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3F8E8AB8-3D43-444A-8CCA-E16A62F74726}" xr6:coauthVersionLast="47" xr6:coauthVersionMax="47" xr10:uidLastSave="{00000000-0000-0000-0000-000000000000}"/>
  <bookViews>
    <workbookView xWindow="-25320" yWindow="-1125" windowWidth="25440" windowHeight="15390" xr2:uid="{C5737B51-0443-4A1B-862E-F0044672756F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9" i="1" l="1" a="1"/>
  <c r="BW9" i="1" s="1"/>
  <c r="BX9" i="1" a="1"/>
  <c r="BX9" i="1" s="1"/>
  <c r="BY9" i="1" a="1"/>
  <c r="BY9" i="1" s="1"/>
  <c r="BZ9" i="1" a="1"/>
  <c r="BZ9" i="1" s="1"/>
  <c r="CA9" i="1" a="1"/>
  <c r="CA9" i="1" s="1"/>
  <c r="CB9" i="1" a="1"/>
  <c r="CB9" i="1" s="1"/>
  <c r="BW10" i="1" a="1"/>
  <c r="BW10" i="1" s="1"/>
  <c r="BX10" i="1" a="1"/>
  <c r="BX10" i="1" s="1"/>
  <c r="BY10" i="1" a="1"/>
  <c r="BY10" i="1" s="1"/>
  <c r="BZ10" i="1" a="1"/>
  <c r="BZ10" i="1" s="1"/>
  <c r="CA10" i="1" a="1"/>
  <c r="CA10" i="1" s="1"/>
  <c r="CB10" i="1" a="1"/>
  <c r="CB10" i="1" s="1"/>
  <c r="BW11" i="1" a="1"/>
  <c r="BW11" i="1" s="1"/>
  <c r="BX11" i="1" a="1"/>
  <c r="BX11" i="1" s="1"/>
  <c r="BY11" i="1" a="1"/>
  <c r="BY11" i="1" s="1"/>
  <c r="BZ11" i="1" a="1"/>
  <c r="BZ11" i="1" s="1"/>
  <c r="CA11" i="1" a="1"/>
  <c r="CA11" i="1" s="1"/>
  <c r="CB11" i="1" a="1"/>
  <c r="CB11" i="1" s="1"/>
  <c r="BW12" i="1" a="1"/>
  <c r="BW12" i="1" s="1"/>
  <c r="BX12" i="1" a="1"/>
  <c r="BX12" i="1" s="1"/>
  <c r="BY12" i="1" a="1"/>
  <c r="BY12" i="1" s="1"/>
  <c r="BZ12" i="1" a="1"/>
  <c r="BZ12" i="1" s="1"/>
  <c r="CA12" i="1" a="1"/>
  <c r="CA12" i="1" s="1"/>
  <c r="CB12" i="1" a="1"/>
  <c r="CB12" i="1" s="1"/>
  <c r="BW13" i="1" a="1"/>
  <c r="BW13" i="1" s="1"/>
  <c r="BX13" i="1" a="1"/>
  <c r="BX13" i="1" s="1"/>
  <c r="BY13" i="1" a="1"/>
  <c r="BY13" i="1" s="1"/>
  <c r="BZ13" i="1" a="1"/>
  <c r="BZ13" i="1" s="1"/>
  <c r="CA13" i="1" a="1"/>
  <c r="CA13" i="1" s="1"/>
  <c r="CB13" i="1" a="1"/>
  <c r="CB13" i="1" s="1"/>
  <c r="BW14" i="1" a="1"/>
  <c r="BW14" i="1" s="1"/>
  <c r="BX14" i="1" a="1"/>
  <c r="BX14" i="1" s="1"/>
  <c r="BY14" i="1" a="1"/>
  <c r="BY14" i="1" s="1"/>
  <c r="BZ14" i="1" a="1"/>
  <c r="BZ14" i="1" s="1"/>
  <c r="CA14" i="1" a="1"/>
  <c r="CA14" i="1" s="1"/>
  <c r="CB14" i="1" a="1"/>
  <c r="CB14" i="1" s="1"/>
  <c r="BW15" i="1" a="1"/>
  <c r="BW15" i="1" s="1"/>
  <c r="BX15" i="1" a="1"/>
  <c r="BX15" i="1" s="1"/>
  <c r="BY15" i="1" a="1"/>
  <c r="BY15" i="1" s="1"/>
  <c r="BZ15" i="1" a="1"/>
  <c r="BZ15" i="1" s="1"/>
  <c r="CA15" i="1" a="1"/>
  <c r="CA15" i="1" s="1"/>
  <c r="CB15" i="1" a="1"/>
  <c r="CB15" i="1" s="1"/>
  <c r="BW16" i="1" a="1"/>
  <c r="BW16" i="1" s="1"/>
  <c r="BX16" i="1" a="1"/>
  <c r="BX16" i="1" s="1"/>
  <c r="BY16" i="1" a="1"/>
  <c r="BY16" i="1" s="1"/>
  <c r="BZ16" i="1" a="1"/>
  <c r="BZ16" i="1" s="1"/>
  <c r="CA16" i="1" a="1"/>
  <c r="CA16" i="1" s="1"/>
  <c r="CB16" i="1" a="1"/>
  <c r="CB16" i="1" s="1"/>
  <c r="BW17" i="1" a="1"/>
  <c r="BW17" i="1" s="1"/>
  <c r="BX17" i="1" a="1"/>
  <c r="BX17" i="1" s="1"/>
  <c r="BY17" i="1" a="1"/>
  <c r="BY17" i="1" s="1"/>
  <c r="BZ17" i="1" a="1"/>
  <c r="BZ17" i="1" s="1"/>
  <c r="CA17" i="1" a="1"/>
  <c r="CA17" i="1" s="1"/>
  <c r="CB17" i="1" a="1"/>
  <c r="CB17" i="1" s="1"/>
  <c r="BW18" i="1" a="1"/>
  <c r="BW18" i="1" s="1"/>
  <c r="BX18" i="1" a="1"/>
  <c r="BX18" i="1" s="1"/>
  <c r="BY18" i="1" a="1"/>
  <c r="BY18" i="1" s="1"/>
  <c r="BZ18" i="1" a="1"/>
  <c r="BZ18" i="1" s="1"/>
  <c r="CA18" i="1" a="1"/>
  <c r="CA18" i="1" s="1"/>
  <c r="CB18" i="1" a="1"/>
  <c r="CB18" i="1" s="1"/>
  <c r="BW19" i="1" a="1"/>
  <c r="BW19" i="1" s="1"/>
  <c r="BX19" i="1" a="1"/>
  <c r="BX19" i="1" s="1"/>
  <c r="BY19" i="1" a="1"/>
  <c r="BY19" i="1" s="1"/>
  <c r="BZ19" i="1" a="1"/>
  <c r="BZ19" i="1" s="1"/>
  <c r="CA19" i="1" a="1"/>
  <c r="CA19" i="1" s="1"/>
  <c r="CB19" i="1" a="1"/>
  <c r="CB19" i="1" s="1"/>
  <c r="BW20" i="1" a="1"/>
  <c r="BW20" i="1" s="1"/>
  <c r="BX20" i="1" a="1"/>
  <c r="BX20" i="1" s="1"/>
  <c r="BY20" i="1" a="1"/>
  <c r="BY20" i="1" s="1"/>
  <c r="BZ20" i="1" a="1"/>
  <c r="BZ20" i="1" s="1"/>
  <c r="CA20" i="1" a="1"/>
  <c r="CA20" i="1" s="1"/>
  <c r="CB20" i="1" a="1"/>
  <c r="CB20" i="1" s="1"/>
  <c r="BW21" i="1" a="1"/>
  <c r="BW21" i="1" s="1"/>
  <c r="BX21" i="1" a="1"/>
  <c r="BX21" i="1" s="1"/>
  <c r="BY21" i="1" a="1"/>
  <c r="BY21" i="1" s="1"/>
  <c r="BZ21" i="1" a="1"/>
  <c r="BZ21" i="1" s="1"/>
  <c r="CA21" i="1" a="1"/>
  <c r="CA21" i="1" s="1"/>
  <c r="CB21" i="1" a="1"/>
  <c r="CB21" i="1" s="1"/>
  <c r="BW22" i="1" a="1"/>
  <c r="BW22" i="1" s="1"/>
  <c r="BX22" i="1" a="1"/>
  <c r="BX22" i="1" s="1"/>
  <c r="BY22" i="1" a="1"/>
  <c r="BY22" i="1" s="1"/>
  <c r="BZ22" i="1" a="1"/>
  <c r="BZ22" i="1" s="1"/>
  <c r="CA22" i="1" a="1"/>
  <c r="CA22" i="1" s="1"/>
  <c r="CB22" i="1" a="1"/>
  <c r="CB22" i="1" s="1"/>
  <c r="BW23" i="1" a="1"/>
  <c r="BW23" i="1" s="1"/>
  <c r="BX23" i="1" a="1"/>
  <c r="BX23" i="1" s="1"/>
  <c r="BY23" i="1" a="1"/>
  <c r="BY23" i="1" s="1"/>
  <c r="BZ23" i="1" a="1"/>
  <c r="BZ23" i="1" s="1"/>
  <c r="CA23" i="1" a="1"/>
  <c r="CA23" i="1" s="1"/>
  <c r="CB23" i="1" a="1"/>
  <c r="CB23" i="1" s="1"/>
  <c r="BW24" i="1" a="1"/>
  <c r="BW24" i="1" s="1"/>
  <c r="BX24" i="1" a="1"/>
  <c r="BX24" i="1" s="1"/>
  <c r="BY24" i="1" a="1"/>
  <c r="BY24" i="1" s="1"/>
  <c r="BZ24" i="1" a="1"/>
  <c r="BZ24" i="1" s="1"/>
  <c r="CA24" i="1" a="1"/>
  <c r="CA24" i="1" s="1"/>
  <c r="CB24" i="1" a="1"/>
  <c r="CB24" i="1" s="1"/>
  <c r="BW25" i="1" a="1"/>
  <c r="BW25" i="1" s="1"/>
  <c r="BX25" i="1" a="1"/>
  <c r="BX25" i="1" s="1"/>
  <c r="BY25" i="1" a="1"/>
  <c r="BY25" i="1" s="1"/>
  <c r="BZ25" i="1" a="1"/>
  <c r="BZ25" i="1" s="1"/>
  <c r="CA25" i="1" a="1"/>
  <c r="CA25" i="1" s="1"/>
  <c r="CB25" i="1" a="1"/>
  <c r="CB25" i="1" s="1"/>
  <c r="BW26" i="1" a="1"/>
  <c r="BW26" i="1" s="1"/>
  <c r="BX26" i="1" a="1"/>
  <c r="BX26" i="1" s="1"/>
  <c r="BY26" i="1" a="1"/>
  <c r="BY26" i="1" s="1"/>
  <c r="BZ26" i="1" a="1"/>
  <c r="BZ26" i="1" s="1"/>
  <c r="CA26" i="1" a="1"/>
  <c r="CA26" i="1" s="1"/>
  <c r="CB26" i="1" a="1"/>
  <c r="CB26" i="1" s="1"/>
  <c r="BW27" i="1" a="1"/>
  <c r="BW27" i="1" s="1"/>
  <c r="BX27" i="1" a="1"/>
  <c r="BX27" i="1" s="1"/>
  <c r="BY27" i="1" a="1"/>
  <c r="BY27" i="1" s="1"/>
  <c r="BZ27" i="1" a="1"/>
  <c r="BZ27" i="1" s="1"/>
  <c r="CA27" i="1" a="1"/>
  <c r="CA27" i="1" s="1"/>
  <c r="CB27" i="1" a="1"/>
  <c r="CB27" i="1" s="1"/>
  <c r="BW28" i="1" a="1"/>
  <c r="BW28" i="1" s="1"/>
  <c r="BX28" i="1" a="1"/>
  <c r="BX28" i="1" s="1"/>
  <c r="BY28" i="1" a="1"/>
  <c r="BY28" i="1" s="1"/>
  <c r="BZ28" i="1" a="1"/>
  <c r="BZ28" i="1" s="1"/>
  <c r="CA28" i="1" a="1"/>
  <c r="CA28" i="1" s="1"/>
  <c r="CB28" i="1" a="1"/>
  <c r="CB28" i="1" s="1"/>
  <c r="BW29" i="1" a="1"/>
  <c r="BW29" i="1" s="1"/>
  <c r="BX29" i="1" a="1"/>
  <c r="BX29" i="1" s="1"/>
  <c r="BY29" i="1" a="1"/>
  <c r="BY29" i="1" s="1"/>
  <c r="BZ29" i="1" a="1"/>
  <c r="BZ29" i="1" s="1"/>
  <c r="CA29" i="1" a="1"/>
  <c r="CA29" i="1" s="1"/>
  <c r="CB29" i="1" a="1"/>
  <c r="CB29" i="1" s="1"/>
  <c r="BW30" i="1" a="1"/>
  <c r="BW30" i="1" s="1"/>
  <c r="BX30" i="1" a="1"/>
  <c r="BX30" i="1" s="1"/>
  <c r="BY30" i="1" a="1"/>
  <c r="BY30" i="1" s="1"/>
  <c r="BZ30" i="1" a="1"/>
  <c r="BZ30" i="1" s="1"/>
  <c r="CA30" i="1" a="1"/>
  <c r="CA30" i="1" s="1"/>
  <c r="CB30" i="1" a="1"/>
  <c r="CB30" i="1" s="1"/>
  <c r="BW31" i="1" a="1"/>
  <c r="BW31" i="1" s="1"/>
  <c r="BX31" i="1" a="1"/>
  <c r="BX31" i="1" s="1"/>
  <c r="BY31" i="1" a="1"/>
  <c r="BY31" i="1" s="1"/>
  <c r="BZ31" i="1" a="1"/>
  <c r="BZ31" i="1" s="1"/>
  <c r="CA31" i="1" a="1"/>
  <c r="CA31" i="1" s="1"/>
  <c r="CB31" i="1" a="1"/>
  <c r="CB31" i="1" s="1"/>
  <c r="BW32" i="1" a="1"/>
  <c r="BW32" i="1" s="1"/>
  <c r="BX32" i="1" a="1"/>
  <c r="BX32" i="1" s="1"/>
  <c r="BY32" i="1" a="1"/>
  <c r="BY32" i="1" s="1"/>
  <c r="BZ32" i="1" a="1"/>
  <c r="BZ32" i="1" s="1"/>
  <c r="CA32" i="1" a="1"/>
  <c r="CA32" i="1" s="1"/>
  <c r="CB32" i="1" a="1"/>
  <c r="CB32" i="1" s="1"/>
  <c r="BW33" i="1" a="1"/>
  <c r="BW33" i="1" s="1"/>
  <c r="BX33" i="1" a="1"/>
  <c r="BX33" i="1" s="1"/>
  <c r="BY33" i="1" a="1"/>
  <c r="BY33" i="1" s="1"/>
  <c r="BZ33" i="1" a="1"/>
  <c r="BZ33" i="1" s="1"/>
  <c r="CA33" i="1" a="1"/>
  <c r="CA33" i="1" s="1"/>
  <c r="CB33" i="1" a="1"/>
  <c r="CB33" i="1" s="1"/>
  <c r="BW34" i="1" a="1"/>
  <c r="BW34" i="1" s="1"/>
  <c r="BX34" i="1" a="1"/>
  <c r="BX34" i="1" s="1"/>
  <c r="BY34" i="1" a="1"/>
  <c r="BY34" i="1" s="1"/>
  <c r="BZ34" i="1" a="1"/>
  <c r="BZ34" i="1" s="1"/>
  <c r="CA34" i="1" a="1"/>
  <c r="CA34" i="1" s="1"/>
  <c r="CB34" i="1" a="1"/>
  <c r="CB34" i="1" s="1"/>
  <c r="BW35" i="1" a="1"/>
  <c r="BW35" i="1" s="1"/>
  <c r="BX35" i="1" a="1"/>
  <c r="BX35" i="1" s="1"/>
  <c r="BY35" i="1" a="1"/>
  <c r="BY35" i="1" s="1"/>
  <c r="BZ35" i="1" a="1"/>
  <c r="BZ35" i="1" s="1"/>
  <c r="CA35" i="1" a="1"/>
  <c r="CA35" i="1" s="1"/>
  <c r="CB35" i="1" a="1"/>
  <c r="CB35" i="1" s="1"/>
  <c r="BW36" i="1" a="1"/>
  <c r="BW36" i="1" s="1"/>
  <c r="BX36" i="1" a="1"/>
  <c r="BX36" i="1" s="1"/>
  <c r="BY36" i="1" a="1"/>
  <c r="BY36" i="1" s="1"/>
  <c r="BZ36" i="1" a="1"/>
  <c r="BZ36" i="1" s="1"/>
  <c r="CA36" i="1" a="1"/>
  <c r="CA36" i="1" s="1"/>
  <c r="CB36" i="1" a="1"/>
  <c r="CB36" i="1" s="1"/>
  <c r="BW37" i="1" a="1"/>
  <c r="BW37" i="1" s="1"/>
  <c r="BX37" i="1" a="1"/>
  <c r="BX37" i="1" s="1"/>
  <c r="BY37" i="1" a="1"/>
  <c r="BY37" i="1" s="1"/>
  <c r="BZ37" i="1" a="1"/>
  <c r="BZ37" i="1" s="1"/>
  <c r="CA37" i="1" a="1"/>
  <c r="CA37" i="1" s="1"/>
  <c r="CB37" i="1" a="1"/>
  <c r="CB37" i="1" s="1"/>
  <c r="BW38" i="1" a="1"/>
  <c r="BW38" i="1" s="1"/>
  <c r="BX38" i="1" a="1"/>
  <c r="BX38" i="1" s="1"/>
  <c r="BY38" i="1" a="1"/>
  <c r="BY38" i="1" s="1"/>
  <c r="BZ38" i="1" a="1"/>
  <c r="BZ38" i="1" s="1"/>
  <c r="CA38" i="1" a="1"/>
  <c r="CA38" i="1" s="1"/>
  <c r="CB38" i="1" a="1"/>
  <c r="CB38" i="1" s="1"/>
  <c r="BW39" i="1" a="1"/>
  <c r="BW39" i="1" s="1"/>
  <c r="BX39" i="1" a="1"/>
  <c r="BX39" i="1" s="1"/>
  <c r="BY39" i="1" a="1"/>
  <c r="BY39" i="1" s="1"/>
  <c r="BZ39" i="1" a="1"/>
  <c r="BZ39" i="1" s="1"/>
  <c r="CA39" i="1" a="1"/>
  <c r="CA39" i="1" s="1"/>
  <c r="CB39" i="1" a="1"/>
  <c r="CB39" i="1" s="1"/>
  <c r="BW40" i="1" a="1"/>
  <c r="BW40" i="1" s="1"/>
  <c r="BX40" i="1" a="1"/>
  <c r="BX40" i="1" s="1"/>
  <c r="BY40" i="1" a="1"/>
  <c r="BY40" i="1" s="1"/>
  <c r="BZ40" i="1" a="1"/>
  <c r="BZ40" i="1" s="1"/>
  <c r="CA40" i="1" a="1"/>
  <c r="CA40" i="1" s="1"/>
  <c r="CB40" i="1" a="1"/>
  <c r="CB40" i="1" s="1"/>
  <c r="BW41" i="1" a="1"/>
  <c r="BW41" i="1" s="1"/>
  <c r="BX41" i="1" a="1"/>
  <c r="BX41" i="1" s="1"/>
  <c r="BY41" i="1" a="1"/>
  <c r="BY41" i="1" s="1"/>
  <c r="BZ41" i="1" a="1"/>
  <c r="BZ41" i="1" s="1"/>
  <c r="CA41" i="1" a="1"/>
  <c r="CA41" i="1" s="1"/>
  <c r="CB41" i="1" a="1"/>
  <c r="CB41" i="1" s="1"/>
  <c r="BW42" i="1" a="1"/>
  <c r="BW42" i="1" s="1"/>
  <c r="BX42" i="1" a="1"/>
  <c r="BX42" i="1" s="1"/>
  <c r="BY42" i="1" a="1"/>
  <c r="BY42" i="1" s="1"/>
  <c r="BZ42" i="1" a="1"/>
  <c r="BZ42" i="1" s="1"/>
  <c r="CA42" i="1" a="1"/>
  <c r="CA42" i="1" s="1"/>
  <c r="CB42" i="1" a="1"/>
  <c r="CB42" i="1" s="1"/>
  <c r="BW43" i="1" a="1"/>
  <c r="BW43" i="1" s="1"/>
  <c r="BX43" i="1" a="1"/>
  <c r="BX43" i="1" s="1"/>
  <c r="BY43" i="1" a="1"/>
  <c r="BY43" i="1" s="1"/>
  <c r="BZ43" i="1" a="1"/>
  <c r="BZ43" i="1" s="1"/>
  <c r="CA43" i="1" a="1"/>
  <c r="CA43" i="1" s="1"/>
  <c r="CB43" i="1" a="1"/>
  <c r="CB43" i="1" s="1"/>
  <c r="BW44" i="1" a="1"/>
  <c r="BW44" i="1" s="1"/>
  <c r="BX44" i="1" a="1"/>
  <c r="BX44" i="1" s="1"/>
  <c r="BY44" i="1" a="1"/>
  <c r="BY44" i="1" s="1"/>
  <c r="BZ44" i="1" a="1"/>
  <c r="BZ44" i="1" s="1"/>
  <c r="CA44" i="1" a="1"/>
  <c r="CA44" i="1" s="1"/>
  <c r="CB44" i="1" a="1"/>
  <c r="CB44" i="1" s="1"/>
  <c r="BW45" i="1" a="1"/>
  <c r="BW45" i="1" s="1"/>
  <c r="BX45" i="1" a="1"/>
  <c r="BX45" i="1" s="1"/>
  <c r="BY45" i="1" a="1"/>
  <c r="BY45" i="1" s="1"/>
  <c r="BZ45" i="1" a="1"/>
  <c r="BZ45" i="1" s="1"/>
  <c r="CA45" i="1" a="1"/>
  <c r="CA45" i="1" s="1"/>
  <c r="CB45" i="1" a="1"/>
  <c r="CB45" i="1" s="1"/>
  <c r="BW46" i="1" a="1"/>
  <c r="BW46" i="1" s="1"/>
  <c r="BX46" i="1" a="1"/>
  <c r="BX46" i="1" s="1"/>
  <c r="BY46" i="1" a="1"/>
  <c r="BY46" i="1" s="1"/>
  <c r="BZ46" i="1" a="1"/>
  <c r="BZ46" i="1" s="1"/>
  <c r="CA46" i="1" a="1"/>
  <c r="CA46" i="1" s="1"/>
  <c r="CB46" i="1" a="1"/>
  <c r="CB46" i="1" s="1"/>
  <c r="BW47" i="1" a="1"/>
  <c r="BW47" i="1" s="1"/>
  <c r="BX47" i="1" a="1"/>
  <c r="BX47" i="1" s="1"/>
  <c r="BY47" i="1" a="1"/>
  <c r="BY47" i="1" s="1"/>
  <c r="BZ47" i="1" a="1"/>
  <c r="BZ47" i="1" s="1"/>
  <c r="CA47" i="1" a="1"/>
  <c r="CA47" i="1" s="1"/>
  <c r="CB47" i="1" a="1"/>
  <c r="CB47" i="1" s="1"/>
  <c r="BW48" i="1" a="1"/>
  <c r="BW48" i="1" s="1"/>
  <c r="BX48" i="1" a="1"/>
  <c r="BX48" i="1" s="1"/>
  <c r="BY48" i="1" a="1"/>
  <c r="BY48" i="1" s="1"/>
  <c r="BZ48" i="1" a="1"/>
  <c r="BZ48" i="1" s="1"/>
  <c r="CA48" i="1" a="1"/>
  <c r="CA48" i="1" s="1"/>
  <c r="CB48" i="1" a="1"/>
  <c r="CB48" i="1" s="1"/>
  <c r="BW49" i="1" a="1"/>
  <c r="BW49" i="1" s="1"/>
  <c r="BX49" i="1" a="1"/>
  <c r="BX49" i="1" s="1"/>
  <c r="BY49" i="1" a="1"/>
  <c r="BY49" i="1" s="1"/>
  <c r="BZ49" i="1" a="1"/>
  <c r="BZ49" i="1" s="1"/>
  <c r="CA49" i="1" a="1"/>
  <c r="CA49" i="1" s="1"/>
  <c r="CB49" i="1" a="1"/>
  <c r="CB49" i="1" s="1"/>
  <c r="BW50" i="1" a="1"/>
  <c r="BW50" i="1" s="1"/>
  <c r="BX50" i="1" a="1"/>
  <c r="BX50" i="1" s="1"/>
  <c r="BY50" i="1" a="1"/>
  <c r="BY50" i="1" s="1"/>
  <c r="BZ50" i="1" a="1"/>
  <c r="BZ50" i="1" s="1"/>
  <c r="CA50" i="1" a="1"/>
  <c r="CA50" i="1" s="1"/>
  <c r="CB50" i="1" a="1"/>
  <c r="CB50" i="1" s="1"/>
  <c r="BW51" i="1" a="1"/>
  <c r="BW51" i="1" s="1"/>
  <c r="BX51" i="1" a="1"/>
  <c r="BX51" i="1" s="1"/>
  <c r="BY51" i="1" a="1"/>
  <c r="BY51" i="1" s="1"/>
  <c r="BZ51" i="1" a="1"/>
  <c r="BZ51" i="1" s="1"/>
  <c r="CA51" i="1" a="1"/>
  <c r="CA51" i="1" s="1"/>
  <c r="CB51" i="1" a="1"/>
  <c r="CB51" i="1" s="1"/>
  <c r="BW52" i="1" a="1"/>
  <c r="BW52" i="1" s="1"/>
  <c r="BX52" i="1" a="1"/>
  <c r="BX52" i="1" s="1"/>
  <c r="BY52" i="1" a="1"/>
  <c r="BY52" i="1" s="1"/>
  <c r="BZ52" i="1" a="1"/>
  <c r="BZ52" i="1" s="1"/>
  <c r="CA52" i="1" a="1"/>
  <c r="CA52" i="1" s="1"/>
  <c r="CB52" i="1" a="1"/>
  <c r="CB52" i="1" s="1"/>
  <c r="BW53" i="1" a="1"/>
  <c r="BW53" i="1" s="1"/>
  <c r="BX53" i="1" a="1"/>
  <c r="BX53" i="1" s="1"/>
  <c r="BY53" i="1" a="1"/>
  <c r="BY53" i="1" s="1"/>
  <c r="BZ53" i="1" a="1"/>
  <c r="BZ53" i="1" s="1"/>
  <c r="CA53" i="1" a="1"/>
  <c r="CA53" i="1" s="1"/>
  <c r="CB53" i="1" a="1"/>
  <c r="CB53" i="1" s="1"/>
  <c r="BW54" i="1" a="1"/>
  <c r="BW54" i="1" s="1"/>
  <c r="BX54" i="1" a="1"/>
  <c r="BX54" i="1" s="1"/>
  <c r="BY54" i="1" a="1"/>
  <c r="BY54" i="1" s="1"/>
  <c r="BZ54" i="1" a="1"/>
  <c r="BZ54" i="1" s="1"/>
  <c r="CA54" i="1" a="1"/>
  <c r="CA54" i="1" s="1"/>
  <c r="CB54" i="1" a="1"/>
  <c r="CB54" i="1" s="1"/>
  <c r="BW55" i="1" a="1"/>
  <c r="BW55" i="1"/>
  <c r="BX55" i="1" a="1"/>
  <c r="BX55" i="1" s="1"/>
  <c r="BY55" i="1" a="1"/>
  <c r="BY55" i="1" s="1"/>
  <c r="BZ55" i="1" a="1"/>
  <c r="BZ55" i="1" s="1"/>
  <c r="CA55" i="1" a="1"/>
  <c r="CA55" i="1" s="1"/>
  <c r="CB55" i="1" a="1"/>
  <c r="CB55" i="1" s="1"/>
  <c r="BW56" i="1" a="1"/>
  <c r="BW56" i="1" s="1"/>
  <c r="BX56" i="1" a="1"/>
  <c r="BX56" i="1" s="1"/>
  <c r="BY56" i="1" a="1"/>
  <c r="BY56" i="1" s="1"/>
  <c r="BZ56" i="1" a="1"/>
  <c r="BZ56" i="1" s="1"/>
  <c r="CA56" i="1" a="1"/>
  <c r="CA56" i="1" s="1"/>
  <c r="CB56" i="1" a="1"/>
  <c r="CB56" i="1" s="1"/>
  <c r="BW57" i="1" a="1"/>
  <c r="BW57" i="1"/>
  <c r="BX57" i="1" a="1"/>
  <c r="BX57" i="1" s="1"/>
  <c r="BY57" i="1" a="1"/>
  <c r="BY57" i="1" s="1"/>
  <c r="BZ57" i="1" a="1"/>
  <c r="BZ57" i="1" s="1"/>
  <c r="CA57" i="1" a="1"/>
  <c r="CA57" i="1" s="1"/>
  <c r="CB57" i="1" a="1"/>
  <c r="CB57" i="1" s="1"/>
  <c r="BW58" i="1" a="1"/>
  <c r="BW58" i="1" s="1"/>
  <c r="BX58" i="1" a="1"/>
  <c r="BX58" i="1" s="1"/>
  <c r="BY58" i="1" a="1"/>
  <c r="BY58" i="1" s="1"/>
  <c r="BZ58" i="1" a="1"/>
  <c r="BZ58" i="1" s="1"/>
  <c r="CA58" i="1" a="1"/>
  <c r="CA58" i="1" s="1"/>
  <c r="CB58" i="1" a="1"/>
  <c r="CB58" i="1" s="1"/>
  <c r="BW59" i="1" a="1"/>
  <c r="BW59" i="1" s="1"/>
  <c r="BX59" i="1" a="1"/>
  <c r="BX59" i="1" s="1"/>
  <c r="BY59" i="1" a="1"/>
  <c r="BY59" i="1" s="1"/>
  <c r="BZ59" i="1" a="1"/>
  <c r="BZ59" i="1" s="1"/>
  <c r="CA59" i="1" a="1"/>
  <c r="CA59" i="1" s="1"/>
  <c r="CB59" i="1" a="1"/>
  <c r="CB59" i="1" s="1"/>
  <c r="BW60" i="1" a="1"/>
  <c r="BW60" i="1"/>
  <c r="BX60" i="1" a="1"/>
  <c r="BX60" i="1" s="1"/>
  <c r="BY60" i="1" a="1"/>
  <c r="BY60" i="1" s="1"/>
  <c r="BZ60" i="1" a="1"/>
  <c r="BZ60" i="1" s="1"/>
  <c r="CA60" i="1" a="1"/>
  <c r="CA60" i="1" s="1"/>
  <c r="CB60" i="1" a="1"/>
  <c r="CB60" i="1" s="1"/>
  <c r="BW61" i="1" a="1"/>
  <c r="BW61" i="1" s="1"/>
  <c r="BX61" i="1" a="1"/>
  <c r="BX61" i="1" s="1"/>
  <c r="BY61" i="1" a="1"/>
  <c r="BY61" i="1" s="1"/>
  <c r="BZ61" i="1" a="1"/>
  <c r="BZ61" i="1" s="1"/>
  <c r="CA61" i="1" a="1"/>
  <c r="CA61" i="1" s="1"/>
  <c r="CB61" i="1" a="1"/>
  <c r="CB61" i="1" s="1"/>
  <c r="BW62" i="1" a="1"/>
  <c r="BW62" i="1"/>
  <c r="BX62" i="1" a="1"/>
  <c r="BX62" i="1" s="1"/>
  <c r="BY62" i="1" a="1"/>
  <c r="BY62" i="1" s="1"/>
  <c r="BZ62" i="1" a="1"/>
  <c r="BZ62" i="1" s="1"/>
  <c r="CA62" i="1" a="1"/>
  <c r="CA62" i="1" s="1"/>
  <c r="CB62" i="1" a="1"/>
  <c r="CB62" i="1" s="1"/>
  <c r="BW63" i="1" a="1"/>
  <c r="BW63" i="1" s="1"/>
  <c r="BX63" i="1" a="1"/>
  <c r="BX63" i="1" s="1"/>
  <c r="BY63" i="1" a="1"/>
  <c r="BY63" i="1" s="1"/>
  <c r="BZ63" i="1" a="1"/>
  <c r="BZ63" i="1" s="1"/>
  <c r="CA63" i="1" a="1"/>
  <c r="CA63" i="1" s="1"/>
  <c r="CB63" i="1" a="1"/>
  <c r="CB63" i="1" s="1"/>
  <c r="BW64" i="1" a="1"/>
  <c r="BW64" i="1" s="1"/>
  <c r="BX64" i="1" a="1"/>
  <c r="BX64" i="1" s="1"/>
  <c r="BY64" i="1" a="1"/>
  <c r="BY64" i="1" s="1"/>
  <c r="BZ64" i="1" a="1"/>
  <c r="BZ64" i="1" s="1"/>
  <c r="CA64" i="1" a="1"/>
  <c r="CA64" i="1" s="1"/>
  <c r="CB64" i="1" a="1"/>
  <c r="CB64" i="1" s="1"/>
  <c r="BW65" i="1" a="1"/>
  <c r="BW65" i="1" s="1"/>
  <c r="BX65" i="1" a="1"/>
  <c r="BX65" i="1" s="1"/>
  <c r="BY65" i="1" a="1"/>
  <c r="BY65" i="1" s="1"/>
  <c r="BZ65" i="1" a="1"/>
  <c r="BZ65" i="1" s="1"/>
  <c r="CA65" i="1" a="1"/>
  <c r="CA65" i="1" s="1"/>
  <c r="CB65" i="1" a="1"/>
  <c r="CB65" i="1" s="1"/>
  <c r="BW66" i="1" a="1"/>
  <c r="BW66" i="1"/>
  <c r="BX66" i="1" a="1"/>
  <c r="BX66" i="1" s="1"/>
  <c r="BY66" i="1" a="1"/>
  <c r="BY66" i="1" s="1"/>
  <c r="BZ66" i="1" a="1"/>
  <c r="BZ66" i="1" s="1"/>
  <c r="CA66" i="1" a="1"/>
  <c r="CA66" i="1" s="1"/>
  <c r="CB66" i="1" a="1"/>
  <c r="CB66" i="1" s="1"/>
  <c r="BW67" i="1" a="1"/>
  <c r="BW67" i="1" s="1"/>
  <c r="BX67" i="1" a="1"/>
  <c r="BX67" i="1" s="1"/>
  <c r="BY67" i="1" a="1"/>
  <c r="BY67" i="1" s="1"/>
  <c r="BZ67" i="1" a="1"/>
  <c r="BZ67" i="1" s="1"/>
  <c r="CA67" i="1" a="1"/>
  <c r="CA67" i="1" s="1"/>
  <c r="CB67" i="1" a="1"/>
  <c r="CB67" i="1" s="1"/>
  <c r="BW68" i="1" a="1"/>
  <c r="BW68" i="1" s="1"/>
  <c r="BX68" i="1" a="1"/>
  <c r="BX68" i="1" s="1"/>
  <c r="BY68" i="1" a="1"/>
  <c r="BY68" i="1" s="1"/>
  <c r="BZ68" i="1" a="1"/>
  <c r="BZ68" i="1" s="1"/>
  <c r="CA68" i="1" a="1"/>
  <c r="CA68" i="1" s="1"/>
  <c r="CB68" i="1" a="1"/>
  <c r="CB68" i="1" s="1"/>
  <c r="BW69" i="1" a="1"/>
  <c r="BW69" i="1" s="1"/>
  <c r="BX69" i="1" a="1"/>
  <c r="BX69" i="1" s="1"/>
  <c r="BY69" i="1" a="1"/>
  <c r="BY69" i="1" s="1"/>
  <c r="BZ69" i="1" a="1"/>
  <c r="BZ69" i="1" s="1"/>
  <c r="CA69" i="1" a="1"/>
  <c r="CA69" i="1" s="1"/>
  <c r="CB69" i="1" a="1"/>
  <c r="CB69" i="1" s="1"/>
  <c r="BW70" i="1" a="1"/>
  <c r="BW70" i="1"/>
  <c r="BX70" i="1" a="1"/>
  <c r="BX70" i="1" s="1"/>
  <c r="BY70" i="1" a="1"/>
  <c r="BY70" i="1" s="1"/>
  <c r="BZ70" i="1" a="1"/>
  <c r="BZ70" i="1" s="1"/>
  <c r="CA70" i="1" a="1"/>
  <c r="CA70" i="1" s="1"/>
  <c r="CB70" i="1" a="1"/>
  <c r="CB70" i="1" s="1"/>
  <c r="BW71" i="1" a="1"/>
  <c r="BW71" i="1" s="1"/>
  <c r="BX71" i="1" a="1"/>
  <c r="BX71" i="1" s="1"/>
  <c r="BY71" i="1" a="1"/>
  <c r="BY71" i="1" s="1"/>
  <c r="BZ71" i="1" a="1"/>
  <c r="BZ71" i="1" s="1"/>
  <c r="CA71" i="1" a="1"/>
  <c r="CA71" i="1" s="1"/>
  <c r="CB71" i="1" a="1"/>
  <c r="CB71" i="1" s="1"/>
  <c r="BW72" i="1" a="1"/>
  <c r="BW72" i="1" s="1"/>
  <c r="BX72" i="1" a="1"/>
  <c r="BX72" i="1" s="1"/>
  <c r="BY72" i="1" a="1"/>
  <c r="BY72" i="1" s="1"/>
  <c r="BZ72" i="1" a="1"/>
  <c r="BZ72" i="1" s="1"/>
  <c r="CA72" i="1" a="1"/>
  <c r="CA72" i="1" s="1"/>
  <c r="CB72" i="1" a="1"/>
  <c r="CB72" i="1" s="1"/>
  <c r="BW73" i="1" a="1"/>
  <c r="BW73" i="1" s="1"/>
  <c r="BX73" i="1" a="1"/>
  <c r="BX73" i="1" s="1"/>
  <c r="BY73" i="1" a="1"/>
  <c r="BY73" i="1" s="1"/>
  <c r="BZ73" i="1" a="1"/>
  <c r="BZ73" i="1" s="1"/>
  <c r="CA73" i="1" a="1"/>
  <c r="CA73" i="1" s="1"/>
  <c r="CB73" i="1" a="1"/>
  <c r="CB73" i="1" s="1"/>
  <c r="BW74" i="1" a="1"/>
  <c r="BW74" i="1"/>
  <c r="BX74" i="1" a="1"/>
  <c r="BX74" i="1" s="1"/>
  <c r="BY74" i="1" a="1"/>
  <c r="BY74" i="1" s="1"/>
  <c r="BZ74" i="1" a="1"/>
  <c r="BZ74" i="1" s="1"/>
  <c r="CA74" i="1" a="1"/>
  <c r="CA74" i="1" s="1"/>
  <c r="CB74" i="1" a="1"/>
  <c r="CB74" i="1" s="1"/>
  <c r="BW75" i="1" a="1"/>
  <c r="BW75" i="1" s="1"/>
  <c r="BX75" i="1" a="1"/>
  <c r="BX75" i="1" s="1"/>
  <c r="BY75" i="1" a="1"/>
  <c r="BY75" i="1" s="1"/>
  <c r="BZ75" i="1" a="1"/>
  <c r="BZ75" i="1" s="1"/>
  <c r="CA75" i="1" a="1"/>
  <c r="CA75" i="1" s="1"/>
  <c r="CB75" i="1" a="1"/>
  <c r="CB75" i="1" s="1"/>
  <c r="BW76" i="1" a="1"/>
  <c r="BW76" i="1" s="1"/>
  <c r="BX76" i="1" a="1"/>
  <c r="BX76" i="1" s="1"/>
  <c r="BY76" i="1" a="1"/>
  <c r="BY76" i="1" s="1"/>
  <c r="BZ76" i="1" a="1"/>
  <c r="BZ76" i="1" s="1"/>
  <c r="CA76" i="1" a="1"/>
  <c r="CA76" i="1" s="1"/>
  <c r="CB76" i="1" a="1"/>
  <c r="CB76" i="1" s="1"/>
  <c r="BW77" i="1" a="1"/>
  <c r="BW77" i="1" s="1"/>
  <c r="BX77" i="1" a="1"/>
  <c r="BX77" i="1" s="1"/>
  <c r="BY77" i="1" a="1"/>
  <c r="BY77" i="1" s="1"/>
  <c r="BZ77" i="1" a="1"/>
  <c r="BZ77" i="1" s="1"/>
  <c r="CA77" i="1" a="1"/>
  <c r="CA77" i="1" s="1"/>
  <c r="CB77" i="1" a="1"/>
  <c r="CB77" i="1" s="1"/>
  <c r="BW78" i="1" a="1"/>
  <c r="BW78" i="1" s="1"/>
  <c r="BX78" i="1" a="1"/>
  <c r="BX78" i="1" s="1"/>
  <c r="BY78" i="1" a="1"/>
  <c r="BY78" i="1" s="1"/>
  <c r="BZ78" i="1" a="1"/>
  <c r="BZ78" i="1" s="1"/>
  <c r="CA78" i="1" a="1"/>
  <c r="CA78" i="1" s="1"/>
  <c r="CB78" i="1" a="1"/>
  <c r="CB78" i="1" s="1"/>
  <c r="BW79" i="1" a="1"/>
  <c r="BW79" i="1" s="1"/>
  <c r="BX79" i="1" a="1"/>
  <c r="BX79" i="1" s="1"/>
  <c r="BY79" i="1" a="1"/>
  <c r="BY79" i="1" s="1"/>
  <c r="BZ79" i="1" a="1"/>
  <c r="BZ79" i="1" s="1"/>
  <c r="CA79" i="1" a="1"/>
  <c r="CA79" i="1" s="1"/>
  <c r="CB79" i="1" a="1"/>
  <c r="CB79" i="1" s="1"/>
  <c r="BW80" i="1" a="1"/>
  <c r="BW80" i="1"/>
  <c r="BX80" i="1" a="1"/>
  <c r="BX80" i="1" s="1"/>
  <c r="BY80" i="1" a="1"/>
  <c r="BY80" i="1" s="1"/>
  <c r="BZ80" i="1" a="1"/>
  <c r="BZ80" i="1" s="1"/>
  <c r="CA80" i="1" a="1"/>
  <c r="CA80" i="1" s="1"/>
  <c r="CB80" i="1" a="1"/>
  <c r="CB80" i="1" s="1"/>
  <c r="BW81" i="1" a="1"/>
  <c r="BW81" i="1" s="1"/>
  <c r="BX81" i="1" a="1"/>
  <c r="BX81" i="1" s="1"/>
  <c r="BY81" i="1" a="1"/>
  <c r="BY81" i="1" s="1"/>
  <c r="BZ81" i="1" a="1"/>
  <c r="BZ81" i="1" s="1"/>
  <c r="CA81" i="1" a="1"/>
  <c r="CA81" i="1" s="1"/>
  <c r="CB81" i="1" a="1"/>
  <c r="CB81" i="1" s="1"/>
  <c r="BW82" i="1" a="1"/>
  <c r="BW82" i="1" s="1"/>
  <c r="BX82" i="1" a="1"/>
  <c r="BX82" i="1" s="1"/>
  <c r="BY82" i="1" a="1"/>
  <c r="BY82" i="1" s="1"/>
  <c r="BZ82" i="1" a="1"/>
  <c r="BZ82" i="1" s="1"/>
  <c r="CA82" i="1" a="1"/>
  <c r="CA82" i="1" s="1"/>
  <c r="CB82" i="1" a="1"/>
  <c r="CB82" i="1" s="1"/>
  <c r="BW83" i="1" a="1"/>
  <c r="BW83" i="1" s="1"/>
  <c r="BX83" i="1" a="1"/>
  <c r="BX83" i="1" s="1"/>
  <c r="BY83" i="1" a="1"/>
  <c r="BY83" i="1" s="1"/>
  <c r="BZ83" i="1" a="1"/>
  <c r="BZ83" i="1" s="1"/>
  <c r="CA83" i="1" a="1"/>
  <c r="CA83" i="1" s="1"/>
  <c r="CB83" i="1" a="1"/>
  <c r="CB83" i="1" s="1"/>
  <c r="BW84" i="1" a="1"/>
  <c r="BW84" i="1"/>
  <c r="BX84" i="1" a="1"/>
  <c r="BX84" i="1" s="1"/>
  <c r="BY84" i="1" a="1"/>
  <c r="BY84" i="1" s="1"/>
  <c r="BZ84" i="1" a="1"/>
  <c r="BZ84" i="1" s="1"/>
  <c r="CA84" i="1" a="1"/>
  <c r="CA84" i="1" s="1"/>
  <c r="CB84" i="1" a="1"/>
  <c r="CB84" i="1" s="1"/>
  <c r="BW85" i="1" a="1"/>
  <c r="BW85" i="1" s="1"/>
  <c r="BX85" i="1" a="1"/>
  <c r="BX85" i="1" s="1"/>
  <c r="BY85" i="1" a="1"/>
  <c r="BY85" i="1" s="1"/>
  <c r="BZ85" i="1" a="1"/>
  <c r="BZ85" i="1" s="1"/>
  <c r="CA85" i="1" a="1"/>
  <c r="CA85" i="1" s="1"/>
  <c r="CB85" i="1" a="1"/>
  <c r="CB85" i="1" s="1"/>
  <c r="BW86" i="1" a="1"/>
  <c r="BW86" i="1" s="1"/>
  <c r="BX86" i="1" a="1"/>
  <c r="BX86" i="1" s="1"/>
  <c r="BY86" i="1" a="1"/>
  <c r="BY86" i="1" s="1"/>
  <c r="BZ86" i="1" a="1"/>
  <c r="BZ86" i="1" s="1"/>
  <c r="CA86" i="1" a="1"/>
  <c r="CA86" i="1" s="1"/>
  <c r="CB86" i="1" a="1"/>
  <c r="CB86" i="1" s="1"/>
  <c r="BW87" i="1" a="1"/>
  <c r="BW87" i="1" s="1"/>
  <c r="BX87" i="1" a="1"/>
  <c r="BX87" i="1" s="1"/>
  <c r="BY87" i="1" a="1"/>
  <c r="BY87" i="1" s="1"/>
  <c r="BZ87" i="1" a="1"/>
  <c r="BZ87" i="1" s="1"/>
  <c r="CA87" i="1" a="1"/>
  <c r="CA87" i="1" s="1"/>
  <c r="CB87" i="1" a="1"/>
  <c r="CB87" i="1" s="1"/>
  <c r="BW88" i="1" a="1"/>
  <c r="BW88" i="1"/>
  <c r="BX88" i="1" a="1"/>
  <c r="BX88" i="1" s="1"/>
  <c r="BY88" i="1" a="1"/>
  <c r="BY88" i="1" s="1"/>
  <c r="BZ88" i="1" a="1"/>
  <c r="BZ88" i="1" s="1"/>
  <c r="CA88" i="1" a="1"/>
  <c r="CA88" i="1" s="1"/>
  <c r="CB88" i="1" a="1"/>
  <c r="CB88" i="1" s="1"/>
  <c r="BW89" i="1" a="1"/>
  <c r="BW89" i="1" s="1"/>
  <c r="BX89" i="1" a="1"/>
  <c r="BX89" i="1" s="1"/>
  <c r="BY89" i="1" a="1"/>
  <c r="BY89" i="1" s="1"/>
  <c r="BZ89" i="1" a="1"/>
  <c r="BZ89" i="1" s="1"/>
  <c r="CA89" i="1" a="1"/>
  <c r="CA89" i="1" s="1"/>
  <c r="CB89" i="1" a="1"/>
  <c r="CB89" i="1" s="1"/>
  <c r="BW90" i="1" a="1"/>
  <c r="BW90" i="1" s="1"/>
  <c r="BX90" i="1" a="1"/>
  <c r="BX90" i="1" s="1"/>
  <c r="BY90" i="1" a="1"/>
  <c r="BY90" i="1" s="1"/>
  <c r="BZ90" i="1" a="1"/>
  <c r="BZ90" i="1" s="1"/>
  <c r="CA90" i="1" a="1"/>
  <c r="CA90" i="1" s="1"/>
  <c r="CB90" i="1" a="1"/>
  <c r="CB90" i="1" s="1"/>
  <c r="BW91" i="1" a="1"/>
  <c r="BW91" i="1" s="1"/>
  <c r="BX91" i="1" a="1"/>
  <c r="BX91" i="1" s="1"/>
  <c r="BY91" i="1" a="1"/>
  <c r="BY91" i="1" s="1"/>
  <c r="BZ91" i="1" a="1"/>
  <c r="BZ91" i="1" s="1"/>
  <c r="CA91" i="1" a="1"/>
  <c r="CA91" i="1" s="1"/>
  <c r="CB91" i="1" a="1"/>
  <c r="CB91" i="1" s="1"/>
  <c r="BW92" i="1" a="1"/>
  <c r="BW92" i="1"/>
  <c r="BX92" i="1" a="1"/>
  <c r="BX92" i="1" s="1"/>
  <c r="BY92" i="1" a="1"/>
  <c r="BY92" i="1" s="1"/>
  <c r="BZ92" i="1" a="1"/>
  <c r="BZ92" i="1" s="1"/>
  <c r="CA92" i="1" a="1"/>
  <c r="CA92" i="1" s="1"/>
  <c r="CB92" i="1" a="1"/>
  <c r="CB92" i="1" s="1"/>
  <c r="BW93" i="1" a="1"/>
  <c r="BW93" i="1" s="1"/>
  <c r="BX93" i="1" a="1"/>
  <c r="BX93" i="1" s="1"/>
  <c r="BY93" i="1" a="1"/>
  <c r="BY93" i="1" s="1"/>
  <c r="BZ93" i="1" a="1"/>
  <c r="BZ93" i="1" s="1"/>
  <c r="CA93" i="1" a="1"/>
  <c r="CA93" i="1" s="1"/>
  <c r="CB93" i="1" a="1"/>
  <c r="CB93" i="1" s="1"/>
  <c r="BW94" i="1" a="1"/>
  <c r="BW94" i="1"/>
  <c r="BX94" i="1" a="1"/>
  <c r="BX94" i="1" s="1"/>
  <c r="BY94" i="1" a="1"/>
  <c r="BY94" i="1" s="1"/>
  <c r="BZ94" i="1" a="1"/>
  <c r="BZ94" i="1" s="1"/>
  <c r="CA94" i="1" a="1"/>
  <c r="CA94" i="1" s="1"/>
  <c r="CB94" i="1" a="1"/>
  <c r="CB94" i="1" s="1"/>
  <c r="BW95" i="1" a="1"/>
  <c r="BW95" i="1" s="1"/>
  <c r="BX95" i="1" a="1"/>
  <c r="BX95" i="1" s="1"/>
  <c r="BY95" i="1" a="1"/>
  <c r="BY95" i="1" s="1"/>
  <c r="BZ95" i="1" a="1"/>
  <c r="BZ95" i="1" s="1"/>
  <c r="CA95" i="1" a="1"/>
  <c r="CA95" i="1" s="1"/>
  <c r="CB95" i="1" a="1"/>
  <c r="CB95" i="1" s="1"/>
  <c r="BW96" i="1" a="1"/>
  <c r="BW96" i="1" s="1"/>
  <c r="BX96" i="1" a="1"/>
  <c r="BX96" i="1" s="1"/>
  <c r="BY96" i="1" a="1"/>
  <c r="BY96" i="1" s="1"/>
  <c r="BZ96" i="1" a="1"/>
  <c r="BZ96" i="1" s="1"/>
  <c r="CA96" i="1" a="1"/>
  <c r="CA96" i="1" s="1"/>
  <c r="CB96" i="1" a="1"/>
  <c r="CB96" i="1" s="1"/>
  <c r="BW97" i="1" a="1"/>
  <c r="BW97" i="1"/>
  <c r="BX97" i="1" a="1"/>
  <c r="BX97" i="1" s="1"/>
  <c r="BY97" i="1" a="1"/>
  <c r="BY97" i="1" s="1"/>
  <c r="BZ97" i="1" a="1"/>
  <c r="BZ97" i="1" s="1"/>
  <c r="CA97" i="1" a="1"/>
  <c r="CA97" i="1" s="1"/>
  <c r="CB97" i="1" a="1"/>
  <c r="CB97" i="1" s="1"/>
  <c r="BW98" i="1" a="1"/>
  <c r="BW98" i="1" s="1"/>
  <c r="BX98" i="1" a="1"/>
  <c r="BX98" i="1" s="1"/>
  <c r="BY98" i="1" a="1"/>
  <c r="BY98" i="1" s="1"/>
  <c r="BZ98" i="1" a="1"/>
  <c r="BZ98" i="1" s="1"/>
  <c r="CA98" i="1" a="1"/>
  <c r="CA98" i="1" s="1"/>
  <c r="CB98" i="1" a="1"/>
  <c r="CB98" i="1" s="1"/>
  <c r="BW99" i="1" a="1"/>
  <c r="BW99" i="1" s="1"/>
  <c r="BX99" i="1" a="1"/>
  <c r="BX99" i="1" s="1"/>
  <c r="BY99" i="1" a="1"/>
  <c r="BY99" i="1" s="1"/>
  <c r="BZ99" i="1" a="1"/>
  <c r="BZ99" i="1" s="1"/>
  <c r="CA99" i="1" a="1"/>
  <c r="CA99" i="1" s="1"/>
  <c r="CB99" i="1" a="1"/>
  <c r="CB99" i="1" s="1"/>
  <c r="BW100" i="1" a="1"/>
  <c r="BW100" i="1"/>
  <c r="BX100" i="1" a="1"/>
  <c r="BX100" i="1" s="1"/>
  <c r="BY100" i="1" a="1"/>
  <c r="BY100" i="1" s="1"/>
  <c r="BZ100" i="1" a="1"/>
  <c r="BZ100" i="1" s="1"/>
  <c r="CA100" i="1" a="1"/>
  <c r="CA100" i="1" s="1"/>
  <c r="CB100" i="1" a="1"/>
  <c r="CB100" i="1" s="1"/>
  <c r="BW101" i="1" a="1"/>
  <c r="BW101" i="1" s="1"/>
  <c r="BX101" i="1" a="1"/>
  <c r="BX101" i="1" s="1"/>
  <c r="BY101" i="1" a="1"/>
  <c r="BY101" i="1" s="1"/>
  <c r="BZ101" i="1" a="1"/>
  <c r="BZ101" i="1" s="1"/>
  <c r="CA101" i="1" a="1"/>
  <c r="CA101" i="1" s="1"/>
  <c r="CB101" i="1" a="1"/>
  <c r="CB101" i="1" s="1"/>
  <c r="BW102" i="1" a="1"/>
  <c r="BW102" i="1"/>
  <c r="BX102" i="1" a="1"/>
  <c r="BX102" i="1" s="1"/>
  <c r="BY102" i="1" a="1"/>
  <c r="BY102" i="1" s="1"/>
  <c r="BZ102" i="1" a="1"/>
  <c r="BZ102" i="1" s="1"/>
  <c r="CA102" i="1" a="1"/>
  <c r="CA102" i="1" s="1"/>
  <c r="CB102" i="1" a="1"/>
  <c r="CB102" i="1" s="1"/>
  <c r="BW103" i="1" a="1"/>
  <c r="BW103" i="1" s="1"/>
  <c r="BX103" i="1" a="1"/>
  <c r="BX103" i="1" s="1"/>
  <c r="BY103" i="1" a="1"/>
  <c r="BY103" i="1" s="1"/>
  <c r="BZ103" i="1" a="1"/>
  <c r="BZ103" i="1" s="1"/>
  <c r="CA103" i="1" a="1"/>
  <c r="CA103" i="1" s="1"/>
  <c r="CB103" i="1" a="1"/>
  <c r="CB103" i="1" s="1"/>
  <c r="BW104" i="1" a="1"/>
  <c r="BW104" i="1" s="1"/>
  <c r="BX104" i="1" a="1"/>
  <c r="BX104" i="1" s="1"/>
  <c r="BY104" i="1" a="1"/>
  <c r="BY104" i="1" s="1"/>
  <c r="BZ104" i="1" a="1"/>
  <c r="BZ104" i="1" s="1"/>
  <c r="CA104" i="1" a="1"/>
  <c r="CA104" i="1" s="1"/>
  <c r="CB104" i="1" a="1"/>
  <c r="CB104" i="1" s="1"/>
  <c r="BW105" i="1" a="1"/>
  <c r="BW105" i="1"/>
  <c r="BX105" i="1" a="1"/>
  <c r="BX105" i="1" s="1"/>
  <c r="BY105" i="1" a="1"/>
  <c r="BY105" i="1" s="1"/>
  <c r="BZ105" i="1" a="1"/>
  <c r="BZ105" i="1" s="1"/>
  <c r="CA105" i="1" a="1"/>
  <c r="CA105" i="1" s="1"/>
  <c r="CB105" i="1" a="1"/>
  <c r="CB105" i="1" s="1"/>
  <c r="BW106" i="1" a="1"/>
  <c r="BW106" i="1" s="1"/>
  <c r="BX106" i="1" a="1"/>
  <c r="BX106" i="1" s="1"/>
  <c r="BY106" i="1" a="1"/>
  <c r="BY106" i="1" s="1"/>
  <c r="BZ106" i="1" a="1"/>
  <c r="BZ106" i="1" s="1"/>
  <c r="CA106" i="1" a="1"/>
  <c r="CA106" i="1" s="1"/>
  <c r="CB106" i="1" a="1"/>
  <c r="CB106" i="1" s="1"/>
  <c r="BW107" i="1" a="1"/>
  <c r="BW107" i="1" s="1"/>
  <c r="BX107" i="1" a="1"/>
  <c r="BX107" i="1" s="1"/>
  <c r="BY107" i="1" a="1"/>
  <c r="BY107" i="1" s="1"/>
  <c r="BZ107" i="1" a="1"/>
  <c r="BZ107" i="1" s="1"/>
  <c r="CA107" i="1" a="1"/>
  <c r="CA107" i="1" s="1"/>
  <c r="CB107" i="1" a="1"/>
  <c r="CB107" i="1" s="1"/>
  <c r="BW108" i="1" a="1"/>
  <c r="BW108" i="1" s="1"/>
  <c r="BX108" i="1" a="1"/>
  <c r="BX108" i="1" s="1"/>
  <c r="BY108" i="1" a="1"/>
  <c r="BY108" i="1" s="1"/>
  <c r="BZ108" i="1" a="1"/>
  <c r="BZ108" i="1" s="1"/>
  <c r="CA108" i="1" a="1"/>
  <c r="CA108" i="1" s="1"/>
  <c r="CB108" i="1" a="1"/>
  <c r="CB108" i="1" s="1"/>
  <c r="BW109" i="1" a="1"/>
  <c r="BW109" i="1"/>
  <c r="BX109" i="1" a="1"/>
  <c r="BX109" i="1" s="1"/>
  <c r="BY109" i="1" a="1"/>
  <c r="BY109" i="1" s="1"/>
  <c r="BZ109" i="1" a="1"/>
  <c r="BZ109" i="1" s="1"/>
  <c r="CA109" i="1" a="1"/>
  <c r="CA109" i="1" s="1"/>
  <c r="CB109" i="1" a="1"/>
  <c r="CB109" i="1" s="1"/>
  <c r="BW110" i="1" a="1"/>
  <c r="BW110" i="1" s="1"/>
  <c r="BX110" i="1" a="1"/>
  <c r="BX110" i="1" s="1"/>
  <c r="BY110" i="1" a="1"/>
  <c r="BY110" i="1" s="1"/>
  <c r="BZ110" i="1" a="1"/>
  <c r="BZ110" i="1" s="1"/>
  <c r="CA110" i="1" a="1"/>
  <c r="CA110" i="1" s="1"/>
  <c r="CB110" i="1" a="1"/>
  <c r="CB110" i="1" s="1"/>
  <c r="BW111" i="1" a="1"/>
  <c r="BW111" i="1" s="1"/>
  <c r="BX111" i="1" a="1"/>
  <c r="BX111" i="1" s="1"/>
  <c r="BY111" i="1" a="1"/>
  <c r="BY111" i="1" s="1"/>
  <c r="BZ111" i="1" a="1"/>
  <c r="BZ111" i="1" s="1"/>
  <c r="CA111" i="1" a="1"/>
  <c r="CA111" i="1" s="1"/>
  <c r="CB111" i="1" a="1"/>
  <c r="CB111" i="1" s="1"/>
  <c r="BW112" i="1" a="1"/>
  <c r="BW112" i="1" s="1"/>
  <c r="BX112" i="1" a="1"/>
  <c r="BX112" i="1" s="1"/>
  <c r="BY112" i="1" a="1"/>
  <c r="BY112" i="1" s="1"/>
  <c r="BZ112" i="1" a="1"/>
  <c r="BZ112" i="1" s="1"/>
  <c r="CA112" i="1" a="1"/>
  <c r="CA112" i="1" s="1"/>
  <c r="CB112" i="1" a="1"/>
  <c r="CB112" i="1" s="1"/>
  <c r="BW113" i="1" a="1"/>
  <c r="BW113" i="1"/>
  <c r="BX113" i="1" a="1"/>
  <c r="BX113" i="1" s="1"/>
  <c r="BY113" i="1" a="1"/>
  <c r="BY113" i="1" s="1"/>
  <c r="BZ113" i="1" a="1"/>
  <c r="BZ113" i="1" s="1"/>
  <c r="CA113" i="1" a="1"/>
  <c r="CA113" i="1" s="1"/>
  <c r="CB113" i="1" a="1"/>
  <c r="CB113" i="1" s="1"/>
  <c r="BW114" i="1" a="1"/>
  <c r="BW114" i="1" s="1"/>
  <c r="BX114" i="1" a="1"/>
  <c r="BX114" i="1" s="1"/>
  <c r="BY114" i="1" a="1"/>
  <c r="BY114" i="1" s="1"/>
  <c r="BZ114" i="1" a="1"/>
  <c r="BZ114" i="1" s="1"/>
  <c r="CA114" i="1" a="1"/>
  <c r="CA114" i="1" s="1"/>
  <c r="CB114" i="1" a="1"/>
  <c r="CB114" i="1" s="1"/>
  <c r="BW115" i="1" a="1"/>
  <c r="BW115" i="1" s="1"/>
  <c r="BX115" i="1" a="1"/>
  <c r="BX115" i="1" s="1"/>
  <c r="BY115" i="1" a="1"/>
  <c r="BY115" i="1" s="1"/>
  <c r="BZ115" i="1" a="1"/>
  <c r="BZ115" i="1" s="1"/>
  <c r="CA115" i="1" a="1"/>
  <c r="CA115" i="1" s="1"/>
  <c r="CB115" i="1" a="1"/>
  <c r="CB115" i="1" s="1"/>
  <c r="BW116" i="1" a="1"/>
  <c r="BW116" i="1" s="1"/>
  <c r="BX116" i="1" a="1"/>
  <c r="BX116" i="1" s="1"/>
  <c r="BY116" i="1" a="1"/>
  <c r="BY116" i="1" s="1"/>
  <c r="BZ116" i="1" a="1"/>
  <c r="BZ116" i="1" s="1"/>
  <c r="CA116" i="1" a="1"/>
  <c r="CA116" i="1" s="1"/>
  <c r="CB116" i="1" a="1"/>
  <c r="CB116" i="1" s="1"/>
  <c r="BW117" i="1" a="1"/>
  <c r="BW117" i="1"/>
  <c r="BX117" i="1" a="1"/>
  <c r="BX117" i="1" s="1"/>
  <c r="BY117" i="1" a="1"/>
  <c r="BY117" i="1" s="1"/>
  <c r="BZ117" i="1" a="1"/>
  <c r="BZ117" i="1" s="1"/>
  <c r="CA117" i="1" a="1"/>
  <c r="CA117" i="1" s="1"/>
  <c r="CB117" i="1" a="1"/>
  <c r="CB117" i="1" s="1"/>
  <c r="BW118" i="1" a="1"/>
  <c r="BW118" i="1" s="1"/>
  <c r="BX118" i="1" a="1"/>
  <c r="BX118" i="1" s="1"/>
  <c r="BY118" i="1" a="1"/>
  <c r="BY118" i="1" s="1"/>
  <c r="BZ118" i="1" a="1"/>
  <c r="BZ118" i="1" s="1"/>
  <c r="CA118" i="1" a="1"/>
  <c r="CA118" i="1" s="1"/>
  <c r="CB118" i="1" a="1"/>
  <c r="CB118" i="1" s="1"/>
  <c r="BW119" i="1" a="1"/>
  <c r="BW119" i="1" s="1"/>
  <c r="BX119" i="1" a="1"/>
  <c r="BX119" i="1" s="1"/>
  <c r="BY119" i="1" a="1"/>
  <c r="BY119" i="1" s="1"/>
  <c r="BZ119" i="1" a="1"/>
  <c r="BZ119" i="1" s="1"/>
  <c r="CA119" i="1" a="1"/>
  <c r="CA119" i="1" s="1"/>
  <c r="CB119" i="1" a="1"/>
  <c r="CB119" i="1" s="1"/>
  <c r="BW120" i="1" a="1"/>
  <c r="BW120" i="1" s="1"/>
  <c r="BX120" i="1" a="1"/>
  <c r="BX120" i="1" s="1"/>
  <c r="BY120" i="1" a="1"/>
  <c r="BY120" i="1" s="1"/>
  <c r="BZ120" i="1" a="1"/>
  <c r="BZ120" i="1" s="1"/>
  <c r="CA120" i="1" a="1"/>
  <c r="CA120" i="1" s="1"/>
  <c r="CB120" i="1" a="1"/>
  <c r="CB120" i="1" s="1"/>
  <c r="BW121" i="1" a="1"/>
  <c r="BW121" i="1"/>
  <c r="BX121" i="1" a="1"/>
  <c r="BX121" i="1" s="1"/>
  <c r="BY121" i="1" a="1"/>
  <c r="BY121" i="1" s="1"/>
  <c r="BZ121" i="1" a="1"/>
  <c r="BZ121" i="1" s="1"/>
  <c r="CA121" i="1" a="1"/>
  <c r="CA121" i="1" s="1"/>
  <c r="CB121" i="1" a="1"/>
  <c r="CB121" i="1" s="1"/>
  <c r="BW122" i="1" a="1"/>
  <c r="BW122" i="1" s="1"/>
  <c r="BX122" i="1" a="1"/>
  <c r="BX122" i="1" s="1"/>
  <c r="BY122" i="1" a="1"/>
  <c r="BY122" i="1" s="1"/>
  <c r="BZ122" i="1" a="1"/>
  <c r="BZ122" i="1" s="1"/>
  <c r="CA122" i="1" a="1"/>
  <c r="CA122" i="1" s="1"/>
  <c r="CB122" i="1" a="1"/>
  <c r="CB122" i="1" s="1"/>
  <c r="BW123" i="1" a="1"/>
  <c r="BW123" i="1" s="1"/>
  <c r="BX123" i="1" a="1"/>
  <c r="BX123" i="1" s="1"/>
  <c r="BY123" i="1" a="1"/>
  <c r="BY123" i="1" s="1"/>
  <c r="BZ123" i="1" a="1"/>
  <c r="BZ123" i="1" s="1"/>
  <c r="CA123" i="1" a="1"/>
  <c r="CA123" i="1" s="1"/>
  <c r="CB123" i="1" a="1"/>
  <c r="CB123" i="1" s="1"/>
  <c r="BW124" i="1" a="1"/>
  <c r="BW124" i="1" s="1"/>
  <c r="BX124" i="1" a="1"/>
  <c r="BX124" i="1" s="1"/>
  <c r="BY124" i="1" a="1"/>
  <c r="BY124" i="1" s="1"/>
  <c r="BZ124" i="1" a="1"/>
  <c r="BZ124" i="1" s="1"/>
  <c r="CA124" i="1" a="1"/>
  <c r="CA124" i="1" s="1"/>
  <c r="CB124" i="1" a="1"/>
  <c r="CB124" i="1" s="1"/>
  <c r="BW125" i="1" a="1"/>
  <c r="BW125" i="1"/>
  <c r="BX125" i="1" a="1"/>
  <c r="BX125" i="1" s="1"/>
  <c r="BY125" i="1" a="1"/>
  <c r="BY125" i="1" s="1"/>
  <c r="BZ125" i="1" a="1"/>
  <c r="BZ125" i="1" s="1"/>
  <c r="CA125" i="1" a="1"/>
  <c r="CA125" i="1" s="1"/>
  <c r="CB125" i="1" a="1"/>
  <c r="CB125" i="1" s="1"/>
  <c r="BW126" i="1" a="1"/>
  <c r="BW126" i="1" s="1"/>
  <c r="BX126" i="1" a="1"/>
  <c r="BX126" i="1" s="1"/>
  <c r="BY126" i="1" a="1"/>
  <c r="BY126" i="1" s="1"/>
  <c r="BZ126" i="1" a="1"/>
  <c r="BZ126" i="1" s="1"/>
  <c r="CA126" i="1" a="1"/>
  <c r="CA126" i="1" s="1"/>
  <c r="CB126" i="1" a="1"/>
  <c r="CB126" i="1" s="1"/>
  <c r="BW127" i="1" a="1"/>
  <c r="BW127" i="1" s="1"/>
  <c r="BX127" i="1" a="1"/>
  <c r="BX127" i="1" s="1"/>
  <c r="BY127" i="1" a="1"/>
  <c r="BY127" i="1" s="1"/>
  <c r="BZ127" i="1" a="1"/>
  <c r="BZ127" i="1" s="1"/>
  <c r="CA127" i="1" a="1"/>
  <c r="CA127" i="1" s="1"/>
  <c r="CB127" i="1" a="1"/>
  <c r="CB127" i="1" s="1"/>
  <c r="BW128" i="1" a="1"/>
  <c r="BW128" i="1" s="1"/>
  <c r="BX128" i="1" a="1"/>
  <c r="BX128" i="1" s="1"/>
  <c r="BY128" i="1" a="1"/>
  <c r="BY128" i="1" s="1"/>
  <c r="BZ128" i="1" a="1"/>
  <c r="BZ128" i="1" s="1"/>
  <c r="CA128" i="1" a="1"/>
  <c r="CA128" i="1" s="1"/>
  <c r="CB128" i="1" a="1"/>
  <c r="CB128" i="1" s="1"/>
  <c r="BW129" i="1" a="1"/>
  <c r="BW129" i="1"/>
  <c r="BX129" i="1" a="1"/>
  <c r="BX129" i="1" s="1"/>
  <c r="BY129" i="1" a="1"/>
  <c r="BY129" i="1" s="1"/>
  <c r="BZ129" i="1" a="1"/>
  <c r="BZ129" i="1" s="1"/>
  <c r="CA129" i="1" a="1"/>
  <c r="CA129" i="1" s="1"/>
  <c r="CB129" i="1" a="1"/>
  <c r="CB129" i="1" s="1"/>
  <c r="BW130" i="1" a="1"/>
  <c r="BW130" i="1" s="1"/>
  <c r="BX130" i="1" a="1"/>
  <c r="BX130" i="1" s="1"/>
  <c r="BY130" i="1" a="1"/>
  <c r="BY130" i="1" s="1"/>
  <c r="BZ130" i="1" a="1"/>
  <c r="BZ130" i="1" s="1"/>
  <c r="CA130" i="1" a="1"/>
  <c r="CA130" i="1" s="1"/>
  <c r="CB130" i="1" a="1"/>
  <c r="CB130" i="1" s="1"/>
  <c r="BW131" i="1" a="1"/>
  <c r="BW131" i="1" s="1"/>
  <c r="BX131" i="1" a="1"/>
  <c r="BX131" i="1" s="1"/>
  <c r="BY131" i="1" a="1"/>
  <c r="BY131" i="1" s="1"/>
  <c r="BZ131" i="1" a="1"/>
  <c r="BZ131" i="1" s="1"/>
  <c r="CA131" i="1" a="1"/>
  <c r="CA131" i="1" s="1"/>
  <c r="CB131" i="1" a="1"/>
  <c r="CB131" i="1" s="1"/>
  <c r="BW132" i="1" a="1"/>
  <c r="BW132" i="1" s="1"/>
  <c r="BX132" i="1" a="1"/>
  <c r="BX132" i="1" s="1"/>
  <c r="BY132" i="1" a="1"/>
  <c r="BY132" i="1" s="1"/>
  <c r="BZ132" i="1" a="1"/>
  <c r="BZ132" i="1" s="1"/>
  <c r="CA132" i="1" a="1"/>
  <c r="CA132" i="1" s="1"/>
  <c r="CB132" i="1" a="1"/>
  <c r="CB132" i="1" s="1"/>
  <c r="BW133" i="1" a="1"/>
  <c r="BW133" i="1"/>
  <c r="BX133" i="1" a="1"/>
  <c r="BX133" i="1" s="1"/>
  <c r="BY133" i="1" a="1"/>
  <c r="BY133" i="1" s="1"/>
  <c r="BZ133" i="1" a="1"/>
  <c r="BZ133" i="1" s="1"/>
  <c r="CA133" i="1" a="1"/>
  <c r="CA133" i="1" s="1"/>
  <c r="CB133" i="1" a="1"/>
  <c r="CB133" i="1" s="1"/>
  <c r="BW134" i="1" a="1"/>
  <c r="BW134" i="1" s="1"/>
  <c r="BX134" i="1" a="1"/>
  <c r="BX134" i="1" s="1"/>
  <c r="BY134" i="1" a="1"/>
  <c r="BY134" i="1" s="1"/>
  <c r="BZ134" i="1" a="1"/>
  <c r="BZ134" i="1" s="1"/>
  <c r="CA134" i="1" a="1"/>
  <c r="CA134" i="1" s="1"/>
  <c r="CB134" i="1" a="1"/>
  <c r="CB134" i="1" s="1"/>
  <c r="BW135" i="1" a="1"/>
  <c r="BW135" i="1" s="1"/>
  <c r="BX135" i="1" a="1"/>
  <c r="BX135" i="1" s="1"/>
  <c r="BY135" i="1" a="1"/>
  <c r="BY135" i="1" s="1"/>
  <c r="BZ135" i="1" a="1"/>
  <c r="BZ135" i="1" s="1"/>
  <c r="CA135" i="1" a="1"/>
  <c r="CA135" i="1" s="1"/>
  <c r="CB135" i="1" a="1"/>
  <c r="CB135" i="1" s="1"/>
  <c r="BW136" i="1" a="1"/>
  <c r="BW136" i="1" s="1"/>
  <c r="BX136" i="1" a="1"/>
  <c r="BX136" i="1" s="1"/>
  <c r="BY136" i="1" a="1"/>
  <c r="BY136" i="1" s="1"/>
  <c r="BZ136" i="1" a="1"/>
  <c r="BZ136" i="1" s="1"/>
  <c r="CA136" i="1" a="1"/>
  <c r="CA136" i="1" s="1"/>
  <c r="CB136" i="1" a="1"/>
  <c r="CB136" i="1" s="1"/>
  <c r="BW137" i="1" a="1"/>
  <c r="BW137" i="1"/>
  <c r="BX137" i="1" a="1"/>
  <c r="BX137" i="1" s="1"/>
  <c r="BY137" i="1" a="1"/>
  <c r="BY137" i="1" s="1"/>
  <c r="BZ137" i="1" a="1"/>
  <c r="BZ137" i="1" s="1"/>
  <c r="CA137" i="1" a="1"/>
  <c r="CA137" i="1" s="1"/>
  <c r="CB137" i="1" a="1"/>
  <c r="CB137" i="1" s="1"/>
  <c r="BW138" i="1" a="1"/>
  <c r="BW138" i="1" s="1"/>
  <c r="BX138" i="1" a="1"/>
  <c r="BX138" i="1" s="1"/>
  <c r="BY138" i="1" a="1"/>
  <c r="BY138" i="1" s="1"/>
  <c r="BZ138" i="1" a="1"/>
  <c r="BZ138" i="1" s="1"/>
  <c r="CA138" i="1" a="1"/>
  <c r="CA138" i="1" s="1"/>
  <c r="CB138" i="1" a="1"/>
  <c r="CB138" i="1" s="1"/>
  <c r="BW139" i="1" a="1"/>
  <c r="BW139" i="1" s="1"/>
  <c r="BX139" i="1" a="1"/>
  <c r="BX139" i="1" s="1"/>
  <c r="BY139" i="1" a="1"/>
  <c r="BY139" i="1" s="1"/>
  <c r="BZ139" i="1" a="1"/>
  <c r="BZ139" i="1" s="1"/>
  <c r="CA139" i="1" a="1"/>
  <c r="CA139" i="1" s="1"/>
  <c r="CB139" i="1" a="1"/>
  <c r="CB139" i="1" s="1"/>
  <c r="BW140" i="1" a="1"/>
  <c r="BW140" i="1" s="1"/>
  <c r="BX140" i="1" a="1"/>
  <c r="BX140" i="1" s="1"/>
  <c r="BY140" i="1" a="1"/>
  <c r="BY140" i="1" s="1"/>
  <c r="BZ140" i="1" a="1"/>
  <c r="BZ140" i="1" s="1"/>
  <c r="CA140" i="1" a="1"/>
  <c r="CA140" i="1" s="1"/>
  <c r="CB140" i="1" a="1"/>
  <c r="CB140" i="1" s="1"/>
  <c r="BW141" i="1" a="1"/>
  <c r="BW141" i="1"/>
  <c r="BX141" i="1" a="1"/>
  <c r="BX141" i="1" s="1"/>
  <c r="BY141" i="1" a="1"/>
  <c r="BY141" i="1" s="1"/>
  <c r="BZ141" i="1" a="1"/>
  <c r="BZ141" i="1" s="1"/>
  <c r="CA141" i="1" a="1"/>
  <c r="CA141" i="1" s="1"/>
  <c r="CB141" i="1" a="1"/>
  <c r="CB141" i="1" s="1"/>
  <c r="BW142" i="1" a="1"/>
  <c r="BW142" i="1" s="1"/>
  <c r="BX142" i="1" a="1"/>
  <c r="BX142" i="1" s="1"/>
  <c r="BY142" i="1" a="1"/>
  <c r="BY142" i="1" s="1"/>
  <c r="BZ142" i="1" a="1"/>
  <c r="BZ142" i="1" s="1"/>
  <c r="CA142" i="1" a="1"/>
  <c r="CA142" i="1" s="1"/>
  <c r="CB142" i="1" a="1"/>
  <c r="CB142" i="1" s="1"/>
  <c r="BW143" i="1" a="1"/>
  <c r="BW143" i="1" s="1"/>
  <c r="BX143" i="1" a="1"/>
  <c r="BX143" i="1" s="1"/>
  <c r="BY143" i="1" a="1"/>
  <c r="BY143" i="1" s="1"/>
  <c r="BZ143" i="1" a="1"/>
  <c r="BZ143" i="1" s="1"/>
  <c r="CA143" i="1" a="1"/>
  <c r="CA143" i="1" s="1"/>
  <c r="CB143" i="1" a="1"/>
  <c r="CB143" i="1" s="1"/>
  <c r="BW144" i="1" a="1"/>
  <c r="BW144" i="1" s="1"/>
  <c r="BX144" i="1" a="1"/>
  <c r="BX144" i="1" s="1"/>
  <c r="BY144" i="1" a="1"/>
  <c r="BY144" i="1" s="1"/>
  <c r="BZ144" i="1" a="1"/>
  <c r="BZ144" i="1" s="1"/>
  <c r="CA144" i="1" a="1"/>
  <c r="CA144" i="1" s="1"/>
  <c r="CB144" i="1" a="1"/>
  <c r="CB144" i="1" s="1"/>
  <c r="BW145" i="1" a="1"/>
  <c r="BW145" i="1" s="1"/>
  <c r="BX145" i="1" a="1"/>
  <c r="BX145" i="1" s="1"/>
  <c r="BY145" i="1" a="1"/>
  <c r="BY145" i="1" s="1"/>
  <c r="BZ145" i="1" a="1"/>
  <c r="BZ145" i="1" s="1"/>
  <c r="CA145" i="1" a="1"/>
  <c r="CA145" i="1" s="1"/>
  <c r="CB145" i="1" a="1"/>
  <c r="CB145" i="1" s="1"/>
  <c r="BW146" i="1" a="1"/>
  <c r="BW146" i="1" s="1"/>
  <c r="BX146" i="1" a="1"/>
  <c r="BX146" i="1" s="1"/>
  <c r="BY146" i="1" a="1"/>
  <c r="BY146" i="1" s="1"/>
  <c r="BZ146" i="1" a="1"/>
  <c r="BZ146" i="1" s="1"/>
  <c r="CA146" i="1" a="1"/>
  <c r="CA146" i="1" s="1"/>
  <c r="CB146" i="1" a="1"/>
  <c r="CB146" i="1" s="1"/>
  <c r="BW147" i="1" a="1"/>
  <c r="BW147" i="1" s="1"/>
  <c r="BX147" i="1" a="1"/>
  <c r="BX147" i="1" s="1"/>
  <c r="BY147" i="1" a="1"/>
  <c r="BY147" i="1" s="1"/>
  <c r="BZ147" i="1" a="1"/>
  <c r="BZ147" i="1" s="1"/>
  <c r="CA147" i="1" a="1"/>
  <c r="CA147" i="1" s="1"/>
  <c r="CB147" i="1" a="1"/>
  <c r="CB147" i="1" s="1"/>
  <c r="BW148" i="1" a="1"/>
  <c r="BW148" i="1" s="1"/>
  <c r="BX148" i="1" a="1"/>
  <c r="BX148" i="1" s="1"/>
  <c r="BY148" i="1" a="1"/>
  <c r="BY148" i="1" s="1"/>
  <c r="BZ148" i="1" a="1"/>
  <c r="BZ148" i="1" s="1"/>
  <c r="CA148" i="1" a="1"/>
  <c r="CA148" i="1" s="1"/>
  <c r="CB148" i="1" a="1"/>
  <c r="CB148" i="1" s="1"/>
  <c r="BW149" i="1" a="1"/>
  <c r="BW149" i="1"/>
  <c r="BX149" i="1" a="1"/>
  <c r="BX149" i="1" s="1"/>
  <c r="BY149" i="1" a="1"/>
  <c r="BY149" i="1" s="1"/>
  <c r="BZ149" i="1" a="1"/>
  <c r="BZ149" i="1" s="1"/>
  <c r="CA149" i="1" a="1"/>
  <c r="CA149" i="1" s="1"/>
  <c r="CB149" i="1" a="1"/>
  <c r="CB149" i="1" s="1"/>
  <c r="BW150" i="1" a="1"/>
  <c r="BW150" i="1" s="1"/>
  <c r="BX150" i="1" a="1"/>
  <c r="BX150" i="1" s="1"/>
  <c r="BY150" i="1" a="1"/>
  <c r="BY150" i="1" s="1"/>
  <c r="BZ150" i="1" a="1"/>
  <c r="BZ150" i="1" s="1"/>
  <c r="CA150" i="1" a="1"/>
  <c r="CA150" i="1" s="1"/>
  <c r="CB150" i="1" a="1"/>
  <c r="CB150" i="1" s="1"/>
  <c r="BW151" i="1" a="1"/>
  <c r="BW151" i="1" s="1"/>
  <c r="BX151" i="1" a="1"/>
  <c r="BX151" i="1" s="1"/>
  <c r="BY151" i="1" a="1"/>
  <c r="BY151" i="1" s="1"/>
  <c r="BZ151" i="1" a="1"/>
  <c r="BZ151" i="1" s="1"/>
  <c r="CA151" i="1" a="1"/>
  <c r="CA151" i="1" s="1"/>
  <c r="CB151" i="1" a="1"/>
  <c r="CB151" i="1" s="1"/>
  <c r="BW152" i="1" a="1"/>
  <c r="BW152" i="1" s="1"/>
  <c r="BX152" i="1" a="1"/>
  <c r="BX152" i="1" s="1"/>
  <c r="BY152" i="1" a="1"/>
  <c r="BY152" i="1" s="1"/>
  <c r="BZ152" i="1" a="1"/>
  <c r="BZ152" i="1" s="1"/>
  <c r="CA152" i="1" a="1"/>
  <c r="CA152" i="1" s="1"/>
  <c r="CB152" i="1" a="1"/>
  <c r="CB152" i="1" s="1"/>
  <c r="BW153" i="1" a="1"/>
  <c r="BW153" i="1" s="1"/>
  <c r="BX153" i="1" a="1"/>
  <c r="BX153" i="1" s="1"/>
  <c r="BY153" i="1" a="1"/>
  <c r="BY153" i="1" s="1"/>
  <c r="BZ153" i="1" a="1"/>
  <c r="BZ153" i="1" s="1"/>
  <c r="CA153" i="1" a="1"/>
  <c r="CA153" i="1" s="1"/>
  <c r="CB153" i="1" a="1"/>
  <c r="CB153" i="1" s="1"/>
  <c r="BW154" i="1" a="1"/>
  <c r="BW154" i="1" s="1"/>
  <c r="BX154" i="1" a="1"/>
  <c r="BX154" i="1" s="1"/>
  <c r="BY154" i="1" a="1"/>
  <c r="BY154" i="1" s="1"/>
  <c r="BZ154" i="1" a="1"/>
  <c r="BZ154" i="1" s="1"/>
  <c r="CA154" i="1" a="1"/>
  <c r="CA154" i="1" s="1"/>
  <c r="CB154" i="1" a="1"/>
  <c r="CB154" i="1" s="1"/>
  <c r="BW155" i="1" a="1"/>
  <c r="BW155" i="1" s="1"/>
  <c r="BX155" i="1" a="1"/>
  <c r="BX155" i="1" s="1"/>
  <c r="BY155" i="1" a="1"/>
  <c r="BY155" i="1" s="1"/>
  <c r="BZ155" i="1" a="1"/>
  <c r="BZ155" i="1" s="1"/>
  <c r="CA155" i="1" a="1"/>
  <c r="CA155" i="1" s="1"/>
  <c r="CB155" i="1" a="1"/>
  <c r="CB155" i="1" s="1"/>
  <c r="BW156" i="1" a="1"/>
  <c r="BW156" i="1" s="1"/>
  <c r="BX156" i="1" a="1"/>
  <c r="BX156" i="1" s="1"/>
  <c r="BY156" i="1" a="1"/>
  <c r="BY156" i="1" s="1"/>
  <c r="BZ156" i="1" a="1"/>
  <c r="BZ156" i="1" s="1"/>
  <c r="CA156" i="1" a="1"/>
  <c r="CA156" i="1" s="1"/>
  <c r="CB156" i="1" a="1"/>
  <c r="CB156" i="1" s="1"/>
  <c r="BW157" i="1" a="1"/>
  <c r="BW157" i="1"/>
  <c r="BX157" i="1" a="1"/>
  <c r="BX157" i="1" s="1"/>
  <c r="BY157" i="1" a="1"/>
  <c r="BY157" i="1" s="1"/>
  <c r="BZ157" i="1" a="1"/>
  <c r="BZ157" i="1" s="1"/>
  <c r="CA157" i="1" a="1"/>
  <c r="CA157" i="1" s="1"/>
  <c r="CB157" i="1" a="1"/>
  <c r="CB157" i="1" s="1"/>
  <c r="BW158" i="1" a="1"/>
  <c r="BW158" i="1" s="1"/>
  <c r="BX158" i="1" a="1"/>
  <c r="BX158" i="1" s="1"/>
  <c r="BY158" i="1" a="1"/>
  <c r="BY158" i="1" s="1"/>
  <c r="BZ158" i="1" a="1"/>
  <c r="BZ158" i="1" s="1"/>
  <c r="CA158" i="1" a="1"/>
  <c r="CA158" i="1" s="1"/>
  <c r="CB158" i="1" a="1"/>
  <c r="CB158" i="1" s="1"/>
  <c r="BW159" i="1" a="1"/>
  <c r="BW159" i="1" s="1"/>
  <c r="BX159" i="1" a="1"/>
  <c r="BX159" i="1" s="1"/>
  <c r="BY159" i="1" a="1"/>
  <c r="BY159" i="1" s="1"/>
  <c r="BZ159" i="1" a="1"/>
  <c r="BZ159" i="1" s="1"/>
  <c r="CA159" i="1" a="1"/>
  <c r="CA159" i="1" s="1"/>
  <c r="CB159" i="1" a="1"/>
  <c r="CB159" i="1" s="1"/>
  <c r="BW160" i="1" a="1"/>
  <c r="BW160" i="1" s="1"/>
  <c r="BX160" i="1" a="1"/>
  <c r="BX160" i="1" s="1"/>
  <c r="BY160" i="1" a="1"/>
  <c r="BY160" i="1" s="1"/>
  <c r="BZ160" i="1" a="1"/>
  <c r="BZ160" i="1" s="1"/>
  <c r="CA160" i="1" a="1"/>
  <c r="CA160" i="1" s="1"/>
  <c r="CB160" i="1" a="1"/>
  <c r="CB160" i="1" s="1"/>
  <c r="BW161" i="1" a="1"/>
  <c r="BW161" i="1" s="1"/>
  <c r="BX161" i="1" a="1"/>
  <c r="BX161" i="1" s="1"/>
  <c r="BY161" i="1" a="1"/>
  <c r="BY161" i="1" s="1"/>
  <c r="BZ161" i="1" a="1"/>
  <c r="BZ161" i="1" s="1"/>
  <c r="CA161" i="1" a="1"/>
  <c r="CA161" i="1" s="1"/>
  <c r="CB161" i="1" a="1"/>
  <c r="CB161" i="1" s="1"/>
  <c r="BW162" i="1" a="1"/>
  <c r="BW162" i="1" s="1"/>
  <c r="BX162" i="1" a="1"/>
  <c r="BX162" i="1" s="1"/>
  <c r="BY162" i="1" a="1"/>
  <c r="BY162" i="1" s="1"/>
  <c r="BZ162" i="1" a="1"/>
  <c r="BZ162" i="1" s="1"/>
  <c r="CA162" i="1" a="1"/>
  <c r="CA162" i="1" s="1"/>
  <c r="CB162" i="1" a="1"/>
  <c r="CB162" i="1" s="1"/>
  <c r="BW163" i="1" a="1"/>
  <c r="BW163" i="1" s="1"/>
  <c r="BX163" i="1" a="1"/>
  <c r="BX163" i="1" s="1"/>
  <c r="BY163" i="1" a="1"/>
  <c r="BY163" i="1" s="1"/>
  <c r="BZ163" i="1" a="1"/>
  <c r="BZ163" i="1" s="1"/>
  <c r="CA163" i="1" a="1"/>
  <c r="CA163" i="1" s="1"/>
  <c r="CB163" i="1" a="1"/>
  <c r="CB163" i="1" s="1"/>
  <c r="BW164" i="1" a="1"/>
  <c r="BW164" i="1" s="1"/>
  <c r="BX164" i="1" a="1"/>
  <c r="BX164" i="1" s="1"/>
  <c r="BY164" i="1" a="1"/>
  <c r="BY164" i="1" s="1"/>
  <c r="BZ164" i="1" a="1"/>
  <c r="BZ164" i="1" s="1"/>
  <c r="CA164" i="1" a="1"/>
  <c r="CA164" i="1" s="1"/>
  <c r="CB164" i="1" a="1"/>
  <c r="CB164" i="1" s="1"/>
  <c r="BW165" i="1" a="1"/>
  <c r="BW165" i="1" s="1"/>
  <c r="BX165" i="1" a="1"/>
  <c r="BX165" i="1" s="1"/>
  <c r="BY165" i="1" a="1"/>
  <c r="BY165" i="1" s="1"/>
  <c r="BZ165" i="1" a="1"/>
  <c r="BZ165" i="1" s="1"/>
  <c r="CA165" i="1" a="1"/>
  <c r="CA165" i="1" s="1"/>
  <c r="CB165" i="1" a="1"/>
  <c r="CB165" i="1" s="1"/>
  <c r="BW166" i="1" a="1"/>
  <c r="BW166" i="1" s="1"/>
  <c r="BX166" i="1" a="1"/>
  <c r="BX166" i="1" s="1"/>
  <c r="BY166" i="1" a="1"/>
  <c r="BY166" i="1" s="1"/>
  <c r="BZ166" i="1" a="1"/>
  <c r="BZ166" i="1" s="1"/>
  <c r="CA166" i="1" a="1"/>
  <c r="CA166" i="1" s="1"/>
  <c r="CB166" i="1" a="1"/>
  <c r="CB166" i="1" s="1"/>
  <c r="BW167" i="1" a="1"/>
  <c r="BW167" i="1" s="1"/>
  <c r="BX167" i="1" a="1"/>
  <c r="BX167" i="1" s="1"/>
  <c r="BY167" i="1" a="1"/>
  <c r="BY167" i="1" s="1"/>
  <c r="BZ167" i="1" a="1"/>
  <c r="BZ167" i="1" s="1"/>
  <c r="CA167" i="1" a="1"/>
  <c r="CA167" i="1" s="1"/>
  <c r="CB167" i="1" a="1"/>
  <c r="CB167" i="1" s="1"/>
  <c r="BW168" i="1" a="1"/>
  <c r="BW168" i="1" s="1"/>
  <c r="BX168" i="1" a="1"/>
  <c r="BX168" i="1" s="1"/>
  <c r="BY168" i="1" a="1"/>
  <c r="BY168" i="1" s="1"/>
  <c r="BZ168" i="1" a="1"/>
  <c r="BZ168" i="1" s="1"/>
  <c r="CA168" i="1" a="1"/>
  <c r="CA168" i="1" s="1"/>
  <c r="CB168" i="1" a="1"/>
  <c r="CB168" i="1" s="1"/>
  <c r="BW169" i="1" a="1"/>
  <c r="BW169" i="1" s="1"/>
  <c r="BX169" i="1" a="1"/>
  <c r="BX169" i="1" s="1"/>
  <c r="BY169" i="1" a="1"/>
  <c r="BY169" i="1" s="1"/>
  <c r="BZ169" i="1" a="1"/>
  <c r="BZ169" i="1" s="1"/>
  <c r="CA169" i="1" a="1"/>
  <c r="CA169" i="1" s="1"/>
  <c r="CB169" i="1" a="1"/>
  <c r="CB169" i="1" s="1"/>
  <c r="BW170" i="1" a="1"/>
  <c r="BW170" i="1" s="1"/>
  <c r="BX170" i="1" a="1"/>
  <c r="BX170" i="1" s="1"/>
  <c r="BY170" i="1" a="1"/>
  <c r="BY170" i="1" s="1"/>
  <c r="BZ170" i="1" a="1"/>
  <c r="BZ170" i="1" s="1"/>
  <c r="CA170" i="1" a="1"/>
  <c r="CA170" i="1" s="1"/>
  <c r="CB170" i="1" a="1"/>
  <c r="CB170" i="1" s="1"/>
  <c r="BW171" i="1" a="1"/>
  <c r="BW171" i="1" s="1"/>
  <c r="BX171" i="1" a="1"/>
  <c r="BX171" i="1" s="1"/>
  <c r="BY171" i="1" a="1"/>
  <c r="BY171" i="1" s="1"/>
  <c r="BZ171" i="1" a="1"/>
  <c r="BZ171" i="1" s="1"/>
  <c r="CA171" i="1" a="1"/>
  <c r="CA171" i="1" s="1"/>
  <c r="CB171" i="1" a="1"/>
  <c r="CB171" i="1" s="1"/>
  <c r="BW172" i="1" a="1"/>
  <c r="BW172" i="1" s="1"/>
  <c r="BX172" i="1" a="1"/>
  <c r="BX172" i="1" s="1"/>
  <c r="BY172" i="1" a="1"/>
  <c r="BY172" i="1" s="1"/>
  <c r="BZ172" i="1" a="1"/>
  <c r="BZ172" i="1" s="1"/>
  <c r="CA172" i="1" a="1"/>
  <c r="CA172" i="1" s="1"/>
  <c r="CB172" i="1" a="1"/>
  <c r="CB172" i="1" s="1"/>
  <c r="BW173" i="1" a="1"/>
  <c r="BW173" i="1" s="1"/>
  <c r="BX173" i="1" a="1"/>
  <c r="BX173" i="1" s="1"/>
  <c r="BY173" i="1" a="1"/>
  <c r="BY173" i="1" s="1"/>
  <c r="BZ173" i="1" a="1"/>
  <c r="BZ173" i="1" s="1"/>
  <c r="CA173" i="1" a="1"/>
  <c r="CA173" i="1" s="1"/>
  <c r="CB173" i="1" a="1"/>
  <c r="CB173" i="1" s="1"/>
  <c r="BW174" i="1" a="1"/>
  <c r="BW174" i="1" s="1"/>
  <c r="BX174" i="1" a="1"/>
  <c r="BX174" i="1" s="1"/>
  <c r="BY174" i="1" a="1"/>
  <c r="BY174" i="1" s="1"/>
  <c r="BZ174" i="1" a="1"/>
  <c r="BZ174" i="1" s="1"/>
  <c r="CA174" i="1" a="1"/>
  <c r="CA174" i="1" s="1"/>
  <c r="CB174" i="1" a="1"/>
  <c r="CB174" i="1" s="1"/>
  <c r="BW175" i="1" a="1"/>
  <c r="BW175" i="1" s="1"/>
  <c r="BX175" i="1" a="1"/>
  <c r="BX175" i="1" s="1"/>
  <c r="BY175" i="1" a="1"/>
  <c r="BY175" i="1" s="1"/>
  <c r="BZ175" i="1" a="1"/>
  <c r="BZ175" i="1" s="1"/>
  <c r="CA175" i="1" a="1"/>
  <c r="CA175" i="1" s="1"/>
  <c r="CB175" i="1" a="1"/>
  <c r="CB175" i="1" s="1"/>
  <c r="BW176" i="1" a="1"/>
  <c r="BW176" i="1" s="1"/>
  <c r="BX176" i="1" a="1"/>
  <c r="BX176" i="1" s="1"/>
  <c r="BY176" i="1" a="1"/>
  <c r="BY176" i="1" s="1"/>
  <c r="BZ176" i="1" a="1"/>
  <c r="BZ176" i="1" s="1"/>
  <c r="CA176" i="1" a="1"/>
  <c r="CA176" i="1" s="1"/>
  <c r="CB176" i="1" a="1"/>
  <c r="CB176" i="1" s="1"/>
  <c r="BW177" i="1" a="1"/>
  <c r="BW177" i="1" s="1"/>
  <c r="BX177" i="1" a="1"/>
  <c r="BX177" i="1" s="1"/>
  <c r="BY177" i="1" a="1"/>
  <c r="BY177" i="1" s="1"/>
  <c r="BZ177" i="1" a="1"/>
  <c r="BZ177" i="1" s="1"/>
  <c r="CA177" i="1" a="1"/>
  <c r="CA177" i="1" s="1"/>
  <c r="CB177" i="1" a="1"/>
  <c r="CB177" i="1" s="1"/>
  <c r="BW178" i="1" a="1"/>
  <c r="BW178" i="1" s="1"/>
  <c r="BX178" i="1" a="1"/>
  <c r="BX178" i="1" s="1"/>
  <c r="BY178" i="1" a="1"/>
  <c r="BY178" i="1" s="1"/>
  <c r="BZ178" i="1" a="1"/>
  <c r="BZ178" i="1" s="1"/>
  <c r="CA178" i="1" a="1"/>
  <c r="CA178" i="1" s="1"/>
  <c r="CB178" i="1" a="1"/>
  <c r="CB178" i="1" s="1"/>
  <c r="BW179" i="1" a="1"/>
  <c r="BW179" i="1" s="1"/>
  <c r="BX179" i="1" a="1"/>
  <c r="BX179" i="1" s="1"/>
  <c r="BY179" i="1" a="1"/>
  <c r="BY179" i="1" s="1"/>
  <c r="BZ179" i="1" a="1"/>
  <c r="BZ179" i="1" s="1"/>
  <c r="CA179" i="1" a="1"/>
  <c r="CA179" i="1" s="1"/>
  <c r="CB179" i="1" a="1"/>
  <c r="CB179" i="1" s="1"/>
  <c r="BW180" i="1" a="1"/>
  <c r="BW180" i="1" s="1"/>
  <c r="BX180" i="1" a="1"/>
  <c r="BX180" i="1" s="1"/>
  <c r="BY180" i="1" a="1"/>
  <c r="BY180" i="1" s="1"/>
  <c r="BZ180" i="1" a="1"/>
  <c r="BZ180" i="1" s="1"/>
  <c r="CA180" i="1" a="1"/>
  <c r="CA180" i="1" s="1"/>
  <c r="CB180" i="1" a="1"/>
  <c r="CB180" i="1" s="1"/>
  <c r="BW181" i="1" a="1"/>
  <c r="BW181" i="1" s="1"/>
  <c r="BX181" i="1" a="1"/>
  <c r="BX181" i="1" s="1"/>
  <c r="BY181" i="1" a="1"/>
  <c r="BY181" i="1" s="1"/>
  <c r="BZ181" i="1" a="1"/>
  <c r="BZ181" i="1" s="1"/>
  <c r="CA181" i="1" a="1"/>
  <c r="CA181" i="1" s="1"/>
  <c r="CB181" i="1" a="1"/>
  <c r="CB181" i="1" s="1"/>
  <c r="BW182" i="1" a="1"/>
  <c r="BW182" i="1" s="1"/>
  <c r="BX182" i="1" a="1"/>
  <c r="BX182" i="1" s="1"/>
  <c r="BY182" i="1" a="1"/>
  <c r="BY182" i="1" s="1"/>
  <c r="BZ182" i="1" a="1"/>
  <c r="BZ182" i="1" s="1"/>
  <c r="CA182" i="1" a="1"/>
  <c r="CA182" i="1" s="1"/>
  <c r="CB182" i="1" a="1"/>
  <c r="CB182" i="1" s="1"/>
  <c r="BW183" i="1" a="1"/>
  <c r="BW183" i="1" s="1"/>
  <c r="BX183" i="1" a="1"/>
  <c r="BX183" i="1" s="1"/>
  <c r="BY183" i="1" a="1"/>
  <c r="BY183" i="1" s="1"/>
  <c r="BZ183" i="1" a="1"/>
  <c r="BZ183" i="1" s="1"/>
  <c r="CA183" i="1" a="1"/>
  <c r="CA183" i="1" s="1"/>
  <c r="CB183" i="1" a="1"/>
  <c r="CB183" i="1" s="1"/>
  <c r="BW184" i="1" a="1"/>
  <c r="BW184" i="1" s="1"/>
  <c r="BX184" i="1" a="1"/>
  <c r="BX184" i="1" s="1"/>
  <c r="BY184" i="1" a="1"/>
  <c r="BY184" i="1" s="1"/>
  <c r="BZ184" i="1" a="1"/>
  <c r="BZ184" i="1" s="1"/>
  <c r="CA184" i="1" a="1"/>
  <c r="CA184" i="1" s="1"/>
  <c r="CB184" i="1" a="1"/>
  <c r="CB184" i="1" s="1"/>
  <c r="BW185" i="1" a="1"/>
  <c r="BW185" i="1" s="1"/>
  <c r="BX185" i="1" a="1"/>
  <c r="BX185" i="1" s="1"/>
  <c r="BY185" i="1" a="1"/>
  <c r="BY185" i="1" s="1"/>
  <c r="BZ185" i="1" a="1"/>
  <c r="BZ185" i="1" s="1"/>
  <c r="CA185" i="1" a="1"/>
  <c r="CA185" i="1" s="1"/>
  <c r="CB185" i="1" a="1"/>
  <c r="CB185" i="1" s="1"/>
  <c r="BW186" i="1" a="1"/>
  <c r="BW186" i="1" s="1"/>
  <c r="BX186" i="1" a="1"/>
  <c r="BX186" i="1" s="1"/>
  <c r="BY186" i="1" a="1"/>
  <c r="BY186" i="1" s="1"/>
  <c r="BZ186" i="1" a="1"/>
  <c r="BZ186" i="1" s="1"/>
  <c r="CA186" i="1" a="1"/>
  <c r="CA186" i="1" s="1"/>
  <c r="CB186" i="1" a="1"/>
  <c r="CB186" i="1" s="1"/>
  <c r="BW187" i="1" a="1"/>
  <c r="BW187" i="1" s="1"/>
  <c r="BX187" i="1" a="1"/>
  <c r="BX187" i="1" s="1"/>
  <c r="BY187" i="1" a="1"/>
  <c r="BY187" i="1" s="1"/>
  <c r="BZ187" i="1" a="1"/>
  <c r="BZ187" i="1" s="1"/>
  <c r="CA187" i="1" a="1"/>
  <c r="CA187" i="1" s="1"/>
  <c r="CB187" i="1" a="1"/>
  <c r="CB187" i="1" s="1"/>
  <c r="BW188" i="1" a="1"/>
  <c r="BW188" i="1" s="1"/>
  <c r="BX188" i="1" a="1"/>
  <c r="BX188" i="1" s="1"/>
  <c r="BY188" i="1" a="1"/>
  <c r="BY188" i="1" s="1"/>
  <c r="BZ188" i="1" a="1"/>
  <c r="BZ188" i="1" s="1"/>
  <c r="CA188" i="1" a="1"/>
  <c r="CA188" i="1" s="1"/>
  <c r="CB188" i="1" a="1"/>
  <c r="CB188" i="1" s="1"/>
  <c r="BW189" i="1" a="1"/>
  <c r="BW189" i="1" s="1"/>
  <c r="BX189" i="1" a="1"/>
  <c r="BX189" i="1" s="1"/>
  <c r="BY189" i="1" a="1"/>
  <c r="BY189" i="1" s="1"/>
  <c r="BZ189" i="1" a="1"/>
  <c r="BZ189" i="1" s="1"/>
  <c r="CA189" i="1" a="1"/>
  <c r="CA189" i="1" s="1"/>
  <c r="CB189" i="1" a="1"/>
  <c r="CB189" i="1" s="1"/>
  <c r="BW190" i="1" a="1"/>
  <c r="BW190" i="1" s="1"/>
  <c r="BX190" i="1" a="1"/>
  <c r="BX190" i="1" s="1"/>
  <c r="BY190" i="1" a="1"/>
  <c r="BY190" i="1" s="1"/>
  <c r="BZ190" i="1" a="1"/>
  <c r="BZ190" i="1" s="1"/>
  <c r="CA190" i="1" a="1"/>
  <c r="CA190" i="1" s="1"/>
  <c r="CB190" i="1" a="1"/>
  <c r="CB190" i="1" s="1"/>
  <c r="BW191" i="1" a="1"/>
  <c r="BW191" i="1" s="1"/>
  <c r="BX191" i="1" a="1"/>
  <c r="BX191" i="1" s="1"/>
  <c r="BY191" i="1" a="1"/>
  <c r="BY191" i="1" s="1"/>
  <c r="BZ191" i="1" a="1"/>
  <c r="BZ191" i="1" s="1"/>
  <c r="CA191" i="1" a="1"/>
  <c r="CA191" i="1" s="1"/>
  <c r="CB191" i="1" a="1"/>
  <c r="CB191" i="1" s="1"/>
  <c r="BW192" i="1" a="1"/>
  <c r="BW192" i="1" s="1"/>
  <c r="BX192" i="1" a="1"/>
  <c r="BX192" i="1" s="1"/>
  <c r="BY192" i="1" a="1"/>
  <c r="BY192" i="1" s="1"/>
  <c r="BZ192" i="1" a="1"/>
  <c r="BZ192" i="1" s="1"/>
  <c r="CA192" i="1" a="1"/>
  <c r="CA192" i="1" s="1"/>
  <c r="CB192" i="1" a="1"/>
  <c r="CB192" i="1" s="1"/>
  <c r="BW193" i="1" a="1"/>
  <c r="BW193" i="1" s="1"/>
  <c r="BX193" i="1" a="1"/>
  <c r="BX193" i="1" s="1"/>
  <c r="BY193" i="1" a="1"/>
  <c r="BY193" i="1" s="1"/>
  <c r="BZ193" i="1" a="1"/>
  <c r="BZ193" i="1" s="1"/>
  <c r="CA193" i="1" a="1"/>
  <c r="CA193" i="1" s="1"/>
  <c r="CB193" i="1" a="1"/>
  <c r="CB193" i="1" s="1"/>
  <c r="BW194" i="1" a="1"/>
  <c r="BW194" i="1" s="1"/>
  <c r="BX194" i="1" a="1"/>
  <c r="BX194" i="1" s="1"/>
  <c r="BY194" i="1" a="1"/>
  <c r="BY194" i="1" s="1"/>
  <c r="BZ194" i="1" a="1"/>
  <c r="BZ194" i="1" s="1"/>
  <c r="CA194" i="1" a="1"/>
  <c r="CA194" i="1" s="1"/>
  <c r="CB194" i="1" a="1"/>
  <c r="CB194" i="1" s="1"/>
  <c r="BW195" i="1" a="1"/>
  <c r="BW195" i="1" s="1"/>
  <c r="BX195" i="1" a="1"/>
  <c r="BX195" i="1" s="1"/>
  <c r="BY195" i="1" a="1"/>
  <c r="BY195" i="1" s="1"/>
  <c r="BZ195" i="1" a="1"/>
  <c r="BZ195" i="1" s="1"/>
  <c r="CA195" i="1" a="1"/>
  <c r="CA195" i="1" s="1"/>
  <c r="CB195" i="1" a="1"/>
  <c r="CB195" i="1" s="1"/>
  <c r="BW196" i="1" a="1"/>
  <c r="BW196" i="1" s="1"/>
  <c r="BX196" i="1" a="1"/>
  <c r="BX196" i="1" s="1"/>
  <c r="BY196" i="1" a="1"/>
  <c r="BY196" i="1" s="1"/>
  <c r="BZ196" i="1" a="1"/>
  <c r="BZ196" i="1" s="1"/>
  <c r="CA196" i="1" a="1"/>
  <c r="CA196" i="1" s="1"/>
  <c r="CB196" i="1" a="1"/>
  <c r="CB196" i="1" s="1"/>
  <c r="BW197" i="1" a="1"/>
  <c r="BW197" i="1" s="1"/>
  <c r="BX197" i="1" a="1"/>
  <c r="BX197" i="1" s="1"/>
  <c r="BY197" i="1" a="1"/>
  <c r="BY197" i="1" s="1"/>
  <c r="BZ197" i="1" a="1"/>
  <c r="BZ197" i="1" s="1"/>
  <c r="CA197" i="1" a="1"/>
  <c r="CA197" i="1" s="1"/>
  <c r="CB197" i="1" a="1"/>
  <c r="CB197" i="1" s="1"/>
  <c r="BW198" i="1" a="1"/>
  <c r="BW198" i="1" s="1"/>
  <c r="BX198" i="1" a="1"/>
  <c r="BX198" i="1" s="1"/>
  <c r="BY198" i="1" a="1"/>
  <c r="BY198" i="1" s="1"/>
  <c r="BZ198" i="1" a="1"/>
  <c r="BZ198" i="1" s="1"/>
  <c r="CA198" i="1" a="1"/>
  <c r="CA198" i="1" s="1"/>
  <c r="CB198" i="1" a="1"/>
  <c r="CB198" i="1" s="1"/>
  <c r="BW199" i="1" a="1"/>
  <c r="BW199" i="1" s="1"/>
  <c r="BX199" i="1" a="1"/>
  <c r="BX199" i="1" s="1"/>
  <c r="BY199" i="1" a="1"/>
  <c r="BY199" i="1" s="1"/>
  <c r="BZ199" i="1" a="1"/>
  <c r="BZ199" i="1" s="1"/>
  <c r="CA199" i="1" a="1"/>
  <c r="CA199" i="1" s="1"/>
  <c r="CB199" i="1" a="1"/>
  <c r="CB199" i="1" s="1"/>
  <c r="BW200" i="1" a="1"/>
  <c r="BW200" i="1" s="1"/>
  <c r="BX200" i="1" a="1"/>
  <c r="BX200" i="1" s="1"/>
  <c r="BY200" i="1" a="1"/>
  <c r="BY200" i="1" s="1"/>
  <c r="BZ200" i="1" a="1"/>
  <c r="BZ200" i="1" s="1"/>
  <c r="CA200" i="1" a="1"/>
  <c r="CA200" i="1" s="1"/>
  <c r="CB200" i="1" a="1"/>
  <c r="CB200" i="1" s="1"/>
  <c r="BW201" i="1" a="1"/>
  <c r="BW201" i="1" s="1"/>
  <c r="BX201" i="1" a="1"/>
  <c r="BX201" i="1" s="1"/>
  <c r="BY201" i="1" a="1"/>
  <c r="BY201" i="1" s="1"/>
  <c r="BZ201" i="1" a="1"/>
  <c r="BZ201" i="1" s="1"/>
  <c r="CA201" i="1" a="1"/>
  <c r="CA201" i="1" s="1"/>
  <c r="CB201" i="1" a="1"/>
  <c r="CB201" i="1" s="1"/>
  <c r="BW202" i="1" a="1"/>
  <c r="BW202" i="1" s="1"/>
  <c r="BX202" i="1" a="1"/>
  <c r="BX202" i="1" s="1"/>
  <c r="BY202" i="1" a="1"/>
  <c r="BY202" i="1" s="1"/>
  <c r="BZ202" i="1" a="1"/>
  <c r="BZ202" i="1" s="1"/>
  <c r="CA202" i="1" a="1"/>
  <c r="CA202" i="1" s="1"/>
  <c r="CB202" i="1" a="1"/>
  <c r="CB202" i="1" s="1"/>
  <c r="BW203" i="1" a="1"/>
  <c r="BW203" i="1" s="1"/>
  <c r="BX203" i="1" a="1"/>
  <c r="BX203" i="1" s="1"/>
  <c r="BY203" i="1" a="1"/>
  <c r="BY203" i="1" s="1"/>
  <c r="BZ203" i="1" a="1"/>
  <c r="BZ203" i="1" s="1"/>
  <c r="CA203" i="1" a="1"/>
  <c r="CA203" i="1" s="1"/>
  <c r="CB203" i="1" a="1"/>
  <c r="CB203" i="1" s="1"/>
  <c r="BW204" i="1" a="1"/>
  <c r="BW204" i="1" s="1"/>
  <c r="BX204" i="1" a="1"/>
  <c r="BX204" i="1" s="1"/>
  <c r="BY204" i="1" a="1"/>
  <c r="BY204" i="1" s="1"/>
  <c r="BZ204" i="1" a="1"/>
  <c r="BZ204" i="1" s="1"/>
  <c r="CA204" i="1" a="1"/>
  <c r="CA204" i="1" s="1"/>
  <c r="CB204" i="1" a="1"/>
  <c r="CB204" i="1" s="1"/>
  <c r="BW205" i="1" a="1"/>
  <c r="BW205" i="1" s="1"/>
  <c r="BX205" i="1" a="1"/>
  <c r="BX205" i="1" s="1"/>
  <c r="BY205" i="1" a="1"/>
  <c r="BY205" i="1" s="1"/>
  <c r="BZ205" i="1" a="1"/>
  <c r="BZ205" i="1" s="1"/>
  <c r="CA205" i="1" a="1"/>
  <c r="CA205" i="1" s="1"/>
  <c r="CB205" i="1" a="1"/>
  <c r="CB205" i="1" s="1"/>
  <c r="BW206" i="1" a="1"/>
  <c r="BW206" i="1" s="1"/>
  <c r="BX206" i="1" a="1"/>
  <c r="BX206" i="1" s="1"/>
  <c r="BY206" i="1" a="1"/>
  <c r="BY206" i="1" s="1"/>
  <c r="BZ206" i="1" a="1"/>
  <c r="BZ206" i="1" s="1"/>
  <c r="CA206" i="1" a="1"/>
  <c r="CA206" i="1" s="1"/>
  <c r="CB206" i="1" a="1"/>
  <c r="CB206" i="1" s="1"/>
  <c r="BW207" i="1" a="1"/>
  <c r="BW207" i="1" s="1"/>
  <c r="BX207" i="1" a="1"/>
  <c r="BX207" i="1" s="1"/>
  <c r="BY207" i="1" a="1"/>
  <c r="BY207" i="1" s="1"/>
  <c r="BZ207" i="1" a="1"/>
  <c r="BZ207" i="1" s="1"/>
  <c r="CA207" i="1" a="1"/>
  <c r="CA207" i="1" s="1"/>
  <c r="CB207" i="1" a="1"/>
  <c r="CB207" i="1" s="1"/>
  <c r="BW208" i="1" a="1"/>
  <c r="BW208" i="1" s="1"/>
  <c r="BX208" i="1" a="1"/>
  <c r="BX208" i="1" s="1"/>
  <c r="BY208" i="1" a="1"/>
  <c r="BY208" i="1" s="1"/>
  <c r="BZ208" i="1" a="1"/>
  <c r="BZ208" i="1" s="1"/>
  <c r="CA208" i="1" a="1"/>
  <c r="CA208" i="1" s="1"/>
  <c r="CB208" i="1" a="1"/>
  <c r="CB208" i="1" s="1"/>
  <c r="BW209" i="1" a="1"/>
  <c r="BW209" i="1" s="1"/>
  <c r="BX209" i="1" a="1"/>
  <c r="BX209" i="1" s="1"/>
  <c r="BY209" i="1" a="1"/>
  <c r="BY209" i="1" s="1"/>
  <c r="BZ209" i="1" a="1"/>
  <c r="BZ209" i="1" s="1"/>
  <c r="CA209" i="1" a="1"/>
  <c r="CA209" i="1" s="1"/>
  <c r="CB209" i="1" a="1"/>
  <c r="CB209" i="1" s="1"/>
  <c r="BW210" i="1" a="1"/>
  <c r="BW210" i="1" s="1"/>
  <c r="BX210" i="1" a="1"/>
  <c r="BX210" i="1" s="1"/>
  <c r="BY210" i="1" a="1"/>
  <c r="BY210" i="1" s="1"/>
  <c r="BZ210" i="1" a="1"/>
  <c r="BZ210" i="1" s="1"/>
  <c r="CA210" i="1" a="1"/>
  <c r="CA210" i="1" s="1"/>
  <c r="CB210" i="1" a="1"/>
  <c r="CB210" i="1" s="1"/>
  <c r="BW211" i="1" a="1"/>
  <c r="BW211" i="1" s="1"/>
  <c r="BX211" i="1" a="1"/>
  <c r="BX211" i="1" s="1"/>
  <c r="BY211" i="1" a="1"/>
  <c r="BY211" i="1" s="1"/>
  <c r="BZ211" i="1" a="1"/>
  <c r="BZ211" i="1" s="1"/>
  <c r="CA211" i="1" a="1"/>
  <c r="CA211" i="1" s="1"/>
  <c r="CB211" i="1" a="1"/>
  <c r="CB211" i="1" s="1"/>
  <c r="BW212" i="1" a="1"/>
  <c r="BW212" i="1" s="1"/>
  <c r="BX212" i="1" a="1"/>
  <c r="BX212" i="1" s="1"/>
  <c r="BY212" i="1" a="1"/>
  <c r="BY212" i="1" s="1"/>
  <c r="BZ212" i="1" a="1"/>
  <c r="BZ212" i="1" s="1"/>
  <c r="CA212" i="1" a="1"/>
  <c r="CA212" i="1" s="1"/>
  <c r="CB212" i="1" a="1"/>
  <c r="CB212" i="1" s="1"/>
  <c r="BW213" i="1" a="1"/>
  <c r="BW213" i="1" s="1"/>
  <c r="BX213" i="1" a="1"/>
  <c r="BX213" i="1" s="1"/>
  <c r="BY213" i="1" a="1"/>
  <c r="BY213" i="1" s="1"/>
  <c r="BZ213" i="1" a="1"/>
  <c r="BZ213" i="1" s="1"/>
  <c r="CA213" i="1" a="1"/>
  <c r="CA213" i="1" s="1"/>
  <c r="CB213" i="1" a="1"/>
  <c r="CB213" i="1" s="1"/>
  <c r="BW214" i="1" a="1"/>
  <c r="BW214" i="1" s="1"/>
  <c r="BX214" i="1" a="1"/>
  <c r="BX214" i="1" s="1"/>
  <c r="BY214" i="1" a="1"/>
  <c r="BY214" i="1" s="1"/>
  <c r="BZ214" i="1" a="1"/>
  <c r="BZ214" i="1" s="1"/>
  <c r="CA214" i="1" a="1"/>
  <c r="CA214" i="1" s="1"/>
  <c r="CB214" i="1" a="1"/>
  <c r="CB214" i="1" s="1"/>
  <c r="BW215" i="1" a="1"/>
  <c r="BW215" i="1" s="1"/>
  <c r="BX215" i="1" a="1"/>
  <c r="BX215" i="1" s="1"/>
  <c r="BY215" i="1" a="1"/>
  <c r="BY215" i="1" s="1"/>
  <c r="BZ215" i="1" a="1"/>
  <c r="BZ215" i="1" s="1"/>
  <c r="CA215" i="1" a="1"/>
  <c r="CA215" i="1" s="1"/>
  <c r="CB215" i="1" a="1"/>
  <c r="CB215" i="1" s="1"/>
  <c r="BW216" i="1" a="1"/>
  <c r="BW216" i="1" s="1"/>
  <c r="BX216" i="1" a="1"/>
  <c r="BX216" i="1" s="1"/>
  <c r="BY216" i="1" a="1"/>
  <c r="BY216" i="1" s="1"/>
  <c r="BZ216" i="1" a="1"/>
  <c r="BZ216" i="1" s="1"/>
  <c r="CA216" i="1" a="1"/>
  <c r="CA216" i="1" s="1"/>
  <c r="CB216" i="1" a="1"/>
  <c r="CB216" i="1" s="1"/>
  <c r="BW217" i="1" a="1"/>
  <c r="BW217" i="1" s="1"/>
  <c r="BX217" i="1" a="1"/>
  <c r="BX217" i="1" s="1"/>
  <c r="BY217" i="1" a="1"/>
  <c r="BY217" i="1" s="1"/>
  <c r="BZ217" i="1" a="1"/>
  <c r="BZ217" i="1" s="1"/>
  <c r="CA217" i="1" a="1"/>
  <c r="CA217" i="1" s="1"/>
  <c r="CB217" i="1" a="1"/>
  <c r="CB217" i="1" s="1"/>
  <c r="BW218" i="1" a="1"/>
  <c r="BW218" i="1" s="1"/>
  <c r="BX218" i="1" a="1"/>
  <c r="BX218" i="1" s="1"/>
  <c r="BY218" i="1" a="1"/>
  <c r="BY218" i="1" s="1"/>
  <c r="BZ218" i="1" a="1"/>
  <c r="BZ218" i="1" s="1"/>
  <c r="CA218" i="1" a="1"/>
  <c r="CA218" i="1" s="1"/>
  <c r="CB218" i="1" a="1"/>
  <c r="CB218" i="1" s="1"/>
  <c r="BW219" i="1" a="1"/>
  <c r="BW219" i="1" s="1"/>
  <c r="BX219" i="1" a="1"/>
  <c r="BX219" i="1" s="1"/>
  <c r="BY219" i="1" a="1"/>
  <c r="BY219" i="1" s="1"/>
  <c r="BZ219" i="1" a="1"/>
  <c r="BZ219" i="1" s="1"/>
  <c r="CA219" i="1" a="1"/>
  <c r="CA219" i="1" s="1"/>
  <c r="CB219" i="1" a="1"/>
  <c r="CB219" i="1" s="1"/>
  <c r="BW220" i="1" a="1"/>
  <c r="BW220" i="1" s="1"/>
  <c r="BX220" i="1" a="1"/>
  <c r="BX220" i="1" s="1"/>
  <c r="BY220" i="1" a="1"/>
  <c r="BY220" i="1" s="1"/>
  <c r="BZ220" i="1" a="1"/>
  <c r="BZ220" i="1" s="1"/>
  <c r="CA220" i="1" a="1"/>
  <c r="CA220" i="1" s="1"/>
  <c r="CB220" i="1" a="1"/>
  <c r="CB220" i="1" s="1"/>
  <c r="BW221" i="1" a="1"/>
  <c r="BW221" i="1" s="1"/>
  <c r="BX221" i="1" a="1"/>
  <c r="BX221" i="1" s="1"/>
  <c r="BY221" i="1" a="1"/>
  <c r="BY221" i="1" s="1"/>
  <c r="BZ221" i="1" a="1"/>
  <c r="BZ221" i="1" s="1"/>
  <c r="CA221" i="1" a="1"/>
  <c r="CA221" i="1" s="1"/>
  <c r="CB221" i="1" a="1"/>
  <c r="CB221" i="1" s="1"/>
  <c r="BW222" i="1" a="1"/>
  <c r="BW222" i="1" s="1"/>
  <c r="BX222" i="1" a="1"/>
  <c r="BX222" i="1" s="1"/>
  <c r="BY222" i="1" a="1"/>
  <c r="BY222" i="1" s="1"/>
  <c r="BZ222" i="1" a="1"/>
  <c r="BZ222" i="1" s="1"/>
  <c r="CA222" i="1" a="1"/>
  <c r="CA222" i="1" s="1"/>
  <c r="CB222" i="1" a="1"/>
  <c r="CB222" i="1" s="1"/>
  <c r="BW223" i="1" a="1"/>
  <c r="BW223" i="1" s="1"/>
  <c r="BX223" i="1" a="1"/>
  <c r="BX223" i="1" s="1"/>
  <c r="BY223" i="1" a="1"/>
  <c r="BY223" i="1" s="1"/>
  <c r="BZ223" i="1" a="1"/>
  <c r="BZ223" i="1" s="1"/>
  <c r="CA223" i="1" a="1"/>
  <c r="CA223" i="1" s="1"/>
  <c r="CB223" i="1" a="1"/>
  <c r="CB223" i="1" s="1"/>
  <c r="BW224" i="1" a="1"/>
  <c r="BW224" i="1" s="1"/>
  <c r="BX224" i="1" a="1"/>
  <c r="BX224" i="1" s="1"/>
  <c r="BY224" i="1" a="1"/>
  <c r="BY224" i="1" s="1"/>
  <c r="BZ224" i="1" a="1"/>
  <c r="BZ224" i="1" s="1"/>
  <c r="CA224" i="1" a="1"/>
  <c r="CA224" i="1" s="1"/>
  <c r="CB224" i="1" a="1"/>
  <c r="CB224" i="1" s="1"/>
  <c r="BW225" i="1" a="1"/>
  <c r="BW225" i="1" s="1"/>
  <c r="BX225" i="1" a="1"/>
  <c r="BX225" i="1" s="1"/>
  <c r="BY225" i="1" a="1"/>
  <c r="BY225" i="1" s="1"/>
  <c r="BZ225" i="1" a="1"/>
  <c r="BZ225" i="1" s="1"/>
  <c r="CA225" i="1" a="1"/>
  <c r="CA225" i="1" s="1"/>
  <c r="CB225" i="1" a="1"/>
  <c r="CB225" i="1" s="1"/>
  <c r="BW226" i="1" a="1"/>
  <c r="BW226" i="1" s="1"/>
  <c r="BX226" i="1" a="1"/>
  <c r="BX226" i="1" s="1"/>
  <c r="BY226" i="1" a="1"/>
  <c r="BY226" i="1" s="1"/>
  <c r="BZ226" i="1" a="1"/>
  <c r="BZ226" i="1" s="1"/>
  <c r="CA226" i="1" a="1"/>
  <c r="CA226" i="1" s="1"/>
  <c r="CB226" i="1" a="1"/>
  <c r="CB226" i="1" s="1"/>
  <c r="BW227" i="1" a="1"/>
  <c r="BW227" i="1" s="1"/>
  <c r="BX227" i="1" a="1"/>
  <c r="BX227" i="1" s="1"/>
  <c r="BY227" i="1" a="1"/>
  <c r="BY227" i="1" s="1"/>
  <c r="BZ227" i="1" a="1"/>
  <c r="BZ227" i="1" s="1"/>
  <c r="CA227" i="1" a="1"/>
  <c r="CA227" i="1" s="1"/>
  <c r="CB227" i="1" a="1"/>
  <c r="CB227" i="1" s="1"/>
  <c r="BW228" i="1" a="1"/>
  <c r="BW228" i="1" s="1"/>
  <c r="BX228" i="1" a="1"/>
  <c r="BX228" i="1" s="1"/>
  <c r="BY228" i="1" a="1"/>
  <c r="BY228" i="1" s="1"/>
  <c r="BZ228" i="1" a="1"/>
  <c r="BZ228" i="1" s="1"/>
  <c r="CA228" i="1" a="1"/>
  <c r="CA228" i="1" s="1"/>
  <c r="CB228" i="1" a="1"/>
  <c r="CB228" i="1" s="1"/>
  <c r="BW229" i="1" a="1"/>
  <c r="BW229" i="1" s="1"/>
  <c r="BX229" i="1" a="1"/>
  <c r="BX229" i="1" s="1"/>
  <c r="BY229" i="1" a="1"/>
  <c r="BY229" i="1" s="1"/>
  <c r="BZ229" i="1" a="1"/>
  <c r="BZ229" i="1" s="1"/>
  <c r="CA229" i="1" a="1"/>
  <c r="CA229" i="1" s="1"/>
  <c r="CB229" i="1" a="1"/>
  <c r="CB229" i="1" s="1"/>
  <c r="BW230" i="1" a="1"/>
  <c r="BW230" i="1" s="1"/>
  <c r="BX230" i="1" a="1"/>
  <c r="BX230" i="1" s="1"/>
  <c r="BY230" i="1" a="1"/>
  <c r="BY230" i="1" s="1"/>
  <c r="BZ230" i="1" a="1"/>
  <c r="BZ230" i="1" s="1"/>
  <c r="CA230" i="1" a="1"/>
  <c r="CA230" i="1" s="1"/>
  <c r="CB230" i="1" a="1"/>
  <c r="CB230" i="1" s="1"/>
  <c r="BW231" i="1" a="1"/>
  <c r="BW231" i="1" s="1"/>
  <c r="BX231" i="1" a="1"/>
  <c r="BX231" i="1" s="1"/>
  <c r="BY231" i="1" a="1"/>
  <c r="BY231" i="1" s="1"/>
  <c r="BZ231" i="1" a="1"/>
  <c r="BZ231" i="1" s="1"/>
  <c r="CA231" i="1" a="1"/>
  <c r="CA231" i="1" s="1"/>
  <c r="CB231" i="1" a="1"/>
  <c r="CB231" i="1" s="1"/>
  <c r="BW232" i="1" a="1"/>
  <c r="BW232" i="1" s="1"/>
  <c r="BX232" i="1" a="1"/>
  <c r="BX232" i="1" s="1"/>
  <c r="BY232" i="1" a="1"/>
  <c r="BY232" i="1" s="1"/>
  <c r="BZ232" i="1" a="1"/>
  <c r="BZ232" i="1" s="1"/>
  <c r="CA232" i="1" a="1"/>
  <c r="CA232" i="1" s="1"/>
  <c r="CB232" i="1" a="1"/>
  <c r="CB232" i="1" s="1"/>
  <c r="BW233" i="1" a="1"/>
  <c r="BW233" i="1" s="1"/>
  <c r="BX233" i="1" a="1"/>
  <c r="BX233" i="1" s="1"/>
  <c r="BY233" i="1" a="1"/>
  <c r="BY233" i="1" s="1"/>
  <c r="BZ233" i="1" a="1"/>
  <c r="BZ233" i="1" s="1"/>
  <c r="CA233" i="1" a="1"/>
  <c r="CA233" i="1" s="1"/>
  <c r="CB233" i="1" a="1"/>
  <c r="CB233" i="1" s="1"/>
  <c r="BW234" i="1" a="1"/>
  <c r="BW234" i="1" s="1"/>
  <c r="BX234" i="1" a="1"/>
  <c r="BX234" i="1" s="1"/>
  <c r="BY234" i="1" a="1"/>
  <c r="BY234" i="1" s="1"/>
  <c r="BZ234" i="1" a="1"/>
  <c r="BZ234" i="1" s="1"/>
  <c r="CA234" i="1" a="1"/>
  <c r="CA234" i="1" s="1"/>
  <c r="CB234" i="1" a="1"/>
  <c r="CB234" i="1" s="1"/>
  <c r="BW235" i="1" a="1"/>
  <c r="BW235" i="1" s="1"/>
  <c r="BX235" i="1" a="1"/>
  <c r="BX235" i="1" s="1"/>
  <c r="BY235" i="1" a="1"/>
  <c r="BY235" i="1" s="1"/>
  <c r="BZ235" i="1" a="1"/>
  <c r="BZ235" i="1" s="1"/>
  <c r="CA235" i="1" a="1"/>
  <c r="CA235" i="1" s="1"/>
  <c r="CB235" i="1" a="1"/>
  <c r="CB235" i="1" s="1"/>
  <c r="BW236" i="1" a="1"/>
  <c r="BW236" i="1" s="1"/>
  <c r="BX236" i="1" a="1"/>
  <c r="BX236" i="1" s="1"/>
  <c r="BY236" i="1" a="1"/>
  <c r="BY236" i="1" s="1"/>
  <c r="BZ236" i="1" a="1"/>
  <c r="BZ236" i="1" s="1"/>
  <c r="CA236" i="1" a="1"/>
  <c r="CA236" i="1" s="1"/>
  <c r="CB236" i="1" a="1"/>
  <c r="CB236" i="1" s="1"/>
  <c r="BW237" i="1" a="1"/>
  <c r="BW237" i="1" s="1"/>
  <c r="BX237" i="1" a="1"/>
  <c r="BX237" i="1" s="1"/>
  <c r="BY237" i="1" a="1"/>
  <c r="BY237" i="1" s="1"/>
  <c r="BZ237" i="1" a="1"/>
  <c r="BZ237" i="1" s="1"/>
  <c r="CA237" i="1" a="1"/>
  <c r="CA237" i="1" s="1"/>
  <c r="CB237" i="1" a="1"/>
  <c r="CB237" i="1" s="1"/>
  <c r="BW238" i="1" a="1"/>
  <c r="BW238" i="1" s="1"/>
  <c r="BX238" i="1" a="1"/>
  <c r="BX238" i="1" s="1"/>
  <c r="BY238" i="1" a="1"/>
  <c r="BY238" i="1" s="1"/>
  <c r="BZ238" i="1" a="1"/>
  <c r="BZ238" i="1" s="1"/>
  <c r="CA238" i="1" a="1"/>
  <c r="CA238" i="1" s="1"/>
  <c r="CB238" i="1" a="1"/>
  <c r="CB238" i="1" s="1"/>
  <c r="BW239" i="1" a="1"/>
  <c r="BW239" i="1" s="1"/>
  <c r="BX239" i="1" a="1"/>
  <c r="BX239" i="1" s="1"/>
  <c r="BY239" i="1" a="1"/>
  <c r="BY239" i="1" s="1"/>
  <c r="BZ239" i="1" a="1"/>
  <c r="BZ239" i="1" s="1"/>
  <c r="CA239" i="1" a="1"/>
  <c r="CA239" i="1" s="1"/>
  <c r="CB239" i="1" a="1"/>
  <c r="CB239" i="1" s="1"/>
  <c r="BW240" i="1" a="1"/>
  <c r="BW240" i="1" s="1"/>
  <c r="BX240" i="1" a="1"/>
  <c r="BX240" i="1" s="1"/>
  <c r="BY240" i="1" a="1"/>
  <c r="BY240" i="1" s="1"/>
  <c r="BZ240" i="1" a="1"/>
  <c r="BZ240" i="1" s="1"/>
  <c r="CA240" i="1" a="1"/>
  <c r="CA240" i="1" s="1"/>
  <c r="CB240" i="1" a="1"/>
  <c r="CB240" i="1" s="1"/>
  <c r="BW241" i="1" a="1"/>
  <c r="BW241" i="1" s="1"/>
  <c r="BX241" i="1" a="1"/>
  <c r="BX241" i="1" s="1"/>
  <c r="BY241" i="1" a="1"/>
  <c r="BY241" i="1" s="1"/>
  <c r="BZ241" i="1" a="1"/>
  <c r="BZ241" i="1" s="1"/>
  <c r="CA241" i="1" a="1"/>
  <c r="CA241" i="1" s="1"/>
  <c r="CB241" i="1" a="1"/>
  <c r="CB241" i="1" s="1"/>
  <c r="BW242" i="1" a="1"/>
  <c r="BW242" i="1" s="1"/>
  <c r="BX242" i="1" a="1"/>
  <c r="BX242" i="1" s="1"/>
  <c r="BY242" i="1" a="1"/>
  <c r="BY242" i="1" s="1"/>
  <c r="BZ242" i="1" a="1"/>
  <c r="BZ242" i="1" s="1"/>
  <c r="CA242" i="1" a="1"/>
  <c r="CA242" i="1" s="1"/>
  <c r="CB242" i="1" a="1"/>
  <c r="CB242" i="1" s="1"/>
  <c r="BW243" i="1" a="1"/>
  <c r="BW243" i="1" s="1"/>
  <c r="BX243" i="1" a="1"/>
  <c r="BX243" i="1" s="1"/>
  <c r="BY243" i="1" a="1"/>
  <c r="BY243" i="1" s="1"/>
  <c r="BZ243" i="1" a="1"/>
  <c r="BZ243" i="1" s="1"/>
  <c r="CA243" i="1" a="1"/>
  <c r="CA243" i="1" s="1"/>
  <c r="CB243" i="1" a="1"/>
  <c r="CB243" i="1" s="1"/>
  <c r="BW244" i="1" a="1"/>
  <c r="BW244" i="1" s="1"/>
  <c r="BX244" i="1" a="1"/>
  <c r="BX244" i="1" s="1"/>
  <c r="BY244" i="1" a="1"/>
  <c r="BY244" i="1" s="1"/>
  <c r="BZ244" i="1" a="1"/>
  <c r="BZ244" i="1" s="1"/>
  <c r="CA244" i="1" a="1"/>
  <c r="CA244" i="1" s="1"/>
  <c r="CB244" i="1" a="1"/>
  <c r="CB244" i="1" s="1"/>
  <c r="BW245" i="1" a="1"/>
  <c r="BW245" i="1" s="1"/>
  <c r="BX245" i="1" a="1"/>
  <c r="BX245" i="1" s="1"/>
  <c r="BY245" i="1" a="1"/>
  <c r="BY245" i="1" s="1"/>
  <c r="BZ245" i="1" a="1"/>
  <c r="BZ245" i="1" s="1"/>
  <c r="CA245" i="1" a="1"/>
  <c r="CA245" i="1" s="1"/>
  <c r="CB245" i="1" a="1"/>
  <c r="CB245" i="1" s="1"/>
  <c r="BW246" i="1" a="1"/>
  <c r="BW246" i="1" s="1"/>
  <c r="BX246" i="1" a="1"/>
  <c r="BX246" i="1" s="1"/>
  <c r="BY246" i="1" a="1"/>
  <c r="BY246" i="1" s="1"/>
  <c r="BZ246" i="1" a="1"/>
  <c r="BZ246" i="1" s="1"/>
  <c r="CA246" i="1" a="1"/>
  <c r="CA246" i="1" s="1"/>
  <c r="CB246" i="1" a="1"/>
  <c r="CB246" i="1" s="1"/>
  <c r="BW247" i="1" a="1"/>
  <c r="BW247" i="1" s="1"/>
  <c r="BX247" i="1" a="1"/>
  <c r="BX247" i="1" s="1"/>
  <c r="BY247" i="1" a="1"/>
  <c r="BY247" i="1" s="1"/>
  <c r="BZ247" i="1" a="1"/>
  <c r="BZ247" i="1" s="1"/>
  <c r="CA247" i="1" a="1"/>
  <c r="CA247" i="1" s="1"/>
  <c r="CB247" i="1" a="1"/>
  <c r="CB247" i="1" s="1"/>
  <c r="BW248" i="1" a="1"/>
  <c r="BW248" i="1" s="1"/>
  <c r="BX248" i="1" a="1"/>
  <c r="BX248" i="1" s="1"/>
  <c r="BY248" i="1" a="1"/>
  <c r="BY248" i="1" s="1"/>
  <c r="BZ248" i="1" a="1"/>
  <c r="BZ248" i="1" s="1"/>
  <c r="CA248" i="1" a="1"/>
  <c r="CA248" i="1" s="1"/>
  <c r="CB248" i="1" a="1"/>
  <c r="CB248" i="1" s="1"/>
  <c r="BW249" i="1" a="1"/>
  <c r="BW249" i="1" s="1"/>
  <c r="BX249" i="1" a="1"/>
  <c r="BX249" i="1" s="1"/>
  <c r="BY249" i="1" a="1"/>
  <c r="BY249" i="1" s="1"/>
  <c r="BZ249" i="1" a="1"/>
  <c r="BZ249" i="1" s="1"/>
  <c r="CA249" i="1" a="1"/>
  <c r="CA249" i="1" s="1"/>
  <c r="CB249" i="1" a="1"/>
  <c r="CB249" i="1" s="1"/>
  <c r="BW250" i="1" a="1"/>
  <c r="BW250" i="1" s="1"/>
  <c r="BX250" i="1" a="1"/>
  <c r="BX250" i="1" s="1"/>
  <c r="BY250" i="1" a="1"/>
  <c r="BY250" i="1" s="1"/>
  <c r="BZ250" i="1" a="1"/>
  <c r="BZ250" i="1" s="1"/>
  <c r="CA250" i="1" a="1"/>
  <c r="CA250" i="1" s="1"/>
  <c r="CB250" i="1" a="1"/>
  <c r="CB250" i="1" s="1"/>
  <c r="BW251" i="1" a="1"/>
  <c r="BW251" i="1" s="1"/>
  <c r="BX251" i="1" a="1"/>
  <c r="BX251" i="1" s="1"/>
  <c r="BY251" i="1" a="1"/>
  <c r="BY251" i="1" s="1"/>
  <c r="BZ251" i="1" a="1"/>
  <c r="BZ251" i="1" s="1"/>
  <c r="CA251" i="1" a="1"/>
  <c r="CA251" i="1" s="1"/>
  <c r="CB251" i="1" a="1"/>
  <c r="CB251" i="1" s="1"/>
  <c r="BW252" i="1" a="1"/>
  <c r="BW252" i="1" s="1"/>
  <c r="BX252" i="1" a="1"/>
  <c r="BX252" i="1" s="1"/>
  <c r="BY252" i="1" a="1"/>
  <c r="BY252" i="1" s="1"/>
  <c r="BZ252" i="1" a="1"/>
  <c r="BZ252" i="1" s="1"/>
  <c r="CA252" i="1" a="1"/>
  <c r="CA252" i="1" s="1"/>
  <c r="CB252" i="1" a="1"/>
  <c r="CB252" i="1" s="1"/>
  <c r="BW253" i="1" a="1"/>
  <c r="BW253" i="1" s="1"/>
  <c r="BX253" i="1" a="1"/>
  <c r="BX253" i="1" s="1"/>
  <c r="BY253" i="1" a="1"/>
  <c r="BY253" i="1" s="1"/>
  <c r="BZ253" i="1" a="1"/>
  <c r="BZ253" i="1" s="1"/>
  <c r="CA253" i="1" a="1"/>
  <c r="CA253" i="1" s="1"/>
  <c r="CB253" i="1" a="1"/>
  <c r="CB253" i="1" s="1"/>
  <c r="BW254" i="1" a="1"/>
  <c r="BW254" i="1" s="1"/>
  <c r="BX254" i="1" a="1"/>
  <c r="BX254" i="1" s="1"/>
  <c r="BY254" i="1" a="1"/>
  <c r="BY254" i="1" s="1"/>
  <c r="BZ254" i="1" a="1"/>
  <c r="BZ254" i="1" s="1"/>
  <c r="CA254" i="1" a="1"/>
  <c r="CA254" i="1" s="1"/>
  <c r="CB254" i="1" a="1"/>
  <c r="CB254" i="1" s="1"/>
  <c r="BW255" i="1" a="1"/>
  <c r="BW255" i="1" s="1"/>
  <c r="BX255" i="1" a="1"/>
  <c r="BX255" i="1" s="1"/>
  <c r="BY255" i="1" a="1"/>
  <c r="BY255" i="1" s="1"/>
  <c r="BZ255" i="1" a="1"/>
  <c r="BZ255" i="1" s="1"/>
  <c r="CA255" i="1" a="1"/>
  <c r="CA255" i="1" s="1"/>
  <c r="CB255" i="1" a="1"/>
  <c r="CB255" i="1" s="1"/>
  <c r="BW256" i="1" a="1"/>
  <c r="BW256" i="1" s="1"/>
  <c r="BX256" i="1" a="1"/>
  <c r="BX256" i="1" s="1"/>
  <c r="BY256" i="1" a="1"/>
  <c r="BY256" i="1" s="1"/>
  <c r="BZ256" i="1" a="1"/>
  <c r="BZ256" i="1" s="1"/>
  <c r="CA256" i="1" a="1"/>
  <c r="CA256" i="1" s="1"/>
  <c r="CB256" i="1" a="1"/>
  <c r="CB256" i="1" s="1"/>
  <c r="BW257" i="1" a="1"/>
  <c r="BW257" i="1" s="1"/>
  <c r="BX257" i="1" a="1"/>
  <c r="BX257" i="1" s="1"/>
  <c r="BY257" i="1" a="1"/>
  <c r="BY257" i="1" s="1"/>
  <c r="BZ257" i="1" a="1"/>
  <c r="BZ257" i="1" s="1"/>
  <c r="CA257" i="1" a="1"/>
  <c r="CA257" i="1" s="1"/>
  <c r="CB257" i="1" a="1"/>
  <c r="CB257" i="1" s="1"/>
  <c r="BW258" i="1" a="1"/>
  <c r="BW258" i="1" s="1"/>
  <c r="BX258" i="1" a="1"/>
  <c r="BX258" i="1" s="1"/>
  <c r="BY258" i="1" a="1"/>
  <c r="BY258" i="1" s="1"/>
  <c r="BZ258" i="1" a="1"/>
  <c r="BZ258" i="1" s="1"/>
  <c r="CA258" i="1" a="1"/>
  <c r="CA258" i="1" s="1"/>
  <c r="CB258" i="1" a="1"/>
  <c r="CB258" i="1" s="1"/>
  <c r="BW259" i="1" a="1"/>
  <c r="BW259" i="1" s="1"/>
  <c r="BX259" i="1" a="1"/>
  <c r="BX259" i="1" s="1"/>
  <c r="BY259" i="1" a="1"/>
  <c r="BY259" i="1" s="1"/>
  <c r="BZ259" i="1" a="1"/>
  <c r="BZ259" i="1" s="1"/>
  <c r="CA259" i="1" a="1"/>
  <c r="CA259" i="1" s="1"/>
  <c r="CB259" i="1" a="1"/>
  <c r="CB259" i="1" s="1"/>
  <c r="BW260" i="1" a="1"/>
  <c r="BW260" i="1" s="1"/>
  <c r="BX260" i="1" a="1"/>
  <c r="BX260" i="1" s="1"/>
  <c r="BY260" i="1" a="1"/>
  <c r="BY260" i="1" s="1"/>
  <c r="BZ260" i="1" a="1"/>
  <c r="BZ260" i="1" s="1"/>
  <c r="CA260" i="1" a="1"/>
  <c r="CA260" i="1" s="1"/>
  <c r="CB260" i="1" a="1"/>
  <c r="CB260" i="1" s="1"/>
  <c r="BW261" i="1" a="1"/>
  <c r="BW261" i="1" s="1"/>
  <c r="BX261" i="1" a="1"/>
  <c r="BX261" i="1" s="1"/>
  <c r="BY261" i="1" a="1"/>
  <c r="BY261" i="1" s="1"/>
  <c r="BZ261" i="1" a="1"/>
  <c r="BZ261" i="1" s="1"/>
  <c r="CA261" i="1" a="1"/>
  <c r="CA261" i="1" s="1"/>
  <c r="CB261" i="1" a="1"/>
  <c r="CB261" i="1" s="1"/>
  <c r="BW262" i="1" a="1"/>
  <c r="BW262" i="1" s="1"/>
  <c r="BX262" i="1" a="1"/>
  <c r="BX262" i="1" s="1"/>
  <c r="BY262" i="1" a="1"/>
  <c r="BY262" i="1" s="1"/>
  <c r="BZ262" i="1" a="1"/>
  <c r="BZ262" i="1" s="1"/>
  <c r="CA262" i="1" a="1"/>
  <c r="CA262" i="1" s="1"/>
  <c r="CB262" i="1" a="1"/>
  <c r="CB262" i="1" s="1"/>
  <c r="BW263" i="1" a="1"/>
  <c r="BW263" i="1" s="1"/>
  <c r="BX263" i="1" a="1"/>
  <c r="BX263" i="1" s="1"/>
  <c r="BY263" i="1" a="1"/>
  <c r="BY263" i="1" s="1"/>
  <c r="BZ263" i="1" a="1"/>
  <c r="BZ263" i="1" s="1"/>
  <c r="CA263" i="1" a="1"/>
  <c r="CA263" i="1" s="1"/>
  <c r="CB263" i="1" a="1"/>
  <c r="CB263" i="1" s="1"/>
  <c r="BW264" i="1" a="1"/>
  <c r="BW264" i="1" s="1"/>
  <c r="BX264" i="1" a="1"/>
  <c r="BX264" i="1" s="1"/>
  <c r="BY264" i="1" a="1"/>
  <c r="BY264" i="1" s="1"/>
  <c r="BZ264" i="1" a="1"/>
  <c r="BZ264" i="1" s="1"/>
  <c r="CA264" i="1" a="1"/>
  <c r="CA264" i="1" s="1"/>
  <c r="CB264" i="1" a="1"/>
  <c r="CB264" i="1" s="1"/>
  <c r="BW265" i="1" a="1"/>
  <c r="BW265" i="1" s="1"/>
  <c r="BX265" i="1" a="1"/>
  <c r="BX265" i="1" s="1"/>
  <c r="BY265" i="1" a="1"/>
  <c r="BY265" i="1" s="1"/>
  <c r="BZ265" i="1" a="1"/>
  <c r="BZ265" i="1" s="1"/>
  <c r="CA265" i="1" a="1"/>
  <c r="CA265" i="1" s="1"/>
  <c r="CB265" i="1" a="1"/>
  <c r="CB265" i="1" s="1"/>
  <c r="BW266" i="1" a="1"/>
  <c r="BW266" i="1" s="1"/>
  <c r="BX266" i="1" a="1"/>
  <c r="BX266" i="1" s="1"/>
  <c r="BY266" i="1" a="1"/>
  <c r="BY266" i="1" s="1"/>
  <c r="BZ266" i="1" a="1"/>
  <c r="BZ266" i="1" s="1"/>
  <c r="CA266" i="1" a="1"/>
  <c r="CA266" i="1" s="1"/>
  <c r="CB266" i="1" a="1"/>
  <c r="CB266" i="1" s="1"/>
  <c r="BW267" i="1" a="1"/>
  <c r="BW267" i="1" s="1"/>
  <c r="BX267" i="1" a="1"/>
  <c r="BX267" i="1" s="1"/>
  <c r="BY267" i="1" a="1"/>
  <c r="BY267" i="1" s="1"/>
  <c r="BZ267" i="1" a="1"/>
  <c r="BZ267" i="1" s="1"/>
  <c r="CA267" i="1" a="1"/>
  <c r="CA267" i="1" s="1"/>
  <c r="CB267" i="1" a="1"/>
  <c r="CB267" i="1" s="1"/>
  <c r="BW268" i="1" a="1"/>
  <c r="BW268" i="1" s="1"/>
  <c r="BX268" i="1" a="1"/>
  <c r="BX268" i="1" s="1"/>
  <c r="BY268" i="1" a="1"/>
  <c r="BY268" i="1" s="1"/>
  <c r="BZ268" i="1" a="1"/>
  <c r="BZ268" i="1" s="1"/>
  <c r="CA268" i="1" a="1"/>
  <c r="CA268" i="1" s="1"/>
  <c r="CB268" i="1" a="1"/>
  <c r="CB268" i="1" s="1"/>
  <c r="BW269" i="1" a="1"/>
  <c r="BW269" i="1" s="1"/>
  <c r="BX269" i="1" a="1"/>
  <c r="BX269" i="1" s="1"/>
  <c r="BY269" i="1" a="1"/>
  <c r="BY269" i="1" s="1"/>
  <c r="BZ269" i="1" a="1"/>
  <c r="BZ269" i="1" s="1"/>
  <c r="CA269" i="1" a="1"/>
  <c r="CA269" i="1" s="1"/>
  <c r="CB269" i="1" a="1"/>
  <c r="CB269" i="1" s="1"/>
  <c r="BW270" i="1" a="1"/>
  <c r="BW270" i="1" s="1"/>
  <c r="BX270" i="1" a="1"/>
  <c r="BX270" i="1" s="1"/>
  <c r="BY270" i="1" a="1"/>
  <c r="BY270" i="1" s="1"/>
  <c r="BZ270" i="1" a="1"/>
  <c r="BZ270" i="1" s="1"/>
  <c r="CA270" i="1" a="1"/>
  <c r="CA270" i="1" s="1"/>
  <c r="CB270" i="1" a="1"/>
  <c r="CB270" i="1" s="1"/>
  <c r="BW271" i="1" a="1"/>
  <c r="BW271" i="1" s="1"/>
  <c r="BX271" i="1" a="1"/>
  <c r="BX271" i="1" s="1"/>
  <c r="BY271" i="1" a="1"/>
  <c r="BY271" i="1" s="1"/>
  <c r="BZ271" i="1" a="1"/>
  <c r="BZ271" i="1" s="1"/>
  <c r="CA271" i="1" a="1"/>
  <c r="CA271" i="1" s="1"/>
  <c r="CB271" i="1" a="1"/>
  <c r="CB271" i="1" s="1"/>
  <c r="BW272" i="1" a="1"/>
  <c r="BW272" i="1" s="1"/>
  <c r="BX272" i="1" a="1"/>
  <c r="BX272" i="1" s="1"/>
  <c r="BY272" i="1" a="1"/>
  <c r="BY272" i="1" s="1"/>
  <c r="BZ272" i="1" a="1"/>
  <c r="BZ272" i="1" s="1"/>
  <c r="CA272" i="1" a="1"/>
  <c r="CA272" i="1" s="1"/>
  <c r="CB272" i="1" a="1"/>
  <c r="CB272" i="1" s="1"/>
  <c r="BW273" i="1" a="1"/>
  <c r="BW273" i="1" s="1"/>
  <c r="BX273" i="1" a="1"/>
  <c r="BX273" i="1" s="1"/>
  <c r="BY273" i="1" a="1"/>
  <c r="BY273" i="1" s="1"/>
  <c r="BZ273" i="1" a="1"/>
  <c r="BZ273" i="1" s="1"/>
  <c r="CA273" i="1" a="1"/>
  <c r="CA273" i="1" s="1"/>
  <c r="CB273" i="1" a="1"/>
  <c r="CB273" i="1" s="1"/>
  <c r="BW274" i="1" a="1"/>
  <c r="BW274" i="1" s="1"/>
  <c r="BX274" i="1" a="1"/>
  <c r="BX274" i="1" s="1"/>
  <c r="BY274" i="1" a="1"/>
  <c r="BY274" i="1" s="1"/>
  <c r="BZ274" i="1" a="1"/>
  <c r="BZ274" i="1" s="1"/>
  <c r="CA274" i="1" a="1"/>
  <c r="CA274" i="1" s="1"/>
  <c r="CB274" i="1" a="1"/>
  <c r="CB274" i="1" s="1"/>
  <c r="BW275" i="1" a="1"/>
  <c r="BW275" i="1" s="1"/>
  <c r="BX275" i="1" a="1"/>
  <c r="BX275" i="1" s="1"/>
  <c r="BY275" i="1" a="1"/>
  <c r="BY275" i="1" s="1"/>
  <c r="BZ275" i="1" a="1"/>
  <c r="BZ275" i="1" s="1"/>
  <c r="CA275" i="1" a="1"/>
  <c r="CA275" i="1" s="1"/>
  <c r="CB275" i="1" a="1"/>
  <c r="CB275" i="1" s="1"/>
  <c r="BW276" i="1" a="1"/>
  <c r="BW276" i="1" s="1"/>
  <c r="BX276" i="1" a="1"/>
  <c r="BX276" i="1" s="1"/>
  <c r="BY276" i="1" a="1"/>
  <c r="BY276" i="1" s="1"/>
  <c r="BZ276" i="1" a="1"/>
  <c r="BZ276" i="1" s="1"/>
  <c r="CA276" i="1" a="1"/>
  <c r="CA276" i="1" s="1"/>
  <c r="CB276" i="1" a="1"/>
  <c r="CB276" i="1" s="1"/>
  <c r="BW277" i="1" a="1"/>
  <c r="BW277" i="1" s="1"/>
  <c r="BX277" i="1" a="1"/>
  <c r="BX277" i="1" s="1"/>
  <c r="BY277" i="1" a="1"/>
  <c r="BY277" i="1" s="1"/>
  <c r="BZ277" i="1" a="1"/>
  <c r="BZ277" i="1" s="1"/>
  <c r="CA277" i="1" a="1"/>
  <c r="CA277" i="1" s="1"/>
  <c r="CB277" i="1" a="1"/>
  <c r="CB277" i="1" s="1"/>
  <c r="BW278" i="1" a="1"/>
  <c r="BW278" i="1" s="1"/>
  <c r="BX278" i="1" a="1"/>
  <c r="BX278" i="1" s="1"/>
  <c r="BY278" i="1" a="1"/>
  <c r="BY278" i="1" s="1"/>
  <c r="BZ278" i="1" a="1"/>
  <c r="BZ278" i="1" s="1"/>
  <c r="CA278" i="1" a="1"/>
  <c r="CA278" i="1" s="1"/>
  <c r="CB278" i="1" a="1"/>
  <c r="CB278" i="1" s="1"/>
  <c r="BW279" i="1" a="1"/>
  <c r="BW279" i="1" s="1"/>
  <c r="BX279" i="1" a="1"/>
  <c r="BX279" i="1" s="1"/>
  <c r="BY279" i="1" a="1"/>
  <c r="BY279" i="1" s="1"/>
  <c r="BZ279" i="1" a="1"/>
  <c r="BZ279" i="1" s="1"/>
  <c r="CA279" i="1" a="1"/>
  <c r="CA279" i="1" s="1"/>
  <c r="CB279" i="1" a="1"/>
  <c r="CB279" i="1" s="1"/>
  <c r="BW280" i="1" a="1"/>
  <c r="BW280" i="1" s="1"/>
  <c r="BX280" i="1" a="1"/>
  <c r="BX280" i="1" s="1"/>
  <c r="BY280" i="1" a="1"/>
  <c r="BY280" i="1" s="1"/>
  <c r="BZ280" i="1" a="1"/>
  <c r="BZ280" i="1" s="1"/>
  <c r="CA280" i="1" a="1"/>
  <c r="CA280" i="1" s="1"/>
  <c r="CB280" i="1" a="1"/>
  <c r="CB280" i="1" s="1"/>
  <c r="BW281" i="1" a="1"/>
  <c r="BW281" i="1" s="1"/>
  <c r="BX281" i="1" a="1"/>
  <c r="BX281" i="1" s="1"/>
  <c r="BY281" i="1" a="1"/>
  <c r="BY281" i="1" s="1"/>
  <c r="BZ281" i="1" a="1"/>
  <c r="BZ281" i="1" s="1"/>
  <c r="CA281" i="1" a="1"/>
  <c r="CA281" i="1" s="1"/>
  <c r="CB281" i="1" a="1"/>
  <c r="CB281" i="1" s="1"/>
  <c r="BW282" i="1" a="1"/>
  <c r="BW282" i="1" s="1"/>
  <c r="BX282" i="1" a="1"/>
  <c r="BX282" i="1" s="1"/>
  <c r="BY282" i="1" a="1"/>
  <c r="BY282" i="1" s="1"/>
  <c r="BZ282" i="1" a="1"/>
  <c r="BZ282" i="1" s="1"/>
  <c r="CA282" i="1" a="1"/>
  <c r="CA282" i="1" s="1"/>
  <c r="CB282" i="1" a="1"/>
  <c r="CB282" i="1" s="1"/>
  <c r="BW283" i="1" a="1"/>
  <c r="BW283" i="1" s="1"/>
  <c r="BX283" i="1" a="1"/>
  <c r="BX283" i="1" s="1"/>
  <c r="BY283" i="1" a="1"/>
  <c r="BY283" i="1" s="1"/>
  <c r="BZ283" i="1" a="1"/>
  <c r="BZ283" i="1" s="1"/>
  <c r="CA283" i="1" a="1"/>
  <c r="CA283" i="1" s="1"/>
  <c r="CB283" i="1" a="1"/>
  <c r="CB283" i="1" s="1"/>
  <c r="BW284" i="1" a="1"/>
  <c r="BW284" i="1" s="1"/>
  <c r="BX284" i="1" a="1"/>
  <c r="BX284" i="1" s="1"/>
  <c r="BY284" i="1" a="1"/>
  <c r="BY284" i="1" s="1"/>
  <c r="BZ284" i="1" a="1"/>
  <c r="BZ284" i="1" s="1"/>
  <c r="CA284" i="1" a="1"/>
  <c r="CA284" i="1" s="1"/>
  <c r="CB284" i="1" a="1"/>
  <c r="CB284" i="1" s="1"/>
  <c r="BW285" i="1" a="1"/>
  <c r="BW285" i="1" s="1"/>
  <c r="BX285" i="1" a="1"/>
  <c r="BX285" i="1" s="1"/>
  <c r="BY285" i="1" a="1"/>
  <c r="BY285" i="1" s="1"/>
  <c r="BZ285" i="1" a="1"/>
  <c r="BZ285" i="1" s="1"/>
  <c r="CA285" i="1" a="1"/>
  <c r="CA285" i="1" s="1"/>
  <c r="CB285" i="1" a="1"/>
  <c r="CB285" i="1" s="1"/>
  <c r="BW286" i="1" a="1"/>
  <c r="BW286" i="1" s="1"/>
  <c r="BX286" i="1" a="1"/>
  <c r="BX286" i="1" s="1"/>
  <c r="BY286" i="1" a="1"/>
  <c r="BY286" i="1" s="1"/>
  <c r="BZ286" i="1" a="1"/>
  <c r="BZ286" i="1" s="1"/>
  <c r="CA286" i="1" a="1"/>
  <c r="CA286" i="1" s="1"/>
  <c r="CB286" i="1" a="1"/>
  <c r="CB286" i="1" s="1"/>
  <c r="BW287" i="1" a="1"/>
  <c r="BW287" i="1" s="1"/>
  <c r="BX287" i="1" a="1"/>
  <c r="BX287" i="1" s="1"/>
  <c r="BY287" i="1" a="1"/>
  <c r="BY287" i="1" s="1"/>
  <c r="BZ287" i="1" a="1"/>
  <c r="BZ287" i="1" s="1"/>
  <c r="CA287" i="1" a="1"/>
  <c r="CA287" i="1" s="1"/>
  <c r="CB287" i="1" a="1"/>
  <c r="CB287" i="1" s="1"/>
  <c r="BW288" i="1" a="1"/>
  <c r="BW288" i="1" s="1"/>
  <c r="BX288" i="1" a="1"/>
  <c r="BX288" i="1" s="1"/>
  <c r="BY288" i="1" a="1"/>
  <c r="BY288" i="1" s="1"/>
  <c r="BZ288" i="1" a="1"/>
  <c r="BZ288" i="1" s="1"/>
  <c r="CA288" i="1" a="1"/>
  <c r="CA288" i="1" s="1"/>
  <c r="CB288" i="1" a="1"/>
  <c r="CB288" i="1" s="1"/>
  <c r="BW289" i="1" a="1"/>
  <c r="BW289" i="1" s="1"/>
  <c r="BX289" i="1" a="1"/>
  <c r="BX289" i="1" s="1"/>
  <c r="BY289" i="1" a="1"/>
  <c r="BY289" i="1" s="1"/>
  <c r="BZ289" i="1" a="1"/>
  <c r="BZ289" i="1" s="1"/>
  <c r="CA289" i="1" a="1"/>
  <c r="CA289" i="1" s="1"/>
  <c r="CB289" i="1" a="1"/>
  <c r="CB289" i="1" s="1"/>
  <c r="BW290" i="1" a="1"/>
  <c r="BW290" i="1" s="1"/>
  <c r="BX290" i="1" a="1"/>
  <c r="BX290" i="1" s="1"/>
  <c r="BY290" i="1" a="1"/>
  <c r="BY290" i="1" s="1"/>
  <c r="BZ290" i="1" a="1"/>
  <c r="BZ290" i="1" s="1"/>
  <c r="CA290" i="1" a="1"/>
  <c r="CA290" i="1" s="1"/>
  <c r="CB290" i="1" a="1"/>
  <c r="CB290" i="1" s="1"/>
  <c r="BW291" i="1" a="1"/>
  <c r="BW291" i="1" s="1"/>
  <c r="BX291" i="1" a="1"/>
  <c r="BX291" i="1" s="1"/>
  <c r="BY291" i="1" a="1"/>
  <c r="BY291" i="1" s="1"/>
  <c r="BZ291" i="1" a="1"/>
  <c r="BZ291" i="1" s="1"/>
  <c r="CA291" i="1" a="1"/>
  <c r="CA291" i="1" s="1"/>
  <c r="CB291" i="1" a="1"/>
  <c r="CB291" i="1" s="1"/>
  <c r="BW292" i="1" a="1"/>
  <c r="BW292" i="1" s="1"/>
  <c r="BX292" i="1" a="1"/>
  <c r="BX292" i="1" s="1"/>
  <c r="BY292" i="1" a="1"/>
  <c r="BY292" i="1" s="1"/>
  <c r="BZ292" i="1" a="1"/>
  <c r="BZ292" i="1" s="1"/>
  <c r="CA292" i="1" a="1"/>
  <c r="CA292" i="1" s="1"/>
  <c r="CB292" i="1" a="1"/>
  <c r="CB292" i="1" s="1"/>
  <c r="BW293" i="1" a="1"/>
  <c r="BW293" i="1" s="1"/>
  <c r="BX293" i="1" a="1"/>
  <c r="BX293" i="1" s="1"/>
  <c r="BY293" i="1" a="1"/>
  <c r="BY293" i="1" s="1"/>
  <c r="BZ293" i="1" a="1"/>
  <c r="BZ293" i="1" s="1"/>
  <c r="CA293" i="1" a="1"/>
  <c r="CA293" i="1" s="1"/>
  <c r="CB293" i="1" a="1"/>
  <c r="CB293" i="1" s="1"/>
  <c r="BW294" i="1" a="1"/>
  <c r="BW294" i="1" s="1"/>
  <c r="BX294" i="1" a="1"/>
  <c r="BX294" i="1" s="1"/>
  <c r="BY294" i="1" a="1"/>
  <c r="BY294" i="1" s="1"/>
  <c r="BZ294" i="1" a="1"/>
  <c r="BZ294" i="1" s="1"/>
  <c r="CA294" i="1" a="1"/>
  <c r="CA294" i="1" s="1"/>
  <c r="CB294" i="1" a="1"/>
  <c r="CB294" i="1" s="1"/>
  <c r="BW295" i="1" a="1"/>
  <c r="BW295" i="1" s="1"/>
  <c r="BX295" i="1" a="1"/>
  <c r="BX295" i="1" s="1"/>
  <c r="BY295" i="1" a="1"/>
  <c r="BY295" i="1" s="1"/>
  <c r="BZ295" i="1" a="1"/>
  <c r="BZ295" i="1" s="1"/>
  <c r="CA295" i="1" a="1"/>
  <c r="CA295" i="1" s="1"/>
  <c r="CB295" i="1" a="1"/>
  <c r="CB295" i="1" s="1"/>
  <c r="BW296" i="1" a="1"/>
  <c r="BW296" i="1" s="1"/>
  <c r="BX296" i="1" a="1"/>
  <c r="BX296" i="1" s="1"/>
  <c r="BY296" i="1" a="1"/>
  <c r="BY296" i="1" s="1"/>
  <c r="BZ296" i="1" a="1"/>
  <c r="BZ296" i="1" s="1"/>
  <c r="CA296" i="1" a="1"/>
  <c r="CA296" i="1" s="1"/>
  <c r="CB296" i="1" a="1"/>
  <c r="CB296" i="1" s="1"/>
  <c r="BW297" i="1" a="1"/>
  <c r="BW297" i="1" s="1"/>
  <c r="BX297" i="1" a="1"/>
  <c r="BX297" i="1" s="1"/>
  <c r="BY297" i="1" a="1"/>
  <c r="BY297" i="1" s="1"/>
  <c r="BZ297" i="1" a="1"/>
  <c r="BZ297" i="1" s="1"/>
  <c r="CA297" i="1" a="1"/>
  <c r="CA297" i="1" s="1"/>
  <c r="CB297" i="1" a="1"/>
  <c r="CB297" i="1" s="1"/>
  <c r="BW298" i="1" a="1"/>
  <c r="BW298" i="1" s="1"/>
  <c r="BX298" i="1" a="1"/>
  <c r="BX298" i="1" s="1"/>
  <c r="BY298" i="1" a="1"/>
  <c r="BY298" i="1" s="1"/>
  <c r="BZ298" i="1" a="1"/>
  <c r="BZ298" i="1" s="1"/>
  <c r="CA298" i="1" a="1"/>
  <c r="CA298" i="1" s="1"/>
  <c r="CB298" i="1" a="1"/>
  <c r="CB298" i="1" s="1"/>
  <c r="BW299" i="1" a="1"/>
  <c r="BW299" i="1" s="1"/>
  <c r="BX299" i="1" a="1"/>
  <c r="BX299" i="1" s="1"/>
  <c r="BY299" i="1" a="1"/>
  <c r="BY299" i="1" s="1"/>
  <c r="BZ299" i="1" a="1"/>
  <c r="BZ299" i="1" s="1"/>
  <c r="CA299" i="1" a="1"/>
  <c r="CA299" i="1" s="1"/>
  <c r="CB299" i="1" a="1"/>
  <c r="CB299" i="1" s="1"/>
  <c r="BW300" i="1" a="1"/>
  <c r="BW300" i="1" s="1"/>
  <c r="BX300" i="1" a="1"/>
  <c r="BX300" i="1" s="1"/>
  <c r="BY300" i="1" a="1"/>
  <c r="BY300" i="1" s="1"/>
  <c r="BZ300" i="1" a="1"/>
  <c r="BZ300" i="1" s="1"/>
  <c r="CA300" i="1" a="1"/>
  <c r="CA300" i="1" s="1"/>
  <c r="CB300" i="1" a="1"/>
  <c r="CB300" i="1" s="1"/>
  <c r="BW301" i="1" a="1"/>
  <c r="BW301" i="1" s="1"/>
  <c r="BX301" i="1" a="1"/>
  <c r="BX301" i="1" s="1"/>
  <c r="BY301" i="1" a="1"/>
  <c r="BY301" i="1" s="1"/>
  <c r="BZ301" i="1" a="1"/>
  <c r="BZ301" i="1" s="1"/>
  <c r="CA301" i="1" a="1"/>
  <c r="CA301" i="1" s="1"/>
  <c r="CB301" i="1" a="1"/>
  <c r="CB301" i="1" s="1"/>
  <c r="BW302" i="1" a="1"/>
  <c r="BW302" i="1" s="1"/>
  <c r="BX302" i="1" a="1"/>
  <c r="BX302" i="1" s="1"/>
  <c r="BY302" i="1" a="1"/>
  <c r="BY302" i="1" s="1"/>
  <c r="BZ302" i="1" a="1"/>
  <c r="BZ302" i="1" s="1"/>
  <c r="CA302" i="1" a="1"/>
  <c r="CA302" i="1" s="1"/>
  <c r="CB302" i="1" a="1"/>
  <c r="CB302" i="1" s="1"/>
  <c r="BW303" i="1" a="1"/>
  <c r="BW303" i="1" s="1"/>
  <c r="BX303" i="1" a="1"/>
  <c r="BX303" i="1" s="1"/>
  <c r="BY303" i="1" a="1"/>
  <c r="BY303" i="1" s="1"/>
  <c r="BZ303" i="1" a="1"/>
  <c r="BZ303" i="1" s="1"/>
  <c r="CA303" i="1" a="1"/>
  <c r="CA303" i="1" s="1"/>
  <c r="CB303" i="1" a="1"/>
  <c r="CB303" i="1" s="1"/>
  <c r="BW304" i="1" a="1"/>
  <c r="BW304" i="1" s="1"/>
  <c r="BX304" i="1" a="1"/>
  <c r="BX304" i="1" s="1"/>
  <c r="BY304" i="1" a="1"/>
  <c r="BY304" i="1" s="1"/>
  <c r="BZ304" i="1" a="1"/>
  <c r="BZ304" i="1" s="1"/>
  <c r="CA304" i="1" a="1"/>
  <c r="CA304" i="1" s="1"/>
  <c r="CB304" i="1" a="1"/>
  <c r="CB304" i="1" s="1"/>
  <c r="BW305" i="1" a="1"/>
  <c r="BW305" i="1" s="1"/>
  <c r="BX305" i="1" a="1"/>
  <c r="BX305" i="1" s="1"/>
  <c r="BY305" i="1" a="1"/>
  <c r="BY305" i="1" s="1"/>
  <c r="BZ305" i="1" a="1"/>
  <c r="BZ305" i="1" s="1"/>
  <c r="CA305" i="1" a="1"/>
  <c r="CA305" i="1" s="1"/>
  <c r="CB305" i="1" a="1"/>
  <c r="CB305" i="1" s="1"/>
  <c r="BW306" i="1" a="1"/>
  <c r="BW306" i="1" s="1"/>
  <c r="BX306" i="1" a="1"/>
  <c r="BX306" i="1" s="1"/>
  <c r="BY306" i="1" a="1"/>
  <c r="BY306" i="1" s="1"/>
  <c r="BZ306" i="1" a="1"/>
  <c r="BZ306" i="1" s="1"/>
  <c r="CA306" i="1" a="1"/>
  <c r="CA306" i="1" s="1"/>
  <c r="CB306" i="1" a="1"/>
  <c r="CB306" i="1" s="1"/>
  <c r="BW307" i="1" a="1"/>
  <c r="BW307" i="1" s="1"/>
  <c r="BX307" i="1" a="1"/>
  <c r="BX307" i="1" s="1"/>
  <c r="BY307" i="1" a="1"/>
  <c r="BY307" i="1" s="1"/>
  <c r="BZ307" i="1" a="1"/>
  <c r="BZ307" i="1" s="1"/>
  <c r="CA307" i="1" a="1"/>
  <c r="CA307" i="1" s="1"/>
  <c r="CB307" i="1" a="1"/>
  <c r="CB307" i="1" s="1"/>
  <c r="BW308" i="1" a="1"/>
  <c r="BW308" i="1" s="1"/>
  <c r="BX308" i="1" a="1"/>
  <c r="BX308" i="1" s="1"/>
  <c r="BY308" i="1" a="1"/>
  <c r="BY308" i="1" s="1"/>
  <c r="BZ308" i="1" a="1"/>
  <c r="BZ308" i="1" s="1"/>
  <c r="CA308" i="1" a="1"/>
  <c r="CA308" i="1" s="1"/>
  <c r="CB308" i="1" a="1"/>
  <c r="CB308" i="1" s="1"/>
  <c r="BW309" i="1" a="1"/>
  <c r="BW309" i="1" s="1"/>
  <c r="BX309" i="1" a="1"/>
  <c r="BX309" i="1" s="1"/>
  <c r="BY309" i="1" a="1"/>
  <c r="BY309" i="1" s="1"/>
  <c r="BZ309" i="1" a="1"/>
  <c r="BZ309" i="1" s="1"/>
  <c r="CA309" i="1" a="1"/>
  <c r="CA309" i="1" s="1"/>
  <c r="CB309" i="1" a="1"/>
  <c r="CB309" i="1" s="1"/>
  <c r="BW310" i="1" a="1"/>
  <c r="BW310" i="1" s="1"/>
  <c r="BX310" i="1" a="1"/>
  <c r="BX310" i="1" s="1"/>
  <c r="BY310" i="1" a="1"/>
  <c r="BY310" i="1" s="1"/>
  <c r="BZ310" i="1" a="1"/>
  <c r="BZ310" i="1" s="1"/>
  <c r="CA310" i="1" a="1"/>
  <c r="CA310" i="1" s="1"/>
  <c r="CB310" i="1" a="1"/>
  <c r="CB310" i="1" s="1"/>
  <c r="BW311" i="1" a="1"/>
  <c r="BW311" i="1" s="1"/>
  <c r="BX311" i="1" a="1"/>
  <c r="BX311" i="1" s="1"/>
  <c r="BY311" i="1" a="1"/>
  <c r="BY311" i="1" s="1"/>
  <c r="BZ311" i="1" a="1"/>
  <c r="BZ311" i="1" s="1"/>
  <c r="CA311" i="1" a="1"/>
  <c r="CA311" i="1" s="1"/>
  <c r="CB311" i="1" a="1"/>
  <c r="CB311" i="1" s="1"/>
  <c r="BW312" i="1" a="1"/>
  <c r="BW312" i="1" s="1"/>
  <c r="BX312" i="1" a="1"/>
  <c r="BX312" i="1" s="1"/>
  <c r="BY312" i="1" a="1"/>
  <c r="BY312" i="1" s="1"/>
  <c r="BZ312" i="1" a="1"/>
  <c r="BZ312" i="1" s="1"/>
  <c r="CA312" i="1" a="1"/>
  <c r="CA312" i="1" s="1"/>
  <c r="CB312" i="1" a="1"/>
  <c r="CB312" i="1" s="1"/>
  <c r="BW313" i="1" a="1"/>
  <c r="BW313" i="1" s="1"/>
  <c r="BX313" i="1" a="1"/>
  <c r="BX313" i="1" s="1"/>
  <c r="BY313" i="1" a="1"/>
  <c r="BY313" i="1" s="1"/>
  <c r="BZ313" i="1" a="1"/>
  <c r="BZ313" i="1" s="1"/>
  <c r="CA313" i="1" a="1"/>
  <c r="CA313" i="1" s="1"/>
  <c r="CB313" i="1" a="1"/>
  <c r="CB313" i="1" s="1"/>
  <c r="BW314" i="1" a="1"/>
  <c r="BW314" i="1" s="1"/>
  <c r="BX314" i="1" a="1"/>
  <c r="BX314" i="1" s="1"/>
  <c r="BY314" i="1" a="1"/>
  <c r="BY314" i="1" s="1"/>
  <c r="BZ314" i="1" a="1"/>
  <c r="BZ314" i="1" s="1"/>
  <c r="CA314" i="1" a="1"/>
  <c r="CA314" i="1" s="1"/>
  <c r="CB314" i="1" a="1"/>
  <c r="CB314" i="1" s="1"/>
  <c r="BW315" i="1" a="1"/>
  <c r="BW315" i="1" s="1"/>
  <c r="BX315" i="1" a="1"/>
  <c r="BX315" i="1" s="1"/>
  <c r="BY315" i="1" a="1"/>
  <c r="BY315" i="1" s="1"/>
  <c r="BZ315" i="1" a="1"/>
  <c r="BZ315" i="1" s="1"/>
  <c r="CA315" i="1" a="1"/>
  <c r="CA315" i="1" s="1"/>
  <c r="CB315" i="1" a="1"/>
  <c r="CB315" i="1" s="1"/>
  <c r="BW316" i="1" a="1"/>
  <c r="BW316" i="1" s="1"/>
  <c r="BX316" i="1" a="1"/>
  <c r="BX316" i="1" s="1"/>
  <c r="BY316" i="1" a="1"/>
  <c r="BY316" i="1" s="1"/>
  <c r="BZ316" i="1" a="1"/>
  <c r="BZ316" i="1" s="1"/>
  <c r="CA316" i="1" a="1"/>
  <c r="CA316" i="1" s="1"/>
  <c r="CB316" i="1" a="1"/>
  <c r="CB316" i="1" s="1"/>
  <c r="BW317" i="1" a="1"/>
  <c r="BW317" i="1" s="1"/>
  <c r="BX317" i="1" a="1"/>
  <c r="BX317" i="1" s="1"/>
  <c r="BY317" i="1" a="1"/>
  <c r="BY317" i="1" s="1"/>
  <c r="BZ317" i="1" a="1"/>
  <c r="BZ317" i="1" s="1"/>
  <c r="CA317" i="1" a="1"/>
  <c r="CA317" i="1" s="1"/>
  <c r="CB317" i="1" a="1"/>
  <c r="CB317" i="1" s="1"/>
  <c r="BW318" i="1" a="1"/>
  <c r="BW318" i="1" s="1"/>
  <c r="BX318" i="1" a="1"/>
  <c r="BX318" i="1" s="1"/>
  <c r="BY318" i="1" a="1"/>
  <c r="BY318" i="1" s="1"/>
  <c r="BZ318" i="1" a="1"/>
  <c r="BZ318" i="1" s="1"/>
  <c r="CA318" i="1" a="1"/>
  <c r="CA318" i="1" s="1"/>
  <c r="CB318" i="1" a="1"/>
  <c r="CB318" i="1" s="1"/>
  <c r="BW319" i="1" a="1"/>
  <c r="BW319" i="1" s="1"/>
  <c r="BX319" i="1" a="1"/>
  <c r="BX319" i="1" s="1"/>
  <c r="BY319" i="1" a="1"/>
  <c r="BY319" i="1" s="1"/>
  <c r="BZ319" i="1" a="1"/>
  <c r="BZ319" i="1" s="1"/>
  <c r="CA319" i="1" a="1"/>
  <c r="CA319" i="1" s="1"/>
  <c r="CB319" i="1" a="1"/>
  <c r="CB319" i="1" s="1"/>
  <c r="BW320" i="1" a="1"/>
  <c r="BW320" i="1" s="1"/>
  <c r="BX320" i="1" a="1"/>
  <c r="BX320" i="1" s="1"/>
  <c r="BY320" i="1" a="1"/>
  <c r="BY320" i="1" s="1"/>
  <c r="BZ320" i="1" a="1"/>
  <c r="BZ320" i="1" s="1"/>
  <c r="CA320" i="1" a="1"/>
  <c r="CA320" i="1" s="1"/>
  <c r="CB320" i="1" a="1"/>
  <c r="CB320" i="1" s="1"/>
  <c r="BW321" i="1" a="1"/>
  <c r="BW321" i="1" s="1"/>
  <c r="BX321" i="1" a="1"/>
  <c r="BX321" i="1" s="1"/>
  <c r="BY321" i="1" a="1"/>
  <c r="BY321" i="1" s="1"/>
  <c r="BZ321" i="1" a="1"/>
  <c r="BZ321" i="1" s="1"/>
  <c r="CA321" i="1" a="1"/>
  <c r="CA321" i="1" s="1"/>
  <c r="CB321" i="1" a="1"/>
  <c r="CB321" i="1" s="1"/>
  <c r="BW322" i="1" a="1"/>
  <c r="BW322" i="1" s="1"/>
  <c r="BX322" i="1" a="1"/>
  <c r="BX322" i="1" s="1"/>
  <c r="BY322" i="1" a="1"/>
  <c r="BY322" i="1" s="1"/>
  <c r="BZ322" i="1" a="1"/>
  <c r="BZ322" i="1" s="1"/>
  <c r="CA322" i="1" a="1"/>
  <c r="CA322" i="1" s="1"/>
  <c r="CB322" i="1" a="1"/>
  <c r="CB322" i="1" s="1"/>
  <c r="BW323" i="1" a="1"/>
  <c r="BW323" i="1" s="1"/>
  <c r="BX323" i="1" a="1"/>
  <c r="BX323" i="1" s="1"/>
  <c r="BY323" i="1" a="1"/>
  <c r="BY323" i="1" s="1"/>
  <c r="BZ323" i="1" a="1"/>
  <c r="BZ323" i="1" s="1"/>
  <c r="CA323" i="1" a="1"/>
  <c r="CA323" i="1" s="1"/>
  <c r="CB323" i="1" a="1"/>
  <c r="CB323" i="1" s="1"/>
  <c r="BW324" i="1" a="1"/>
  <c r="BW324" i="1" s="1"/>
  <c r="BX324" i="1" a="1"/>
  <c r="BX324" i="1" s="1"/>
  <c r="BY324" i="1" a="1"/>
  <c r="BY324" i="1" s="1"/>
  <c r="BZ324" i="1" a="1"/>
  <c r="BZ324" i="1" s="1"/>
  <c r="CA324" i="1" a="1"/>
  <c r="CA324" i="1" s="1"/>
  <c r="CB324" i="1" a="1"/>
  <c r="CB324" i="1" s="1"/>
  <c r="BW325" i="1" a="1"/>
  <c r="BW325" i="1" s="1"/>
  <c r="BX325" i="1" a="1"/>
  <c r="BX325" i="1" s="1"/>
  <c r="BY325" i="1" a="1"/>
  <c r="BY325" i="1" s="1"/>
  <c r="BZ325" i="1" a="1"/>
  <c r="BZ325" i="1" s="1"/>
  <c r="CA325" i="1" a="1"/>
  <c r="CA325" i="1" s="1"/>
  <c r="CB325" i="1" a="1"/>
  <c r="CB325" i="1" s="1"/>
  <c r="BW326" i="1" a="1"/>
  <c r="BW326" i="1" s="1"/>
  <c r="BX326" i="1" a="1"/>
  <c r="BX326" i="1" s="1"/>
  <c r="BY326" i="1" a="1"/>
  <c r="BY326" i="1" s="1"/>
  <c r="BZ326" i="1" a="1"/>
  <c r="BZ326" i="1" s="1"/>
  <c r="CA326" i="1" a="1"/>
  <c r="CA326" i="1" s="1"/>
  <c r="CB326" i="1" a="1"/>
  <c r="CB326" i="1" s="1"/>
  <c r="BW327" i="1" a="1"/>
  <c r="BW327" i="1" s="1"/>
  <c r="BX327" i="1" a="1"/>
  <c r="BX327" i="1" s="1"/>
  <c r="BY327" i="1" a="1"/>
  <c r="BY327" i="1" s="1"/>
  <c r="BZ327" i="1" a="1"/>
  <c r="BZ327" i="1" s="1"/>
  <c r="CA327" i="1" a="1"/>
  <c r="CA327" i="1" s="1"/>
  <c r="CB327" i="1" a="1"/>
  <c r="CB327" i="1" s="1"/>
  <c r="BW328" i="1" a="1"/>
  <c r="BW328" i="1" s="1"/>
  <c r="BX328" i="1" a="1"/>
  <c r="BX328" i="1" s="1"/>
  <c r="BY328" i="1" a="1"/>
  <c r="BY328" i="1" s="1"/>
  <c r="BZ328" i="1" a="1"/>
  <c r="BZ328" i="1" s="1"/>
  <c r="CA328" i="1" a="1"/>
  <c r="CA328" i="1" s="1"/>
  <c r="CB328" i="1" a="1"/>
  <c r="CB328" i="1" s="1"/>
  <c r="BW329" i="1" a="1"/>
  <c r="BW329" i="1" s="1"/>
  <c r="BX329" i="1" a="1"/>
  <c r="BX329" i="1" s="1"/>
  <c r="BY329" i="1" a="1"/>
  <c r="BY329" i="1" s="1"/>
  <c r="BZ329" i="1" a="1"/>
  <c r="BZ329" i="1" s="1"/>
  <c r="CA329" i="1" a="1"/>
  <c r="CA329" i="1" s="1"/>
  <c r="CB329" i="1" a="1"/>
  <c r="CB329" i="1" s="1"/>
  <c r="BW330" i="1" a="1"/>
  <c r="BW330" i="1" s="1"/>
  <c r="BX330" i="1" a="1"/>
  <c r="BX330" i="1" s="1"/>
  <c r="BY330" i="1" a="1"/>
  <c r="BY330" i="1" s="1"/>
  <c r="BZ330" i="1" a="1"/>
  <c r="BZ330" i="1" s="1"/>
  <c r="CA330" i="1" a="1"/>
  <c r="CA330" i="1" s="1"/>
  <c r="CB330" i="1" a="1"/>
  <c r="CB330" i="1" s="1"/>
  <c r="BW331" i="1" a="1"/>
  <c r="BW331" i="1" s="1"/>
  <c r="BX331" i="1" a="1"/>
  <c r="BX331" i="1" s="1"/>
  <c r="BY331" i="1" a="1"/>
  <c r="BY331" i="1" s="1"/>
  <c r="BZ331" i="1" a="1"/>
  <c r="BZ331" i="1" s="1"/>
  <c r="CA331" i="1" a="1"/>
  <c r="CA331" i="1" s="1"/>
  <c r="CB331" i="1" a="1"/>
  <c r="CB331" i="1" s="1"/>
  <c r="BW332" i="1" a="1"/>
  <c r="BW332" i="1" s="1"/>
  <c r="BX332" i="1" a="1"/>
  <c r="BX332" i="1" s="1"/>
  <c r="BY332" i="1" a="1"/>
  <c r="BY332" i="1" s="1"/>
  <c r="BZ332" i="1" a="1"/>
  <c r="BZ332" i="1" s="1"/>
  <c r="CA332" i="1" a="1"/>
  <c r="CA332" i="1" s="1"/>
  <c r="CB332" i="1" a="1"/>
  <c r="CB332" i="1" s="1"/>
  <c r="BW333" i="1" a="1"/>
  <c r="BW333" i="1" s="1"/>
  <c r="BX333" i="1" a="1"/>
  <c r="BX333" i="1" s="1"/>
  <c r="BY333" i="1" a="1"/>
  <c r="BY333" i="1" s="1"/>
  <c r="BZ333" i="1" a="1"/>
  <c r="BZ333" i="1" s="1"/>
  <c r="CA333" i="1" a="1"/>
  <c r="CA333" i="1" s="1"/>
  <c r="CB333" i="1" a="1"/>
  <c r="CB333" i="1" s="1"/>
  <c r="BW334" i="1" a="1"/>
  <c r="BW334" i="1" s="1"/>
  <c r="BX334" i="1" a="1"/>
  <c r="BX334" i="1" s="1"/>
  <c r="BY334" i="1" a="1"/>
  <c r="BY334" i="1" s="1"/>
  <c r="BZ334" i="1" a="1"/>
  <c r="BZ334" i="1" s="1"/>
  <c r="CA334" i="1" a="1"/>
  <c r="CA334" i="1" s="1"/>
  <c r="CB334" i="1" a="1"/>
  <c r="CB334" i="1" s="1"/>
  <c r="BW335" i="1" a="1"/>
  <c r="BW335" i="1" s="1"/>
  <c r="BX335" i="1" a="1"/>
  <c r="BX335" i="1" s="1"/>
  <c r="BY335" i="1" a="1"/>
  <c r="BY335" i="1" s="1"/>
  <c r="BZ335" i="1" a="1"/>
  <c r="BZ335" i="1" s="1"/>
  <c r="CA335" i="1" a="1"/>
  <c r="CA335" i="1" s="1"/>
  <c r="CB335" i="1" a="1"/>
  <c r="CB335" i="1" s="1"/>
  <c r="BW336" i="1" a="1"/>
  <c r="BW336" i="1" s="1"/>
  <c r="BX336" i="1" a="1"/>
  <c r="BX336" i="1" s="1"/>
  <c r="BY336" i="1" a="1"/>
  <c r="BY336" i="1" s="1"/>
  <c r="BZ336" i="1" a="1"/>
  <c r="BZ336" i="1" s="1"/>
  <c r="CA336" i="1" a="1"/>
  <c r="CA336" i="1" s="1"/>
  <c r="CB336" i="1" a="1"/>
  <c r="CB336" i="1" s="1"/>
  <c r="BW337" i="1" a="1"/>
  <c r="BW337" i="1" s="1"/>
  <c r="BX337" i="1" a="1"/>
  <c r="BX337" i="1" s="1"/>
  <c r="BY337" i="1" a="1"/>
  <c r="BY337" i="1" s="1"/>
  <c r="BZ337" i="1" a="1"/>
  <c r="BZ337" i="1" s="1"/>
  <c r="CA337" i="1" a="1"/>
  <c r="CA337" i="1" s="1"/>
  <c r="CB337" i="1" a="1"/>
  <c r="CB337" i="1" s="1"/>
  <c r="BW338" i="1" a="1"/>
  <c r="BW338" i="1" s="1"/>
  <c r="BX338" i="1" a="1"/>
  <c r="BX338" i="1" s="1"/>
  <c r="BY338" i="1" a="1"/>
  <c r="BY338" i="1" s="1"/>
  <c r="BZ338" i="1" a="1"/>
  <c r="BZ338" i="1" s="1"/>
  <c r="CA338" i="1" a="1"/>
  <c r="CA338" i="1" s="1"/>
  <c r="CB338" i="1" a="1"/>
  <c r="CB338" i="1" s="1"/>
  <c r="BW339" i="1" a="1"/>
  <c r="BW339" i="1" s="1"/>
  <c r="BX339" i="1" a="1"/>
  <c r="BX339" i="1" s="1"/>
  <c r="BY339" i="1" a="1"/>
  <c r="BY339" i="1" s="1"/>
  <c r="BZ339" i="1" a="1"/>
  <c r="BZ339" i="1" s="1"/>
  <c r="CA339" i="1" a="1"/>
  <c r="CA339" i="1" s="1"/>
  <c r="CB339" i="1" a="1"/>
  <c r="CB339" i="1" s="1"/>
  <c r="BW340" i="1" a="1"/>
  <c r="BW340" i="1" s="1"/>
  <c r="BX340" i="1" a="1"/>
  <c r="BX340" i="1" s="1"/>
  <c r="BY340" i="1" a="1"/>
  <c r="BY340" i="1" s="1"/>
  <c r="BZ340" i="1" a="1"/>
  <c r="BZ340" i="1" s="1"/>
  <c r="CA340" i="1" a="1"/>
  <c r="CA340" i="1" s="1"/>
  <c r="CB340" i="1" a="1"/>
  <c r="CB340" i="1" s="1"/>
  <c r="BW341" i="1" a="1"/>
  <c r="BW341" i="1" s="1"/>
  <c r="BX341" i="1" a="1"/>
  <c r="BX341" i="1" s="1"/>
  <c r="BY341" i="1" a="1"/>
  <c r="BY341" i="1" s="1"/>
  <c r="BZ341" i="1" a="1"/>
  <c r="BZ341" i="1" s="1"/>
  <c r="CA341" i="1" a="1"/>
  <c r="CA341" i="1" s="1"/>
  <c r="CB341" i="1" a="1"/>
  <c r="CB341" i="1" s="1"/>
  <c r="BW342" i="1" a="1"/>
  <c r="BW342" i="1" s="1"/>
  <c r="BX342" i="1" a="1"/>
  <c r="BX342" i="1" s="1"/>
  <c r="BY342" i="1" a="1"/>
  <c r="BY342" i="1" s="1"/>
  <c r="BZ342" i="1" a="1"/>
  <c r="BZ342" i="1" s="1"/>
  <c r="CA342" i="1" a="1"/>
  <c r="CA342" i="1" s="1"/>
  <c r="CB342" i="1" a="1"/>
  <c r="CB342" i="1" s="1"/>
  <c r="BW343" i="1" a="1"/>
  <c r="BW343" i="1" s="1"/>
  <c r="BX343" i="1" a="1"/>
  <c r="BX343" i="1" s="1"/>
  <c r="BY343" i="1" a="1"/>
  <c r="BY343" i="1" s="1"/>
  <c r="BZ343" i="1" a="1"/>
  <c r="BZ343" i="1" s="1"/>
  <c r="CA343" i="1" a="1"/>
  <c r="CA343" i="1" s="1"/>
  <c r="CB343" i="1" a="1"/>
  <c r="CB343" i="1" s="1"/>
  <c r="BW344" i="1" a="1"/>
  <c r="BW344" i="1" s="1"/>
  <c r="BX344" i="1" a="1"/>
  <c r="BX344" i="1" s="1"/>
  <c r="BY344" i="1" a="1"/>
  <c r="BY344" i="1" s="1"/>
  <c r="BZ344" i="1" a="1"/>
  <c r="BZ344" i="1" s="1"/>
  <c r="CA344" i="1" a="1"/>
  <c r="CA344" i="1" s="1"/>
  <c r="CB344" i="1" a="1"/>
  <c r="CB344" i="1" s="1"/>
  <c r="BW345" i="1" a="1"/>
  <c r="BW345" i="1" s="1"/>
  <c r="BX345" i="1" a="1"/>
  <c r="BX345" i="1" s="1"/>
  <c r="BY345" i="1" a="1"/>
  <c r="BY345" i="1" s="1"/>
  <c r="BZ345" i="1" a="1"/>
  <c r="BZ345" i="1" s="1"/>
  <c r="CA345" i="1" a="1"/>
  <c r="CA345" i="1" s="1"/>
  <c r="CB345" i="1" a="1"/>
  <c r="CB345" i="1" s="1"/>
  <c r="BW346" i="1" a="1"/>
  <c r="BW346" i="1" s="1"/>
  <c r="BX346" i="1" a="1"/>
  <c r="BX346" i="1" s="1"/>
  <c r="BY346" i="1" a="1"/>
  <c r="BY346" i="1" s="1"/>
  <c r="BZ346" i="1" a="1"/>
  <c r="BZ346" i="1" s="1"/>
  <c r="CA346" i="1" a="1"/>
  <c r="CA346" i="1" s="1"/>
  <c r="CB346" i="1" a="1"/>
  <c r="CB346" i="1" s="1"/>
  <c r="BW347" i="1" a="1"/>
  <c r="BW347" i="1" s="1"/>
  <c r="BX347" i="1" a="1"/>
  <c r="BX347" i="1" s="1"/>
  <c r="BY347" i="1" a="1"/>
  <c r="BY347" i="1" s="1"/>
  <c r="BZ347" i="1" a="1"/>
  <c r="BZ347" i="1" s="1"/>
  <c r="CA347" i="1" a="1"/>
  <c r="CA347" i="1" s="1"/>
  <c r="CB347" i="1" a="1"/>
  <c r="CB347" i="1" s="1"/>
  <c r="BW348" i="1" a="1"/>
  <c r="BW348" i="1" s="1"/>
  <c r="BX348" i="1" a="1"/>
  <c r="BX348" i="1" s="1"/>
  <c r="BY348" i="1" a="1"/>
  <c r="BY348" i="1" s="1"/>
  <c r="BZ348" i="1" a="1"/>
  <c r="BZ348" i="1" s="1"/>
  <c r="CA348" i="1" a="1"/>
  <c r="CA348" i="1" s="1"/>
  <c r="CB348" i="1" a="1"/>
  <c r="CB348" i="1" s="1"/>
  <c r="BW349" i="1" a="1"/>
  <c r="BW349" i="1" s="1"/>
  <c r="BX349" i="1" a="1"/>
  <c r="BX349" i="1" s="1"/>
  <c r="BY349" i="1" a="1"/>
  <c r="BY349" i="1" s="1"/>
  <c r="BZ349" i="1" a="1"/>
  <c r="BZ349" i="1" s="1"/>
  <c r="CA349" i="1" a="1"/>
  <c r="CA349" i="1" s="1"/>
  <c r="CB349" i="1" a="1"/>
  <c r="CB349" i="1" s="1"/>
  <c r="BW350" i="1" a="1"/>
  <c r="BW350" i="1" s="1"/>
  <c r="BX350" i="1" a="1"/>
  <c r="BX350" i="1" s="1"/>
  <c r="BY350" i="1" a="1"/>
  <c r="BY350" i="1" s="1"/>
  <c r="BZ350" i="1" a="1"/>
  <c r="BZ350" i="1" s="1"/>
  <c r="CA350" i="1" a="1"/>
  <c r="CA350" i="1" s="1"/>
  <c r="CB350" i="1" a="1"/>
  <c r="CB350" i="1" s="1"/>
  <c r="BW351" i="1" a="1"/>
  <c r="BW351" i="1" s="1"/>
  <c r="BX351" i="1" a="1"/>
  <c r="BX351" i="1" s="1"/>
  <c r="BY351" i="1" a="1"/>
  <c r="BY351" i="1" s="1"/>
  <c r="BZ351" i="1" a="1"/>
  <c r="BZ351" i="1" s="1"/>
  <c r="CA351" i="1" a="1"/>
  <c r="CA351" i="1" s="1"/>
  <c r="CB351" i="1" a="1"/>
  <c r="CB351" i="1" s="1"/>
  <c r="BW352" i="1" a="1"/>
  <c r="BW352" i="1" s="1"/>
  <c r="BX352" i="1" a="1"/>
  <c r="BX352" i="1" s="1"/>
  <c r="BY352" i="1" a="1"/>
  <c r="BY352" i="1" s="1"/>
  <c r="BZ352" i="1" a="1"/>
  <c r="BZ352" i="1" s="1"/>
  <c r="CA352" i="1" a="1"/>
  <c r="CA352" i="1" s="1"/>
  <c r="CB352" i="1" a="1"/>
  <c r="CB352" i="1" s="1"/>
  <c r="BW353" i="1" a="1"/>
  <c r="BW353" i="1" s="1"/>
  <c r="BX353" i="1" a="1"/>
  <c r="BX353" i="1" s="1"/>
  <c r="BY353" i="1" a="1"/>
  <c r="BY353" i="1" s="1"/>
  <c r="BZ353" i="1" a="1"/>
  <c r="BZ353" i="1" s="1"/>
  <c r="CA353" i="1" a="1"/>
  <c r="CA353" i="1" s="1"/>
  <c r="CB353" i="1" a="1"/>
  <c r="CB353" i="1" s="1"/>
  <c r="BW354" i="1" a="1"/>
  <c r="BW354" i="1" s="1"/>
  <c r="BX354" i="1" a="1"/>
  <c r="BX354" i="1" s="1"/>
  <c r="BY354" i="1" a="1"/>
  <c r="BY354" i="1" s="1"/>
  <c r="BZ354" i="1" a="1"/>
  <c r="BZ354" i="1" s="1"/>
  <c r="CA354" i="1" a="1"/>
  <c r="CA354" i="1" s="1"/>
  <c r="CB354" i="1" a="1"/>
  <c r="CB354" i="1" s="1"/>
  <c r="BW355" i="1" a="1"/>
  <c r="BW355" i="1" s="1"/>
  <c r="BX355" i="1" a="1"/>
  <c r="BX355" i="1" s="1"/>
  <c r="BY355" i="1" a="1"/>
  <c r="BY355" i="1" s="1"/>
  <c r="BZ355" i="1" a="1"/>
  <c r="BZ355" i="1" s="1"/>
  <c r="CA355" i="1" a="1"/>
  <c r="CA355" i="1" s="1"/>
  <c r="CB355" i="1" a="1"/>
  <c r="CB355" i="1" s="1"/>
  <c r="BW356" i="1" a="1"/>
  <c r="BW356" i="1" s="1"/>
  <c r="BX356" i="1" a="1"/>
  <c r="BX356" i="1" s="1"/>
  <c r="BY356" i="1" a="1"/>
  <c r="BY356" i="1" s="1"/>
  <c r="BZ356" i="1" a="1"/>
  <c r="BZ356" i="1" s="1"/>
  <c r="CA356" i="1" a="1"/>
  <c r="CA356" i="1" s="1"/>
  <c r="CB356" i="1" a="1"/>
  <c r="CB356" i="1" s="1"/>
  <c r="BW357" i="1" a="1"/>
  <c r="BW357" i="1" s="1"/>
  <c r="BX357" i="1" a="1"/>
  <c r="BX357" i="1" s="1"/>
  <c r="BY357" i="1" a="1"/>
  <c r="BY357" i="1" s="1"/>
  <c r="BZ357" i="1" a="1"/>
  <c r="BZ357" i="1" s="1"/>
  <c r="CA357" i="1" a="1"/>
  <c r="CA357" i="1" s="1"/>
  <c r="CB357" i="1" a="1"/>
  <c r="CB357" i="1" s="1"/>
  <c r="BW358" i="1" a="1"/>
  <c r="BW358" i="1" s="1"/>
  <c r="BX358" i="1" a="1"/>
  <c r="BX358" i="1" s="1"/>
  <c r="BY358" i="1" a="1"/>
  <c r="BY358" i="1" s="1"/>
  <c r="BZ358" i="1" a="1"/>
  <c r="BZ358" i="1" s="1"/>
  <c r="CA358" i="1" a="1"/>
  <c r="CA358" i="1" s="1"/>
  <c r="CB358" i="1" a="1"/>
  <c r="CB358" i="1" s="1"/>
  <c r="BW359" i="1" a="1"/>
  <c r="BW359" i="1" s="1"/>
  <c r="BX359" i="1" a="1"/>
  <c r="BX359" i="1" s="1"/>
  <c r="BY359" i="1" a="1"/>
  <c r="BY359" i="1" s="1"/>
  <c r="BZ359" i="1" a="1"/>
  <c r="BZ359" i="1" s="1"/>
  <c r="CA359" i="1" a="1"/>
  <c r="CA359" i="1" s="1"/>
  <c r="CB359" i="1" a="1"/>
  <c r="CB359" i="1" s="1"/>
  <c r="BW360" i="1" a="1"/>
  <c r="BW360" i="1" s="1"/>
  <c r="BX360" i="1" a="1"/>
  <c r="BX360" i="1" s="1"/>
  <c r="BY360" i="1" a="1"/>
  <c r="BY360" i="1" s="1"/>
  <c r="BZ360" i="1" a="1"/>
  <c r="BZ360" i="1" s="1"/>
  <c r="CA360" i="1" a="1"/>
  <c r="CA360" i="1" s="1"/>
  <c r="CB360" i="1" a="1"/>
  <c r="CB360" i="1" s="1"/>
  <c r="BW361" i="1" a="1"/>
  <c r="BW361" i="1" s="1"/>
  <c r="BX361" i="1" a="1"/>
  <c r="BX361" i="1" s="1"/>
  <c r="BY361" i="1" a="1"/>
  <c r="BY361" i="1" s="1"/>
  <c r="BZ361" i="1" a="1"/>
  <c r="BZ361" i="1" s="1"/>
  <c r="CA361" i="1" a="1"/>
  <c r="CA361" i="1" s="1"/>
  <c r="CB361" i="1" a="1"/>
  <c r="CB361" i="1" s="1"/>
  <c r="BW362" i="1" a="1"/>
  <c r="BW362" i="1" s="1"/>
  <c r="BX362" i="1" a="1"/>
  <c r="BX362" i="1" s="1"/>
  <c r="BY362" i="1" a="1"/>
  <c r="BY362" i="1" s="1"/>
  <c r="BZ362" i="1" a="1"/>
  <c r="BZ362" i="1" s="1"/>
  <c r="CA362" i="1" a="1"/>
  <c r="CA362" i="1" s="1"/>
  <c r="CB362" i="1" a="1"/>
  <c r="CB362" i="1" s="1"/>
  <c r="BW363" i="1" a="1"/>
  <c r="BW363" i="1" s="1"/>
  <c r="BX363" i="1" a="1"/>
  <c r="BX363" i="1" s="1"/>
  <c r="BY363" i="1" a="1"/>
  <c r="BY363" i="1" s="1"/>
  <c r="BZ363" i="1" a="1"/>
  <c r="BZ363" i="1" s="1"/>
  <c r="CA363" i="1" a="1"/>
  <c r="CA363" i="1" s="1"/>
  <c r="CB363" i="1" a="1"/>
  <c r="CB363" i="1" s="1"/>
  <c r="BW364" i="1" a="1"/>
  <c r="BW364" i="1" s="1"/>
  <c r="BX364" i="1" a="1"/>
  <c r="BX364" i="1" s="1"/>
  <c r="BY364" i="1" a="1"/>
  <c r="BY364" i="1" s="1"/>
  <c r="BZ364" i="1" a="1"/>
  <c r="BZ364" i="1" s="1"/>
  <c r="CA364" i="1" a="1"/>
  <c r="CA364" i="1" s="1"/>
  <c r="CB364" i="1" a="1"/>
  <c r="CB364" i="1" s="1"/>
  <c r="BW365" i="1" a="1"/>
  <c r="BW365" i="1" s="1"/>
  <c r="BX365" i="1" a="1"/>
  <c r="BX365" i="1" s="1"/>
  <c r="BY365" i="1" a="1"/>
  <c r="BY365" i="1" s="1"/>
  <c r="BZ365" i="1" a="1"/>
  <c r="BZ365" i="1" s="1"/>
  <c r="CA365" i="1" a="1"/>
  <c r="CA365" i="1" s="1"/>
  <c r="CB365" i="1" a="1"/>
  <c r="CB365" i="1" s="1"/>
  <c r="BW366" i="1" a="1"/>
  <c r="BW366" i="1" s="1"/>
  <c r="BX366" i="1" a="1"/>
  <c r="BX366" i="1" s="1"/>
  <c r="BY366" i="1" a="1"/>
  <c r="BY366" i="1" s="1"/>
  <c r="BZ366" i="1" a="1"/>
  <c r="BZ366" i="1" s="1"/>
  <c r="CA366" i="1" a="1"/>
  <c r="CA366" i="1" s="1"/>
  <c r="CB366" i="1" a="1"/>
  <c r="CB366" i="1" s="1"/>
  <c r="BW367" i="1" a="1"/>
  <c r="BW367" i="1" s="1"/>
  <c r="BX367" i="1" a="1"/>
  <c r="BX367" i="1" s="1"/>
  <c r="BY367" i="1" a="1"/>
  <c r="BY367" i="1" s="1"/>
  <c r="BZ367" i="1" a="1"/>
  <c r="BZ367" i="1" s="1"/>
  <c r="CA367" i="1" a="1"/>
  <c r="CA367" i="1" s="1"/>
  <c r="CB367" i="1" a="1"/>
  <c r="CB367" i="1" s="1"/>
  <c r="BW368" i="1" a="1"/>
  <c r="BW368" i="1" s="1"/>
  <c r="BX368" i="1" a="1"/>
  <c r="BX368" i="1" s="1"/>
  <c r="BY368" i="1" a="1"/>
  <c r="BY368" i="1" s="1"/>
  <c r="BZ368" i="1" a="1"/>
  <c r="BZ368" i="1" s="1"/>
  <c r="CA368" i="1" a="1"/>
  <c r="CA368" i="1" s="1"/>
  <c r="CB368" i="1" a="1"/>
  <c r="CB368" i="1" s="1"/>
  <c r="BW369" i="1" a="1"/>
  <c r="BW369" i="1" s="1"/>
  <c r="BX369" i="1" a="1"/>
  <c r="BX369" i="1" s="1"/>
  <c r="BY369" i="1" a="1"/>
  <c r="BY369" i="1" s="1"/>
  <c r="BZ369" i="1" a="1"/>
  <c r="BZ369" i="1" s="1"/>
  <c r="CA369" i="1" a="1"/>
  <c r="CA369" i="1" s="1"/>
  <c r="CB369" i="1" a="1"/>
  <c r="CB369" i="1" s="1"/>
  <c r="BW370" i="1" a="1"/>
  <c r="BW370" i="1" s="1"/>
  <c r="BX370" i="1" a="1"/>
  <c r="BX370" i="1" s="1"/>
  <c r="BY370" i="1" a="1"/>
  <c r="BY370" i="1" s="1"/>
  <c r="BZ370" i="1" a="1"/>
  <c r="BZ370" i="1" s="1"/>
  <c r="CA370" i="1" a="1"/>
  <c r="CA370" i="1" s="1"/>
  <c r="CB370" i="1" a="1"/>
  <c r="CB370" i="1" s="1"/>
  <c r="BW371" i="1" a="1"/>
  <c r="BW371" i="1" s="1"/>
  <c r="BX371" i="1" a="1"/>
  <c r="BX371" i="1" s="1"/>
  <c r="BY371" i="1" a="1"/>
  <c r="BY371" i="1" s="1"/>
  <c r="BZ371" i="1" a="1"/>
  <c r="BZ371" i="1" s="1"/>
  <c r="CA371" i="1" a="1"/>
  <c r="CA371" i="1" s="1"/>
  <c r="CB371" i="1" a="1"/>
  <c r="CB371" i="1" s="1"/>
  <c r="BW372" i="1" a="1"/>
  <c r="BW372" i="1" s="1"/>
  <c r="BX372" i="1" a="1"/>
  <c r="BX372" i="1" s="1"/>
  <c r="BY372" i="1" a="1"/>
  <c r="BY372" i="1" s="1"/>
  <c r="BZ372" i="1" a="1"/>
  <c r="BZ372" i="1" s="1"/>
  <c r="CA372" i="1" a="1"/>
  <c r="CA372" i="1" s="1"/>
  <c r="CB372" i="1" a="1"/>
  <c r="CB372" i="1" s="1"/>
  <c r="BW373" i="1" a="1"/>
  <c r="BW373" i="1" s="1"/>
  <c r="BX373" i="1" a="1"/>
  <c r="BX373" i="1" s="1"/>
  <c r="BY373" i="1" a="1"/>
  <c r="BY373" i="1" s="1"/>
  <c r="BZ373" i="1" a="1"/>
  <c r="BZ373" i="1" s="1"/>
  <c r="CA373" i="1" a="1"/>
  <c r="CA373" i="1" s="1"/>
  <c r="CB373" i="1" a="1"/>
  <c r="CB373" i="1" s="1"/>
  <c r="BW374" i="1" a="1"/>
  <c r="BW374" i="1" s="1"/>
  <c r="BX374" i="1" a="1"/>
  <c r="BX374" i="1" s="1"/>
  <c r="BY374" i="1" a="1"/>
  <c r="BY374" i="1" s="1"/>
  <c r="BZ374" i="1" a="1"/>
  <c r="BZ374" i="1" s="1"/>
  <c r="CA374" i="1" a="1"/>
  <c r="CA374" i="1" s="1"/>
  <c r="CB374" i="1" a="1"/>
  <c r="CB374" i="1" s="1"/>
  <c r="BW375" i="1" a="1"/>
  <c r="BW375" i="1" s="1"/>
  <c r="BX375" i="1" a="1"/>
  <c r="BX375" i="1" s="1"/>
  <c r="BY375" i="1" a="1"/>
  <c r="BY375" i="1" s="1"/>
  <c r="BZ375" i="1" a="1"/>
  <c r="BZ375" i="1" s="1"/>
  <c r="CA375" i="1" a="1"/>
  <c r="CA375" i="1" s="1"/>
  <c r="CB375" i="1" a="1"/>
  <c r="CB375" i="1" s="1"/>
  <c r="BW376" i="1" a="1"/>
  <c r="BW376" i="1" s="1"/>
  <c r="BX376" i="1" a="1"/>
  <c r="BX376" i="1" s="1"/>
  <c r="BY376" i="1" a="1"/>
  <c r="BY376" i="1" s="1"/>
  <c r="BZ376" i="1" a="1"/>
  <c r="BZ376" i="1" s="1"/>
  <c r="CA376" i="1" a="1"/>
  <c r="CA376" i="1" s="1"/>
  <c r="CB376" i="1" a="1"/>
  <c r="CB376" i="1" s="1"/>
  <c r="BW377" i="1" a="1"/>
  <c r="BW377" i="1" s="1"/>
  <c r="BX377" i="1" a="1"/>
  <c r="BX377" i="1" s="1"/>
  <c r="BY377" i="1" a="1"/>
  <c r="BY377" i="1" s="1"/>
  <c r="BZ377" i="1" a="1"/>
  <c r="BZ377" i="1" s="1"/>
  <c r="CA377" i="1" a="1"/>
  <c r="CA377" i="1" s="1"/>
  <c r="CB377" i="1" a="1"/>
  <c r="CB377" i="1" s="1"/>
  <c r="BW378" i="1" a="1"/>
  <c r="BW378" i="1" s="1"/>
  <c r="BX378" i="1" a="1"/>
  <c r="BX378" i="1" s="1"/>
  <c r="BY378" i="1" a="1"/>
  <c r="BY378" i="1" s="1"/>
  <c r="BZ378" i="1" a="1"/>
  <c r="BZ378" i="1" s="1"/>
  <c r="CA378" i="1" a="1"/>
  <c r="CA378" i="1" s="1"/>
  <c r="CB378" i="1" a="1"/>
  <c r="CB378" i="1" s="1"/>
  <c r="BW379" i="1" a="1"/>
  <c r="BW379" i="1" s="1"/>
  <c r="BX379" i="1" a="1"/>
  <c r="BX379" i="1" s="1"/>
  <c r="BY379" i="1" a="1"/>
  <c r="BY379" i="1" s="1"/>
  <c r="BZ379" i="1" a="1"/>
  <c r="BZ379" i="1" s="1"/>
  <c r="CA379" i="1" a="1"/>
  <c r="CA379" i="1" s="1"/>
  <c r="CB379" i="1" a="1"/>
  <c r="CB379" i="1" s="1"/>
  <c r="BW380" i="1" a="1"/>
  <c r="BW380" i="1" s="1"/>
  <c r="BX380" i="1" a="1"/>
  <c r="BX380" i="1" s="1"/>
  <c r="BY380" i="1" a="1"/>
  <c r="BY380" i="1" s="1"/>
  <c r="BZ380" i="1" a="1"/>
  <c r="BZ380" i="1" s="1"/>
  <c r="CA380" i="1" a="1"/>
  <c r="CA380" i="1" s="1"/>
  <c r="CB380" i="1" a="1"/>
  <c r="CB380" i="1" s="1"/>
  <c r="BW381" i="1" a="1"/>
  <c r="BW381" i="1" s="1"/>
  <c r="BX381" i="1" a="1"/>
  <c r="BX381" i="1" s="1"/>
  <c r="BY381" i="1" a="1"/>
  <c r="BY381" i="1" s="1"/>
  <c r="BZ381" i="1" a="1"/>
  <c r="BZ381" i="1" s="1"/>
  <c r="CA381" i="1" a="1"/>
  <c r="CA381" i="1" s="1"/>
  <c r="CB381" i="1" a="1"/>
  <c r="CB381" i="1" s="1"/>
  <c r="BW382" i="1" a="1"/>
  <c r="BW382" i="1" s="1"/>
  <c r="BX382" i="1" a="1"/>
  <c r="BX382" i="1" s="1"/>
  <c r="BY382" i="1" a="1"/>
  <c r="BY382" i="1" s="1"/>
  <c r="BZ382" i="1" a="1"/>
  <c r="BZ382" i="1" s="1"/>
  <c r="CA382" i="1" a="1"/>
  <c r="CA382" i="1" s="1"/>
  <c r="CB382" i="1" a="1"/>
  <c r="CB382" i="1" s="1"/>
  <c r="BW383" i="1" a="1"/>
  <c r="BW383" i="1" s="1"/>
  <c r="BX383" i="1" a="1"/>
  <c r="BX383" i="1" s="1"/>
  <c r="BY383" i="1" a="1"/>
  <c r="BY383" i="1" s="1"/>
  <c r="BZ383" i="1" a="1"/>
  <c r="BZ383" i="1" s="1"/>
  <c r="CA383" i="1" a="1"/>
  <c r="CA383" i="1" s="1"/>
  <c r="CB383" i="1" a="1"/>
  <c r="CB383" i="1" s="1"/>
  <c r="BW384" i="1" a="1"/>
  <c r="BW384" i="1" s="1"/>
  <c r="BX384" i="1" a="1"/>
  <c r="BX384" i="1" s="1"/>
  <c r="BY384" i="1" a="1"/>
  <c r="BY384" i="1" s="1"/>
  <c r="BZ384" i="1" a="1"/>
  <c r="BZ384" i="1" s="1"/>
  <c r="CA384" i="1" a="1"/>
  <c r="CA384" i="1" s="1"/>
  <c r="CB384" i="1" a="1"/>
  <c r="CB384" i="1" s="1"/>
  <c r="BW385" i="1" a="1"/>
  <c r="BW385" i="1" s="1"/>
  <c r="BX385" i="1" a="1"/>
  <c r="BX385" i="1" s="1"/>
  <c r="BY385" i="1" a="1"/>
  <c r="BY385" i="1" s="1"/>
  <c r="BZ385" i="1" a="1"/>
  <c r="BZ385" i="1" s="1"/>
  <c r="CA385" i="1" a="1"/>
  <c r="CA385" i="1" s="1"/>
  <c r="CB385" i="1" a="1"/>
  <c r="CB385" i="1" s="1"/>
  <c r="BW386" i="1" a="1"/>
  <c r="BW386" i="1" s="1"/>
  <c r="BX386" i="1" a="1"/>
  <c r="BX386" i="1" s="1"/>
  <c r="BY386" i="1" a="1"/>
  <c r="BY386" i="1" s="1"/>
  <c r="BZ386" i="1" a="1"/>
  <c r="BZ386" i="1" s="1"/>
  <c r="CA386" i="1" a="1"/>
  <c r="CA386" i="1" s="1"/>
  <c r="CB386" i="1" a="1"/>
  <c r="CB386" i="1" s="1"/>
  <c r="BW387" i="1" a="1"/>
  <c r="BW387" i="1" s="1"/>
  <c r="BX387" i="1" a="1"/>
  <c r="BX387" i="1" s="1"/>
  <c r="BY387" i="1" a="1"/>
  <c r="BY387" i="1" s="1"/>
  <c r="BZ387" i="1" a="1"/>
  <c r="BZ387" i="1" s="1"/>
  <c r="CA387" i="1" a="1"/>
  <c r="CA387" i="1" s="1"/>
  <c r="CB387" i="1" a="1"/>
  <c r="CB387" i="1" s="1"/>
  <c r="BW388" i="1" a="1"/>
  <c r="BW388" i="1" s="1"/>
  <c r="BX388" i="1" a="1"/>
  <c r="BX388" i="1" s="1"/>
  <c r="BY388" i="1" a="1"/>
  <c r="BY388" i="1" s="1"/>
  <c r="BZ388" i="1" a="1"/>
  <c r="BZ388" i="1" s="1"/>
  <c r="CA388" i="1" a="1"/>
  <c r="CA388" i="1" s="1"/>
  <c r="CB388" i="1" a="1"/>
  <c r="CB388" i="1" s="1"/>
  <c r="BW389" i="1" a="1"/>
  <c r="BW389" i="1" s="1"/>
  <c r="BX389" i="1" a="1"/>
  <c r="BX389" i="1" s="1"/>
  <c r="BY389" i="1" a="1"/>
  <c r="BY389" i="1" s="1"/>
  <c r="BZ389" i="1" a="1"/>
  <c r="BZ389" i="1" s="1"/>
  <c r="CA389" i="1" a="1"/>
  <c r="CA389" i="1" s="1"/>
  <c r="CB389" i="1" a="1"/>
  <c r="CB389" i="1" s="1"/>
  <c r="BW390" i="1" a="1"/>
  <c r="BW390" i="1" s="1"/>
  <c r="BX390" i="1" a="1"/>
  <c r="BX390" i="1" s="1"/>
  <c r="BY390" i="1" a="1"/>
  <c r="BY390" i="1" s="1"/>
  <c r="BZ390" i="1" a="1"/>
  <c r="BZ390" i="1" s="1"/>
  <c r="CA390" i="1" a="1"/>
  <c r="CA390" i="1" s="1"/>
  <c r="CB390" i="1" a="1"/>
  <c r="CB390" i="1" s="1"/>
  <c r="BW391" i="1" a="1"/>
  <c r="BW391" i="1" s="1"/>
  <c r="BX391" i="1" a="1"/>
  <c r="BX391" i="1" s="1"/>
  <c r="BY391" i="1" a="1"/>
  <c r="BY391" i="1" s="1"/>
  <c r="BZ391" i="1" a="1"/>
  <c r="BZ391" i="1" s="1"/>
  <c r="CA391" i="1" a="1"/>
  <c r="CA391" i="1" s="1"/>
  <c r="CB391" i="1" a="1"/>
  <c r="CB391" i="1" s="1"/>
  <c r="BW392" i="1" a="1"/>
  <c r="BW392" i="1" s="1"/>
  <c r="BX392" i="1" a="1"/>
  <c r="BX392" i="1" s="1"/>
  <c r="BY392" i="1" a="1"/>
  <c r="BY392" i="1" s="1"/>
  <c r="BZ392" i="1" a="1"/>
  <c r="BZ392" i="1" s="1"/>
  <c r="CA392" i="1" a="1"/>
  <c r="CA392" i="1" s="1"/>
  <c r="CB392" i="1" a="1"/>
  <c r="CB392" i="1" s="1"/>
  <c r="BW393" i="1" a="1"/>
  <c r="BW393" i="1" s="1"/>
  <c r="BX393" i="1" a="1"/>
  <c r="BX393" i="1" s="1"/>
  <c r="BY393" i="1" a="1"/>
  <c r="BY393" i="1" s="1"/>
  <c r="BZ393" i="1" a="1"/>
  <c r="BZ393" i="1" s="1"/>
  <c r="CA393" i="1" a="1"/>
  <c r="CA393" i="1" s="1"/>
  <c r="CB393" i="1" a="1"/>
  <c r="CB393" i="1" s="1"/>
  <c r="BW394" i="1" a="1"/>
  <c r="BW394" i="1" s="1"/>
  <c r="BX394" i="1" a="1"/>
  <c r="BX394" i="1" s="1"/>
  <c r="BY394" i="1" a="1"/>
  <c r="BY394" i="1" s="1"/>
  <c r="BZ394" i="1" a="1"/>
  <c r="BZ394" i="1" s="1"/>
  <c r="CA394" i="1" a="1"/>
  <c r="CA394" i="1" s="1"/>
  <c r="CB394" i="1" a="1"/>
  <c r="CB394" i="1" s="1"/>
  <c r="BW395" i="1" a="1"/>
  <c r="BW395" i="1" s="1"/>
  <c r="BX395" i="1" a="1"/>
  <c r="BX395" i="1" s="1"/>
  <c r="BY395" i="1" a="1"/>
  <c r="BY395" i="1" s="1"/>
  <c r="BZ395" i="1" a="1"/>
  <c r="BZ395" i="1" s="1"/>
  <c r="CA395" i="1" a="1"/>
  <c r="CA395" i="1" s="1"/>
  <c r="CB395" i="1" a="1"/>
  <c r="CB395" i="1" s="1"/>
  <c r="BW396" i="1" a="1"/>
  <c r="BW396" i="1" s="1"/>
  <c r="BX396" i="1" a="1"/>
  <c r="BX396" i="1" s="1"/>
  <c r="BY396" i="1" a="1"/>
  <c r="BY396" i="1" s="1"/>
  <c r="BZ396" i="1" a="1"/>
  <c r="BZ396" i="1" s="1"/>
  <c r="CA396" i="1" a="1"/>
  <c r="CA396" i="1" s="1"/>
  <c r="CB396" i="1" a="1"/>
  <c r="CB396" i="1" s="1"/>
  <c r="BW397" i="1" a="1"/>
  <c r="BW397" i="1" s="1"/>
  <c r="BX397" i="1" a="1"/>
  <c r="BX397" i="1" s="1"/>
  <c r="BY397" i="1" a="1"/>
  <c r="BY397" i="1" s="1"/>
  <c r="BZ397" i="1" a="1"/>
  <c r="BZ397" i="1" s="1"/>
  <c r="CA397" i="1" a="1"/>
  <c r="CA397" i="1" s="1"/>
  <c r="CB397" i="1" a="1"/>
  <c r="CB397" i="1" s="1"/>
  <c r="BW398" i="1" a="1"/>
  <c r="BW398" i="1" s="1"/>
  <c r="BX398" i="1" a="1"/>
  <c r="BX398" i="1" s="1"/>
  <c r="BY398" i="1" a="1"/>
  <c r="BY398" i="1" s="1"/>
  <c r="BZ398" i="1" a="1"/>
  <c r="BZ398" i="1" s="1"/>
  <c r="CA398" i="1" a="1"/>
  <c r="CA398" i="1" s="1"/>
  <c r="CB398" i="1" a="1"/>
  <c r="CB398" i="1" s="1"/>
  <c r="BW399" i="1" a="1"/>
  <c r="BW399" i="1" s="1"/>
  <c r="BX399" i="1" a="1"/>
  <c r="BX399" i="1" s="1"/>
  <c r="BY399" i="1" a="1"/>
  <c r="BY399" i="1" s="1"/>
  <c r="BZ399" i="1" a="1"/>
  <c r="BZ399" i="1" s="1"/>
  <c r="CA399" i="1" a="1"/>
  <c r="CA399" i="1" s="1"/>
  <c r="CB399" i="1" a="1"/>
  <c r="CB399" i="1" s="1"/>
  <c r="BW400" i="1" a="1"/>
  <c r="BW400" i="1" s="1"/>
  <c r="BX400" i="1" a="1"/>
  <c r="BX400" i="1" s="1"/>
  <c r="BY400" i="1" a="1"/>
  <c r="BY400" i="1" s="1"/>
  <c r="BZ400" i="1" a="1"/>
  <c r="BZ400" i="1" s="1"/>
  <c r="CA400" i="1" a="1"/>
  <c r="CA400" i="1" s="1"/>
  <c r="CB400" i="1" a="1"/>
  <c r="CB400" i="1" s="1"/>
  <c r="BW401" i="1" a="1"/>
  <c r="BW401" i="1" s="1"/>
  <c r="BX401" i="1" a="1"/>
  <c r="BX401" i="1" s="1"/>
  <c r="BY401" i="1" a="1"/>
  <c r="BY401" i="1" s="1"/>
  <c r="BZ401" i="1" a="1"/>
  <c r="BZ401" i="1" s="1"/>
  <c r="CA401" i="1" a="1"/>
  <c r="CA401" i="1" s="1"/>
  <c r="CB401" i="1" a="1"/>
  <c r="CB401" i="1" s="1"/>
  <c r="BW402" i="1" a="1"/>
  <c r="BW402" i="1" s="1"/>
  <c r="BX402" i="1" a="1"/>
  <c r="BX402" i="1" s="1"/>
  <c r="BY402" i="1" a="1"/>
  <c r="BY402" i="1" s="1"/>
  <c r="BZ402" i="1" a="1"/>
  <c r="BZ402" i="1" s="1"/>
  <c r="CA402" i="1" a="1"/>
  <c r="CA402" i="1" s="1"/>
  <c r="CB402" i="1" a="1"/>
  <c r="CB402" i="1" s="1"/>
  <c r="BW403" i="1" a="1"/>
  <c r="BW403" i="1" s="1"/>
  <c r="BX403" i="1" a="1"/>
  <c r="BX403" i="1" s="1"/>
  <c r="BY403" i="1" a="1"/>
  <c r="BY403" i="1" s="1"/>
  <c r="BZ403" i="1" a="1"/>
  <c r="BZ403" i="1" s="1"/>
  <c r="CA403" i="1" a="1"/>
  <c r="CA403" i="1" s="1"/>
  <c r="CB403" i="1" a="1"/>
  <c r="CB403" i="1" s="1"/>
  <c r="BW404" i="1" a="1"/>
  <c r="BW404" i="1" s="1"/>
  <c r="BX404" i="1" a="1"/>
  <c r="BX404" i="1" s="1"/>
  <c r="BY404" i="1" a="1"/>
  <c r="BY404" i="1" s="1"/>
  <c r="BZ404" i="1" a="1"/>
  <c r="BZ404" i="1" s="1"/>
  <c r="CA404" i="1" a="1"/>
  <c r="CA404" i="1" s="1"/>
  <c r="CB404" i="1" a="1"/>
  <c r="CB404" i="1" s="1"/>
  <c r="BW405" i="1" a="1"/>
  <c r="BW405" i="1" s="1"/>
  <c r="BX405" i="1" a="1"/>
  <c r="BX405" i="1" s="1"/>
  <c r="BY405" i="1" a="1"/>
  <c r="BY405" i="1" s="1"/>
  <c r="BZ405" i="1" a="1"/>
  <c r="BZ405" i="1" s="1"/>
  <c r="CA405" i="1" a="1"/>
  <c r="CA405" i="1" s="1"/>
  <c r="CB405" i="1" a="1"/>
  <c r="CB405" i="1" s="1"/>
  <c r="BW406" i="1" a="1"/>
  <c r="BW406" i="1" s="1"/>
  <c r="BX406" i="1" a="1"/>
  <c r="BX406" i="1" s="1"/>
  <c r="BY406" i="1" a="1"/>
  <c r="BY406" i="1" s="1"/>
  <c r="BZ406" i="1" a="1"/>
  <c r="BZ406" i="1" s="1"/>
  <c r="CA406" i="1" a="1"/>
  <c r="CA406" i="1" s="1"/>
  <c r="CB406" i="1" a="1"/>
  <c r="CB406" i="1" s="1"/>
  <c r="BW407" i="1" a="1"/>
  <c r="BW407" i="1" s="1"/>
  <c r="BX407" i="1" a="1"/>
  <c r="BX407" i="1" s="1"/>
  <c r="BY407" i="1" a="1"/>
  <c r="BY407" i="1" s="1"/>
  <c r="BZ407" i="1" a="1"/>
  <c r="BZ407" i="1" s="1"/>
  <c r="CA407" i="1" a="1"/>
  <c r="CA407" i="1" s="1"/>
  <c r="CB407" i="1" a="1"/>
  <c r="CB407" i="1" s="1"/>
  <c r="BW408" i="1" a="1"/>
  <c r="BW408" i="1" s="1"/>
  <c r="BX408" i="1" a="1"/>
  <c r="BX408" i="1" s="1"/>
  <c r="BY408" i="1" a="1"/>
  <c r="BY408" i="1" s="1"/>
  <c r="BZ408" i="1" a="1"/>
  <c r="BZ408" i="1" s="1"/>
  <c r="CA408" i="1" a="1"/>
  <c r="CA408" i="1" s="1"/>
  <c r="CB408" i="1" a="1"/>
  <c r="CB408" i="1" s="1"/>
  <c r="BW409" i="1" a="1"/>
  <c r="BW409" i="1" s="1"/>
  <c r="BX409" i="1" a="1"/>
  <c r="BX409" i="1" s="1"/>
  <c r="BY409" i="1" a="1"/>
  <c r="BY409" i="1" s="1"/>
  <c r="BZ409" i="1" a="1"/>
  <c r="BZ409" i="1" s="1"/>
  <c r="CA409" i="1" a="1"/>
  <c r="CA409" i="1" s="1"/>
  <c r="CB409" i="1" a="1"/>
  <c r="CB409" i="1" s="1"/>
  <c r="BW410" i="1" a="1"/>
  <c r="BW410" i="1" s="1"/>
  <c r="BX410" i="1" a="1"/>
  <c r="BX410" i="1" s="1"/>
  <c r="BY410" i="1" a="1"/>
  <c r="BY410" i="1" s="1"/>
  <c r="BZ410" i="1" a="1"/>
  <c r="BZ410" i="1" s="1"/>
  <c r="CA410" i="1" a="1"/>
  <c r="CA410" i="1" s="1"/>
  <c r="CB410" i="1" a="1"/>
  <c r="CB410" i="1" s="1"/>
  <c r="BW411" i="1" a="1"/>
  <c r="BW411" i="1" s="1"/>
  <c r="BX411" i="1" a="1"/>
  <c r="BX411" i="1" s="1"/>
  <c r="BY411" i="1" a="1"/>
  <c r="BY411" i="1" s="1"/>
  <c r="BZ411" i="1" a="1"/>
  <c r="BZ411" i="1" s="1"/>
  <c r="CA411" i="1" a="1"/>
  <c r="CA411" i="1" s="1"/>
  <c r="CB411" i="1" a="1"/>
  <c r="CB411" i="1" s="1"/>
  <c r="BW412" i="1" a="1"/>
  <c r="BW412" i="1" s="1"/>
  <c r="BX412" i="1" a="1"/>
  <c r="BX412" i="1" s="1"/>
  <c r="BY412" i="1" a="1"/>
  <c r="BY412" i="1" s="1"/>
  <c r="BZ412" i="1" a="1"/>
  <c r="BZ412" i="1" s="1"/>
  <c r="CA412" i="1" a="1"/>
  <c r="CA412" i="1" s="1"/>
  <c r="CB412" i="1" a="1"/>
  <c r="CB412" i="1" s="1"/>
  <c r="BW413" i="1" a="1"/>
  <c r="BW413" i="1" s="1"/>
  <c r="BX413" i="1" a="1"/>
  <c r="BX413" i="1" s="1"/>
  <c r="BY413" i="1" a="1"/>
  <c r="BY413" i="1" s="1"/>
  <c r="BZ413" i="1" a="1"/>
  <c r="BZ413" i="1" s="1"/>
  <c r="CA413" i="1" a="1"/>
  <c r="CA413" i="1" s="1"/>
  <c r="CB413" i="1" a="1"/>
  <c r="CB413" i="1" s="1"/>
  <c r="BW414" i="1" a="1"/>
  <c r="BW414" i="1" s="1"/>
  <c r="BX414" i="1" a="1"/>
  <c r="BX414" i="1" s="1"/>
  <c r="BY414" i="1" a="1"/>
  <c r="BY414" i="1" s="1"/>
  <c r="BZ414" i="1" a="1"/>
  <c r="BZ414" i="1" s="1"/>
  <c r="CA414" i="1" a="1"/>
  <c r="CA414" i="1" s="1"/>
  <c r="CB414" i="1" a="1"/>
  <c r="CB414" i="1" s="1"/>
  <c r="BW415" i="1" a="1"/>
  <c r="BW415" i="1" s="1"/>
  <c r="BX415" i="1" a="1"/>
  <c r="BX415" i="1" s="1"/>
  <c r="BY415" i="1" a="1"/>
  <c r="BY415" i="1" s="1"/>
  <c r="BZ415" i="1" a="1"/>
  <c r="BZ415" i="1" s="1"/>
  <c r="CA415" i="1" a="1"/>
  <c r="CA415" i="1" s="1"/>
  <c r="CB415" i="1" a="1"/>
  <c r="CB415" i="1" s="1"/>
  <c r="BW416" i="1" a="1"/>
  <c r="BW416" i="1" s="1"/>
  <c r="BX416" i="1" a="1"/>
  <c r="BX416" i="1" s="1"/>
  <c r="BY416" i="1" a="1"/>
  <c r="BY416" i="1" s="1"/>
  <c r="BZ416" i="1" a="1"/>
  <c r="BZ416" i="1" s="1"/>
  <c r="CA416" i="1" a="1"/>
  <c r="CA416" i="1" s="1"/>
  <c r="CB416" i="1" a="1"/>
  <c r="CB416" i="1" s="1"/>
  <c r="BW417" i="1" a="1"/>
  <c r="BW417" i="1" s="1"/>
  <c r="BX417" i="1" a="1"/>
  <c r="BX417" i="1" s="1"/>
  <c r="BY417" i="1" a="1"/>
  <c r="BY417" i="1" s="1"/>
  <c r="BZ417" i="1" a="1"/>
  <c r="BZ417" i="1" s="1"/>
  <c r="CA417" i="1" a="1"/>
  <c r="CA417" i="1" s="1"/>
  <c r="CB417" i="1" a="1"/>
  <c r="CB417" i="1" s="1"/>
  <c r="BW418" i="1" a="1"/>
  <c r="BW418" i="1" s="1"/>
  <c r="BX418" i="1" a="1"/>
  <c r="BX418" i="1" s="1"/>
  <c r="BY418" i="1" a="1"/>
  <c r="BY418" i="1" s="1"/>
  <c r="BZ418" i="1" a="1"/>
  <c r="BZ418" i="1" s="1"/>
  <c r="CA418" i="1" a="1"/>
  <c r="CA418" i="1" s="1"/>
  <c r="CB418" i="1" a="1"/>
  <c r="CB418" i="1" s="1"/>
  <c r="BW419" i="1" a="1"/>
  <c r="BW419" i="1" s="1"/>
  <c r="BX419" i="1" a="1"/>
  <c r="BX419" i="1" s="1"/>
  <c r="BY419" i="1" a="1"/>
  <c r="BY419" i="1" s="1"/>
  <c r="BZ419" i="1" a="1"/>
  <c r="BZ419" i="1" s="1"/>
  <c r="CA419" i="1" a="1"/>
  <c r="CA419" i="1" s="1"/>
  <c r="CB419" i="1" a="1"/>
  <c r="CB419" i="1" s="1"/>
  <c r="BW420" i="1" a="1"/>
  <c r="BW420" i="1" s="1"/>
  <c r="BX420" i="1" a="1"/>
  <c r="BX420" i="1" s="1"/>
  <c r="BY420" i="1" a="1"/>
  <c r="BY420" i="1" s="1"/>
  <c r="BZ420" i="1" a="1"/>
  <c r="BZ420" i="1" s="1"/>
  <c r="CA420" i="1" a="1"/>
  <c r="CA420" i="1" s="1"/>
  <c r="CB420" i="1" a="1"/>
  <c r="CB420" i="1" s="1"/>
  <c r="BW421" i="1" a="1"/>
  <c r="BW421" i="1" s="1"/>
  <c r="BX421" i="1" a="1"/>
  <c r="BX421" i="1" s="1"/>
  <c r="BY421" i="1" a="1"/>
  <c r="BY421" i="1" s="1"/>
  <c r="BZ421" i="1" a="1"/>
  <c r="BZ421" i="1" s="1"/>
  <c r="CA421" i="1" a="1"/>
  <c r="CA421" i="1" s="1"/>
  <c r="CB421" i="1" a="1"/>
  <c r="CB421" i="1" s="1"/>
  <c r="BW422" i="1" a="1"/>
  <c r="BW422" i="1" s="1"/>
  <c r="BX422" i="1" a="1"/>
  <c r="BX422" i="1" s="1"/>
  <c r="BY422" i="1" a="1"/>
  <c r="BY422" i="1" s="1"/>
  <c r="BZ422" i="1" a="1"/>
  <c r="BZ422" i="1" s="1"/>
  <c r="CA422" i="1" a="1"/>
  <c r="CA422" i="1" s="1"/>
  <c r="CB422" i="1" a="1"/>
  <c r="CB422" i="1" s="1"/>
  <c r="BW423" i="1" a="1"/>
  <c r="BW423" i="1" s="1"/>
  <c r="BX423" i="1" a="1"/>
  <c r="BX423" i="1" s="1"/>
  <c r="BY423" i="1" a="1"/>
  <c r="BY423" i="1" s="1"/>
  <c r="BZ423" i="1" a="1"/>
  <c r="BZ423" i="1" s="1"/>
  <c r="CA423" i="1" a="1"/>
  <c r="CA423" i="1" s="1"/>
  <c r="CB423" i="1" a="1"/>
  <c r="CB423" i="1" s="1"/>
  <c r="BW424" i="1" a="1"/>
  <c r="BW424" i="1" s="1"/>
  <c r="BX424" i="1" a="1"/>
  <c r="BX424" i="1" s="1"/>
  <c r="BY424" i="1" a="1"/>
  <c r="BY424" i="1" s="1"/>
  <c r="BZ424" i="1" a="1"/>
  <c r="BZ424" i="1" s="1"/>
  <c r="CA424" i="1" a="1"/>
  <c r="CA424" i="1" s="1"/>
  <c r="CB424" i="1" a="1"/>
  <c r="CB424" i="1" s="1"/>
  <c r="BW425" i="1" a="1"/>
  <c r="BW425" i="1" s="1"/>
  <c r="BX425" i="1" a="1"/>
  <c r="BX425" i="1" s="1"/>
  <c r="BY425" i="1" a="1"/>
  <c r="BY425" i="1" s="1"/>
  <c r="BZ425" i="1" a="1"/>
  <c r="BZ425" i="1" s="1"/>
  <c r="CA425" i="1" a="1"/>
  <c r="CA425" i="1" s="1"/>
  <c r="CB425" i="1" a="1"/>
  <c r="CB425" i="1" s="1"/>
  <c r="BW426" i="1" a="1"/>
  <c r="BW426" i="1" s="1"/>
  <c r="BX426" i="1" a="1"/>
  <c r="BX426" i="1" s="1"/>
  <c r="BY426" i="1" a="1"/>
  <c r="BY426" i="1" s="1"/>
  <c r="BZ426" i="1" a="1"/>
  <c r="BZ426" i="1" s="1"/>
  <c r="CA426" i="1" a="1"/>
  <c r="CA426" i="1" s="1"/>
  <c r="CB426" i="1" a="1"/>
  <c r="CB426" i="1" s="1"/>
  <c r="BW427" i="1" a="1"/>
  <c r="BW427" i="1" s="1"/>
  <c r="BX427" i="1" a="1"/>
  <c r="BX427" i="1" s="1"/>
  <c r="BY427" i="1" a="1"/>
  <c r="BY427" i="1" s="1"/>
  <c r="BZ427" i="1" a="1"/>
  <c r="BZ427" i="1" s="1"/>
  <c r="CA427" i="1" a="1"/>
  <c r="CA427" i="1" s="1"/>
  <c r="CB427" i="1" a="1"/>
  <c r="CB427" i="1" s="1"/>
  <c r="BW428" i="1" a="1"/>
  <c r="BW428" i="1" s="1"/>
  <c r="BX428" i="1" a="1"/>
  <c r="BX428" i="1" s="1"/>
  <c r="BY428" i="1" a="1"/>
  <c r="BY428" i="1" s="1"/>
  <c r="BZ428" i="1" a="1"/>
  <c r="BZ428" i="1" s="1"/>
  <c r="CA428" i="1" a="1"/>
  <c r="CA428" i="1" s="1"/>
  <c r="CB428" i="1" a="1"/>
  <c r="CB428" i="1" s="1"/>
  <c r="BW429" i="1" a="1"/>
  <c r="BW429" i="1" s="1"/>
  <c r="BX429" i="1" a="1"/>
  <c r="BX429" i="1" s="1"/>
  <c r="BY429" i="1" a="1"/>
  <c r="BY429" i="1" s="1"/>
  <c r="BZ429" i="1" a="1"/>
  <c r="BZ429" i="1" s="1"/>
  <c r="CA429" i="1" a="1"/>
  <c r="CA429" i="1" s="1"/>
  <c r="CB429" i="1" a="1"/>
  <c r="CB429" i="1" s="1"/>
  <c r="BW430" i="1" a="1"/>
  <c r="BW430" i="1" s="1"/>
  <c r="BX430" i="1" a="1"/>
  <c r="BX430" i="1" s="1"/>
  <c r="BY430" i="1" a="1"/>
  <c r="BY430" i="1" s="1"/>
  <c r="BZ430" i="1" a="1"/>
  <c r="BZ430" i="1" s="1"/>
  <c r="CA430" i="1" a="1"/>
  <c r="CA430" i="1" s="1"/>
  <c r="CB430" i="1" a="1"/>
  <c r="CB430" i="1" s="1"/>
  <c r="BW431" i="1" a="1"/>
  <c r="BW431" i="1" s="1"/>
  <c r="BX431" i="1" a="1"/>
  <c r="BX431" i="1" s="1"/>
  <c r="BY431" i="1" a="1"/>
  <c r="BY431" i="1" s="1"/>
  <c r="BZ431" i="1" a="1"/>
  <c r="BZ431" i="1" s="1"/>
  <c r="CA431" i="1" a="1"/>
  <c r="CA431" i="1" s="1"/>
  <c r="CB431" i="1" a="1"/>
  <c r="CB431" i="1" s="1"/>
  <c r="BW432" i="1" a="1"/>
  <c r="BW432" i="1" s="1"/>
  <c r="BX432" i="1" a="1"/>
  <c r="BX432" i="1" s="1"/>
  <c r="BY432" i="1" a="1"/>
  <c r="BY432" i="1" s="1"/>
  <c r="BZ432" i="1" a="1"/>
  <c r="BZ432" i="1" s="1"/>
  <c r="CA432" i="1" a="1"/>
  <c r="CA432" i="1" s="1"/>
  <c r="CB432" i="1" a="1"/>
  <c r="CB432" i="1" s="1"/>
  <c r="BW433" i="1" a="1"/>
  <c r="BW433" i="1" s="1"/>
  <c r="BX433" i="1" a="1"/>
  <c r="BX433" i="1" s="1"/>
  <c r="BY433" i="1" a="1"/>
  <c r="BY433" i="1" s="1"/>
  <c r="BZ433" i="1" a="1"/>
  <c r="BZ433" i="1" s="1"/>
  <c r="CA433" i="1" a="1"/>
  <c r="CA433" i="1" s="1"/>
  <c r="CB433" i="1" a="1"/>
  <c r="CB433" i="1" s="1"/>
  <c r="BW434" i="1" a="1"/>
  <c r="BW434" i="1" s="1"/>
  <c r="BX434" i="1" a="1"/>
  <c r="BX434" i="1" s="1"/>
  <c r="BY434" i="1" a="1"/>
  <c r="BY434" i="1" s="1"/>
  <c r="BZ434" i="1" a="1"/>
  <c r="BZ434" i="1" s="1"/>
  <c r="CA434" i="1" a="1"/>
  <c r="CA434" i="1" s="1"/>
  <c r="CB434" i="1" a="1"/>
  <c r="CB434" i="1" s="1"/>
  <c r="BW435" i="1" a="1"/>
  <c r="BW435" i="1" s="1"/>
  <c r="BX435" i="1" a="1"/>
  <c r="BX435" i="1" s="1"/>
  <c r="BY435" i="1" a="1"/>
  <c r="BY435" i="1" s="1"/>
  <c r="BZ435" i="1" a="1"/>
  <c r="BZ435" i="1" s="1"/>
  <c r="CA435" i="1" a="1"/>
  <c r="CA435" i="1" s="1"/>
  <c r="CB435" i="1" a="1"/>
  <c r="CB435" i="1" s="1"/>
  <c r="BW436" i="1" a="1"/>
  <c r="BW436" i="1" s="1"/>
  <c r="BX436" i="1" a="1"/>
  <c r="BX436" i="1" s="1"/>
  <c r="BY436" i="1" a="1"/>
  <c r="BY436" i="1" s="1"/>
  <c r="BZ436" i="1" a="1"/>
  <c r="BZ436" i="1" s="1"/>
  <c r="CA436" i="1" a="1"/>
  <c r="CA436" i="1" s="1"/>
  <c r="CB436" i="1" a="1"/>
  <c r="CB436" i="1" s="1"/>
  <c r="BW437" i="1" a="1"/>
  <c r="BW437" i="1" s="1"/>
  <c r="BX437" i="1" a="1"/>
  <c r="BX437" i="1" s="1"/>
  <c r="BY437" i="1" a="1"/>
  <c r="BY437" i="1" s="1"/>
  <c r="BZ437" i="1" a="1"/>
  <c r="BZ437" i="1" s="1"/>
  <c r="CA437" i="1" a="1"/>
  <c r="CA437" i="1" s="1"/>
  <c r="CB437" i="1" a="1"/>
  <c r="CB437" i="1" s="1"/>
  <c r="BW438" i="1" a="1"/>
  <c r="BW438" i="1" s="1"/>
  <c r="BX438" i="1" a="1"/>
  <c r="BX438" i="1" s="1"/>
  <c r="BY438" i="1" a="1"/>
  <c r="BY438" i="1" s="1"/>
  <c r="BZ438" i="1" a="1"/>
  <c r="BZ438" i="1" s="1"/>
  <c r="CA438" i="1" a="1"/>
  <c r="CA438" i="1" s="1"/>
  <c r="CB438" i="1" a="1"/>
  <c r="CB438" i="1" s="1"/>
  <c r="BW439" i="1" a="1"/>
  <c r="BW439" i="1" s="1"/>
  <c r="BX439" i="1" a="1"/>
  <c r="BX439" i="1" s="1"/>
  <c r="BY439" i="1" a="1"/>
  <c r="BY439" i="1" s="1"/>
  <c r="BZ439" i="1" a="1"/>
  <c r="BZ439" i="1" s="1"/>
  <c r="CA439" i="1" a="1"/>
  <c r="CA439" i="1" s="1"/>
  <c r="CB439" i="1" a="1"/>
  <c r="CB439" i="1" s="1"/>
  <c r="BW440" i="1" a="1"/>
  <c r="BW440" i="1" s="1"/>
  <c r="BX440" i="1" a="1"/>
  <c r="BX440" i="1" s="1"/>
  <c r="BY440" i="1" a="1"/>
  <c r="BY440" i="1" s="1"/>
  <c r="BZ440" i="1" a="1"/>
  <c r="BZ440" i="1" s="1"/>
  <c r="CA440" i="1" a="1"/>
  <c r="CA440" i="1" s="1"/>
  <c r="CB440" i="1" a="1"/>
  <c r="CB440" i="1" s="1"/>
  <c r="BW441" i="1" a="1"/>
  <c r="BW441" i="1" s="1"/>
  <c r="BX441" i="1" a="1"/>
  <c r="BX441" i="1" s="1"/>
  <c r="BY441" i="1" a="1"/>
  <c r="BY441" i="1" s="1"/>
  <c r="BZ441" i="1" a="1"/>
  <c r="BZ441" i="1" s="1"/>
  <c r="CA441" i="1" a="1"/>
  <c r="CA441" i="1" s="1"/>
  <c r="CB441" i="1" a="1"/>
  <c r="CB441" i="1" s="1"/>
  <c r="BW442" i="1" a="1"/>
  <c r="BW442" i="1" s="1"/>
  <c r="BX442" i="1" a="1"/>
  <c r="BX442" i="1" s="1"/>
  <c r="BY442" i="1" a="1"/>
  <c r="BY442" i="1" s="1"/>
  <c r="BZ442" i="1" a="1"/>
  <c r="BZ442" i="1" s="1"/>
  <c r="CA442" i="1" a="1"/>
  <c r="CA442" i="1" s="1"/>
  <c r="CB442" i="1" a="1"/>
  <c r="CB442" i="1" s="1"/>
  <c r="BW443" i="1" a="1"/>
  <c r="BW443" i="1" s="1"/>
  <c r="BX443" i="1" a="1"/>
  <c r="BX443" i="1" s="1"/>
  <c r="BY443" i="1" a="1"/>
  <c r="BY443" i="1" s="1"/>
  <c r="BZ443" i="1" a="1"/>
  <c r="BZ443" i="1" s="1"/>
  <c r="CA443" i="1" a="1"/>
  <c r="CA443" i="1" s="1"/>
  <c r="CB443" i="1" a="1"/>
  <c r="CB443" i="1" s="1"/>
  <c r="BW444" i="1" a="1"/>
  <c r="BW444" i="1" s="1"/>
  <c r="BX444" i="1" a="1"/>
  <c r="BX444" i="1" s="1"/>
  <c r="BY444" i="1" a="1"/>
  <c r="BY444" i="1" s="1"/>
  <c r="BZ444" i="1" a="1"/>
  <c r="BZ444" i="1" s="1"/>
  <c r="CA444" i="1" a="1"/>
  <c r="CA444" i="1" s="1"/>
  <c r="CB444" i="1" a="1"/>
  <c r="CB444" i="1" s="1"/>
  <c r="BW445" i="1" a="1"/>
  <c r="BW445" i="1" s="1"/>
  <c r="BX445" i="1" a="1"/>
  <c r="BX445" i="1" s="1"/>
  <c r="BY445" i="1" a="1"/>
  <c r="BY445" i="1" s="1"/>
  <c r="BZ445" i="1" a="1"/>
  <c r="BZ445" i="1" s="1"/>
  <c r="CA445" i="1" a="1"/>
  <c r="CA445" i="1" s="1"/>
  <c r="CB445" i="1" a="1"/>
  <c r="CB445" i="1" s="1"/>
  <c r="BW446" i="1" a="1"/>
  <c r="BW446" i="1" s="1"/>
  <c r="BX446" i="1" a="1"/>
  <c r="BX446" i="1" s="1"/>
  <c r="BY446" i="1" a="1"/>
  <c r="BY446" i="1" s="1"/>
  <c r="BZ446" i="1" a="1"/>
  <c r="BZ446" i="1" s="1"/>
  <c r="CA446" i="1" a="1"/>
  <c r="CA446" i="1" s="1"/>
  <c r="CB446" i="1" a="1"/>
  <c r="CB446" i="1" s="1"/>
  <c r="BW447" i="1" a="1"/>
  <c r="BW447" i="1" s="1"/>
  <c r="BX447" i="1" a="1"/>
  <c r="BX447" i="1" s="1"/>
  <c r="BY447" i="1" a="1"/>
  <c r="BY447" i="1" s="1"/>
  <c r="BZ447" i="1" a="1"/>
  <c r="BZ447" i="1" s="1"/>
  <c r="CA447" i="1" a="1"/>
  <c r="CA447" i="1" s="1"/>
  <c r="CB447" i="1" a="1"/>
  <c r="CB447" i="1" s="1"/>
  <c r="BW448" i="1" a="1"/>
  <c r="BW448" i="1" s="1"/>
  <c r="BX448" i="1" a="1"/>
  <c r="BX448" i="1" s="1"/>
  <c r="BY448" i="1" a="1"/>
  <c r="BY448" i="1" s="1"/>
  <c r="BZ448" i="1" a="1"/>
  <c r="BZ448" i="1" s="1"/>
  <c r="CA448" i="1" a="1"/>
  <c r="CA448" i="1" s="1"/>
  <c r="CB448" i="1" a="1"/>
  <c r="CB448" i="1" s="1"/>
  <c r="BW449" i="1" a="1"/>
  <c r="BW449" i="1" s="1"/>
  <c r="BX449" i="1" a="1"/>
  <c r="BX449" i="1" s="1"/>
  <c r="BY449" i="1" a="1"/>
  <c r="BY449" i="1" s="1"/>
  <c r="BZ449" i="1" a="1"/>
  <c r="BZ449" i="1" s="1"/>
  <c r="CA449" i="1" a="1"/>
  <c r="CA449" i="1" s="1"/>
  <c r="CB449" i="1" a="1"/>
  <c r="CB449" i="1" s="1"/>
  <c r="BW450" i="1" a="1"/>
  <c r="BW450" i="1" s="1"/>
  <c r="BX450" i="1" a="1"/>
  <c r="BX450" i="1" s="1"/>
  <c r="BY450" i="1" a="1"/>
  <c r="BY450" i="1" s="1"/>
  <c r="BZ450" i="1" a="1"/>
  <c r="BZ450" i="1" s="1"/>
  <c r="CA450" i="1" a="1"/>
  <c r="CA450" i="1" s="1"/>
  <c r="CB450" i="1" a="1"/>
  <c r="CB450" i="1" s="1"/>
  <c r="BW451" i="1" a="1"/>
  <c r="BW451" i="1" s="1"/>
  <c r="BX451" i="1" a="1"/>
  <c r="BX451" i="1" s="1"/>
  <c r="BY451" i="1" a="1"/>
  <c r="BY451" i="1" s="1"/>
  <c r="BZ451" i="1" a="1"/>
  <c r="BZ451" i="1" s="1"/>
  <c r="CA451" i="1" a="1"/>
  <c r="CA451" i="1" s="1"/>
  <c r="CB451" i="1" a="1"/>
  <c r="CB451" i="1" s="1"/>
  <c r="BW452" i="1" a="1"/>
  <c r="BW452" i="1" s="1"/>
  <c r="BX452" i="1" a="1"/>
  <c r="BX452" i="1" s="1"/>
  <c r="BY452" i="1" a="1"/>
  <c r="BY452" i="1" s="1"/>
  <c r="BZ452" i="1" a="1"/>
  <c r="BZ452" i="1" s="1"/>
  <c r="CA452" i="1" a="1"/>
  <c r="CA452" i="1" s="1"/>
  <c r="CB452" i="1" a="1"/>
  <c r="CB452" i="1" s="1"/>
  <c r="BW453" i="1" a="1"/>
  <c r="BW453" i="1" s="1"/>
  <c r="BX453" i="1" a="1"/>
  <c r="BX453" i="1" s="1"/>
  <c r="BY453" i="1" a="1"/>
  <c r="BY453" i="1" s="1"/>
  <c r="BZ453" i="1" a="1"/>
  <c r="BZ453" i="1" s="1"/>
  <c r="CA453" i="1" a="1"/>
  <c r="CA453" i="1" s="1"/>
  <c r="CB453" i="1" a="1"/>
  <c r="CB453" i="1" s="1"/>
  <c r="BW454" i="1" a="1"/>
  <c r="BW454" i="1" s="1"/>
  <c r="BX454" i="1" a="1"/>
  <c r="BX454" i="1" s="1"/>
  <c r="BY454" i="1" a="1"/>
  <c r="BY454" i="1" s="1"/>
  <c r="BZ454" i="1" a="1"/>
  <c r="BZ454" i="1" s="1"/>
  <c r="CA454" i="1" a="1"/>
  <c r="CA454" i="1" s="1"/>
  <c r="CB454" i="1" a="1"/>
  <c r="CB454" i="1" s="1"/>
  <c r="BW455" i="1" a="1"/>
  <c r="BW455" i="1" s="1"/>
  <c r="BX455" i="1" a="1"/>
  <c r="BX455" i="1" s="1"/>
  <c r="BY455" i="1" a="1"/>
  <c r="BY455" i="1" s="1"/>
  <c r="BZ455" i="1" a="1"/>
  <c r="BZ455" i="1" s="1"/>
  <c r="CA455" i="1" a="1"/>
  <c r="CA455" i="1" s="1"/>
  <c r="CB455" i="1" a="1"/>
  <c r="CB455" i="1" s="1"/>
  <c r="BW456" i="1" a="1"/>
  <c r="BW456" i="1" s="1"/>
  <c r="BX456" i="1" a="1"/>
  <c r="BX456" i="1" s="1"/>
  <c r="BY456" i="1" a="1"/>
  <c r="BY456" i="1" s="1"/>
  <c r="BZ456" i="1" a="1"/>
  <c r="BZ456" i="1" s="1"/>
  <c r="CA456" i="1" a="1"/>
  <c r="CA456" i="1" s="1"/>
  <c r="CB456" i="1" a="1"/>
  <c r="CB456" i="1" s="1"/>
  <c r="BW457" i="1" a="1"/>
  <c r="BW457" i="1" s="1"/>
  <c r="BX457" i="1" a="1"/>
  <c r="BX457" i="1" s="1"/>
  <c r="BY457" i="1" a="1"/>
  <c r="BY457" i="1" s="1"/>
  <c r="BZ457" i="1" a="1"/>
  <c r="BZ457" i="1" s="1"/>
  <c r="CA457" i="1" a="1"/>
  <c r="CA457" i="1" s="1"/>
  <c r="CB457" i="1" a="1"/>
  <c r="CB457" i="1" s="1"/>
  <c r="BW458" i="1" a="1"/>
  <c r="BW458" i="1" s="1"/>
  <c r="BX458" i="1" a="1"/>
  <c r="BX458" i="1" s="1"/>
  <c r="BY458" i="1" a="1"/>
  <c r="BY458" i="1" s="1"/>
  <c r="BZ458" i="1" a="1"/>
  <c r="BZ458" i="1" s="1"/>
  <c r="CA458" i="1" a="1"/>
  <c r="CA458" i="1" s="1"/>
  <c r="CB458" i="1" a="1"/>
  <c r="CB458" i="1" s="1"/>
  <c r="BW459" i="1" a="1"/>
  <c r="BW459" i="1" s="1"/>
  <c r="BX459" i="1" a="1"/>
  <c r="BX459" i="1" s="1"/>
  <c r="BY459" i="1" a="1"/>
  <c r="BY459" i="1" s="1"/>
  <c r="BZ459" i="1" a="1"/>
  <c r="BZ459" i="1" s="1"/>
  <c r="CA459" i="1" a="1"/>
  <c r="CA459" i="1" s="1"/>
  <c r="CB459" i="1" a="1"/>
  <c r="CB459" i="1" s="1"/>
  <c r="BW460" i="1" a="1"/>
  <c r="BW460" i="1" s="1"/>
  <c r="BX460" i="1" a="1"/>
  <c r="BX460" i="1" s="1"/>
  <c r="BY460" i="1" a="1"/>
  <c r="BY460" i="1" s="1"/>
  <c r="BZ460" i="1" a="1"/>
  <c r="BZ460" i="1" s="1"/>
  <c r="CA460" i="1" a="1"/>
  <c r="CA460" i="1" s="1"/>
  <c r="CB460" i="1" a="1"/>
  <c r="CB460" i="1" s="1"/>
  <c r="BW461" i="1" a="1"/>
  <c r="BW461" i="1" s="1"/>
  <c r="BX461" i="1" a="1"/>
  <c r="BX461" i="1" s="1"/>
  <c r="BY461" i="1" a="1"/>
  <c r="BY461" i="1" s="1"/>
  <c r="BZ461" i="1" a="1"/>
  <c r="BZ461" i="1" s="1"/>
  <c r="CA461" i="1" a="1"/>
  <c r="CA461" i="1" s="1"/>
  <c r="CB461" i="1" a="1"/>
  <c r="CB461" i="1" s="1"/>
  <c r="BW462" i="1" a="1"/>
  <c r="BW462" i="1" s="1"/>
  <c r="BX462" i="1" a="1"/>
  <c r="BX462" i="1" s="1"/>
  <c r="BY462" i="1" a="1"/>
  <c r="BY462" i="1" s="1"/>
  <c r="BZ462" i="1" a="1"/>
  <c r="BZ462" i="1" s="1"/>
  <c r="CA462" i="1" a="1"/>
  <c r="CA462" i="1" s="1"/>
  <c r="CB462" i="1" a="1"/>
  <c r="CB462" i="1" s="1"/>
  <c r="BW463" i="1" a="1"/>
  <c r="BW463" i="1" s="1"/>
  <c r="BX463" i="1" a="1"/>
  <c r="BX463" i="1" s="1"/>
  <c r="BY463" i="1" a="1"/>
  <c r="BY463" i="1" s="1"/>
  <c r="BZ463" i="1" a="1"/>
  <c r="BZ463" i="1" s="1"/>
  <c r="CA463" i="1" a="1"/>
  <c r="CA463" i="1" s="1"/>
  <c r="CB463" i="1" a="1"/>
  <c r="CB463" i="1" s="1"/>
  <c r="BW464" i="1" a="1"/>
  <c r="BW464" i="1" s="1"/>
  <c r="BX464" i="1" a="1"/>
  <c r="BX464" i="1" s="1"/>
  <c r="BY464" i="1" a="1"/>
  <c r="BY464" i="1" s="1"/>
  <c r="BZ464" i="1" a="1"/>
  <c r="BZ464" i="1" s="1"/>
  <c r="CA464" i="1" a="1"/>
  <c r="CA464" i="1" s="1"/>
  <c r="CB464" i="1" a="1"/>
  <c r="CB464" i="1" s="1"/>
  <c r="BW465" i="1" a="1"/>
  <c r="BW465" i="1" s="1"/>
  <c r="BX465" i="1" a="1"/>
  <c r="BX465" i="1" s="1"/>
  <c r="BY465" i="1" a="1"/>
  <c r="BY465" i="1" s="1"/>
  <c r="BZ465" i="1" a="1"/>
  <c r="BZ465" i="1" s="1"/>
  <c r="CA465" i="1" a="1"/>
  <c r="CA465" i="1" s="1"/>
  <c r="CB465" i="1" a="1"/>
  <c r="CB465" i="1" s="1"/>
  <c r="BW466" i="1" a="1"/>
  <c r="BW466" i="1" s="1"/>
  <c r="BX466" i="1" a="1"/>
  <c r="BX466" i="1" s="1"/>
  <c r="BY466" i="1" a="1"/>
  <c r="BY466" i="1" s="1"/>
  <c r="BZ466" i="1" a="1"/>
  <c r="BZ466" i="1" s="1"/>
  <c r="CA466" i="1" a="1"/>
  <c r="CA466" i="1" s="1"/>
  <c r="CB466" i="1" a="1"/>
  <c r="CB466" i="1" s="1"/>
  <c r="BW467" i="1" a="1"/>
  <c r="BW467" i="1" s="1"/>
  <c r="BX467" i="1" a="1"/>
  <c r="BX467" i="1" s="1"/>
  <c r="BY467" i="1" a="1"/>
  <c r="BY467" i="1" s="1"/>
  <c r="BZ467" i="1" a="1"/>
  <c r="BZ467" i="1" s="1"/>
  <c r="CA467" i="1" a="1"/>
  <c r="CA467" i="1" s="1"/>
  <c r="CB467" i="1" a="1"/>
  <c r="CB467" i="1" s="1"/>
  <c r="BW468" i="1" a="1"/>
  <c r="BW468" i="1" s="1"/>
  <c r="BX468" i="1" a="1"/>
  <c r="BX468" i="1" s="1"/>
  <c r="BY468" i="1" a="1"/>
  <c r="BY468" i="1" s="1"/>
  <c r="BZ468" i="1" a="1"/>
  <c r="BZ468" i="1" s="1"/>
  <c r="CA468" i="1" a="1"/>
  <c r="CA468" i="1" s="1"/>
  <c r="CB468" i="1" a="1"/>
  <c r="CB468" i="1" s="1"/>
  <c r="BW469" i="1" a="1"/>
  <c r="BW469" i="1" s="1"/>
  <c r="BX469" i="1" a="1"/>
  <c r="BX469" i="1" s="1"/>
  <c r="BY469" i="1" a="1"/>
  <c r="BY469" i="1" s="1"/>
  <c r="BZ469" i="1" a="1"/>
  <c r="BZ469" i="1" s="1"/>
  <c r="CA469" i="1" a="1"/>
  <c r="CA469" i="1" s="1"/>
  <c r="CB469" i="1" a="1"/>
  <c r="CB469" i="1" s="1"/>
  <c r="BW470" i="1" a="1"/>
  <c r="BW470" i="1" s="1"/>
  <c r="BX470" i="1" a="1"/>
  <c r="BX470" i="1" s="1"/>
  <c r="BY470" i="1" a="1"/>
  <c r="BY470" i="1" s="1"/>
  <c r="BZ470" i="1" a="1"/>
  <c r="BZ470" i="1" s="1"/>
  <c r="CA470" i="1" a="1"/>
  <c r="CA470" i="1" s="1"/>
  <c r="CB470" i="1" a="1"/>
  <c r="CB470" i="1" s="1"/>
  <c r="BW471" i="1" a="1"/>
  <c r="BW471" i="1" s="1"/>
  <c r="BX471" i="1" a="1"/>
  <c r="BX471" i="1" s="1"/>
  <c r="BY471" i="1" a="1"/>
  <c r="BY471" i="1" s="1"/>
  <c r="BZ471" i="1" a="1"/>
  <c r="BZ471" i="1" s="1"/>
  <c r="CA471" i="1" a="1"/>
  <c r="CA471" i="1" s="1"/>
  <c r="CB471" i="1" a="1"/>
  <c r="CB471" i="1" s="1"/>
  <c r="BW472" i="1" a="1"/>
  <c r="BW472" i="1" s="1"/>
  <c r="BX472" i="1" a="1"/>
  <c r="BX472" i="1" s="1"/>
  <c r="BY472" i="1" a="1"/>
  <c r="BY472" i="1" s="1"/>
  <c r="BZ472" i="1" a="1"/>
  <c r="BZ472" i="1" s="1"/>
  <c r="CA472" i="1" a="1"/>
  <c r="CA472" i="1" s="1"/>
  <c r="CB472" i="1" a="1"/>
  <c r="CB472" i="1" s="1"/>
  <c r="BW473" i="1" a="1"/>
  <c r="BW473" i="1" s="1"/>
  <c r="BX473" i="1" a="1"/>
  <c r="BX473" i="1" s="1"/>
  <c r="BY473" i="1" a="1"/>
  <c r="BY473" i="1" s="1"/>
  <c r="BZ473" i="1" a="1"/>
  <c r="BZ473" i="1" s="1"/>
  <c r="CA473" i="1" a="1"/>
  <c r="CA473" i="1" s="1"/>
  <c r="CB473" i="1" a="1"/>
  <c r="CB473" i="1" s="1"/>
  <c r="BW474" i="1" a="1"/>
  <c r="BW474" i="1" s="1"/>
  <c r="BX474" i="1" a="1"/>
  <c r="BX474" i="1" s="1"/>
  <c r="BY474" i="1" a="1"/>
  <c r="BY474" i="1" s="1"/>
  <c r="BZ474" i="1" a="1"/>
  <c r="BZ474" i="1" s="1"/>
  <c r="CA474" i="1" a="1"/>
  <c r="CA474" i="1" s="1"/>
  <c r="CB474" i="1" a="1"/>
  <c r="CB474" i="1" s="1"/>
  <c r="BW475" i="1" a="1"/>
  <c r="BW475" i="1" s="1"/>
  <c r="BX475" i="1" a="1"/>
  <c r="BX475" i="1" s="1"/>
  <c r="BY475" i="1" a="1"/>
  <c r="BY475" i="1" s="1"/>
  <c r="BZ475" i="1" a="1"/>
  <c r="BZ475" i="1" s="1"/>
  <c r="CA475" i="1" a="1"/>
  <c r="CA475" i="1" s="1"/>
  <c r="CB475" i="1" a="1"/>
  <c r="CB475" i="1" s="1"/>
  <c r="BW476" i="1" a="1"/>
  <c r="BW476" i="1" s="1"/>
  <c r="BX476" i="1" a="1"/>
  <c r="BX476" i="1" s="1"/>
  <c r="BY476" i="1" a="1"/>
  <c r="BY476" i="1" s="1"/>
  <c r="BZ476" i="1" a="1"/>
  <c r="BZ476" i="1" s="1"/>
  <c r="CA476" i="1" a="1"/>
  <c r="CA476" i="1" s="1"/>
  <c r="CB476" i="1" a="1"/>
  <c r="CB476" i="1" s="1"/>
  <c r="BW477" i="1" a="1"/>
  <c r="BW477" i="1" s="1"/>
  <c r="BX477" i="1" a="1"/>
  <c r="BX477" i="1" s="1"/>
  <c r="BY477" i="1" a="1"/>
  <c r="BY477" i="1" s="1"/>
  <c r="BZ477" i="1" a="1"/>
  <c r="BZ477" i="1" s="1"/>
  <c r="CA477" i="1" a="1"/>
  <c r="CA477" i="1" s="1"/>
  <c r="CB477" i="1" a="1"/>
  <c r="CB477" i="1" s="1"/>
  <c r="BW478" i="1" a="1"/>
  <c r="BW478" i="1" s="1"/>
  <c r="BX478" i="1" a="1"/>
  <c r="BX478" i="1" s="1"/>
  <c r="BY478" i="1" a="1"/>
  <c r="BY478" i="1" s="1"/>
  <c r="BZ478" i="1" a="1"/>
  <c r="BZ478" i="1" s="1"/>
  <c r="CA478" i="1" a="1"/>
  <c r="CA478" i="1" s="1"/>
  <c r="CB478" i="1" a="1"/>
  <c r="CB478" i="1" s="1"/>
  <c r="BW479" i="1" a="1"/>
  <c r="BW479" i="1" s="1"/>
  <c r="BX479" i="1" a="1"/>
  <c r="BX479" i="1" s="1"/>
  <c r="BY479" i="1" a="1"/>
  <c r="BY479" i="1" s="1"/>
  <c r="BZ479" i="1" a="1"/>
  <c r="BZ479" i="1" s="1"/>
  <c r="CA479" i="1" a="1"/>
  <c r="CA479" i="1" s="1"/>
  <c r="CB479" i="1" a="1"/>
  <c r="CB479" i="1" s="1"/>
  <c r="BW480" i="1" a="1"/>
  <c r="BW480" i="1" s="1"/>
  <c r="BX480" i="1" a="1"/>
  <c r="BX480" i="1" s="1"/>
  <c r="BY480" i="1" a="1"/>
  <c r="BY480" i="1" s="1"/>
  <c r="BZ480" i="1" a="1"/>
  <c r="BZ480" i="1" s="1"/>
  <c r="CA480" i="1" a="1"/>
  <c r="CA480" i="1" s="1"/>
  <c r="CB480" i="1" a="1"/>
  <c r="CB480" i="1" s="1"/>
  <c r="BW481" i="1" a="1"/>
  <c r="BW481" i="1" s="1"/>
  <c r="BX481" i="1" a="1"/>
  <c r="BX481" i="1" s="1"/>
  <c r="BY481" i="1" a="1"/>
  <c r="BY481" i="1" s="1"/>
  <c r="BZ481" i="1" a="1"/>
  <c r="BZ481" i="1" s="1"/>
  <c r="CA481" i="1" a="1"/>
  <c r="CA481" i="1" s="1"/>
  <c r="CB481" i="1" a="1"/>
  <c r="CB481" i="1" s="1"/>
  <c r="BW482" i="1" a="1"/>
  <c r="BW482" i="1" s="1"/>
  <c r="BX482" i="1" a="1"/>
  <c r="BX482" i="1" s="1"/>
  <c r="BY482" i="1" a="1"/>
  <c r="BY482" i="1" s="1"/>
  <c r="BZ482" i="1" a="1"/>
  <c r="BZ482" i="1" s="1"/>
  <c r="CA482" i="1" a="1"/>
  <c r="CA482" i="1" s="1"/>
  <c r="CB482" i="1" a="1"/>
  <c r="CB482" i="1" s="1"/>
  <c r="BW483" i="1" a="1"/>
  <c r="BW483" i="1" s="1"/>
  <c r="BX483" i="1" a="1"/>
  <c r="BX483" i="1" s="1"/>
  <c r="BY483" i="1" a="1"/>
  <c r="BY483" i="1" s="1"/>
  <c r="BZ483" i="1" a="1"/>
  <c r="BZ483" i="1" s="1"/>
  <c r="CA483" i="1" a="1"/>
  <c r="CA483" i="1" s="1"/>
  <c r="CB483" i="1" a="1"/>
  <c r="CB483" i="1" s="1"/>
  <c r="BW484" i="1" a="1"/>
  <c r="BW484" i="1" s="1"/>
  <c r="BX484" i="1" a="1"/>
  <c r="BX484" i="1" s="1"/>
  <c r="BY484" i="1" a="1"/>
  <c r="BY484" i="1" s="1"/>
  <c r="BZ484" i="1" a="1"/>
  <c r="BZ484" i="1" s="1"/>
  <c r="CA484" i="1" a="1"/>
  <c r="CA484" i="1" s="1"/>
  <c r="CB484" i="1" a="1"/>
  <c r="CB484" i="1" s="1"/>
  <c r="BW485" i="1" a="1"/>
  <c r="BW485" i="1" s="1"/>
  <c r="BX485" i="1" a="1"/>
  <c r="BX485" i="1" s="1"/>
  <c r="BY485" i="1" a="1"/>
  <c r="BY485" i="1" s="1"/>
  <c r="BZ485" i="1" a="1"/>
  <c r="BZ485" i="1" s="1"/>
  <c r="CA485" i="1" a="1"/>
  <c r="CA485" i="1" s="1"/>
  <c r="CB485" i="1" a="1"/>
  <c r="CB485" i="1" s="1"/>
  <c r="BW486" i="1" a="1"/>
  <c r="BW486" i="1" s="1"/>
  <c r="BX486" i="1" a="1"/>
  <c r="BX486" i="1" s="1"/>
  <c r="BY486" i="1" a="1"/>
  <c r="BY486" i="1" s="1"/>
  <c r="BZ486" i="1" a="1"/>
  <c r="BZ486" i="1" s="1"/>
  <c r="CA486" i="1" a="1"/>
  <c r="CA486" i="1" s="1"/>
  <c r="CB486" i="1" a="1"/>
  <c r="CB486" i="1" s="1"/>
  <c r="BW487" i="1" a="1"/>
  <c r="BW487" i="1" s="1"/>
  <c r="BX487" i="1" a="1"/>
  <c r="BX487" i="1" s="1"/>
  <c r="BY487" i="1" a="1"/>
  <c r="BY487" i="1" s="1"/>
  <c r="BZ487" i="1" a="1"/>
  <c r="BZ487" i="1" s="1"/>
  <c r="CA487" i="1" a="1"/>
  <c r="CA487" i="1" s="1"/>
  <c r="CB487" i="1" a="1"/>
  <c r="CB487" i="1" s="1"/>
  <c r="BW488" i="1" a="1"/>
  <c r="BW488" i="1" s="1"/>
  <c r="BX488" i="1" a="1"/>
  <c r="BX488" i="1" s="1"/>
  <c r="BY488" i="1" a="1"/>
  <c r="BY488" i="1" s="1"/>
  <c r="BZ488" i="1" a="1"/>
  <c r="BZ488" i="1" s="1"/>
  <c r="CA488" i="1" a="1"/>
  <c r="CA488" i="1" s="1"/>
  <c r="CB488" i="1" a="1"/>
  <c r="CB488" i="1" s="1"/>
  <c r="BW489" i="1" a="1"/>
  <c r="BW489" i="1" s="1"/>
  <c r="BX489" i="1" a="1"/>
  <c r="BX489" i="1" s="1"/>
  <c r="BY489" i="1" a="1"/>
  <c r="BY489" i="1" s="1"/>
  <c r="BZ489" i="1" a="1"/>
  <c r="BZ489" i="1" s="1"/>
  <c r="CA489" i="1" a="1"/>
  <c r="CA489" i="1" s="1"/>
  <c r="CB489" i="1" a="1"/>
  <c r="CB489" i="1" s="1"/>
  <c r="BW490" i="1" a="1"/>
  <c r="BW490" i="1" s="1"/>
  <c r="BX490" i="1" a="1"/>
  <c r="BX490" i="1" s="1"/>
  <c r="BY490" i="1" a="1"/>
  <c r="BY490" i="1" s="1"/>
  <c r="BZ490" i="1" a="1"/>
  <c r="BZ490" i="1" s="1"/>
  <c r="CA490" i="1" a="1"/>
  <c r="CA490" i="1" s="1"/>
  <c r="CB490" i="1" a="1"/>
  <c r="CB490" i="1" s="1"/>
  <c r="BW491" i="1" a="1"/>
  <c r="BW491" i="1" s="1"/>
  <c r="BX491" i="1" a="1"/>
  <c r="BX491" i="1" s="1"/>
  <c r="BY491" i="1" a="1"/>
  <c r="BY491" i="1" s="1"/>
  <c r="BZ491" i="1" a="1"/>
  <c r="BZ491" i="1" s="1"/>
  <c r="CA491" i="1" a="1"/>
  <c r="CA491" i="1" s="1"/>
  <c r="CB491" i="1" a="1"/>
  <c r="CB491" i="1" s="1"/>
  <c r="BW492" i="1" a="1"/>
  <c r="BW492" i="1" s="1"/>
  <c r="BX492" i="1" a="1"/>
  <c r="BX492" i="1" s="1"/>
  <c r="BY492" i="1" a="1"/>
  <c r="BY492" i="1" s="1"/>
  <c r="BZ492" i="1" a="1"/>
  <c r="BZ492" i="1" s="1"/>
  <c r="CA492" i="1" a="1"/>
  <c r="CA492" i="1" s="1"/>
  <c r="CB492" i="1" a="1"/>
  <c r="CB492" i="1" s="1"/>
  <c r="BW493" i="1" a="1"/>
  <c r="BW493" i="1" s="1"/>
  <c r="BX493" i="1" a="1"/>
  <c r="BX493" i="1" s="1"/>
  <c r="BY493" i="1" a="1"/>
  <c r="BY493" i="1" s="1"/>
  <c r="BZ493" i="1" a="1"/>
  <c r="BZ493" i="1" s="1"/>
  <c r="CA493" i="1" a="1"/>
  <c r="CA493" i="1" s="1"/>
  <c r="CB493" i="1" a="1"/>
  <c r="CB493" i="1" s="1"/>
  <c r="BW494" i="1" a="1"/>
  <c r="BW494" i="1" s="1"/>
  <c r="BX494" i="1" a="1"/>
  <c r="BX494" i="1" s="1"/>
  <c r="BY494" i="1" a="1"/>
  <c r="BY494" i="1" s="1"/>
  <c r="BZ494" i="1" a="1"/>
  <c r="BZ494" i="1" s="1"/>
  <c r="CA494" i="1" a="1"/>
  <c r="CA494" i="1" s="1"/>
  <c r="CB494" i="1" a="1"/>
  <c r="CB494" i="1" s="1"/>
  <c r="BW495" i="1" a="1"/>
  <c r="BW495" i="1" s="1"/>
  <c r="BX495" i="1" a="1"/>
  <c r="BX495" i="1" s="1"/>
  <c r="BY495" i="1" a="1"/>
  <c r="BY495" i="1" s="1"/>
  <c r="BZ495" i="1" a="1"/>
  <c r="BZ495" i="1" s="1"/>
  <c r="CA495" i="1" a="1"/>
  <c r="CA495" i="1" s="1"/>
  <c r="CB495" i="1" a="1"/>
  <c r="CB495" i="1" s="1"/>
  <c r="BW496" i="1" a="1"/>
  <c r="BW496" i="1" s="1"/>
  <c r="BX496" i="1" a="1"/>
  <c r="BX496" i="1" s="1"/>
  <c r="BY496" i="1" a="1"/>
  <c r="BY496" i="1" s="1"/>
  <c r="BZ496" i="1" a="1"/>
  <c r="BZ496" i="1" s="1"/>
  <c r="CA496" i="1" a="1"/>
  <c r="CA496" i="1" s="1"/>
  <c r="CB496" i="1" a="1"/>
  <c r="CB496" i="1" s="1"/>
  <c r="BW497" i="1" a="1"/>
  <c r="BW497" i="1" s="1"/>
  <c r="BX497" i="1" a="1"/>
  <c r="BX497" i="1" s="1"/>
  <c r="BY497" i="1" a="1"/>
  <c r="BY497" i="1" s="1"/>
  <c r="BZ497" i="1" a="1"/>
  <c r="BZ497" i="1" s="1"/>
  <c r="CA497" i="1" a="1"/>
  <c r="CA497" i="1" s="1"/>
  <c r="CB497" i="1" a="1"/>
  <c r="CB497" i="1" s="1"/>
  <c r="BW498" i="1" a="1"/>
  <c r="BW498" i="1" s="1"/>
  <c r="BX498" i="1" a="1"/>
  <c r="BX498" i="1" s="1"/>
  <c r="BY498" i="1" a="1"/>
  <c r="BY498" i="1" s="1"/>
  <c r="BZ498" i="1" a="1"/>
  <c r="BZ498" i="1" s="1"/>
  <c r="CA498" i="1" a="1"/>
  <c r="CA498" i="1" s="1"/>
  <c r="CB498" i="1" a="1"/>
  <c r="CB498" i="1" s="1"/>
  <c r="BW499" i="1" a="1"/>
  <c r="BW499" i="1" s="1"/>
  <c r="BX499" i="1" a="1"/>
  <c r="BX499" i="1" s="1"/>
  <c r="BY499" i="1" a="1"/>
  <c r="BY499" i="1" s="1"/>
  <c r="BZ499" i="1" a="1"/>
  <c r="BZ499" i="1" s="1"/>
  <c r="CA499" i="1" a="1"/>
  <c r="CA499" i="1" s="1"/>
  <c r="CB499" i="1" a="1"/>
  <c r="CB499" i="1" s="1"/>
  <c r="BW500" i="1" a="1"/>
  <c r="BW500" i="1" s="1"/>
  <c r="BX500" i="1" a="1"/>
  <c r="BX500" i="1" s="1"/>
  <c r="BY500" i="1" a="1"/>
  <c r="BY500" i="1" s="1"/>
  <c r="BZ500" i="1" a="1"/>
  <c r="BZ500" i="1" s="1"/>
  <c r="CA500" i="1" a="1"/>
  <c r="CA500" i="1" s="1"/>
  <c r="CB500" i="1" a="1"/>
  <c r="CB500" i="1" s="1"/>
  <c r="BW501" i="1" a="1"/>
  <c r="BW501" i="1" s="1"/>
  <c r="BX501" i="1" a="1"/>
  <c r="BX501" i="1" s="1"/>
  <c r="BY501" i="1" a="1"/>
  <c r="BY501" i="1" s="1"/>
  <c r="BZ501" i="1" a="1"/>
  <c r="BZ501" i="1" s="1"/>
  <c r="CA501" i="1" a="1"/>
  <c r="CA501" i="1" s="1"/>
  <c r="CB501" i="1" a="1"/>
  <c r="CB501" i="1" s="1"/>
  <c r="BW502" i="1" a="1"/>
  <c r="BW502" i="1" s="1"/>
  <c r="BX502" i="1" a="1"/>
  <c r="BX502" i="1" s="1"/>
  <c r="BY502" i="1" a="1"/>
  <c r="BY502" i="1" s="1"/>
  <c r="BZ502" i="1" a="1"/>
  <c r="BZ502" i="1" s="1"/>
  <c r="CA502" i="1" a="1"/>
  <c r="CA502" i="1" s="1"/>
  <c r="CB502" i="1" a="1"/>
  <c r="CB502" i="1" s="1"/>
  <c r="BW503" i="1" a="1"/>
  <c r="BW503" i="1" s="1"/>
  <c r="BX503" i="1" a="1"/>
  <c r="BX503" i="1" s="1"/>
  <c r="BY503" i="1" a="1"/>
  <c r="BY503" i="1" s="1"/>
  <c r="BZ503" i="1" a="1"/>
  <c r="BZ503" i="1" s="1"/>
  <c r="CA503" i="1" a="1"/>
  <c r="CA503" i="1" s="1"/>
  <c r="CB503" i="1" a="1"/>
  <c r="CB503" i="1" s="1"/>
  <c r="BW504" i="1" a="1"/>
  <c r="BW504" i="1" s="1"/>
  <c r="BX504" i="1" a="1"/>
  <c r="BX504" i="1" s="1"/>
  <c r="BY504" i="1" a="1"/>
  <c r="BY504" i="1" s="1"/>
  <c r="BZ504" i="1" a="1"/>
  <c r="BZ504" i="1" s="1"/>
  <c r="CA504" i="1" a="1"/>
  <c r="CA504" i="1" s="1"/>
  <c r="CB504" i="1" a="1"/>
  <c r="CB504" i="1" s="1"/>
  <c r="BW505" i="1" a="1"/>
  <c r="BW505" i="1" s="1"/>
  <c r="BX505" i="1" a="1"/>
  <c r="BX505" i="1" s="1"/>
  <c r="BY505" i="1" a="1"/>
  <c r="BY505" i="1" s="1"/>
  <c r="BZ505" i="1" a="1"/>
  <c r="BZ505" i="1" s="1"/>
  <c r="CA505" i="1" a="1"/>
  <c r="CA505" i="1" s="1"/>
  <c r="CB505" i="1" a="1"/>
  <c r="CB505" i="1" s="1"/>
  <c r="BW506" i="1" a="1"/>
  <c r="BW506" i="1" s="1"/>
  <c r="BX506" i="1" a="1"/>
  <c r="BX506" i="1" s="1"/>
  <c r="BY506" i="1" a="1"/>
  <c r="BY506" i="1" s="1"/>
  <c r="BZ506" i="1" a="1"/>
  <c r="BZ506" i="1" s="1"/>
  <c r="CA506" i="1" a="1"/>
  <c r="CA506" i="1" s="1"/>
  <c r="CB506" i="1" a="1"/>
  <c r="CB506" i="1" s="1"/>
  <c r="BW507" i="1" a="1"/>
  <c r="BW507" i="1" s="1"/>
  <c r="BX507" i="1" a="1"/>
  <c r="BX507" i="1" s="1"/>
  <c r="BY507" i="1" a="1"/>
  <c r="BY507" i="1" s="1"/>
  <c r="BZ507" i="1" a="1"/>
  <c r="BZ507" i="1" s="1"/>
  <c r="CA507" i="1" a="1"/>
  <c r="CA507" i="1" s="1"/>
  <c r="CB507" i="1" a="1"/>
  <c r="CB507" i="1" s="1"/>
  <c r="BW508" i="1" a="1"/>
  <c r="BW508" i="1" s="1"/>
  <c r="BX508" i="1" a="1"/>
  <c r="BX508" i="1" s="1"/>
  <c r="BY508" i="1" a="1"/>
  <c r="BY508" i="1" s="1"/>
  <c r="BZ508" i="1" a="1"/>
  <c r="BZ508" i="1" s="1"/>
  <c r="CA508" i="1" a="1"/>
  <c r="CA508" i="1" s="1"/>
  <c r="CB508" i="1" a="1"/>
  <c r="CB508" i="1" s="1"/>
  <c r="BW509" i="1" a="1"/>
  <c r="BW509" i="1" s="1"/>
  <c r="BX509" i="1" a="1"/>
  <c r="BX509" i="1" s="1"/>
  <c r="BY509" i="1" a="1"/>
  <c r="BY509" i="1" s="1"/>
  <c r="BZ509" i="1" a="1"/>
  <c r="BZ509" i="1" s="1"/>
  <c r="CA509" i="1" a="1"/>
  <c r="CA509" i="1" s="1"/>
  <c r="CB509" i="1" a="1"/>
  <c r="CB509" i="1" s="1"/>
  <c r="BW510" i="1" a="1"/>
  <c r="BW510" i="1" s="1"/>
  <c r="BX510" i="1" a="1"/>
  <c r="BX510" i="1" s="1"/>
  <c r="BY510" i="1" a="1"/>
  <c r="BY510" i="1" s="1"/>
  <c r="BZ510" i="1" a="1"/>
  <c r="BZ510" i="1" s="1"/>
  <c r="CA510" i="1" a="1"/>
  <c r="CA510" i="1" s="1"/>
  <c r="CB510" i="1" a="1"/>
  <c r="CB510" i="1" s="1"/>
  <c r="BW511" i="1" a="1"/>
  <c r="BW511" i="1" s="1"/>
  <c r="BX511" i="1" a="1"/>
  <c r="BX511" i="1" s="1"/>
  <c r="BY511" i="1" a="1"/>
  <c r="BY511" i="1" s="1"/>
  <c r="BZ511" i="1" a="1"/>
  <c r="BZ511" i="1" s="1"/>
  <c r="CA511" i="1" a="1"/>
  <c r="CA511" i="1" s="1"/>
  <c r="CB511" i="1" a="1"/>
  <c r="CB511" i="1" s="1"/>
  <c r="BW512" i="1" a="1"/>
  <c r="BW512" i="1" s="1"/>
  <c r="BX512" i="1" a="1"/>
  <c r="BX512" i="1" s="1"/>
  <c r="BY512" i="1" a="1"/>
  <c r="BY512" i="1" s="1"/>
  <c r="BZ512" i="1" a="1"/>
  <c r="BZ512" i="1" s="1"/>
  <c r="CA512" i="1" a="1"/>
  <c r="CA512" i="1" s="1"/>
  <c r="CB512" i="1" a="1"/>
  <c r="CB512" i="1" s="1"/>
  <c r="BW513" i="1" a="1"/>
  <c r="BW513" i="1" s="1"/>
  <c r="BX513" i="1" a="1"/>
  <c r="BX513" i="1" s="1"/>
  <c r="BY513" i="1" a="1"/>
  <c r="BY513" i="1" s="1"/>
  <c r="BZ513" i="1" a="1"/>
  <c r="BZ513" i="1" s="1"/>
  <c r="CA513" i="1" a="1"/>
  <c r="CA513" i="1" s="1"/>
  <c r="CB513" i="1" a="1"/>
  <c r="CB513" i="1" s="1"/>
  <c r="BW514" i="1" a="1"/>
  <c r="BW514" i="1" s="1"/>
  <c r="BX514" i="1" a="1"/>
  <c r="BX514" i="1" s="1"/>
  <c r="BY514" i="1" a="1"/>
  <c r="BY514" i="1" s="1"/>
  <c r="BZ514" i="1" a="1"/>
  <c r="BZ514" i="1" s="1"/>
  <c r="CA514" i="1" a="1"/>
  <c r="CA514" i="1" s="1"/>
  <c r="CB514" i="1" a="1"/>
  <c r="CB514" i="1" s="1"/>
  <c r="BW515" i="1" a="1"/>
  <c r="BW515" i="1" s="1"/>
  <c r="BX515" i="1" a="1"/>
  <c r="BX515" i="1" s="1"/>
  <c r="BY515" i="1" a="1"/>
  <c r="BY515" i="1" s="1"/>
  <c r="BZ515" i="1" a="1"/>
  <c r="BZ515" i="1" s="1"/>
  <c r="CA515" i="1" a="1"/>
  <c r="CA515" i="1" s="1"/>
  <c r="CB515" i="1" a="1"/>
  <c r="CB515" i="1" s="1"/>
  <c r="BW516" i="1" a="1"/>
  <c r="BW516" i="1" s="1"/>
  <c r="BX516" i="1" a="1"/>
  <c r="BX516" i="1" s="1"/>
  <c r="BY516" i="1" a="1"/>
  <c r="BY516" i="1" s="1"/>
  <c r="BZ516" i="1" a="1"/>
  <c r="BZ516" i="1" s="1"/>
  <c r="CA516" i="1" a="1"/>
  <c r="CA516" i="1" s="1"/>
  <c r="CB516" i="1" a="1"/>
  <c r="CB516" i="1" s="1"/>
  <c r="BW517" i="1" a="1"/>
  <c r="BW517" i="1" s="1"/>
  <c r="BX517" i="1" a="1"/>
  <c r="BX517" i="1" s="1"/>
  <c r="BY517" i="1" a="1"/>
  <c r="BY517" i="1" s="1"/>
  <c r="BZ517" i="1" a="1"/>
  <c r="BZ517" i="1" s="1"/>
  <c r="CA517" i="1" a="1"/>
  <c r="CA517" i="1" s="1"/>
  <c r="CB517" i="1" a="1"/>
  <c r="CB517" i="1" s="1"/>
  <c r="BW518" i="1" a="1"/>
  <c r="BW518" i="1" s="1"/>
  <c r="BX518" i="1" a="1"/>
  <c r="BX518" i="1" s="1"/>
  <c r="BY518" i="1" a="1"/>
  <c r="BY518" i="1" s="1"/>
  <c r="BZ518" i="1" a="1"/>
  <c r="BZ518" i="1" s="1"/>
  <c r="CA518" i="1" a="1"/>
  <c r="CA518" i="1" s="1"/>
  <c r="CB518" i="1" a="1"/>
  <c r="CB518" i="1" s="1"/>
  <c r="BW519" i="1" a="1"/>
  <c r="BW519" i="1" s="1"/>
  <c r="BX519" i="1" a="1"/>
  <c r="BX519" i="1" s="1"/>
  <c r="BY519" i="1" a="1"/>
  <c r="BY519" i="1" s="1"/>
  <c r="BZ519" i="1" a="1"/>
  <c r="BZ519" i="1" s="1"/>
  <c r="CA519" i="1" a="1"/>
  <c r="CA519" i="1" s="1"/>
  <c r="CB519" i="1" a="1"/>
  <c r="CB519" i="1" s="1"/>
  <c r="BW520" i="1" a="1"/>
  <c r="BW520" i="1" s="1"/>
  <c r="BX520" i="1" a="1"/>
  <c r="BX520" i="1" s="1"/>
  <c r="BY520" i="1" a="1"/>
  <c r="BY520" i="1" s="1"/>
  <c r="BZ520" i="1" a="1"/>
  <c r="BZ520" i="1" s="1"/>
  <c r="CA520" i="1" a="1"/>
  <c r="CA520" i="1" s="1"/>
  <c r="CB520" i="1" a="1"/>
  <c r="CB520" i="1" s="1"/>
  <c r="BW521" i="1" a="1"/>
  <c r="BW521" i="1" s="1"/>
  <c r="BX521" i="1" a="1"/>
  <c r="BX521" i="1" s="1"/>
  <c r="BY521" i="1" a="1"/>
  <c r="BY521" i="1" s="1"/>
  <c r="BZ521" i="1" a="1"/>
  <c r="BZ521" i="1" s="1"/>
  <c r="CA521" i="1" a="1"/>
  <c r="CA521" i="1" s="1"/>
  <c r="CB521" i="1" a="1"/>
  <c r="CB521" i="1" s="1"/>
  <c r="BW522" i="1" a="1"/>
  <c r="BW522" i="1" s="1"/>
  <c r="BX522" i="1" a="1"/>
  <c r="BX522" i="1" s="1"/>
  <c r="BY522" i="1" a="1"/>
  <c r="BY522" i="1" s="1"/>
  <c r="BZ522" i="1" a="1"/>
  <c r="BZ522" i="1" s="1"/>
  <c r="CA522" i="1" a="1"/>
  <c r="CA522" i="1" s="1"/>
  <c r="CB522" i="1" a="1"/>
  <c r="CB522" i="1" s="1"/>
  <c r="BW523" i="1" a="1"/>
  <c r="BW523" i="1" s="1"/>
  <c r="BX523" i="1" a="1"/>
  <c r="BX523" i="1" s="1"/>
  <c r="BY523" i="1" a="1"/>
  <c r="BY523" i="1" s="1"/>
  <c r="BZ523" i="1" a="1"/>
  <c r="BZ523" i="1" s="1"/>
  <c r="CA523" i="1" a="1"/>
  <c r="CA523" i="1" s="1"/>
  <c r="CB523" i="1" a="1"/>
  <c r="CB523" i="1" s="1"/>
  <c r="BW524" i="1" a="1"/>
  <c r="BW524" i="1" s="1"/>
  <c r="BX524" i="1" a="1"/>
  <c r="BX524" i="1" s="1"/>
  <c r="BY524" i="1" a="1"/>
  <c r="BY524" i="1" s="1"/>
  <c r="BZ524" i="1" a="1"/>
  <c r="BZ524" i="1" s="1"/>
  <c r="CA524" i="1" a="1"/>
  <c r="CA524" i="1" s="1"/>
  <c r="CB524" i="1" a="1"/>
  <c r="CB524" i="1" s="1"/>
  <c r="BW525" i="1" a="1"/>
  <c r="BW525" i="1" s="1"/>
  <c r="BX525" i="1" a="1"/>
  <c r="BX525" i="1" s="1"/>
  <c r="BY525" i="1" a="1"/>
  <c r="BY525" i="1" s="1"/>
  <c r="BZ525" i="1" a="1"/>
  <c r="BZ525" i="1" s="1"/>
  <c r="CA525" i="1" a="1"/>
  <c r="CA525" i="1" s="1"/>
  <c r="CB525" i="1" a="1"/>
  <c r="CB525" i="1" s="1"/>
  <c r="BW526" i="1" a="1"/>
  <c r="BW526" i="1" s="1"/>
  <c r="BX526" i="1" a="1"/>
  <c r="BX526" i="1" s="1"/>
  <c r="BY526" i="1" a="1"/>
  <c r="BY526" i="1" s="1"/>
  <c r="BZ526" i="1" a="1"/>
  <c r="BZ526" i="1" s="1"/>
  <c r="CA526" i="1" a="1"/>
  <c r="CA526" i="1" s="1"/>
  <c r="CB526" i="1" a="1"/>
  <c r="CB526" i="1" s="1"/>
  <c r="BW527" i="1" a="1"/>
  <c r="BW527" i="1" s="1"/>
  <c r="BX527" i="1" a="1"/>
  <c r="BX527" i="1" s="1"/>
  <c r="BY527" i="1" a="1"/>
  <c r="BY527" i="1" s="1"/>
  <c r="BZ527" i="1" a="1"/>
  <c r="BZ527" i="1" s="1"/>
  <c r="CA527" i="1" a="1"/>
  <c r="CA527" i="1" s="1"/>
  <c r="CB527" i="1" a="1"/>
  <c r="CB527" i="1" s="1"/>
  <c r="BW528" i="1" a="1"/>
  <c r="BW528" i="1" s="1"/>
  <c r="BX528" i="1" a="1"/>
  <c r="BX528" i="1" s="1"/>
  <c r="BY528" i="1" a="1"/>
  <c r="BY528" i="1" s="1"/>
  <c r="BZ528" i="1" a="1"/>
  <c r="BZ528" i="1" s="1"/>
  <c r="CA528" i="1" a="1"/>
  <c r="CA528" i="1" s="1"/>
  <c r="CB528" i="1" a="1"/>
  <c r="CB528" i="1" s="1"/>
  <c r="BW529" i="1" a="1"/>
  <c r="BW529" i="1" s="1"/>
  <c r="BX529" i="1" a="1"/>
  <c r="BX529" i="1" s="1"/>
  <c r="BY529" i="1" a="1"/>
  <c r="BY529" i="1" s="1"/>
  <c r="BZ529" i="1" a="1"/>
  <c r="BZ529" i="1" s="1"/>
  <c r="CA529" i="1" a="1"/>
  <c r="CA529" i="1" s="1"/>
  <c r="CB529" i="1" a="1"/>
  <c r="CB529" i="1" s="1"/>
  <c r="BW530" i="1" a="1"/>
  <c r="BW530" i="1" s="1"/>
  <c r="BX530" i="1" a="1"/>
  <c r="BX530" i="1" s="1"/>
  <c r="BY530" i="1" a="1"/>
  <c r="BY530" i="1" s="1"/>
  <c r="BZ530" i="1" a="1"/>
  <c r="BZ530" i="1" s="1"/>
  <c r="CA530" i="1" a="1"/>
  <c r="CA530" i="1" s="1"/>
  <c r="CB530" i="1" a="1"/>
  <c r="CB530" i="1" s="1"/>
  <c r="BW531" i="1" a="1"/>
  <c r="BW531" i="1" s="1"/>
  <c r="BX531" i="1" a="1"/>
  <c r="BX531" i="1" s="1"/>
  <c r="BY531" i="1" a="1"/>
  <c r="BY531" i="1" s="1"/>
  <c r="BZ531" i="1" a="1"/>
  <c r="BZ531" i="1" s="1"/>
  <c r="CA531" i="1" a="1"/>
  <c r="CA531" i="1" s="1"/>
  <c r="CB531" i="1" a="1"/>
  <c r="CB531" i="1" s="1"/>
  <c r="BW532" i="1" a="1"/>
  <c r="BW532" i="1" s="1"/>
  <c r="BX532" i="1" a="1"/>
  <c r="BX532" i="1" s="1"/>
  <c r="BY532" i="1" a="1"/>
  <c r="BY532" i="1" s="1"/>
  <c r="BZ532" i="1" a="1"/>
  <c r="BZ532" i="1" s="1"/>
  <c r="CA532" i="1" a="1"/>
  <c r="CA532" i="1" s="1"/>
  <c r="CB532" i="1" a="1"/>
  <c r="CB532" i="1" s="1"/>
  <c r="BW533" i="1" a="1"/>
  <c r="BW533" i="1" s="1"/>
  <c r="BX533" i="1" a="1"/>
  <c r="BX533" i="1" s="1"/>
  <c r="BY533" i="1" a="1"/>
  <c r="BY533" i="1" s="1"/>
  <c r="BZ533" i="1" a="1"/>
  <c r="BZ533" i="1" s="1"/>
  <c r="CA533" i="1" a="1"/>
  <c r="CA533" i="1" s="1"/>
  <c r="CB533" i="1" a="1"/>
  <c r="CB533" i="1" s="1"/>
  <c r="BW534" i="1" a="1"/>
  <c r="BW534" i="1" s="1"/>
  <c r="BX534" i="1" a="1"/>
  <c r="BX534" i="1" s="1"/>
  <c r="BY534" i="1" a="1"/>
  <c r="BY534" i="1" s="1"/>
  <c r="BZ534" i="1" a="1"/>
  <c r="BZ534" i="1" s="1"/>
  <c r="CA534" i="1" a="1"/>
  <c r="CA534" i="1" s="1"/>
  <c r="CB534" i="1" a="1"/>
  <c r="CB534" i="1" s="1"/>
  <c r="BW535" i="1" a="1"/>
  <c r="BW535" i="1" s="1"/>
  <c r="BX535" i="1" a="1"/>
  <c r="BX535" i="1" s="1"/>
  <c r="BY535" i="1" a="1"/>
  <c r="BY535" i="1" s="1"/>
  <c r="BZ535" i="1" a="1"/>
  <c r="BZ535" i="1" s="1"/>
  <c r="CA535" i="1" a="1"/>
  <c r="CA535" i="1" s="1"/>
  <c r="CB535" i="1" a="1"/>
  <c r="CB535" i="1" s="1"/>
  <c r="BW536" i="1" a="1"/>
  <c r="BW536" i="1" s="1"/>
  <c r="BX536" i="1" a="1"/>
  <c r="BX536" i="1" s="1"/>
  <c r="BY536" i="1" a="1"/>
  <c r="BY536" i="1" s="1"/>
  <c r="BZ536" i="1" a="1"/>
  <c r="BZ536" i="1" s="1"/>
  <c r="CA536" i="1" a="1"/>
  <c r="CA536" i="1" s="1"/>
  <c r="CB536" i="1" a="1"/>
  <c r="CB536" i="1" s="1"/>
  <c r="BW537" i="1" a="1"/>
  <c r="BW537" i="1" s="1"/>
  <c r="BX537" i="1" a="1"/>
  <c r="BX537" i="1" s="1"/>
  <c r="BY537" i="1" a="1"/>
  <c r="BY537" i="1" s="1"/>
  <c r="BZ537" i="1" a="1"/>
  <c r="BZ537" i="1" s="1"/>
  <c r="CA537" i="1" a="1"/>
  <c r="CA537" i="1" s="1"/>
  <c r="CB537" i="1" a="1"/>
  <c r="CB537" i="1" s="1"/>
  <c r="BW538" i="1" a="1"/>
  <c r="BW538" i="1" s="1"/>
  <c r="BX538" i="1" a="1"/>
  <c r="BX538" i="1" s="1"/>
  <c r="BY538" i="1" a="1"/>
  <c r="BY538" i="1" s="1"/>
  <c r="BZ538" i="1" a="1"/>
  <c r="BZ538" i="1" s="1"/>
  <c r="CA538" i="1" a="1"/>
  <c r="CA538" i="1" s="1"/>
  <c r="CB538" i="1" a="1"/>
  <c r="CB538" i="1" s="1"/>
  <c r="BW539" i="1" a="1"/>
  <c r="BW539" i="1" s="1"/>
  <c r="BX539" i="1" a="1"/>
  <c r="BX539" i="1" s="1"/>
  <c r="BY539" i="1" a="1"/>
  <c r="BY539" i="1" s="1"/>
  <c r="BZ539" i="1" a="1"/>
  <c r="BZ539" i="1" s="1"/>
  <c r="CA539" i="1" a="1"/>
  <c r="CA539" i="1" s="1"/>
  <c r="CB539" i="1" a="1"/>
  <c r="CB539" i="1" s="1"/>
  <c r="BW540" i="1" a="1"/>
  <c r="BW540" i="1" s="1"/>
  <c r="BX540" i="1" a="1"/>
  <c r="BX540" i="1" s="1"/>
  <c r="BY540" i="1" a="1"/>
  <c r="BY540" i="1" s="1"/>
  <c r="BZ540" i="1" a="1"/>
  <c r="BZ540" i="1" s="1"/>
  <c r="CA540" i="1" a="1"/>
  <c r="CA540" i="1" s="1"/>
  <c r="CB540" i="1" a="1"/>
  <c r="CB540" i="1" s="1"/>
  <c r="BW541" i="1" a="1"/>
  <c r="BW541" i="1" s="1"/>
  <c r="BX541" i="1" a="1"/>
  <c r="BX541" i="1" s="1"/>
  <c r="BY541" i="1" a="1"/>
  <c r="BY541" i="1" s="1"/>
  <c r="BZ541" i="1" a="1"/>
  <c r="BZ541" i="1" s="1"/>
  <c r="CA541" i="1" a="1"/>
  <c r="CA541" i="1" s="1"/>
  <c r="CB541" i="1" a="1"/>
  <c r="CB541" i="1" s="1"/>
  <c r="BW542" i="1" a="1"/>
  <c r="BW542" i="1" s="1"/>
  <c r="BX542" i="1" a="1"/>
  <c r="BX542" i="1" s="1"/>
  <c r="BY542" i="1" a="1"/>
  <c r="BY542" i="1" s="1"/>
  <c r="BZ542" i="1" a="1"/>
  <c r="BZ542" i="1" s="1"/>
  <c r="CA542" i="1" a="1"/>
  <c r="CA542" i="1" s="1"/>
  <c r="CB542" i="1" a="1"/>
  <c r="CB542" i="1" s="1"/>
  <c r="BW543" i="1" a="1"/>
  <c r="BW543" i="1" s="1"/>
  <c r="BX543" i="1" a="1"/>
  <c r="BX543" i="1" s="1"/>
  <c r="BY543" i="1" a="1"/>
  <c r="BY543" i="1" s="1"/>
  <c r="BZ543" i="1" a="1"/>
  <c r="BZ543" i="1" s="1"/>
  <c r="CA543" i="1" a="1"/>
  <c r="CA543" i="1" s="1"/>
  <c r="CB543" i="1" a="1"/>
  <c r="CB543" i="1" s="1"/>
  <c r="BW544" i="1" a="1"/>
  <c r="BW544" i="1" s="1"/>
  <c r="BX544" i="1" a="1"/>
  <c r="BX544" i="1" s="1"/>
  <c r="BY544" i="1" a="1"/>
  <c r="BY544" i="1" s="1"/>
  <c r="BZ544" i="1" a="1"/>
  <c r="BZ544" i="1" s="1"/>
  <c r="CA544" i="1" a="1"/>
  <c r="CA544" i="1" s="1"/>
  <c r="CB544" i="1" a="1"/>
  <c r="CB544" i="1" s="1"/>
  <c r="BW545" i="1" a="1"/>
  <c r="BW545" i="1" s="1"/>
  <c r="BX545" i="1" a="1"/>
  <c r="BX545" i="1" s="1"/>
  <c r="BY545" i="1" a="1"/>
  <c r="BY545" i="1" s="1"/>
  <c r="BZ545" i="1" a="1"/>
  <c r="BZ545" i="1" s="1"/>
  <c r="CA545" i="1" a="1"/>
  <c r="CA545" i="1" s="1"/>
  <c r="CB545" i="1" a="1"/>
  <c r="CB545" i="1" s="1"/>
  <c r="BW546" i="1" a="1"/>
  <c r="BW546" i="1"/>
  <c r="BX546" i="1" a="1"/>
  <c r="BX546" i="1" s="1"/>
  <c r="BY546" i="1" a="1"/>
  <c r="BY546" i="1" s="1"/>
  <c r="BZ546" i="1" a="1"/>
  <c r="BZ546" i="1" s="1"/>
  <c r="CA546" i="1" a="1"/>
  <c r="CA546" i="1" s="1"/>
  <c r="CB546" i="1" a="1"/>
  <c r="CB546" i="1" s="1"/>
  <c r="BW547" i="1" a="1"/>
  <c r="BW547" i="1"/>
  <c r="BX547" i="1" a="1"/>
  <c r="BX547" i="1" s="1"/>
  <c r="BY547" i="1" a="1"/>
  <c r="BY547" i="1" s="1"/>
  <c r="BZ547" i="1" a="1"/>
  <c r="BZ547" i="1" s="1"/>
  <c r="CA547" i="1" a="1"/>
  <c r="CA547" i="1" s="1"/>
  <c r="CB547" i="1" a="1"/>
  <c r="CB547" i="1" s="1"/>
  <c r="BW548" i="1" a="1"/>
  <c r="BW548" i="1" s="1"/>
  <c r="BX548" i="1" a="1"/>
  <c r="BX548" i="1" s="1"/>
  <c r="BY548" i="1" a="1"/>
  <c r="BY548" i="1" s="1"/>
  <c r="BZ548" i="1" a="1"/>
  <c r="BZ548" i="1" s="1"/>
  <c r="CA548" i="1" a="1"/>
  <c r="CA548" i="1" s="1"/>
  <c r="CB548" i="1" a="1"/>
  <c r="CB548" i="1" s="1"/>
  <c r="BW549" i="1" a="1"/>
  <c r="BW549" i="1" s="1"/>
  <c r="BX549" i="1" a="1"/>
  <c r="BX549" i="1" s="1"/>
  <c r="BY549" i="1" a="1"/>
  <c r="BY549" i="1" s="1"/>
  <c r="BZ549" i="1" a="1"/>
  <c r="BZ549" i="1" s="1"/>
  <c r="CA549" i="1" a="1"/>
  <c r="CA549" i="1" s="1"/>
  <c r="CB549" i="1" a="1"/>
  <c r="CB549" i="1" s="1"/>
  <c r="BW550" i="1" a="1"/>
  <c r="BW550" i="1" s="1"/>
  <c r="BX550" i="1" a="1"/>
  <c r="BX550" i="1" s="1"/>
  <c r="BY550" i="1" a="1"/>
  <c r="BY550" i="1" s="1"/>
  <c r="BZ550" i="1" a="1"/>
  <c r="BZ550" i="1" s="1"/>
  <c r="CA550" i="1" a="1"/>
  <c r="CA550" i="1" s="1"/>
  <c r="CB550" i="1" a="1"/>
  <c r="CB550" i="1" s="1"/>
  <c r="BW551" i="1" a="1"/>
  <c r="BW551" i="1"/>
  <c r="BX551" i="1" a="1"/>
  <c r="BX551" i="1" s="1"/>
  <c r="BY551" i="1" a="1"/>
  <c r="BY551" i="1" s="1"/>
  <c r="BZ551" i="1" a="1"/>
  <c r="BZ551" i="1" s="1"/>
  <c r="CA551" i="1" a="1"/>
  <c r="CA551" i="1" s="1"/>
  <c r="CB551" i="1" a="1"/>
  <c r="CB551" i="1" s="1"/>
  <c r="BW552" i="1" a="1"/>
  <c r="BW552" i="1" s="1"/>
  <c r="BX552" i="1" a="1"/>
  <c r="BX552" i="1" s="1"/>
  <c r="BY552" i="1" a="1"/>
  <c r="BY552" i="1" s="1"/>
  <c r="BZ552" i="1" a="1"/>
  <c r="BZ552" i="1" s="1"/>
  <c r="CA552" i="1" a="1"/>
  <c r="CA552" i="1" s="1"/>
  <c r="CB552" i="1" a="1"/>
  <c r="CB552" i="1" s="1"/>
  <c r="BW553" i="1" a="1"/>
  <c r="BW553" i="1" s="1"/>
  <c r="BX553" i="1" a="1"/>
  <c r="BX553" i="1" s="1"/>
  <c r="BY553" i="1" a="1"/>
  <c r="BY553" i="1" s="1"/>
  <c r="BZ553" i="1" a="1"/>
  <c r="BZ553" i="1" s="1"/>
  <c r="CA553" i="1" a="1"/>
  <c r="CA553" i="1" s="1"/>
  <c r="CB553" i="1" a="1"/>
  <c r="CB553" i="1" s="1"/>
  <c r="BW554" i="1" a="1"/>
  <c r="BW554" i="1" s="1"/>
  <c r="BX554" i="1" a="1"/>
  <c r="BX554" i="1" s="1"/>
  <c r="BY554" i="1" a="1"/>
  <c r="BY554" i="1" s="1"/>
  <c r="BZ554" i="1" a="1"/>
  <c r="BZ554" i="1" s="1"/>
  <c r="CA554" i="1" a="1"/>
  <c r="CA554" i="1" s="1"/>
  <c r="CB554" i="1" a="1"/>
  <c r="CB554" i="1" s="1"/>
  <c r="BW555" i="1" a="1"/>
  <c r="BW555" i="1"/>
  <c r="BX555" i="1" a="1"/>
  <c r="BX555" i="1" s="1"/>
  <c r="BY555" i="1" a="1"/>
  <c r="BY555" i="1" s="1"/>
  <c r="BZ555" i="1" a="1"/>
  <c r="BZ555" i="1" s="1"/>
  <c r="CA555" i="1" a="1"/>
  <c r="CA555" i="1" s="1"/>
  <c r="CB555" i="1" a="1"/>
  <c r="CB555" i="1" s="1"/>
  <c r="BW556" i="1" a="1"/>
  <c r="BW556" i="1" s="1"/>
  <c r="BX556" i="1" a="1"/>
  <c r="BX556" i="1" s="1"/>
  <c r="BY556" i="1" a="1"/>
  <c r="BY556" i="1" s="1"/>
  <c r="BZ556" i="1" a="1"/>
  <c r="BZ556" i="1" s="1"/>
  <c r="CA556" i="1" a="1"/>
  <c r="CA556" i="1" s="1"/>
  <c r="CB556" i="1" a="1"/>
  <c r="CB556" i="1" s="1"/>
  <c r="BW557" i="1" a="1"/>
  <c r="BW557" i="1" s="1"/>
  <c r="BX557" i="1" a="1"/>
  <c r="BX557" i="1" s="1"/>
  <c r="BY557" i="1" a="1"/>
  <c r="BY557" i="1" s="1"/>
  <c r="BZ557" i="1" a="1"/>
  <c r="BZ557" i="1" s="1"/>
  <c r="CA557" i="1" a="1"/>
  <c r="CA557" i="1" s="1"/>
  <c r="CB557" i="1" a="1"/>
  <c r="CB557" i="1" s="1"/>
  <c r="BW558" i="1" a="1"/>
  <c r="BW558" i="1" s="1"/>
  <c r="BX558" i="1" a="1"/>
  <c r="BX558" i="1" s="1"/>
  <c r="BY558" i="1" a="1"/>
  <c r="BY558" i="1" s="1"/>
  <c r="BZ558" i="1" a="1"/>
  <c r="BZ558" i="1" s="1"/>
  <c r="CA558" i="1" a="1"/>
  <c r="CA558" i="1" s="1"/>
  <c r="CB558" i="1" a="1"/>
  <c r="CB558" i="1" s="1"/>
  <c r="BW559" i="1" a="1"/>
  <c r="BW559" i="1" s="1"/>
  <c r="BX559" i="1" a="1"/>
  <c r="BX559" i="1" s="1"/>
  <c r="BY559" i="1" a="1"/>
  <c r="BY559" i="1" s="1"/>
  <c r="BZ559" i="1" a="1"/>
  <c r="BZ559" i="1" s="1"/>
  <c r="CA559" i="1" a="1"/>
  <c r="CA559" i="1" s="1"/>
  <c r="CB559" i="1" a="1"/>
  <c r="CB559" i="1" s="1"/>
  <c r="BW560" i="1" a="1"/>
  <c r="BW560" i="1"/>
  <c r="BX560" i="1" a="1"/>
  <c r="BX560" i="1" s="1"/>
  <c r="BY560" i="1" a="1"/>
  <c r="BY560" i="1" s="1"/>
  <c r="BZ560" i="1" a="1"/>
  <c r="BZ560" i="1" s="1"/>
  <c r="CA560" i="1" a="1"/>
  <c r="CA560" i="1" s="1"/>
  <c r="CB560" i="1" a="1"/>
  <c r="CB560" i="1" s="1"/>
  <c r="BW561" i="1" a="1"/>
  <c r="BW561" i="1" s="1"/>
  <c r="BX561" i="1" a="1"/>
  <c r="BX561" i="1" s="1"/>
  <c r="BY561" i="1" a="1"/>
  <c r="BY561" i="1" s="1"/>
  <c r="BZ561" i="1" a="1"/>
  <c r="BZ561" i="1" s="1"/>
  <c r="CA561" i="1" a="1"/>
  <c r="CA561" i="1" s="1"/>
  <c r="CB561" i="1" a="1"/>
  <c r="CB561" i="1" s="1"/>
  <c r="BW562" i="1" a="1"/>
  <c r="BW562" i="1" s="1"/>
  <c r="BX562" i="1" a="1"/>
  <c r="BX562" i="1" s="1"/>
  <c r="BY562" i="1" a="1"/>
  <c r="BY562" i="1" s="1"/>
  <c r="BZ562" i="1" a="1"/>
  <c r="BZ562" i="1" s="1"/>
  <c r="CA562" i="1" a="1"/>
  <c r="CA562" i="1" s="1"/>
  <c r="CB562" i="1" a="1"/>
  <c r="CB562" i="1" s="1"/>
  <c r="BW563" i="1" a="1"/>
  <c r="BW563" i="1"/>
  <c r="BX563" i="1" a="1"/>
  <c r="BX563" i="1" s="1"/>
  <c r="BY563" i="1" a="1"/>
  <c r="BY563" i="1" s="1"/>
  <c r="BZ563" i="1" a="1"/>
  <c r="BZ563" i="1" s="1"/>
  <c r="CA563" i="1" a="1"/>
  <c r="CA563" i="1" s="1"/>
  <c r="CB563" i="1" a="1"/>
  <c r="CB563" i="1" s="1"/>
  <c r="BW564" i="1" a="1"/>
  <c r="BW564" i="1" s="1"/>
  <c r="BX564" i="1" a="1"/>
  <c r="BX564" i="1" s="1"/>
  <c r="BY564" i="1" a="1"/>
  <c r="BY564" i="1" s="1"/>
  <c r="BZ564" i="1" a="1"/>
  <c r="BZ564" i="1" s="1"/>
  <c r="CA564" i="1" a="1"/>
  <c r="CA564" i="1" s="1"/>
  <c r="CB564" i="1" a="1"/>
  <c r="CB564" i="1" s="1"/>
  <c r="BW565" i="1" a="1"/>
  <c r="BW565" i="1" s="1"/>
  <c r="BX565" i="1" a="1"/>
  <c r="BX565" i="1" s="1"/>
  <c r="BY565" i="1" a="1"/>
  <c r="BY565" i="1" s="1"/>
  <c r="BZ565" i="1" a="1"/>
  <c r="BZ565" i="1" s="1"/>
  <c r="CA565" i="1" a="1"/>
  <c r="CA565" i="1" s="1"/>
  <c r="CB565" i="1" a="1"/>
  <c r="CB565" i="1" s="1"/>
  <c r="BW566" i="1" a="1"/>
  <c r="BW566" i="1" s="1"/>
  <c r="BX566" i="1" a="1"/>
  <c r="BX566" i="1" s="1"/>
  <c r="BY566" i="1" a="1"/>
  <c r="BY566" i="1" s="1"/>
  <c r="BZ566" i="1" a="1"/>
  <c r="BZ566" i="1" s="1"/>
  <c r="CA566" i="1" a="1"/>
  <c r="CA566" i="1" s="1"/>
  <c r="CB566" i="1" a="1"/>
  <c r="CB566" i="1" s="1"/>
  <c r="BW567" i="1" a="1"/>
  <c r="BW567" i="1"/>
  <c r="BX567" i="1" a="1"/>
  <c r="BX567" i="1" s="1"/>
  <c r="BY567" i="1" a="1"/>
  <c r="BY567" i="1" s="1"/>
  <c r="BZ567" i="1" a="1"/>
  <c r="BZ567" i="1" s="1"/>
  <c r="CA567" i="1" a="1"/>
  <c r="CA567" i="1" s="1"/>
  <c r="CB567" i="1" a="1"/>
  <c r="CB567" i="1" s="1"/>
  <c r="BW568" i="1" a="1"/>
  <c r="BW568" i="1" s="1"/>
  <c r="BX568" i="1" a="1"/>
  <c r="BX568" i="1" s="1"/>
  <c r="BY568" i="1" a="1"/>
  <c r="BY568" i="1" s="1"/>
  <c r="BZ568" i="1" a="1"/>
  <c r="BZ568" i="1" s="1"/>
  <c r="CA568" i="1" a="1"/>
  <c r="CA568" i="1" s="1"/>
  <c r="CB568" i="1" a="1"/>
  <c r="CB568" i="1" s="1"/>
  <c r="BW569" i="1" a="1"/>
  <c r="BW569" i="1" s="1"/>
  <c r="BX569" i="1" a="1"/>
  <c r="BX569" i="1" s="1"/>
  <c r="BY569" i="1" a="1"/>
  <c r="BY569" i="1" s="1"/>
  <c r="BZ569" i="1" a="1"/>
  <c r="BZ569" i="1" s="1"/>
  <c r="CA569" i="1" a="1"/>
  <c r="CA569" i="1" s="1"/>
  <c r="CB569" i="1" a="1"/>
  <c r="CB569" i="1" s="1"/>
  <c r="BW570" i="1" a="1"/>
  <c r="BW570" i="1" s="1"/>
  <c r="BX570" i="1" a="1"/>
  <c r="BX570" i="1" s="1"/>
  <c r="BY570" i="1" a="1"/>
  <c r="BY570" i="1" s="1"/>
  <c r="BZ570" i="1" a="1"/>
  <c r="BZ570" i="1" s="1"/>
  <c r="CA570" i="1" a="1"/>
  <c r="CA570" i="1" s="1"/>
  <c r="CB570" i="1" a="1"/>
  <c r="CB570" i="1" s="1"/>
  <c r="BW571" i="1" a="1"/>
  <c r="BW571" i="1"/>
  <c r="BX571" i="1" a="1"/>
  <c r="BX571" i="1" s="1"/>
  <c r="BY571" i="1" a="1"/>
  <c r="BY571" i="1" s="1"/>
  <c r="BZ571" i="1" a="1"/>
  <c r="BZ571" i="1" s="1"/>
  <c r="CA571" i="1" a="1"/>
  <c r="CA571" i="1" s="1"/>
  <c r="CB571" i="1" a="1"/>
  <c r="CB571" i="1" s="1"/>
  <c r="BW572" i="1" a="1"/>
  <c r="BW572" i="1" s="1"/>
  <c r="BX572" i="1" a="1"/>
  <c r="BX572" i="1" s="1"/>
  <c r="BY572" i="1" a="1"/>
  <c r="BY572" i="1" s="1"/>
  <c r="BZ572" i="1" a="1"/>
  <c r="BZ572" i="1" s="1"/>
  <c r="CA572" i="1" a="1"/>
  <c r="CA572" i="1" s="1"/>
  <c r="CB572" i="1" a="1"/>
  <c r="CB572" i="1" s="1"/>
  <c r="BW573" i="1" a="1"/>
  <c r="BW573" i="1" s="1"/>
  <c r="BX573" i="1" a="1"/>
  <c r="BX573" i="1" s="1"/>
  <c r="BY573" i="1" a="1"/>
  <c r="BY573" i="1" s="1"/>
  <c r="BZ573" i="1" a="1"/>
  <c r="BZ573" i="1" s="1"/>
  <c r="CA573" i="1" a="1"/>
  <c r="CA573" i="1" s="1"/>
  <c r="CB573" i="1" a="1"/>
  <c r="CB573" i="1" s="1"/>
  <c r="BW574" i="1" a="1"/>
  <c r="BW574" i="1" s="1"/>
  <c r="BX574" i="1" a="1"/>
  <c r="BX574" i="1" s="1"/>
  <c r="BY574" i="1" a="1"/>
  <c r="BY574" i="1" s="1"/>
  <c r="BZ574" i="1" a="1"/>
  <c r="BZ574" i="1" s="1"/>
  <c r="CA574" i="1" a="1"/>
  <c r="CA574" i="1" s="1"/>
  <c r="CB574" i="1" a="1"/>
  <c r="CB574" i="1" s="1"/>
  <c r="BW575" i="1" a="1"/>
  <c r="BW575" i="1"/>
  <c r="BX575" i="1" a="1"/>
  <c r="BX575" i="1" s="1"/>
  <c r="BY575" i="1" a="1"/>
  <c r="BY575" i="1" s="1"/>
  <c r="BZ575" i="1" a="1"/>
  <c r="BZ575" i="1" s="1"/>
  <c r="CA575" i="1" a="1"/>
  <c r="CA575" i="1" s="1"/>
  <c r="CB575" i="1" a="1"/>
  <c r="CB575" i="1" s="1"/>
  <c r="BW576" i="1" a="1"/>
  <c r="BW576" i="1" s="1"/>
  <c r="BX576" i="1" a="1"/>
  <c r="BX576" i="1" s="1"/>
  <c r="BY576" i="1" a="1"/>
  <c r="BY576" i="1" s="1"/>
  <c r="BZ576" i="1" a="1"/>
  <c r="BZ576" i="1" s="1"/>
  <c r="CA576" i="1" a="1"/>
  <c r="CA576" i="1" s="1"/>
  <c r="CB576" i="1" a="1"/>
  <c r="CB576" i="1" s="1"/>
  <c r="BW577" i="1" a="1"/>
  <c r="BW577" i="1" s="1"/>
  <c r="BX577" i="1" a="1"/>
  <c r="BX577" i="1" s="1"/>
  <c r="BY577" i="1" a="1"/>
  <c r="BY577" i="1" s="1"/>
  <c r="BZ577" i="1" a="1"/>
  <c r="BZ577" i="1" s="1"/>
  <c r="CA577" i="1" a="1"/>
  <c r="CA577" i="1" s="1"/>
  <c r="CB577" i="1" a="1"/>
  <c r="CB577" i="1" s="1"/>
  <c r="BW578" i="1" a="1"/>
  <c r="BW578" i="1" s="1"/>
  <c r="BX578" i="1" a="1"/>
  <c r="BX578" i="1" s="1"/>
  <c r="BY578" i="1" a="1"/>
  <c r="BY578" i="1" s="1"/>
  <c r="BZ578" i="1" a="1"/>
  <c r="BZ578" i="1" s="1"/>
  <c r="CA578" i="1" a="1"/>
  <c r="CA578" i="1" s="1"/>
  <c r="CB578" i="1" a="1"/>
  <c r="CB578" i="1" s="1"/>
  <c r="BW579" i="1" a="1"/>
  <c r="BW579" i="1"/>
  <c r="BX579" i="1" a="1"/>
  <c r="BX579" i="1" s="1"/>
  <c r="BY579" i="1" a="1"/>
  <c r="BY579" i="1" s="1"/>
  <c r="BZ579" i="1" a="1"/>
  <c r="BZ579" i="1" s="1"/>
  <c r="CA579" i="1" a="1"/>
  <c r="CA579" i="1" s="1"/>
  <c r="CB579" i="1" a="1"/>
  <c r="CB579" i="1" s="1"/>
  <c r="BW580" i="1" a="1"/>
  <c r="BW580" i="1" s="1"/>
  <c r="BX580" i="1" a="1"/>
  <c r="BX580" i="1" s="1"/>
  <c r="BY580" i="1" a="1"/>
  <c r="BY580" i="1" s="1"/>
  <c r="BZ580" i="1" a="1"/>
  <c r="BZ580" i="1" s="1"/>
  <c r="CA580" i="1" a="1"/>
  <c r="CA580" i="1" s="1"/>
  <c r="CB580" i="1" a="1"/>
  <c r="CB580" i="1" s="1"/>
  <c r="BW581" i="1" a="1"/>
  <c r="BW581" i="1" s="1"/>
  <c r="BX581" i="1" a="1"/>
  <c r="BX581" i="1" s="1"/>
  <c r="BY581" i="1" a="1"/>
  <c r="BY581" i="1" s="1"/>
  <c r="BZ581" i="1" a="1"/>
  <c r="BZ581" i="1" s="1"/>
  <c r="CA581" i="1" a="1"/>
  <c r="CA581" i="1" s="1"/>
  <c r="CB581" i="1" a="1"/>
  <c r="CB581" i="1" s="1"/>
  <c r="BW582" i="1" a="1"/>
  <c r="BW582" i="1" s="1"/>
  <c r="BX582" i="1" a="1"/>
  <c r="BX582" i="1" s="1"/>
  <c r="BY582" i="1" a="1"/>
  <c r="BY582" i="1" s="1"/>
  <c r="BZ582" i="1" a="1"/>
  <c r="BZ582" i="1" s="1"/>
  <c r="CA582" i="1" a="1"/>
  <c r="CA582" i="1" s="1"/>
  <c r="CB582" i="1" a="1"/>
  <c r="CB582" i="1" s="1"/>
  <c r="BW583" i="1" a="1"/>
  <c r="BW583" i="1"/>
  <c r="BX583" i="1" a="1"/>
  <c r="BX583" i="1" s="1"/>
  <c r="BY583" i="1" a="1"/>
  <c r="BY583" i="1" s="1"/>
  <c r="BZ583" i="1" a="1"/>
  <c r="BZ583" i="1" s="1"/>
  <c r="CA583" i="1" a="1"/>
  <c r="CA583" i="1" s="1"/>
  <c r="CB583" i="1" a="1"/>
  <c r="CB583" i="1" s="1"/>
  <c r="BW584" i="1" a="1"/>
  <c r="BW584" i="1" s="1"/>
  <c r="BX584" i="1" a="1"/>
  <c r="BX584" i="1" s="1"/>
  <c r="BY584" i="1" a="1"/>
  <c r="BY584" i="1" s="1"/>
  <c r="BZ584" i="1" a="1"/>
  <c r="BZ584" i="1" s="1"/>
  <c r="CA584" i="1" a="1"/>
  <c r="CA584" i="1" s="1"/>
  <c r="CB584" i="1" a="1"/>
  <c r="CB584" i="1" s="1"/>
  <c r="BW585" i="1" a="1"/>
  <c r="BW585" i="1" s="1"/>
  <c r="BX585" i="1" a="1"/>
  <c r="BX585" i="1" s="1"/>
  <c r="BY585" i="1" a="1"/>
  <c r="BY585" i="1" s="1"/>
  <c r="BZ585" i="1" a="1"/>
  <c r="BZ585" i="1" s="1"/>
  <c r="CA585" i="1" a="1"/>
  <c r="CA585" i="1" s="1"/>
  <c r="CB585" i="1" a="1"/>
  <c r="CB585" i="1" s="1"/>
  <c r="BW586" i="1" a="1"/>
  <c r="BW586" i="1" s="1"/>
  <c r="BX586" i="1" a="1"/>
  <c r="BX586" i="1" s="1"/>
  <c r="BY586" i="1" a="1"/>
  <c r="BY586" i="1" s="1"/>
  <c r="BZ586" i="1" a="1"/>
  <c r="BZ586" i="1" s="1"/>
  <c r="CA586" i="1" a="1"/>
  <c r="CA586" i="1" s="1"/>
  <c r="CB586" i="1" a="1"/>
  <c r="CB586" i="1" s="1"/>
  <c r="BW587" i="1" a="1"/>
  <c r="BW587" i="1"/>
  <c r="BX587" i="1" a="1"/>
  <c r="BX587" i="1" s="1"/>
  <c r="BY587" i="1" a="1"/>
  <c r="BY587" i="1" s="1"/>
  <c r="BZ587" i="1" a="1"/>
  <c r="BZ587" i="1" s="1"/>
  <c r="CA587" i="1" a="1"/>
  <c r="CA587" i="1" s="1"/>
  <c r="CB587" i="1" a="1"/>
  <c r="CB587" i="1" s="1"/>
  <c r="BW588" i="1" a="1"/>
  <c r="BW588" i="1" s="1"/>
  <c r="BX588" i="1" a="1"/>
  <c r="BX588" i="1" s="1"/>
  <c r="BY588" i="1" a="1"/>
  <c r="BY588" i="1" s="1"/>
  <c r="BZ588" i="1" a="1"/>
  <c r="BZ588" i="1" s="1"/>
  <c r="CA588" i="1" a="1"/>
  <c r="CA588" i="1" s="1"/>
  <c r="CB588" i="1" a="1"/>
  <c r="CB588" i="1" s="1"/>
  <c r="BW589" i="1" a="1"/>
  <c r="BW589" i="1" s="1"/>
  <c r="BX589" i="1" a="1"/>
  <c r="BX589" i="1" s="1"/>
  <c r="BY589" i="1" a="1"/>
  <c r="BY589" i="1" s="1"/>
  <c r="BZ589" i="1" a="1"/>
  <c r="BZ589" i="1" s="1"/>
  <c r="CA589" i="1" a="1"/>
  <c r="CA589" i="1" s="1"/>
  <c r="CB589" i="1" a="1"/>
  <c r="CB589" i="1" s="1"/>
  <c r="BW590" i="1" a="1"/>
  <c r="BW590" i="1" s="1"/>
  <c r="BX590" i="1" a="1"/>
  <c r="BX590" i="1" s="1"/>
  <c r="BY590" i="1" a="1"/>
  <c r="BY590" i="1" s="1"/>
  <c r="BZ590" i="1" a="1"/>
  <c r="BZ590" i="1" s="1"/>
  <c r="CA590" i="1" a="1"/>
  <c r="CA590" i="1" s="1"/>
  <c r="CB590" i="1" a="1"/>
  <c r="CB590" i="1" s="1"/>
  <c r="BW591" i="1" a="1"/>
  <c r="BW591" i="1"/>
  <c r="BX591" i="1" a="1"/>
  <c r="BX591" i="1" s="1"/>
  <c r="BY591" i="1" a="1"/>
  <c r="BY591" i="1" s="1"/>
  <c r="BZ591" i="1" a="1"/>
  <c r="BZ591" i="1" s="1"/>
  <c r="CA591" i="1" a="1"/>
  <c r="CA591" i="1" s="1"/>
  <c r="CB591" i="1" a="1"/>
  <c r="CB591" i="1" s="1"/>
  <c r="BW592" i="1" a="1"/>
  <c r="BW592" i="1" s="1"/>
  <c r="BX592" i="1" a="1"/>
  <c r="BX592" i="1" s="1"/>
  <c r="BY592" i="1" a="1"/>
  <c r="BY592" i="1" s="1"/>
  <c r="BZ592" i="1" a="1"/>
  <c r="BZ592" i="1" s="1"/>
  <c r="CA592" i="1" a="1"/>
  <c r="CA592" i="1" s="1"/>
  <c r="CB592" i="1" a="1"/>
  <c r="CB592" i="1" s="1"/>
  <c r="BW593" i="1" a="1"/>
  <c r="BW593" i="1" s="1"/>
  <c r="BX593" i="1" a="1"/>
  <c r="BX593" i="1" s="1"/>
  <c r="BY593" i="1" a="1"/>
  <c r="BY593" i="1" s="1"/>
  <c r="BZ593" i="1" a="1"/>
  <c r="BZ593" i="1" s="1"/>
  <c r="CA593" i="1" a="1"/>
  <c r="CA593" i="1" s="1"/>
  <c r="CB593" i="1" a="1"/>
  <c r="CB593" i="1" s="1"/>
  <c r="BW594" i="1" a="1"/>
  <c r="BW594" i="1" s="1"/>
  <c r="BX594" i="1" a="1"/>
  <c r="BX594" i="1" s="1"/>
  <c r="BY594" i="1" a="1"/>
  <c r="BY594" i="1" s="1"/>
  <c r="BZ594" i="1" a="1"/>
  <c r="BZ594" i="1" s="1"/>
  <c r="CA594" i="1" a="1"/>
  <c r="CA594" i="1" s="1"/>
  <c r="CB594" i="1" a="1"/>
  <c r="CB594" i="1" s="1"/>
  <c r="BW595" i="1" a="1"/>
  <c r="BW595" i="1"/>
  <c r="BX595" i="1" a="1"/>
  <c r="BX595" i="1" s="1"/>
  <c r="BY595" i="1" a="1"/>
  <c r="BY595" i="1" s="1"/>
  <c r="BZ595" i="1" a="1"/>
  <c r="BZ595" i="1" s="1"/>
  <c r="CA595" i="1" a="1"/>
  <c r="CA595" i="1" s="1"/>
  <c r="CB595" i="1" a="1"/>
  <c r="CB595" i="1" s="1"/>
  <c r="BW596" i="1" a="1"/>
  <c r="BW596" i="1" s="1"/>
  <c r="BX596" i="1" a="1"/>
  <c r="BX596" i="1" s="1"/>
  <c r="BY596" i="1" a="1"/>
  <c r="BY596" i="1" s="1"/>
  <c r="BZ596" i="1" a="1"/>
  <c r="BZ596" i="1" s="1"/>
  <c r="CA596" i="1" a="1"/>
  <c r="CA596" i="1" s="1"/>
  <c r="CB596" i="1" a="1"/>
  <c r="CB596" i="1" s="1"/>
  <c r="BW597" i="1" a="1"/>
  <c r="BW597" i="1" s="1"/>
  <c r="BX597" i="1" a="1"/>
  <c r="BX597" i="1" s="1"/>
  <c r="BY597" i="1" a="1"/>
  <c r="BY597" i="1" s="1"/>
  <c r="BZ597" i="1" a="1"/>
  <c r="BZ597" i="1" s="1"/>
  <c r="CA597" i="1" a="1"/>
  <c r="CA597" i="1" s="1"/>
  <c r="CB597" i="1" a="1"/>
  <c r="CB597" i="1" s="1"/>
  <c r="BW598" i="1" a="1"/>
  <c r="BW598" i="1" s="1"/>
  <c r="BX598" i="1" a="1"/>
  <c r="BX598" i="1" s="1"/>
  <c r="BY598" i="1" a="1"/>
  <c r="BY598" i="1" s="1"/>
  <c r="BZ598" i="1" a="1"/>
  <c r="BZ598" i="1" s="1"/>
  <c r="CA598" i="1" a="1"/>
  <c r="CA598" i="1" s="1"/>
  <c r="CB598" i="1" a="1"/>
  <c r="CB598" i="1" s="1"/>
  <c r="BW599" i="1" a="1"/>
  <c r="BW599" i="1"/>
  <c r="BX599" i="1" a="1"/>
  <c r="BX599" i="1" s="1"/>
  <c r="BY599" i="1" a="1"/>
  <c r="BY599" i="1" s="1"/>
  <c r="BZ599" i="1" a="1"/>
  <c r="BZ599" i="1" s="1"/>
  <c r="CA599" i="1" a="1"/>
  <c r="CA599" i="1" s="1"/>
  <c r="CB599" i="1" a="1"/>
  <c r="CB599" i="1" s="1"/>
  <c r="BW600" i="1" a="1"/>
  <c r="BW600" i="1" s="1"/>
  <c r="BX600" i="1" a="1"/>
  <c r="BX600" i="1" s="1"/>
  <c r="BY600" i="1" a="1"/>
  <c r="BY600" i="1" s="1"/>
  <c r="BZ600" i="1" a="1"/>
  <c r="BZ600" i="1" s="1"/>
  <c r="CA600" i="1" a="1"/>
  <c r="CA600" i="1" s="1"/>
  <c r="CB600" i="1" a="1"/>
  <c r="CB600" i="1" s="1"/>
  <c r="BW601" i="1" a="1"/>
  <c r="BW601" i="1" s="1"/>
  <c r="BX601" i="1" a="1"/>
  <c r="BX601" i="1" s="1"/>
  <c r="BY601" i="1" a="1"/>
  <c r="BY601" i="1" s="1"/>
  <c r="BZ601" i="1" a="1"/>
  <c r="BZ601" i="1" s="1"/>
  <c r="CA601" i="1" a="1"/>
  <c r="CA601" i="1" s="1"/>
  <c r="CB601" i="1" a="1"/>
  <c r="CB601" i="1" s="1"/>
  <c r="BW602" i="1" a="1"/>
  <c r="BW602" i="1" s="1"/>
  <c r="BX602" i="1" a="1"/>
  <c r="BX602" i="1" s="1"/>
  <c r="BY602" i="1" a="1"/>
  <c r="BY602" i="1" s="1"/>
  <c r="BZ602" i="1" a="1"/>
  <c r="BZ602" i="1" s="1"/>
  <c r="CA602" i="1" a="1"/>
  <c r="CA602" i="1" s="1"/>
  <c r="CB602" i="1" a="1"/>
  <c r="CB602" i="1" s="1"/>
  <c r="BW603" i="1" a="1"/>
  <c r="BW603" i="1"/>
  <c r="BX603" i="1" a="1"/>
  <c r="BX603" i="1" s="1"/>
  <c r="BY603" i="1" a="1"/>
  <c r="BY603" i="1" s="1"/>
  <c r="BZ603" i="1" a="1"/>
  <c r="BZ603" i="1" s="1"/>
  <c r="CA603" i="1" a="1"/>
  <c r="CA603" i="1" s="1"/>
  <c r="CB603" i="1" a="1"/>
  <c r="CB603" i="1" s="1"/>
  <c r="BW604" i="1" a="1"/>
  <c r="BW604" i="1" s="1"/>
  <c r="BX604" i="1" a="1"/>
  <c r="BX604" i="1" s="1"/>
  <c r="BY604" i="1" a="1"/>
  <c r="BY604" i="1" s="1"/>
  <c r="BZ604" i="1" a="1"/>
  <c r="BZ604" i="1" s="1"/>
  <c r="CA604" i="1" a="1"/>
  <c r="CA604" i="1" s="1"/>
  <c r="CB604" i="1" a="1"/>
  <c r="CB604" i="1" s="1"/>
  <c r="BW605" i="1" a="1"/>
  <c r="BW605" i="1" s="1"/>
  <c r="BX605" i="1" a="1"/>
  <c r="BX605" i="1" s="1"/>
  <c r="BY605" i="1" a="1"/>
  <c r="BY605" i="1" s="1"/>
  <c r="BZ605" i="1" a="1"/>
  <c r="BZ605" i="1" s="1"/>
  <c r="CA605" i="1" a="1"/>
  <c r="CA605" i="1" s="1"/>
  <c r="CB605" i="1" a="1"/>
  <c r="CB605" i="1" s="1"/>
  <c r="BW606" i="1" a="1"/>
  <c r="BW606" i="1" s="1"/>
  <c r="BX606" i="1" a="1"/>
  <c r="BX606" i="1" s="1"/>
  <c r="BY606" i="1" a="1"/>
  <c r="BY606" i="1" s="1"/>
  <c r="BZ606" i="1" a="1"/>
  <c r="BZ606" i="1" s="1"/>
  <c r="CA606" i="1" a="1"/>
  <c r="CA606" i="1" s="1"/>
  <c r="CB606" i="1" a="1"/>
  <c r="CB606" i="1" s="1"/>
  <c r="BW607" i="1" a="1"/>
  <c r="BW607" i="1"/>
  <c r="BX607" i="1" a="1"/>
  <c r="BX607" i="1" s="1"/>
  <c r="BY607" i="1" a="1"/>
  <c r="BY607" i="1" s="1"/>
  <c r="BZ607" i="1" a="1"/>
  <c r="BZ607" i="1" s="1"/>
  <c r="CA607" i="1" a="1"/>
  <c r="CA607" i="1" s="1"/>
  <c r="CB607" i="1" a="1"/>
  <c r="CB607" i="1" s="1"/>
  <c r="BW608" i="1" a="1"/>
  <c r="BW608" i="1" s="1"/>
  <c r="BX608" i="1" a="1"/>
  <c r="BX608" i="1" s="1"/>
  <c r="BY608" i="1" a="1"/>
  <c r="BY608" i="1" s="1"/>
  <c r="BZ608" i="1" a="1"/>
  <c r="BZ608" i="1" s="1"/>
  <c r="CA608" i="1" a="1"/>
  <c r="CA608" i="1" s="1"/>
  <c r="CB608" i="1" a="1"/>
  <c r="CB608" i="1" s="1"/>
  <c r="BW609" i="1" a="1"/>
  <c r="BW609" i="1" s="1"/>
  <c r="BX609" i="1" a="1"/>
  <c r="BX609" i="1" s="1"/>
  <c r="BY609" i="1" a="1"/>
  <c r="BY609" i="1" s="1"/>
  <c r="BZ609" i="1" a="1"/>
  <c r="BZ609" i="1" s="1"/>
  <c r="CA609" i="1" a="1"/>
  <c r="CA609" i="1" s="1"/>
  <c r="CB609" i="1" a="1"/>
  <c r="CB609" i="1" s="1"/>
  <c r="BW610" i="1" a="1"/>
  <c r="BW610" i="1" s="1"/>
  <c r="BX610" i="1" a="1"/>
  <c r="BX610" i="1" s="1"/>
  <c r="BY610" i="1" a="1"/>
  <c r="BY610" i="1" s="1"/>
  <c r="BZ610" i="1" a="1"/>
  <c r="BZ610" i="1" s="1"/>
  <c r="CA610" i="1" a="1"/>
  <c r="CA610" i="1" s="1"/>
  <c r="CB610" i="1" a="1"/>
  <c r="CB610" i="1" s="1"/>
  <c r="BW611" i="1" a="1"/>
  <c r="BW611" i="1"/>
  <c r="BX611" i="1" a="1"/>
  <c r="BX611" i="1" s="1"/>
  <c r="BY611" i="1" a="1"/>
  <c r="BY611" i="1" s="1"/>
  <c r="BZ611" i="1" a="1"/>
  <c r="BZ611" i="1" s="1"/>
  <c r="CA611" i="1" a="1"/>
  <c r="CA611" i="1" s="1"/>
  <c r="CB611" i="1" a="1"/>
  <c r="CB611" i="1" s="1"/>
  <c r="BW612" i="1" a="1"/>
  <c r="BW612" i="1" s="1"/>
  <c r="BX612" i="1" a="1"/>
  <c r="BX612" i="1" s="1"/>
  <c r="BY612" i="1" a="1"/>
  <c r="BY612" i="1" s="1"/>
  <c r="BZ612" i="1" a="1"/>
  <c r="BZ612" i="1" s="1"/>
  <c r="CA612" i="1" a="1"/>
  <c r="CA612" i="1" s="1"/>
  <c r="CB612" i="1" a="1"/>
  <c r="CB612" i="1" s="1"/>
  <c r="BW613" i="1" a="1"/>
  <c r="BW613" i="1" s="1"/>
  <c r="BX613" i="1" a="1"/>
  <c r="BX613" i="1" s="1"/>
  <c r="BY613" i="1" a="1"/>
  <c r="BY613" i="1" s="1"/>
  <c r="BZ613" i="1" a="1"/>
  <c r="BZ613" i="1" s="1"/>
  <c r="CA613" i="1" a="1"/>
  <c r="CA613" i="1" s="1"/>
  <c r="CB613" i="1" a="1"/>
  <c r="CB613" i="1" s="1"/>
  <c r="BW614" i="1" a="1"/>
  <c r="BW614" i="1" s="1"/>
  <c r="BX614" i="1" a="1"/>
  <c r="BX614" i="1" s="1"/>
  <c r="BY614" i="1" a="1"/>
  <c r="BY614" i="1" s="1"/>
  <c r="BZ614" i="1" a="1"/>
  <c r="BZ614" i="1" s="1"/>
  <c r="CA614" i="1" a="1"/>
  <c r="CA614" i="1" s="1"/>
  <c r="CB614" i="1" a="1"/>
  <c r="CB614" i="1" s="1"/>
  <c r="BW615" i="1" a="1"/>
  <c r="BW615" i="1"/>
  <c r="BX615" i="1" a="1"/>
  <c r="BX615" i="1" s="1"/>
  <c r="BY615" i="1" a="1"/>
  <c r="BY615" i="1" s="1"/>
  <c r="BZ615" i="1" a="1"/>
  <c r="BZ615" i="1" s="1"/>
  <c r="CA615" i="1" a="1"/>
  <c r="CA615" i="1" s="1"/>
  <c r="CB615" i="1" a="1"/>
  <c r="CB615" i="1" s="1"/>
  <c r="BW616" i="1" a="1"/>
  <c r="BW616" i="1" s="1"/>
  <c r="BX616" i="1" a="1"/>
  <c r="BX616" i="1" s="1"/>
  <c r="BY616" i="1" a="1"/>
  <c r="BY616" i="1" s="1"/>
  <c r="BZ616" i="1" a="1"/>
  <c r="BZ616" i="1" s="1"/>
  <c r="CA616" i="1" a="1"/>
  <c r="CA616" i="1" s="1"/>
  <c r="CB616" i="1" a="1"/>
  <c r="CB616" i="1" s="1"/>
  <c r="BW617" i="1" a="1"/>
  <c r="BW617" i="1" s="1"/>
  <c r="BX617" i="1" a="1"/>
  <c r="BX617" i="1" s="1"/>
  <c r="BY617" i="1" a="1"/>
  <c r="BY617" i="1" s="1"/>
  <c r="BZ617" i="1" a="1"/>
  <c r="BZ617" i="1" s="1"/>
  <c r="CA617" i="1" a="1"/>
  <c r="CA617" i="1" s="1"/>
  <c r="CB617" i="1" a="1"/>
  <c r="CB617" i="1" s="1"/>
  <c r="BW618" i="1" a="1"/>
  <c r="BW618" i="1" s="1"/>
  <c r="BX618" i="1" a="1"/>
  <c r="BX618" i="1" s="1"/>
  <c r="BY618" i="1" a="1"/>
  <c r="BY618" i="1" s="1"/>
  <c r="BZ618" i="1" a="1"/>
  <c r="BZ618" i="1" s="1"/>
  <c r="CA618" i="1" a="1"/>
  <c r="CA618" i="1" s="1"/>
  <c r="CB618" i="1" a="1"/>
  <c r="CB618" i="1" s="1"/>
  <c r="BW619" i="1" a="1"/>
  <c r="BW619" i="1"/>
  <c r="BX619" i="1" a="1"/>
  <c r="BX619" i="1" s="1"/>
  <c r="BY619" i="1" a="1"/>
  <c r="BY619" i="1" s="1"/>
  <c r="BZ619" i="1" a="1"/>
  <c r="BZ619" i="1" s="1"/>
  <c r="CA619" i="1" a="1"/>
  <c r="CA619" i="1" s="1"/>
  <c r="CB619" i="1" a="1"/>
  <c r="CB619" i="1" s="1"/>
  <c r="BW620" i="1" a="1"/>
  <c r="BW620" i="1" s="1"/>
  <c r="BX620" i="1" a="1"/>
  <c r="BX620" i="1" s="1"/>
  <c r="BY620" i="1" a="1"/>
  <c r="BY620" i="1" s="1"/>
  <c r="BZ620" i="1" a="1"/>
  <c r="BZ620" i="1" s="1"/>
  <c r="CA620" i="1" a="1"/>
  <c r="CA620" i="1" s="1"/>
  <c r="CB620" i="1" a="1"/>
  <c r="CB620" i="1" s="1"/>
  <c r="BW621" i="1" a="1"/>
  <c r="BW621" i="1" s="1"/>
  <c r="BX621" i="1" a="1"/>
  <c r="BX621" i="1" s="1"/>
  <c r="BY621" i="1" a="1"/>
  <c r="BY621" i="1" s="1"/>
  <c r="BZ621" i="1" a="1"/>
  <c r="BZ621" i="1" s="1"/>
  <c r="CA621" i="1" a="1"/>
  <c r="CA621" i="1" s="1"/>
  <c r="CB621" i="1" a="1"/>
  <c r="CB621" i="1" s="1"/>
  <c r="BW622" i="1" a="1"/>
  <c r="BW622" i="1" s="1"/>
  <c r="BX622" i="1" a="1"/>
  <c r="BX622" i="1" s="1"/>
  <c r="BY622" i="1" a="1"/>
  <c r="BY622" i="1" s="1"/>
  <c r="BZ622" i="1" a="1"/>
  <c r="BZ622" i="1" s="1"/>
  <c r="CA622" i="1" a="1"/>
  <c r="CA622" i="1" s="1"/>
  <c r="CB622" i="1" a="1"/>
  <c r="CB622" i="1" s="1"/>
  <c r="BW623" i="1" a="1"/>
  <c r="BW623" i="1"/>
  <c r="BX623" i="1" a="1"/>
  <c r="BX623" i="1" s="1"/>
  <c r="BY623" i="1" a="1"/>
  <c r="BY623" i="1" s="1"/>
  <c r="BZ623" i="1" a="1"/>
  <c r="BZ623" i="1" s="1"/>
  <c r="CA623" i="1" a="1"/>
  <c r="CA623" i="1" s="1"/>
  <c r="CB623" i="1" a="1"/>
  <c r="CB623" i="1" s="1"/>
  <c r="BW624" i="1" a="1"/>
  <c r="BW624" i="1" s="1"/>
  <c r="BX624" i="1" a="1"/>
  <c r="BX624" i="1" s="1"/>
  <c r="BY624" i="1" a="1"/>
  <c r="BY624" i="1" s="1"/>
  <c r="BZ624" i="1" a="1"/>
  <c r="BZ624" i="1" s="1"/>
  <c r="CA624" i="1" a="1"/>
  <c r="CA624" i="1" s="1"/>
  <c r="CB624" i="1" a="1"/>
  <c r="CB624" i="1" s="1"/>
  <c r="BW625" i="1" a="1"/>
  <c r="BW625" i="1" s="1"/>
  <c r="BX625" i="1" a="1"/>
  <c r="BX625" i="1" s="1"/>
  <c r="BY625" i="1" a="1"/>
  <c r="BY625" i="1" s="1"/>
  <c r="BZ625" i="1" a="1"/>
  <c r="BZ625" i="1" s="1"/>
  <c r="CA625" i="1" a="1"/>
  <c r="CA625" i="1" s="1"/>
  <c r="CB625" i="1" a="1"/>
  <c r="CB625" i="1" s="1"/>
  <c r="BW626" i="1" a="1"/>
  <c r="BW626" i="1" s="1"/>
  <c r="BX626" i="1" a="1"/>
  <c r="BX626" i="1" s="1"/>
  <c r="BY626" i="1" a="1"/>
  <c r="BY626" i="1" s="1"/>
  <c r="BZ626" i="1" a="1"/>
  <c r="BZ626" i="1" s="1"/>
  <c r="CA626" i="1" a="1"/>
  <c r="CA626" i="1" s="1"/>
  <c r="CB626" i="1" a="1"/>
  <c r="CB626" i="1" s="1"/>
  <c r="BW627" i="1" a="1"/>
  <c r="BW627" i="1"/>
  <c r="BX627" i="1" a="1"/>
  <c r="BX627" i="1" s="1"/>
  <c r="BY627" i="1" a="1"/>
  <c r="BY627" i="1" s="1"/>
  <c r="BZ627" i="1" a="1"/>
  <c r="BZ627" i="1" s="1"/>
  <c r="CA627" i="1" a="1"/>
  <c r="CA627" i="1" s="1"/>
  <c r="CB627" i="1" a="1"/>
  <c r="CB627" i="1" s="1"/>
  <c r="BW628" i="1" a="1"/>
  <c r="BW628" i="1" s="1"/>
  <c r="BX628" i="1" a="1"/>
  <c r="BX628" i="1" s="1"/>
  <c r="BY628" i="1" a="1"/>
  <c r="BY628" i="1" s="1"/>
  <c r="BZ628" i="1" a="1"/>
  <c r="BZ628" i="1" s="1"/>
  <c r="CA628" i="1" a="1"/>
  <c r="CA628" i="1" s="1"/>
  <c r="CB628" i="1" a="1"/>
  <c r="CB628" i="1" s="1"/>
  <c r="BW629" i="1" a="1"/>
  <c r="BW629" i="1" s="1"/>
  <c r="BX629" i="1" a="1"/>
  <c r="BX629" i="1" s="1"/>
  <c r="BY629" i="1" a="1"/>
  <c r="BY629" i="1" s="1"/>
  <c r="BZ629" i="1" a="1"/>
  <c r="BZ629" i="1" s="1"/>
  <c r="CA629" i="1" a="1"/>
  <c r="CA629" i="1" s="1"/>
  <c r="CB629" i="1" a="1"/>
  <c r="CB629" i="1" s="1"/>
  <c r="BW630" i="1" a="1"/>
  <c r="BW630" i="1" s="1"/>
  <c r="BX630" i="1" a="1"/>
  <c r="BX630" i="1" s="1"/>
  <c r="BY630" i="1" a="1"/>
  <c r="BY630" i="1" s="1"/>
  <c r="BZ630" i="1" a="1"/>
  <c r="BZ630" i="1" s="1"/>
  <c r="CA630" i="1" a="1"/>
  <c r="CA630" i="1" s="1"/>
  <c r="CB630" i="1" a="1"/>
  <c r="CB630" i="1" s="1"/>
  <c r="BW631" i="1" a="1"/>
  <c r="BW631" i="1"/>
  <c r="BX631" i="1" a="1"/>
  <c r="BX631" i="1" s="1"/>
  <c r="BY631" i="1" a="1"/>
  <c r="BY631" i="1" s="1"/>
  <c r="BZ631" i="1" a="1"/>
  <c r="BZ631" i="1" s="1"/>
  <c r="CA631" i="1" a="1"/>
  <c r="CA631" i="1" s="1"/>
  <c r="CB631" i="1" a="1"/>
  <c r="CB631" i="1" s="1"/>
  <c r="BW632" i="1" a="1"/>
  <c r="BW632" i="1" s="1"/>
  <c r="BX632" i="1" a="1"/>
  <c r="BX632" i="1" s="1"/>
  <c r="BY632" i="1" a="1"/>
  <c r="BY632" i="1" s="1"/>
  <c r="BZ632" i="1" a="1"/>
  <c r="BZ632" i="1" s="1"/>
  <c r="CA632" i="1" a="1"/>
  <c r="CA632" i="1" s="1"/>
  <c r="CB632" i="1" a="1"/>
  <c r="CB632" i="1" s="1"/>
  <c r="BW633" i="1" a="1"/>
  <c r="BW633" i="1" s="1"/>
  <c r="BX633" i="1" a="1"/>
  <c r="BX633" i="1" s="1"/>
  <c r="BY633" i="1" a="1"/>
  <c r="BY633" i="1" s="1"/>
  <c r="BZ633" i="1" a="1"/>
  <c r="BZ633" i="1" s="1"/>
  <c r="CA633" i="1" a="1"/>
  <c r="CA633" i="1" s="1"/>
  <c r="CB633" i="1" a="1"/>
  <c r="CB633" i="1" s="1"/>
  <c r="BW634" i="1" a="1"/>
  <c r="BW634" i="1" s="1"/>
  <c r="BX634" i="1" a="1"/>
  <c r="BX634" i="1" s="1"/>
  <c r="BY634" i="1" a="1"/>
  <c r="BY634" i="1" s="1"/>
  <c r="BZ634" i="1" a="1"/>
  <c r="BZ634" i="1" s="1"/>
  <c r="CA634" i="1" a="1"/>
  <c r="CA634" i="1" s="1"/>
  <c r="CB634" i="1" a="1"/>
  <c r="CB634" i="1" s="1"/>
  <c r="BW635" i="1" a="1"/>
  <c r="BW635" i="1"/>
  <c r="BX635" i="1" a="1"/>
  <c r="BX635" i="1" s="1"/>
  <c r="BY635" i="1" a="1"/>
  <c r="BY635" i="1" s="1"/>
  <c r="BZ635" i="1" a="1"/>
  <c r="BZ635" i="1" s="1"/>
  <c r="CA635" i="1" a="1"/>
  <c r="CA635" i="1" s="1"/>
  <c r="CB635" i="1" a="1"/>
  <c r="CB635" i="1" s="1"/>
  <c r="BW636" i="1" a="1"/>
  <c r="BW636" i="1" s="1"/>
  <c r="BX636" i="1" a="1"/>
  <c r="BX636" i="1" s="1"/>
  <c r="BY636" i="1" a="1"/>
  <c r="BY636" i="1" s="1"/>
  <c r="BZ636" i="1" a="1"/>
  <c r="BZ636" i="1" s="1"/>
  <c r="CA636" i="1" a="1"/>
  <c r="CA636" i="1" s="1"/>
  <c r="CB636" i="1" a="1"/>
  <c r="CB636" i="1" s="1"/>
  <c r="BW637" i="1" a="1"/>
  <c r="BW637" i="1" s="1"/>
  <c r="BX637" i="1" a="1"/>
  <c r="BX637" i="1" s="1"/>
  <c r="BY637" i="1" a="1"/>
  <c r="BY637" i="1" s="1"/>
  <c r="BZ637" i="1" a="1"/>
  <c r="BZ637" i="1" s="1"/>
  <c r="CA637" i="1" a="1"/>
  <c r="CA637" i="1" s="1"/>
  <c r="CB637" i="1" a="1"/>
  <c r="CB637" i="1" s="1"/>
  <c r="BW638" i="1" a="1"/>
  <c r="BW638" i="1" s="1"/>
  <c r="BX638" i="1" a="1"/>
  <c r="BX638" i="1" s="1"/>
  <c r="BY638" i="1" a="1"/>
  <c r="BY638" i="1" s="1"/>
  <c r="BZ638" i="1" a="1"/>
  <c r="BZ638" i="1" s="1"/>
  <c r="CA638" i="1" a="1"/>
  <c r="CA638" i="1" s="1"/>
  <c r="CB638" i="1" a="1"/>
  <c r="CB638" i="1" s="1"/>
  <c r="BW639" i="1" a="1"/>
  <c r="BW639" i="1"/>
  <c r="BX639" i="1" a="1"/>
  <c r="BX639" i="1" s="1"/>
  <c r="BY639" i="1" a="1"/>
  <c r="BY639" i="1" s="1"/>
  <c r="BZ639" i="1" a="1"/>
  <c r="BZ639" i="1" s="1"/>
  <c r="CA639" i="1" a="1"/>
  <c r="CA639" i="1" s="1"/>
  <c r="CB639" i="1" a="1"/>
  <c r="CB639" i="1" s="1"/>
  <c r="BW640" i="1" a="1"/>
  <c r="BW640" i="1" s="1"/>
  <c r="BX640" i="1" a="1"/>
  <c r="BX640" i="1" s="1"/>
  <c r="BY640" i="1" a="1"/>
  <c r="BY640" i="1" s="1"/>
  <c r="BZ640" i="1" a="1"/>
  <c r="BZ640" i="1" s="1"/>
  <c r="CA640" i="1" a="1"/>
  <c r="CA640" i="1" s="1"/>
  <c r="CB640" i="1" a="1"/>
  <c r="CB640" i="1" s="1"/>
  <c r="BW641" i="1" a="1"/>
  <c r="BW641" i="1" s="1"/>
  <c r="BX641" i="1" a="1"/>
  <c r="BX641" i="1" s="1"/>
  <c r="BY641" i="1" a="1"/>
  <c r="BY641" i="1" s="1"/>
  <c r="BZ641" i="1" a="1"/>
  <c r="BZ641" i="1" s="1"/>
  <c r="CA641" i="1" a="1"/>
  <c r="CA641" i="1" s="1"/>
  <c r="CB641" i="1" a="1"/>
  <c r="CB641" i="1" s="1"/>
  <c r="BW642" i="1" a="1"/>
  <c r="BW642" i="1" s="1"/>
  <c r="BX642" i="1" a="1"/>
  <c r="BX642" i="1" s="1"/>
  <c r="BY642" i="1" a="1"/>
  <c r="BY642" i="1" s="1"/>
  <c r="BZ642" i="1" a="1"/>
  <c r="BZ642" i="1" s="1"/>
  <c r="CA642" i="1" a="1"/>
  <c r="CA642" i="1" s="1"/>
  <c r="CB642" i="1" a="1"/>
  <c r="CB642" i="1" s="1"/>
  <c r="BW643" i="1" a="1"/>
  <c r="BW643" i="1"/>
  <c r="BX643" i="1" a="1"/>
  <c r="BX643" i="1" s="1"/>
  <c r="BY643" i="1" a="1"/>
  <c r="BY643" i="1" s="1"/>
  <c r="BZ643" i="1" a="1"/>
  <c r="BZ643" i="1" s="1"/>
  <c r="CA643" i="1" a="1"/>
  <c r="CA643" i="1" s="1"/>
  <c r="CB643" i="1" a="1"/>
  <c r="CB643" i="1" s="1"/>
  <c r="BW644" i="1" a="1"/>
  <c r="BW644" i="1" s="1"/>
  <c r="BX644" i="1" a="1"/>
  <c r="BX644" i="1" s="1"/>
  <c r="BY644" i="1" a="1"/>
  <c r="BY644" i="1" s="1"/>
  <c r="BZ644" i="1" a="1"/>
  <c r="BZ644" i="1" s="1"/>
  <c r="CA644" i="1" a="1"/>
  <c r="CA644" i="1" s="1"/>
  <c r="CB644" i="1" a="1"/>
  <c r="CB644" i="1" s="1"/>
  <c r="BW645" i="1" a="1"/>
  <c r="BW645" i="1" s="1"/>
  <c r="BX645" i="1" a="1"/>
  <c r="BX645" i="1" s="1"/>
  <c r="BY645" i="1" a="1"/>
  <c r="BY645" i="1" s="1"/>
  <c r="BZ645" i="1" a="1"/>
  <c r="BZ645" i="1" s="1"/>
  <c r="CA645" i="1" a="1"/>
  <c r="CA645" i="1" s="1"/>
  <c r="CB645" i="1" a="1"/>
  <c r="CB645" i="1" s="1"/>
  <c r="BW646" i="1" a="1"/>
  <c r="BW646" i="1" s="1"/>
  <c r="BX646" i="1" a="1"/>
  <c r="BX646" i="1" s="1"/>
  <c r="BY646" i="1" a="1"/>
  <c r="BY646" i="1" s="1"/>
  <c r="BZ646" i="1" a="1"/>
  <c r="BZ646" i="1" s="1"/>
  <c r="CA646" i="1" a="1"/>
  <c r="CA646" i="1" s="1"/>
  <c r="CB646" i="1" a="1"/>
  <c r="CB646" i="1" s="1"/>
  <c r="BW647" i="1" a="1"/>
  <c r="BW647" i="1"/>
  <c r="BX647" i="1" a="1"/>
  <c r="BX647" i="1" s="1"/>
  <c r="BY647" i="1" a="1"/>
  <c r="BY647" i="1" s="1"/>
  <c r="BZ647" i="1" a="1"/>
  <c r="BZ647" i="1" s="1"/>
  <c r="CA647" i="1" a="1"/>
  <c r="CA647" i="1" s="1"/>
  <c r="CB647" i="1" a="1"/>
  <c r="CB647" i="1" s="1"/>
  <c r="BW648" i="1" a="1"/>
  <c r="BW648" i="1" s="1"/>
  <c r="BX648" i="1" a="1"/>
  <c r="BX648" i="1" s="1"/>
  <c r="BY648" i="1" a="1"/>
  <c r="BY648" i="1" s="1"/>
  <c r="BZ648" i="1" a="1"/>
  <c r="BZ648" i="1" s="1"/>
  <c r="CA648" i="1" a="1"/>
  <c r="CA648" i="1" s="1"/>
  <c r="CB648" i="1" a="1"/>
  <c r="CB648" i="1" s="1"/>
  <c r="BW649" i="1" a="1"/>
  <c r="BW649" i="1" s="1"/>
  <c r="BX649" i="1" a="1"/>
  <c r="BX649" i="1" s="1"/>
  <c r="BY649" i="1" a="1"/>
  <c r="BY649" i="1" s="1"/>
  <c r="BZ649" i="1" a="1"/>
  <c r="BZ649" i="1" s="1"/>
  <c r="CA649" i="1" a="1"/>
  <c r="CA649" i="1" s="1"/>
  <c r="CB649" i="1" a="1"/>
  <c r="CB649" i="1" s="1"/>
  <c r="BW650" i="1" a="1"/>
  <c r="BW650" i="1" s="1"/>
  <c r="BX650" i="1" a="1"/>
  <c r="BX650" i="1" s="1"/>
  <c r="BY650" i="1" a="1"/>
  <c r="BY650" i="1" s="1"/>
  <c r="BZ650" i="1" a="1"/>
  <c r="BZ650" i="1" s="1"/>
  <c r="CA650" i="1" a="1"/>
  <c r="CA650" i="1" s="1"/>
  <c r="CB650" i="1" a="1"/>
  <c r="CB650" i="1" s="1"/>
  <c r="BW651" i="1" a="1"/>
  <c r="BW651" i="1"/>
  <c r="BX651" i="1" a="1"/>
  <c r="BX651" i="1" s="1"/>
  <c r="BY651" i="1" a="1"/>
  <c r="BY651" i="1" s="1"/>
  <c r="BZ651" i="1" a="1"/>
  <c r="BZ651" i="1" s="1"/>
  <c r="CA651" i="1" a="1"/>
  <c r="CA651" i="1" s="1"/>
  <c r="CB651" i="1" a="1"/>
  <c r="CB651" i="1" s="1"/>
  <c r="BW652" i="1" a="1"/>
  <c r="BW652" i="1" s="1"/>
  <c r="BX652" i="1" a="1"/>
  <c r="BX652" i="1" s="1"/>
  <c r="BY652" i="1" a="1"/>
  <c r="BY652" i="1" s="1"/>
  <c r="BZ652" i="1" a="1"/>
  <c r="BZ652" i="1" s="1"/>
  <c r="CA652" i="1" a="1"/>
  <c r="CA652" i="1" s="1"/>
  <c r="CB652" i="1" a="1"/>
  <c r="CB652" i="1" s="1"/>
  <c r="BW653" i="1" a="1"/>
  <c r="BW653" i="1" s="1"/>
  <c r="BX653" i="1" a="1"/>
  <c r="BX653" i="1" s="1"/>
  <c r="BY653" i="1" a="1"/>
  <c r="BY653" i="1" s="1"/>
  <c r="BZ653" i="1" a="1"/>
  <c r="BZ653" i="1" s="1"/>
  <c r="CA653" i="1" a="1"/>
  <c r="CA653" i="1" s="1"/>
  <c r="CB653" i="1" a="1"/>
  <c r="CB653" i="1" s="1"/>
  <c r="BW654" i="1" a="1"/>
  <c r="BW654" i="1" s="1"/>
  <c r="BX654" i="1" a="1"/>
  <c r="BX654" i="1" s="1"/>
  <c r="BY654" i="1" a="1"/>
  <c r="BY654" i="1" s="1"/>
  <c r="BZ654" i="1" a="1"/>
  <c r="BZ654" i="1" s="1"/>
  <c r="CA654" i="1" a="1"/>
  <c r="CA654" i="1" s="1"/>
  <c r="CB654" i="1" a="1"/>
  <c r="CB654" i="1" s="1"/>
  <c r="BW655" i="1" a="1"/>
  <c r="BW655" i="1"/>
  <c r="BX655" i="1" a="1"/>
  <c r="BX655" i="1" s="1"/>
  <c r="BY655" i="1" a="1"/>
  <c r="BY655" i="1" s="1"/>
  <c r="BZ655" i="1" a="1"/>
  <c r="BZ655" i="1" s="1"/>
  <c r="CA655" i="1" a="1"/>
  <c r="CA655" i="1" s="1"/>
  <c r="CB655" i="1" a="1"/>
  <c r="CB655" i="1" s="1"/>
  <c r="BW656" i="1" a="1"/>
  <c r="BW656" i="1" s="1"/>
  <c r="BX656" i="1" a="1"/>
  <c r="BX656" i="1" s="1"/>
  <c r="BY656" i="1" a="1"/>
  <c r="BY656" i="1" s="1"/>
  <c r="BZ656" i="1" a="1"/>
  <c r="BZ656" i="1" s="1"/>
  <c r="CA656" i="1" a="1"/>
  <c r="CA656" i="1" s="1"/>
  <c r="CB656" i="1" a="1"/>
  <c r="CB656" i="1" s="1"/>
  <c r="BW657" i="1" a="1"/>
  <c r="BW657" i="1" s="1"/>
  <c r="BX657" i="1" a="1"/>
  <c r="BX657" i="1" s="1"/>
  <c r="BY657" i="1" a="1"/>
  <c r="BY657" i="1" s="1"/>
  <c r="BZ657" i="1" a="1"/>
  <c r="BZ657" i="1" s="1"/>
  <c r="CA657" i="1" a="1"/>
  <c r="CA657" i="1" s="1"/>
  <c r="CB657" i="1" a="1"/>
  <c r="CB657" i="1" s="1"/>
  <c r="BW658" i="1" a="1"/>
  <c r="BW658" i="1" s="1"/>
  <c r="BX658" i="1" a="1"/>
  <c r="BX658" i="1" s="1"/>
  <c r="BY658" i="1" a="1"/>
  <c r="BY658" i="1" s="1"/>
  <c r="BZ658" i="1" a="1"/>
  <c r="BZ658" i="1" s="1"/>
  <c r="CA658" i="1" a="1"/>
  <c r="CA658" i="1" s="1"/>
  <c r="CB658" i="1" a="1"/>
  <c r="CB658" i="1" s="1"/>
  <c r="BW659" i="1" a="1"/>
  <c r="BW659" i="1"/>
  <c r="BX659" i="1" a="1"/>
  <c r="BX659" i="1" s="1"/>
  <c r="BY659" i="1" a="1"/>
  <c r="BY659" i="1" s="1"/>
  <c r="BZ659" i="1" a="1"/>
  <c r="BZ659" i="1" s="1"/>
  <c r="CA659" i="1" a="1"/>
  <c r="CA659" i="1" s="1"/>
  <c r="CB659" i="1" a="1"/>
  <c r="CB659" i="1" s="1"/>
  <c r="BW660" i="1" a="1"/>
  <c r="BW660" i="1" s="1"/>
  <c r="BX660" i="1" a="1"/>
  <c r="BX660" i="1" s="1"/>
  <c r="BY660" i="1" a="1"/>
  <c r="BY660" i="1" s="1"/>
  <c r="BZ660" i="1" a="1"/>
  <c r="BZ660" i="1" s="1"/>
  <c r="CA660" i="1" a="1"/>
  <c r="CA660" i="1" s="1"/>
  <c r="CB660" i="1" a="1"/>
  <c r="CB660" i="1" s="1"/>
  <c r="BW661" i="1" a="1"/>
  <c r="BW661" i="1" s="1"/>
  <c r="BX661" i="1" a="1"/>
  <c r="BX661" i="1" s="1"/>
  <c r="BY661" i="1" a="1"/>
  <c r="BY661" i="1" s="1"/>
  <c r="BZ661" i="1" a="1"/>
  <c r="BZ661" i="1" s="1"/>
  <c r="CA661" i="1" a="1"/>
  <c r="CA661" i="1" s="1"/>
  <c r="CB661" i="1" a="1"/>
  <c r="CB661" i="1" s="1"/>
  <c r="BW662" i="1" a="1"/>
  <c r="BW662" i="1" s="1"/>
  <c r="BX662" i="1" a="1"/>
  <c r="BX662" i="1" s="1"/>
  <c r="BY662" i="1" a="1"/>
  <c r="BY662" i="1" s="1"/>
  <c r="BZ662" i="1" a="1"/>
  <c r="BZ662" i="1" s="1"/>
  <c r="CA662" i="1" a="1"/>
  <c r="CA662" i="1" s="1"/>
  <c r="CB662" i="1" a="1"/>
  <c r="CB662" i="1" s="1"/>
  <c r="BW663" i="1" a="1"/>
  <c r="BW663" i="1"/>
  <c r="BX663" i="1" a="1"/>
  <c r="BX663" i="1" s="1"/>
  <c r="BY663" i="1" a="1"/>
  <c r="BY663" i="1" s="1"/>
  <c r="BZ663" i="1" a="1"/>
  <c r="BZ663" i="1" s="1"/>
  <c r="CA663" i="1" a="1"/>
  <c r="CA663" i="1" s="1"/>
  <c r="CB663" i="1" a="1"/>
  <c r="CB663" i="1" s="1"/>
  <c r="BW664" i="1" a="1"/>
  <c r="BW664" i="1" s="1"/>
  <c r="BX664" i="1" a="1"/>
  <c r="BX664" i="1" s="1"/>
  <c r="BY664" i="1" a="1"/>
  <c r="BY664" i="1" s="1"/>
  <c r="BZ664" i="1" a="1"/>
  <c r="BZ664" i="1" s="1"/>
  <c r="CA664" i="1" a="1"/>
  <c r="CA664" i="1" s="1"/>
  <c r="CB664" i="1" a="1"/>
  <c r="CB664" i="1" s="1"/>
  <c r="BW665" i="1" a="1"/>
  <c r="BW665" i="1" s="1"/>
  <c r="BX665" i="1" a="1"/>
  <c r="BX665" i="1" s="1"/>
  <c r="BY665" i="1" a="1"/>
  <c r="BY665" i="1" s="1"/>
  <c r="BZ665" i="1" a="1"/>
  <c r="BZ665" i="1" s="1"/>
  <c r="CA665" i="1" a="1"/>
  <c r="CA665" i="1" s="1"/>
  <c r="CB665" i="1" a="1"/>
  <c r="CB665" i="1" s="1"/>
  <c r="BW666" i="1" a="1"/>
  <c r="BW666" i="1" s="1"/>
  <c r="BX666" i="1" a="1"/>
  <c r="BX666" i="1" s="1"/>
  <c r="BY666" i="1" a="1"/>
  <c r="BY666" i="1" s="1"/>
  <c r="BZ666" i="1" a="1"/>
  <c r="BZ666" i="1" s="1"/>
  <c r="CA666" i="1" a="1"/>
  <c r="CA666" i="1" s="1"/>
  <c r="CB666" i="1" a="1"/>
  <c r="CB666" i="1" s="1"/>
  <c r="BW667" i="1" a="1"/>
  <c r="BW667" i="1"/>
  <c r="BX667" i="1" a="1"/>
  <c r="BX667" i="1" s="1"/>
  <c r="BY667" i="1" a="1"/>
  <c r="BY667" i="1" s="1"/>
  <c r="BZ667" i="1" a="1"/>
  <c r="BZ667" i="1" s="1"/>
  <c r="CA667" i="1" a="1"/>
  <c r="CA667" i="1" s="1"/>
  <c r="CB667" i="1" a="1"/>
  <c r="CB667" i="1" s="1"/>
  <c r="BW668" i="1" a="1"/>
  <c r="BW668" i="1" s="1"/>
  <c r="BX668" i="1" a="1"/>
  <c r="BX668" i="1" s="1"/>
  <c r="BY668" i="1" a="1"/>
  <c r="BY668" i="1" s="1"/>
  <c r="BZ668" i="1" a="1"/>
  <c r="BZ668" i="1" s="1"/>
  <c r="CA668" i="1" a="1"/>
  <c r="CA668" i="1" s="1"/>
  <c r="CB668" i="1" a="1"/>
  <c r="CB668" i="1" s="1"/>
  <c r="BW669" i="1" a="1"/>
  <c r="BW669" i="1" s="1"/>
  <c r="BX669" i="1" a="1"/>
  <c r="BX669" i="1" s="1"/>
  <c r="BY669" i="1" a="1"/>
  <c r="BY669" i="1" s="1"/>
  <c r="BZ669" i="1" a="1"/>
  <c r="BZ669" i="1" s="1"/>
  <c r="CA669" i="1" a="1"/>
  <c r="CA669" i="1" s="1"/>
  <c r="CB669" i="1" a="1"/>
  <c r="CB669" i="1" s="1"/>
  <c r="BW670" i="1" a="1"/>
  <c r="BW670" i="1" s="1"/>
  <c r="BX670" i="1" a="1"/>
  <c r="BX670" i="1" s="1"/>
  <c r="BY670" i="1" a="1"/>
  <c r="BY670" i="1" s="1"/>
  <c r="BZ670" i="1" a="1"/>
  <c r="BZ670" i="1" s="1"/>
  <c r="CA670" i="1" a="1"/>
  <c r="CA670" i="1" s="1"/>
  <c r="CB670" i="1" a="1"/>
  <c r="CB670" i="1" s="1"/>
  <c r="BW671" i="1" a="1"/>
  <c r="BW671" i="1" s="1"/>
  <c r="BX671" i="1" a="1"/>
  <c r="BX671" i="1" s="1"/>
  <c r="BY671" i="1" a="1"/>
  <c r="BY671" i="1" s="1"/>
  <c r="BZ671" i="1" a="1"/>
  <c r="BZ671" i="1" s="1"/>
  <c r="CA671" i="1" a="1"/>
  <c r="CA671" i="1" s="1"/>
  <c r="CB671" i="1" a="1"/>
  <c r="CB671" i="1" s="1"/>
  <c r="BW672" i="1" a="1"/>
  <c r="BW672" i="1" s="1"/>
  <c r="BX672" i="1" a="1"/>
  <c r="BX672" i="1" s="1"/>
  <c r="BY672" i="1" a="1"/>
  <c r="BY672" i="1" s="1"/>
  <c r="BZ672" i="1" a="1"/>
  <c r="BZ672" i="1" s="1"/>
  <c r="CA672" i="1" a="1"/>
  <c r="CA672" i="1" s="1"/>
  <c r="CB672" i="1" a="1"/>
  <c r="CB672" i="1" s="1"/>
  <c r="BW673" i="1" a="1"/>
  <c r="BW673" i="1" s="1"/>
  <c r="BX673" i="1" a="1"/>
  <c r="BX673" i="1" s="1"/>
  <c r="BY673" i="1" a="1"/>
  <c r="BY673" i="1" s="1"/>
  <c r="BZ673" i="1" a="1"/>
  <c r="BZ673" i="1" s="1"/>
  <c r="CA673" i="1" a="1"/>
  <c r="CA673" i="1" s="1"/>
  <c r="CB673" i="1" a="1"/>
  <c r="CB673" i="1" s="1"/>
  <c r="BW674" i="1" a="1"/>
  <c r="BW674" i="1" s="1"/>
  <c r="BX674" i="1" a="1"/>
  <c r="BX674" i="1" s="1"/>
  <c r="BY674" i="1" a="1"/>
  <c r="BY674" i="1" s="1"/>
  <c r="BZ674" i="1" a="1"/>
  <c r="BZ674" i="1" s="1"/>
  <c r="CA674" i="1" a="1"/>
  <c r="CA674" i="1" s="1"/>
  <c r="CB674" i="1" a="1"/>
  <c r="CB674" i="1" s="1"/>
  <c r="BW675" i="1" a="1"/>
  <c r="BW675" i="1"/>
  <c r="BX675" i="1" a="1"/>
  <c r="BX675" i="1" s="1"/>
  <c r="BY675" i="1" a="1"/>
  <c r="BY675" i="1" s="1"/>
  <c r="BZ675" i="1" a="1"/>
  <c r="BZ675" i="1" s="1"/>
  <c r="CA675" i="1" a="1"/>
  <c r="CA675" i="1" s="1"/>
  <c r="CB675" i="1" a="1"/>
  <c r="CB675" i="1" s="1"/>
  <c r="BW676" i="1" a="1"/>
  <c r="BW676" i="1" s="1"/>
  <c r="BX676" i="1" a="1"/>
  <c r="BX676" i="1" s="1"/>
  <c r="BY676" i="1" a="1"/>
  <c r="BY676" i="1" s="1"/>
  <c r="BZ676" i="1" a="1"/>
  <c r="BZ676" i="1" s="1"/>
  <c r="CA676" i="1" a="1"/>
  <c r="CA676" i="1" s="1"/>
  <c r="CB676" i="1" a="1"/>
  <c r="CB676" i="1" s="1"/>
  <c r="BW677" i="1" a="1"/>
  <c r="BW677" i="1" s="1"/>
  <c r="BX677" i="1" a="1"/>
  <c r="BX677" i="1" s="1"/>
  <c r="BY677" i="1" a="1"/>
  <c r="BY677" i="1" s="1"/>
  <c r="BZ677" i="1" a="1"/>
  <c r="BZ677" i="1" s="1"/>
  <c r="CA677" i="1" a="1"/>
  <c r="CA677" i="1" s="1"/>
  <c r="CB677" i="1" a="1"/>
  <c r="CB677" i="1" s="1"/>
  <c r="BW678" i="1" a="1"/>
  <c r="BW678" i="1" s="1"/>
  <c r="BX678" i="1" a="1"/>
  <c r="BX678" i="1" s="1"/>
  <c r="BY678" i="1" a="1"/>
  <c r="BY678" i="1" s="1"/>
  <c r="BZ678" i="1" a="1"/>
  <c r="BZ678" i="1" s="1"/>
  <c r="CA678" i="1" a="1"/>
  <c r="CA678" i="1" s="1"/>
  <c r="CB678" i="1" a="1"/>
  <c r="CB678" i="1" s="1"/>
  <c r="BW679" i="1" a="1"/>
  <c r="BW679" i="1" s="1"/>
  <c r="BX679" i="1" a="1"/>
  <c r="BX679" i="1" s="1"/>
  <c r="BY679" i="1" a="1"/>
  <c r="BY679" i="1" s="1"/>
  <c r="BZ679" i="1" a="1"/>
  <c r="BZ679" i="1" s="1"/>
  <c r="CA679" i="1" a="1"/>
  <c r="CA679" i="1" s="1"/>
  <c r="CB679" i="1" a="1"/>
  <c r="CB679" i="1" s="1"/>
  <c r="BW680" i="1" a="1"/>
  <c r="BW680" i="1" s="1"/>
  <c r="BX680" i="1" a="1"/>
  <c r="BX680" i="1" s="1"/>
  <c r="BY680" i="1" a="1"/>
  <c r="BY680" i="1" s="1"/>
  <c r="BZ680" i="1" a="1"/>
  <c r="BZ680" i="1" s="1"/>
  <c r="CA680" i="1" a="1"/>
  <c r="CA680" i="1" s="1"/>
  <c r="CB680" i="1" a="1"/>
  <c r="CB680" i="1" s="1"/>
  <c r="BW681" i="1" a="1"/>
  <c r="BW681" i="1" s="1"/>
  <c r="BX681" i="1" a="1"/>
  <c r="BX681" i="1" s="1"/>
  <c r="BY681" i="1" a="1"/>
  <c r="BY681" i="1" s="1"/>
  <c r="BZ681" i="1" a="1"/>
  <c r="BZ681" i="1" s="1"/>
  <c r="CA681" i="1" a="1"/>
  <c r="CA681" i="1" s="1"/>
  <c r="CB681" i="1" a="1"/>
  <c r="CB681" i="1" s="1"/>
  <c r="BW682" i="1" a="1"/>
  <c r="BW682" i="1" s="1"/>
  <c r="BX682" i="1" a="1"/>
  <c r="BX682" i="1" s="1"/>
  <c r="BY682" i="1" a="1"/>
  <c r="BY682" i="1" s="1"/>
  <c r="BZ682" i="1" a="1"/>
  <c r="BZ682" i="1" s="1"/>
  <c r="CA682" i="1" a="1"/>
  <c r="CA682" i="1" s="1"/>
  <c r="CB682" i="1" a="1"/>
  <c r="CB682" i="1" s="1"/>
  <c r="BW683" i="1" a="1"/>
  <c r="BW683" i="1"/>
  <c r="BX683" i="1" a="1"/>
  <c r="BX683" i="1" s="1"/>
  <c r="BY683" i="1" a="1"/>
  <c r="BY683" i="1" s="1"/>
  <c r="BZ683" i="1" a="1"/>
  <c r="BZ683" i="1" s="1"/>
  <c r="CA683" i="1" a="1"/>
  <c r="CA683" i="1" s="1"/>
  <c r="CB683" i="1" a="1"/>
  <c r="CB683" i="1" s="1"/>
  <c r="BW684" i="1" a="1"/>
  <c r="BW684" i="1" s="1"/>
  <c r="BX684" i="1" a="1"/>
  <c r="BX684" i="1" s="1"/>
  <c r="BY684" i="1" a="1"/>
  <c r="BY684" i="1" s="1"/>
  <c r="BZ684" i="1" a="1"/>
  <c r="BZ684" i="1" s="1"/>
  <c r="CA684" i="1" a="1"/>
  <c r="CA684" i="1" s="1"/>
  <c r="CB684" i="1" a="1"/>
  <c r="CB684" i="1" s="1"/>
  <c r="BW685" i="1" a="1"/>
  <c r="BW685" i="1" s="1"/>
  <c r="BX685" i="1" a="1"/>
  <c r="BX685" i="1" s="1"/>
  <c r="BY685" i="1" a="1"/>
  <c r="BY685" i="1" s="1"/>
  <c r="BZ685" i="1" a="1"/>
  <c r="BZ685" i="1" s="1"/>
  <c r="CA685" i="1" a="1"/>
  <c r="CA685" i="1" s="1"/>
  <c r="CB685" i="1" a="1"/>
  <c r="CB685" i="1" s="1"/>
  <c r="BW686" i="1" a="1"/>
  <c r="BW686" i="1" s="1"/>
  <c r="BX686" i="1" a="1"/>
  <c r="BX686" i="1" s="1"/>
  <c r="BY686" i="1" a="1"/>
  <c r="BY686" i="1" s="1"/>
  <c r="BZ686" i="1" a="1"/>
  <c r="BZ686" i="1" s="1"/>
  <c r="CA686" i="1" a="1"/>
  <c r="CA686" i="1" s="1"/>
  <c r="CB686" i="1" a="1"/>
  <c r="CB686" i="1" s="1"/>
  <c r="BW687" i="1" a="1"/>
  <c r="BW687" i="1" s="1"/>
  <c r="BX687" i="1" a="1"/>
  <c r="BX687" i="1" s="1"/>
  <c r="BY687" i="1" a="1"/>
  <c r="BY687" i="1" s="1"/>
  <c r="BZ687" i="1" a="1"/>
  <c r="BZ687" i="1" s="1"/>
  <c r="CA687" i="1" a="1"/>
  <c r="CA687" i="1" s="1"/>
  <c r="CB687" i="1" a="1"/>
  <c r="CB687" i="1" s="1"/>
  <c r="BW688" i="1" a="1"/>
  <c r="BW688" i="1" s="1"/>
  <c r="BX688" i="1" a="1"/>
  <c r="BX688" i="1" s="1"/>
  <c r="BY688" i="1" a="1"/>
  <c r="BY688" i="1" s="1"/>
  <c r="BZ688" i="1" a="1"/>
  <c r="BZ688" i="1" s="1"/>
  <c r="CA688" i="1" a="1"/>
  <c r="CA688" i="1" s="1"/>
  <c r="CB688" i="1" a="1"/>
  <c r="CB688" i="1" s="1"/>
  <c r="BW689" i="1" a="1"/>
  <c r="BW689" i="1" s="1"/>
  <c r="BX689" i="1" a="1"/>
  <c r="BX689" i="1" s="1"/>
  <c r="BY689" i="1" a="1"/>
  <c r="BY689" i="1" s="1"/>
  <c r="BZ689" i="1" a="1"/>
  <c r="BZ689" i="1" s="1"/>
  <c r="CA689" i="1" a="1"/>
  <c r="CA689" i="1" s="1"/>
  <c r="CB689" i="1" a="1"/>
  <c r="CB689" i="1" s="1"/>
  <c r="BW690" i="1" a="1"/>
  <c r="BW690" i="1" s="1"/>
  <c r="BX690" i="1" a="1"/>
  <c r="BX690" i="1" s="1"/>
  <c r="BY690" i="1" a="1"/>
  <c r="BY690" i="1" s="1"/>
  <c r="BZ690" i="1" a="1"/>
  <c r="BZ690" i="1" s="1"/>
  <c r="CA690" i="1" a="1"/>
  <c r="CA690" i="1" s="1"/>
  <c r="CB690" i="1" a="1"/>
  <c r="CB690" i="1" s="1"/>
  <c r="BW691" i="1" a="1"/>
  <c r="BW691" i="1"/>
  <c r="BX691" i="1" a="1"/>
  <c r="BX691" i="1" s="1"/>
  <c r="BY691" i="1" a="1"/>
  <c r="BY691" i="1" s="1"/>
  <c r="BZ691" i="1" a="1"/>
  <c r="BZ691" i="1" s="1"/>
  <c r="CA691" i="1" a="1"/>
  <c r="CA691" i="1" s="1"/>
  <c r="CB691" i="1" a="1"/>
  <c r="CB691" i="1" s="1"/>
  <c r="BW692" i="1" a="1"/>
  <c r="BW692" i="1" s="1"/>
  <c r="BX692" i="1" a="1"/>
  <c r="BX692" i="1" s="1"/>
  <c r="BY692" i="1" a="1"/>
  <c r="BY692" i="1" s="1"/>
  <c r="BZ692" i="1" a="1"/>
  <c r="BZ692" i="1" s="1"/>
  <c r="CA692" i="1" a="1"/>
  <c r="CA692" i="1" s="1"/>
  <c r="CB692" i="1" a="1"/>
  <c r="CB692" i="1" s="1"/>
  <c r="BW693" i="1" a="1"/>
  <c r="BW693" i="1" s="1"/>
  <c r="BX693" i="1" a="1"/>
  <c r="BX693" i="1" s="1"/>
  <c r="BY693" i="1" a="1"/>
  <c r="BY693" i="1" s="1"/>
  <c r="BZ693" i="1" a="1"/>
  <c r="BZ693" i="1" s="1"/>
  <c r="CA693" i="1" a="1"/>
  <c r="CA693" i="1" s="1"/>
  <c r="CB693" i="1" a="1"/>
  <c r="CB693" i="1" s="1"/>
  <c r="BW694" i="1" a="1"/>
  <c r="BW694" i="1" s="1"/>
  <c r="BX694" i="1" a="1"/>
  <c r="BX694" i="1" s="1"/>
  <c r="BY694" i="1" a="1"/>
  <c r="BY694" i="1" s="1"/>
  <c r="BZ694" i="1" a="1"/>
  <c r="BZ694" i="1" s="1"/>
  <c r="CA694" i="1" a="1"/>
  <c r="CA694" i="1" s="1"/>
  <c r="CB694" i="1" a="1"/>
  <c r="CB694" i="1" s="1"/>
  <c r="BW695" i="1" a="1"/>
  <c r="BW695" i="1" s="1"/>
  <c r="BX695" i="1" a="1"/>
  <c r="BX695" i="1" s="1"/>
  <c r="BY695" i="1" a="1"/>
  <c r="BY695" i="1" s="1"/>
  <c r="BZ695" i="1" a="1"/>
  <c r="BZ695" i="1" s="1"/>
  <c r="CA695" i="1" a="1"/>
  <c r="CA695" i="1" s="1"/>
  <c r="CB695" i="1" a="1"/>
  <c r="CB695" i="1" s="1"/>
  <c r="BW696" i="1" a="1"/>
  <c r="BW696" i="1" s="1"/>
  <c r="BX696" i="1" a="1"/>
  <c r="BX696" i="1" s="1"/>
  <c r="BY696" i="1" a="1"/>
  <c r="BY696" i="1" s="1"/>
  <c r="BZ696" i="1" a="1"/>
  <c r="BZ696" i="1" s="1"/>
  <c r="CA696" i="1" a="1"/>
  <c r="CA696" i="1" s="1"/>
  <c r="CB696" i="1" a="1"/>
  <c r="CB696" i="1" s="1"/>
  <c r="BW697" i="1" a="1"/>
  <c r="BW697" i="1" s="1"/>
  <c r="BX697" i="1" a="1"/>
  <c r="BX697" i="1" s="1"/>
  <c r="BY697" i="1" a="1"/>
  <c r="BY697" i="1" s="1"/>
  <c r="BZ697" i="1" a="1"/>
  <c r="BZ697" i="1" s="1"/>
  <c r="CA697" i="1" a="1"/>
  <c r="CA697" i="1" s="1"/>
  <c r="CB697" i="1" a="1"/>
  <c r="CB697" i="1" s="1"/>
  <c r="BW698" i="1" a="1"/>
  <c r="BW698" i="1" s="1"/>
  <c r="BX698" i="1" a="1"/>
  <c r="BX698" i="1" s="1"/>
  <c r="BY698" i="1" a="1"/>
  <c r="BY698" i="1" s="1"/>
  <c r="BZ698" i="1" a="1"/>
  <c r="BZ698" i="1" s="1"/>
  <c r="CA698" i="1" a="1"/>
  <c r="CA698" i="1" s="1"/>
  <c r="CB698" i="1" a="1"/>
  <c r="CB698" i="1" s="1"/>
  <c r="BW699" i="1" a="1"/>
  <c r="BW699" i="1"/>
  <c r="BX699" i="1" a="1"/>
  <c r="BX699" i="1" s="1"/>
  <c r="BY699" i="1" a="1"/>
  <c r="BY699" i="1" s="1"/>
  <c r="BZ699" i="1" a="1"/>
  <c r="BZ699" i="1" s="1"/>
  <c r="CA699" i="1" a="1"/>
  <c r="CA699" i="1" s="1"/>
  <c r="CB699" i="1" a="1"/>
  <c r="CB699" i="1" s="1"/>
  <c r="BW700" i="1" a="1"/>
  <c r="BW700" i="1" s="1"/>
  <c r="BX700" i="1" a="1"/>
  <c r="BX700" i="1" s="1"/>
  <c r="BY700" i="1" a="1"/>
  <c r="BY700" i="1" s="1"/>
  <c r="BZ700" i="1" a="1"/>
  <c r="BZ700" i="1" s="1"/>
  <c r="CA700" i="1" a="1"/>
  <c r="CA700" i="1" s="1"/>
  <c r="CB700" i="1" a="1"/>
  <c r="CB700" i="1" s="1"/>
  <c r="BW701" i="1" a="1"/>
  <c r="BW701" i="1" s="1"/>
  <c r="BX701" i="1" a="1"/>
  <c r="BX701" i="1" s="1"/>
  <c r="BY701" i="1" a="1"/>
  <c r="BY701" i="1" s="1"/>
  <c r="BZ701" i="1" a="1"/>
  <c r="BZ701" i="1" s="1"/>
  <c r="CA701" i="1" a="1"/>
  <c r="CA701" i="1" s="1"/>
  <c r="CB701" i="1" a="1"/>
  <c r="CB701" i="1" s="1"/>
  <c r="BW702" i="1" a="1"/>
  <c r="BW702" i="1" s="1"/>
  <c r="BX702" i="1" a="1"/>
  <c r="BX702" i="1" s="1"/>
  <c r="BY702" i="1" a="1"/>
  <c r="BY702" i="1" s="1"/>
  <c r="BZ702" i="1" a="1"/>
  <c r="BZ702" i="1" s="1"/>
  <c r="CA702" i="1" a="1"/>
  <c r="CA702" i="1" s="1"/>
  <c r="CB702" i="1" a="1"/>
  <c r="CB702" i="1" s="1"/>
  <c r="BW703" i="1" a="1"/>
  <c r="BW703" i="1" s="1"/>
  <c r="BX703" i="1" a="1"/>
  <c r="BX703" i="1" s="1"/>
  <c r="BY703" i="1" a="1"/>
  <c r="BY703" i="1" s="1"/>
  <c r="BZ703" i="1" a="1"/>
  <c r="BZ703" i="1" s="1"/>
  <c r="CA703" i="1" a="1"/>
  <c r="CA703" i="1" s="1"/>
  <c r="CB703" i="1" a="1"/>
  <c r="CB703" i="1" s="1"/>
  <c r="BW704" i="1" a="1"/>
  <c r="BW704" i="1" s="1"/>
  <c r="BX704" i="1" a="1"/>
  <c r="BX704" i="1" s="1"/>
  <c r="BY704" i="1" a="1"/>
  <c r="BY704" i="1" s="1"/>
  <c r="BZ704" i="1" a="1"/>
  <c r="BZ704" i="1" s="1"/>
  <c r="CA704" i="1" a="1"/>
  <c r="CA704" i="1" s="1"/>
  <c r="CB704" i="1" a="1"/>
  <c r="CB704" i="1" s="1"/>
  <c r="BW705" i="1" a="1"/>
  <c r="BW705" i="1" s="1"/>
  <c r="BX705" i="1" a="1"/>
  <c r="BX705" i="1" s="1"/>
  <c r="BY705" i="1" a="1"/>
  <c r="BY705" i="1" s="1"/>
  <c r="BZ705" i="1" a="1"/>
  <c r="BZ705" i="1" s="1"/>
  <c r="CA705" i="1" a="1"/>
  <c r="CA705" i="1" s="1"/>
  <c r="CB705" i="1" a="1"/>
  <c r="CB705" i="1" s="1"/>
  <c r="BW706" i="1" a="1"/>
  <c r="BW706" i="1" s="1"/>
  <c r="BX706" i="1" a="1"/>
  <c r="BX706" i="1" s="1"/>
  <c r="BY706" i="1" a="1"/>
  <c r="BY706" i="1" s="1"/>
  <c r="BZ706" i="1" a="1"/>
  <c r="BZ706" i="1" s="1"/>
  <c r="CA706" i="1" a="1"/>
  <c r="CA706" i="1" s="1"/>
  <c r="CB706" i="1" a="1"/>
  <c r="CB706" i="1" s="1"/>
  <c r="BW707" i="1" a="1"/>
  <c r="BW707" i="1"/>
  <c r="BX707" i="1" a="1"/>
  <c r="BX707" i="1" s="1"/>
  <c r="BY707" i="1" a="1"/>
  <c r="BY707" i="1" s="1"/>
  <c r="BZ707" i="1" a="1"/>
  <c r="BZ707" i="1" s="1"/>
  <c r="CA707" i="1" a="1"/>
  <c r="CA707" i="1" s="1"/>
  <c r="CB707" i="1" a="1"/>
  <c r="CB707" i="1" s="1"/>
  <c r="BW708" i="1" a="1"/>
  <c r="BW708" i="1" s="1"/>
  <c r="BX708" i="1" a="1"/>
  <c r="BX708" i="1" s="1"/>
  <c r="BY708" i="1" a="1"/>
  <c r="BY708" i="1" s="1"/>
  <c r="BZ708" i="1" a="1"/>
  <c r="BZ708" i="1" s="1"/>
  <c r="CA708" i="1" a="1"/>
  <c r="CA708" i="1" s="1"/>
  <c r="CB708" i="1" a="1"/>
  <c r="CB708" i="1" s="1"/>
  <c r="BW709" i="1" a="1"/>
  <c r="BW709" i="1" s="1"/>
  <c r="BX709" i="1" a="1"/>
  <c r="BX709" i="1" s="1"/>
  <c r="BY709" i="1" a="1"/>
  <c r="BY709" i="1" s="1"/>
  <c r="BZ709" i="1" a="1"/>
  <c r="BZ709" i="1" s="1"/>
  <c r="CA709" i="1" a="1"/>
  <c r="CA709" i="1" s="1"/>
  <c r="CB709" i="1" a="1"/>
  <c r="CB709" i="1" s="1"/>
  <c r="BW710" i="1" a="1"/>
  <c r="BW710" i="1" s="1"/>
  <c r="BX710" i="1" a="1"/>
  <c r="BX710" i="1" s="1"/>
  <c r="BY710" i="1" a="1"/>
  <c r="BY710" i="1" s="1"/>
  <c r="BZ710" i="1" a="1"/>
  <c r="BZ710" i="1" s="1"/>
  <c r="CA710" i="1" a="1"/>
  <c r="CA710" i="1" s="1"/>
  <c r="CB710" i="1" a="1"/>
  <c r="CB710" i="1" s="1"/>
  <c r="BW711" i="1" a="1"/>
  <c r="BW711" i="1" s="1"/>
  <c r="BX711" i="1" a="1"/>
  <c r="BX711" i="1" s="1"/>
  <c r="BY711" i="1" a="1"/>
  <c r="BY711" i="1" s="1"/>
  <c r="BZ711" i="1" a="1"/>
  <c r="BZ711" i="1" s="1"/>
  <c r="CA711" i="1" a="1"/>
  <c r="CA711" i="1" s="1"/>
  <c r="CB711" i="1" a="1"/>
  <c r="CB711" i="1" s="1"/>
  <c r="BW712" i="1" a="1"/>
  <c r="BW712" i="1" s="1"/>
  <c r="BX712" i="1" a="1"/>
  <c r="BX712" i="1" s="1"/>
  <c r="BY712" i="1" a="1"/>
  <c r="BY712" i="1" s="1"/>
  <c r="BZ712" i="1" a="1"/>
  <c r="BZ712" i="1" s="1"/>
  <c r="CA712" i="1" a="1"/>
  <c r="CA712" i="1" s="1"/>
  <c r="CB712" i="1" a="1"/>
  <c r="CB712" i="1" s="1"/>
  <c r="BW713" i="1" a="1"/>
  <c r="BW713" i="1" s="1"/>
  <c r="BX713" i="1" a="1"/>
  <c r="BX713" i="1" s="1"/>
  <c r="BY713" i="1" a="1"/>
  <c r="BY713" i="1" s="1"/>
  <c r="BZ713" i="1" a="1"/>
  <c r="BZ713" i="1" s="1"/>
  <c r="CA713" i="1" a="1"/>
  <c r="CA713" i="1" s="1"/>
  <c r="CB713" i="1" a="1"/>
  <c r="CB713" i="1" s="1"/>
  <c r="BW714" i="1" a="1"/>
  <c r="BW714" i="1" s="1"/>
  <c r="BX714" i="1" a="1"/>
  <c r="BX714" i="1" s="1"/>
  <c r="BY714" i="1" a="1"/>
  <c r="BY714" i="1" s="1"/>
  <c r="BZ714" i="1" a="1"/>
  <c r="BZ714" i="1" s="1"/>
  <c r="CA714" i="1" a="1"/>
  <c r="CA714" i="1" s="1"/>
  <c r="CB714" i="1" a="1"/>
  <c r="CB714" i="1" s="1"/>
  <c r="BW715" i="1" a="1"/>
  <c r="BW715" i="1"/>
  <c r="BX715" i="1" a="1"/>
  <c r="BX715" i="1" s="1"/>
  <c r="BY715" i="1" a="1"/>
  <c r="BY715" i="1" s="1"/>
  <c r="BZ715" i="1" a="1"/>
  <c r="BZ715" i="1" s="1"/>
  <c r="CA715" i="1" a="1"/>
  <c r="CA715" i="1" s="1"/>
  <c r="CB715" i="1" a="1"/>
  <c r="CB715" i="1" s="1"/>
  <c r="BW716" i="1" a="1"/>
  <c r="BW716" i="1" s="1"/>
  <c r="BX716" i="1" a="1"/>
  <c r="BX716" i="1" s="1"/>
  <c r="BY716" i="1" a="1"/>
  <c r="BY716" i="1" s="1"/>
  <c r="BZ716" i="1" a="1"/>
  <c r="BZ716" i="1" s="1"/>
  <c r="CA716" i="1" a="1"/>
  <c r="CA716" i="1" s="1"/>
  <c r="CB716" i="1" a="1"/>
  <c r="CB716" i="1" s="1"/>
  <c r="BW717" i="1" a="1"/>
  <c r="BW717" i="1" s="1"/>
  <c r="BX717" i="1" a="1"/>
  <c r="BX717" i="1" s="1"/>
  <c r="BY717" i="1" a="1"/>
  <c r="BY717" i="1" s="1"/>
  <c r="BZ717" i="1" a="1"/>
  <c r="BZ717" i="1" s="1"/>
  <c r="CA717" i="1" a="1"/>
  <c r="CA717" i="1" s="1"/>
  <c r="CB717" i="1" a="1"/>
  <c r="CB717" i="1" s="1"/>
  <c r="BW718" i="1" a="1"/>
  <c r="BW718" i="1" s="1"/>
  <c r="BX718" i="1" a="1"/>
  <c r="BX718" i="1" s="1"/>
  <c r="BY718" i="1" a="1"/>
  <c r="BY718" i="1" s="1"/>
  <c r="BZ718" i="1" a="1"/>
  <c r="BZ718" i="1" s="1"/>
  <c r="CA718" i="1" a="1"/>
  <c r="CA718" i="1" s="1"/>
  <c r="CB718" i="1" a="1"/>
  <c r="CB718" i="1" s="1"/>
  <c r="BW719" i="1" a="1"/>
  <c r="BW719" i="1" s="1"/>
  <c r="BX719" i="1" a="1"/>
  <c r="BX719" i="1" s="1"/>
  <c r="BY719" i="1" a="1"/>
  <c r="BY719" i="1" s="1"/>
  <c r="BZ719" i="1" a="1"/>
  <c r="BZ719" i="1" s="1"/>
  <c r="CA719" i="1" a="1"/>
  <c r="CA719" i="1" s="1"/>
  <c r="CB719" i="1" a="1"/>
  <c r="CB719" i="1" s="1"/>
  <c r="BW720" i="1" a="1"/>
  <c r="BW720" i="1" s="1"/>
  <c r="BX720" i="1" a="1"/>
  <c r="BX720" i="1" s="1"/>
  <c r="BY720" i="1" a="1"/>
  <c r="BY720" i="1" s="1"/>
  <c r="BZ720" i="1" a="1"/>
  <c r="BZ720" i="1" s="1"/>
  <c r="CA720" i="1" a="1"/>
  <c r="CA720" i="1" s="1"/>
  <c r="CB720" i="1" a="1"/>
  <c r="CB720" i="1" s="1"/>
  <c r="BW721" i="1" a="1"/>
  <c r="BW721" i="1" s="1"/>
  <c r="BX721" i="1" a="1"/>
  <c r="BX721" i="1" s="1"/>
  <c r="BY721" i="1" a="1"/>
  <c r="BY721" i="1" s="1"/>
  <c r="BZ721" i="1" a="1"/>
  <c r="BZ721" i="1" s="1"/>
  <c r="CA721" i="1" a="1"/>
  <c r="CA721" i="1" s="1"/>
  <c r="CB721" i="1" a="1"/>
  <c r="CB721" i="1" s="1"/>
  <c r="BW722" i="1" a="1"/>
  <c r="BW722" i="1" s="1"/>
  <c r="BX722" i="1" a="1"/>
  <c r="BX722" i="1" s="1"/>
  <c r="BY722" i="1" a="1"/>
  <c r="BY722" i="1" s="1"/>
  <c r="BZ722" i="1" a="1"/>
  <c r="BZ722" i="1" s="1"/>
  <c r="CA722" i="1" a="1"/>
  <c r="CA722" i="1" s="1"/>
  <c r="CB722" i="1" a="1"/>
  <c r="CB722" i="1" s="1"/>
  <c r="BW723" i="1" a="1"/>
  <c r="BW723" i="1"/>
  <c r="BX723" i="1" a="1"/>
  <c r="BX723" i="1" s="1"/>
  <c r="BY723" i="1" a="1"/>
  <c r="BY723" i="1" s="1"/>
  <c r="BZ723" i="1" a="1"/>
  <c r="BZ723" i="1" s="1"/>
  <c r="CA723" i="1" a="1"/>
  <c r="CA723" i="1" s="1"/>
  <c r="CB723" i="1" a="1"/>
  <c r="CB723" i="1" s="1"/>
  <c r="BW724" i="1" a="1"/>
  <c r="BW724" i="1" s="1"/>
  <c r="BX724" i="1" a="1"/>
  <c r="BX724" i="1" s="1"/>
  <c r="BY724" i="1" a="1"/>
  <c r="BY724" i="1" s="1"/>
  <c r="BZ724" i="1" a="1"/>
  <c r="BZ724" i="1" s="1"/>
  <c r="CA724" i="1" a="1"/>
  <c r="CA724" i="1" s="1"/>
  <c r="CB724" i="1" a="1"/>
  <c r="CB724" i="1" s="1"/>
  <c r="BW725" i="1" a="1"/>
  <c r="BW725" i="1" s="1"/>
  <c r="BX725" i="1" a="1"/>
  <c r="BX725" i="1" s="1"/>
  <c r="BY725" i="1" a="1"/>
  <c r="BY725" i="1" s="1"/>
  <c r="BZ725" i="1" a="1"/>
  <c r="BZ725" i="1" s="1"/>
  <c r="CA725" i="1" a="1"/>
  <c r="CA725" i="1" s="1"/>
  <c r="CB725" i="1" a="1"/>
  <c r="CB725" i="1" s="1"/>
  <c r="BW726" i="1" a="1"/>
  <c r="BW726" i="1" s="1"/>
  <c r="BX726" i="1" a="1"/>
  <c r="BX726" i="1" s="1"/>
  <c r="BY726" i="1" a="1"/>
  <c r="BY726" i="1" s="1"/>
  <c r="BZ726" i="1" a="1"/>
  <c r="BZ726" i="1" s="1"/>
  <c r="CA726" i="1" a="1"/>
  <c r="CA726" i="1" s="1"/>
  <c r="CB726" i="1" a="1"/>
  <c r="CB726" i="1" s="1"/>
  <c r="BW727" i="1" a="1"/>
  <c r="BW727" i="1" s="1"/>
  <c r="BX727" i="1" a="1"/>
  <c r="BX727" i="1" s="1"/>
  <c r="BY727" i="1" a="1"/>
  <c r="BY727" i="1" s="1"/>
  <c r="BZ727" i="1" a="1"/>
  <c r="BZ727" i="1" s="1"/>
  <c r="CA727" i="1" a="1"/>
  <c r="CA727" i="1" s="1"/>
  <c r="CB727" i="1" a="1"/>
  <c r="CB727" i="1" s="1"/>
  <c r="BW728" i="1" a="1"/>
  <c r="BW728" i="1" s="1"/>
  <c r="BX728" i="1" a="1"/>
  <c r="BX728" i="1" s="1"/>
  <c r="BY728" i="1" a="1"/>
  <c r="BY728" i="1" s="1"/>
  <c r="BZ728" i="1" a="1"/>
  <c r="BZ728" i="1" s="1"/>
  <c r="CA728" i="1" a="1"/>
  <c r="CA728" i="1" s="1"/>
  <c r="CB728" i="1" a="1"/>
  <c r="CB728" i="1" s="1"/>
  <c r="BW729" i="1" a="1"/>
  <c r="BW729" i="1" s="1"/>
  <c r="BX729" i="1" a="1"/>
  <c r="BX729" i="1" s="1"/>
  <c r="BY729" i="1" a="1"/>
  <c r="BY729" i="1" s="1"/>
  <c r="BZ729" i="1" a="1"/>
  <c r="BZ729" i="1" s="1"/>
  <c r="CA729" i="1" a="1"/>
  <c r="CA729" i="1" s="1"/>
  <c r="CB729" i="1" a="1"/>
  <c r="CB729" i="1" s="1"/>
  <c r="BW730" i="1" a="1"/>
  <c r="BW730" i="1" s="1"/>
  <c r="BX730" i="1" a="1"/>
  <c r="BX730" i="1" s="1"/>
  <c r="BY730" i="1" a="1"/>
  <c r="BY730" i="1" s="1"/>
  <c r="BZ730" i="1" a="1"/>
  <c r="BZ730" i="1" s="1"/>
  <c r="CA730" i="1" a="1"/>
  <c r="CA730" i="1" s="1"/>
  <c r="CB730" i="1" a="1"/>
  <c r="CB730" i="1" s="1"/>
  <c r="BW731" i="1" a="1"/>
  <c r="BW731" i="1"/>
  <c r="BX731" i="1" a="1"/>
  <c r="BX731" i="1" s="1"/>
  <c r="BY731" i="1" a="1"/>
  <c r="BY731" i="1" s="1"/>
  <c r="BZ731" i="1" a="1"/>
  <c r="BZ731" i="1" s="1"/>
  <c r="CA731" i="1" a="1"/>
  <c r="CA731" i="1" s="1"/>
  <c r="CB731" i="1" a="1"/>
  <c r="CB731" i="1" s="1"/>
  <c r="BW732" i="1" a="1"/>
  <c r="BW732" i="1" s="1"/>
  <c r="BX732" i="1" a="1"/>
  <c r="BX732" i="1" s="1"/>
  <c r="BY732" i="1" a="1"/>
  <c r="BY732" i="1" s="1"/>
  <c r="BZ732" i="1" a="1"/>
  <c r="BZ732" i="1" s="1"/>
  <c r="CA732" i="1" a="1"/>
  <c r="CA732" i="1" s="1"/>
  <c r="CB732" i="1" a="1"/>
  <c r="CB732" i="1" s="1"/>
  <c r="BW733" i="1" a="1"/>
  <c r="BW733" i="1" s="1"/>
  <c r="BX733" i="1" a="1"/>
  <c r="BX733" i="1" s="1"/>
  <c r="BY733" i="1" a="1"/>
  <c r="BY733" i="1" s="1"/>
  <c r="BZ733" i="1" a="1"/>
  <c r="BZ733" i="1" s="1"/>
  <c r="CA733" i="1" a="1"/>
  <c r="CA733" i="1" s="1"/>
  <c r="CB733" i="1" a="1"/>
  <c r="CB733" i="1" s="1"/>
  <c r="BW734" i="1" a="1"/>
  <c r="BW734" i="1" s="1"/>
  <c r="BX734" i="1" a="1"/>
  <c r="BX734" i="1" s="1"/>
  <c r="BY734" i="1" a="1"/>
  <c r="BY734" i="1" s="1"/>
  <c r="BZ734" i="1" a="1"/>
  <c r="BZ734" i="1" s="1"/>
  <c r="CA734" i="1" a="1"/>
  <c r="CA734" i="1" s="1"/>
  <c r="CB734" i="1" a="1"/>
  <c r="CB734" i="1" s="1"/>
  <c r="BW735" i="1" a="1"/>
  <c r="BW735" i="1" s="1"/>
  <c r="BX735" i="1" a="1"/>
  <c r="BX735" i="1" s="1"/>
  <c r="BY735" i="1" a="1"/>
  <c r="BY735" i="1" s="1"/>
  <c r="BZ735" i="1" a="1"/>
  <c r="BZ735" i="1" s="1"/>
  <c r="CA735" i="1" a="1"/>
  <c r="CA735" i="1" s="1"/>
  <c r="CB735" i="1" a="1"/>
  <c r="CB735" i="1" s="1"/>
  <c r="BW736" i="1" a="1"/>
  <c r="BW736" i="1" s="1"/>
  <c r="BX736" i="1" a="1"/>
  <c r="BX736" i="1" s="1"/>
  <c r="BY736" i="1" a="1"/>
  <c r="BY736" i="1" s="1"/>
  <c r="BZ736" i="1" a="1"/>
  <c r="BZ736" i="1" s="1"/>
  <c r="CA736" i="1" a="1"/>
  <c r="CA736" i="1" s="1"/>
  <c r="CB736" i="1" a="1"/>
  <c r="CB736" i="1" s="1"/>
  <c r="BW737" i="1" a="1"/>
  <c r="BW737" i="1" s="1"/>
  <c r="BX737" i="1" a="1"/>
  <c r="BX737" i="1" s="1"/>
  <c r="BY737" i="1" a="1"/>
  <c r="BY737" i="1" s="1"/>
  <c r="BZ737" i="1" a="1"/>
  <c r="BZ737" i="1" s="1"/>
  <c r="CA737" i="1" a="1"/>
  <c r="CA737" i="1" s="1"/>
  <c r="CB737" i="1" a="1"/>
  <c r="CB737" i="1" s="1"/>
  <c r="BW738" i="1" a="1"/>
  <c r="BW738" i="1" s="1"/>
  <c r="BX738" i="1" a="1"/>
  <c r="BX738" i="1" s="1"/>
  <c r="BY738" i="1" a="1"/>
  <c r="BY738" i="1" s="1"/>
  <c r="BZ738" i="1" a="1"/>
  <c r="BZ738" i="1" s="1"/>
  <c r="CA738" i="1" a="1"/>
  <c r="CA738" i="1" s="1"/>
  <c r="CB738" i="1" a="1"/>
  <c r="CB738" i="1" s="1"/>
  <c r="BW739" i="1" a="1"/>
  <c r="BW739" i="1"/>
  <c r="BX739" i="1" a="1"/>
  <c r="BX739" i="1" s="1"/>
  <c r="BY739" i="1" a="1"/>
  <c r="BY739" i="1" s="1"/>
  <c r="BZ739" i="1" a="1"/>
  <c r="BZ739" i="1" s="1"/>
  <c r="CA739" i="1" a="1"/>
  <c r="CA739" i="1" s="1"/>
  <c r="CB739" i="1" a="1"/>
  <c r="CB739" i="1" s="1"/>
  <c r="BW740" i="1" a="1"/>
  <c r="BW740" i="1" s="1"/>
  <c r="BX740" i="1" a="1"/>
  <c r="BX740" i="1" s="1"/>
  <c r="BY740" i="1" a="1"/>
  <c r="BY740" i="1" s="1"/>
  <c r="BZ740" i="1" a="1"/>
  <c r="BZ740" i="1" s="1"/>
  <c r="CA740" i="1" a="1"/>
  <c r="CA740" i="1" s="1"/>
  <c r="CB740" i="1" a="1"/>
  <c r="CB740" i="1" s="1"/>
  <c r="BW741" i="1" a="1"/>
  <c r="BW741" i="1" s="1"/>
  <c r="BX741" i="1" a="1"/>
  <c r="BX741" i="1" s="1"/>
  <c r="BY741" i="1" a="1"/>
  <c r="BY741" i="1" s="1"/>
  <c r="BZ741" i="1" a="1"/>
  <c r="BZ741" i="1" s="1"/>
  <c r="CA741" i="1" a="1"/>
  <c r="CA741" i="1" s="1"/>
  <c r="CB741" i="1" a="1"/>
  <c r="CB741" i="1" s="1"/>
  <c r="BW742" i="1" a="1"/>
  <c r="BW742" i="1" s="1"/>
  <c r="BX742" i="1" a="1"/>
  <c r="BX742" i="1" s="1"/>
  <c r="BY742" i="1" a="1"/>
  <c r="BY742" i="1" s="1"/>
  <c r="BZ742" i="1" a="1"/>
  <c r="BZ742" i="1" s="1"/>
  <c r="CA742" i="1" a="1"/>
  <c r="CA742" i="1" s="1"/>
  <c r="CB742" i="1" a="1"/>
  <c r="CB742" i="1" s="1"/>
  <c r="BW743" i="1" a="1"/>
  <c r="BW743" i="1" s="1"/>
  <c r="BX743" i="1" a="1"/>
  <c r="BX743" i="1" s="1"/>
  <c r="BY743" i="1" a="1"/>
  <c r="BY743" i="1" s="1"/>
  <c r="BZ743" i="1" a="1"/>
  <c r="BZ743" i="1" s="1"/>
  <c r="CA743" i="1" a="1"/>
  <c r="CA743" i="1" s="1"/>
  <c r="CB743" i="1" a="1"/>
  <c r="CB743" i="1" s="1"/>
  <c r="BW744" i="1" a="1"/>
  <c r="BW744" i="1" s="1"/>
  <c r="BX744" i="1" a="1"/>
  <c r="BX744" i="1" s="1"/>
  <c r="BY744" i="1" a="1"/>
  <c r="BY744" i="1" s="1"/>
  <c r="BZ744" i="1" a="1"/>
  <c r="BZ744" i="1" s="1"/>
  <c r="CA744" i="1" a="1"/>
  <c r="CA744" i="1" s="1"/>
  <c r="CB744" i="1" a="1"/>
  <c r="CB744" i="1" s="1"/>
  <c r="BW745" i="1" a="1"/>
  <c r="BW745" i="1" s="1"/>
  <c r="BX745" i="1" a="1"/>
  <c r="BX745" i="1" s="1"/>
  <c r="BY745" i="1" a="1"/>
  <c r="BY745" i="1" s="1"/>
  <c r="BZ745" i="1" a="1"/>
  <c r="BZ745" i="1" s="1"/>
  <c r="CA745" i="1" a="1"/>
  <c r="CA745" i="1" s="1"/>
  <c r="CB745" i="1" a="1"/>
  <c r="CB745" i="1" s="1"/>
  <c r="BW746" i="1" a="1"/>
  <c r="BW746" i="1" s="1"/>
  <c r="BX746" i="1" a="1"/>
  <c r="BX746" i="1" s="1"/>
  <c r="BY746" i="1" a="1"/>
  <c r="BY746" i="1" s="1"/>
  <c r="BZ746" i="1" a="1"/>
  <c r="BZ746" i="1" s="1"/>
  <c r="CA746" i="1" a="1"/>
  <c r="CA746" i="1" s="1"/>
  <c r="CB746" i="1" a="1"/>
  <c r="CB746" i="1" s="1"/>
  <c r="BW747" i="1" a="1"/>
  <c r="BW747" i="1"/>
  <c r="BX747" i="1" a="1"/>
  <c r="BX747" i="1" s="1"/>
  <c r="BY747" i="1" a="1"/>
  <c r="BY747" i="1" s="1"/>
  <c r="BZ747" i="1" a="1"/>
  <c r="BZ747" i="1" s="1"/>
  <c r="CA747" i="1" a="1"/>
  <c r="CA747" i="1" s="1"/>
  <c r="CB747" i="1" a="1"/>
  <c r="CB747" i="1" s="1"/>
  <c r="BW748" i="1" a="1"/>
  <c r="BW748" i="1" s="1"/>
  <c r="BX748" i="1" a="1"/>
  <c r="BX748" i="1" s="1"/>
  <c r="BY748" i="1" a="1"/>
  <c r="BY748" i="1" s="1"/>
  <c r="BZ748" i="1" a="1"/>
  <c r="BZ748" i="1" s="1"/>
  <c r="CA748" i="1" a="1"/>
  <c r="CA748" i="1" s="1"/>
  <c r="CB748" i="1" a="1"/>
  <c r="CB748" i="1" s="1"/>
  <c r="BW749" i="1" a="1"/>
  <c r="BW749" i="1" s="1"/>
  <c r="BX749" i="1" a="1"/>
  <c r="BX749" i="1" s="1"/>
  <c r="BY749" i="1" a="1"/>
  <c r="BY749" i="1" s="1"/>
  <c r="BZ749" i="1" a="1"/>
  <c r="BZ749" i="1" s="1"/>
  <c r="CA749" i="1" a="1"/>
  <c r="CA749" i="1" s="1"/>
  <c r="CB749" i="1" a="1"/>
  <c r="CB749" i="1" s="1"/>
  <c r="BW750" i="1" a="1"/>
  <c r="BW750" i="1" s="1"/>
  <c r="BX750" i="1" a="1"/>
  <c r="BX750" i="1" s="1"/>
  <c r="BY750" i="1" a="1"/>
  <c r="BY750" i="1" s="1"/>
  <c r="BZ750" i="1" a="1"/>
  <c r="BZ750" i="1" s="1"/>
  <c r="CA750" i="1" a="1"/>
  <c r="CA750" i="1" s="1"/>
  <c r="CB750" i="1" a="1"/>
  <c r="CB750" i="1" s="1"/>
  <c r="BW751" i="1" a="1"/>
  <c r="BW751" i="1" s="1"/>
  <c r="BX751" i="1" a="1"/>
  <c r="BX751" i="1" s="1"/>
  <c r="BY751" i="1" a="1"/>
  <c r="BY751" i="1" s="1"/>
  <c r="BZ751" i="1" a="1"/>
  <c r="BZ751" i="1" s="1"/>
  <c r="CA751" i="1" a="1"/>
  <c r="CA751" i="1" s="1"/>
  <c r="CB751" i="1" a="1"/>
  <c r="CB751" i="1" s="1"/>
  <c r="BW752" i="1" a="1"/>
  <c r="BW752" i="1" s="1"/>
  <c r="BX752" i="1" a="1"/>
  <c r="BX752" i="1" s="1"/>
  <c r="BY752" i="1" a="1"/>
  <c r="BY752" i="1" s="1"/>
  <c r="BZ752" i="1" a="1"/>
  <c r="BZ752" i="1" s="1"/>
  <c r="CA752" i="1" a="1"/>
  <c r="CA752" i="1" s="1"/>
  <c r="CB752" i="1" a="1"/>
  <c r="CB752" i="1" s="1"/>
  <c r="BW753" i="1" a="1"/>
  <c r="BW753" i="1" s="1"/>
  <c r="BX753" i="1" a="1"/>
  <c r="BX753" i="1" s="1"/>
  <c r="BY753" i="1" a="1"/>
  <c r="BY753" i="1" s="1"/>
  <c r="BZ753" i="1" a="1"/>
  <c r="BZ753" i="1" s="1"/>
  <c r="CA753" i="1" a="1"/>
  <c r="CA753" i="1" s="1"/>
  <c r="CB753" i="1" a="1"/>
  <c r="CB753" i="1" s="1"/>
  <c r="BW754" i="1" a="1"/>
  <c r="BW754" i="1" s="1"/>
  <c r="BX754" i="1" a="1"/>
  <c r="BX754" i="1" s="1"/>
  <c r="BY754" i="1" a="1"/>
  <c r="BY754" i="1" s="1"/>
  <c r="BZ754" i="1" a="1"/>
  <c r="BZ754" i="1" s="1"/>
  <c r="CA754" i="1" a="1"/>
  <c r="CA754" i="1" s="1"/>
  <c r="CB754" i="1" a="1"/>
  <c r="CB754" i="1" s="1"/>
  <c r="BW755" i="1" a="1"/>
  <c r="BW755" i="1"/>
  <c r="BX755" i="1" a="1"/>
  <c r="BX755" i="1" s="1"/>
  <c r="BY755" i="1" a="1"/>
  <c r="BY755" i="1" s="1"/>
  <c r="BZ755" i="1" a="1"/>
  <c r="BZ755" i="1" s="1"/>
  <c r="CA755" i="1" a="1"/>
  <c r="CA755" i="1" s="1"/>
  <c r="CB755" i="1" a="1"/>
  <c r="CB755" i="1" s="1"/>
  <c r="BW756" i="1" a="1"/>
  <c r="BW756" i="1" s="1"/>
  <c r="BX756" i="1" a="1"/>
  <c r="BX756" i="1" s="1"/>
  <c r="BY756" i="1" a="1"/>
  <c r="BY756" i="1" s="1"/>
  <c r="BZ756" i="1" a="1"/>
  <c r="BZ756" i="1" s="1"/>
  <c r="CA756" i="1" a="1"/>
  <c r="CA756" i="1" s="1"/>
  <c r="CB756" i="1" a="1"/>
  <c r="CB756" i="1" s="1"/>
  <c r="BW757" i="1" a="1"/>
  <c r="BW757" i="1" s="1"/>
  <c r="BX757" i="1" a="1"/>
  <c r="BX757" i="1" s="1"/>
  <c r="BY757" i="1" a="1"/>
  <c r="BY757" i="1" s="1"/>
  <c r="BZ757" i="1" a="1"/>
  <c r="BZ757" i="1" s="1"/>
  <c r="CA757" i="1" a="1"/>
  <c r="CA757" i="1" s="1"/>
  <c r="CB757" i="1" a="1"/>
  <c r="CB757" i="1" s="1"/>
  <c r="BW758" i="1" a="1"/>
  <c r="BW758" i="1" s="1"/>
  <c r="BX758" i="1" a="1"/>
  <c r="BX758" i="1" s="1"/>
  <c r="BY758" i="1" a="1"/>
  <c r="BY758" i="1" s="1"/>
  <c r="BZ758" i="1" a="1"/>
  <c r="BZ758" i="1" s="1"/>
  <c r="CA758" i="1" a="1"/>
  <c r="CA758" i="1" s="1"/>
  <c r="CB758" i="1" a="1"/>
  <c r="CB758" i="1" s="1"/>
  <c r="BW759" i="1" a="1"/>
  <c r="BW759" i="1" s="1"/>
  <c r="BX759" i="1" a="1"/>
  <c r="BX759" i="1" s="1"/>
  <c r="BY759" i="1" a="1"/>
  <c r="BY759" i="1" s="1"/>
  <c r="BZ759" i="1" a="1"/>
  <c r="BZ759" i="1" s="1"/>
  <c r="CA759" i="1" a="1"/>
  <c r="CA759" i="1" s="1"/>
  <c r="CB759" i="1" a="1"/>
  <c r="CB759" i="1" s="1"/>
  <c r="BW760" i="1" a="1"/>
  <c r="BW760" i="1" s="1"/>
  <c r="BX760" i="1" a="1"/>
  <c r="BX760" i="1" s="1"/>
  <c r="BY760" i="1" a="1"/>
  <c r="BY760" i="1" s="1"/>
  <c r="BZ760" i="1" a="1"/>
  <c r="BZ760" i="1" s="1"/>
  <c r="CA760" i="1" a="1"/>
  <c r="CA760" i="1" s="1"/>
  <c r="CB760" i="1" a="1"/>
  <c r="CB760" i="1" s="1"/>
  <c r="BW761" i="1" a="1"/>
  <c r="BW761" i="1" s="1"/>
  <c r="BX761" i="1" a="1"/>
  <c r="BX761" i="1" s="1"/>
  <c r="BY761" i="1" a="1"/>
  <c r="BY761" i="1" s="1"/>
  <c r="BZ761" i="1" a="1"/>
  <c r="BZ761" i="1" s="1"/>
  <c r="CA761" i="1" a="1"/>
  <c r="CA761" i="1" s="1"/>
  <c r="CB761" i="1" a="1"/>
  <c r="CB761" i="1" s="1"/>
  <c r="BW762" i="1" a="1"/>
  <c r="BW762" i="1" s="1"/>
  <c r="BX762" i="1" a="1"/>
  <c r="BX762" i="1" s="1"/>
  <c r="BY762" i="1" a="1"/>
  <c r="BY762" i="1" s="1"/>
  <c r="BZ762" i="1" a="1"/>
  <c r="BZ762" i="1" s="1"/>
  <c r="CA762" i="1" a="1"/>
  <c r="CA762" i="1" s="1"/>
  <c r="CB762" i="1" a="1"/>
  <c r="CB762" i="1" s="1"/>
  <c r="BW763" i="1" a="1"/>
  <c r="BW763" i="1"/>
  <c r="BX763" i="1" a="1"/>
  <c r="BX763" i="1" s="1"/>
  <c r="BY763" i="1" a="1"/>
  <c r="BY763" i="1" s="1"/>
  <c r="BZ763" i="1" a="1"/>
  <c r="BZ763" i="1" s="1"/>
  <c r="CA763" i="1" a="1"/>
  <c r="CA763" i="1" s="1"/>
  <c r="CB763" i="1" a="1"/>
  <c r="CB763" i="1" s="1"/>
  <c r="BW764" i="1" a="1"/>
  <c r="BW764" i="1" s="1"/>
  <c r="BX764" i="1" a="1"/>
  <c r="BX764" i="1" s="1"/>
  <c r="BY764" i="1" a="1"/>
  <c r="BY764" i="1" s="1"/>
  <c r="BZ764" i="1" a="1"/>
  <c r="BZ764" i="1" s="1"/>
  <c r="CA764" i="1" a="1"/>
  <c r="CA764" i="1" s="1"/>
  <c r="CB764" i="1" a="1"/>
  <c r="CB764" i="1" s="1"/>
  <c r="BW765" i="1" a="1"/>
  <c r="BW765" i="1" s="1"/>
  <c r="BX765" i="1" a="1"/>
  <c r="BX765" i="1" s="1"/>
  <c r="BY765" i="1" a="1"/>
  <c r="BY765" i="1" s="1"/>
  <c r="BZ765" i="1" a="1"/>
  <c r="BZ765" i="1" s="1"/>
  <c r="CA765" i="1" a="1"/>
  <c r="CA765" i="1" s="1"/>
  <c r="CB765" i="1" a="1"/>
  <c r="CB765" i="1" s="1"/>
  <c r="BW766" i="1" a="1"/>
  <c r="BW766" i="1" s="1"/>
  <c r="BX766" i="1" a="1"/>
  <c r="BX766" i="1" s="1"/>
  <c r="BY766" i="1" a="1"/>
  <c r="BY766" i="1" s="1"/>
  <c r="BZ766" i="1" a="1"/>
  <c r="BZ766" i="1" s="1"/>
  <c r="CA766" i="1" a="1"/>
  <c r="CA766" i="1" s="1"/>
  <c r="CB766" i="1" a="1"/>
  <c r="CB766" i="1" s="1"/>
  <c r="BW767" i="1" a="1"/>
  <c r="BW767" i="1" s="1"/>
  <c r="BX767" i="1" a="1"/>
  <c r="BX767" i="1" s="1"/>
  <c r="BY767" i="1" a="1"/>
  <c r="BY767" i="1" s="1"/>
  <c r="BZ767" i="1" a="1"/>
  <c r="BZ767" i="1" s="1"/>
  <c r="CA767" i="1" a="1"/>
  <c r="CA767" i="1" s="1"/>
  <c r="CB767" i="1" a="1"/>
  <c r="CB767" i="1" s="1"/>
  <c r="BW768" i="1" a="1"/>
  <c r="BW768" i="1" s="1"/>
  <c r="BX768" i="1" a="1"/>
  <c r="BX768" i="1" s="1"/>
  <c r="BY768" i="1" a="1"/>
  <c r="BY768" i="1" s="1"/>
  <c r="BZ768" i="1" a="1"/>
  <c r="BZ768" i="1" s="1"/>
  <c r="CA768" i="1" a="1"/>
  <c r="CA768" i="1" s="1"/>
  <c r="CB768" i="1" a="1"/>
  <c r="CB768" i="1" s="1"/>
  <c r="BW769" i="1" a="1"/>
  <c r="BW769" i="1" s="1"/>
  <c r="BX769" i="1" a="1"/>
  <c r="BX769" i="1" s="1"/>
  <c r="BY769" i="1" a="1"/>
  <c r="BY769" i="1" s="1"/>
  <c r="BZ769" i="1" a="1"/>
  <c r="BZ769" i="1" s="1"/>
  <c r="CA769" i="1" a="1"/>
  <c r="CA769" i="1" s="1"/>
  <c r="CB769" i="1" a="1"/>
  <c r="CB769" i="1" s="1"/>
  <c r="BW770" i="1" a="1"/>
  <c r="BW770" i="1" s="1"/>
  <c r="BX770" i="1" a="1"/>
  <c r="BX770" i="1" s="1"/>
  <c r="BY770" i="1" a="1"/>
  <c r="BY770" i="1" s="1"/>
  <c r="BZ770" i="1" a="1"/>
  <c r="BZ770" i="1" s="1"/>
  <c r="CA770" i="1" a="1"/>
  <c r="CA770" i="1" s="1"/>
  <c r="CB770" i="1" a="1"/>
  <c r="CB770" i="1" s="1"/>
  <c r="BW771" i="1" a="1"/>
  <c r="BW771" i="1"/>
  <c r="BX771" i="1" a="1"/>
  <c r="BX771" i="1" s="1"/>
  <c r="BY771" i="1" a="1"/>
  <c r="BY771" i="1" s="1"/>
  <c r="BZ771" i="1" a="1"/>
  <c r="BZ771" i="1" s="1"/>
  <c r="CA771" i="1" a="1"/>
  <c r="CA771" i="1" s="1"/>
  <c r="CB771" i="1" a="1"/>
  <c r="CB771" i="1" s="1"/>
  <c r="BW772" i="1" a="1"/>
  <c r="BW772" i="1" s="1"/>
  <c r="BX772" i="1" a="1"/>
  <c r="BX772" i="1" s="1"/>
  <c r="BY772" i="1" a="1"/>
  <c r="BY772" i="1" s="1"/>
  <c r="BZ772" i="1" a="1"/>
  <c r="BZ772" i="1" s="1"/>
  <c r="CA772" i="1" a="1"/>
  <c r="CA772" i="1" s="1"/>
  <c r="CB772" i="1" a="1"/>
  <c r="CB772" i="1" s="1"/>
  <c r="BW773" i="1" a="1"/>
  <c r="BW773" i="1" s="1"/>
  <c r="BX773" i="1" a="1"/>
  <c r="BX773" i="1" s="1"/>
  <c r="BY773" i="1" a="1"/>
  <c r="BY773" i="1" s="1"/>
  <c r="BZ773" i="1" a="1"/>
  <c r="BZ773" i="1" s="1"/>
  <c r="CA773" i="1" a="1"/>
  <c r="CA773" i="1" s="1"/>
  <c r="CB773" i="1" a="1"/>
  <c r="CB773" i="1" s="1"/>
  <c r="BW774" i="1" a="1"/>
  <c r="BW774" i="1" s="1"/>
  <c r="BX774" i="1" a="1"/>
  <c r="BX774" i="1" s="1"/>
  <c r="BY774" i="1" a="1"/>
  <c r="BY774" i="1" s="1"/>
  <c r="BZ774" i="1" a="1"/>
  <c r="BZ774" i="1" s="1"/>
  <c r="CA774" i="1" a="1"/>
  <c r="CA774" i="1" s="1"/>
  <c r="CB774" i="1" a="1"/>
  <c r="CB774" i="1" s="1"/>
  <c r="BW775" i="1" a="1"/>
  <c r="BW775" i="1" s="1"/>
  <c r="BX775" i="1" a="1"/>
  <c r="BX775" i="1" s="1"/>
  <c r="BY775" i="1" a="1"/>
  <c r="BY775" i="1" s="1"/>
  <c r="BZ775" i="1" a="1"/>
  <c r="BZ775" i="1" s="1"/>
  <c r="CA775" i="1" a="1"/>
  <c r="CA775" i="1" s="1"/>
  <c r="CB775" i="1" a="1"/>
  <c r="CB775" i="1" s="1"/>
  <c r="BW776" i="1" a="1"/>
  <c r="BW776" i="1" s="1"/>
  <c r="BX776" i="1" a="1"/>
  <c r="BX776" i="1" s="1"/>
  <c r="BY776" i="1" a="1"/>
  <c r="BY776" i="1" s="1"/>
  <c r="BZ776" i="1" a="1"/>
  <c r="BZ776" i="1" s="1"/>
  <c r="CA776" i="1" a="1"/>
  <c r="CA776" i="1" s="1"/>
  <c r="CB776" i="1" a="1"/>
  <c r="CB776" i="1" s="1"/>
  <c r="BW777" i="1" a="1"/>
  <c r="BW777" i="1" s="1"/>
  <c r="BX777" i="1" a="1"/>
  <c r="BX777" i="1" s="1"/>
  <c r="BY777" i="1" a="1"/>
  <c r="BY777" i="1" s="1"/>
  <c r="BZ777" i="1" a="1"/>
  <c r="BZ777" i="1" s="1"/>
  <c r="CA777" i="1" a="1"/>
  <c r="CA777" i="1" s="1"/>
  <c r="CB777" i="1" a="1"/>
  <c r="CB777" i="1" s="1"/>
  <c r="BW778" i="1" a="1"/>
  <c r="BW778" i="1" s="1"/>
  <c r="BX778" i="1" a="1"/>
  <c r="BX778" i="1" s="1"/>
  <c r="BY778" i="1" a="1"/>
  <c r="BY778" i="1" s="1"/>
  <c r="BZ778" i="1" a="1"/>
  <c r="BZ778" i="1" s="1"/>
  <c r="CA778" i="1" a="1"/>
  <c r="CA778" i="1" s="1"/>
  <c r="CB778" i="1" a="1"/>
  <c r="CB778" i="1" s="1"/>
  <c r="BW779" i="1" a="1"/>
  <c r="BW779" i="1"/>
  <c r="BX779" i="1" a="1"/>
  <c r="BX779" i="1" s="1"/>
  <c r="BY779" i="1" a="1"/>
  <c r="BY779" i="1" s="1"/>
  <c r="BZ779" i="1" a="1"/>
  <c r="BZ779" i="1" s="1"/>
  <c r="CA779" i="1" a="1"/>
  <c r="CA779" i="1" s="1"/>
  <c r="CB779" i="1" a="1"/>
  <c r="CB779" i="1" s="1"/>
  <c r="BW780" i="1" a="1"/>
  <c r="BW780" i="1" s="1"/>
  <c r="BX780" i="1" a="1"/>
  <c r="BX780" i="1" s="1"/>
  <c r="BY780" i="1" a="1"/>
  <c r="BY780" i="1" s="1"/>
  <c r="BZ780" i="1" a="1"/>
  <c r="BZ780" i="1" s="1"/>
  <c r="CA780" i="1" a="1"/>
  <c r="CA780" i="1" s="1"/>
  <c r="CB780" i="1" a="1"/>
  <c r="CB780" i="1" s="1"/>
  <c r="BW781" i="1" a="1"/>
  <c r="BW781" i="1" s="1"/>
  <c r="BX781" i="1" a="1"/>
  <c r="BX781" i="1" s="1"/>
  <c r="BY781" i="1" a="1"/>
  <c r="BY781" i="1" s="1"/>
  <c r="BZ781" i="1" a="1"/>
  <c r="BZ781" i="1" s="1"/>
  <c r="CA781" i="1" a="1"/>
  <c r="CA781" i="1" s="1"/>
  <c r="CB781" i="1" a="1"/>
  <c r="CB781" i="1" s="1"/>
  <c r="BW782" i="1" a="1"/>
  <c r="BW782" i="1" s="1"/>
  <c r="BX782" i="1" a="1"/>
  <c r="BX782" i="1" s="1"/>
  <c r="BY782" i="1" a="1"/>
  <c r="BY782" i="1" s="1"/>
  <c r="BZ782" i="1" a="1"/>
  <c r="BZ782" i="1" s="1"/>
  <c r="CA782" i="1" a="1"/>
  <c r="CA782" i="1" s="1"/>
  <c r="CB782" i="1" a="1"/>
  <c r="CB782" i="1" s="1"/>
  <c r="BW783" i="1" a="1"/>
  <c r="BW783" i="1" s="1"/>
  <c r="BX783" i="1" a="1"/>
  <c r="BX783" i="1" s="1"/>
  <c r="BY783" i="1" a="1"/>
  <c r="BY783" i="1" s="1"/>
  <c r="BZ783" i="1" a="1"/>
  <c r="BZ783" i="1" s="1"/>
  <c r="CA783" i="1" a="1"/>
  <c r="CA783" i="1" s="1"/>
  <c r="CB783" i="1" a="1"/>
  <c r="CB783" i="1" s="1"/>
  <c r="BW784" i="1" a="1"/>
  <c r="BW784" i="1" s="1"/>
  <c r="BX784" i="1" a="1"/>
  <c r="BX784" i="1" s="1"/>
  <c r="BY784" i="1" a="1"/>
  <c r="BY784" i="1" s="1"/>
  <c r="BZ784" i="1" a="1"/>
  <c r="BZ784" i="1" s="1"/>
  <c r="CA784" i="1" a="1"/>
  <c r="CA784" i="1" s="1"/>
  <c r="CB784" i="1" a="1"/>
  <c r="CB784" i="1" s="1"/>
  <c r="BW785" i="1" a="1"/>
  <c r="BW785" i="1" s="1"/>
  <c r="BX785" i="1" a="1"/>
  <c r="BX785" i="1" s="1"/>
  <c r="BY785" i="1" a="1"/>
  <c r="BY785" i="1" s="1"/>
  <c r="BZ785" i="1" a="1"/>
  <c r="BZ785" i="1" s="1"/>
  <c r="CA785" i="1" a="1"/>
  <c r="CA785" i="1" s="1"/>
  <c r="CB785" i="1" a="1"/>
  <c r="CB785" i="1" s="1"/>
  <c r="BW786" i="1" a="1"/>
  <c r="BW786" i="1" s="1"/>
  <c r="BX786" i="1" a="1"/>
  <c r="BX786" i="1" s="1"/>
  <c r="BY786" i="1" a="1"/>
  <c r="BY786" i="1" s="1"/>
  <c r="BZ786" i="1" a="1"/>
  <c r="BZ786" i="1" s="1"/>
  <c r="CA786" i="1" a="1"/>
  <c r="CA786" i="1" s="1"/>
  <c r="CB786" i="1" a="1"/>
  <c r="CB786" i="1" s="1"/>
  <c r="BW787" i="1" a="1"/>
  <c r="BW787" i="1"/>
  <c r="BX787" i="1" a="1"/>
  <c r="BX787" i="1" s="1"/>
  <c r="BY787" i="1" a="1"/>
  <c r="BY787" i="1" s="1"/>
  <c r="BZ787" i="1" a="1"/>
  <c r="BZ787" i="1" s="1"/>
  <c r="CA787" i="1" a="1"/>
  <c r="CA787" i="1" s="1"/>
  <c r="CB787" i="1" a="1"/>
  <c r="CB787" i="1" s="1"/>
  <c r="BW788" i="1" a="1"/>
  <c r="BW788" i="1" s="1"/>
  <c r="BX788" i="1" a="1"/>
  <c r="BX788" i="1" s="1"/>
  <c r="BY788" i="1" a="1"/>
  <c r="BY788" i="1" s="1"/>
  <c r="BZ788" i="1" a="1"/>
  <c r="BZ788" i="1" s="1"/>
  <c r="CA788" i="1" a="1"/>
  <c r="CA788" i="1" s="1"/>
  <c r="CB788" i="1" a="1"/>
  <c r="CB788" i="1" s="1"/>
  <c r="BW789" i="1" a="1"/>
  <c r="BW789" i="1" s="1"/>
  <c r="BX789" i="1" a="1"/>
  <c r="BX789" i="1" s="1"/>
  <c r="BY789" i="1" a="1"/>
  <c r="BY789" i="1" s="1"/>
  <c r="BZ789" i="1" a="1"/>
  <c r="BZ789" i="1" s="1"/>
  <c r="CA789" i="1" a="1"/>
  <c r="CA789" i="1" s="1"/>
  <c r="CB789" i="1" a="1"/>
  <c r="CB789" i="1" s="1"/>
  <c r="BW790" i="1" a="1"/>
  <c r="BW790" i="1" s="1"/>
  <c r="BX790" i="1" a="1"/>
  <c r="BX790" i="1" s="1"/>
  <c r="BY790" i="1" a="1"/>
  <c r="BY790" i="1" s="1"/>
  <c r="BZ790" i="1" a="1"/>
  <c r="BZ790" i="1" s="1"/>
  <c r="CA790" i="1" a="1"/>
  <c r="CA790" i="1" s="1"/>
  <c r="CB790" i="1" a="1"/>
  <c r="CB790" i="1" s="1"/>
  <c r="BW791" i="1" a="1"/>
  <c r="BW791" i="1" s="1"/>
  <c r="BX791" i="1" a="1"/>
  <c r="BX791" i="1" s="1"/>
  <c r="BY791" i="1" a="1"/>
  <c r="BY791" i="1" s="1"/>
  <c r="BZ791" i="1" a="1"/>
  <c r="BZ791" i="1" s="1"/>
  <c r="CA791" i="1" a="1"/>
  <c r="CA791" i="1" s="1"/>
  <c r="CB791" i="1" a="1"/>
  <c r="CB791" i="1" s="1"/>
  <c r="BW792" i="1" a="1"/>
  <c r="BW792" i="1" s="1"/>
  <c r="BX792" i="1" a="1"/>
  <c r="BX792" i="1" s="1"/>
  <c r="BY792" i="1" a="1"/>
  <c r="BY792" i="1" s="1"/>
  <c r="BZ792" i="1" a="1"/>
  <c r="BZ792" i="1" s="1"/>
  <c r="CA792" i="1" a="1"/>
  <c r="CA792" i="1" s="1"/>
  <c r="CB792" i="1" a="1"/>
  <c r="CB792" i="1" s="1"/>
  <c r="BW793" i="1" a="1"/>
  <c r="BW793" i="1" s="1"/>
  <c r="BX793" i="1" a="1"/>
  <c r="BX793" i="1" s="1"/>
  <c r="BY793" i="1" a="1"/>
  <c r="BY793" i="1" s="1"/>
  <c r="BZ793" i="1" a="1"/>
  <c r="BZ793" i="1" s="1"/>
  <c r="CA793" i="1" a="1"/>
  <c r="CA793" i="1" s="1"/>
  <c r="CB793" i="1" a="1"/>
  <c r="CB793" i="1" s="1"/>
  <c r="BW794" i="1" a="1"/>
  <c r="BW794" i="1" s="1"/>
  <c r="BX794" i="1" a="1"/>
  <c r="BX794" i="1" s="1"/>
  <c r="BY794" i="1" a="1"/>
  <c r="BY794" i="1" s="1"/>
  <c r="BZ794" i="1" a="1"/>
  <c r="BZ794" i="1" s="1"/>
  <c r="CA794" i="1" a="1"/>
  <c r="CA794" i="1" s="1"/>
  <c r="CB794" i="1" a="1"/>
  <c r="CB794" i="1" s="1"/>
  <c r="BW795" i="1" a="1"/>
  <c r="BW795" i="1"/>
  <c r="BX795" i="1" a="1"/>
  <c r="BX795" i="1" s="1"/>
  <c r="BY795" i="1" a="1"/>
  <c r="BY795" i="1" s="1"/>
  <c r="BZ795" i="1" a="1"/>
  <c r="BZ795" i="1" s="1"/>
  <c r="CA795" i="1" a="1"/>
  <c r="CA795" i="1" s="1"/>
  <c r="CB795" i="1" a="1"/>
  <c r="CB795" i="1" s="1"/>
  <c r="BW796" i="1" a="1"/>
  <c r="BW796" i="1" s="1"/>
  <c r="BX796" i="1" a="1"/>
  <c r="BX796" i="1" s="1"/>
  <c r="BY796" i="1" a="1"/>
  <c r="BY796" i="1" s="1"/>
  <c r="BZ796" i="1" a="1"/>
  <c r="BZ796" i="1" s="1"/>
  <c r="CA796" i="1" a="1"/>
  <c r="CA796" i="1" s="1"/>
  <c r="CB796" i="1" a="1"/>
  <c r="CB796" i="1" s="1"/>
  <c r="BW797" i="1" a="1"/>
  <c r="BW797" i="1" s="1"/>
  <c r="BX797" i="1" a="1"/>
  <c r="BX797" i="1" s="1"/>
  <c r="BY797" i="1" a="1"/>
  <c r="BY797" i="1" s="1"/>
  <c r="BZ797" i="1" a="1"/>
  <c r="BZ797" i="1" s="1"/>
  <c r="CA797" i="1" a="1"/>
  <c r="CA797" i="1" s="1"/>
  <c r="CB797" i="1" a="1"/>
  <c r="CB797" i="1" s="1"/>
  <c r="BW798" i="1" a="1"/>
  <c r="BW798" i="1" s="1"/>
  <c r="BX798" i="1" a="1"/>
  <c r="BX798" i="1" s="1"/>
  <c r="BY798" i="1" a="1"/>
  <c r="BY798" i="1" s="1"/>
  <c r="BZ798" i="1" a="1"/>
  <c r="BZ798" i="1" s="1"/>
  <c r="CA798" i="1" a="1"/>
  <c r="CA798" i="1" s="1"/>
  <c r="CB798" i="1" a="1"/>
  <c r="CB798" i="1" s="1"/>
  <c r="BW799" i="1" a="1"/>
  <c r="BW799" i="1" s="1"/>
  <c r="BX799" i="1" a="1"/>
  <c r="BX799" i="1" s="1"/>
  <c r="BY799" i="1" a="1"/>
  <c r="BY799" i="1" s="1"/>
  <c r="BZ799" i="1" a="1"/>
  <c r="BZ799" i="1" s="1"/>
  <c r="CA799" i="1" a="1"/>
  <c r="CA799" i="1" s="1"/>
  <c r="CB799" i="1" a="1"/>
  <c r="CB799" i="1" s="1"/>
  <c r="BW800" i="1" a="1"/>
  <c r="BW800" i="1" s="1"/>
  <c r="BX800" i="1" a="1"/>
  <c r="BX800" i="1" s="1"/>
  <c r="BY800" i="1" a="1"/>
  <c r="BY800" i="1" s="1"/>
  <c r="BZ800" i="1" a="1"/>
  <c r="BZ800" i="1" s="1"/>
  <c r="CA800" i="1" a="1"/>
  <c r="CA800" i="1" s="1"/>
  <c r="CB800" i="1" a="1"/>
  <c r="CB800" i="1" s="1"/>
  <c r="BW801" i="1" a="1"/>
  <c r="BW801" i="1" s="1"/>
  <c r="BX801" i="1" a="1"/>
  <c r="BX801" i="1" s="1"/>
  <c r="BY801" i="1" a="1"/>
  <c r="BY801" i="1" s="1"/>
  <c r="BZ801" i="1" a="1"/>
  <c r="BZ801" i="1" s="1"/>
  <c r="CA801" i="1" a="1"/>
  <c r="CA801" i="1" s="1"/>
  <c r="CB801" i="1" a="1"/>
  <c r="CB801" i="1" s="1"/>
  <c r="BW802" i="1" a="1"/>
  <c r="BW802" i="1" s="1"/>
  <c r="BX802" i="1" a="1"/>
  <c r="BX802" i="1" s="1"/>
  <c r="BY802" i="1" a="1"/>
  <c r="BY802" i="1" s="1"/>
  <c r="BZ802" i="1" a="1"/>
  <c r="BZ802" i="1" s="1"/>
  <c r="CA802" i="1" a="1"/>
  <c r="CA802" i="1" s="1"/>
  <c r="CB802" i="1" a="1"/>
  <c r="CB802" i="1" s="1"/>
  <c r="BW803" i="1" a="1"/>
  <c r="BW803" i="1"/>
  <c r="BX803" i="1" a="1"/>
  <c r="BX803" i="1" s="1"/>
  <c r="BY803" i="1" a="1"/>
  <c r="BY803" i="1" s="1"/>
  <c r="BZ803" i="1" a="1"/>
  <c r="BZ803" i="1" s="1"/>
  <c r="CA803" i="1" a="1"/>
  <c r="CA803" i="1" s="1"/>
  <c r="CB803" i="1" a="1"/>
  <c r="CB803" i="1" s="1"/>
  <c r="BW804" i="1" a="1"/>
  <c r="BW804" i="1" s="1"/>
  <c r="BX804" i="1" a="1"/>
  <c r="BX804" i="1" s="1"/>
  <c r="BY804" i="1" a="1"/>
  <c r="BY804" i="1" s="1"/>
  <c r="BZ804" i="1" a="1"/>
  <c r="BZ804" i="1" s="1"/>
  <c r="CA804" i="1" a="1"/>
  <c r="CA804" i="1" s="1"/>
  <c r="CB804" i="1" a="1"/>
  <c r="CB804" i="1" s="1"/>
  <c r="BW805" i="1" a="1"/>
  <c r="BW805" i="1" s="1"/>
  <c r="BX805" i="1" a="1"/>
  <c r="BX805" i="1" s="1"/>
  <c r="BY805" i="1" a="1"/>
  <c r="BY805" i="1" s="1"/>
  <c r="BZ805" i="1" a="1"/>
  <c r="BZ805" i="1" s="1"/>
  <c r="CA805" i="1" a="1"/>
  <c r="CA805" i="1" s="1"/>
  <c r="CB805" i="1" a="1"/>
  <c r="CB805" i="1" s="1"/>
  <c r="BW806" i="1" a="1"/>
  <c r="BW806" i="1" s="1"/>
  <c r="BX806" i="1" a="1"/>
  <c r="BX806" i="1" s="1"/>
  <c r="BY806" i="1" a="1"/>
  <c r="BY806" i="1" s="1"/>
  <c r="BZ806" i="1" a="1"/>
  <c r="BZ806" i="1" s="1"/>
  <c r="CA806" i="1" a="1"/>
  <c r="CA806" i="1" s="1"/>
  <c r="CB806" i="1" a="1"/>
  <c r="CB806" i="1" s="1"/>
  <c r="BW807" i="1" a="1"/>
  <c r="BW807" i="1" s="1"/>
  <c r="BX807" i="1" a="1"/>
  <c r="BX807" i="1" s="1"/>
  <c r="BY807" i="1" a="1"/>
  <c r="BY807" i="1" s="1"/>
  <c r="BZ807" i="1" a="1"/>
  <c r="BZ807" i="1" s="1"/>
  <c r="CA807" i="1" a="1"/>
  <c r="CA807" i="1" s="1"/>
  <c r="CB807" i="1" a="1"/>
  <c r="CB807" i="1" s="1"/>
  <c r="BW808" i="1" a="1"/>
  <c r="BW808" i="1" s="1"/>
  <c r="BX808" i="1" a="1"/>
  <c r="BX808" i="1" s="1"/>
  <c r="BY808" i="1" a="1"/>
  <c r="BY808" i="1" s="1"/>
  <c r="BZ808" i="1" a="1"/>
  <c r="BZ808" i="1" s="1"/>
  <c r="CA808" i="1" a="1"/>
  <c r="CA808" i="1" s="1"/>
  <c r="CB808" i="1" a="1"/>
  <c r="CB808" i="1" s="1"/>
  <c r="BW809" i="1" a="1"/>
  <c r="BW809" i="1" s="1"/>
  <c r="BX809" i="1" a="1"/>
  <c r="BX809" i="1" s="1"/>
  <c r="BY809" i="1" a="1"/>
  <c r="BY809" i="1" s="1"/>
  <c r="BZ809" i="1" a="1"/>
  <c r="BZ809" i="1" s="1"/>
  <c r="CA809" i="1" a="1"/>
  <c r="CA809" i="1" s="1"/>
  <c r="CB809" i="1" a="1"/>
  <c r="CB809" i="1" s="1"/>
  <c r="BW810" i="1" a="1"/>
  <c r="BW810" i="1" s="1"/>
  <c r="BX810" i="1" a="1"/>
  <c r="BX810" i="1" s="1"/>
  <c r="BY810" i="1" a="1"/>
  <c r="BY810" i="1" s="1"/>
  <c r="BZ810" i="1" a="1"/>
  <c r="BZ810" i="1" s="1"/>
  <c r="CA810" i="1" a="1"/>
  <c r="CA810" i="1" s="1"/>
  <c r="CB810" i="1" a="1"/>
  <c r="CB810" i="1" s="1"/>
  <c r="BW811" i="1" a="1"/>
  <c r="BW811" i="1"/>
  <c r="BX811" i="1" a="1"/>
  <c r="BX811" i="1" s="1"/>
  <c r="BY811" i="1" a="1"/>
  <c r="BY811" i="1" s="1"/>
  <c r="BZ811" i="1" a="1"/>
  <c r="BZ811" i="1" s="1"/>
  <c r="CA811" i="1" a="1"/>
  <c r="CA811" i="1" s="1"/>
  <c r="CB811" i="1" a="1"/>
  <c r="CB811" i="1" s="1"/>
  <c r="BW812" i="1" a="1"/>
  <c r="BW812" i="1" s="1"/>
  <c r="BX812" i="1" a="1"/>
  <c r="BX812" i="1" s="1"/>
  <c r="BY812" i="1" a="1"/>
  <c r="BY812" i="1" s="1"/>
  <c r="BZ812" i="1" a="1"/>
  <c r="BZ812" i="1" s="1"/>
  <c r="CA812" i="1" a="1"/>
  <c r="CA812" i="1" s="1"/>
  <c r="CB812" i="1" a="1"/>
  <c r="CB812" i="1" s="1"/>
  <c r="BW813" i="1" a="1"/>
  <c r="BW813" i="1" s="1"/>
  <c r="BX813" i="1" a="1"/>
  <c r="BX813" i="1" s="1"/>
  <c r="BY813" i="1" a="1"/>
  <c r="BY813" i="1" s="1"/>
  <c r="BZ813" i="1" a="1"/>
  <c r="BZ813" i="1" s="1"/>
  <c r="CA813" i="1" a="1"/>
  <c r="CA813" i="1" s="1"/>
  <c r="CB813" i="1" a="1"/>
  <c r="CB813" i="1" s="1"/>
  <c r="BW814" i="1" a="1"/>
  <c r="BW814" i="1" s="1"/>
  <c r="BX814" i="1" a="1"/>
  <c r="BX814" i="1" s="1"/>
  <c r="BY814" i="1" a="1"/>
  <c r="BY814" i="1" s="1"/>
  <c r="BZ814" i="1" a="1"/>
  <c r="BZ814" i="1" s="1"/>
  <c r="CA814" i="1" a="1"/>
  <c r="CA814" i="1" s="1"/>
  <c r="CB814" i="1" a="1"/>
  <c r="CB814" i="1" s="1"/>
  <c r="BW815" i="1" a="1"/>
  <c r="BW815" i="1"/>
  <c r="BX815" i="1" a="1"/>
  <c r="BX815" i="1" s="1"/>
  <c r="BY815" i="1" a="1"/>
  <c r="BY815" i="1" s="1"/>
  <c r="BZ815" i="1" a="1"/>
  <c r="BZ815" i="1" s="1"/>
  <c r="CA815" i="1" a="1"/>
  <c r="CA815" i="1" s="1"/>
  <c r="CB815" i="1" a="1"/>
  <c r="CB815" i="1" s="1"/>
  <c r="BW816" i="1" a="1"/>
  <c r="BW816" i="1" s="1"/>
  <c r="BX816" i="1" a="1"/>
  <c r="BX816" i="1" s="1"/>
  <c r="BY816" i="1" a="1"/>
  <c r="BY816" i="1" s="1"/>
  <c r="BZ816" i="1" a="1"/>
  <c r="BZ816" i="1" s="1"/>
  <c r="CA816" i="1" a="1"/>
  <c r="CA816" i="1" s="1"/>
  <c r="CB816" i="1" a="1"/>
  <c r="CB816" i="1" s="1"/>
  <c r="BW817" i="1" a="1"/>
  <c r="BW817" i="1" s="1"/>
  <c r="BX817" i="1" a="1"/>
  <c r="BX817" i="1" s="1"/>
  <c r="BY817" i="1" a="1"/>
  <c r="BY817" i="1" s="1"/>
  <c r="BZ817" i="1" a="1"/>
  <c r="BZ817" i="1" s="1"/>
  <c r="CA817" i="1" a="1"/>
  <c r="CA817" i="1" s="1"/>
  <c r="CB817" i="1" a="1"/>
  <c r="CB817" i="1" s="1"/>
  <c r="BW818" i="1" a="1"/>
  <c r="BW818" i="1" s="1"/>
  <c r="BX818" i="1" a="1"/>
  <c r="BX818" i="1" s="1"/>
  <c r="BY818" i="1" a="1"/>
  <c r="BY818" i="1" s="1"/>
  <c r="BZ818" i="1" a="1"/>
  <c r="BZ818" i="1" s="1"/>
  <c r="CA818" i="1" a="1"/>
  <c r="CA818" i="1" s="1"/>
  <c r="CB818" i="1" a="1"/>
  <c r="CB818" i="1" s="1"/>
  <c r="BW819" i="1" a="1"/>
  <c r="BW819" i="1"/>
  <c r="BX819" i="1" a="1"/>
  <c r="BX819" i="1" s="1"/>
  <c r="BY819" i="1" a="1"/>
  <c r="BY819" i="1" s="1"/>
  <c r="BZ819" i="1" a="1"/>
  <c r="BZ819" i="1" s="1"/>
  <c r="CA819" i="1" a="1"/>
  <c r="CA819" i="1" s="1"/>
  <c r="CB819" i="1" a="1"/>
  <c r="CB819" i="1" s="1"/>
  <c r="BW820" i="1" a="1"/>
  <c r="BW820" i="1" s="1"/>
  <c r="BX820" i="1" a="1"/>
  <c r="BX820" i="1" s="1"/>
  <c r="BY820" i="1" a="1"/>
  <c r="BY820" i="1" s="1"/>
  <c r="BZ820" i="1" a="1"/>
  <c r="BZ820" i="1" s="1"/>
  <c r="CA820" i="1" a="1"/>
  <c r="CA820" i="1" s="1"/>
  <c r="CB820" i="1" a="1"/>
  <c r="CB820" i="1" s="1"/>
  <c r="BW821" i="1" a="1"/>
  <c r="BW821" i="1" s="1"/>
  <c r="BX821" i="1" a="1"/>
  <c r="BX821" i="1" s="1"/>
  <c r="BY821" i="1" a="1"/>
  <c r="BY821" i="1" s="1"/>
  <c r="BZ821" i="1" a="1"/>
  <c r="BZ821" i="1" s="1"/>
  <c r="CA821" i="1" a="1"/>
  <c r="CA821" i="1" s="1"/>
  <c r="CB821" i="1" a="1"/>
  <c r="CB821" i="1" s="1"/>
  <c r="BW822" i="1" a="1"/>
  <c r="BW822" i="1" s="1"/>
  <c r="BX822" i="1" a="1"/>
  <c r="BX822" i="1" s="1"/>
  <c r="BY822" i="1" a="1"/>
  <c r="BY822" i="1" s="1"/>
  <c r="BZ822" i="1" a="1"/>
  <c r="BZ822" i="1" s="1"/>
  <c r="CA822" i="1" a="1"/>
  <c r="CA822" i="1" s="1"/>
  <c r="CB822" i="1" a="1"/>
  <c r="CB822" i="1" s="1"/>
  <c r="BW823" i="1" a="1"/>
  <c r="BW823" i="1" s="1"/>
  <c r="BX823" i="1" a="1"/>
  <c r="BX823" i="1" s="1"/>
  <c r="BY823" i="1" a="1"/>
  <c r="BY823" i="1" s="1"/>
  <c r="BZ823" i="1" a="1"/>
  <c r="BZ823" i="1" s="1"/>
  <c r="CA823" i="1" a="1"/>
  <c r="CA823" i="1" s="1"/>
  <c r="CB823" i="1" a="1"/>
  <c r="CB823" i="1" s="1"/>
  <c r="BW824" i="1" a="1"/>
  <c r="BW824" i="1" s="1"/>
  <c r="BX824" i="1" a="1"/>
  <c r="BX824" i="1" s="1"/>
  <c r="BY824" i="1" a="1"/>
  <c r="BY824" i="1" s="1"/>
  <c r="BZ824" i="1" a="1"/>
  <c r="BZ824" i="1" s="1"/>
  <c r="CA824" i="1" a="1"/>
  <c r="CA824" i="1" s="1"/>
  <c r="CB824" i="1" a="1"/>
  <c r="CB824" i="1" s="1"/>
  <c r="BW825" i="1" a="1"/>
  <c r="BW825" i="1" s="1"/>
  <c r="BX825" i="1" a="1"/>
  <c r="BX825" i="1" s="1"/>
  <c r="BY825" i="1" a="1"/>
  <c r="BY825" i="1" s="1"/>
  <c r="BZ825" i="1" a="1"/>
  <c r="BZ825" i="1" s="1"/>
  <c r="CA825" i="1" a="1"/>
  <c r="CA825" i="1" s="1"/>
  <c r="CB825" i="1" a="1"/>
  <c r="CB825" i="1" s="1"/>
  <c r="BW826" i="1" a="1"/>
  <c r="BW826" i="1" s="1"/>
  <c r="BX826" i="1" a="1"/>
  <c r="BX826" i="1" s="1"/>
  <c r="BY826" i="1" a="1"/>
  <c r="BY826" i="1" s="1"/>
  <c r="BZ826" i="1" a="1"/>
  <c r="BZ826" i="1" s="1"/>
  <c r="CA826" i="1" a="1"/>
  <c r="CA826" i="1" s="1"/>
  <c r="CB826" i="1" a="1"/>
  <c r="CB826" i="1" s="1"/>
  <c r="BW827" i="1" a="1"/>
  <c r="BW827" i="1"/>
  <c r="BX827" i="1" a="1"/>
  <c r="BX827" i="1" s="1"/>
  <c r="BY827" i="1" a="1"/>
  <c r="BY827" i="1" s="1"/>
  <c r="BZ827" i="1" a="1"/>
  <c r="BZ827" i="1" s="1"/>
  <c r="CA827" i="1" a="1"/>
  <c r="CA827" i="1" s="1"/>
  <c r="CB827" i="1" a="1"/>
  <c r="CB827" i="1" s="1"/>
  <c r="BW828" i="1" a="1"/>
  <c r="BW828" i="1" s="1"/>
  <c r="BX828" i="1" a="1"/>
  <c r="BX828" i="1" s="1"/>
  <c r="BY828" i="1" a="1"/>
  <c r="BY828" i="1" s="1"/>
  <c r="BZ828" i="1" a="1"/>
  <c r="BZ828" i="1" s="1"/>
  <c r="CA828" i="1" a="1"/>
  <c r="CA828" i="1" s="1"/>
  <c r="CB828" i="1" a="1"/>
  <c r="CB828" i="1" s="1"/>
  <c r="BW829" i="1" a="1"/>
  <c r="BW829" i="1" s="1"/>
  <c r="BX829" i="1" a="1"/>
  <c r="BX829" i="1" s="1"/>
  <c r="BY829" i="1" a="1"/>
  <c r="BY829" i="1" s="1"/>
  <c r="BZ829" i="1" a="1"/>
  <c r="BZ829" i="1" s="1"/>
  <c r="CA829" i="1" a="1"/>
  <c r="CA829" i="1" s="1"/>
  <c r="CB829" i="1" a="1"/>
  <c r="CB829" i="1" s="1"/>
  <c r="BW830" i="1" a="1"/>
  <c r="BW830" i="1" s="1"/>
  <c r="BX830" i="1" a="1"/>
  <c r="BX830" i="1" s="1"/>
  <c r="BY830" i="1" a="1"/>
  <c r="BY830" i="1" s="1"/>
  <c r="BZ830" i="1" a="1"/>
  <c r="BZ830" i="1" s="1"/>
  <c r="CA830" i="1" a="1"/>
  <c r="CA830" i="1" s="1"/>
  <c r="CB830" i="1" a="1"/>
  <c r="CB830" i="1" s="1"/>
  <c r="BW831" i="1" a="1"/>
  <c r="BW831" i="1"/>
  <c r="BX831" i="1" a="1"/>
  <c r="BX831" i="1" s="1"/>
  <c r="BY831" i="1" a="1"/>
  <c r="BY831" i="1" s="1"/>
  <c r="BZ831" i="1" a="1"/>
  <c r="BZ831" i="1" s="1"/>
  <c r="CA831" i="1" a="1"/>
  <c r="CA831" i="1" s="1"/>
  <c r="CB831" i="1" a="1"/>
  <c r="CB831" i="1" s="1"/>
  <c r="BW832" i="1" a="1"/>
  <c r="BW832" i="1" s="1"/>
  <c r="BX832" i="1" a="1"/>
  <c r="BX832" i="1" s="1"/>
  <c r="BY832" i="1" a="1"/>
  <c r="BY832" i="1" s="1"/>
  <c r="BZ832" i="1" a="1"/>
  <c r="BZ832" i="1" s="1"/>
  <c r="CA832" i="1" a="1"/>
  <c r="CA832" i="1" s="1"/>
  <c r="CB832" i="1" a="1"/>
  <c r="CB832" i="1" s="1"/>
  <c r="BW833" i="1" a="1"/>
  <c r="BW833" i="1" s="1"/>
  <c r="BX833" i="1" a="1"/>
  <c r="BX833" i="1" s="1"/>
  <c r="BY833" i="1" a="1"/>
  <c r="BY833" i="1" s="1"/>
  <c r="BZ833" i="1" a="1"/>
  <c r="BZ833" i="1" s="1"/>
  <c r="CA833" i="1" a="1"/>
  <c r="CA833" i="1" s="1"/>
  <c r="CB833" i="1" a="1"/>
  <c r="CB833" i="1" s="1"/>
  <c r="BW834" i="1" a="1"/>
  <c r="BW834" i="1" s="1"/>
  <c r="BX834" i="1" a="1"/>
  <c r="BX834" i="1" s="1"/>
  <c r="BY834" i="1" a="1"/>
  <c r="BY834" i="1" s="1"/>
  <c r="BZ834" i="1" a="1"/>
  <c r="BZ834" i="1" s="1"/>
  <c r="CA834" i="1" a="1"/>
  <c r="CA834" i="1" s="1"/>
  <c r="CB834" i="1" a="1"/>
  <c r="CB834" i="1" s="1"/>
  <c r="BW835" i="1" a="1"/>
  <c r="BW835" i="1"/>
  <c r="BX835" i="1" a="1"/>
  <c r="BX835" i="1" s="1"/>
  <c r="BY835" i="1" a="1"/>
  <c r="BY835" i="1" s="1"/>
  <c r="BZ835" i="1" a="1"/>
  <c r="BZ835" i="1" s="1"/>
  <c r="CA835" i="1" a="1"/>
  <c r="CA835" i="1" s="1"/>
  <c r="CB835" i="1" a="1"/>
  <c r="CB835" i="1" s="1"/>
  <c r="BW836" i="1" a="1"/>
  <c r="BW836" i="1" s="1"/>
  <c r="BX836" i="1" a="1"/>
  <c r="BX836" i="1" s="1"/>
  <c r="BY836" i="1" a="1"/>
  <c r="BY836" i="1" s="1"/>
  <c r="BZ836" i="1" a="1"/>
  <c r="BZ836" i="1" s="1"/>
  <c r="CA836" i="1" a="1"/>
  <c r="CA836" i="1" s="1"/>
  <c r="CB836" i="1" a="1"/>
  <c r="CB836" i="1" s="1"/>
  <c r="BW837" i="1" a="1"/>
  <c r="BW837" i="1" s="1"/>
  <c r="BX837" i="1" a="1"/>
  <c r="BX837" i="1" s="1"/>
  <c r="BY837" i="1" a="1"/>
  <c r="BY837" i="1" s="1"/>
  <c r="BZ837" i="1" a="1"/>
  <c r="BZ837" i="1" s="1"/>
  <c r="CA837" i="1" a="1"/>
  <c r="CA837" i="1" s="1"/>
  <c r="CB837" i="1" a="1"/>
  <c r="CB837" i="1" s="1"/>
  <c r="BW838" i="1" a="1"/>
  <c r="BW838" i="1" s="1"/>
  <c r="BX838" i="1" a="1"/>
  <c r="BX838" i="1" s="1"/>
  <c r="BY838" i="1" a="1"/>
  <c r="BY838" i="1" s="1"/>
  <c r="BZ838" i="1" a="1"/>
  <c r="BZ838" i="1" s="1"/>
  <c r="CA838" i="1" a="1"/>
  <c r="CA838" i="1" s="1"/>
  <c r="CB838" i="1" a="1"/>
  <c r="CB838" i="1" s="1"/>
  <c r="BW839" i="1" a="1"/>
  <c r="BW839" i="1" s="1"/>
  <c r="BX839" i="1" a="1"/>
  <c r="BX839" i="1" s="1"/>
  <c r="BY839" i="1" a="1"/>
  <c r="BY839" i="1" s="1"/>
  <c r="BZ839" i="1" a="1"/>
  <c r="BZ839" i="1" s="1"/>
  <c r="CA839" i="1" a="1"/>
  <c r="CA839" i="1" s="1"/>
  <c r="CB839" i="1" a="1"/>
  <c r="CB839" i="1" s="1"/>
  <c r="BW840" i="1" a="1"/>
  <c r="BW840" i="1" s="1"/>
  <c r="BX840" i="1" a="1"/>
  <c r="BX840" i="1" s="1"/>
  <c r="BY840" i="1" a="1"/>
  <c r="BY840" i="1" s="1"/>
  <c r="BZ840" i="1" a="1"/>
  <c r="BZ840" i="1" s="1"/>
  <c r="CA840" i="1" a="1"/>
  <c r="CA840" i="1" s="1"/>
  <c r="CB840" i="1" a="1"/>
  <c r="CB840" i="1" s="1"/>
  <c r="BW841" i="1" a="1"/>
  <c r="BW841" i="1" s="1"/>
  <c r="BX841" i="1" a="1"/>
  <c r="BX841" i="1" s="1"/>
  <c r="BY841" i="1" a="1"/>
  <c r="BY841" i="1" s="1"/>
  <c r="BZ841" i="1" a="1"/>
  <c r="BZ841" i="1" s="1"/>
  <c r="CA841" i="1" a="1"/>
  <c r="CA841" i="1" s="1"/>
  <c r="CB841" i="1" a="1"/>
  <c r="CB841" i="1" s="1"/>
  <c r="BW842" i="1" a="1"/>
  <c r="BW842" i="1" s="1"/>
  <c r="BX842" i="1" a="1"/>
  <c r="BX842" i="1" s="1"/>
  <c r="BY842" i="1" a="1"/>
  <c r="BY842" i="1" s="1"/>
  <c r="BZ842" i="1" a="1"/>
  <c r="BZ842" i="1" s="1"/>
  <c r="CA842" i="1" a="1"/>
  <c r="CA842" i="1" s="1"/>
  <c r="CB842" i="1" a="1"/>
  <c r="CB842" i="1" s="1"/>
  <c r="BW843" i="1" a="1"/>
  <c r="BW843" i="1"/>
  <c r="BX843" i="1" a="1"/>
  <c r="BX843" i="1" s="1"/>
  <c r="BY843" i="1" a="1"/>
  <c r="BY843" i="1" s="1"/>
  <c r="BZ843" i="1" a="1"/>
  <c r="BZ843" i="1" s="1"/>
  <c r="CA843" i="1" a="1"/>
  <c r="CA843" i="1" s="1"/>
  <c r="CB843" i="1" a="1"/>
  <c r="CB843" i="1" s="1"/>
  <c r="BW844" i="1" a="1"/>
  <c r="BW844" i="1" s="1"/>
  <c r="BX844" i="1" a="1"/>
  <c r="BX844" i="1" s="1"/>
  <c r="BY844" i="1" a="1"/>
  <c r="BY844" i="1" s="1"/>
  <c r="BZ844" i="1" a="1"/>
  <c r="BZ844" i="1" s="1"/>
  <c r="CA844" i="1" a="1"/>
  <c r="CA844" i="1" s="1"/>
  <c r="CB844" i="1" a="1"/>
  <c r="CB844" i="1" s="1"/>
  <c r="BW845" i="1" a="1"/>
  <c r="BW845" i="1" s="1"/>
  <c r="BX845" i="1" a="1"/>
  <c r="BX845" i="1" s="1"/>
  <c r="BY845" i="1" a="1"/>
  <c r="BY845" i="1" s="1"/>
  <c r="BZ845" i="1" a="1"/>
  <c r="BZ845" i="1" s="1"/>
  <c r="CA845" i="1" a="1"/>
  <c r="CA845" i="1" s="1"/>
  <c r="CB845" i="1" a="1"/>
  <c r="CB845" i="1" s="1"/>
  <c r="BW846" i="1" a="1"/>
  <c r="BW846" i="1" s="1"/>
  <c r="BX846" i="1" a="1"/>
  <c r="BX846" i="1" s="1"/>
  <c r="BY846" i="1" a="1"/>
  <c r="BY846" i="1" s="1"/>
  <c r="BZ846" i="1" a="1"/>
  <c r="BZ846" i="1" s="1"/>
  <c r="CA846" i="1" a="1"/>
  <c r="CA846" i="1" s="1"/>
  <c r="CB846" i="1" a="1"/>
  <c r="CB846" i="1" s="1"/>
  <c r="BW847" i="1" a="1"/>
  <c r="BW847" i="1"/>
  <c r="BX847" i="1" a="1"/>
  <c r="BX847" i="1" s="1"/>
  <c r="BY847" i="1" a="1"/>
  <c r="BY847" i="1" s="1"/>
  <c r="BZ847" i="1" a="1"/>
  <c r="BZ847" i="1" s="1"/>
  <c r="CA847" i="1" a="1"/>
  <c r="CA847" i="1" s="1"/>
  <c r="CB847" i="1" a="1"/>
  <c r="CB847" i="1" s="1"/>
  <c r="BW848" i="1" a="1"/>
  <c r="BW848" i="1" s="1"/>
  <c r="BX848" i="1" a="1"/>
  <c r="BX848" i="1" s="1"/>
  <c r="BY848" i="1" a="1"/>
  <c r="BY848" i="1" s="1"/>
  <c r="BZ848" i="1" a="1"/>
  <c r="BZ848" i="1" s="1"/>
  <c r="CA848" i="1" a="1"/>
  <c r="CA848" i="1" s="1"/>
  <c r="CB848" i="1" a="1"/>
  <c r="CB848" i="1" s="1"/>
  <c r="BW849" i="1" a="1"/>
  <c r="BW849" i="1" s="1"/>
  <c r="BX849" i="1" a="1"/>
  <c r="BX849" i="1" s="1"/>
  <c r="BY849" i="1" a="1"/>
  <c r="BY849" i="1" s="1"/>
  <c r="BZ849" i="1" a="1"/>
  <c r="BZ849" i="1" s="1"/>
  <c r="CA849" i="1" a="1"/>
  <c r="CA849" i="1" s="1"/>
  <c r="CB849" i="1" a="1"/>
  <c r="CB849" i="1" s="1"/>
  <c r="BW850" i="1" a="1"/>
  <c r="BW850" i="1" s="1"/>
  <c r="BX850" i="1" a="1"/>
  <c r="BX850" i="1" s="1"/>
  <c r="BY850" i="1" a="1"/>
  <c r="BY850" i="1" s="1"/>
  <c r="BZ850" i="1" a="1"/>
  <c r="BZ850" i="1" s="1"/>
  <c r="CA850" i="1" a="1"/>
  <c r="CA850" i="1" s="1"/>
  <c r="CB850" i="1" a="1"/>
  <c r="CB850" i="1" s="1"/>
  <c r="BW851" i="1" a="1"/>
  <c r="BW851" i="1"/>
  <c r="BX851" i="1" a="1"/>
  <c r="BX851" i="1" s="1"/>
  <c r="BY851" i="1" a="1"/>
  <c r="BY851" i="1" s="1"/>
  <c r="BZ851" i="1" a="1"/>
  <c r="BZ851" i="1" s="1"/>
  <c r="CA851" i="1" a="1"/>
  <c r="CA851" i="1" s="1"/>
  <c r="CB851" i="1" a="1"/>
  <c r="CB851" i="1" s="1"/>
  <c r="BW852" i="1" a="1"/>
  <c r="BW852" i="1" s="1"/>
  <c r="BX852" i="1" a="1"/>
  <c r="BX852" i="1" s="1"/>
  <c r="BY852" i="1" a="1"/>
  <c r="BY852" i="1" s="1"/>
  <c r="BZ852" i="1" a="1"/>
  <c r="BZ852" i="1" s="1"/>
  <c r="CA852" i="1" a="1"/>
  <c r="CA852" i="1" s="1"/>
  <c r="CB852" i="1" a="1"/>
  <c r="CB852" i="1" s="1"/>
  <c r="BW853" i="1" a="1"/>
  <c r="BW853" i="1"/>
  <c r="BX853" i="1" a="1"/>
  <c r="BX853" i="1" s="1"/>
  <c r="BY853" i="1" a="1"/>
  <c r="BY853" i="1" s="1"/>
  <c r="BZ853" i="1" a="1"/>
  <c r="BZ853" i="1" s="1"/>
  <c r="CA853" i="1" a="1"/>
  <c r="CA853" i="1" s="1"/>
  <c r="CB853" i="1" a="1"/>
  <c r="CB853" i="1" s="1"/>
  <c r="BW854" i="1" a="1"/>
  <c r="BW854" i="1" s="1"/>
  <c r="BX854" i="1" a="1"/>
  <c r="BX854" i="1" s="1"/>
  <c r="BY854" i="1" a="1"/>
  <c r="BY854" i="1" s="1"/>
  <c r="BZ854" i="1" a="1"/>
  <c r="BZ854" i="1" s="1"/>
  <c r="CA854" i="1" a="1"/>
  <c r="CA854" i="1" s="1"/>
  <c r="CB854" i="1" a="1"/>
  <c r="CB854" i="1" s="1"/>
  <c r="BW855" i="1" a="1"/>
  <c r="BW855" i="1"/>
  <c r="BX855" i="1" a="1"/>
  <c r="BX855" i="1" s="1"/>
  <c r="BY855" i="1" a="1"/>
  <c r="BY855" i="1" s="1"/>
  <c r="BZ855" i="1" a="1"/>
  <c r="BZ855" i="1" s="1"/>
  <c r="CA855" i="1" a="1"/>
  <c r="CA855" i="1" s="1"/>
  <c r="CB855" i="1" a="1"/>
  <c r="CB855" i="1" s="1"/>
  <c r="BW856" i="1" a="1"/>
  <c r="BW856" i="1" s="1"/>
  <c r="BX856" i="1" a="1"/>
  <c r="BX856" i="1" s="1"/>
  <c r="BY856" i="1" a="1"/>
  <c r="BY856" i="1" s="1"/>
  <c r="BZ856" i="1" a="1"/>
  <c r="BZ856" i="1" s="1"/>
  <c r="CA856" i="1" a="1"/>
  <c r="CA856" i="1" s="1"/>
  <c r="CB856" i="1" a="1"/>
  <c r="CB856" i="1" s="1"/>
  <c r="BW857" i="1" a="1"/>
  <c r="BW857" i="1" s="1"/>
  <c r="BX857" i="1" a="1"/>
  <c r="BX857" i="1" s="1"/>
  <c r="BY857" i="1" a="1"/>
  <c r="BY857" i="1" s="1"/>
  <c r="BZ857" i="1" a="1"/>
  <c r="BZ857" i="1" s="1"/>
  <c r="CA857" i="1" a="1"/>
  <c r="CA857" i="1" s="1"/>
  <c r="CB857" i="1" a="1"/>
  <c r="CB857" i="1" s="1"/>
  <c r="BW858" i="1" a="1"/>
  <c r="BW858" i="1" s="1"/>
  <c r="BX858" i="1" a="1"/>
  <c r="BX858" i="1" s="1"/>
  <c r="BY858" i="1" a="1"/>
  <c r="BY858" i="1" s="1"/>
  <c r="BZ858" i="1" a="1"/>
  <c r="BZ858" i="1" s="1"/>
  <c r="CA858" i="1" a="1"/>
  <c r="CA858" i="1" s="1"/>
  <c r="CB858" i="1" a="1"/>
  <c r="CB858" i="1" s="1"/>
  <c r="BW859" i="1" a="1"/>
  <c r="BW859" i="1"/>
  <c r="BX859" i="1" a="1"/>
  <c r="BX859" i="1" s="1"/>
  <c r="BY859" i="1" a="1"/>
  <c r="BY859" i="1" s="1"/>
  <c r="BZ859" i="1" a="1"/>
  <c r="BZ859" i="1" s="1"/>
  <c r="CA859" i="1" a="1"/>
  <c r="CA859" i="1" s="1"/>
  <c r="CB859" i="1" a="1"/>
  <c r="CB859" i="1" s="1"/>
  <c r="BW860" i="1" a="1"/>
  <c r="BW860" i="1" s="1"/>
  <c r="BX860" i="1" a="1"/>
  <c r="BX860" i="1" s="1"/>
  <c r="BY860" i="1" a="1"/>
  <c r="BY860" i="1" s="1"/>
  <c r="BZ860" i="1" a="1"/>
  <c r="BZ860" i="1" s="1"/>
  <c r="CA860" i="1" a="1"/>
  <c r="CA860" i="1" s="1"/>
  <c r="CB860" i="1" a="1"/>
  <c r="CB860" i="1" s="1"/>
  <c r="BW861" i="1" a="1"/>
  <c r="BW861" i="1"/>
  <c r="BX861" i="1" a="1"/>
  <c r="BX861" i="1" s="1"/>
  <c r="BY861" i="1" a="1"/>
  <c r="BY861" i="1" s="1"/>
  <c r="BZ861" i="1" a="1"/>
  <c r="BZ861" i="1" s="1"/>
  <c r="CA861" i="1" a="1"/>
  <c r="CA861" i="1" s="1"/>
  <c r="CB861" i="1" a="1"/>
  <c r="CB861" i="1" s="1"/>
  <c r="BW862" i="1" a="1"/>
  <c r="BW862" i="1" s="1"/>
  <c r="BX862" i="1" a="1"/>
  <c r="BX862" i="1" s="1"/>
  <c r="BY862" i="1" a="1"/>
  <c r="BY862" i="1" s="1"/>
  <c r="BZ862" i="1" a="1"/>
  <c r="BZ862" i="1" s="1"/>
  <c r="CA862" i="1" a="1"/>
  <c r="CA862" i="1" s="1"/>
  <c r="CB862" i="1" a="1"/>
  <c r="CB862" i="1" s="1"/>
  <c r="BW863" i="1" a="1"/>
  <c r="BW863" i="1"/>
  <c r="BX863" i="1" a="1"/>
  <c r="BX863" i="1" s="1"/>
  <c r="BY863" i="1" a="1"/>
  <c r="BY863" i="1" s="1"/>
  <c r="BZ863" i="1" a="1"/>
  <c r="BZ863" i="1" s="1"/>
  <c r="CA863" i="1" a="1"/>
  <c r="CA863" i="1" s="1"/>
  <c r="CB863" i="1" a="1"/>
  <c r="CB863" i="1" s="1"/>
  <c r="BW864" i="1" a="1"/>
  <c r="BW864" i="1" s="1"/>
  <c r="BX864" i="1" a="1"/>
  <c r="BX864" i="1" s="1"/>
  <c r="BY864" i="1" a="1"/>
  <c r="BY864" i="1" s="1"/>
  <c r="BZ864" i="1" a="1"/>
  <c r="BZ864" i="1" s="1"/>
  <c r="CA864" i="1" a="1"/>
  <c r="CA864" i="1" s="1"/>
  <c r="CB864" i="1" a="1"/>
  <c r="CB864" i="1" s="1"/>
  <c r="BW865" i="1" a="1"/>
  <c r="BW865" i="1" s="1"/>
  <c r="BX865" i="1" a="1"/>
  <c r="BX865" i="1" s="1"/>
  <c r="BY865" i="1" a="1"/>
  <c r="BY865" i="1" s="1"/>
  <c r="BZ865" i="1" a="1"/>
  <c r="BZ865" i="1" s="1"/>
  <c r="CA865" i="1" a="1"/>
  <c r="CA865" i="1" s="1"/>
  <c r="CB865" i="1" a="1"/>
  <c r="CB865" i="1" s="1"/>
  <c r="BW866" i="1" a="1"/>
  <c r="BW866" i="1" s="1"/>
  <c r="BX866" i="1" a="1"/>
  <c r="BX866" i="1" s="1"/>
  <c r="BY866" i="1" a="1"/>
  <c r="BY866" i="1" s="1"/>
  <c r="BZ866" i="1" a="1"/>
  <c r="BZ866" i="1" s="1"/>
  <c r="CA866" i="1" a="1"/>
  <c r="CA866" i="1" s="1"/>
  <c r="CB866" i="1" a="1"/>
  <c r="CB866" i="1" s="1"/>
  <c r="BW867" i="1" a="1"/>
  <c r="BW867" i="1"/>
  <c r="BX867" i="1" a="1"/>
  <c r="BX867" i="1" s="1"/>
  <c r="BY867" i="1" a="1"/>
  <c r="BY867" i="1" s="1"/>
  <c r="BZ867" i="1" a="1"/>
  <c r="BZ867" i="1" s="1"/>
  <c r="CA867" i="1" a="1"/>
  <c r="CA867" i="1" s="1"/>
  <c r="CB867" i="1" a="1"/>
  <c r="CB867" i="1" s="1"/>
  <c r="BW868" i="1" a="1"/>
  <c r="BW868" i="1" s="1"/>
  <c r="BX868" i="1" a="1"/>
  <c r="BX868" i="1" s="1"/>
  <c r="BY868" i="1" a="1"/>
  <c r="BY868" i="1" s="1"/>
  <c r="BZ868" i="1" a="1"/>
  <c r="BZ868" i="1" s="1"/>
  <c r="CA868" i="1" a="1"/>
  <c r="CA868" i="1" s="1"/>
  <c r="CB868" i="1" a="1"/>
  <c r="CB868" i="1" s="1"/>
  <c r="BW869" i="1" a="1"/>
  <c r="BW869" i="1"/>
  <c r="BX869" i="1" a="1"/>
  <c r="BX869" i="1" s="1"/>
  <c r="BY869" i="1" a="1"/>
  <c r="BY869" i="1" s="1"/>
  <c r="BZ869" i="1" a="1"/>
  <c r="BZ869" i="1" s="1"/>
  <c r="CA869" i="1" a="1"/>
  <c r="CA869" i="1" s="1"/>
  <c r="CB869" i="1" a="1"/>
  <c r="CB869" i="1" s="1"/>
  <c r="BW870" i="1" a="1"/>
  <c r="BW870" i="1" s="1"/>
  <c r="BX870" i="1" a="1"/>
  <c r="BX870" i="1" s="1"/>
  <c r="BY870" i="1" a="1"/>
  <c r="BY870" i="1" s="1"/>
  <c r="BZ870" i="1" a="1"/>
  <c r="BZ870" i="1" s="1"/>
  <c r="CA870" i="1" a="1"/>
  <c r="CA870" i="1" s="1"/>
  <c r="CB870" i="1" a="1"/>
  <c r="CB870" i="1" s="1"/>
  <c r="BW871" i="1" a="1"/>
  <c r="BW871" i="1"/>
  <c r="BX871" i="1" a="1"/>
  <c r="BX871" i="1" s="1"/>
  <c r="BY871" i="1" a="1"/>
  <c r="BY871" i="1" s="1"/>
  <c r="BZ871" i="1" a="1"/>
  <c r="BZ871" i="1" s="1"/>
  <c r="CA871" i="1" a="1"/>
  <c r="CA871" i="1" s="1"/>
  <c r="CB871" i="1" a="1"/>
  <c r="CB871" i="1" s="1"/>
  <c r="BW872" i="1" a="1"/>
  <c r="BW872" i="1" s="1"/>
  <c r="BX872" i="1" a="1"/>
  <c r="BX872" i="1" s="1"/>
  <c r="BY872" i="1" a="1"/>
  <c r="BY872" i="1" s="1"/>
  <c r="BZ872" i="1" a="1"/>
  <c r="BZ872" i="1" s="1"/>
  <c r="CA872" i="1" a="1"/>
  <c r="CA872" i="1" s="1"/>
  <c r="CB872" i="1" a="1"/>
  <c r="CB872" i="1" s="1"/>
  <c r="BW873" i="1" a="1"/>
  <c r="BW873" i="1" s="1"/>
  <c r="BX873" i="1" a="1"/>
  <c r="BX873" i="1" s="1"/>
  <c r="BY873" i="1" a="1"/>
  <c r="BY873" i="1" s="1"/>
  <c r="BZ873" i="1" a="1"/>
  <c r="BZ873" i="1" s="1"/>
  <c r="CA873" i="1" a="1"/>
  <c r="CA873" i="1" s="1"/>
  <c r="CB873" i="1" a="1"/>
  <c r="CB873" i="1" s="1"/>
  <c r="BW874" i="1" a="1"/>
  <c r="BW874" i="1" s="1"/>
  <c r="BX874" i="1" a="1"/>
  <c r="BX874" i="1" s="1"/>
  <c r="BY874" i="1" a="1"/>
  <c r="BY874" i="1" s="1"/>
  <c r="BZ874" i="1" a="1"/>
  <c r="BZ874" i="1" s="1"/>
  <c r="CA874" i="1" a="1"/>
  <c r="CA874" i="1" s="1"/>
  <c r="CB874" i="1" a="1"/>
  <c r="CB874" i="1" s="1"/>
  <c r="BW875" i="1" a="1"/>
  <c r="BW875" i="1"/>
  <c r="BX875" i="1" a="1"/>
  <c r="BX875" i="1" s="1"/>
  <c r="BY875" i="1" a="1"/>
  <c r="BY875" i="1" s="1"/>
  <c r="BZ875" i="1" a="1"/>
  <c r="BZ875" i="1" s="1"/>
  <c r="CA875" i="1" a="1"/>
  <c r="CA875" i="1" s="1"/>
  <c r="CB875" i="1" a="1"/>
  <c r="CB875" i="1" s="1"/>
  <c r="BW876" i="1" a="1"/>
  <c r="BW876" i="1" s="1"/>
  <c r="BX876" i="1" a="1"/>
  <c r="BX876" i="1" s="1"/>
  <c r="BY876" i="1" a="1"/>
  <c r="BY876" i="1" s="1"/>
  <c r="BZ876" i="1" a="1"/>
  <c r="BZ876" i="1" s="1"/>
  <c r="CA876" i="1" a="1"/>
  <c r="CA876" i="1" s="1"/>
  <c r="CB876" i="1" a="1"/>
  <c r="CB876" i="1" s="1"/>
  <c r="BW877" i="1" a="1"/>
  <c r="BW877" i="1"/>
  <c r="BX877" i="1" a="1"/>
  <c r="BX877" i="1" s="1"/>
  <c r="BY877" i="1" a="1"/>
  <c r="BY877" i="1" s="1"/>
  <c r="BZ877" i="1" a="1"/>
  <c r="BZ877" i="1" s="1"/>
  <c r="CA877" i="1" a="1"/>
  <c r="CA877" i="1" s="1"/>
  <c r="CB877" i="1" a="1"/>
  <c r="CB877" i="1" s="1"/>
  <c r="BW878" i="1" a="1"/>
  <c r="BW878" i="1" s="1"/>
  <c r="BX878" i="1" a="1"/>
  <c r="BX878" i="1" s="1"/>
  <c r="BY878" i="1" a="1"/>
  <c r="BY878" i="1" s="1"/>
  <c r="BZ878" i="1" a="1"/>
  <c r="BZ878" i="1" s="1"/>
  <c r="CA878" i="1" a="1"/>
  <c r="CA878" i="1" s="1"/>
  <c r="CB878" i="1" a="1"/>
  <c r="CB878" i="1" s="1"/>
  <c r="BW879" i="1" a="1"/>
  <c r="BW879" i="1" s="1"/>
  <c r="BX879" i="1" a="1"/>
  <c r="BX879" i="1" s="1"/>
  <c r="BY879" i="1" a="1"/>
  <c r="BY879" i="1" s="1"/>
  <c r="BZ879" i="1" a="1"/>
  <c r="BZ879" i="1" s="1"/>
  <c r="CA879" i="1" a="1"/>
  <c r="CA879" i="1" s="1"/>
  <c r="CB879" i="1" a="1"/>
  <c r="CB879" i="1" s="1"/>
  <c r="BW880" i="1" a="1"/>
  <c r="BW880" i="1" s="1"/>
  <c r="BX880" i="1" a="1"/>
  <c r="BX880" i="1" s="1"/>
  <c r="BY880" i="1" a="1"/>
  <c r="BY880" i="1" s="1"/>
  <c r="BZ880" i="1" a="1"/>
  <c r="BZ880" i="1" s="1"/>
  <c r="CA880" i="1" a="1"/>
  <c r="CA880" i="1" s="1"/>
  <c r="CB880" i="1" a="1"/>
  <c r="CB880" i="1" s="1"/>
  <c r="BW881" i="1" a="1"/>
  <c r="BW881" i="1" s="1"/>
  <c r="BX881" i="1" a="1"/>
  <c r="BX881" i="1" s="1"/>
  <c r="BY881" i="1" a="1"/>
  <c r="BY881" i="1" s="1"/>
  <c r="BZ881" i="1" a="1"/>
  <c r="BZ881" i="1" s="1"/>
  <c r="CA881" i="1" a="1"/>
  <c r="CA881" i="1" s="1"/>
  <c r="CB881" i="1" a="1"/>
  <c r="CB881" i="1" s="1"/>
  <c r="BW882" i="1" a="1"/>
  <c r="BW882" i="1" s="1"/>
  <c r="BX882" i="1" a="1"/>
  <c r="BX882" i="1" s="1"/>
  <c r="BY882" i="1" a="1"/>
  <c r="BY882" i="1" s="1"/>
  <c r="BZ882" i="1" a="1"/>
  <c r="BZ882" i="1" s="1"/>
  <c r="CA882" i="1" a="1"/>
  <c r="CA882" i="1" s="1"/>
  <c r="CB882" i="1" a="1"/>
  <c r="CB882" i="1" s="1"/>
  <c r="BW883" i="1" a="1"/>
  <c r="BW883" i="1"/>
  <c r="BX883" i="1" a="1"/>
  <c r="BX883" i="1" s="1"/>
  <c r="BY883" i="1" a="1"/>
  <c r="BY883" i="1" s="1"/>
  <c r="BZ883" i="1" a="1"/>
  <c r="BZ883" i="1" s="1"/>
  <c r="CA883" i="1" a="1"/>
  <c r="CA883" i="1" s="1"/>
  <c r="CB883" i="1" a="1"/>
  <c r="CB883" i="1" s="1"/>
  <c r="BW884" i="1" a="1"/>
  <c r="BW884" i="1" s="1"/>
  <c r="BX884" i="1" a="1"/>
  <c r="BX884" i="1" s="1"/>
  <c r="BY884" i="1" a="1"/>
  <c r="BY884" i="1" s="1"/>
  <c r="BZ884" i="1" a="1"/>
  <c r="BZ884" i="1" s="1"/>
  <c r="CA884" i="1" a="1"/>
  <c r="CA884" i="1" s="1"/>
  <c r="CB884" i="1" a="1"/>
  <c r="CB884" i="1" s="1"/>
  <c r="BW885" i="1" a="1"/>
  <c r="BW885" i="1"/>
  <c r="BX885" i="1" a="1"/>
  <c r="BX885" i="1" s="1"/>
  <c r="BY885" i="1" a="1"/>
  <c r="BY885" i="1" s="1"/>
  <c r="BZ885" i="1" a="1"/>
  <c r="BZ885" i="1" s="1"/>
  <c r="CA885" i="1" a="1"/>
  <c r="CA885" i="1" s="1"/>
  <c r="CB885" i="1" a="1"/>
  <c r="CB885" i="1" s="1"/>
  <c r="BW886" i="1" a="1"/>
  <c r="BW886" i="1" s="1"/>
  <c r="BX886" i="1" a="1"/>
  <c r="BX886" i="1" s="1"/>
  <c r="BY886" i="1" a="1"/>
  <c r="BY886" i="1" s="1"/>
  <c r="BZ886" i="1" a="1"/>
  <c r="BZ886" i="1" s="1"/>
  <c r="CA886" i="1" a="1"/>
  <c r="CA886" i="1" s="1"/>
  <c r="CB886" i="1" a="1"/>
  <c r="CB886" i="1" s="1"/>
  <c r="BW887" i="1" a="1"/>
  <c r="BW887" i="1"/>
  <c r="BX887" i="1" a="1"/>
  <c r="BX887" i="1" s="1"/>
  <c r="BY887" i="1" a="1"/>
  <c r="BY887" i="1" s="1"/>
  <c r="BZ887" i="1" a="1"/>
  <c r="BZ887" i="1" s="1"/>
  <c r="CA887" i="1" a="1"/>
  <c r="CA887" i="1" s="1"/>
  <c r="CB887" i="1" a="1"/>
  <c r="CB887" i="1" s="1"/>
  <c r="BW888" i="1" a="1"/>
  <c r="BW888" i="1" s="1"/>
  <c r="BX888" i="1" a="1"/>
  <c r="BX888" i="1" s="1"/>
  <c r="BY888" i="1" a="1"/>
  <c r="BY888" i="1" s="1"/>
  <c r="BZ888" i="1" a="1"/>
  <c r="BZ888" i="1" s="1"/>
  <c r="CA888" i="1" a="1"/>
  <c r="CA888" i="1" s="1"/>
  <c r="CB888" i="1" a="1"/>
  <c r="CB888" i="1" s="1"/>
  <c r="BW889" i="1" a="1"/>
  <c r="BW889" i="1" s="1"/>
  <c r="BX889" i="1" a="1"/>
  <c r="BX889" i="1" s="1"/>
  <c r="BY889" i="1" a="1"/>
  <c r="BY889" i="1" s="1"/>
  <c r="BZ889" i="1" a="1"/>
  <c r="BZ889" i="1" s="1"/>
  <c r="CA889" i="1" a="1"/>
  <c r="CA889" i="1" s="1"/>
  <c r="CB889" i="1" a="1"/>
  <c r="CB889" i="1" s="1"/>
  <c r="BW890" i="1" a="1"/>
  <c r="BW890" i="1" s="1"/>
  <c r="BX890" i="1" a="1"/>
  <c r="BX890" i="1" s="1"/>
  <c r="BY890" i="1" a="1"/>
  <c r="BY890" i="1" s="1"/>
  <c r="BZ890" i="1" a="1"/>
  <c r="BZ890" i="1" s="1"/>
  <c r="CA890" i="1" a="1"/>
  <c r="CA890" i="1" s="1"/>
  <c r="CB890" i="1" a="1"/>
  <c r="CB890" i="1" s="1"/>
  <c r="BW891" i="1" a="1"/>
  <c r="BW891" i="1"/>
  <c r="BX891" i="1" a="1"/>
  <c r="BX891" i="1" s="1"/>
  <c r="BY891" i="1" a="1"/>
  <c r="BY891" i="1" s="1"/>
  <c r="BZ891" i="1" a="1"/>
  <c r="BZ891" i="1" s="1"/>
  <c r="CA891" i="1" a="1"/>
  <c r="CA891" i="1" s="1"/>
  <c r="CB891" i="1" a="1"/>
  <c r="CB891" i="1" s="1"/>
  <c r="BW892" i="1" a="1"/>
  <c r="BW892" i="1" s="1"/>
  <c r="BX892" i="1" a="1"/>
  <c r="BX892" i="1" s="1"/>
  <c r="BY892" i="1" a="1"/>
  <c r="BY892" i="1" s="1"/>
  <c r="BZ892" i="1" a="1"/>
  <c r="BZ892" i="1" s="1"/>
  <c r="CA892" i="1" a="1"/>
  <c r="CA892" i="1" s="1"/>
  <c r="CB892" i="1" a="1"/>
  <c r="CB892" i="1" s="1"/>
  <c r="BW893" i="1" a="1"/>
  <c r="BW893" i="1"/>
  <c r="BX893" i="1" a="1"/>
  <c r="BX893" i="1" s="1"/>
  <c r="BY893" i="1" a="1"/>
  <c r="BY893" i="1" s="1"/>
  <c r="BZ893" i="1" a="1"/>
  <c r="BZ893" i="1" s="1"/>
  <c r="CA893" i="1" a="1"/>
  <c r="CA893" i="1" s="1"/>
  <c r="CB893" i="1" a="1"/>
  <c r="CB893" i="1" s="1"/>
  <c r="BW894" i="1" a="1"/>
  <c r="BW894" i="1" s="1"/>
  <c r="BX894" i="1" a="1"/>
  <c r="BX894" i="1" s="1"/>
  <c r="BY894" i="1" a="1"/>
  <c r="BY894" i="1" s="1"/>
  <c r="BZ894" i="1" a="1"/>
  <c r="BZ894" i="1" s="1"/>
  <c r="CA894" i="1" a="1"/>
  <c r="CA894" i="1" s="1"/>
  <c r="CB894" i="1" a="1"/>
  <c r="CB894" i="1" s="1"/>
  <c r="BW895" i="1" a="1"/>
  <c r="BW895" i="1"/>
  <c r="BX895" i="1" a="1"/>
  <c r="BX895" i="1" s="1"/>
  <c r="BY895" i="1" a="1"/>
  <c r="BY895" i="1" s="1"/>
  <c r="BZ895" i="1" a="1"/>
  <c r="BZ895" i="1" s="1"/>
  <c r="CA895" i="1" a="1"/>
  <c r="CA895" i="1" s="1"/>
  <c r="CB895" i="1" a="1"/>
  <c r="CB895" i="1" s="1"/>
  <c r="BW896" i="1" a="1"/>
  <c r="BW896" i="1" s="1"/>
  <c r="BX896" i="1" a="1"/>
  <c r="BX896" i="1" s="1"/>
  <c r="BY896" i="1" a="1"/>
  <c r="BY896" i="1" s="1"/>
  <c r="BZ896" i="1" a="1"/>
  <c r="BZ896" i="1" s="1"/>
  <c r="CA896" i="1" a="1"/>
  <c r="CA896" i="1" s="1"/>
  <c r="CB896" i="1" a="1"/>
  <c r="CB896" i="1" s="1"/>
  <c r="BW897" i="1" a="1"/>
  <c r="BW897" i="1" s="1"/>
  <c r="BX897" i="1" a="1"/>
  <c r="BX897" i="1" s="1"/>
  <c r="BY897" i="1" a="1"/>
  <c r="BY897" i="1" s="1"/>
  <c r="BZ897" i="1" a="1"/>
  <c r="BZ897" i="1" s="1"/>
  <c r="CA897" i="1" a="1"/>
  <c r="CA897" i="1" s="1"/>
  <c r="CB897" i="1" a="1"/>
  <c r="CB897" i="1" s="1"/>
  <c r="BW898" i="1" a="1"/>
  <c r="BW898" i="1" s="1"/>
  <c r="BX898" i="1" a="1"/>
  <c r="BX898" i="1" s="1"/>
  <c r="BY898" i="1" a="1"/>
  <c r="BY898" i="1" s="1"/>
  <c r="BZ898" i="1" a="1"/>
  <c r="BZ898" i="1" s="1"/>
  <c r="CA898" i="1" a="1"/>
  <c r="CA898" i="1" s="1"/>
  <c r="CB898" i="1" a="1"/>
  <c r="CB898" i="1" s="1"/>
  <c r="BW899" i="1" a="1"/>
  <c r="BW899" i="1"/>
  <c r="BX899" i="1" a="1"/>
  <c r="BX899" i="1" s="1"/>
  <c r="BY899" i="1" a="1"/>
  <c r="BY899" i="1" s="1"/>
  <c r="BZ899" i="1" a="1"/>
  <c r="BZ899" i="1" s="1"/>
  <c r="CA899" i="1" a="1"/>
  <c r="CA899" i="1" s="1"/>
  <c r="CB899" i="1" a="1"/>
  <c r="CB899" i="1" s="1"/>
  <c r="BW900" i="1" a="1"/>
  <c r="BW900" i="1" s="1"/>
  <c r="BX900" i="1" a="1"/>
  <c r="BX900" i="1" s="1"/>
  <c r="BY900" i="1" a="1"/>
  <c r="BY900" i="1" s="1"/>
  <c r="BZ900" i="1" a="1"/>
  <c r="BZ900" i="1" s="1"/>
  <c r="CA900" i="1" a="1"/>
  <c r="CA900" i="1" s="1"/>
  <c r="CB900" i="1" a="1"/>
  <c r="CB900" i="1" s="1"/>
  <c r="BW901" i="1" a="1"/>
  <c r="BW901" i="1"/>
  <c r="BX901" i="1" a="1"/>
  <c r="BX901" i="1" s="1"/>
  <c r="BY901" i="1" a="1"/>
  <c r="BY901" i="1" s="1"/>
  <c r="BZ901" i="1" a="1"/>
  <c r="BZ901" i="1" s="1"/>
  <c r="CA901" i="1" a="1"/>
  <c r="CA901" i="1" s="1"/>
  <c r="CB901" i="1" a="1"/>
  <c r="CB901" i="1" s="1"/>
  <c r="BW902" i="1" a="1"/>
  <c r="BW902" i="1" s="1"/>
  <c r="BX902" i="1" a="1"/>
  <c r="BX902" i="1" s="1"/>
  <c r="BY902" i="1" a="1"/>
  <c r="BY902" i="1" s="1"/>
  <c r="BZ902" i="1" a="1"/>
  <c r="BZ902" i="1" s="1"/>
  <c r="CA902" i="1" a="1"/>
  <c r="CA902" i="1" s="1"/>
  <c r="CB902" i="1" a="1"/>
  <c r="CB902" i="1" s="1"/>
  <c r="BW903" i="1" a="1"/>
  <c r="BW903" i="1"/>
  <c r="BX903" i="1" a="1"/>
  <c r="BX903" i="1" s="1"/>
  <c r="BY903" i="1" a="1"/>
  <c r="BY903" i="1" s="1"/>
  <c r="BZ903" i="1" a="1"/>
  <c r="BZ903" i="1" s="1"/>
  <c r="CA903" i="1" a="1"/>
  <c r="CA903" i="1" s="1"/>
  <c r="CB903" i="1" a="1"/>
  <c r="CB903" i="1" s="1"/>
  <c r="BW904" i="1" a="1"/>
  <c r="BW904" i="1" s="1"/>
  <c r="BX904" i="1" a="1"/>
  <c r="BX904" i="1" s="1"/>
  <c r="BY904" i="1" a="1"/>
  <c r="BY904" i="1" s="1"/>
  <c r="BZ904" i="1" a="1"/>
  <c r="BZ904" i="1" s="1"/>
  <c r="CA904" i="1" a="1"/>
  <c r="CA904" i="1" s="1"/>
  <c r="CB904" i="1" a="1"/>
  <c r="CB904" i="1" s="1"/>
  <c r="BW905" i="1" a="1"/>
  <c r="BW905" i="1" s="1"/>
  <c r="BX905" i="1" a="1"/>
  <c r="BX905" i="1" s="1"/>
  <c r="BY905" i="1" a="1"/>
  <c r="BY905" i="1" s="1"/>
  <c r="BZ905" i="1" a="1"/>
  <c r="BZ905" i="1" s="1"/>
  <c r="CA905" i="1" a="1"/>
  <c r="CA905" i="1" s="1"/>
  <c r="CB905" i="1" a="1"/>
  <c r="CB905" i="1" s="1"/>
  <c r="BW906" i="1" a="1"/>
  <c r="BW906" i="1" s="1"/>
  <c r="BX906" i="1" a="1"/>
  <c r="BX906" i="1" s="1"/>
  <c r="BY906" i="1" a="1"/>
  <c r="BY906" i="1" s="1"/>
  <c r="BZ906" i="1" a="1"/>
  <c r="BZ906" i="1" s="1"/>
  <c r="CA906" i="1" a="1"/>
  <c r="CA906" i="1" s="1"/>
  <c r="CB906" i="1" a="1"/>
  <c r="CB906" i="1" s="1"/>
  <c r="BW907" i="1" a="1"/>
  <c r="BW907" i="1"/>
  <c r="BX907" i="1" a="1"/>
  <c r="BX907" i="1" s="1"/>
  <c r="BY907" i="1" a="1"/>
  <c r="BY907" i="1" s="1"/>
  <c r="BZ907" i="1" a="1"/>
  <c r="BZ907" i="1" s="1"/>
  <c r="CA907" i="1" a="1"/>
  <c r="CA907" i="1" s="1"/>
  <c r="CB907" i="1" a="1"/>
  <c r="CB907" i="1" s="1"/>
  <c r="BW908" i="1" a="1"/>
  <c r="BW908" i="1" s="1"/>
  <c r="BX908" i="1" a="1"/>
  <c r="BX908" i="1" s="1"/>
  <c r="BY908" i="1" a="1"/>
  <c r="BY908" i="1" s="1"/>
  <c r="BZ908" i="1" a="1"/>
  <c r="BZ908" i="1" s="1"/>
  <c r="CA908" i="1" a="1"/>
  <c r="CA908" i="1" s="1"/>
  <c r="CB908" i="1" a="1"/>
  <c r="CB908" i="1" s="1"/>
  <c r="BW909" i="1" a="1"/>
  <c r="BW909" i="1"/>
  <c r="BX909" i="1" a="1"/>
  <c r="BX909" i="1" s="1"/>
  <c r="BY909" i="1" a="1"/>
  <c r="BY909" i="1" s="1"/>
  <c r="BZ909" i="1" a="1"/>
  <c r="BZ909" i="1" s="1"/>
  <c r="CA909" i="1" a="1"/>
  <c r="CA909" i="1" s="1"/>
  <c r="CB909" i="1" a="1"/>
  <c r="CB909" i="1" s="1"/>
  <c r="BW910" i="1" a="1"/>
  <c r="BW910" i="1" s="1"/>
  <c r="BX910" i="1" a="1"/>
  <c r="BX910" i="1" s="1"/>
  <c r="BY910" i="1" a="1"/>
  <c r="BY910" i="1" s="1"/>
  <c r="BZ910" i="1" a="1"/>
  <c r="BZ910" i="1" s="1"/>
  <c r="CA910" i="1" a="1"/>
  <c r="CA910" i="1" s="1"/>
  <c r="CB910" i="1" a="1"/>
  <c r="CB910" i="1" s="1"/>
  <c r="BW911" i="1" a="1"/>
  <c r="BW911" i="1"/>
  <c r="BX911" i="1" a="1"/>
  <c r="BX911" i="1" s="1"/>
  <c r="BY911" i="1" a="1"/>
  <c r="BY911" i="1" s="1"/>
  <c r="BZ911" i="1" a="1"/>
  <c r="BZ911" i="1" s="1"/>
  <c r="CA911" i="1" a="1"/>
  <c r="CA911" i="1" s="1"/>
  <c r="CB911" i="1" a="1"/>
  <c r="CB911" i="1" s="1"/>
  <c r="BW912" i="1" a="1"/>
  <c r="BW912" i="1" s="1"/>
  <c r="BX912" i="1" a="1"/>
  <c r="BX912" i="1" s="1"/>
  <c r="BY912" i="1" a="1"/>
  <c r="BY912" i="1" s="1"/>
  <c r="BZ912" i="1" a="1"/>
  <c r="BZ912" i="1" s="1"/>
  <c r="CA912" i="1" a="1"/>
  <c r="CA912" i="1" s="1"/>
  <c r="CB912" i="1" a="1"/>
  <c r="CB912" i="1" s="1"/>
  <c r="BW913" i="1" a="1"/>
  <c r="BW913" i="1" s="1"/>
  <c r="BX913" i="1" a="1"/>
  <c r="BX913" i="1" s="1"/>
  <c r="BY913" i="1" a="1"/>
  <c r="BY913" i="1" s="1"/>
  <c r="BZ913" i="1" a="1"/>
  <c r="BZ913" i="1" s="1"/>
  <c r="CA913" i="1" a="1"/>
  <c r="CA913" i="1" s="1"/>
  <c r="CB913" i="1" a="1"/>
  <c r="CB913" i="1" s="1"/>
  <c r="BW914" i="1" a="1"/>
  <c r="BW914" i="1" s="1"/>
  <c r="BX914" i="1" a="1"/>
  <c r="BX914" i="1" s="1"/>
  <c r="BY914" i="1" a="1"/>
  <c r="BY914" i="1" s="1"/>
  <c r="BZ914" i="1" a="1"/>
  <c r="BZ914" i="1" s="1"/>
  <c r="CA914" i="1" a="1"/>
  <c r="CA914" i="1" s="1"/>
  <c r="CB914" i="1" a="1"/>
  <c r="CB914" i="1" s="1"/>
  <c r="BW915" i="1" a="1"/>
  <c r="BW915" i="1"/>
  <c r="BX915" i="1" a="1"/>
  <c r="BX915" i="1" s="1"/>
  <c r="BY915" i="1" a="1"/>
  <c r="BY915" i="1" s="1"/>
  <c r="BZ915" i="1" a="1"/>
  <c r="BZ915" i="1" s="1"/>
  <c r="CA915" i="1" a="1"/>
  <c r="CA915" i="1" s="1"/>
  <c r="CB915" i="1" a="1"/>
  <c r="CB915" i="1" s="1"/>
  <c r="BW916" i="1" a="1"/>
  <c r="BW916" i="1" s="1"/>
  <c r="BX916" i="1" a="1"/>
  <c r="BX916" i="1" s="1"/>
  <c r="BY916" i="1" a="1"/>
  <c r="BY916" i="1" s="1"/>
  <c r="BZ916" i="1" a="1"/>
  <c r="BZ916" i="1" s="1"/>
  <c r="CA916" i="1" a="1"/>
  <c r="CA916" i="1" s="1"/>
  <c r="CB916" i="1" a="1"/>
  <c r="CB916" i="1" s="1"/>
  <c r="BW917" i="1" a="1"/>
  <c r="BW917" i="1"/>
  <c r="BX917" i="1" a="1"/>
  <c r="BX917" i="1" s="1"/>
  <c r="BY917" i="1" a="1"/>
  <c r="BY917" i="1" s="1"/>
  <c r="BZ917" i="1" a="1"/>
  <c r="BZ917" i="1" s="1"/>
  <c r="CA917" i="1" a="1"/>
  <c r="CA917" i="1" s="1"/>
  <c r="CB917" i="1" a="1"/>
  <c r="CB917" i="1" s="1"/>
  <c r="BW918" i="1" a="1"/>
  <c r="BW918" i="1" s="1"/>
  <c r="BX918" i="1" a="1"/>
  <c r="BX918" i="1" s="1"/>
  <c r="BY918" i="1" a="1"/>
  <c r="BY918" i="1" s="1"/>
  <c r="BZ918" i="1" a="1"/>
  <c r="BZ918" i="1" s="1"/>
  <c r="CA918" i="1" a="1"/>
  <c r="CA918" i="1" s="1"/>
  <c r="CB918" i="1" a="1"/>
  <c r="CB918" i="1" s="1"/>
  <c r="BW919" i="1" a="1"/>
  <c r="BW919" i="1"/>
  <c r="BX919" i="1" a="1"/>
  <c r="BX919" i="1" s="1"/>
  <c r="BY919" i="1" a="1"/>
  <c r="BY919" i="1" s="1"/>
  <c r="BZ919" i="1" a="1"/>
  <c r="BZ919" i="1" s="1"/>
  <c r="CA919" i="1" a="1"/>
  <c r="CA919" i="1" s="1"/>
  <c r="CB919" i="1" a="1"/>
  <c r="CB919" i="1" s="1"/>
  <c r="BW920" i="1" a="1"/>
  <c r="BW920" i="1" s="1"/>
  <c r="BX920" i="1" a="1"/>
  <c r="BX920" i="1" s="1"/>
  <c r="BY920" i="1" a="1"/>
  <c r="BY920" i="1" s="1"/>
  <c r="BZ920" i="1" a="1"/>
  <c r="BZ920" i="1" s="1"/>
  <c r="CA920" i="1" a="1"/>
  <c r="CA920" i="1" s="1"/>
  <c r="CB920" i="1" a="1"/>
  <c r="CB920" i="1" s="1"/>
  <c r="BW921" i="1" a="1"/>
  <c r="BW921" i="1" s="1"/>
  <c r="BX921" i="1" a="1"/>
  <c r="BX921" i="1" s="1"/>
  <c r="BY921" i="1" a="1"/>
  <c r="BY921" i="1" s="1"/>
  <c r="BZ921" i="1" a="1"/>
  <c r="BZ921" i="1" s="1"/>
  <c r="CA921" i="1" a="1"/>
  <c r="CA921" i="1" s="1"/>
  <c r="CB921" i="1" a="1"/>
  <c r="CB921" i="1" s="1"/>
  <c r="BW922" i="1" a="1"/>
  <c r="BW922" i="1" s="1"/>
  <c r="BX922" i="1" a="1"/>
  <c r="BX922" i="1" s="1"/>
  <c r="BY922" i="1" a="1"/>
  <c r="BY922" i="1" s="1"/>
  <c r="BZ922" i="1" a="1"/>
  <c r="BZ922" i="1" s="1"/>
  <c r="CA922" i="1" a="1"/>
  <c r="CA922" i="1" s="1"/>
  <c r="CB922" i="1" a="1"/>
  <c r="CB922" i="1" s="1"/>
  <c r="BW923" i="1" a="1"/>
  <c r="BW923" i="1"/>
  <c r="BX923" i="1" a="1"/>
  <c r="BX923" i="1" s="1"/>
  <c r="BY923" i="1" a="1"/>
  <c r="BY923" i="1" s="1"/>
  <c r="BZ923" i="1" a="1"/>
  <c r="BZ923" i="1" s="1"/>
  <c r="CA923" i="1" a="1"/>
  <c r="CA923" i="1" s="1"/>
  <c r="CB923" i="1" a="1"/>
  <c r="CB923" i="1" s="1"/>
  <c r="BW924" i="1" a="1"/>
  <c r="BW924" i="1" s="1"/>
  <c r="BX924" i="1" a="1"/>
  <c r="BX924" i="1" s="1"/>
  <c r="BY924" i="1" a="1"/>
  <c r="BY924" i="1" s="1"/>
  <c r="BZ924" i="1" a="1"/>
  <c r="BZ924" i="1" s="1"/>
  <c r="CA924" i="1" a="1"/>
  <c r="CA924" i="1" s="1"/>
  <c r="CB924" i="1" a="1"/>
  <c r="CB924" i="1" s="1"/>
  <c r="BW925" i="1" a="1"/>
  <c r="BW925" i="1"/>
  <c r="BX925" i="1" a="1"/>
  <c r="BX925" i="1" s="1"/>
  <c r="BY925" i="1" a="1"/>
  <c r="BY925" i="1" s="1"/>
  <c r="BZ925" i="1" a="1"/>
  <c r="BZ925" i="1" s="1"/>
  <c r="CA925" i="1" a="1"/>
  <c r="CA925" i="1" s="1"/>
  <c r="CB925" i="1" a="1"/>
  <c r="CB925" i="1" s="1"/>
  <c r="BW926" i="1" a="1"/>
  <c r="BW926" i="1" s="1"/>
  <c r="BX926" i="1" a="1"/>
  <c r="BX926" i="1" s="1"/>
  <c r="BY926" i="1" a="1"/>
  <c r="BY926" i="1" s="1"/>
  <c r="BZ926" i="1" a="1"/>
  <c r="BZ926" i="1" s="1"/>
  <c r="CA926" i="1" a="1"/>
  <c r="CA926" i="1" s="1"/>
  <c r="CB926" i="1" a="1"/>
  <c r="CB926" i="1" s="1"/>
  <c r="BW927" i="1" a="1"/>
  <c r="BW927" i="1"/>
  <c r="BX927" i="1" a="1"/>
  <c r="BX927" i="1" s="1"/>
  <c r="BY927" i="1" a="1"/>
  <c r="BY927" i="1" s="1"/>
  <c r="BZ927" i="1" a="1"/>
  <c r="BZ927" i="1" s="1"/>
  <c r="CA927" i="1" a="1"/>
  <c r="CA927" i="1" s="1"/>
  <c r="CB927" i="1" a="1"/>
  <c r="CB927" i="1" s="1"/>
  <c r="BW928" i="1" a="1"/>
  <c r="BW928" i="1" s="1"/>
  <c r="BX928" i="1" a="1"/>
  <c r="BX928" i="1" s="1"/>
  <c r="BY928" i="1" a="1"/>
  <c r="BY928" i="1" s="1"/>
  <c r="BZ928" i="1" a="1"/>
  <c r="BZ928" i="1" s="1"/>
  <c r="CA928" i="1" a="1"/>
  <c r="CA928" i="1" s="1"/>
  <c r="CB928" i="1" a="1"/>
  <c r="CB928" i="1" s="1"/>
  <c r="BW929" i="1" a="1"/>
  <c r="BW929" i="1" s="1"/>
  <c r="BX929" i="1" a="1"/>
  <c r="BX929" i="1" s="1"/>
  <c r="BY929" i="1" a="1"/>
  <c r="BY929" i="1" s="1"/>
  <c r="BZ929" i="1" a="1"/>
  <c r="BZ929" i="1" s="1"/>
  <c r="CA929" i="1" a="1"/>
  <c r="CA929" i="1" s="1"/>
  <c r="CB929" i="1" a="1"/>
  <c r="CB929" i="1" s="1"/>
  <c r="BW930" i="1" a="1"/>
  <c r="BW930" i="1" s="1"/>
  <c r="BX930" i="1" a="1"/>
  <c r="BX930" i="1" s="1"/>
  <c r="BY930" i="1" a="1"/>
  <c r="BY930" i="1" s="1"/>
  <c r="BZ930" i="1" a="1"/>
  <c r="BZ930" i="1" s="1"/>
  <c r="CA930" i="1" a="1"/>
  <c r="CA930" i="1" s="1"/>
  <c r="CB930" i="1" a="1"/>
  <c r="CB930" i="1" s="1"/>
  <c r="BW931" i="1" a="1"/>
  <c r="BW931" i="1"/>
  <c r="BX931" i="1" a="1"/>
  <c r="BX931" i="1" s="1"/>
  <c r="BY931" i="1" a="1"/>
  <c r="BY931" i="1" s="1"/>
  <c r="BZ931" i="1" a="1"/>
  <c r="BZ931" i="1" s="1"/>
  <c r="CA931" i="1" a="1"/>
  <c r="CA931" i="1" s="1"/>
  <c r="CB931" i="1" a="1"/>
  <c r="CB931" i="1" s="1"/>
  <c r="BW932" i="1" a="1"/>
  <c r="BW932" i="1" s="1"/>
  <c r="BX932" i="1" a="1"/>
  <c r="BX932" i="1" s="1"/>
  <c r="BY932" i="1" a="1"/>
  <c r="BY932" i="1" s="1"/>
  <c r="BZ932" i="1" a="1"/>
  <c r="BZ932" i="1" s="1"/>
  <c r="CA932" i="1" a="1"/>
  <c r="CA932" i="1" s="1"/>
  <c r="CB932" i="1" a="1"/>
  <c r="CB932" i="1" s="1"/>
  <c r="BW933" i="1" a="1"/>
  <c r="BW933" i="1"/>
  <c r="BX933" i="1" a="1"/>
  <c r="BX933" i="1" s="1"/>
  <c r="BY933" i="1" a="1"/>
  <c r="BY933" i="1" s="1"/>
  <c r="BZ933" i="1" a="1"/>
  <c r="BZ933" i="1" s="1"/>
  <c r="CA933" i="1" a="1"/>
  <c r="CA933" i="1" s="1"/>
  <c r="CB933" i="1" a="1"/>
  <c r="CB933" i="1" s="1"/>
  <c r="BW934" i="1" a="1"/>
  <c r="BW934" i="1" s="1"/>
  <c r="BX934" i="1" a="1"/>
  <c r="BX934" i="1" s="1"/>
  <c r="BY934" i="1" a="1"/>
  <c r="BY934" i="1" s="1"/>
  <c r="BZ934" i="1" a="1"/>
  <c r="BZ934" i="1" s="1"/>
  <c r="CA934" i="1" a="1"/>
  <c r="CA934" i="1" s="1"/>
  <c r="CB934" i="1" a="1"/>
  <c r="CB934" i="1" s="1"/>
  <c r="BW935" i="1" a="1"/>
  <c r="BW935" i="1"/>
  <c r="BX935" i="1" a="1"/>
  <c r="BX935" i="1" s="1"/>
  <c r="BY935" i="1" a="1"/>
  <c r="BY935" i="1" s="1"/>
  <c r="BZ935" i="1" a="1"/>
  <c r="BZ935" i="1" s="1"/>
  <c r="CA935" i="1" a="1"/>
  <c r="CA935" i="1" s="1"/>
  <c r="CB935" i="1" a="1"/>
  <c r="CB935" i="1" s="1"/>
  <c r="BW936" i="1" a="1"/>
  <c r="BW936" i="1" s="1"/>
  <c r="BX936" i="1" a="1"/>
  <c r="BX936" i="1" s="1"/>
  <c r="BY936" i="1" a="1"/>
  <c r="BY936" i="1" s="1"/>
  <c r="BZ936" i="1" a="1"/>
  <c r="BZ936" i="1" s="1"/>
  <c r="CA936" i="1" a="1"/>
  <c r="CA936" i="1" s="1"/>
  <c r="CB936" i="1" a="1"/>
  <c r="CB936" i="1" s="1"/>
  <c r="BW937" i="1" a="1"/>
  <c r="BW937" i="1" s="1"/>
  <c r="BX937" i="1" a="1"/>
  <c r="BX937" i="1" s="1"/>
  <c r="BY937" i="1" a="1"/>
  <c r="BY937" i="1" s="1"/>
  <c r="BZ937" i="1" a="1"/>
  <c r="BZ937" i="1" s="1"/>
  <c r="CA937" i="1" a="1"/>
  <c r="CA937" i="1" s="1"/>
  <c r="CB937" i="1" a="1"/>
  <c r="CB937" i="1" s="1"/>
  <c r="BW938" i="1" a="1"/>
  <c r="BW938" i="1" s="1"/>
  <c r="BX938" i="1" a="1"/>
  <c r="BX938" i="1" s="1"/>
  <c r="BY938" i="1" a="1"/>
  <c r="BY938" i="1" s="1"/>
  <c r="BZ938" i="1" a="1"/>
  <c r="BZ938" i="1" s="1"/>
  <c r="CA938" i="1" a="1"/>
  <c r="CA938" i="1" s="1"/>
  <c r="CB938" i="1" a="1"/>
  <c r="CB938" i="1" s="1"/>
  <c r="BW939" i="1" a="1"/>
  <c r="BW939" i="1"/>
  <c r="BX939" i="1" a="1"/>
  <c r="BX939" i="1" s="1"/>
  <c r="BY939" i="1" a="1"/>
  <c r="BY939" i="1" s="1"/>
  <c r="BZ939" i="1" a="1"/>
  <c r="BZ939" i="1" s="1"/>
  <c r="CA939" i="1" a="1"/>
  <c r="CA939" i="1" s="1"/>
  <c r="CB939" i="1" a="1"/>
  <c r="CB939" i="1" s="1"/>
  <c r="BW940" i="1" a="1"/>
  <c r="BW940" i="1" s="1"/>
  <c r="BX940" i="1" a="1"/>
  <c r="BX940" i="1" s="1"/>
  <c r="BY940" i="1" a="1"/>
  <c r="BY940" i="1" s="1"/>
  <c r="BZ940" i="1" a="1"/>
  <c r="BZ940" i="1" s="1"/>
  <c r="CA940" i="1" a="1"/>
  <c r="CA940" i="1" s="1"/>
  <c r="CB940" i="1" a="1"/>
  <c r="CB940" i="1" s="1"/>
  <c r="BW941" i="1" a="1"/>
  <c r="BW941" i="1"/>
  <c r="BX941" i="1" a="1"/>
  <c r="BX941" i="1" s="1"/>
  <c r="BY941" i="1" a="1"/>
  <c r="BY941" i="1" s="1"/>
  <c r="BZ941" i="1" a="1"/>
  <c r="BZ941" i="1" s="1"/>
  <c r="CA941" i="1" a="1"/>
  <c r="CA941" i="1" s="1"/>
  <c r="CB941" i="1" a="1"/>
  <c r="CB941" i="1" s="1"/>
  <c r="BW942" i="1" a="1"/>
  <c r="BW942" i="1" s="1"/>
  <c r="BX942" i="1" a="1"/>
  <c r="BX942" i="1" s="1"/>
  <c r="BY942" i="1" a="1"/>
  <c r="BY942" i="1" s="1"/>
  <c r="BZ942" i="1" a="1"/>
  <c r="BZ942" i="1" s="1"/>
  <c r="CA942" i="1" a="1"/>
  <c r="CA942" i="1" s="1"/>
  <c r="CB942" i="1" a="1"/>
  <c r="CB942" i="1" s="1"/>
  <c r="BW943" i="1" a="1"/>
  <c r="BW943" i="1"/>
  <c r="BX943" i="1" a="1"/>
  <c r="BX943" i="1" s="1"/>
  <c r="BY943" i="1" a="1"/>
  <c r="BY943" i="1" s="1"/>
  <c r="BZ943" i="1" a="1"/>
  <c r="BZ943" i="1" s="1"/>
  <c r="CA943" i="1" a="1"/>
  <c r="CA943" i="1" s="1"/>
  <c r="CB943" i="1" a="1"/>
  <c r="CB943" i="1" s="1"/>
  <c r="BW944" i="1" a="1"/>
  <c r="BW944" i="1" s="1"/>
  <c r="BX944" i="1" a="1"/>
  <c r="BX944" i="1" s="1"/>
  <c r="BY944" i="1" a="1"/>
  <c r="BY944" i="1" s="1"/>
  <c r="BZ944" i="1" a="1"/>
  <c r="BZ944" i="1" s="1"/>
  <c r="CA944" i="1" a="1"/>
  <c r="CA944" i="1" s="1"/>
  <c r="CB944" i="1" a="1"/>
  <c r="CB944" i="1" s="1"/>
  <c r="BW945" i="1" a="1"/>
  <c r="BW945" i="1" s="1"/>
  <c r="BX945" i="1" a="1"/>
  <c r="BX945" i="1" s="1"/>
  <c r="BY945" i="1" a="1"/>
  <c r="BY945" i="1" s="1"/>
  <c r="BZ945" i="1" a="1"/>
  <c r="BZ945" i="1" s="1"/>
  <c r="CA945" i="1" a="1"/>
  <c r="CA945" i="1" s="1"/>
  <c r="CB945" i="1" a="1"/>
  <c r="CB945" i="1" s="1"/>
  <c r="BW946" i="1" a="1"/>
  <c r="BW946" i="1" s="1"/>
  <c r="BX946" i="1" a="1"/>
  <c r="BX946" i="1" s="1"/>
  <c r="BY946" i="1" a="1"/>
  <c r="BY946" i="1" s="1"/>
  <c r="BZ946" i="1" a="1"/>
  <c r="BZ946" i="1" s="1"/>
  <c r="CA946" i="1" a="1"/>
  <c r="CA946" i="1" s="1"/>
  <c r="CB946" i="1" a="1"/>
  <c r="CB946" i="1" s="1"/>
  <c r="BW947" i="1" a="1"/>
  <c r="BW947" i="1"/>
  <c r="BX947" i="1" a="1"/>
  <c r="BX947" i="1" s="1"/>
  <c r="BY947" i="1" a="1"/>
  <c r="BY947" i="1" s="1"/>
  <c r="BZ947" i="1" a="1"/>
  <c r="BZ947" i="1" s="1"/>
  <c r="CA947" i="1" a="1"/>
  <c r="CA947" i="1" s="1"/>
  <c r="CB947" i="1" a="1"/>
  <c r="CB947" i="1" s="1"/>
  <c r="BW948" i="1" a="1"/>
  <c r="BW948" i="1" s="1"/>
  <c r="BX948" i="1" a="1"/>
  <c r="BX948" i="1" s="1"/>
  <c r="BY948" i="1" a="1"/>
  <c r="BY948" i="1" s="1"/>
  <c r="BZ948" i="1" a="1"/>
  <c r="BZ948" i="1" s="1"/>
  <c r="CA948" i="1" a="1"/>
  <c r="CA948" i="1" s="1"/>
  <c r="CB948" i="1" a="1"/>
  <c r="CB948" i="1" s="1"/>
  <c r="BW949" i="1" a="1"/>
  <c r="BW949" i="1"/>
  <c r="BX949" i="1" a="1"/>
  <c r="BX949" i="1" s="1"/>
  <c r="BY949" i="1" a="1"/>
  <c r="BY949" i="1" s="1"/>
  <c r="BZ949" i="1" a="1"/>
  <c r="BZ949" i="1" s="1"/>
  <c r="CA949" i="1" a="1"/>
  <c r="CA949" i="1" s="1"/>
  <c r="CB949" i="1" a="1"/>
  <c r="CB949" i="1" s="1"/>
  <c r="BW950" i="1" a="1"/>
  <c r="BW950" i="1" s="1"/>
  <c r="BX950" i="1" a="1"/>
  <c r="BX950" i="1" s="1"/>
  <c r="BY950" i="1" a="1"/>
  <c r="BY950" i="1" s="1"/>
  <c r="BZ950" i="1" a="1"/>
  <c r="BZ950" i="1" s="1"/>
  <c r="CA950" i="1" a="1"/>
  <c r="CA950" i="1" s="1"/>
  <c r="CB950" i="1" a="1"/>
  <c r="CB950" i="1" s="1"/>
  <c r="BW951" i="1" a="1"/>
  <c r="BW951" i="1"/>
  <c r="BX951" i="1" a="1"/>
  <c r="BX951" i="1" s="1"/>
  <c r="BY951" i="1" a="1"/>
  <c r="BY951" i="1" s="1"/>
  <c r="BZ951" i="1" a="1"/>
  <c r="BZ951" i="1" s="1"/>
  <c r="CA951" i="1" a="1"/>
  <c r="CA951" i="1" s="1"/>
  <c r="CB951" i="1" a="1"/>
  <c r="CB951" i="1" s="1"/>
  <c r="BW952" i="1" a="1"/>
  <c r="BW952" i="1" s="1"/>
  <c r="BX952" i="1" a="1"/>
  <c r="BX952" i="1" s="1"/>
  <c r="BY952" i="1" a="1"/>
  <c r="BY952" i="1" s="1"/>
  <c r="BZ952" i="1" a="1"/>
  <c r="BZ952" i="1" s="1"/>
  <c r="CA952" i="1" a="1"/>
  <c r="CA952" i="1" s="1"/>
  <c r="CB952" i="1" a="1"/>
  <c r="CB952" i="1" s="1"/>
  <c r="BW953" i="1" a="1"/>
  <c r="BW953" i="1" s="1"/>
  <c r="BX953" i="1" a="1"/>
  <c r="BX953" i="1" s="1"/>
  <c r="BY953" i="1" a="1"/>
  <c r="BY953" i="1" s="1"/>
  <c r="BZ953" i="1" a="1"/>
  <c r="BZ953" i="1" s="1"/>
  <c r="CA953" i="1" a="1"/>
  <c r="CA953" i="1" s="1"/>
  <c r="CB953" i="1" a="1"/>
  <c r="CB953" i="1" s="1"/>
  <c r="BW954" i="1" a="1"/>
  <c r="BW954" i="1" s="1"/>
  <c r="BX954" i="1" a="1"/>
  <c r="BX954" i="1" s="1"/>
  <c r="BY954" i="1" a="1"/>
  <c r="BY954" i="1" s="1"/>
  <c r="BZ954" i="1" a="1"/>
  <c r="BZ954" i="1" s="1"/>
  <c r="CA954" i="1" a="1"/>
  <c r="CA954" i="1" s="1"/>
  <c r="CB954" i="1" a="1"/>
  <c r="CB954" i="1" s="1"/>
  <c r="BW955" i="1" a="1"/>
  <c r="BW955" i="1"/>
  <c r="BX955" i="1" a="1"/>
  <c r="BX955" i="1" s="1"/>
  <c r="BY955" i="1" a="1"/>
  <c r="BY955" i="1" s="1"/>
  <c r="BZ955" i="1" a="1"/>
  <c r="BZ955" i="1" s="1"/>
  <c r="CA955" i="1" a="1"/>
  <c r="CA955" i="1" s="1"/>
  <c r="CB955" i="1" a="1"/>
  <c r="CB955" i="1" s="1"/>
  <c r="BW956" i="1" a="1"/>
  <c r="BW956" i="1" s="1"/>
  <c r="BX956" i="1" a="1"/>
  <c r="BX956" i="1" s="1"/>
  <c r="BY956" i="1" a="1"/>
  <c r="BY956" i="1" s="1"/>
  <c r="BZ956" i="1" a="1"/>
  <c r="BZ956" i="1" s="1"/>
  <c r="CA956" i="1" a="1"/>
  <c r="CA956" i="1" s="1"/>
  <c r="CB956" i="1" a="1"/>
  <c r="CB956" i="1" s="1"/>
  <c r="BW957" i="1" a="1"/>
  <c r="BW957" i="1"/>
  <c r="BX957" i="1" a="1"/>
  <c r="BX957" i="1" s="1"/>
  <c r="BY957" i="1" a="1"/>
  <c r="BY957" i="1" s="1"/>
  <c r="BZ957" i="1" a="1"/>
  <c r="BZ957" i="1" s="1"/>
  <c r="CA957" i="1" a="1"/>
  <c r="CA957" i="1" s="1"/>
  <c r="CB957" i="1" a="1"/>
  <c r="CB957" i="1" s="1"/>
  <c r="BW958" i="1" a="1"/>
  <c r="BW958" i="1" s="1"/>
  <c r="BX958" i="1" a="1"/>
  <c r="BX958" i="1" s="1"/>
  <c r="BY958" i="1" a="1"/>
  <c r="BY958" i="1" s="1"/>
  <c r="BZ958" i="1" a="1"/>
  <c r="BZ958" i="1" s="1"/>
  <c r="CA958" i="1" a="1"/>
  <c r="CA958" i="1" s="1"/>
  <c r="CB958" i="1" a="1"/>
  <c r="CB958" i="1" s="1"/>
  <c r="BW959" i="1" a="1"/>
  <c r="BW959" i="1" s="1"/>
  <c r="BX959" i="1" a="1"/>
  <c r="BX959" i="1" s="1"/>
  <c r="BY959" i="1" a="1"/>
  <c r="BY959" i="1" s="1"/>
  <c r="BZ959" i="1" a="1"/>
  <c r="BZ959" i="1" s="1"/>
  <c r="CA959" i="1" a="1"/>
  <c r="CA959" i="1" s="1"/>
  <c r="CB959" i="1" a="1"/>
  <c r="CB959" i="1" s="1"/>
  <c r="BW960" i="1" a="1"/>
  <c r="BW960" i="1" s="1"/>
  <c r="BX960" i="1" a="1"/>
  <c r="BX960" i="1" s="1"/>
  <c r="BY960" i="1" a="1"/>
  <c r="BY960" i="1" s="1"/>
  <c r="BZ960" i="1" a="1"/>
  <c r="BZ960" i="1" s="1"/>
  <c r="CA960" i="1" a="1"/>
  <c r="CA960" i="1" s="1"/>
  <c r="CB960" i="1" a="1"/>
  <c r="CB960" i="1" s="1"/>
  <c r="BW961" i="1" a="1"/>
  <c r="BW961" i="1" s="1"/>
  <c r="BX961" i="1" a="1"/>
  <c r="BX961" i="1" s="1"/>
  <c r="BY961" i="1" a="1"/>
  <c r="BY961" i="1" s="1"/>
  <c r="BZ961" i="1" a="1"/>
  <c r="BZ961" i="1" s="1"/>
  <c r="CA961" i="1" a="1"/>
  <c r="CA961" i="1" s="1"/>
  <c r="CB961" i="1" a="1"/>
  <c r="CB961" i="1" s="1"/>
  <c r="BW962" i="1" a="1"/>
  <c r="BW962" i="1" s="1"/>
  <c r="BX962" i="1" a="1"/>
  <c r="BX962" i="1" s="1"/>
  <c r="BY962" i="1" a="1"/>
  <c r="BY962" i="1" s="1"/>
  <c r="BZ962" i="1" a="1"/>
  <c r="BZ962" i="1" s="1"/>
  <c r="CA962" i="1" a="1"/>
  <c r="CA962" i="1" s="1"/>
  <c r="CB962" i="1" a="1"/>
  <c r="CB962" i="1" s="1"/>
  <c r="BW963" i="1" a="1"/>
  <c r="BW963" i="1"/>
  <c r="BX963" i="1" a="1"/>
  <c r="BX963" i="1" s="1"/>
  <c r="BY963" i="1" a="1"/>
  <c r="BY963" i="1" s="1"/>
  <c r="BZ963" i="1" a="1"/>
  <c r="BZ963" i="1" s="1"/>
  <c r="CA963" i="1" a="1"/>
  <c r="CA963" i="1" s="1"/>
  <c r="CB963" i="1" a="1"/>
  <c r="CB963" i="1" s="1"/>
  <c r="BW964" i="1" a="1"/>
  <c r="BW964" i="1" s="1"/>
  <c r="BX964" i="1" a="1"/>
  <c r="BX964" i="1" s="1"/>
  <c r="BY964" i="1" a="1"/>
  <c r="BY964" i="1" s="1"/>
  <c r="BZ964" i="1" a="1"/>
  <c r="BZ964" i="1" s="1"/>
  <c r="CA964" i="1" a="1"/>
  <c r="CA964" i="1" s="1"/>
  <c r="CB964" i="1" a="1"/>
  <c r="CB964" i="1" s="1"/>
  <c r="BW965" i="1" a="1"/>
  <c r="BW965" i="1"/>
  <c r="BX965" i="1" a="1"/>
  <c r="BX965" i="1" s="1"/>
  <c r="BY965" i="1" a="1"/>
  <c r="BY965" i="1" s="1"/>
  <c r="BZ965" i="1" a="1"/>
  <c r="BZ965" i="1" s="1"/>
  <c r="CA965" i="1" a="1"/>
  <c r="CA965" i="1" s="1"/>
  <c r="CB965" i="1" a="1"/>
  <c r="CB965" i="1" s="1"/>
  <c r="BW966" i="1" a="1"/>
  <c r="BW966" i="1" s="1"/>
  <c r="BX966" i="1" a="1"/>
  <c r="BX966" i="1" s="1"/>
  <c r="BY966" i="1" a="1"/>
  <c r="BY966" i="1" s="1"/>
  <c r="BZ966" i="1" a="1"/>
  <c r="BZ966" i="1" s="1"/>
  <c r="CA966" i="1" a="1"/>
  <c r="CA966" i="1" s="1"/>
  <c r="CB966" i="1" a="1"/>
  <c r="CB966" i="1" s="1"/>
  <c r="BW967" i="1" a="1"/>
  <c r="BW967" i="1"/>
  <c r="BX967" i="1" a="1"/>
  <c r="BX967" i="1" s="1"/>
  <c r="BY967" i="1" a="1"/>
  <c r="BY967" i="1" s="1"/>
  <c r="BZ967" i="1" a="1"/>
  <c r="BZ967" i="1" s="1"/>
  <c r="CA967" i="1" a="1"/>
  <c r="CA967" i="1" s="1"/>
  <c r="CB967" i="1" a="1"/>
  <c r="CB967" i="1" s="1"/>
  <c r="BW968" i="1" a="1"/>
  <c r="BW968" i="1" s="1"/>
  <c r="BX968" i="1" a="1"/>
  <c r="BX968" i="1" s="1"/>
  <c r="BY968" i="1" a="1"/>
  <c r="BY968" i="1" s="1"/>
  <c r="BZ968" i="1" a="1"/>
  <c r="BZ968" i="1" s="1"/>
  <c r="CA968" i="1" a="1"/>
  <c r="CA968" i="1" s="1"/>
  <c r="CB968" i="1" a="1"/>
  <c r="CB968" i="1" s="1"/>
  <c r="BW969" i="1" a="1"/>
  <c r="BW969" i="1" s="1"/>
  <c r="BX969" i="1" a="1"/>
  <c r="BX969" i="1" s="1"/>
  <c r="BY969" i="1" a="1"/>
  <c r="BY969" i="1" s="1"/>
  <c r="BZ969" i="1" a="1"/>
  <c r="BZ969" i="1" s="1"/>
  <c r="CA969" i="1" a="1"/>
  <c r="CA969" i="1" s="1"/>
  <c r="CB969" i="1" a="1"/>
  <c r="CB969" i="1" s="1"/>
  <c r="BW970" i="1" a="1"/>
  <c r="BW970" i="1" s="1"/>
  <c r="BX970" i="1" a="1"/>
  <c r="BX970" i="1" s="1"/>
  <c r="BY970" i="1" a="1"/>
  <c r="BY970" i="1" s="1"/>
  <c r="BZ970" i="1" a="1"/>
  <c r="BZ970" i="1" s="1"/>
  <c r="CA970" i="1" a="1"/>
  <c r="CA970" i="1" s="1"/>
  <c r="CB970" i="1" a="1"/>
  <c r="CB970" i="1" s="1"/>
  <c r="BW971" i="1" a="1"/>
  <c r="BW971" i="1"/>
  <c r="BX971" i="1" a="1"/>
  <c r="BX971" i="1" s="1"/>
  <c r="BY971" i="1" a="1"/>
  <c r="BY971" i="1" s="1"/>
  <c r="BZ971" i="1" a="1"/>
  <c r="BZ971" i="1" s="1"/>
  <c r="CA971" i="1" a="1"/>
  <c r="CA971" i="1" s="1"/>
  <c r="CB971" i="1" a="1"/>
  <c r="CB971" i="1" s="1"/>
  <c r="BW972" i="1" a="1"/>
  <c r="BW972" i="1" s="1"/>
  <c r="BX972" i="1" a="1"/>
  <c r="BX972" i="1" s="1"/>
  <c r="BY972" i="1" a="1"/>
  <c r="BY972" i="1" s="1"/>
  <c r="BZ972" i="1" a="1"/>
  <c r="BZ972" i="1" s="1"/>
  <c r="CA972" i="1" a="1"/>
  <c r="CA972" i="1" s="1"/>
  <c r="CB972" i="1" a="1"/>
  <c r="CB972" i="1" s="1"/>
  <c r="BW973" i="1" a="1"/>
  <c r="BW973" i="1"/>
  <c r="BX973" i="1" a="1"/>
  <c r="BX973" i="1" s="1"/>
  <c r="BY973" i="1" a="1"/>
  <c r="BY973" i="1" s="1"/>
  <c r="BZ973" i="1" a="1"/>
  <c r="BZ973" i="1" s="1"/>
  <c r="CA973" i="1" a="1"/>
  <c r="CA973" i="1" s="1"/>
  <c r="CB973" i="1" a="1"/>
  <c r="CB973" i="1" s="1"/>
  <c r="BW974" i="1" a="1"/>
  <c r="BW974" i="1" s="1"/>
  <c r="BX974" i="1" a="1"/>
  <c r="BX974" i="1" s="1"/>
  <c r="BY974" i="1" a="1"/>
  <c r="BY974" i="1" s="1"/>
  <c r="BZ974" i="1" a="1"/>
  <c r="BZ974" i="1" s="1"/>
  <c r="CA974" i="1" a="1"/>
  <c r="CA974" i="1" s="1"/>
  <c r="CB974" i="1" a="1"/>
  <c r="CB974" i="1" s="1"/>
  <c r="BW975" i="1" a="1"/>
  <c r="BW975" i="1" s="1"/>
  <c r="BX975" i="1" a="1"/>
  <c r="BX975" i="1" s="1"/>
  <c r="BY975" i="1" a="1"/>
  <c r="BY975" i="1" s="1"/>
  <c r="BZ975" i="1" a="1"/>
  <c r="BZ975" i="1" s="1"/>
  <c r="CA975" i="1" a="1"/>
  <c r="CA975" i="1" s="1"/>
  <c r="CB975" i="1" a="1"/>
  <c r="CB975" i="1" s="1"/>
  <c r="BW976" i="1" a="1"/>
  <c r="BW976" i="1" s="1"/>
  <c r="BX976" i="1" a="1"/>
  <c r="BX976" i="1" s="1"/>
  <c r="BY976" i="1" a="1"/>
  <c r="BY976" i="1" s="1"/>
  <c r="BZ976" i="1" a="1"/>
  <c r="BZ976" i="1" s="1"/>
  <c r="CA976" i="1" a="1"/>
  <c r="CA976" i="1" s="1"/>
  <c r="CB976" i="1" a="1"/>
  <c r="CB976" i="1" s="1"/>
  <c r="BW977" i="1" a="1"/>
  <c r="BW977" i="1" s="1"/>
  <c r="BX977" i="1" a="1"/>
  <c r="BX977" i="1" s="1"/>
  <c r="BY977" i="1" a="1"/>
  <c r="BY977" i="1" s="1"/>
  <c r="BZ977" i="1" a="1"/>
  <c r="BZ977" i="1" s="1"/>
  <c r="CA977" i="1" a="1"/>
  <c r="CA977" i="1" s="1"/>
  <c r="CB977" i="1" a="1"/>
  <c r="CB977" i="1" s="1"/>
  <c r="BW978" i="1" a="1"/>
  <c r="BW978" i="1" s="1"/>
  <c r="BX978" i="1" a="1"/>
  <c r="BX978" i="1" s="1"/>
  <c r="BY978" i="1" a="1"/>
  <c r="BY978" i="1" s="1"/>
  <c r="BZ978" i="1" a="1"/>
  <c r="BZ978" i="1" s="1"/>
  <c r="CA978" i="1" a="1"/>
  <c r="CA978" i="1" s="1"/>
  <c r="CB978" i="1" a="1"/>
  <c r="CB978" i="1" s="1"/>
  <c r="BW979" i="1" a="1"/>
  <c r="BW979" i="1"/>
  <c r="BX979" i="1" a="1"/>
  <c r="BX979" i="1" s="1"/>
  <c r="BY979" i="1" a="1"/>
  <c r="BY979" i="1" s="1"/>
  <c r="BZ979" i="1" a="1"/>
  <c r="BZ979" i="1" s="1"/>
  <c r="CA979" i="1" a="1"/>
  <c r="CA979" i="1" s="1"/>
  <c r="CB979" i="1" a="1"/>
  <c r="CB979" i="1" s="1"/>
  <c r="BW980" i="1" a="1"/>
  <c r="BW980" i="1" s="1"/>
  <c r="BX980" i="1" a="1"/>
  <c r="BX980" i="1" s="1"/>
  <c r="BY980" i="1" a="1"/>
  <c r="BY980" i="1" s="1"/>
  <c r="BZ980" i="1" a="1"/>
  <c r="BZ980" i="1" s="1"/>
  <c r="CA980" i="1" a="1"/>
  <c r="CA980" i="1" s="1"/>
  <c r="CB980" i="1" a="1"/>
  <c r="CB980" i="1" s="1"/>
  <c r="BW981" i="1" a="1"/>
  <c r="BW981" i="1"/>
  <c r="BX981" i="1" a="1"/>
  <c r="BX981" i="1" s="1"/>
  <c r="BY981" i="1" a="1"/>
  <c r="BY981" i="1" s="1"/>
  <c r="BZ981" i="1" a="1"/>
  <c r="BZ981" i="1" s="1"/>
  <c r="CA981" i="1" a="1"/>
  <c r="CA981" i="1" s="1"/>
  <c r="CB981" i="1" a="1"/>
  <c r="CB981" i="1" s="1"/>
  <c r="BW982" i="1" a="1"/>
  <c r="BW982" i="1" s="1"/>
  <c r="BX982" i="1" a="1"/>
  <c r="BX982" i="1" s="1"/>
  <c r="BY982" i="1" a="1"/>
  <c r="BY982" i="1" s="1"/>
  <c r="BZ982" i="1" a="1"/>
  <c r="BZ982" i="1" s="1"/>
  <c r="CA982" i="1" a="1"/>
  <c r="CA982" i="1" s="1"/>
  <c r="CB982" i="1" a="1"/>
  <c r="CB982" i="1" s="1"/>
  <c r="BW983" i="1" a="1"/>
  <c r="BW983" i="1"/>
  <c r="BX983" i="1" a="1"/>
  <c r="BX983" i="1" s="1"/>
  <c r="BY983" i="1" a="1"/>
  <c r="BY983" i="1" s="1"/>
  <c r="BZ983" i="1" a="1"/>
  <c r="BZ983" i="1" s="1"/>
  <c r="CA983" i="1" a="1"/>
  <c r="CA983" i="1" s="1"/>
  <c r="CB983" i="1" a="1"/>
  <c r="CB983" i="1" s="1"/>
  <c r="BW984" i="1" a="1"/>
  <c r="BW984" i="1" s="1"/>
  <c r="BX984" i="1" a="1"/>
  <c r="BX984" i="1" s="1"/>
  <c r="BY984" i="1" a="1"/>
  <c r="BY984" i="1" s="1"/>
  <c r="BZ984" i="1" a="1"/>
  <c r="BZ984" i="1" s="1"/>
  <c r="CA984" i="1" a="1"/>
  <c r="CA984" i="1" s="1"/>
  <c r="CB984" i="1" a="1"/>
  <c r="CB984" i="1" s="1"/>
  <c r="BW985" i="1" a="1"/>
  <c r="BW985" i="1" s="1"/>
  <c r="BX985" i="1" a="1"/>
  <c r="BX985" i="1" s="1"/>
  <c r="BY985" i="1" a="1"/>
  <c r="BY985" i="1" s="1"/>
  <c r="BZ985" i="1" a="1"/>
  <c r="BZ985" i="1" s="1"/>
  <c r="CA985" i="1" a="1"/>
  <c r="CA985" i="1" s="1"/>
  <c r="CB985" i="1" a="1"/>
  <c r="CB985" i="1" s="1"/>
  <c r="BW986" i="1" a="1"/>
  <c r="BW986" i="1" s="1"/>
  <c r="BX986" i="1" a="1"/>
  <c r="BX986" i="1" s="1"/>
  <c r="BY986" i="1" a="1"/>
  <c r="BY986" i="1" s="1"/>
  <c r="BZ986" i="1" a="1"/>
  <c r="BZ986" i="1" s="1"/>
  <c r="CA986" i="1" a="1"/>
  <c r="CA986" i="1" s="1"/>
  <c r="CB986" i="1" a="1"/>
  <c r="CB986" i="1" s="1"/>
  <c r="BW987" i="1" a="1"/>
  <c r="BW987" i="1"/>
  <c r="BX987" i="1" a="1"/>
  <c r="BX987" i="1" s="1"/>
  <c r="BY987" i="1" a="1"/>
  <c r="BY987" i="1" s="1"/>
  <c r="BZ987" i="1" a="1"/>
  <c r="BZ987" i="1" s="1"/>
  <c r="CA987" i="1" a="1"/>
  <c r="CA987" i="1" s="1"/>
  <c r="CB987" i="1" a="1"/>
  <c r="CB987" i="1" s="1"/>
  <c r="BW988" i="1" a="1"/>
  <c r="BW988" i="1" s="1"/>
  <c r="BX988" i="1" a="1"/>
  <c r="BX988" i="1" s="1"/>
  <c r="BY988" i="1" a="1"/>
  <c r="BY988" i="1" s="1"/>
  <c r="BZ988" i="1" a="1"/>
  <c r="BZ988" i="1" s="1"/>
  <c r="CA988" i="1" a="1"/>
  <c r="CA988" i="1" s="1"/>
  <c r="CB988" i="1" a="1"/>
  <c r="CB988" i="1" s="1"/>
  <c r="BW989" i="1" a="1"/>
  <c r="BW989" i="1"/>
  <c r="BX989" i="1" a="1"/>
  <c r="BX989" i="1" s="1"/>
  <c r="BY989" i="1" a="1"/>
  <c r="BY989" i="1" s="1"/>
  <c r="BZ989" i="1" a="1"/>
  <c r="BZ989" i="1" s="1"/>
  <c r="CA989" i="1" a="1"/>
  <c r="CA989" i="1" s="1"/>
  <c r="CB989" i="1" a="1"/>
  <c r="CB989" i="1" s="1"/>
  <c r="BW990" i="1" a="1"/>
  <c r="BW990" i="1"/>
  <c r="BX990" i="1" a="1"/>
  <c r="BX990" i="1" s="1"/>
  <c r="BY990" i="1" a="1"/>
  <c r="BY990" i="1" s="1"/>
  <c r="BZ990" i="1" a="1"/>
  <c r="BZ990" i="1" s="1"/>
  <c r="CA990" i="1" a="1"/>
  <c r="CA990" i="1" s="1"/>
  <c r="CB990" i="1" a="1"/>
  <c r="CB990" i="1" s="1"/>
  <c r="BW991" i="1" a="1"/>
  <c r="BW991" i="1" s="1"/>
  <c r="BX991" i="1" a="1"/>
  <c r="BX991" i="1" s="1"/>
  <c r="BY991" i="1" a="1"/>
  <c r="BY991" i="1" s="1"/>
  <c r="BZ991" i="1" a="1"/>
  <c r="BZ991" i="1" s="1"/>
  <c r="CA991" i="1" a="1"/>
  <c r="CA991" i="1" s="1"/>
  <c r="CB991" i="1" a="1"/>
  <c r="CB991" i="1" s="1"/>
  <c r="BW992" i="1" a="1"/>
  <c r="BW992" i="1"/>
  <c r="BX992" i="1" a="1"/>
  <c r="BX992" i="1" s="1"/>
  <c r="BY992" i="1" a="1"/>
  <c r="BY992" i="1" s="1"/>
  <c r="BZ992" i="1" a="1"/>
  <c r="BZ992" i="1" s="1"/>
  <c r="CA992" i="1" a="1"/>
  <c r="CA992" i="1" s="1"/>
  <c r="CB992" i="1" a="1"/>
  <c r="CB992" i="1" s="1"/>
  <c r="BW993" i="1" a="1"/>
  <c r="BW993" i="1"/>
  <c r="BX993" i="1" a="1"/>
  <c r="BX993" i="1" s="1"/>
  <c r="BY993" i="1" a="1"/>
  <c r="BY993" i="1" s="1"/>
  <c r="BZ993" i="1" a="1"/>
  <c r="BZ993" i="1" s="1"/>
  <c r="CA993" i="1" a="1"/>
  <c r="CA993" i="1" s="1"/>
  <c r="CB993" i="1" a="1"/>
  <c r="CB993" i="1" s="1"/>
  <c r="BW994" i="1" a="1"/>
  <c r="BW994" i="1"/>
  <c r="BX994" i="1" a="1"/>
  <c r="BX994" i="1" s="1"/>
  <c r="BY994" i="1" a="1"/>
  <c r="BY994" i="1" s="1"/>
  <c r="BZ994" i="1" a="1"/>
  <c r="BZ994" i="1" s="1"/>
  <c r="CA994" i="1" a="1"/>
  <c r="CA994" i="1" s="1"/>
  <c r="CB994" i="1" a="1"/>
  <c r="CB994" i="1" s="1"/>
  <c r="BW995" i="1" a="1"/>
  <c r="BW995" i="1" s="1"/>
  <c r="BX995" i="1" a="1"/>
  <c r="BX995" i="1" s="1"/>
  <c r="BY995" i="1" a="1"/>
  <c r="BY995" i="1" s="1"/>
  <c r="BZ995" i="1" a="1"/>
  <c r="BZ995" i="1" s="1"/>
  <c r="CA995" i="1" a="1"/>
  <c r="CA995" i="1" s="1"/>
  <c r="CB995" i="1" a="1"/>
  <c r="CB995" i="1" s="1"/>
  <c r="BW996" i="1" a="1"/>
  <c r="BW996" i="1" s="1"/>
  <c r="BX996" i="1" a="1"/>
  <c r="BX996" i="1" s="1"/>
  <c r="BY996" i="1" a="1"/>
  <c r="BY996" i="1" s="1"/>
  <c r="BZ996" i="1" a="1"/>
  <c r="BZ996" i="1" s="1"/>
  <c r="CA996" i="1" a="1"/>
  <c r="CA996" i="1" s="1"/>
  <c r="CB996" i="1" a="1"/>
  <c r="CB996" i="1" s="1"/>
  <c r="BW997" i="1" a="1"/>
  <c r="BW997" i="1"/>
  <c r="BX997" i="1" a="1"/>
  <c r="BX997" i="1" s="1"/>
  <c r="BY997" i="1" a="1"/>
  <c r="BY997" i="1" s="1"/>
  <c r="BZ997" i="1" a="1"/>
  <c r="BZ997" i="1" s="1"/>
  <c r="CA997" i="1" a="1"/>
  <c r="CA997" i="1" s="1"/>
  <c r="CB997" i="1" a="1"/>
  <c r="CB997" i="1" s="1"/>
  <c r="BW998" i="1" a="1"/>
  <c r="BW998" i="1"/>
  <c r="BX998" i="1" a="1"/>
  <c r="BX998" i="1" s="1"/>
  <c r="BY998" i="1" a="1"/>
  <c r="BY998" i="1" s="1"/>
  <c r="BZ998" i="1" a="1"/>
  <c r="BZ998" i="1" s="1"/>
  <c r="CA998" i="1" a="1"/>
  <c r="CA998" i="1" s="1"/>
  <c r="CB998" i="1" a="1"/>
  <c r="CB998" i="1" s="1"/>
  <c r="BW999" i="1" a="1"/>
  <c r="BW999" i="1" s="1"/>
  <c r="BX999" i="1" a="1"/>
  <c r="BX999" i="1" s="1"/>
  <c r="BY999" i="1" a="1"/>
  <c r="BY999" i="1" s="1"/>
  <c r="BZ999" i="1" a="1"/>
  <c r="BZ999" i="1" s="1"/>
  <c r="CA999" i="1" a="1"/>
  <c r="CA999" i="1" s="1"/>
  <c r="CB999" i="1" a="1"/>
  <c r="CB999" i="1" s="1"/>
  <c r="BW1000" i="1" a="1"/>
  <c r="BW1000" i="1"/>
  <c r="BX1000" i="1" a="1"/>
  <c r="BX1000" i="1" s="1"/>
  <c r="BY1000" i="1" a="1"/>
  <c r="BY1000" i="1" s="1"/>
  <c r="BZ1000" i="1" a="1"/>
  <c r="BZ1000" i="1" s="1"/>
  <c r="CA1000" i="1" a="1"/>
  <c r="CA1000" i="1" s="1"/>
  <c r="CB1000" i="1" a="1"/>
  <c r="CB1000" i="1" s="1"/>
  <c r="BX8" i="1" a="1"/>
  <c r="BX8" i="1" s="1"/>
  <c r="BY8" i="1" a="1"/>
  <c r="BY8" i="1" s="1"/>
  <c r="BZ8" i="1" a="1"/>
  <c r="BZ8" i="1" s="1"/>
  <c r="CA8" i="1" a="1"/>
  <c r="CA8" i="1" s="1"/>
  <c r="CB8" i="1" a="1"/>
  <c r="CB8" i="1" s="1"/>
  <c r="BW8" i="1" a="1"/>
  <c r="BW8" i="1" s="1"/>
  <c r="Q7" i="1" a="1"/>
  <c r="Q7" i="1" s="1"/>
  <c r="Q8" i="1" a="1"/>
  <c r="Q8" i="1" s="1"/>
  <c r="Q9" i="1" a="1"/>
  <c r="Q9" i="1" s="1"/>
  <c r="Q10" i="1" a="1"/>
  <c r="Q10" i="1" s="1"/>
  <c r="Q11" i="1" a="1"/>
  <c r="Q11" i="1" s="1"/>
  <c r="Q12" i="1" a="1"/>
  <c r="Q12" i="1" s="1"/>
  <c r="Q13" i="1" a="1"/>
  <c r="Q13" i="1" s="1"/>
  <c r="Q14" i="1" a="1"/>
  <c r="Q14" i="1" s="1"/>
  <c r="Q15" i="1" a="1"/>
  <c r="Q15" i="1" s="1"/>
  <c r="Q16" i="1" a="1"/>
  <c r="Q16" i="1" s="1"/>
  <c r="Q17" i="1" a="1"/>
  <c r="Q17" i="1" s="1"/>
  <c r="Q18" i="1" a="1"/>
  <c r="Q18" i="1" s="1"/>
  <c r="Q19" i="1" a="1"/>
  <c r="Q19" i="1" s="1"/>
  <c r="Q20" i="1" a="1"/>
  <c r="Q20" i="1" s="1"/>
  <c r="Q21" i="1" a="1"/>
  <c r="Q21" i="1" s="1"/>
  <c r="Q22" i="1" a="1"/>
  <c r="Q22" i="1" s="1"/>
  <c r="Q23" i="1" a="1"/>
  <c r="Q23" i="1" s="1"/>
  <c r="Q24" i="1" a="1"/>
  <c r="Q24" i="1" s="1"/>
  <c r="Q25" i="1" a="1"/>
  <c r="Q25" i="1" s="1"/>
  <c r="Q26" i="1" a="1"/>
  <c r="Q26" i="1" s="1"/>
  <c r="Q27" i="1" a="1"/>
  <c r="Q27" i="1" s="1"/>
  <c r="Q28" i="1" a="1"/>
  <c r="Q28" i="1" s="1"/>
  <c r="Q29" i="1" a="1"/>
  <c r="Q29" i="1" s="1"/>
  <c r="Q30" i="1" a="1"/>
  <c r="Q30" i="1" s="1"/>
  <c r="Q31" i="1" a="1"/>
  <c r="Q31" i="1" s="1"/>
  <c r="Q32" i="1" a="1"/>
  <c r="Q32" i="1" s="1"/>
  <c r="Q33" i="1" a="1"/>
  <c r="Q33" i="1" s="1"/>
  <c r="Q34" i="1" a="1"/>
  <c r="Q34" i="1" s="1"/>
  <c r="Q35" i="1" a="1"/>
  <c r="Q35" i="1" s="1"/>
  <c r="Q36" i="1" a="1"/>
  <c r="Q36" i="1" s="1"/>
  <c r="Q37" i="1" a="1"/>
  <c r="Q37" i="1" s="1"/>
  <c r="Q38" i="1" a="1"/>
  <c r="Q38" i="1" s="1"/>
  <c r="Q39" i="1" a="1"/>
  <c r="Q39" i="1" s="1"/>
  <c r="Q40" i="1" a="1"/>
  <c r="Q40" i="1" s="1"/>
  <c r="Q41" i="1" a="1"/>
  <c r="Q41" i="1" s="1"/>
  <c r="Q42" i="1" a="1"/>
  <c r="Q42" i="1" s="1"/>
  <c r="Q43" i="1" a="1"/>
  <c r="Q43" i="1" s="1"/>
  <c r="Q44" i="1" a="1"/>
  <c r="Q44" i="1" s="1"/>
  <c r="Q45" i="1" a="1"/>
  <c r="Q45" i="1" s="1"/>
  <c r="Q46" i="1" a="1"/>
  <c r="Q46" i="1" s="1"/>
  <c r="Q47" i="1" a="1"/>
  <c r="Q47" i="1" s="1"/>
  <c r="Q48" i="1" a="1"/>
  <c r="Q48" i="1" s="1"/>
  <c r="Q49" i="1" a="1"/>
  <c r="Q49" i="1" s="1"/>
  <c r="Q50" i="1" a="1"/>
  <c r="Q50" i="1" s="1"/>
  <c r="Q51" i="1" a="1"/>
  <c r="Q51" i="1" s="1"/>
  <c r="Q52" i="1" a="1"/>
  <c r="Q52" i="1" s="1"/>
  <c r="Q53" i="1" a="1"/>
  <c r="Q53" i="1" s="1"/>
  <c r="Q54" i="1" a="1"/>
  <c r="Q54" i="1" s="1"/>
  <c r="Q55" i="1" a="1"/>
  <c r="Q55" i="1" s="1"/>
  <c r="Q56" i="1" a="1"/>
  <c r="Q56" i="1" s="1"/>
  <c r="Q57" i="1" a="1"/>
  <c r="Q57" i="1" s="1"/>
  <c r="Q58" i="1" a="1"/>
  <c r="Q58" i="1" s="1"/>
  <c r="Q59" i="1" a="1"/>
  <c r="Q59" i="1" s="1"/>
  <c r="Q60" i="1" a="1"/>
  <c r="Q60" i="1" s="1"/>
  <c r="Q61" i="1" a="1"/>
  <c r="Q61" i="1" s="1"/>
  <c r="Q62" i="1" a="1"/>
  <c r="Q62" i="1" s="1"/>
  <c r="Q63" i="1" a="1"/>
  <c r="Q63" i="1" s="1"/>
  <c r="Q64" i="1" a="1"/>
  <c r="Q64" i="1" s="1"/>
  <c r="Q65" i="1" a="1"/>
  <c r="Q65" i="1" s="1"/>
  <c r="Q66" i="1" a="1"/>
  <c r="Q66" i="1" s="1"/>
  <c r="Q67" i="1" a="1"/>
  <c r="Q67" i="1" s="1"/>
  <c r="Q68" i="1" a="1"/>
  <c r="Q68" i="1" s="1"/>
  <c r="Q69" i="1" a="1"/>
  <c r="Q69" i="1" s="1"/>
  <c r="Q70" i="1" a="1"/>
  <c r="Q70" i="1" s="1"/>
  <c r="Q71" i="1" a="1"/>
  <c r="Q71" i="1" s="1"/>
  <c r="Q72" i="1" a="1"/>
  <c r="Q72" i="1" s="1"/>
  <c r="Q73" i="1" a="1"/>
  <c r="Q73" i="1" s="1"/>
  <c r="Q74" i="1" a="1"/>
  <c r="Q74" i="1" s="1"/>
  <c r="Q75" i="1" a="1"/>
  <c r="Q75" i="1" s="1"/>
  <c r="Q76" i="1" a="1"/>
  <c r="Q76" i="1" s="1"/>
  <c r="Q77" i="1" a="1"/>
  <c r="Q77" i="1" s="1"/>
  <c r="Q78" i="1" a="1"/>
  <c r="Q78" i="1" s="1"/>
  <c r="Q79" i="1" a="1"/>
  <c r="Q79" i="1" s="1"/>
  <c r="Q80" i="1" a="1"/>
  <c r="Q80" i="1" s="1"/>
  <c r="Q81" i="1" a="1"/>
  <c r="Q81" i="1" s="1"/>
  <c r="Q82" i="1" a="1"/>
  <c r="Q82" i="1" s="1"/>
  <c r="Q83" i="1" a="1"/>
  <c r="Q83" i="1" s="1"/>
  <c r="Q84" i="1" a="1"/>
  <c r="Q84" i="1" s="1"/>
  <c r="Q85" i="1" a="1"/>
  <c r="Q85" i="1" s="1"/>
  <c r="Q86" i="1" a="1"/>
  <c r="Q86" i="1" s="1"/>
  <c r="Q87" i="1" a="1"/>
  <c r="Q87" i="1" s="1"/>
  <c r="Q88" i="1" a="1"/>
  <c r="Q88" i="1" s="1"/>
  <c r="Q89" i="1" a="1"/>
  <c r="Q89" i="1" s="1"/>
  <c r="Q90" i="1" a="1"/>
  <c r="Q90" i="1" s="1"/>
  <c r="Q91" i="1" a="1"/>
  <c r="Q91" i="1" s="1"/>
  <c r="Q92" i="1" a="1"/>
  <c r="Q92" i="1" s="1"/>
  <c r="Q93" i="1" a="1"/>
  <c r="Q93" i="1" s="1"/>
  <c r="Q94" i="1" a="1"/>
  <c r="Q94" i="1" s="1"/>
  <c r="Q95" i="1" a="1"/>
  <c r="Q95" i="1" s="1"/>
  <c r="Q96" i="1" a="1"/>
  <c r="Q96" i="1" s="1"/>
  <c r="Q97" i="1" a="1"/>
  <c r="Q97" i="1" s="1"/>
  <c r="Q98" i="1" a="1"/>
  <c r="Q98" i="1" s="1"/>
  <c r="Q99" i="1" a="1"/>
  <c r="Q99" i="1" s="1"/>
  <c r="Q100" i="1" a="1"/>
  <c r="Q100" i="1" s="1"/>
  <c r="Q101" i="1" a="1"/>
  <c r="Q101" i="1" s="1"/>
  <c r="Q102" i="1" a="1"/>
  <c r="Q102" i="1" s="1"/>
  <c r="Q103" i="1" a="1"/>
  <c r="Q103" i="1" s="1"/>
  <c r="Q104" i="1" a="1"/>
  <c r="Q104" i="1" s="1"/>
  <c r="Q105" i="1" a="1"/>
  <c r="Q105" i="1" s="1"/>
  <c r="Q106" i="1" a="1"/>
  <c r="Q106" i="1" s="1"/>
  <c r="Q107" i="1" a="1"/>
  <c r="Q107" i="1" s="1"/>
  <c r="Q108" i="1" a="1"/>
  <c r="Q108" i="1" s="1"/>
  <c r="Q109" i="1" a="1"/>
  <c r="Q109" i="1" s="1"/>
  <c r="Q110" i="1" a="1"/>
  <c r="Q110" i="1" s="1"/>
  <c r="Q111" i="1" a="1"/>
  <c r="Q111" i="1" s="1"/>
  <c r="Q112" i="1" a="1"/>
  <c r="Q112" i="1" s="1"/>
  <c r="Q113" i="1" a="1"/>
  <c r="Q113" i="1" s="1"/>
  <c r="Q114" i="1" a="1"/>
  <c r="Q114" i="1" s="1"/>
  <c r="Q115" i="1" a="1"/>
  <c r="Q115" i="1" s="1"/>
  <c r="Q116" i="1" a="1"/>
  <c r="Q116" i="1" s="1"/>
  <c r="Q117" i="1" a="1"/>
  <c r="Q117" i="1" s="1"/>
  <c r="Q118" i="1" a="1"/>
  <c r="Q118" i="1" s="1"/>
  <c r="Q119" i="1" a="1"/>
  <c r="Q119" i="1" s="1"/>
  <c r="Q120" i="1" a="1"/>
  <c r="Q120" i="1" s="1"/>
  <c r="Q121" i="1" a="1"/>
  <c r="Q121" i="1" s="1"/>
  <c r="Q122" i="1" a="1"/>
  <c r="Q122" i="1" s="1"/>
  <c r="Q123" i="1" a="1"/>
  <c r="Q123" i="1" s="1"/>
  <c r="Q124" i="1" a="1"/>
  <c r="Q124" i="1" s="1"/>
  <c r="Q125" i="1" a="1"/>
  <c r="Q125" i="1" s="1"/>
  <c r="Q126" i="1" a="1"/>
  <c r="Q126" i="1" s="1"/>
  <c r="Q127" i="1" a="1"/>
  <c r="Q127" i="1" s="1"/>
  <c r="Q128" i="1" a="1"/>
  <c r="Q128" i="1" s="1"/>
  <c r="Q129" i="1" a="1"/>
  <c r="Q129" i="1" s="1"/>
  <c r="Q130" i="1" a="1"/>
  <c r="Q130" i="1" s="1"/>
  <c r="Q131" i="1" a="1"/>
  <c r="Q131" i="1" s="1"/>
  <c r="Q132" i="1" a="1"/>
  <c r="Q132" i="1" s="1"/>
  <c r="Q133" i="1" a="1"/>
  <c r="Q133" i="1" s="1"/>
  <c r="Q134" i="1" a="1"/>
  <c r="Q134" i="1" s="1"/>
  <c r="Q135" i="1" a="1"/>
  <c r="Q135" i="1" s="1"/>
  <c r="Q136" i="1" a="1"/>
  <c r="Q136" i="1" s="1"/>
  <c r="Q137" i="1" a="1"/>
  <c r="Q137" i="1" s="1"/>
  <c r="Q138" i="1" a="1"/>
  <c r="Q138" i="1" s="1"/>
  <c r="Q139" i="1" a="1"/>
  <c r="Q139" i="1" s="1"/>
  <c r="Q140" i="1" a="1"/>
  <c r="Q140" i="1" s="1"/>
  <c r="Q141" i="1" a="1"/>
  <c r="Q141" i="1" s="1"/>
  <c r="Q142" i="1" a="1"/>
  <c r="Q142" i="1" s="1"/>
  <c r="Q143" i="1" a="1"/>
  <c r="Q143" i="1" s="1"/>
  <c r="Q144" i="1" a="1"/>
  <c r="Q144" i="1" s="1"/>
  <c r="Q145" i="1" a="1"/>
  <c r="Q145" i="1" s="1"/>
  <c r="Q146" i="1" a="1"/>
  <c r="Q146" i="1" s="1"/>
  <c r="Q147" i="1" a="1"/>
  <c r="Q147" i="1" s="1"/>
  <c r="Q148" i="1" a="1"/>
  <c r="Q148" i="1" s="1"/>
  <c r="Q149" i="1" a="1"/>
  <c r="Q149" i="1" s="1"/>
  <c r="Q150" i="1" a="1"/>
  <c r="Q150" i="1" s="1"/>
  <c r="Q151" i="1" a="1"/>
  <c r="Q151" i="1" s="1"/>
  <c r="Q152" i="1" a="1"/>
  <c r="Q152" i="1" s="1"/>
  <c r="Q153" i="1" a="1"/>
  <c r="Q153" i="1" s="1"/>
  <c r="Q154" i="1" a="1"/>
  <c r="Q154" i="1" s="1"/>
  <c r="Q155" i="1" a="1"/>
  <c r="Q155" i="1" s="1"/>
  <c r="Q156" i="1" a="1"/>
  <c r="Q156" i="1" s="1"/>
  <c r="Q157" i="1" a="1"/>
  <c r="Q157" i="1" s="1"/>
  <c r="Q158" i="1" a="1"/>
  <c r="Q158" i="1" s="1"/>
  <c r="Q159" i="1" a="1"/>
  <c r="Q159" i="1" s="1"/>
  <c r="Q160" i="1" a="1"/>
  <c r="Q160" i="1" s="1"/>
  <c r="Q161" i="1" a="1"/>
  <c r="Q161" i="1" s="1"/>
  <c r="Q162" i="1" a="1"/>
  <c r="Q162" i="1" s="1"/>
  <c r="Q163" i="1" a="1"/>
  <c r="Q163" i="1" s="1"/>
  <c r="Q164" i="1" a="1"/>
  <c r="Q164" i="1" s="1"/>
  <c r="Q165" i="1" a="1"/>
  <c r="Q165" i="1" s="1"/>
  <c r="Q166" i="1" a="1"/>
  <c r="Q166" i="1" s="1"/>
  <c r="Q167" i="1" a="1"/>
  <c r="Q167" i="1" s="1"/>
  <c r="Q168" i="1" a="1"/>
  <c r="Q168" i="1" s="1"/>
  <c r="Q169" i="1" a="1"/>
  <c r="Q169" i="1" s="1"/>
  <c r="Q170" i="1" a="1"/>
  <c r="Q170" i="1" s="1"/>
  <c r="Q171" i="1" a="1"/>
  <c r="Q171" i="1" s="1"/>
  <c r="Q172" i="1" a="1"/>
  <c r="Q172" i="1" s="1"/>
  <c r="Q173" i="1" a="1"/>
  <c r="Q173" i="1" s="1"/>
  <c r="Q174" i="1" a="1"/>
  <c r="Q174" i="1" s="1"/>
  <c r="Q175" i="1" a="1"/>
  <c r="Q175" i="1" s="1"/>
  <c r="Q176" i="1" a="1"/>
  <c r="Q176" i="1" s="1"/>
  <c r="Q177" i="1" a="1"/>
  <c r="Q177" i="1" s="1"/>
  <c r="Q178" i="1" a="1"/>
  <c r="Q178" i="1" s="1"/>
  <c r="Q179" i="1" a="1"/>
  <c r="Q179" i="1" s="1"/>
  <c r="Q180" i="1" a="1"/>
  <c r="Q180" i="1" s="1"/>
  <c r="Q181" i="1" a="1"/>
  <c r="Q181" i="1" s="1"/>
  <c r="Q182" i="1" a="1"/>
  <c r="Q182" i="1" s="1"/>
  <c r="Q183" i="1" a="1"/>
  <c r="Q183" i="1" s="1"/>
  <c r="Q184" i="1" a="1"/>
  <c r="Q184" i="1" s="1"/>
  <c r="Q185" i="1" a="1"/>
  <c r="Q185" i="1" s="1"/>
  <c r="Q186" i="1" a="1"/>
  <c r="Q186" i="1" s="1"/>
  <c r="Q187" i="1" a="1"/>
  <c r="Q187" i="1" s="1"/>
  <c r="Q188" i="1" a="1"/>
  <c r="Q188" i="1" s="1"/>
  <c r="Q189" i="1" a="1"/>
  <c r="Q189" i="1" s="1"/>
  <c r="Q190" i="1" a="1"/>
  <c r="Q190" i="1" s="1"/>
  <c r="Q191" i="1" a="1"/>
  <c r="Q191" i="1" s="1"/>
  <c r="Q192" i="1" a="1"/>
  <c r="Q192" i="1" s="1"/>
  <c r="Q193" i="1" a="1"/>
  <c r="Q193" i="1" s="1"/>
  <c r="Q194" i="1" a="1"/>
  <c r="Q194" i="1" s="1"/>
  <c r="Q195" i="1" a="1"/>
  <c r="Q195" i="1" s="1"/>
  <c r="Q196" i="1" a="1"/>
  <c r="Q196" i="1" s="1"/>
  <c r="Q197" i="1" a="1"/>
  <c r="Q197" i="1" s="1"/>
  <c r="Q198" i="1" a="1"/>
  <c r="Q198" i="1" s="1"/>
  <c r="Q199" i="1" a="1"/>
  <c r="Q199" i="1" s="1"/>
  <c r="Q200" i="1" a="1"/>
  <c r="Q200" i="1" s="1"/>
  <c r="Q201" i="1" a="1"/>
  <c r="Q201" i="1" s="1"/>
  <c r="Q202" i="1" a="1"/>
  <c r="Q202" i="1" s="1"/>
  <c r="Q203" i="1" a="1"/>
  <c r="Q203" i="1" s="1"/>
  <c r="Q204" i="1" a="1"/>
  <c r="Q204" i="1" s="1"/>
  <c r="Q205" i="1" a="1"/>
  <c r="Q205" i="1" s="1"/>
  <c r="Q206" i="1" a="1"/>
  <c r="Q206" i="1" s="1"/>
  <c r="Q207" i="1" a="1"/>
  <c r="Q207" i="1" s="1"/>
  <c r="Q208" i="1" a="1"/>
  <c r="Q208" i="1" s="1"/>
  <c r="Q209" i="1" a="1"/>
  <c r="Q209" i="1" s="1"/>
  <c r="Q210" i="1" a="1"/>
  <c r="Q210" i="1" s="1"/>
  <c r="Q211" i="1" a="1"/>
  <c r="Q211" i="1" s="1"/>
  <c r="Q212" i="1" a="1"/>
  <c r="Q212" i="1" s="1"/>
  <c r="Q213" i="1" a="1"/>
  <c r="Q213" i="1" s="1"/>
  <c r="Q214" i="1" a="1"/>
  <c r="Q214" i="1" s="1"/>
  <c r="Q215" i="1" a="1"/>
  <c r="Q215" i="1" s="1"/>
  <c r="Q216" i="1" a="1"/>
  <c r="Q216" i="1" s="1"/>
  <c r="Q217" i="1" a="1"/>
  <c r="Q217" i="1" s="1"/>
  <c r="Q218" i="1" a="1"/>
  <c r="Q218" i="1" s="1"/>
  <c r="Q219" i="1" a="1"/>
  <c r="Q219" i="1" s="1"/>
  <c r="Q220" i="1" a="1"/>
  <c r="Q220" i="1" s="1"/>
  <c r="Q221" i="1" a="1"/>
  <c r="Q221" i="1" s="1"/>
  <c r="Q222" i="1" a="1"/>
  <c r="Q222" i="1" s="1"/>
  <c r="Q223" i="1" a="1"/>
  <c r="Q223" i="1" s="1"/>
  <c r="Q224" i="1" a="1"/>
  <c r="Q224" i="1" s="1"/>
  <c r="Q225" i="1" a="1"/>
  <c r="Q225" i="1" s="1"/>
  <c r="Q226" i="1" a="1"/>
  <c r="Q226" i="1" s="1"/>
  <c r="Q227" i="1" a="1"/>
  <c r="Q227" i="1" s="1"/>
  <c r="Q228" i="1" a="1"/>
  <c r="Q228" i="1" s="1"/>
  <c r="Q229" i="1" a="1"/>
  <c r="Q229" i="1" s="1"/>
  <c r="Q230" i="1" a="1"/>
  <c r="Q230" i="1" s="1"/>
  <c r="Q231" i="1" a="1"/>
  <c r="Q231" i="1" s="1"/>
  <c r="Q232" i="1" a="1"/>
  <c r="Q232" i="1" s="1"/>
  <c r="Q233" i="1" a="1"/>
  <c r="Q233" i="1" s="1"/>
  <c r="Q234" i="1" a="1"/>
  <c r="Q234" i="1" s="1"/>
  <c r="Q235" i="1" a="1"/>
  <c r="Q235" i="1" s="1"/>
  <c r="Q236" i="1" a="1"/>
  <c r="Q236" i="1" s="1"/>
  <c r="Q237" i="1" a="1"/>
  <c r="Q237" i="1" s="1"/>
  <c r="Q238" i="1" a="1"/>
  <c r="Q238" i="1" s="1"/>
  <c r="Q239" i="1" a="1"/>
  <c r="Q239" i="1" s="1"/>
  <c r="Q240" i="1" a="1"/>
  <c r="Q240" i="1" s="1"/>
  <c r="Q241" i="1" a="1"/>
  <c r="Q241" i="1" s="1"/>
  <c r="Q242" i="1" a="1"/>
  <c r="Q242" i="1" s="1"/>
  <c r="Q243" i="1" a="1"/>
  <c r="Q243" i="1" s="1"/>
  <c r="Q244" i="1" a="1"/>
  <c r="Q244" i="1" s="1"/>
  <c r="Q245" i="1" a="1"/>
  <c r="Q245" i="1" s="1"/>
  <c r="Q246" i="1" a="1"/>
  <c r="Q246" i="1" s="1"/>
  <c r="Q247" i="1" a="1"/>
  <c r="Q247" i="1" s="1"/>
  <c r="Q248" i="1" a="1"/>
  <c r="Q248" i="1" s="1"/>
  <c r="Q249" i="1" a="1"/>
  <c r="Q249" i="1" s="1"/>
  <c r="Q250" i="1" a="1"/>
  <c r="Q250" i="1" s="1"/>
  <c r="Q251" i="1" a="1"/>
  <c r="Q251" i="1" s="1"/>
  <c r="Q252" i="1" a="1"/>
  <c r="Q252" i="1" s="1"/>
  <c r="Q253" i="1" a="1"/>
  <c r="Q253" i="1" s="1"/>
  <c r="Q254" i="1" a="1"/>
  <c r="Q254" i="1" s="1"/>
  <c r="Q255" i="1" a="1"/>
  <c r="Q255" i="1" s="1"/>
  <c r="Q256" i="1" a="1"/>
  <c r="Q256" i="1" s="1"/>
  <c r="Q257" i="1" a="1"/>
  <c r="Q257" i="1" s="1"/>
  <c r="Q258" i="1" a="1"/>
  <c r="Q258" i="1" s="1"/>
  <c r="Q259" i="1" a="1"/>
  <c r="Q259" i="1" s="1"/>
  <c r="Q260" i="1" a="1"/>
  <c r="Q260" i="1" s="1"/>
  <c r="Q261" i="1" a="1"/>
  <c r="Q261" i="1" s="1"/>
  <c r="Q262" i="1" a="1"/>
  <c r="Q262" i="1" s="1"/>
  <c r="Q263" i="1" a="1"/>
  <c r="Q263" i="1" s="1"/>
  <c r="Q264" i="1" a="1"/>
  <c r="Q264" i="1" s="1"/>
  <c r="Q265" i="1" a="1"/>
  <c r="Q265" i="1" s="1"/>
  <c r="Q266" i="1" a="1"/>
  <c r="Q266" i="1" s="1"/>
  <c r="Q267" i="1" a="1"/>
  <c r="Q267" i="1" s="1"/>
  <c r="Q268" i="1" a="1"/>
  <c r="Q268" i="1" s="1"/>
  <c r="Q269" i="1" a="1"/>
  <c r="Q269" i="1" s="1"/>
  <c r="Q270" i="1" a="1"/>
  <c r="Q270" i="1" s="1"/>
  <c r="Q271" i="1" a="1"/>
  <c r="Q271" i="1" s="1"/>
  <c r="Q272" i="1" a="1"/>
  <c r="Q272" i="1" s="1"/>
  <c r="Q273" i="1" a="1"/>
  <c r="Q273" i="1" s="1"/>
  <c r="Q274" i="1" a="1"/>
  <c r="Q274" i="1" s="1"/>
  <c r="Q275" i="1" a="1"/>
  <c r="Q275" i="1" s="1"/>
  <c r="Q276" i="1" a="1"/>
  <c r="Q276" i="1" s="1"/>
  <c r="Q277" i="1" a="1"/>
  <c r="Q277" i="1" s="1"/>
  <c r="Q278" i="1" a="1"/>
  <c r="Q278" i="1" s="1"/>
  <c r="Q279" i="1" a="1"/>
  <c r="Q279" i="1" s="1"/>
  <c r="Q280" i="1" a="1"/>
  <c r="Q280" i="1" s="1"/>
  <c r="Q281" i="1" a="1"/>
  <c r="Q281" i="1" s="1"/>
  <c r="Q282" i="1" a="1"/>
  <c r="Q282" i="1" s="1"/>
  <c r="Q283" i="1" a="1"/>
  <c r="Q283" i="1" s="1"/>
  <c r="Q284" i="1" a="1"/>
  <c r="Q284" i="1" s="1"/>
  <c r="Q285" i="1" a="1"/>
  <c r="Q285" i="1" s="1"/>
  <c r="Q286" i="1" a="1"/>
  <c r="Q286" i="1" s="1"/>
  <c r="Q287" i="1" a="1"/>
  <c r="Q287" i="1" s="1"/>
  <c r="Q288" i="1" a="1"/>
  <c r="Q288" i="1" s="1"/>
  <c r="Q289" i="1" a="1"/>
  <c r="Q289" i="1" s="1"/>
  <c r="Q290" i="1" a="1"/>
  <c r="Q290" i="1" s="1"/>
  <c r="Q291" i="1" a="1"/>
  <c r="Q291" i="1" s="1"/>
  <c r="Q292" i="1" a="1"/>
  <c r="Q292" i="1" s="1"/>
  <c r="Q293" i="1" a="1"/>
  <c r="Q293" i="1" s="1"/>
  <c r="Q294" i="1" a="1"/>
  <c r="Q294" i="1" s="1"/>
  <c r="Q295" i="1" a="1"/>
  <c r="Q295" i="1" s="1"/>
  <c r="Q296" i="1" a="1"/>
  <c r="Q296" i="1" s="1"/>
  <c r="Q297" i="1" a="1"/>
  <c r="Q297" i="1" s="1"/>
  <c r="Q298" i="1" a="1"/>
  <c r="Q298" i="1" s="1"/>
  <c r="Q299" i="1" a="1"/>
  <c r="Q299" i="1" s="1"/>
  <c r="Q300" i="1" a="1"/>
  <c r="Q300" i="1" s="1"/>
  <c r="Q301" i="1" a="1"/>
  <c r="Q301" i="1" s="1"/>
  <c r="Q302" i="1" a="1"/>
  <c r="Q302" i="1" s="1"/>
  <c r="Q303" i="1" a="1"/>
  <c r="Q303" i="1" s="1"/>
  <c r="Q304" i="1" a="1"/>
  <c r="Q304" i="1" s="1"/>
  <c r="Q305" i="1" a="1"/>
  <c r="Q305" i="1" s="1"/>
  <c r="Q306" i="1" a="1"/>
  <c r="Q306" i="1" s="1"/>
  <c r="Q307" i="1" a="1"/>
  <c r="Q307" i="1" s="1"/>
  <c r="Q308" i="1" a="1"/>
  <c r="Q308" i="1" s="1"/>
  <c r="Q309" i="1" a="1"/>
  <c r="Q309" i="1" s="1"/>
  <c r="Q310" i="1" a="1"/>
  <c r="Q310" i="1" s="1"/>
  <c r="Q311" i="1" a="1"/>
  <c r="Q311" i="1" s="1"/>
  <c r="Q312" i="1" a="1"/>
  <c r="Q312" i="1" s="1"/>
  <c r="Q313" i="1" a="1"/>
  <c r="Q313" i="1" s="1"/>
  <c r="Q314" i="1" a="1"/>
  <c r="Q314" i="1" s="1"/>
  <c r="Q315" i="1" a="1"/>
  <c r="Q315" i="1" s="1"/>
  <c r="Q316" i="1" a="1"/>
  <c r="Q316" i="1" s="1"/>
  <c r="Q317" i="1" a="1"/>
  <c r="Q317" i="1" s="1"/>
  <c r="Q318" i="1" a="1"/>
  <c r="Q318" i="1" s="1"/>
  <c r="Q319" i="1" a="1"/>
  <c r="Q319" i="1" s="1"/>
  <c r="Q320" i="1" a="1"/>
  <c r="Q320" i="1" s="1"/>
  <c r="Q321" i="1" a="1"/>
  <c r="Q321" i="1" s="1"/>
  <c r="Q322" i="1" a="1"/>
  <c r="Q322" i="1" s="1"/>
  <c r="Q323" i="1" a="1"/>
  <c r="Q323" i="1" s="1"/>
  <c r="Q324" i="1" a="1"/>
  <c r="Q324" i="1" s="1"/>
  <c r="Q325" i="1" a="1"/>
  <c r="Q325" i="1" s="1"/>
  <c r="Q326" i="1" a="1"/>
  <c r="Q326" i="1" s="1"/>
  <c r="Q327" i="1" a="1"/>
  <c r="Q327" i="1" s="1"/>
  <c r="Q328" i="1" a="1"/>
  <c r="Q328" i="1" s="1"/>
  <c r="Q329" i="1" a="1"/>
  <c r="Q329" i="1" s="1"/>
  <c r="Q330" i="1" a="1"/>
  <c r="Q330" i="1" s="1"/>
  <c r="Q331" i="1" a="1"/>
  <c r="Q331" i="1" s="1"/>
  <c r="Q332" i="1" a="1"/>
  <c r="Q332" i="1" s="1"/>
  <c r="Q333" i="1" a="1"/>
  <c r="Q333" i="1" s="1"/>
  <c r="Q334" i="1" a="1"/>
  <c r="Q334" i="1" s="1"/>
  <c r="Q335" i="1" a="1"/>
  <c r="Q335" i="1" s="1"/>
  <c r="Q336" i="1" a="1"/>
  <c r="Q336" i="1" s="1"/>
  <c r="Q337" i="1" a="1"/>
  <c r="Q337" i="1" s="1"/>
  <c r="Q338" i="1" a="1"/>
  <c r="Q338" i="1" s="1"/>
  <c r="Q339" i="1" a="1"/>
  <c r="Q339" i="1" s="1"/>
  <c r="Q340" i="1" a="1"/>
  <c r="Q340" i="1" s="1"/>
  <c r="Q341" i="1" a="1"/>
  <c r="Q341" i="1" s="1"/>
  <c r="Q342" i="1" a="1"/>
  <c r="Q342" i="1" s="1"/>
  <c r="Q343" i="1" a="1"/>
  <c r="Q343" i="1" s="1"/>
  <c r="Q344" i="1" a="1"/>
  <c r="Q344" i="1" s="1"/>
  <c r="Q345" i="1" a="1"/>
  <c r="Q345" i="1" s="1"/>
  <c r="Q346" i="1" a="1"/>
  <c r="Q346" i="1" s="1"/>
  <c r="Q347" i="1" a="1"/>
  <c r="Q347" i="1" s="1"/>
  <c r="Q348" i="1" a="1"/>
  <c r="Q348" i="1" s="1"/>
  <c r="Q349" i="1" a="1"/>
  <c r="Q349" i="1" s="1"/>
  <c r="Q350" i="1" a="1"/>
  <c r="Q350" i="1" s="1"/>
  <c r="Q351" i="1" a="1"/>
  <c r="Q351" i="1" s="1"/>
  <c r="Q352" i="1" a="1"/>
  <c r="Q352" i="1" s="1"/>
  <c r="Q353" i="1" a="1"/>
  <c r="Q353" i="1" s="1"/>
  <c r="Q354" i="1" a="1"/>
  <c r="Q354" i="1" s="1"/>
  <c r="Q355" i="1" a="1"/>
  <c r="Q355" i="1" s="1"/>
  <c r="Q356" i="1" a="1"/>
  <c r="Q356" i="1" s="1"/>
  <c r="Q357" i="1" a="1"/>
  <c r="Q357" i="1" s="1"/>
  <c r="Q358" i="1" a="1"/>
  <c r="Q358" i="1" s="1"/>
  <c r="Q359" i="1" a="1"/>
  <c r="Q359" i="1" s="1"/>
  <c r="Q360" i="1" a="1"/>
  <c r="Q360" i="1" s="1"/>
  <c r="Q361" i="1" a="1"/>
  <c r="Q361" i="1" s="1"/>
  <c r="Q362" i="1" a="1"/>
  <c r="Q362" i="1" s="1"/>
  <c r="Q363" i="1" a="1"/>
  <c r="Q363" i="1" s="1"/>
  <c r="Q364" i="1" a="1"/>
  <c r="Q364" i="1" s="1"/>
  <c r="Q365" i="1" a="1"/>
  <c r="Q365" i="1" s="1"/>
  <c r="Q366" i="1" a="1"/>
  <c r="Q366" i="1" s="1"/>
  <c r="Q367" i="1" a="1"/>
  <c r="Q367" i="1" s="1"/>
  <c r="Q368" i="1" a="1"/>
  <c r="Q368" i="1" s="1"/>
  <c r="Q369" i="1" a="1"/>
  <c r="Q369" i="1" s="1"/>
  <c r="Q370" i="1" a="1"/>
  <c r="Q370" i="1" s="1"/>
  <c r="Q371" i="1" a="1"/>
  <c r="Q371" i="1" s="1"/>
  <c r="Q372" i="1" a="1"/>
  <c r="Q372" i="1" s="1"/>
  <c r="Q373" i="1" a="1"/>
  <c r="Q373" i="1" s="1"/>
  <c r="Q374" i="1" a="1"/>
  <c r="Q374" i="1" s="1"/>
  <c r="Q375" i="1" a="1"/>
  <c r="Q375" i="1" s="1"/>
  <c r="Q376" i="1" a="1"/>
  <c r="Q376" i="1" s="1"/>
  <c r="Q377" i="1" a="1"/>
  <c r="Q377" i="1" s="1"/>
  <c r="Q378" i="1" a="1"/>
  <c r="Q378" i="1" s="1"/>
  <c r="Q379" i="1" a="1"/>
  <c r="Q379" i="1" s="1"/>
  <c r="Q380" i="1" a="1"/>
  <c r="Q380" i="1" s="1"/>
  <c r="Q381" i="1" a="1"/>
  <c r="Q381" i="1" s="1"/>
  <c r="Q382" i="1" a="1"/>
  <c r="Q382" i="1" s="1"/>
  <c r="Q383" i="1" a="1"/>
  <c r="Q383" i="1" s="1"/>
  <c r="Q384" i="1" a="1"/>
  <c r="Q384" i="1" s="1"/>
  <c r="Q385" i="1" a="1"/>
  <c r="Q385" i="1" s="1"/>
  <c r="Q386" i="1" a="1"/>
  <c r="Q386" i="1" s="1"/>
  <c r="Q387" i="1" a="1"/>
  <c r="Q387" i="1" s="1"/>
  <c r="Q388" i="1" a="1"/>
  <c r="Q388" i="1" s="1"/>
  <c r="Q389" i="1" a="1"/>
  <c r="Q389" i="1" s="1"/>
  <c r="Q390" i="1" a="1"/>
  <c r="Q390" i="1" s="1"/>
  <c r="Q391" i="1" a="1"/>
  <c r="Q391" i="1" s="1"/>
  <c r="Q392" i="1" a="1"/>
  <c r="Q392" i="1" s="1"/>
  <c r="Q393" i="1" a="1"/>
  <c r="Q393" i="1" s="1"/>
  <c r="Q394" i="1" a="1"/>
  <c r="Q394" i="1" s="1"/>
  <c r="Q395" i="1" a="1"/>
  <c r="Q395" i="1" s="1"/>
  <c r="Q396" i="1" a="1"/>
  <c r="Q396" i="1" s="1"/>
  <c r="Q397" i="1" a="1"/>
  <c r="Q397" i="1" s="1"/>
  <c r="Q398" i="1" a="1"/>
  <c r="Q398" i="1" s="1"/>
  <c r="Q399" i="1" a="1"/>
  <c r="Q399" i="1" s="1"/>
  <c r="Q400" i="1" a="1"/>
  <c r="Q400" i="1" s="1"/>
  <c r="Q401" i="1" a="1"/>
  <c r="Q401" i="1" s="1"/>
  <c r="Q402" i="1" a="1"/>
  <c r="Q402" i="1" s="1"/>
  <c r="Q403" i="1" a="1"/>
  <c r="Q403" i="1" s="1"/>
  <c r="Q404" i="1" a="1"/>
  <c r="Q404" i="1" s="1"/>
  <c r="Q405" i="1" a="1"/>
  <c r="Q405" i="1" s="1"/>
  <c r="Q406" i="1" a="1"/>
  <c r="Q406" i="1" s="1"/>
  <c r="Q407" i="1" a="1"/>
  <c r="Q407" i="1" s="1"/>
  <c r="Q408" i="1" a="1"/>
  <c r="Q408" i="1" s="1"/>
  <c r="Q409" i="1" a="1"/>
  <c r="Q409" i="1" s="1"/>
  <c r="Q410" i="1" a="1"/>
  <c r="Q410" i="1" s="1"/>
  <c r="Q411" i="1" a="1"/>
  <c r="Q411" i="1" s="1"/>
  <c r="Q412" i="1" a="1"/>
  <c r="Q412" i="1" s="1"/>
  <c r="Q413" i="1" a="1"/>
  <c r="Q413" i="1" s="1"/>
  <c r="Q414" i="1" a="1"/>
  <c r="Q414" i="1" s="1"/>
  <c r="Q415" i="1" a="1"/>
  <c r="Q415" i="1" s="1"/>
  <c r="Q416" i="1" a="1"/>
  <c r="Q416" i="1" s="1"/>
  <c r="Q417" i="1" a="1"/>
  <c r="Q417" i="1" s="1"/>
  <c r="Q418" i="1" a="1"/>
  <c r="Q418" i="1" s="1"/>
  <c r="Q419" i="1" a="1"/>
  <c r="Q419" i="1" s="1"/>
  <c r="Q420" i="1" a="1"/>
  <c r="Q420" i="1" s="1"/>
  <c r="Q421" i="1" a="1"/>
  <c r="Q421" i="1" s="1"/>
  <c r="Q422" i="1" a="1"/>
  <c r="Q422" i="1" s="1"/>
  <c r="Q423" i="1" a="1"/>
  <c r="Q423" i="1" s="1"/>
  <c r="Q424" i="1" a="1"/>
  <c r="Q424" i="1" s="1"/>
  <c r="Q425" i="1" a="1"/>
  <c r="Q425" i="1" s="1"/>
  <c r="Q426" i="1" a="1"/>
  <c r="Q426" i="1" s="1"/>
  <c r="Q427" i="1" a="1"/>
  <c r="Q427" i="1" s="1"/>
  <c r="Q428" i="1" a="1"/>
  <c r="Q428" i="1" s="1"/>
  <c r="Q429" i="1" a="1"/>
  <c r="Q429" i="1" s="1"/>
  <c r="Q430" i="1" a="1"/>
  <c r="Q430" i="1" s="1"/>
  <c r="Q431" i="1" a="1"/>
  <c r="Q431" i="1" s="1"/>
  <c r="Q432" i="1" a="1"/>
  <c r="Q432" i="1" s="1"/>
  <c r="Q433" i="1" a="1"/>
  <c r="Q433" i="1" s="1"/>
  <c r="Q434" i="1" a="1"/>
  <c r="Q434" i="1" s="1"/>
  <c r="Q435" i="1" a="1"/>
  <c r="Q435" i="1" s="1"/>
  <c r="Q436" i="1" a="1"/>
  <c r="Q436" i="1" s="1"/>
  <c r="Q437" i="1" a="1"/>
  <c r="Q437" i="1" s="1"/>
  <c r="Q438" i="1" a="1"/>
  <c r="Q438" i="1" s="1"/>
  <c r="Q439" i="1" a="1"/>
  <c r="Q439" i="1" s="1"/>
  <c r="Q440" i="1" a="1"/>
  <c r="Q440" i="1" s="1"/>
  <c r="Q441" i="1" a="1"/>
  <c r="Q441" i="1" s="1"/>
  <c r="Q442" i="1" a="1"/>
  <c r="Q442" i="1" s="1"/>
  <c r="Q443" i="1" a="1"/>
  <c r="Q443" i="1" s="1"/>
  <c r="Q444" i="1" a="1"/>
  <c r="Q444" i="1" s="1"/>
  <c r="Q445" i="1" a="1"/>
  <c r="Q445" i="1" s="1"/>
  <c r="Q446" i="1" a="1"/>
  <c r="Q446" i="1" s="1"/>
  <c r="Q447" i="1" a="1"/>
  <c r="Q447" i="1" s="1"/>
  <c r="Q448" i="1" a="1"/>
  <c r="Q448" i="1" s="1"/>
  <c r="Q449" i="1" a="1"/>
  <c r="Q449" i="1" s="1"/>
  <c r="Q450" i="1" a="1"/>
  <c r="Q450" i="1" s="1"/>
  <c r="Q451" i="1" a="1"/>
  <c r="Q451" i="1" s="1"/>
  <c r="Q452" i="1" a="1"/>
  <c r="Q452" i="1" s="1"/>
  <c r="Q453" i="1" a="1"/>
  <c r="Q453" i="1" s="1"/>
  <c r="Q454" i="1" a="1"/>
  <c r="Q454" i="1" s="1"/>
  <c r="Q455" i="1" a="1"/>
  <c r="Q455" i="1" s="1"/>
  <c r="Q456" i="1" a="1"/>
  <c r="Q456" i="1" s="1"/>
  <c r="Q457" i="1" a="1"/>
  <c r="Q457" i="1" s="1"/>
  <c r="Q458" i="1" a="1"/>
  <c r="Q458" i="1" s="1"/>
  <c r="Q459" i="1" a="1"/>
  <c r="Q459" i="1" s="1"/>
  <c r="Q460" i="1" a="1"/>
  <c r="Q460" i="1" s="1"/>
  <c r="Q461" i="1" a="1"/>
  <c r="Q461" i="1" s="1"/>
  <c r="Q462" i="1" a="1"/>
  <c r="Q462" i="1" s="1"/>
  <c r="Q463" i="1" a="1"/>
  <c r="Q463" i="1" s="1"/>
  <c r="Q464" i="1" a="1"/>
  <c r="Q464" i="1" s="1"/>
  <c r="Q465" i="1" a="1"/>
  <c r="Q465" i="1" s="1"/>
  <c r="Q466" i="1" a="1"/>
  <c r="Q466" i="1" s="1"/>
  <c r="Q467" i="1" a="1"/>
  <c r="Q467" i="1" s="1"/>
  <c r="Q468" i="1" a="1"/>
  <c r="Q468" i="1" s="1"/>
  <c r="Q469" i="1" a="1"/>
  <c r="Q469" i="1" s="1"/>
  <c r="Q470" i="1" a="1"/>
  <c r="Q470" i="1" s="1"/>
  <c r="Q471" i="1" a="1"/>
  <c r="Q471" i="1" s="1"/>
  <c r="Q472" i="1" a="1"/>
  <c r="Q472" i="1" s="1"/>
  <c r="Q473" i="1" a="1"/>
  <c r="Q473" i="1" s="1"/>
  <c r="Q474" i="1" a="1"/>
  <c r="Q474" i="1" s="1"/>
  <c r="Q475" i="1" a="1"/>
  <c r="Q475" i="1" s="1"/>
  <c r="Q476" i="1" a="1"/>
  <c r="Q476" i="1" s="1"/>
  <c r="Q477" i="1" a="1"/>
  <c r="Q477" i="1" s="1"/>
  <c r="Q478" i="1" a="1"/>
  <c r="Q478" i="1" s="1"/>
  <c r="Q479" i="1" a="1"/>
  <c r="Q479" i="1" s="1"/>
  <c r="Q480" i="1" a="1"/>
  <c r="Q480" i="1" s="1"/>
  <c r="Q481" i="1" a="1"/>
  <c r="Q481" i="1" s="1"/>
  <c r="Q482" i="1" a="1"/>
  <c r="Q482" i="1" s="1"/>
  <c r="Q483" i="1" a="1"/>
  <c r="Q483" i="1" s="1"/>
  <c r="Q484" i="1" a="1"/>
  <c r="Q484" i="1" s="1"/>
  <c r="Q485" i="1" a="1"/>
  <c r="Q485" i="1" s="1"/>
  <c r="Q486" i="1" a="1"/>
  <c r="Q486" i="1" s="1"/>
  <c r="Q487" i="1" a="1"/>
  <c r="Q487" i="1" s="1"/>
  <c r="Q488" i="1" a="1"/>
  <c r="Q488" i="1" s="1"/>
  <c r="Q489" i="1" a="1"/>
  <c r="Q489" i="1" s="1"/>
  <c r="Q490" i="1" a="1"/>
  <c r="Q490" i="1" s="1"/>
  <c r="Q491" i="1" a="1"/>
  <c r="Q491" i="1" s="1"/>
  <c r="Q492" i="1" a="1"/>
  <c r="Q492" i="1" s="1"/>
  <c r="Q493" i="1" a="1"/>
  <c r="Q493" i="1" s="1"/>
  <c r="Q494" i="1" a="1"/>
  <c r="Q494" i="1" s="1"/>
  <c r="Q495" i="1" a="1"/>
  <c r="Q495" i="1" s="1"/>
  <c r="Q496" i="1" a="1"/>
  <c r="Q496" i="1" s="1"/>
  <c r="Q497" i="1" a="1"/>
  <c r="Q497" i="1" s="1"/>
  <c r="Q498" i="1" a="1"/>
  <c r="Q498" i="1" s="1"/>
  <c r="Q499" i="1" a="1"/>
  <c r="Q499" i="1" s="1"/>
  <c r="Q500" i="1" a="1"/>
  <c r="Q500" i="1" s="1"/>
  <c r="Q501" i="1" a="1"/>
  <c r="Q501" i="1" s="1"/>
  <c r="Q502" i="1" a="1"/>
  <c r="Q502" i="1" s="1"/>
  <c r="Q503" i="1" a="1"/>
  <c r="Q503" i="1" s="1"/>
  <c r="Q504" i="1" a="1"/>
  <c r="Q504" i="1" s="1"/>
  <c r="Q505" i="1" a="1"/>
  <c r="Q505" i="1" s="1"/>
  <c r="Q506" i="1" a="1"/>
  <c r="Q506" i="1" s="1"/>
  <c r="Q507" i="1" a="1"/>
  <c r="Q507" i="1" s="1"/>
  <c r="Q508" i="1" a="1"/>
  <c r="Q508" i="1" s="1"/>
  <c r="Q509" i="1" a="1"/>
  <c r="Q509" i="1" s="1"/>
  <c r="Q510" i="1" a="1"/>
  <c r="Q510" i="1" s="1"/>
  <c r="Q511" i="1" a="1"/>
  <c r="Q511" i="1" s="1"/>
  <c r="Q512" i="1" a="1"/>
  <c r="Q512" i="1" s="1"/>
  <c r="Q513" i="1" a="1"/>
  <c r="Q513" i="1" s="1"/>
  <c r="Q514" i="1" a="1"/>
  <c r="Q514" i="1" s="1"/>
  <c r="Q515" i="1" a="1"/>
  <c r="Q515" i="1" s="1"/>
  <c r="Q516" i="1" a="1"/>
  <c r="Q516" i="1" s="1"/>
  <c r="Q517" i="1" a="1"/>
  <c r="Q517" i="1" s="1"/>
  <c r="Q518" i="1" a="1"/>
  <c r="Q518" i="1" s="1"/>
  <c r="Q519" i="1" a="1"/>
  <c r="Q519" i="1" s="1"/>
  <c r="Q520" i="1" a="1"/>
  <c r="Q520" i="1" s="1"/>
  <c r="Q521" i="1" a="1"/>
  <c r="Q521" i="1" s="1"/>
  <c r="Q522" i="1" a="1"/>
  <c r="Q522" i="1" s="1"/>
  <c r="Q523" i="1" a="1"/>
  <c r="Q523" i="1" s="1"/>
  <c r="Q524" i="1" a="1"/>
  <c r="Q524" i="1" s="1"/>
  <c r="Q525" i="1" a="1"/>
  <c r="Q525" i="1" s="1"/>
  <c r="Q526" i="1" a="1"/>
  <c r="Q526" i="1" s="1"/>
  <c r="Q527" i="1" a="1"/>
  <c r="Q527" i="1" s="1"/>
  <c r="Q528" i="1" a="1"/>
  <c r="Q528" i="1" s="1"/>
  <c r="Q529" i="1" a="1"/>
  <c r="Q529" i="1" s="1"/>
  <c r="Q530" i="1" a="1"/>
  <c r="Q530" i="1" s="1"/>
  <c r="Q531" i="1" a="1"/>
  <c r="Q531" i="1" s="1"/>
  <c r="Q532" i="1" a="1"/>
  <c r="Q532" i="1" s="1"/>
  <c r="Q533" i="1" a="1"/>
  <c r="Q533" i="1" s="1"/>
  <c r="Q534" i="1" a="1"/>
  <c r="Q534" i="1" s="1"/>
  <c r="Q535" i="1" a="1"/>
  <c r="Q535" i="1" s="1"/>
  <c r="Q536" i="1" a="1"/>
  <c r="Q536" i="1" s="1"/>
  <c r="Q537" i="1" a="1"/>
  <c r="Q537" i="1" s="1"/>
  <c r="Q538" i="1" a="1"/>
  <c r="Q538" i="1" s="1"/>
  <c r="Q539" i="1" a="1"/>
  <c r="Q539" i="1" s="1"/>
  <c r="Q540" i="1" a="1"/>
  <c r="Q540" i="1" s="1"/>
  <c r="Q541" i="1" a="1"/>
  <c r="Q541" i="1" s="1"/>
  <c r="Q542" i="1" a="1"/>
  <c r="Q542" i="1" s="1"/>
  <c r="Q543" i="1" a="1"/>
  <c r="Q543" i="1" s="1"/>
  <c r="Q544" i="1" a="1"/>
  <c r="Q544" i="1" s="1"/>
  <c r="Q545" i="1" a="1"/>
  <c r="Q545" i="1" s="1"/>
  <c r="Q546" i="1" a="1"/>
  <c r="Q546" i="1" s="1"/>
  <c r="Q547" i="1" a="1"/>
  <c r="Q547" i="1" s="1"/>
  <c r="Q548" i="1" a="1"/>
  <c r="Q548" i="1" s="1"/>
  <c r="Q549" i="1" a="1"/>
  <c r="Q549" i="1" s="1"/>
  <c r="Q550" i="1" a="1"/>
  <c r="Q550" i="1" s="1"/>
  <c r="Q551" i="1" a="1"/>
  <c r="Q551" i="1" s="1"/>
  <c r="Q552" i="1" a="1"/>
  <c r="Q552" i="1" s="1"/>
  <c r="Q553" i="1" a="1"/>
  <c r="Q553" i="1" s="1"/>
  <c r="Q554" i="1" a="1"/>
  <c r="Q554" i="1" s="1"/>
  <c r="Q555" i="1" a="1"/>
  <c r="Q555" i="1" s="1"/>
  <c r="Q556" i="1" a="1"/>
  <c r="Q556" i="1" s="1"/>
  <c r="Q557" i="1" a="1"/>
  <c r="Q557" i="1" s="1"/>
  <c r="Q558" i="1" a="1"/>
  <c r="Q558" i="1" s="1"/>
  <c r="Q559" i="1" a="1"/>
  <c r="Q559" i="1" s="1"/>
  <c r="Q560" i="1" a="1"/>
  <c r="Q560" i="1" s="1"/>
  <c r="Q561" i="1" a="1"/>
  <c r="Q561" i="1" s="1"/>
  <c r="Q562" i="1" a="1"/>
  <c r="Q562" i="1" s="1"/>
  <c r="Q563" i="1" a="1"/>
  <c r="Q563" i="1" s="1"/>
  <c r="Q564" i="1" a="1"/>
  <c r="Q564" i="1" s="1"/>
  <c r="Q565" i="1" a="1"/>
  <c r="Q565" i="1" s="1"/>
  <c r="Q566" i="1" a="1"/>
  <c r="Q566" i="1" s="1"/>
  <c r="Q567" i="1" a="1"/>
  <c r="Q567" i="1" s="1"/>
  <c r="Q568" i="1" a="1"/>
  <c r="Q568" i="1" s="1"/>
  <c r="Q569" i="1" a="1"/>
  <c r="Q569" i="1" s="1"/>
  <c r="Q570" i="1" a="1"/>
  <c r="Q570" i="1" s="1"/>
  <c r="Q571" i="1" a="1"/>
  <c r="Q571" i="1" s="1"/>
  <c r="Q572" i="1" a="1"/>
  <c r="Q572" i="1" s="1"/>
  <c r="Q573" i="1" a="1"/>
  <c r="Q573" i="1" s="1"/>
  <c r="Q574" i="1" a="1"/>
  <c r="Q574" i="1" s="1"/>
  <c r="Q575" i="1" a="1"/>
  <c r="Q575" i="1" s="1"/>
  <c r="Q576" i="1" a="1"/>
  <c r="Q576" i="1" s="1"/>
  <c r="Q577" i="1" a="1"/>
  <c r="Q577" i="1" s="1"/>
  <c r="Q578" i="1" a="1"/>
  <c r="Q578" i="1" s="1"/>
  <c r="Q579" i="1" a="1"/>
  <c r="Q579" i="1" s="1"/>
  <c r="Q580" i="1" a="1"/>
  <c r="Q580" i="1" s="1"/>
  <c r="Q581" i="1" a="1"/>
  <c r="Q581" i="1" s="1"/>
  <c r="Q582" i="1" a="1"/>
  <c r="Q582" i="1" s="1"/>
  <c r="Q583" i="1" a="1"/>
  <c r="Q583" i="1" s="1"/>
  <c r="Q584" i="1" a="1"/>
  <c r="Q584" i="1" s="1"/>
  <c r="Q585" i="1" a="1"/>
  <c r="Q585" i="1" s="1"/>
  <c r="Q586" i="1" a="1"/>
  <c r="Q586" i="1" s="1"/>
  <c r="Q587" i="1" a="1"/>
  <c r="Q587" i="1" s="1"/>
  <c r="Q588" i="1" a="1"/>
  <c r="Q588" i="1" s="1"/>
  <c r="Q589" i="1" a="1"/>
  <c r="Q589" i="1" s="1"/>
  <c r="Q590" i="1" a="1"/>
  <c r="Q590" i="1" s="1"/>
  <c r="Q591" i="1" a="1"/>
  <c r="Q591" i="1" s="1"/>
  <c r="Q592" i="1" a="1"/>
  <c r="Q592" i="1" s="1"/>
  <c r="Q593" i="1" a="1"/>
  <c r="Q593" i="1" s="1"/>
  <c r="Q594" i="1" a="1"/>
  <c r="Q594" i="1" s="1"/>
  <c r="Q595" i="1" a="1"/>
  <c r="Q595" i="1" s="1"/>
  <c r="Q596" i="1" a="1"/>
  <c r="Q596" i="1" s="1"/>
  <c r="Q597" i="1" a="1"/>
  <c r="Q597" i="1" s="1"/>
  <c r="Q598" i="1" a="1"/>
  <c r="Q598" i="1" s="1"/>
  <c r="Q599" i="1" a="1"/>
  <c r="Q599" i="1" s="1"/>
  <c r="Q600" i="1" a="1"/>
  <c r="Q600" i="1" s="1"/>
  <c r="Q601" i="1" a="1"/>
  <c r="Q601" i="1" s="1"/>
  <c r="Q602" i="1" a="1"/>
  <c r="Q602" i="1" s="1"/>
  <c r="Q603" i="1" a="1"/>
  <c r="Q603" i="1" s="1"/>
  <c r="Q604" i="1" a="1"/>
  <c r="Q604" i="1" s="1"/>
  <c r="Q605" i="1" a="1"/>
  <c r="Q605" i="1" s="1"/>
  <c r="Q606" i="1" a="1"/>
  <c r="Q606" i="1" s="1"/>
  <c r="Q607" i="1" a="1"/>
  <c r="Q607" i="1" s="1"/>
  <c r="Q608" i="1" a="1"/>
  <c r="Q608" i="1" s="1"/>
  <c r="Q609" i="1" a="1"/>
  <c r="Q609" i="1" s="1"/>
  <c r="Q610" i="1" a="1"/>
  <c r="Q610" i="1" s="1"/>
  <c r="Q611" i="1" a="1"/>
  <c r="Q611" i="1" s="1"/>
  <c r="Q612" i="1" a="1"/>
  <c r="Q612" i="1" s="1"/>
  <c r="Q613" i="1" a="1"/>
  <c r="Q613" i="1" s="1"/>
  <c r="Q614" i="1" a="1"/>
  <c r="Q614" i="1" s="1"/>
  <c r="Q615" i="1" a="1"/>
  <c r="Q615" i="1" s="1"/>
  <c r="Q616" i="1" a="1"/>
  <c r="Q616" i="1" s="1"/>
  <c r="Q617" i="1" a="1"/>
  <c r="Q617" i="1" s="1"/>
  <c r="Q618" i="1" a="1"/>
  <c r="Q618" i="1" s="1"/>
  <c r="Q619" i="1" a="1"/>
  <c r="Q619" i="1" s="1"/>
  <c r="Q620" i="1" a="1"/>
  <c r="Q620" i="1" s="1"/>
  <c r="Q621" i="1" a="1"/>
  <c r="Q621" i="1" s="1"/>
  <c r="Q622" i="1" a="1"/>
  <c r="Q622" i="1" s="1"/>
  <c r="Q623" i="1" a="1"/>
  <c r="Q623" i="1" s="1"/>
  <c r="Q624" i="1" a="1"/>
  <c r="Q624" i="1" s="1"/>
  <c r="Q625" i="1" a="1"/>
  <c r="Q625" i="1" s="1"/>
  <c r="Q626" i="1" a="1"/>
  <c r="Q626" i="1" s="1"/>
  <c r="Q627" i="1" a="1"/>
  <c r="Q627" i="1" s="1"/>
  <c r="Q628" i="1" a="1"/>
  <c r="Q628" i="1" s="1"/>
  <c r="Q629" i="1" a="1"/>
  <c r="Q629" i="1" s="1"/>
  <c r="Q630" i="1" a="1"/>
  <c r="Q630" i="1" s="1"/>
  <c r="Q631" i="1" a="1"/>
  <c r="Q631" i="1" s="1"/>
  <c r="Q632" i="1" a="1"/>
  <c r="Q632" i="1" s="1"/>
  <c r="Q633" i="1" a="1"/>
  <c r="Q633" i="1" s="1"/>
  <c r="Q634" i="1" a="1"/>
  <c r="Q634" i="1" s="1"/>
  <c r="Q635" i="1" a="1"/>
  <c r="Q635" i="1" s="1"/>
  <c r="Q636" i="1" a="1"/>
  <c r="Q636" i="1" s="1"/>
  <c r="Q637" i="1" a="1"/>
  <c r="Q637" i="1" s="1"/>
  <c r="Q638" i="1" a="1"/>
  <c r="Q638" i="1" s="1"/>
  <c r="Q639" i="1" a="1"/>
  <c r="Q639" i="1" s="1"/>
  <c r="Q640" i="1" a="1"/>
  <c r="Q640" i="1" s="1"/>
  <c r="Q641" i="1" a="1"/>
  <c r="Q641" i="1" s="1"/>
  <c r="Q642" i="1" a="1"/>
  <c r="Q642" i="1" s="1"/>
  <c r="Q643" i="1" a="1"/>
  <c r="Q643" i="1" s="1"/>
  <c r="Q644" i="1" a="1"/>
  <c r="Q644" i="1" s="1"/>
  <c r="Q645" i="1" a="1"/>
  <c r="Q645" i="1" s="1"/>
  <c r="Q646" i="1" a="1"/>
  <c r="Q646" i="1" s="1"/>
  <c r="Q647" i="1" a="1"/>
  <c r="Q647" i="1" s="1"/>
  <c r="Q648" i="1" a="1"/>
  <c r="Q648" i="1" s="1"/>
  <c r="Q649" i="1" a="1"/>
  <c r="Q649" i="1" s="1"/>
  <c r="Q650" i="1" a="1"/>
  <c r="Q650" i="1" s="1"/>
  <c r="Q651" i="1" a="1"/>
  <c r="Q651" i="1" s="1"/>
  <c r="Q652" i="1" a="1"/>
  <c r="Q652" i="1" s="1"/>
  <c r="Q653" i="1" a="1"/>
  <c r="Q653" i="1" s="1"/>
  <c r="Q654" i="1" a="1"/>
  <c r="Q654" i="1" s="1"/>
  <c r="Q655" i="1" a="1"/>
  <c r="Q655" i="1" s="1"/>
  <c r="Q656" i="1" a="1"/>
  <c r="Q656" i="1" s="1"/>
  <c r="Q657" i="1" a="1"/>
  <c r="Q657" i="1" s="1"/>
  <c r="Q658" i="1" a="1"/>
  <c r="Q658" i="1" s="1"/>
  <c r="Q659" i="1" a="1"/>
  <c r="Q659" i="1" s="1"/>
  <c r="Q660" i="1" a="1"/>
  <c r="Q660" i="1" s="1"/>
  <c r="Q661" i="1" a="1"/>
  <c r="Q661" i="1" s="1"/>
  <c r="Q662" i="1" a="1"/>
  <c r="Q662" i="1" s="1"/>
  <c r="Q663" i="1" a="1"/>
  <c r="Q663" i="1" s="1"/>
  <c r="Q664" i="1" a="1"/>
  <c r="Q664" i="1" s="1"/>
  <c r="Q665" i="1" a="1"/>
  <c r="Q665" i="1" s="1"/>
  <c r="Q666" i="1" a="1"/>
  <c r="Q666" i="1" s="1"/>
  <c r="Q667" i="1" a="1"/>
  <c r="Q667" i="1" s="1"/>
  <c r="Q668" i="1" a="1"/>
  <c r="Q668" i="1" s="1"/>
  <c r="Q669" i="1" a="1"/>
  <c r="Q669" i="1" s="1"/>
  <c r="Q670" i="1" a="1"/>
  <c r="Q670" i="1" s="1"/>
  <c r="Q671" i="1" a="1"/>
  <c r="Q671" i="1" s="1"/>
  <c r="Q672" i="1" a="1"/>
  <c r="Q672" i="1" s="1"/>
  <c r="Q673" i="1" a="1"/>
  <c r="Q673" i="1" s="1"/>
  <c r="Q674" i="1" a="1"/>
  <c r="Q674" i="1" s="1"/>
  <c r="Q675" i="1" a="1"/>
  <c r="Q675" i="1" s="1"/>
  <c r="Q676" i="1" a="1"/>
  <c r="Q676" i="1" s="1"/>
  <c r="Q677" i="1" a="1"/>
  <c r="Q677" i="1" s="1"/>
  <c r="Q678" i="1" a="1"/>
  <c r="Q678" i="1" s="1"/>
  <c r="Q679" i="1" a="1"/>
  <c r="Q679" i="1" s="1"/>
  <c r="Q680" i="1" a="1"/>
  <c r="Q680" i="1" s="1"/>
  <c r="Q681" i="1" a="1"/>
  <c r="Q681" i="1" s="1"/>
  <c r="Q682" i="1" a="1"/>
  <c r="Q682" i="1" s="1"/>
  <c r="Q683" i="1" a="1"/>
  <c r="Q683" i="1" s="1"/>
  <c r="Q684" i="1" a="1"/>
  <c r="Q684" i="1" s="1"/>
  <c r="Q685" i="1" a="1"/>
  <c r="Q685" i="1" s="1"/>
  <c r="Q686" i="1" a="1"/>
  <c r="Q686" i="1" s="1"/>
  <c r="Q687" i="1" a="1"/>
  <c r="Q687" i="1" s="1"/>
  <c r="Q688" i="1" a="1"/>
  <c r="Q688" i="1" s="1"/>
  <c r="Q689" i="1" a="1"/>
  <c r="Q689" i="1" s="1"/>
  <c r="Q690" i="1" a="1"/>
  <c r="Q690" i="1" s="1"/>
  <c r="Q691" i="1" a="1"/>
  <c r="Q691" i="1" s="1"/>
  <c r="Q692" i="1" a="1"/>
  <c r="Q692" i="1" s="1"/>
  <c r="Q693" i="1" a="1"/>
  <c r="Q693" i="1" s="1"/>
  <c r="Q694" i="1" a="1"/>
  <c r="Q694" i="1" s="1"/>
  <c r="Q695" i="1" a="1"/>
  <c r="Q695" i="1" s="1"/>
  <c r="Q696" i="1" a="1"/>
  <c r="Q696" i="1" s="1"/>
  <c r="Q697" i="1" a="1"/>
  <c r="Q697" i="1" s="1"/>
  <c r="Q698" i="1" a="1"/>
  <c r="Q698" i="1" s="1"/>
  <c r="Q699" i="1" a="1"/>
  <c r="Q699" i="1" s="1"/>
  <c r="Q700" i="1" a="1"/>
  <c r="Q700" i="1" s="1"/>
  <c r="Q701" i="1" a="1"/>
  <c r="Q701" i="1" s="1"/>
  <c r="Q702" i="1" a="1"/>
  <c r="Q702" i="1" s="1"/>
  <c r="Q703" i="1" a="1"/>
  <c r="Q703" i="1" s="1"/>
  <c r="Q704" i="1" a="1"/>
  <c r="Q704" i="1" s="1"/>
  <c r="Q705" i="1" a="1"/>
  <c r="Q705" i="1" s="1"/>
  <c r="Q706" i="1" a="1"/>
  <c r="Q706" i="1" s="1"/>
  <c r="Q707" i="1" a="1"/>
  <c r="Q707" i="1" s="1"/>
  <c r="Q708" i="1" a="1"/>
  <c r="Q708" i="1" s="1"/>
  <c r="Q709" i="1" a="1"/>
  <c r="Q709" i="1" s="1"/>
  <c r="Q710" i="1" a="1"/>
  <c r="Q710" i="1" s="1"/>
  <c r="Q711" i="1" a="1"/>
  <c r="Q711" i="1" s="1"/>
  <c r="Q712" i="1" a="1"/>
  <c r="Q712" i="1" s="1"/>
  <c r="Q713" i="1" a="1"/>
  <c r="Q713" i="1" s="1"/>
  <c r="Q714" i="1" a="1"/>
  <c r="Q714" i="1" s="1"/>
  <c r="Q715" i="1" a="1"/>
  <c r="Q715" i="1" s="1"/>
  <c r="Q716" i="1" a="1"/>
  <c r="Q716" i="1" s="1"/>
  <c r="Q717" i="1" a="1"/>
  <c r="Q717" i="1" s="1"/>
  <c r="Q718" i="1" a="1"/>
  <c r="Q718" i="1" s="1"/>
  <c r="Q719" i="1" a="1"/>
  <c r="Q719" i="1" s="1"/>
  <c r="Q720" i="1" a="1"/>
  <c r="Q720" i="1" s="1"/>
  <c r="Q721" i="1" a="1"/>
  <c r="Q721" i="1" s="1"/>
  <c r="Q722" i="1" a="1"/>
  <c r="Q722" i="1" s="1"/>
  <c r="Q723" i="1" a="1"/>
  <c r="Q723" i="1" s="1"/>
  <c r="Q724" i="1" a="1"/>
  <c r="Q724" i="1" s="1"/>
  <c r="Q725" i="1" a="1"/>
  <c r="Q725" i="1" s="1"/>
  <c r="Q726" i="1" a="1"/>
  <c r="Q726" i="1" s="1"/>
  <c r="Q727" i="1" a="1"/>
  <c r="Q727" i="1" s="1"/>
  <c r="Q728" i="1" a="1"/>
  <c r="Q728" i="1" s="1"/>
  <c r="Q729" i="1" a="1"/>
  <c r="Q729" i="1" s="1"/>
  <c r="Q730" i="1" a="1"/>
  <c r="Q730" i="1" s="1"/>
  <c r="Q731" i="1" a="1"/>
  <c r="Q731" i="1" s="1"/>
  <c r="Q732" i="1" a="1"/>
  <c r="Q732" i="1" s="1"/>
  <c r="Q733" i="1" a="1"/>
  <c r="Q733" i="1" s="1"/>
  <c r="Q734" i="1" a="1"/>
  <c r="Q734" i="1" s="1"/>
  <c r="Q735" i="1" a="1"/>
  <c r="Q735" i="1" s="1"/>
  <c r="Q736" i="1" a="1"/>
  <c r="Q736" i="1" s="1"/>
  <c r="Q737" i="1" a="1"/>
  <c r="Q737" i="1" s="1"/>
  <c r="Q738" i="1" a="1"/>
  <c r="Q738" i="1" s="1"/>
  <c r="Q739" i="1" a="1"/>
  <c r="Q739" i="1" s="1"/>
  <c r="Q740" i="1" a="1"/>
  <c r="Q740" i="1" s="1"/>
  <c r="Q741" i="1" a="1"/>
  <c r="Q741" i="1" s="1"/>
  <c r="Q742" i="1" a="1"/>
  <c r="Q742" i="1" s="1"/>
  <c r="Q743" i="1" a="1"/>
  <c r="Q743" i="1" s="1"/>
  <c r="Q744" i="1" a="1"/>
  <c r="Q744" i="1" s="1"/>
  <c r="Q745" i="1" a="1"/>
  <c r="Q745" i="1" s="1"/>
  <c r="Q746" i="1" a="1"/>
  <c r="Q746" i="1" s="1"/>
  <c r="Q747" i="1" a="1"/>
  <c r="Q747" i="1" s="1"/>
  <c r="Q748" i="1" a="1"/>
  <c r="Q748" i="1" s="1"/>
  <c r="Q749" i="1" a="1"/>
  <c r="Q749" i="1" s="1"/>
  <c r="Q750" i="1" a="1"/>
  <c r="Q750" i="1" s="1"/>
  <c r="Q751" i="1" a="1"/>
  <c r="Q751" i="1" s="1"/>
  <c r="Q752" i="1" a="1"/>
  <c r="Q752" i="1" s="1"/>
  <c r="Q753" i="1" a="1"/>
  <c r="Q753" i="1" s="1"/>
  <c r="Q754" i="1" a="1"/>
  <c r="Q754" i="1" s="1"/>
  <c r="Q755" i="1" a="1"/>
  <c r="Q755" i="1" s="1"/>
  <c r="Q756" i="1" a="1"/>
  <c r="Q756" i="1" s="1"/>
  <c r="Q757" i="1" a="1"/>
  <c r="Q757" i="1" s="1"/>
  <c r="Q758" i="1" a="1"/>
  <c r="Q758" i="1" s="1"/>
  <c r="Q759" i="1" a="1"/>
  <c r="Q759" i="1" s="1"/>
  <c r="Q760" i="1" a="1"/>
  <c r="Q760" i="1" s="1"/>
  <c r="Q761" i="1" a="1"/>
  <c r="Q761" i="1" s="1"/>
  <c r="Q762" i="1" a="1"/>
  <c r="Q762" i="1" s="1"/>
  <c r="Q763" i="1" a="1"/>
  <c r="Q763" i="1" s="1"/>
  <c r="Q764" i="1" a="1"/>
  <c r="Q764" i="1" s="1"/>
  <c r="Q765" i="1" a="1"/>
  <c r="Q765" i="1" s="1"/>
  <c r="Q766" i="1" a="1"/>
  <c r="Q766" i="1" s="1"/>
  <c r="Q767" i="1" a="1"/>
  <c r="Q767" i="1" s="1"/>
  <c r="Q768" i="1" a="1"/>
  <c r="Q768" i="1" s="1"/>
  <c r="Q769" i="1" a="1"/>
  <c r="Q769" i="1" s="1"/>
  <c r="Q770" i="1" a="1"/>
  <c r="Q770" i="1" s="1"/>
  <c r="Q771" i="1" a="1"/>
  <c r="Q771" i="1" s="1"/>
  <c r="Q772" i="1" a="1"/>
  <c r="Q772" i="1" s="1"/>
  <c r="Q773" i="1" a="1"/>
  <c r="Q773" i="1" s="1"/>
  <c r="Q774" i="1" a="1"/>
  <c r="Q774" i="1" s="1"/>
  <c r="Q775" i="1" a="1"/>
  <c r="Q775" i="1" s="1"/>
  <c r="Q776" i="1" a="1"/>
  <c r="Q776" i="1" s="1"/>
  <c r="Q777" i="1" a="1"/>
  <c r="Q777" i="1" s="1"/>
  <c r="Q778" i="1" a="1"/>
  <c r="Q778" i="1" s="1"/>
  <c r="Q779" i="1" a="1"/>
  <c r="Q779" i="1" s="1"/>
  <c r="Q780" i="1" a="1"/>
  <c r="Q780" i="1" s="1"/>
  <c r="Q781" i="1" a="1"/>
  <c r="Q781" i="1" s="1"/>
  <c r="Q782" i="1" a="1"/>
  <c r="Q782" i="1" s="1"/>
  <c r="Q783" i="1" a="1"/>
  <c r="Q783" i="1" s="1"/>
  <c r="Q784" i="1" a="1"/>
  <c r="Q784" i="1" s="1"/>
  <c r="Q785" i="1" a="1"/>
  <c r="Q785" i="1" s="1"/>
  <c r="Q786" i="1" a="1"/>
  <c r="Q786" i="1" s="1"/>
  <c r="Q787" i="1" a="1"/>
  <c r="Q787" i="1" s="1"/>
  <c r="Q788" i="1" a="1"/>
  <c r="Q788" i="1" s="1"/>
  <c r="Q789" i="1" a="1"/>
  <c r="Q789" i="1" s="1"/>
  <c r="Q790" i="1" a="1"/>
  <c r="Q790" i="1" s="1"/>
  <c r="Q791" i="1" a="1"/>
  <c r="Q791" i="1" s="1"/>
  <c r="Q792" i="1" a="1"/>
  <c r="Q792" i="1" s="1"/>
  <c r="Q793" i="1" a="1"/>
  <c r="Q793" i="1" s="1"/>
  <c r="Q794" i="1" a="1"/>
  <c r="Q794" i="1" s="1"/>
  <c r="Q795" i="1" a="1"/>
  <c r="Q795" i="1" s="1"/>
  <c r="Q796" i="1" a="1"/>
  <c r="Q796" i="1" s="1"/>
  <c r="Q797" i="1" a="1"/>
  <c r="Q797" i="1" s="1"/>
  <c r="Q798" i="1" a="1"/>
  <c r="Q798" i="1" s="1"/>
  <c r="Q799" i="1" a="1"/>
  <c r="Q799" i="1" s="1"/>
  <c r="Q800" i="1" a="1"/>
  <c r="Q800" i="1" s="1"/>
  <c r="Q801" i="1" a="1"/>
  <c r="Q801" i="1" s="1"/>
  <c r="Q802" i="1" a="1"/>
  <c r="Q802" i="1" s="1"/>
  <c r="Q803" i="1" a="1"/>
  <c r="Q803" i="1" s="1"/>
  <c r="Q804" i="1" a="1"/>
  <c r="Q804" i="1" s="1"/>
  <c r="Q805" i="1" a="1"/>
  <c r="Q805" i="1" s="1"/>
  <c r="Q806" i="1" a="1"/>
  <c r="Q806" i="1" s="1"/>
  <c r="Q807" i="1" a="1"/>
  <c r="Q807" i="1" s="1"/>
  <c r="Q808" i="1" a="1"/>
  <c r="Q808" i="1" s="1"/>
  <c r="Q809" i="1" a="1"/>
  <c r="Q809" i="1" s="1"/>
  <c r="Q810" i="1" a="1"/>
  <c r="Q810" i="1" s="1"/>
  <c r="Q811" i="1" a="1"/>
  <c r="Q811" i="1" s="1"/>
  <c r="Q812" i="1" a="1"/>
  <c r="Q812" i="1" s="1"/>
  <c r="Q813" i="1" a="1"/>
  <c r="Q813" i="1" s="1"/>
  <c r="Q814" i="1" a="1"/>
  <c r="Q814" i="1" s="1"/>
  <c r="Q815" i="1" a="1"/>
  <c r="Q815" i="1" s="1"/>
  <c r="Q816" i="1" a="1"/>
  <c r="Q816" i="1" s="1"/>
  <c r="Q817" i="1" a="1"/>
  <c r="Q817" i="1" s="1"/>
  <c r="Q818" i="1" a="1"/>
  <c r="Q818" i="1" s="1"/>
  <c r="Q819" i="1" a="1"/>
  <c r="Q819" i="1" s="1"/>
  <c r="Q820" i="1" a="1"/>
  <c r="Q820" i="1" s="1"/>
  <c r="Q821" i="1" a="1"/>
  <c r="Q821" i="1" s="1"/>
  <c r="Q822" i="1" a="1"/>
  <c r="Q822" i="1" s="1"/>
  <c r="Q823" i="1" a="1"/>
  <c r="Q823" i="1" s="1"/>
  <c r="Q824" i="1" a="1"/>
  <c r="Q824" i="1" s="1"/>
  <c r="Q825" i="1" a="1"/>
  <c r="Q825" i="1" s="1"/>
  <c r="Q826" i="1" a="1"/>
  <c r="Q826" i="1" s="1"/>
  <c r="Q827" i="1" a="1"/>
  <c r="Q827" i="1" s="1"/>
  <c r="Q828" i="1" a="1"/>
  <c r="Q828" i="1" s="1"/>
  <c r="Q829" i="1" a="1"/>
  <c r="Q829" i="1" s="1"/>
  <c r="Q830" i="1" a="1"/>
  <c r="Q830" i="1" s="1"/>
  <c r="Q831" i="1" a="1"/>
  <c r="Q831" i="1" s="1"/>
  <c r="Q832" i="1" a="1"/>
  <c r="Q832" i="1" s="1"/>
  <c r="Q833" i="1" a="1"/>
  <c r="Q833" i="1" s="1"/>
  <c r="Q834" i="1" a="1"/>
  <c r="Q834" i="1" s="1"/>
  <c r="Q835" i="1" a="1"/>
  <c r="Q835" i="1" s="1"/>
  <c r="Q836" i="1" a="1"/>
  <c r="Q836" i="1" s="1"/>
  <c r="Q837" i="1" a="1"/>
  <c r="Q837" i="1" s="1"/>
  <c r="Q838" i="1" a="1"/>
  <c r="Q838" i="1" s="1"/>
  <c r="Q839" i="1" a="1"/>
  <c r="Q839" i="1" s="1"/>
  <c r="Q840" i="1" a="1"/>
  <c r="Q840" i="1" s="1"/>
  <c r="Q841" i="1" a="1"/>
  <c r="Q841" i="1" s="1"/>
  <c r="Q842" i="1" a="1"/>
  <c r="Q842" i="1" s="1"/>
  <c r="Q843" i="1" a="1"/>
  <c r="Q843" i="1" s="1"/>
  <c r="Q844" i="1" a="1"/>
  <c r="Q844" i="1" s="1"/>
  <c r="Q845" i="1" a="1"/>
  <c r="Q845" i="1" s="1"/>
  <c r="Q846" i="1" a="1"/>
  <c r="Q846" i="1" s="1"/>
  <c r="Q847" i="1" a="1"/>
  <c r="Q847" i="1" s="1"/>
  <c r="Q848" i="1" a="1"/>
  <c r="Q848" i="1" s="1"/>
  <c r="Q849" i="1" a="1"/>
  <c r="Q849" i="1" s="1"/>
  <c r="Q850" i="1" a="1"/>
  <c r="Q850" i="1" s="1"/>
  <c r="Q851" i="1" a="1"/>
  <c r="Q851" i="1" s="1"/>
  <c r="Q852" i="1" a="1"/>
  <c r="Q852" i="1" s="1"/>
  <c r="Q853" i="1" a="1"/>
  <c r="Q853" i="1" s="1"/>
  <c r="Q854" i="1" a="1"/>
  <c r="Q854" i="1" s="1"/>
  <c r="Q855" i="1" a="1"/>
  <c r="Q855" i="1" s="1"/>
  <c r="Q856" i="1" a="1"/>
  <c r="Q856" i="1" s="1"/>
  <c r="Q857" i="1" a="1"/>
  <c r="Q857" i="1" s="1"/>
  <c r="Q858" i="1" a="1"/>
  <c r="Q858" i="1" s="1"/>
  <c r="Q859" i="1" a="1"/>
  <c r="Q859" i="1" s="1"/>
  <c r="Q860" i="1" a="1"/>
  <c r="Q860" i="1" s="1"/>
  <c r="Q861" i="1" a="1"/>
  <c r="Q861" i="1" s="1"/>
  <c r="Q862" i="1" a="1"/>
  <c r="Q862" i="1" s="1"/>
  <c r="Q863" i="1" a="1"/>
  <c r="Q863" i="1" s="1"/>
  <c r="Q864" i="1" a="1"/>
  <c r="Q864" i="1" s="1"/>
  <c r="Q865" i="1" a="1"/>
  <c r="Q865" i="1" s="1"/>
  <c r="Q866" i="1" a="1"/>
  <c r="Q866" i="1" s="1"/>
  <c r="Q867" i="1" a="1"/>
  <c r="Q867" i="1" s="1"/>
  <c r="Q868" i="1" a="1"/>
  <c r="Q868" i="1" s="1"/>
  <c r="Q869" i="1" a="1"/>
  <c r="Q869" i="1" s="1"/>
  <c r="Q870" i="1" a="1"/>
  <c r="Q870" i="1" s="1"/>
  <c r="Q871" i="1" a="1"/>
  <c r="Q871" i="1" s="1"/>
  <c r="Q872" i="1" a="1"/>
  <c r="Q872" i="1" s="1"/>
  <c r="Q873" i="1" a="1"/>
  <c r="Q873" i="1" s="1"/>
  <c r="Q874" i="1" a="1"/>
  <c r="Q874" i="1" s="1"/>
  <c r="Q875" i="1" a="1"/>
  <c r="Q875" i="1" s="1"/>
  <c r="Q876" i="1" a="1"/>
  <c r="Q876" i="1" s="1"/>
  <c r="Q877" i="1" a="1"/>
  <c r="Q877" i="1" s="1"/>
  <c r="Q878" i="1" a="1"/>
  <c r="Q878" i="1" s="1"/>
  <c r="Q879" i="1" a="1"/>
  <c r="Q879" i="1" s="1"/>
  <c r="Q880" i="1" a="1"/>
  <c r="Q880" i="1" s="1"/>
  <c r="Q881" i="1" a="1"/>
  <c r="Q881" i="1" s="1"/>
  <c r="Q882" i="1" a="1"/>
  <c r="Q882" i="1" s="1"/>
  <c r="Q883" i="1" a="1"/>
  <c r="Q883" i="1" s="1"/>
  <c r="Q884" i="1" a="1"/>
  <c r="Q884" i="1" s="1"/>
  <c r="Q885" i="1" a="1"/>
  <c r="Q885" i="1" s="1"/>
  <c r="Q886" i="1" a="1"/>
  <c r="Q886" i="1" s="1"/>
  <c r="Q887" i="1" a="1"/>
  <c r="Q887" i="1" s="1"/>
  <c r="Q888" i="1" a="1"/>
  <c r="Q888" i="1" s="1"/>
  <c r="Q889" i="1" a="1"/>
  <c r="Q889" i="1" s="1"/>
  <c r="Q890" i="1" a="1"/>
  <c r="Q890" i="1" s="1"/>
  <c r="Q891" i="1" a="1"/>
  <c r="Q891" i="1" s="1"/>
  <c r="Q892" i="1" a="1"/>
  <c r="Q892" i="1" s="1"/>
  <c r="Q893" i="1" a="1"/>
  <c r="Q893" i="1" s="1"/>
  <c r="Q894" i="1" a="1"/>
  <c r="Q894" i="1" s="1"/>
  <c r="Q895" i="1" a="1"/>
  <c r="Q895" i="1" s="1"/>
  <c r="Q896" i="1" a="1"/>
  <c r="Q896" i="1" s="1"/>
  <c r="Q897" i="1" a="1"/>
  <c r="Q897" i="1" s="1"/>
  <c r="Q898" i="1" a="1"/>
  <c r="Q898" i="1" s="1"/>
  <c r="Q899" i="1" a="1"/>
  <c r="Q899" i="1" s="1"/>
  <c r="Q900" i="1" a="1"/>
  <c r="Q900" i="1" s="1"/>
  <c r="Q901" i="1" a="1"/>
  <c r="Q901" i="1" s="1"/>
  <c r="Q902" i="1" a="1"/>
  <c r="Q902" i="1" s="1"/>
  <c r="Q903" i="1" a="1"/>
  <c r="Q903" i="1" s="1"/>
  <c r="Q904" i="1" a="1"/>
  <c r="Q904" i="1" s="1"/>
  <c r="Q905" i="1" a="1"/>
  <c r="Q905" i="1" s="1"/>
  <c r="Q906" i="1" a="1"/>
  <c r="Q906" i="1" s="1"/>
  <c r="Q907" i="1" a="1"/>
  <c r="Q907" i="1" s="1"/>
  <c r="Q908" i="1" a="1"/>
  <c r="Q908" i="1" s="1"/>
  <c r="Q909" i="1" a="1"/>
  <c r="Q909" i="1" s="1"/>
  <c r="Q910" i="1" a="1"/>
  <c r="Q910" i="1" s="1"/>
  <c r="Q911" i="1" a="1"/>
  <c r="Q911" i="1" s="1"/>
  <c r="Q912" i="1" a="1"/>
  <c r="Q912" i="1" s="1"/>
  <c r="Q913" i="1" a="1"/>
  <c r="Q913" i="1" s="1"/>
  <c r="Q914" i="1" a="1"/>
  <c r="Q914" i="1" s="1"/>
  <c r="Q915" i="1" a="1"/>
  <c r="Q915" i="1" s="1"/>
  <c r="Q916" i="1" a="1"/>
  <c r="Q916" i="1" s="1"/>
  <c r="Q917" i="1" a="1"/>
  <c r="Q917" i="1" s="1"/>
  <c r="Q918" i="1" a="1"/>
  <c r="Q918" i="1" s="1"/>
  <c r="Q919" i="1" a="1"/>
  <c r="Q919" i="1" s="1"/>
  <c r="Q920" i="1" a="1"/>
  <c r="Q920" i="1" s="1"/>
  <c r="Q921" i="1" a="1"/>
  <c r="Q921" i="1" s="1"/>
  <c r="Q922" i="1" a="1"/>
  <c r="Q922" i="1" s="1"/>
  <c r="Q923" i="1" a="1"/>
  <c r="Q923" i="1" s="1"/>
  <c r="Q924" i="1" a="1"/>
  <c r="Q924" i="1" s="1"/>
  <c r="Q925" i="1" a="1"/>
  <c r="Q925" i="1" s="1"/>
  <c r="Q926" i="1" a="1"/>
  <c r="Q926" i="1" s="1"/>
  <c r="Q927" i="1" a="1"/>
  <c r="Q927" i="1" s="1"/>
  <c r="Q928" i="1" a="1"/>
  <c r="Q928" i="1" s="1"/>
  <c r="Q929" i="1" a="1"/>
  <c r="Q929" i="1" s="1"/>
  <c r="Q930" i="1" a="1"/>
  <c r="Q930" i="1" s="1"/>
  <c r="Q931" i="1" a="1"/>
  <c r="Q931" i="1" s="1"/>
  <c r="Q932" i="1" a="1"/>
  <c r="Q932" i="1" s="1"/>
  <c r="Q933" i="1" a="1"/>
  <c r="Q933" i="1" s="1"/>
  <c r="Q934" i="1" a="1"/>
  <c r="Q934" i="1" s="1"/>
  <c r="Q935" i="1" a="1"/>
  <c r="Q935" i="1" s="1"/>
  <c r="Q936" i="1" a="1"/>
  <c r="Q936" i="1" s="1"/>
  <c r="Q937" i="1" a="1"/>
  <c r="Q937" i="1" s="1"/>
  <c r="Q938" i="1" a="1"/>
  <c r="Q938" i="1" s="1"/>
  <c r="Q939" i="1" a="1"/>
  <c r="Q939" i="1" s="1"/>
  <c r="Q940" i="1" a="1"/>
  <c r="Q940" i="1" s="1"/>
  <c r="Q941" i="1" a="1"/>
  <c r="Q941" i="1" s="1"/>
  <c r="Q942" i="1" a="1"/>
  <c r="Q942" i="1" s="1"/>
  <c r="Q943" i="1" a="1"/>
  <c r="Q943" i="1" s="1"/>
  <c r="Q944" i="1" a="1"/>
  <c r="Q944" i="1" s="1"/>
  <c r="Q945" i="1" a="1"/>
  <c r="Q945" i="1" s="1"/>
  <c r="Q946" i="1" a="1"/>
  <c r="Q946" i="1" s="1"/>
  <c r="Q947" i="1" a="1"/>
  <c r="Q947" i="1" s="1"/>
  <c r="Q948" i="1" a="1"/>
  <c r="Q948" i="1" s="1"/>
  <c r="Q949" i="1" a="1"/>
  <c r="Q949" i="1" s="1"/>
  <c r="Q950" i="1" a="1"/>
  <c r="Q950" i="1" s="1"/>
  <c r="Q951" i="1" a="1"/>
  <c r="Q951" i="1" s="1"/>
  <c r="Q952" i="1" a="1"/>
  <c r="Q952" i="1" s="1"/>
  <c r="Q953" i="1" a="1"/>
  <c r="Q953" i="1" s="1"/>
  <c r="Q954" i="1" a="1"/>
  <c r="Q954" i="1" s="1"/>
  <c r="Q955" i="1" a="1"/>
  <c r="Q955" i="1" s="1"/>
  <c r="Q956" i="1" a="1"/>
  <c r="Q956" i="1" s="1"/>
  <c r="Q957" i="1" a="1"/>
  <c r="Q957" i="1" s="1"/>
  <c r="Q958" i="1" a="1"/>
  <c r="Q958" i="1" s="1"/>
  <c r="Q959" i="1" a="1"/>
  <c r="Q959" i="1" s="1"/>
  <c r="Q960" i="1" a="1"/>
  <c r="Q960" i="1" s="1"/>
  <c r="Q961" i="1" a="1"/>
  <c r="Q961" i="1" s="1"/>
  <c r="Q962" i="1" a="1"/>
  <c r="Q962" i="1" s="1"/>
  <c r="Q963" i="1" a="1"/>
  <c r="Q963" i="1" s="1"/>
  <c r="Q964" i="1" a="1"/>
  <c r="Q964" i="1" s="1"/>
  <c r="Q965" i="1" a="1"/>
  <c r="Q965" i="1" s="1"/>
  <c r="Q966" i="1" a="1"/>
  <c r="Q966" i="1" s="1"/>
  <c r="Q967" i="1" a="1"/>
  <c r="Q967" i="1" s="1"/>
  <c r="Q968" i="1" a="1"/>
  <c r="Q968" i="1" s="1"/>
  <c r="Q969" i="1" a="1"/>
  <c r="Q969" i="1" s="1"/>
  <c r="Q970" i="1" a="1"/>
  <c r="Q970" i="1" s="1"/>
  <c r="Q971" i="1" a="1"/>
  <c r="Q971" i="1" s="1"/>
  <c r="Q972" i="1" a="1"/>
  <c r="Q972" i="1" s="1"/>
  <c r="Q973" i="1" a="1"/>
  <c r="Q973" i="1" s="1"/>
  <c r="Q974" i="1" a="1"/>
  <c r="Q974" i="1" s="1"/>
  <c r="Q975" i="1" a="1"/>
  <c r="Q975" i="1" s="1"/>
  <c r="Q976" i="1" a="1"/>
  <c r="Q976" i="1" s="1"/>
  <c r="Q977" i="1" a="1"/>
  <c r="Q977" i="1" s="1"/>
  <c r="Q978" i="1" a="1"/>
  <c r="Q978" i="1" s="1"/>
  <c r="Q979" i="1" a="1"/>
  <c r="Q979" i="1" s="1"/>
  <c r="Q980" i="1" a="1"/>
  <c r="Q980" i="1" s="1"/>
  <c r="Q981" i="1" a="1"/>
  <c r="Q981" i="1" s="1"/>
  <c r="Q982" i="1" a="1"/>
  <c r="Q982" i="1" s="1"/>
  <c r="Q983" i="1" a="1"/>
  <c r="Q983" i="1" s="1"/>
  <c r="Q984" i="1" a="1"/>
  <c r="Q984" i="1" s="1"/>
  <c r="Q985" i="1" a="1"/>
  <c r="Q985" i="1" s="1"/>
  <c r="Q986" i="1" a="1"/>
  <c r="Q986" i="1" s="1"/>
  <c r="Q987" i="1" a="1"/>
  <c r="Q987" i="1" s="1"/>
  <c r="Q988" i="1" a="1"/>
  <c r="Q988" i="1" s="1"/>
  <c r="Q989" i="1" a="1"/>
  <c r="Q989" i="1" s="1"/>
  <c r="Q990" i="1" a="1"/>
  <c r="Q990" i="1" s="1"/>
  <c r="Q991" i="1" a="1"/>
  <c r="Q991" i="1" s="1"/>
  <c r="Q992" i="1" a="1"/>
  <c r="Q992" i="1" s="1"/>
  <c r="Q993" i="1" a="1"/>
  <c r="Q993" i="1" s="1"/>
  <c r="Q994" i="1" a="1"/>
  <c r="Q994" i="1" s="1"/>
  <c r="Q995" i="1" a="1"/>
  <c r="Q995" i="1" s="1"/>
  <c r="Q996" i="1" a="1"/>
  <c r="Q996" i="1" s="1"/>
  <c r="Q997" i="1" a="1"/>
  <c r="Q997" i="1" s="1"/>
  <c r="Q998" i="1" a="1"/>
  <c r="Q998" i="1" s="1"/>
  <c r="Q999" i="1" a="1"/>
  <c r="Q999" i="1" s="1"/>
  <c r="Q1000" i="1" a="1"/>
  <c r="Q1000" i="1" s="1"/>
  <c r="CJ9" i="1" a="1"/>
  <c r="CJ9" i="1" s="1"/>
  <c r="CK9" i="1" a="1"/>
  <c r="CK9" i="1" s="1"/>
  <c r="CL9" i="1" a="1"/>
  <c r="CL9" i="1" s="1"/>
  <c r="CJ10" i="1" a="1"/>
  <c r="CJ10" i="1" s="1"/>
  <c r="CK10" i="1" a="1"/>
  <c r="CK10" i="1" s="1"/>
  <c r="CL10" i="1" a="1"/>
  <c r="CL10" i="1" s="1"/>
  <c r="CJ11" i="1" a="1"/>
  <c r="CJ11" i="1" s="1"/>
  <c r="CK11" i="1" a="1"/>
  <c r="CK11" i="1" s="1"/>
  <c r="CL11" i="1" a="1"/>
  <c r="CL11" i="1" s="1"/>
  <c r="CJ12" i="1" a="1"/>
  <c r="CJ12" i="1" s="1"/>
  <c r="CK12" i="1" a="1"/>
  <c r="CK12" i="1" s="1"/>
  <c r="CL12" i="1" a="1"/>
  <c r="CL12" i="1" s="1"/>
  <c r="CJ13" i="1" a="1"/>
  <c r="CJ13" i="1" s="1"/>
  <c r="CK13" i="1" a="1"/>
  <c r="CK13" i="1" s="1"/>
  <c r="CL13" i="1" a="1"/>
  <c r="CL13" i="1" s="1"/>
  <c r="CJ14" i="1" a="1"/>
  <c r="CJ14" i="1" s="1"/>
  <c r="CK14" i="1" a="1"/>
  <c r="CK14" i="1" s="1"/>
  <c r="CL14" i="1" a="1"/>
  <c r="CL14" i="1" s="1"/>
  <c r="CJ15" i="1" a="1"/>
  <c r="CJ15" i="1" s="1"/>
  <c r="CK15" i="1" a="1"/>
  <c r="CK15" i="1" s="1"/>
  <c r="CL15" i="1" a="1"/>
  <c r="CL15" i="1" s="1"/>
  <c r="CJ16" i="1" a="1"/>
  <c r="CJ16" i="1" s="1"/>
  <c r="CK16" i="1" a="1"/>
  <c r="CK16" i="1" s="1"/>
  <c r="CL16" i="1" a="1"/>
  <c r="CL16" i="1" s="1"/>
  <c r="CJ17" i="1" a="1"/>
  <c r="CJ17" i="1" s="1"/>
  <c r="CK17" i="1" a="1"/>
  <c r="CK17" i="1" s="1"/>
  <c r="CL17" i="1" a="1"/>
  <c r="CL17" i="1" s="1"/>
  <c r="CJ18" i="1" a="1"/>
  <c r="CJ18" i="1" s="1"/>
  <c r="CK18" i="1" a="1"/>
  <c r="CK18" i="1" s="1"/>
  <c r="CL18" i="1" a="1"/>
  <c r="CL18" i="1" s="1"/>
  <c r="CJ19" i="1" a="1"/>
  <c r="CJ19" i="1" s="1"/>
  <c r="CK19" i="1" a="1"/>
  <c r="CK19" i="1" s="1"/>
  <c r="CL19" i="1" a="1"/>
  <c r="CL19" i="1" s="1"/>
  <c r="CJ20" i="1" a="1"/>
  <c r="CJ20" i="1" s="1"/>
  <c r="CK20" i="1" a="1"/>
  <c r="CK20" i="1" s="1"/>
  <c r="CL20" i="1" a="1"/>
  <c r="CL20" i="1" s="1"/>
  <c r="CJ21" i="1" a="1"/>
  <c r="CJ21" i="1" s="1"/>
  <c r="CK21" i="1" a="1"/>
  <c r="CK21" i="1" s="1"/>
  <c r="CL21" i="1" a="1"/>
  <c r="CL21" i="1" s="1"/>
  <c r="CJ22" i="1" a="1"/>
  <c r="CJ22" i="1" s="1"/>
  <c r="CK22" i="1" a="1"/>
  <c r="CK22" i="1" s="1"/>
  <c r="CL22" i="1" a="1"/>
  <c r="CL22" i="1" s="1"/>
  <c r="CJ23" i="1" a="1"/>
  <c r="CJ23" i="1" s="1"/>
  <c r="CK23" i="1" a="1"/>
  <c r="CK23" i="1" s="1"/>
  <c r="CL23" i="1" a="1"/>
  <c r="CL23" i="1" s="1"/>
  <c r="CJ24" i="1" a="1"/>
  <c r="CJ24" i="1" s="1"/>
  <c r="CK24" i="1" a="1"/>
  <c r="CK24" i="1" s="1"/>
  <c r="CL24" i="1" a="1"/>
  <c r="CL24" i="1" s="1"/>
  <c r="CJ25" i="1" a="1"/>
  <c r="CJ25" i="1" s="1"/>
  <c r="CK25" i="1" a="1"/>
  <c r="CK25" i="1" s="1"/>
  <c r="CL25" i="1" a="1"/>
  <c r="CL25" i="1" s="1"/>
  <c r="CJ26" i="1" a="1"/>
  <c r="CJ26" i="1" s="1"/>
  <c r="CK26" i="1" a="1"/>
  <c r="CK26" i="1" s="1"/>
  <c r="CL26" i="1" a="1"/>
  <c r="CL26" i="1" s="1"/>
  <c r="CJ27" i="1" a="1"/>
  <c r="CJ27" i="1" s="1"/>
  <c r="CK27" i="1" a="1"/>
  <c r="CK27" i="1" s="1"/>
  <c r="CL27" i="1" a="1"/>
  <c r="CL27" i="1" s="1"/>
  <c r="CJ28" i="1" a="1"/>
  <c r="CJ28" i="1" s="1"/>
  <c r="CK28" i="1" a="1"/>
  <c r="CK28" i="1" s="1"/>
  <c r="CL28" i="1" a="1"/>
  <c r="CL28" i="1" s="1"/>
  <c r="CJ29" i="1" a="1"/>
  <c r="CJ29" i="1" s="1"/>
  <c r="CK29" i="1" a="1"/>
  <c r="CK29" i="1" s="1"/>
  <c r="CL29" i="1" a="1"/>
  <c r="CL29" i="1" s="1"/>
  <c r="CJ30" i="1" a="1"/>
  <c r="CJ30" i="1" s="1"/>
  <c r="CK30" i="1" a="1"/>
  <c r="CK30" i="1" s="1"/>
  <c r="CL30" i="1" a="1"/>
  <c r="CL30" i="1" s="1"/>
  <c r="CJ31" i="1" a="1"/>
  <c r="CJ31" i="1" s="1"/>
  <c r="CK31" i="1" a="1"/>
  <c r="CK31" i="1" s="1"/>
  <c r="CL31" i="1" a="1"/>
  <c r="CL31" i="1" s="1"/>
  <c r="CJ32" i="1" a="1"/>
  <c r="CJ32" i="1" s="1"/>
  <c r="CK32" i="1" a="1"/>
  <c r="CK32" i="1" s="1"/>
  <c r="CL32" i="1" a="1"/>
  <c r="CL32" i="1" s="1"/>
  <c r="CJ33" i="1" a="1"/>
  <c r="CJ33" i="1" s="1"/>
  <c r="CK33" i="1" a="1"/>
  <c r="CK33" i="1" s="1"/>
  <c r="CL33" i="1" a="1"/>
  <c r="CL33" i="1" s="1"/>
  <c r="CJ34" i="1" a="1"/>
  <c r="CJ34" i="1" s="1"/>
  <c r="CK34" i="1" a="1"/>
  <c r="CK34" i="1" s="1"/>
  <c r="CL34" i="1" a="1"/>
  <c r="CL34" i="1" s="1"/>
  <c r="CJ35" i="1" a="1"/>
  <c r="CJ35" i="1" s="1"/>
  <c r="CK35" i="1" a="1"/>
  <c r="CK35" i="1" s="1"/>
  <c r="CL35" i="1" a="1"/>
  <c r="CL35" i="1" s="1"/>
  <c r="CJ36" i="1" a="1"/>
  <c r="CJ36" i="1" s="1"/>
  <c r="CK36" i="1" a="1"/>
  <c r="CK36" i="1" s="1"/>
  <c r="CL36" i="1" a="1"/>
  <c r="CL36" i="1" s="1"/>
  <c r="CJ37" i="1" a="1"/>
  <c r="CJ37" i="1" s="1"/>
  <c r="CK37" i="1" a="1"/>
  <c r="CK37" i="1" s="1"/>
  <c r="CL37" i="1" a="1"/>
  <c r="CL37" i="1" s="1"/>
  <c r="CJ38" i="1" a="1"/>
  <c r="CJ38" i="1" s="1"/>
  <c r="CK38" i="1" a="1"/>
  <c r="CK38" i="1" s="1"/>
  <c r="CL38" i="1" a="1"/>
  <c r="CL38" i="1" s="1"/>
  <c r="CJ39" i="1" a="1"/>
  <c r="CJ39" i="1" s="1"/>
  <c r="CK39" i="1" a="1"/>
  <c r="CK39" i="1" s="1"/>
  <c r="CL39" i="1" a="1"/>
  <c r="CL39" i="1" s="1"/>
  <c r="CJ40" i="1" a="1"/>
  <c r="CJ40" i="1" s="1"/>
  <c r="CK40" i="1" a="1"/>
  <c r="CK40" i="1" s="1"/>
  <c r="CL40" i="1" a="1"/>
  <c r="CL40" i="1" s="1"/>
  <c r="CJ41" i="1" a="1"/>
  <c r="CJ41" i="1" s="1"/>
  <c r="CK41" i="1" a="1"/>
  <c r="CK41" i="1" s="1"/>
  <c r="CL41" i="1" a="1"/>
  <c r="CL41" i="1" s="1"/>
  <c r="CJ42" i="1" a="1"/>
  <c r="CJ42" i="1" s="1"/>
  <c r="CK42" i="1" a="1"/>
  <c r="CK42" i="1" s="1"/>
  <c r="CL42" i="1" a="1"/>
  <c r="CL42" i="1" s="1"/>
  <c r="CJ43" i="1" a="1"/>
  <c r="CJ43" i="1" s="1"/>
  <c r="CK43" i="1" a="1"/>
  <c r="CK43" i="1" s="1"/>
  <c r="CL43" i="1" a="1"/>
  <c r="CL43" i="1" s="1"/>
  <c r="CJ44" i="1" a="1"/>
  <c r="CJ44" i="1" s="1"/>
  <c r="CK44" i="1" a="1"/>
  <c r="CK44" i="1" s="1"/>
  <c r="CL44" i="1" a="1"/>
  <c r="CL44" i="1" s="1"/>
  <c r="CJ45" i="1" a="1"/>
  <c r="CJ45" i="1" s="1"/>
  <c r="CK45" i="1" a="1"/>
  <c r="CK45" i="1" s="1"/>
  <c r="CL45" i="1" a="1"/>
  <c r="CL45" i="1" s="1"/>
  <c r="CJ46" i="1" a="1"/>
  <c r="CJ46" i="1" s="1"/>
  <c r="CK46" i="1" a="1"/>
  <c r="CK46" i="1" s="1"/>
  <c r="CL46" i="1" a="1"/>
  <c r="CL46" i="1" s="1"/>
  <c r="CJ47" i="1" a="1"/>
  <c r="CJ47" i="1" s="1"/>
  <c r="CK47" i="1" a="1"/>
  <c r="CK47" i="1" s="1"/>
  <c r="CL47" i="1" a="1"/>
  <c r="CL47" i="1" s="1"/>
  <c r="CJ48" i="1" a="1"/>
  <c r="CJ48" i="1" s="1"/>
  <c r="CK48" i="1" a="1"/>
  <c r="CK48" i="1" s="1"/>
  <c r="CL48" i="1" a="1"/>
  <c r="CL48" i="1" s="1"/>
  <c r="CJ49" i="1" a="1"/>
  <c r="CJ49" i="1" s="1"/>
  <c r="CK49" i="1" a="1"/>
  <c r="CK49" i="1" s="1"/>
  <c r="CL49" i="1" a="1"/>
  <c r="CL49" i="1" s="1"/>
  <c r="CJ50" i="1" a="1"/>
  <c r="CJ50" i="1" s="1"/>
  <c r="CK50" i="1" a="1"/>
  <c r="CK50" i="1" s="1"/>
  <c r="CL50" i="1" a="1"/>
  <c r="CL50" i="1" s="1"/>
  <c r="CJ51" i="1" a="1"/>
  <c r="CJ51" i="1" s="1"/>
  <c r="CK51" i="1" a="1"/>
  <c r="CK51" i="1" s="1"/>
  <c r="CL51" i="1" a="1"/>
  <c r="CL51" i="1" s="1"/>
  <c r="CJ52" i="1" a="1"/>
  <c r="CJ52" i="1" s="1"/>
  <c r="CK52" i="1" a="1"/>
  <c r="CK52" i="1" s="1"/>
  <c r="CL52" i="1" a="1"/>
  <c r="CL52" i="1" s="1"/>
  <c r="CJ53" i="1" a="1"/>
  <c r="CJ53" i="1" s="1"/>
  <c r="CK53" i="1" a="1"/>
  <c r="CK53" i="1" s="1"/>
  <c r="CL53" i="1" a="1"/>
  <c r="CL53" i="1" s="1"/>
  <c r="CJ54" i="1" a="1"/>
  <c r="CJ54" i="1" s="1"/>
  <c r="CK54" i="1" a="1"/>
  <c r="CK54" i="1" s="1"/>
  <c r="CL54" i="1" a="1"/>
  <c r="CL54" i="1" s="1"/>
  <c r="CJ55" i="1" a="1"/>
  <c r="CJ55" i="1" s="1"/>
  <c r="CK55" i="1" a="1"/>
  <c r="CK55" i="1" s="1"/>
  <c r="CL55" i="1" a="1"/>
  <c r="CL55" i="1" s="1"/>
  <c r="CJ56" i="1" a="1"/>
  <c r="CJ56" i="1" s="1"/>
  <c r="CK56" i="1" a="1"/>
  <c r="CK56" i="1" s="1"/>
  <c r="CL56" i="1" a="1"/>
  <c r="CL56" i="1" s="1"/>
  <c r="CJ57" i="1" a="1"/>
  <c r="CJ57" i="1" s="1"/>
  <c r="CK57" i="1" a="1"/>
  <c r="CK57" i="1" s="1"/>
  <c r="CL57" i="1" a="1"/>
  <c r="CL57" i="1" s="1"/>
  <c r="CJ58" i="1" a="1"/>
  <c r="CJ58" i="1" s="1"/>
  <c r="CK58" i="1" a="1"/>
  <c r="CK58" i="1" s="1"/>
  <c r="CL58" i="1" a="1"/>
  <c r="CL58" i="1" s="1"/>
  <c r="CJ59" i="1" a="1"/>
  <c r="CJ59" i="1" s="1"/>
  <c r="CK59" i="1" a="1"/>
  <c r="CK59" i="1" s="1"/>
  <c r="CL59" i="1" a="1"/>
  <c r="CL59" i="1" s="1"/>
  <c r="CJ60" i="1" a="1"/>
  <c r="CJ60" i="1" s="1"/>
  <c r="CK60" i="1" a="1"/>
  <c r="CK60" i="1" s="1"/>
  <c r="CL60" i="1" a="1"/>
  <c r="CL60" i="1" s="1"/>
  <c r="CJ61" i="1" a="1"/>
  <c r="CJ61" i="1" s="1"/>
  <c r="CK61" i="1" a="1"/>
  <c r="CK61" i="1" s="1"/>
  <c r="CL61" i="1" a="1"/>
  <c r="CL61" i="1" s="1"/>
  <c r="CJ62" i="1" a="1"/>
  <c r="CJ62" i="1" s="1"/>
  <c r="CK62" i="1" a="1"/>
  <c r="CK62" i="1" s="1"/>
  <c r="CL62" i="1" a="1"/>
  <c r="CL62" i="1" s="1"/>
  <c r="CJ63" i="1" a="1"/>
  <c r="CJ63" i="1" s="1"/>
  <c r="CK63" i="1" a="1"/>
  <c r="CK63" i="1" s="1"/>
  <c r="CL63" i="1" a="1"/>
  <c r="CL63" i="1" s="1"/>
  <c r="CJ64" i="1" a="1"/>
  <c r="CJ64" i="1" s="1"/>
  <c r="CK64" i="1" a="1"/>
  <c r="CK64" i="1" s="1"/>
  <c r="CL64" i="1" a="1"/>
  <c r="CL64" i="1" s="1"/>
  <c r="CJ65" i="1" a="1"/>
  <c r="CJ65" i="1" s="1"/>
  <c r="CK65" i="1" a="1"/>
  <c r="CK65" i="1" s="1"/>
  <c r="CL65" i="1" a="1"/>
  <c r="CL65" i="1" s="1"/>
  <c r="CJ66" i="1" a="1"/>
  <c r="CJ66" i="1" s="1"/>
  <c r="CK66" i="1" a="1"/>
  <c r="CK66" i="1" s="1"/>
  <c r="CL66" i="1" a="1"/>
  <c r="CL66" i="1" s="1"/>
  <c r="CJ67" i="1" a="1"/>
  <c r="CJ67" i="1" s="1"/>
  <c r="CK67" i="1" a="1"/>
  <c r="CK67" i="1" s="1"/>
  <c r="CL67" i="1" a="1"/>
  <c r="CL67" i="1" s="1"/>
  <c r="CJ68" i="1" a="1"/>
  <c r="CJ68" i="1" s="1"/>
  <c r="CK68" i="1" a="1"/>
  <c r="CK68" i="1" s="1"/>
  <c r="CL68" i="1" a="1"/>
  <c r="CL68" i="1" s="1"/>
  <c r="CJ69" i="1" a="1"/>
  <c r="CJ69" i="1" s="1"/>
  <c r="CK69" i="1" a="1"/>
  <c r="CK69" i="1" s="1"/>
  <c r="CL69" i="1" a="1"/>
  <c r="CL69" i="1" s="1"/>
  <c r="CJ70" i="1" a="1"/>
  <c r="CJ70" i="1" s="1"/>
  <c r="CK70" i="1" a="1"/>
  <c r="CK70" i="1" s="1"/>
  <c r="CL70" i="1" a="1"/>
  <c r="CL70" i="1" s="1"/>
  <c r="CJ71" i="1" a="1"/>
  <c r="CJ71" i="1" s="1"/>
  <c r="CK71" i="1" a="1"/>
  <c r="CK71" i="1" s="1"/>
  <c r="CL71" i="1" a="1"/>
  <c r="CL71" i="1" s="1"/>
  <c r="CJ72" i="1" a="1"/>
  <c r="CJ72" i="1" s="1"/>
  <c r="CK72" i="1" a="1"/>
  <c r="CK72" i="1" s="1"/>
  <c r="CL72" i="1" a="1"/>
  <c r="CL72" i="1" s="1"/>
  <c r="CJ73" i="1" a="1"/>
  <c r="CJ73" i="1" s="1"/>
  <c r="CK73" i="1" a="1"/>
  <c r="CK73" i="1" s="1"/>
  <c r="CL73" i="1" a="1"/>
  <c r="CL73" i="1" s="1"/>
  <c r="CJ74" i="1" a="1"/>
  <c r="CJ74" i="1" s="1"/>
  <c r="CK74" i="1" a="1"/>
  <c r="CK74" i="1" s="1"/>
  <c r="CL74" i="1" a="1"/>
  <c r="CL74" i="1" s="1"/>
  <c r="CJ75" i="1" a="1"/>
  <c r="CJ75" i="1" s="1"/>
  <c r="CK75" i="1" a="1"/>
  <c r="CK75" i="1" s="1"/>
  <c r="CL75" i="1" a="1"/>
  <c r="CL75" i="1" s="1"/>
  <c r="CJ76" i="1" a="1"/>
  <c r="CJ76" i="1" s="1"/>
  <c r="CK76" i="1" a="1"/>
  <c r="CK76" i="1" s="1"/>
  <c r="CL76" i="1" a="1"/>
  <c r="CL76" i="1" s="1"/>
  <c r="CJ77" i="1" a="1"/>
  <c r="CJ77" i="1" s="1"/>
  <c r="CK77" i="1" a="1"/>
  <c r="CK77" i="1" s="1"/>
  <c r="CL77" i="1" a="1"/>
  <c r="CL77" i="1" s="1"/>
  <c r="CJ78" i="1" a="1"/>
  <c r="CJ78" i="1" s="1"/>
  <c r="CK78" i="1" a="1"/>
  <c r="CK78" i="1" s="1"/>
  <c r="CL78" i="1" a="1"/>
  <c r="CL78" i="1" s="1"/>
  <c r="CJ79" i="1" a="1"/>
  <c r="CJ79" i="1" s="1"/>
  <c r="CK79" i="1" a="1"/>
  <c r="CK79" i="1" s="1"/>
  <c r="CL79" i="1" a="1"/>
  <c r="CL79" i="1" s="1"/>
  <c r="CJ80" i="1" a="1"/>
  <c r="CJ80" i="1" s="1"/>
  <c r="CK80" i="1" a="1"/>
  <c r="CK80" i="1" s="1"/>
  <c r="CL80" i="1" a="1"/>
  <c r="CL80" i="1" s="1"/>
  <c r="CJ81" i="1" a="1"/>
  <c r="CJ81" i="1" s="1"/>
  <c r="CK81" i="1" a="1"/>
  <c r="CK81" i="1" s="1"/>
  <c r="CL81" i="1" a="1"/>
  <c r="CL81" i="1" s="1"/>
  <c r="CJ82" i="1" a="1"/>
  <c r="CJ82" i="1" s="1"/>
  <c r="CK82" i="1" a="1"/>
  <c r="CK82" i="1" s="1"/>
  <c r="CL82" i="1" a="1"/>
  <c r="CL82" i="1" s="1"/>
  <c r="CJ83" i="1" a="1"/>
  <c r="CJ83" i="1" s="1"/>
  <c r="CK83" i="1" a="1"/>
  <c r="CK83" i="1" s="1"/>
  <c r="CL83" i="1" a="1"/>
  <c r="CL83" i="1" s="1"/>
  <c r="CJ84" i="1" a="1"/>
  <c r="CJ84" i="1" s="1"/>
  <c r="CK84" i="1" a="1"/>
  <c r="CK84" i="1" s="1"/>
  <c r="CL84" i="1" a="1"/>
  <c r="CL84" i="1" s="1"/>
  <c r="CJ85" i="1" a="1"/>
  <c r="CJ85" i="1" s="1"/>
  <c r="CK85" i="1" a="1"/>
  <c r="CK85" i="1" s="1"/>
  <c r="CL85" i="1" a="1"/>
  <c r="CL85" i="1" s="1"/>
  <c r="CJ86" i="1" a="1"/>
  <c r="CJ86" i="1" s="1"/>
  <c r="CK86" i="1" a="1"/>
  <c r="CK86" i="1" s="1"/>
  <c r="CL86" i="1" a="1"/>
  <c r="CL86" i="1" s="1"/>
  <c r="CJ87" i="1" a="1"/>
  <c r="CJ87" i="1" s="1"/>
  <c r="CK87" i="1" a="1"/>
  <c r="CK87" i="1" s="1"/>
  <c r="CL87" i="1" a="1"/>
  <c r="CL87" i="1" s="1"/>
  <c r="CJ88" i="1" a="1"/>
  <c r="CJ88" i="1" s="1"/>
  <c r="CK88" i="1" a="1"/>
  <c r="CK88" i="1" s="1"/>
  <c r="CL88" i="1" a="1"/>
  <c r="CL88" i="1" s="1"/>
  <c r="CJ89" i="1" a="1"/>
  <c r="CJ89" i="1" s="1"/>
  <c r="CK89" i="1" a="1"/>
  <c r="CK89" i="1" s="1"/>
  <c r="CL89" i="1" a="1"/>
  <c r="CL89" i="1" s="1"/>
  <c r="CJ90" i="1" a="1"/>
  <c r="CJ90" i="1" s="1"/>
  <c r="CK90" i="1" a="1"/>
  <c r="CK90" i="1" s="1"/>
  <c r="CL90" i="1" a="1"/>
  <c r="CL90" i="1" s="1"/>
  <c r="CJ91" i="1" a="1"/>
  <c r="CJ91" i="1" s="1"/>
  <c r="CK91" i="1" a="1"/>
  <c r="CK91" i="1" s="1"/>
  <c r="CL91" i="1" a="1"/>
  <c r="CL91" i="1" s="1"/>
  <c r="CJ92" i="1" a="1"/>
  <c r="CJ92" i="1" s="1"/>
  <c r="CK92" i="1" a="1"/>
  <c r="CK92" i="1" s="1"/>
  <c r="CL92" i="1" a="1"/>
  <c r="CL92" i="1" s="1"/>
  <c r="CJ93" i="1" a="1"/>
  <c r="CJ93" i="1" s="1"/>
  <c r="CK93" i="1" a="1"/>
  <c r="CK93" i="1" s="1"/>
  <c r="CL93" i="1" a="1"/>
  <c r="CL93" i="1" s="1"/>
  <c r="CJ94" i="1" a="1"/>
  <c r="CJ94" i="1" s="1"/>
  <c r="CK94" i="1" a="1"/>
  <c r="CK94" i="1" s="1"/>
  <c r="CL94" i="1" a="1"/>
  <c r="CL94" i="1" s="1"/>
  <c r="CJ95" i="1" a="1"/>
  <c r="CJ95" i="1" s="1"/>
  <c r="CK95" i="1" a="1"/>
  <c r="CK95" i="1" s="1"/>
  <c r="CL95" i="1" a="1"/>
  <c r="CL95" i="1" s="1"/>
  <c r="CJ96" i="1" a="1"/>
  <c r="CJ96" i="1" s="1"/>
  <c r="CK96" i="1" a="1"/>
  <c r="CK96" i="1" s="1"/>
  <c r="CL96" i="1" a="1"/>
  <c r="CL96" i="1" s="1"/>
  <c r="CJ97" i="1" a="1"/>
  <c r="CJ97" i="1" s="1"/>
  <c r="CK97" i="1" a="1"/>
  <c r="CK97" i="1" s="1"/>
  <c r="CL97" i="1" a="1"/>
  <c r="CL97" i="1" s="1"/>
  <c r="CJ98" i="1" a="1"/>
  <c r="CJ98" i="1" s="1"/>
  <c r="CK98" i="1" a="1"/>
  <c r="CK98" i="1" s="1"/>
  <c r="CL98" i="1" a="1"/>
  <c r="CL98" i="1" s="1"/>
  <c r="CJ99" i="1" a="1"/>
  <c r="CJ99" i="1" s="1"/>
  <c r="CK99" i="1" a="1"/>
  <c r="CK99" i="1" s="1"/>
  <c r="CL99" i="1" a="1"/>
  <c r="CL99" i="1" s="1"/>
  <c r="CJ100" i="1" a="1"/>
  <c r="CJ100" i="1" s="1"/>
  <c r="CK100" i="1" a="1"/>
  <c r="CK100" i="1" s="1"/>
  <c r="CL100" i="1" a="1"/>
  <c r="CL100" i="1" s="1"/>
  <c r="CJ101" i="1" a="1"/>
  <c r="CJ101" i="1" s="1"/>
  <c r="CK101" i="1" a="1"/>
  <c r="CK101" i="1" s="1"/>
  <c r="CL101" i="1" a="1"/>
  <c r="CL101" i="1" s="1"/>
  <c r="CJ102" i="1" a="1"/>
  <c r="CJ102" i="1" s="1"/>
  <c r="CK102" i="1" a="1"/>
  <c r="CK102" i="1" s="1"/>
  <c r="CL102" i="1" a="1"/>
  <c r="CL102" i="1" s="1"/>
  <c r="CJ103" i="1" a="1"/>
  <c r="CJ103" i="1" s="1"/>
  <c r="CK103" i="1" a="1"/>
  <c r="CK103" i="1" s="1"/>
  <c r="CL103" i="1" a="1"/>
  <c r="CL103" i="1" s="1"/>
  <c r="CJ104" i="1" a="1"/>
  <c r="CJ104" i="1" s="1"/>
  <c r="CK104" i="1" a="1"/>
  <c r="CK104" i="1" s="1"/>
  <c r="CL104" i="1" a="1"/>
  <c r="CL104" i="1" s="1"/>
  <c r="CJ105" i="1" a="1"/>
  <c r="CJ105" i="1" s="1"/>
  <c r="CK105" i="1" a="1"/>
  <c r="CK105" i="1" s="1"/>
  <c r="CL105" i="1" a="1"/>
  <c r="CL105" i="1" s="1"/>
  <c r="CJ106" i="1" a="1"/>
  <c r="CJ106" i="1" s="1"/>
  <c r="CK106" i="1" a="1"/>
  <c r="CK106" i="1" s="1"/>
  <c r="CL106" i="1" a="1"/>
  <c r="CL106" i="1" s="1"/>
  <c r="CJ107" i="1" a="1"/>
  <c r="CJ107" i="1" s="1"/>
  <c r="CK107" i="1" a="1"/>
  <c r="CK107" i="1" s="1"/>
  <c r="CL107" i="1" a="1"/>
  <c r="CL107" i="1" s="1"/>
  <c r="CJ108" i="1" a="1"/>
  <c r="CJ108" i="1" s="1"/>
  <c r="CK108" i="1" a="1"/>
  <c r="CK108" i="1" s="1"/>
  <c r="CL108" i="1" a="1"/>
  <c r="CL108" i="1" s="1"/>
  <c r="CJ109" i="1" a="1"/>
  <c r="CJ109" i="1" s="1"/>
  <c r="CK109" i="1" a="1"/>
  <c r="CK109" i="1" s="1"/>
  <c r="CL109" i="1" a="1"/>
  <c r="CL109" i="1" s="1"/>
  <c r="CJ110" i="1" a="1"/>
  <c r="CJ110" i="1" s="1"/>
  <c r="CK110" i="1" a="1"/>
  <c r="CK110" i="1" s="1"/>
  <c r="CL110" i="1" a="1"/>
  <c r="CL110" i="1" s="1"/>
  <c r="CJ111" i="1" a="1"/>
  <c r="CJ111" i="1" s="1"/>
  <c r="CK111" i="1" a="1"/>
  <c r="CK111" i="1" s="1"/>
  <c r="CL111" i="1" a="1"/>
  <c r="CL111" i="1" s="1"/>
  <c r="CJ112" i="1" a="1"/>
  <c r="CJ112" i="1" s="1"/>
  <c r="CK112" i="1" a="1"/>
  <c r="CK112" i="1" s="1"/>
  <c r="CL112" i="1" a="1"/>
  <c r="CL112" i="1" s="1"/>
  <c r="CJ113" i="1" a="1"/>
  <c r="CJ113" i="1" s="1"/>
  <c r="CK113" i="1" a="1"/>
  <c r="CK113" i="1" s="1"/>
  <c r="CL113" i="1" a="1"/>
  <c r="CL113" i="1" s="1"/>
  <c r="CJ114" i="1" a="1"/>
  <c r="CJ114" i="1" s="1"/>
  <c r="CK114" i="1" a="1"/>
  <c r="CK114" i="1" s="1"/>
  <c r="CL114" i="1" a="1"/>
  <c r="CL114" i="1" s="1"/>
  <c r="CJ115" i="1" a="1"/>
  <c r="CJ115" i="1" s="1"/>
  <c r="CK115" i="1" a="1"/>
  <c r="CK115" i="1" s="1"/>
  <c r="CL115" i="1" a="1"/>
  <c r="CL115" i="1" s="1"/>
  <c r="CJ116" i="1" a="1"/>
  <c r="CJ116" i="1" s="1"/>
  <c r="CK116" i="1" a="1"/>
  <c r="CK116" i="1" s="1"/>
  <c r="CL116" i="1" a="1"/>
  <c r="CL116" i="1" s="1"/>
  <c r="CJ117" i="1" a="1"/>
  <c r="CJ117" i="1" s="1"/>
  <c r="CK117" i="1" a="1"/>
  <c r="CK117" i="1" s="1"/>
  <c r="CL117" i="1" a="1"/>
  <c r="CL117" i="1" s="1"/>
  <c r="CJ118" i="1" a="1"/>
  <c r="CJ118" i="1" s="1"/>
  <c r="CK118" i="1" a="1"/>
  <c r="CK118" i="1" s="1"/>
  <c r="CL118" i="1" a="1"/>
  <c r="CL118" i="1" s="1"/>
  <c r="CJ119" i="1" a="1"/>
  <c r="CJ119" i="1" s="1"/>
  <c r="CK119" i="1" a="1"/>
  <c r="CK119" i="1" s="1"/>
  <c r="CL119" i="1" a="1"/>
  <c r="CL119" i="1" s="1"/>
  <c r="CJ120" i="1" a="1"/>
  <c r="CJ120" i="1" s="1"/>
  <c r="CK120" i="1" a="1"/>
  <c r="CK120" i="1" s="1"/>
  <c r="CL120" i="1" a="1"/>
  <c r="CL120" i="1" s="1"/>
  <c r="CJ121" i="1" a="1"/>
  <c r="CJ121" i="1" s="1"/>
  <c r="CK121" i="1" a="1"/>
  <c r="CK121" i="1" s="1"/>
  <c r="CL121" i="1" a="1"/>
  <c r="CL121" i="1" s="1"/>
  <c r="CJ122" i="1" a="1"/>
  <c r="CJ122" i="1" s="1"/>
  <c r="CK122" i="1" a="1"/>
  <c r="CK122" i="1" s="1"/>
  <c r="CL122" i="1" a="1"/>
  <c r="CL122" i="1" s="1"/>
  <c r="CJ123" i="1" a="1"/>
  <c r="CJ123" i="1" s="1"/>
  <c r="CK123" i="1" a="1"/>
  <c r="CK123" i="1" s="1"/>
  <c r="CL123" i="1" a="1"/>
  <c r="CL123" i="1" s="1"/>
  <c r="CJ124" i="1" a="1"/>
  <c r="CJ124" i="1" s="1"/>
  <c r="CK124" i="1" a="1"/>
  <c r="CK124" i="1" s="1"/>
  <c r="CL124" i="1" a="1"/>
  <c r="CL124" i="1" s="1"/>
  <c r="CJ125" i="1" a="1"/>
  <c r="CJ125" i="1" s="1"/>
  <c r="CK125" i="1" a="1"/>
  <c r="CK125" i="1" s="1"/>
  <c r="CL125" i="1" a="1"/>
  <c r="CL125" i="1" s="1"/>
  <c r="CJ126" i="1" a="1"/>
  <c r="CJ126" i="1" s="1"/>
  <c r="CK126" i="1" a="1"/>
  <c r="CK126" i="1" s="1"/>
  <c r="CL126" i="1" a="1"/>
  <c r="CL126" i="1" s="1"/>
  <c r="CJ127" i="1" a="1"/>
  <c r="CJ127" i="1" s="1"/>
  <c r="CK127" i="1" a="1"/>
  <c r="CK127" i="1" s="1"/>
  <c r="CL127" i="1" a="1"/>
  <c r="CL127" i="1" s="1"/>
  <c r="CJ128" i="1" a="1"/>
  <c r="CJ128" i="1" s="1"/>
  <c r="CK128" i="1" a="1"/>
  <c r="CK128" i="1" s="1"/>
  <c r="CL128" i="1" a="1"/>
  <c r="CL128" i="1" s="1"/>
  <c r="CJ129" i="1" a="1"/>
  <c r="CJ129" i="1" s="1"/>
  <c r="CK129" i="1" a="1"/>
  <c r="CK129" i="1" s="1"/>
  <c r="CL129" i="1" a="1"/>
  <c r="CL129" i="1" s="1"/>
  <c r="CJ130" i="1" a="1"/>
  <c r="CJ130" i="1" s="1"/>
  <c r="CK130" i="1" a="1"/>
  <c r="CK130" i="1" s="1"/>
  <c r="CL130" i="1" a="1"/>
  <c r="CL130" i="1" s="1"/>
  <c r="CJ131" i="1" a="1"/>
  <c r="CJ131" i="1" s="1"/>
  <c r="CK131" i="1" a="1"/>
  <c r="CK131" i="1" s="1"/>
  <c r="CL131" i="1" a="1"/>
  <c r="CL131" i="1" s="1"/>
  <c r="CJ132" i="1" a="1"/>
  <c r="CJ132" i="1" s="1"/>
  <c r="CK132" i="1" a="1"/>
  <c r="CK132" i="1" s="1"/>
  <c r="CL132" i="1" a="1"/>
  <c r="CL132" i="1" s="1"/>
  <c r="CJ133" i="1" a="1"/>
  <c r="CJ133" i="1" s="1"/>
  <c r="CK133" i="1" a="1"/>
  <c r="CK133" i="1" s="1"/>
  <c r="CL133" i="1" a="1"/>
  <c r="CL133" i="1" s="1"/>
  <c r="CJ134" i="1" a="1"/>
  <c r="CJ134" i="1" s="1"/>
  <c r="CK134" i="1" a="1"/>
  <c r="CK134" i="1" s="1"/>
  <c r="CL134" i="1" a="1"/>
  <c r="CL134" i="1" s="1"/>
  <c r="CJ135" i="1" a="1"/>
  <c r="CJ135" i="1" s="1"/>
  <c r="CK135" i="1" a="1"/>
  <c r="CK135" i="1" s="1"/>
  <c r="CL135" i="1" a="1"/>
  <c r="CL135" i="1" s="1"/>
  <c r="CJ136" i="1" a="1"/>
  <c r="CJ136" i="1" s="1"/>
  <c r="CK136" i="1" a="1"/>
  <c r="CK136" i="1" s="1"/>
  <c r="CL136" i="1" a="1"/>
  <c r="CL136" i="1" s="1"/>
  <c r="CJ137" i="1" a="1"/>
  <c r="CJ137" i="1" s="1"/>
  <c r="CK137" i="1" a="1"/>
  <c r="CK137" i="1" s="1"/>
  <c r="CL137" i="1" a="1"/>
  <c r="CL137" i="1" s="1"/>
  <c r="CJ138" i="1" a="1"/>
  <c r="CJ138" i="1" s="1"/>
  <c r="CK138" i="1" a="1"/>
  <c r="CK138" i="1" s="1"/>
  <c r="CL138" i="1" a="1"/>
  <c r="CL138" i="1" s="1"/>
  <c r="CJ139" i="1" a="1"/>
  <c r="CJ139" i="1" s="1"/>
  <c r="CK139" i="1" a="1"/>
  <c r="CK139" i="1" s="1"/>
  <c r="CL139" i="1" a="1"/>
  <c r="CL139" i="1" s="1"/>
  <c r="CJ140" i="1" a="1"/>
  <c r="CJ140" i="1" s="1"/>
  <c r="CK140" i="1" a="1"/>
  <c r="CK140" i="1" s="1"/>
  <c r="CL140" i="1" a="1"/>
  <c r="CL140" i="1" s="1"/>
  <c r="CJ141" i="1" a="1"/>
  <c r="CJ141" i="1" s="1"/>
  <c r="CK141" i="1" a="1"/>
  <c r="CK141" i="1" s="1"/>
  <c r="CL141" i="1" a="1"/>
  <c r="CL141" i="1" s="1"/>
  <c r="CJ142" i="1" a="1"/>
  <c r="CJ142" i="1" s="1"/>
  <c r="CK142" i="1" a="1"/>
  <c r="CK142" i="1" s="1"/>
  <c r="CL142" i="1" a="1"/>
  <c r="CL142" i="1" s="1"/>
  <c r="CJ143" i="1" a="1"/>
  <c r="CJ143" i="1" s="1"/>
  <c r="CK143" i="1" a="1"/>
  <c r="CK143" i="1" s="1"/>
  <c r="CL143" i="1" a="1"/>
  <c r="CL143" i="1" s="1"/>
  <c r="CJ144" i="1" a="1"/>
  <c r="CJ144" i="1" s="1"/>
  <c r="CK144" i="1" a="1"/>
  <c r="CK144" i="1" s="1"/>
  <c r="CL144" i="1" a="1"/>
  <c r="CL144" i="1" s="1"/>
  <c r="CJ145" i="1" a="1"/>
  <c r="CJ145" i="1" s="1"/>
  <c r="CK145" i="1" a="1"/>
  <c r="CK145" i="1" s="1"/>
  <c r="CL145" i="1" a="1"/>
  <c r="CL145" i="1" s="1"/>
  <c r="CJ146" i="1" a="1"/>
  <c r="CJ146" i="1" s="1"/>
  <c r="CK146" i="1" a="1"/>
  <c r="CK146" i="1" s="1"/>
  <c r="CL146" i="1" a="1"/>
  <c r="CL146" i="1" s="1"/>
  <c r="CJ147" i="1" a="1"/>
  <c r="CJ147" i="1" s="1"/>
  <c r="CK147" i="1" a="1"/>
  <c r="CK147" i="1" s="1"/>
  <c r="CL147" i="1" a="1"/>
  <c r="CL147" i="1" s="1"/>
  <c r="CJ148" i="1" a="1"/>
  <c r="CJ148" i="1" s="1"/>
  <c r="CK148" i="1" a="1"/>
  <c r="CK148" i="1" s="1"/>
  <c r="CL148" i="1" a="1"/>
  <c r="CL148" i="1" s="1"/>
  <c r="CJ149" i="1" a="1"/>
  <c r="CJ149" i="1" s="1"/>
  <c r="CK149" i="1" a="1"/>
  <c r="CK149" i="1" s="1"/>
  <c r="CL149" i="1" a="1"/>
  <c r="CL149" i="1" s="1"/>
  <c r="CJ150" i="1" a="1"/>
  <c r="CJ150" i="1" s="1"/>
  <c r="CK150" i="1" a="1"/>
  <c r="CK150" i="1" s="1"/>
  <c r="CL150" i="1" a="1"/>
  <c r="CL150" i="1" s="1"/>
  <c r="CJ151" i="1" a="1"/>
  <c r="CJ151" i="1" s="1"/>
  <c r="CK151" i="1" a="1"/>
  <c r="CK151" i="1" s="1"/>
  <c r="CL151" i="1" a="1"/>
  <c r="CL151" i="1" s="1"/>
  <c r="CJ152" i="1" a="1"/>
  <c r="CJ152" i="1" s="1"/>
  <c r="CK152" i="1" a="1"/>
  <c r="CK152" i="1" s="1"/>
  <c r="CL152" i="1" a="1"/>
  <c r="CL152" i="1" s="1"/>
  <c r="CJ153" i="1" a="1"/>
  <c r="CJ153" i="1" s="1"/>
  <c r="CK153" i="1" a="1"/>
  <c r="CK153" i="1" s="1"/>
  <c r="CL153" i="1" a="1"/>
  <c r="CL153" i="1" s="1"/>
  <c r="CJ154" i="1" a="1"/>
  <c r="CJ154" i="1" s="1"/>
  <c r="CK154" i="1" a="1"/>
  <c r="CK154" i="1" s="1"/>
  <c r="CL154" i="1" a="1"/>
  <c r="CL154" i="1" s="1"/>
  <c r="CJ155" i="1" a="1"/>
  <c r="CJ155" i="1" s="1"/>
  <c r="CK155" i="1" a="1"/>
  <c r="CK155" i="1" s="1"/>
  <c r="CL155" i="1" a="1"/>
  <c r="CL155" i="1" s="1"/>
  <c r="CJ156" i="1" a="1"/>
  <c r="CJ156" i="1" s="1"/>
  <c r="CK156" i="1" a="1"/>
  <c r="CK156" i="1" s="1"/>
  <c r="CL156" i="1" a="1"/>
  <c r="CL156" i="1" s="1"/>
  <c r="CJ157" i="1" a="1"/>
  <c r="CJ157" i="1" s="1"/>
  <c r="CK157" i="1" a="1"/>
  <c r="CK157" i="1" s="1"/>
  <c r="CL157" i="1" a="1"/>
  <c r="CL157" i="1" s="1"/>
  <c r="CJ158" i="1" a="1"/>
  <c r="CJ158" i="1" s="1"/>
  <c r="CK158" i="1" a="1"/>
  <c r="CK158" i="1" s="1"/>
  <c r="CL158" i="1" a="1"/>
  <c r="CL158" i="1" s="1"/>
  <c r="CJ159" i="1" a="1"/>
  <c r="CJ159" i="1" s="1"/>
  <c r="CK159" i="1" a="1"/>
  <c r="CK159" i="1" s="1"/>
  <c r="CL159" i="1" a="1"/>
  <c r="CL159" i="1" s="1"/>
  <c r="CJ160" i="1" a="1"/>
  <c r="CJ160" i="1" s="1"/>
  <c r="CK160" i="1" a="1"/>
  <c r="CK160" i="1" s="1"/>
  <c r="CL160" i="1" a="1"/>
  <c r="CL160" i="1" s="1"/>
  <c r="CJ161" i="1" a="1"/>
  <c r="CJ161" i="1" s="1"/>
  <c r="CK161" i="1" a="1"/>
  <c r="CK161" i="1" s="1"/>
  <c r="CL161" i="1" a="1"/>
  <c r="CL161" i="1" s="1"/>
  <c r="CJ162" i="1" a="1"/>
  <c r="CJ162" i="1" s="1"/>
  <c r="CK162" i="1" a="1"/>
  <c r="CK162" i="1" s="1"/>
  <c r="CL162" i="1" a="1"/>
  <c r="CL162" i="1" s="1"/>
  <c r="CJ163" i="1" a="1"/>
  <c r="CJ163" i="1" s="1"/>
  <c r="CK163" i="1" a="1"/>
  <c r="CK163" i="1" s="1"/>
  <c r="CL163" i="1" a="1"/>
  <c r="CL163" i="1" s="1"/>
  <c r="CJ164" i="1" a="1"/>
  <c r="CJ164" i="1" s="1"/>
  <c r="CK164" i="1" a="1"/>
  <c r="CK164" i="1" s="1"/>
  <c r="CL164" i="1" a="1"/>
  <c r="CL164" i="1" s="1"/>
  <c r="CJ165" i="1" a="1"/>
  <c r="CJ165" i="1" s="1"/>
  <c r="CK165" i="1" a="1"/>
  <c r="CK165" i="1" s="1"/>
  <c r="CL165" i="1" a="1"/>
  <c r="CL165" i="1" s="1"/>
  <c r="CJ166" i="1" a="1"/>
  <c r="CJ166" i="1" s="1"/>
  <c r="CK166" i="1" a="1"/>
  <c r="CK166" i="1" s="1"/>
  <c r="CL166" i="1" a="1"/>
  <c r="CL166" i="1" s="1"/>
  <c r="CJ167" i="1" a="1"/>
  <c r="CJ167" i="1" s="1"/>
  <c r="CK167" i="1" a="1"/>
  <c r="CK167" i="1" s="1"/>
  <c r="CL167" i="1" a="1"/>
  <c r="CL167" i="1" s="1"/>
  <c r="CJ168" i="1" a="1"/>
  <c r="CJ168" i="1" s="1"/>
  <c r="CK168" i="1" a="1"/>
  <c r="CK168" i="1" s="1"/>
  <c r="CL168" i="1" a="1"/>
  <c r="CL168" i="1" s="1"/>
  <c r="CJ169" i="1" a="1"/>
  <c r="CJ169" i="1" s="1"/>
  <c r="CK169" i="1" a="1"/>
  <c r="CK169" i="1" s="1"/>
  <c r="CL169" i="1" a="1"/>
  <c r="CL169" i="1" s="1"/>
  <c r="CJ170" i="1" a="1"/>
  <c r="CJ170" i="1" s="1"/>
  <c r="CK170" i="1" a="1"/>
  <c r="CK170" i="1" s="1"/>
  <c r="CL170" i="1" a="1"/>
  <c r="CL170" i="1" s="1"/>
  <c r="CJ171" i="1" a="1"/>
  <c r="CJ171" i="1" s="1"/>
  <c r="CK171" i="1" a="1"/>
  <c r="CK171" i="1" s="1"/>
  <c r="CL171" i="1" a="1"/>
  <c r="CL171" i="1" s="1"/>
  <c r="CJ172" i="1" a="1"/>
  <c r="CJ172" i="1" s="1"/>
  <c r="CK172" i="1" a="1"/>
  <c r="CK172" i="1" s="1"/>
  <c r="CL172" i="1" a="1"/>
  <c r="CL172" i="1" s="1"/>
  <c r="CJ173" i="1" a="1"/>
  <c r="CJ173" i="1" s="1"/>
  <c r="CK173" i="1" a="1"/>
  <c r="CK173" i="1" s="1"/>
  <c r="CL173" i="1" a="1"/>
  <c r="CL173" i="1" s="1"/>
  <c r="CJ174" i="1" a="1"/>
  <c r="CJ174" i="1" s="1"/>
  <c r="CK174" i="1" a="1"/>
  <c r="CK174" i="1" s="1"/>
  <c r="CL174" i="1" a="1"/>
  <c r="CL174" i="1" s="1"/>
  <c r="CJ175" i="1" a="1"/>
  <c r="CJ175" i="1" s="1"/>
  <c r="CK175" i="1" a="1"/>
  <c r="CK175" i="1" s="1"/>
  <c r="CL175" i="1" a="1"/>
  <c r="CL175" i="1" s="1"/>
  <c r="CJ176" i="1" a="1"/>
  <c r="CJ176" i="1" s="1"/>
  <c r="CK176" i="1" a="1"/>
  <c r="CK176" i="1" s="1"/>
  <c r="CL176" i="1" a="1"/>
  <c r="CL176" i="1" s="1"/>
  <c r="CJ177" i="1" a="1"/>
  <c r="CJ177" i="1" s="1"/>
  <c r="CK177" i="1" a="1"/>
  <c r="CK177" i="1" s="1"/>
  <c r="CL177" i="1" a="1"/>
  <c r="CL177" i="1" s="1"/>
  <c r="CJ178" i="1" a="1"/>
  <c r="CJ178" i="1" s="1"/>
  <c r="CK178" i="1" a="1"/>
  <c r="CK178" i="1" s="1"/>
  <c r="CL178" i="1" a="1"/>
  <c r="CL178" i="1" s="1"/>
  <c r="CJ179" i="1" a="1"/>
  <c r="CJ179" i="1" s="1"/>
  <c r="CK179" i="1" a="1"/>
  <c r="CK179" i="1" s="1"/>
  <c r="CL179" i="1" a="1"/>
  <c r="CL179" i="1" s="1"/>
  <c r="CJ180" i="1" a="1"/>
  <c r="CJ180" i="1" s="1"/>
  <c r="CK180" i="1" a="1"/>
  <c r="CK180" i="1" s="1"/>
  <c r="CL180" i="1" a="1"/>
  <c r="CL180" i="1" s="1"/>
  <c r="CJ181" i="1" a="1"/>
  <c r="CJ181" i="1" s="1"/>
  <c r="CK181" i="1" a="1"/>
  <c r="CK181" i="1" s="1"/>
  <c r="CL181" i="1" a="1"/>
  <c r="CL181" i="1" s="1"/>
  <c r="CJ182" i="1" a="1"/>
  <c r="CJ182" i="1" s="1"/>
  <c r="CK182" i="1" a="1"/>
  <c r="CK182" i="1" s="1"/>
  <c r="CL182" i="1" a="1"/>
  <c r="CL182" i="1" s="1"/>
  <c r="CJ183" i="1" a="1"/>
  <c r="CJ183" i="1" s="1"/>
  <c r="CK183" i="1" a="1"/>
  <c r="CK183" i="1" s="1"/>
  <c r="CL183" i="1" a="1"/>
  <c r="CL183" i="1" s="1"/>
  <c r="CJ184" i="1" a="1"/>
  <c r="CJ184" i="1" s="1"/>
  <c r="CK184" i="1" a="1"/>
  <c r="CK184" i="1" s="1"/>
  <c r="CL184" i="1" a="1"/>
  <c r="CL184" i="1" s="1"/>
  <c r="CJ185" i="1" a="1"/>
  <c r="CJ185" i="1" s="1"/>
  <c r="CK185" i="1" a="1"/>
  <c r="CK185" i="1" s="1"/>
  <c r="CL185" i="1" a="1"/>
  <c r="CL185" i="1" s="1"/>
  <c r="CJ186" i="1" a="1"/>
  <c r="CJ186" i="1" s="1"/>
  <c r="CK186" i="1" a="1"/>
  <c r="CK186" i="1" s="1"/>
  <c r="CL186" i="1" a="1"/>
  <c r="CL186" i="1" s="1"/>
  <c r="CJ187" i="1" a="1"/>
  <c r="CJ187" i="1" s="1"/>
  <c r="CK187" i="1" a="1"/>
  <c r="CK187" i="1" s="1"/>
  <c r="CL187" i="1" a="1"/>
  <c r="CL187" i="1" s="1"/>
  <c r="CJ188" i="1" a="1"/>
  <c r="CJ188" i="1" s="1"/>
  <c r="CK188" i="1" a="1"/>
  <c r="CK188" i="1" s="1"/>
  <c r="CL188" i="1" a="1"/>
  <c r="CL188" i="1" s="1"/>
  <c r="CJ189" i="1" a="1"/>
  <c r="CJ189" i="1" s="1"/>
  <c r="CK189" i="1" a="1"/>
  <c r="CK189" i="1" s="1"/>
  <c r="CL189" i="1" a="1"/>
  <c r="CL189" i="1" s="1"/>
  <c r="CJ190" i="1" a="1"/>
  <c r="CJ190" i="1" s="1"/>
  <c r="CK190" i="1" a="1"/>
  <c r="CK190" i="1" s="1"/>
  <c r="CL190" i="1" a="1"/>
  <c r="CL190" i="1" s="1"/>
  <c r="CJ191" i="1" a="1"/>
  <c r="CJ191" i="1" s="1"/>
  <c r="CK191" i="1" a="1"/>
  <c r="CK191" i="1" s="1"/>
  <c r="CL191" i="1" a="1"/>
  <c r="CL191" i="1" s="1"/>
  <c r="CJ192" i="1" a="1"/>
  <c r="CJ192" i="1" s="1"/>
  <c r="CK192" i="1" a="1"/>
  <c r="CK192" i="1" s="1"/>
  <c r="CL192" i="1" a="1"/>
  <c r="CL192" i="1" s="1"/>
  <c r="CJ193" i="1" a="1"/>
  <c r="CJ193" i="1" s="1"/>
  <c r="CK193" i="1" a="1"/>
  <c r="CK193" i="1" s="1"/>
  <c r="CL193" i="1" a="1"/>
  <c r="CL193" i="1" s="1"/>
  <c r="CJ194" i="1" a="1"/>
  <c r="CJ194" i="1" s="1"/>
  <c r="CK194" i="1" a="1"/>
  <c r="CK194" i="1" s="1"/>
  <c r="CL194" i="1" a="1"/>
  <c r="CL194" i="1" s="1"/>
  <c r="CJ195" i="1" a="1"/>
  <c r="CJ195" i="1" s="1"/>
  <c r="CK195" i="1" a="1"/>
  <c r="CK195" i="1" s="1"/>
  <c r="CL195" i="1" a="1"/>
  <c r="CL195" i="1" s="1"/>
  <c r="CJ196" i="1" a="1"/>
  <c r="CJ196" i="1" s="1"/>
  <c r="CK196" i="1" a="1"/>
  <c r="CK196" i="1" s="1"/>
  <c r="CL196" i="1" a="1"/>
  <c r="CL196" i="1" s="1"/>
  <c r="CJ197" i="1" a="1"/>
  <c r="CJ197" i="1" s="1"/>
  <c r="CK197" i="1" a="1"/>
  <c r="CK197" i="1" s="1"/>
  <c r="CL197" i="1" a="1"/>
  <c r="CL197" i="1" s="1"/>
  <c r="CJ198" i="1" a="1"/>
  <c r="CJ198" i="1" s="1"/>
  <c r="CK198" i="1" a="1"/>
  <c r="CK198" i="1" s="1"/>
  <c r="CL198" i="1" a="1"/>
  <c r="CL198" i="1" s="1"/>
  <c r="CJ199" i="1" a="1"/>
  <c r="CJ199" i="1" s="1"/>
  <c r="CK199" i="1" a="1"/>
  <c r="CK199" i="1" s="1"/>
  <c r="CL199" i="1" a="1"/>
  <c r="CL199" i="1" s="1"/>
  <c r="CJ200" i="1" a="1"/>
  <c r="CJ200" i="1" s="1"/>
  <c r="CK200" i="1" a="1"/>
  <c r="CK200" i="1" s="1"/>
  <c r="CL200" i="1" a="1"/>
  <c r="CL200" i="1" s="1"/>
  <c r="CJ201" i="1" a="1"/>
  <c r="CJ201" i="1" s="1"/>
  <c r="CK201" i="1" a="1"/>
  <c r="CK201" i="1" s="1"/>
  <c r="CL201" i="1" a="1"/>
  <c r="CL201" i="1" s="1"/>
  <c r="CJ202" i="1" a="1"/>
  <c r="CJ202" i="1" s="1"/>
  <c r="CK202" i="1" a="1"/>
  <c r="CK202" i="1" s="1"/>
  <c r="CL202" i="1" a="1"/>
  <c r="CL202" i="1" s="1"/>
  <c r="CJ203" i="1" a="1"/>
  <c r="CJ203" i="1" s="1"/>
  <c r="CK203" i="1" a="1"/>
  <c r="CK203" i="1" s="1"/>
  <c r="CL203" i="1" a="1"/>
  <c r="CL203" i="1" s="1"/>
  <c r="CJ204" i="1" a="1"/>
  <c r="CJ204" i="1" s="1"/>
  <c r="CK204" i="1" a="1"/>
  <c r="CK204" i="1" s="1"/>
  <c r="CL204" i="1" a="1"/>
  <c r="CL204" i="1" s="1"/>
  <c r="CJ205" i="1" a="1"/>
  <c r="CJ205" i="1" s="1"/>
  <c r="CK205" i="1" a="1"/>
  <c r="CK205" i="1" s="1"/>
  <c r="CL205" i="1" a="1"/>
  <c r="CL205" i="1" s="1"/>
  <c r="CJ206" i="1" a="1"/>
  <c r="CJ206" i="1" s="1"/>
  <c r="CK206" i="1" a="1"/>
  <c r="CK206" i="1" s="1"/>
  <c r="CL206" i="1" a="1"/>
  <c r="CL206" i="1" s="1"/>
  <c r="CJ207" i="1" a="1"/>
  <c r="CJ207" i="1" s="1"/>
  <c r="CK207" i="1" a="1"/>
  <c r="CK207" i="1" s="1"/>
  <c r="CL207" i="1" a="1"/>
  <c r="CL207" i="1" s="1"/>
  <c r="CJ208" i="1" a="1"/>
  <c r="CJ208" i="1" s="1"/>
  <c r="CK208" i="1" a="1"/>
  <c r="CK208" i="1" s="1"/>
  <c r="CL208" i="1" a="1"/>
  <c r="CL208" i="1" s="1"/>
  <c r="CJ209" i="1" a="1"/>
  <c r="CJ209" i="1" s="1"/>
  <c r="CK209" i="1" a="1"/>
  <c r="CK209" i="1" s="1"/>
  <c r="CL209" i="1" a="1"/>
  <c r="CL209" i="1" s="1"/>
  <c r="CJ210" i="1" a="1"/>
  <c r="CJ210" i="1" s="1"/>
  <c r="CK210" i="1" a="1"/>
  <c r="CK210" i="1" s="1"/>
  <c r="CL210" i="1" a="1"/>
  <c r="CL210" i="1" s="1"/>
  <c r="CJ211" i="1" a="1"/>
  <c r="CJ211" i="1" s="1"/>
  <c r="CK211" i="1" a="1"/>
  <c r="CK211" i="1" s="1"/>
  <c r="CL211" i="1" a="1"/>
  <c r="CL211" i="1" s="1"/>
  <c r="CJ212" i="1" a="1"/>
  <c r="CJ212" i="1" s="1"/>
  <c r="CK212" i="1" a="1"/>
  <c r="CK212" i="1" s="1"/>
  <c r="CL212" i="1" a="1"/>
  <c r="CL212" i="1" s="1"/>
  <c r="CJ213" i="1" a="1"/>
  <c r="CJ213" i="1" s="1"/>
  <c r="CK213" i="1" a="1"/>
  <c r="CK213" i="1" s="1"/>
  <c r="CL213" i="1" a="1"/>
  <c r="CL213" i="1" s="1"/>
  <c r="CJ214" i="1" a="1"/>
  <c r="CJ214" i="1" s="1"/>
  <c r="CK214" i="1" a="1"/>
  <c r="CK214" i="1" s="1"/>
  <c r="CL214" i="1" a="1"/>
  <c r="CL214" i="1" s="1"/>
  <c r="CJ215" i="1" a="1"/>
  <c r="CJ215" i="1" s="1"/>
  <c r="CK215" i="1" a="1"/>
  <c r="CK215" i="1" s="1"/>
  <c r="CL215" i="1" a="1"/>
  <c r="CL215" i="1" s="1"/>
  <c r="CJ216" i="1" a="1"/>
  <c r="CJ216" i="1" s="1"/>
  <c r="CK216" i="1" a="1"/>
  <c r="CK216" i="1" s="1"/>
  <c r="CL216" i="1" a="1"/>
  <c r="CL216" i="1" s="1"/>
  <c r="CJ217" i="1" a="1"/>
  <c r="CJ217" i="1" s="1"/>
  <c r="CK217" i="1" a="1"/>
  <c r="CK217" i="1" s="1"/>
  <c r="CL217" i="1" a="1"/>
  <c r="CL217" i="1" s="1"/>
  <c r="CJ218" i="1" a="1"/>
  <c r="CJ218" i="1" s="1"/>
  <c r="CK218" i="1" a="1"/>
  <c r="CK218" i="1" s="1"/>
  <c r="CL218" i="1" a="1"/>
  <c r="CL218" i="1" s="1"/>
  <c r="CJ219" i="1" a="1"/>
  <c r="CJ219" i="1" s="1"/>
  <c r="CK219" i="1" a="1"/>
  <c r="CK219" i="1" s="1"/>
  <c r="CL219" i="1" a="1"/>
  <c r="CL219" i="1" s="1"/>
  <c r="CJ220" i="1" a="1"/>
  <c r="CJ220" i="1" s="1"/>
  <c r="CK220" i="1" a="1"/>
  <c r="CK220" i="1" s="1"/>
  <c r="CL220" i="1" a="1"/>
  <c r="CL220" i="1" s="1"/>
  <c r="CJ221" i="1" a="1"/>
  <c r="CJ221" i="1" s="1"/>
  <c r="CK221" i="1" a="1"/>
  <c r="CK221" i="1" s="1"/>
  <c r="CL221" i="1" a="1"/>
  <c r="CL221" i="1" s="1"/>
  <c r="CJ222" i="1" a="1"/>
  <c r="CJ222" i="1" s="1"/>
  <c r="CK222" i="1" a="1"/>
  <c r="CK222" i="1" s="1"/>
  <c r="CL222" i="1" a="1"/>
  <c r="CL222" i="1" s="1"/>
  <c r="CJ223" i="1" a="1"/>
  <c r="CJ223" i="1" s="1"/>
  <c r="CK223" i="1" a="1"/>
  <c r="CK223" i="1" s="1"/>
  <c r="CL223" i="1" a="1"/>
  <c r="CL223" i="1" s="1"/>
  <c r="CJ224" i="1" a="1"/>
  <c r="CJ224" i="1" s="1"/>
  <c r="CK224" i="1" a="1"/>
  <c r="CK224" i="1" s="1"/>
  <c r="CL224" i="1" a="1"/>
  <c r="CL224" i="1" s="1"/>
  <c r="CJ225" i="1" a="1"/>
  <c r="CJ225" i="1" s="1"/>
  <c r="CK225" i="1" a="1"/>
  <c r="CK225" i="1" s="1"/>
  <c r="CL225" i="1" a="1"/>
  <c r="CL225" i="1" s="1"/>
  <c r="CJ226" i="1" a="1"/>
  <c r="CJ226" i="1" s="1"/>
  <c r="CK226" i="1" a="1"/>
  <c r="CK226" i="1" s="1"/>
  <c r="CL226" i="1" a="1"/>
  <c r="CL226" i="1" s="1"/>
  <c r="CJ227" i="1" a="1"/>
  <c r="CJ227" i="1" s="1"/>
  <c r="CK227" i="1" a="1"/>
  <c r="CK227" i="1" s="1"/>
  <c r="CL227" i="1" a="1"/>
  <c r="CL227" i="1" s="1"/>
  <c r="CJ228" i="1" a="1"/>
  <c r="CJ228" i="1" s="1"/>
  <c r="CK228" i="1" a="1"/>
  <c r="CK228" i="1" s="1"/>
  <c r="CL228" i="1" a="1"/>
  <c r="CL228" i="1" s="1"/>
  <c r="CJ229" i="1" a="1"/>
  <c r="CJ229" i="1" s="1"/>
  <c r="CK229" i="1" a="1"/>
  <c r="CK229" i="1" s="1"/>
  <c r="CL229" i="1" a="1"/>
  <c r="CL229" i="1" s="1"/>
  <c r="CJ230" i="1" a="1"/>
  <c r="CJ230" i="1" s="1"/>
  <c r="CK230" i="1" a="1"/>
  <c r="CK230" i="1" s="1"/>
  <c r="CL230" i="1" a="1"/>
  <c r="CL230" i="1" s="1"/>
  <c r="CJ231" i="1" a="1"/>
  <c r="CJ231" i="1" s="1"/>
  <c r="CK231" i="1" a="1"/>
  <c r="CK231" i="1" s="1"/>
  <c r="CL231" i="1" a="1"/>
  <c r="CL231" i="1" s="1"/>
  <c r="CJ232" i="1" a="1"/>
  <c r="CJ232" i="1" s="1"/>
  <c r="CK232" i="1" a="1"/>
  <c r="CK232" i="1" s="1"/>
  <c r="CL232" i="1" a="1"/>
  <c r="CL232" i="1" s="1"/>
  <c r="CJ233" i="1" a="1"/>
  <c r="CJ233" i="1" s="1"/>
  <c r="CK233" i="1" a="1"/>
  <c r="CK233" i="1" s="1"/>
  <c r="CL233" i="1" a="1"/>
  <c r="CL233" i="1" s="1"/>
  <c r="CJ234" i="1" a="1"/>
  <c r="CJ234" i="1" s="1"/>
  <c r="CK234" i="1" a="1"/>
  <c r="CK234" i="1" s="1"/>
  <c r="CL234" i="1" a="1"/>
  <c r="CL234" i="1" s="1"/>
  <c r="CJ235" i="1" a="1"/>
  <c r="CJ235" i="1" s="1"/>
  <c r="CK235" i="1" a="1"/>
  <c r="CK235" i="1" s="1"/>
  <c r="CL235" i="1" a="1"/>
  <c r="CL235" i="1" s="1"/>
  <c r="CJ236" i="1" a="1"/>
  <c r="CJ236" i="1" s="1"/>
  <c r="CK236" i="1" a="1"/>
  <c r="CK236" i="1" s="1"/>
  <c r="CL236" i="1" a="1"/>
  <c r="CL236" i="1" s="1"/>
  <c r="CJ237" i="1" a="1"/>
  <c r="CJ237" i="1" s="1"/>
  <c r="CK237" i="1" a="1"/>
  <c r="CK237" i="1" s="1"/>
  <c r="CL237" i="1" a="1"/>
  <c r="CL237" i="1" s="1"/>
  <c r="CJ238" i="1" a="1"/>
  <c r="CJ238" i="1" s="1"/>
  <c r="CK238" i="1" a="1"/>
  <c r="CK238" i="1" s="1"/>
  <c r="CL238" i="1" a="1"/>
  <c r="CL238" i="1" s="1"/>
  <c r="CJ239" i="1" a="1"/>
  <c r="CJ239" i="1" s="1"/>
  <c r="CK239" i="1" a="1"/>
  <c r="CK239" i="1" s="1"/>
  <c r="CL239" i="1" a="1"/>
  <c r="CL239" i="1" s="1"/>
  <c r="CJ240" i="1" a="1"/>
  <c r="CJ240" i="1" s="1"/>
  <c r="CK240" i="1" a="1"/>
  <c r="CK240" i="1" s="1"/>
  <c r="CL240" i="1" a="1"/>
  <c r="CL240" i="1" s="1"/>
  <c r="CJ241" i="1" a="1"/>
  <c r="CJ241" i="1" s="1"/>
  <c r="CK241" i="1" a="1"/>
  <c r="CK241" i="1" s="1"/>
  <c r="CL241" i="1" a="1"/>
  <c r="CL241" i="1" s="1"/>
  <c r="CJ242" i="1" a="1"/>
  <c r="CJ242" i="1" s="1"/>
  <c r="CK242" i="1" a="1"/>
  <c r="CK242" i="1" s="1"/>
  <c r="CL242" i="1" a="1"/>
  <c r="CL242" i="1" s="1"/>
  <c r="CJ243" i="1" a="1"/>
  <c r="CJ243" i="1" s="1"/>
  <c r="CK243" i="1" a="1"/>
  <c r="CK243" i="1" s="1"/>
  <c r="CL243" i="1" a="1"/>
  <c r="CL243" i="1" s="1"/>
  <c r="CJ244" i="1" a="1"/>
  <c r="CJ244" i="1" s="1"/>
  <c r="CK244" i="1" a="1"/>
  <c r="CK244" i="1" s="1"/>
  <c r="CL244" i="1" a="1"/>
  <c r="CL244" i="1" s="1"/>
  <c r="CJ245" i="1" a="1"/>
  <c r="CJ245" i="1" s="1"/>
  <c r="CK245" i="1" a="1"/>
  <c r="CK245" i="1" s="1"/>
  <c r="CL245" i="1" a="1"/>
  <c r="CL245" i="1" s="1"/>
  <c r="CJ246" i="1" a="1"/>
  <c r="CJ246" i="1" s="1"/>
  <c r="CK246" i="1" a="1"/>
  <c r="CK246" i="1" s="1"/>
  <c r="CL246" i="1" a="1"/>
  <c r="CL246" i="1" s="1"/>
  <c r="CJ247" i="1" a="1"/>
  <c r="CJ247" i="1" s="1"/>
  <c r="CK247" i="1" a="1"/>
  <c r="CK247" i="1" s="1"/>
  <c r="CL247" i="1" a="1"/>
  <c r="CL247" i="1" s="1"/>
  <c r="CJ248" i="1" a="1"/>
  <c r="CJ248" i="1" s="1"/>
  <c r="CK248" i="1" a="1"/>
  <c r="CK248" i="1" s="1"/>
  <c r="CL248" i="1" a="1"/>
  <c r="CL248" i="1" s="1"/>
  <c r="CJ249" i="1" a="1"/>
  <c r="CJ249" i="1" s="1"/>
  <c r="CK249" i="1" a="1"/>
  <c r="CK249" i="1" s="1"/>
  <c r="CL249" i="1" a="1"/>
  <c r="CL249" i="1" s="1"/>
  <c r="CJ250" i="1" a="1"/>
  <c r="CJ250" i="1" s="1"/>
  <c r="CK250" i="1" a="1"/>
  <c r="CK250" i="1" s="1"/>
  <c r="CL250" i="1" a="1"/>
  <c r="CL250" i="1" s="1"/>
  <c r="CJ251" i="1" a="1"/>
  <c r="CJ251" i="1" s="1"/>
  <c r="CK251" i="1" a="1"/>
  <c r="CK251" i="1" s="1"/>
  <c r="CL251" i="1" a="1"/>
  <c r="CL251" i="1" s="1"/>
  <c r="CJ252" i="1" a="1"/>
  <c r="CJ252" i="1" s="1"/>
  <c r="CK252" i="1" a="1"/>
  <c r="CK252" i="1" s="1"/>
  <c r="CL252" i="1" a="1"/>
  <c r="CL252" i="1" s="1"/>
  <c r="CJ253" i="1" a="1"/>
  <c r="CJ253" i="1" s="1"/>
  <c r="CK253" i="1" a="1"/>
  <c r="CK253" i="1" s="1"/>
  <c r="CL253" i="1" a="1"/>
  <c r="CL253" i="1" s="1"/>
  <c r="CJ254" i="1" a="1"/>
  <c r="CJ254" i="1" s="1"/>
  <c r="CK254" i="1" a="1"/>
  <c r="CK254" i="1" s="1"/>
  <c r="CL254" i="1" a="1"/>
  <c r="CL254" i="1" s="1"/>
  <c r="CJ255" i="1" a="1"/>
  <c r="CJ255" i="1" s="1"/>
  <c r="CK255" i="1" a="1"/>
  <c r="CK255" i="1" s="1"/>
  <c r="CL255" i="1" a="1"/>
  <c r="CL255" i="1" s="1"/>
  <c r="CJ256" i="1" a="1"/>
  <c r="CJ256" i="1" s="1"/>
  <c r="CK256" i="1" a="1"/>
  <c r="CK256" i="1" s="1"/>
  <c r="CL256" i="1" a="1"/>
  <c r="CL256" i="1" s="1"/>
  <c r="CJ257" i="1" a="1"/>
  <c r="CJ257" i="1" s="1"/>
  <c r="CK257" i="1" a="1"/>
  <c r="CK257" i="1" s="1"/>
  <c r="CL257" i="1" a="1"/>
  <c r="CL257" i="1" s="1"/>
  <c r="CJ258" i="1" a="1"/>
  <c r="CJ258" i="1" s="1"/>
  <c r="CK258" i="1" a="1"/>
  <c r="CK258" i="1" s="1"/>
  <c r="CL258" i="1" a="1"/>
  <c r="CL258" i="1" s="1"/>
  <c r="CJ259" i="1" a="1"/>
  <c r="CJ259" i="1" s="1"/>
  <c r="CK259" i="1" a="1"/>
  <c r="CK259" i="1" s="1"/>
  <c r="CL259" i="1" a="1"/>
  <c r="CL259" i="1" s="1"/>
  <c r="CJ260" i="1" a="1"/>
  <c r="CJ260" i="1" s="1"/>
  <c r="CK260" i="1" a="1"/>
  <c r="CK260" i="1" s="1"/>
  <c r="CL260" i="1" a="1"/>
  <c r="CL260" i="1" s="1"/>
  <c r="CJ261" i="1" a="1"/>
  <c r="CJ261" i="1" s="1"/>
  <c r="CK261" i="1" a="1"/>
  <c r="CK261" i="1" s="1"/>
  <c r="CL261" i="1" a="1"/>
  <c r="CL261" i="1" s="1"/>
  <c r="CJ262" i="1" a="1"/>
  <c r="CJ262" i="1" s="1"/>
  <c r="CK262" i="1" a="1"/>
  <c r="CK262" i="1" s="1"/>
  <c r="CL262" i="1" a="1"/>
  <c r="CL262" i="1" s="1"/>
  <c r="CJ263" i="1" a="1"/>
  <c r="CJ263" i="1" s="1"/>
  <c r="CK263" i="1" a="1"/>
  <c r="CK263" i="1" s="1"/>
  <c r="CL263" i="1" a="1"/>
  <c r="CL263" i="1" s="1"/>
  <c r="CJ264" i="1" a="1"/>
  <c r="CJ264" i="1" s="1"/>
  <c r="CK264" i="1" a="1"/>
  <c r="CK264" i="1" s="1"/>
  <c r="CL264" i="1" a="1"/>
  <c r="CL264" i="1" s="1"/>
  <c r="CJ265" i="1" a="1"/>
  <c r="CJ265" i="1" s="1"/>
  <c r="CK265" i="1" a="1"/>
  <c r="CK265" i="1" s="1"/>
  <c r="CL265" i="1" a="1"/>
  <c r="CL265" i="1" s="1"/>
  <c r="CJ266" i="1" a="1"/>
  <c r="CJ266" i="1" s="1"/>
  <c r="CK266" i="1" a="1"/>
  <c r="CK266" i="1" s="1"/>
  <c r="CL266" i="1" a="1"/>
  <c r="CL266" i="1" s="1"/>
  <c r="CJ267" i="1" a="1"/>
  <c r="CJ267" i="1" s="1"/>
  <c r="CK267" i="1" a="1"/>
  <c r="CK267" i="1" s="1"/>
  <c r="CL267" i="1" a="1"/>
  <c r="CL267" i="1" s="1"/>
  <c r="CJ268" i="1" a="1"/>
  <c r="CJ268" i="1" s="1"/>
  <c r="CK268" i="1" a="1"/>
  <c r="CK268" i="1" s="1"/>
  <c r="CL268" i="1" a="1"/>
  <c r="CL268" i="1" s="1"/>
  <c r="CJ269" i="1" a="1"/>
  <c r="CJ269" i="1" s="1"/>
  <c r="CK269" i="1" a="1"/>
  <c r="CK269" i="1" s="1"/>
  <c r="CL269" i="1" a="1"/>
  <c r="CL269" i="1" s="1"/>
  <c r="CJ270" i="1" a="1"/>
  <c r="CJ270" i="1" s="1"/>
  <c r="CK270" i="1" a="1"/>
  <c r="CK270" i="1" s="1"/>
  <c r="CL270" i="1" a="1"/>
  <c r="CL270" i="1" s="1"/>
  <c r="CJ271" i="1" a="1"/>
  <c r="CJ271" i="1" s="1"/>
  <c r="CK271" i="1" a="1"/>
  <c r="CK271" i="1" s="1"/>
  <c r="CL271" i="1" a="1"/>
  <c r="CL271" i="1" s="1"/>
  <c r="CJ272" i="1" a="1"/>
  <c r="CJ272" i="1" s="1"/>
  <c r="CK272" i="1" a="1"/>
  <c r="CK272" i="1" s="1"/>
  <c r="CL272" i="1" a="1"/>
  <c r="CL272" i="1" s="1"/>
  <c r="CJ273" i="1" a="1"/>
  <c r="CJ273" i="1" s="1"/>
  <c r="CK273" i="1" a="1"/>
  <c r="CK273" i="1" s="1"/>
  <c r="CL273" i="1" a="1"/>
  <c r="CL273" i="1" s="1"/>
  <c r="CJ274" i="1" a="1"/>
  <c r="CJ274" i="1" s="1"/>
  <c r="CK274" i="1" a="1"/>
  <c r="CK274" i="1" s="1"/>
  <c r="CL274" i="1" a="1"/>
  <c r="CL274" i="1" s="1"/>
  <c r="CJ275" i="1" a="1"/>
  <c r="CJ275" i="1" s="1"/>
  <c r="CK275" i="1" a="1"/>
  <c r="CK275" i="1" s="1"/>
  <c r="CL275" i="1" a="1"/>
  <c r="CL275" i="1" s="1"/>
  <c r="CJ276" i="1" a="1"/>
  <c r="CJ276" i="1" s="1"/>
  <c r="CK276" i="1" a="1"/>
  <c r="CK276" i="1" s="1"/>
  <c r="CL276" i="1" a="1"/>
  <c r="CL276" i="1" s="1"/>
  <c r="CJ277" i="1" a="1"/>
  <c r="CJ277" i="1" s="1"/>
  <c r="CK277" i="1" a="1"/>
  <c r="CK277" i="1" s="1"/>
  <c r="CL277" i="1" a="1"/>
  <c r="CL277" i="1" s="1"/>
  <c r="CJ278" i="1" a="1"/>
  <c r="CJ278" i="1" s="1"/>
  <c r="CK278" i="1" a="1"/>
  <c r="CK278" i="1" s="1"/>
  <c r="CL278" i="1" a="1"/>
  <c r="CL278" i="1" s="1"/>
  <c r="CJ279" i="1" a="1"/>
  <c r="CJ279" i="1" s="1"/>
  <c r="CK279" i="1" a="1"/>
  <c r="CK279" i="1" s="1"/>
  <c r="CL279" i="1" a="1"/>
  <c r="CL279" i="1" s="1"/>
  <c r="CJ280" i="1" a="1"/>
  <c r="CJ280" i="1" s="1"/>
  <c r="CK280" i="1" a="1"/>
  <c r="CK280" i="1" s="1"/>
  <c r="CL280" i="1" a="1"/>
  <c r="CL280" i="1" s="1"/>
  <c r="CJ281" i="1" a="1"/>
  <c r="CJ281" i="1" s="1"/>
  <c r="CK281" i="1" a="1"/>
  <c r="CK281" i="1" s="1"/>
  <c r="CL281" i="1" a="1"/>
  <c r="CL281" i="1" s="1"/>
  <c r="CJ282" i="1" a="1"/>
  <c r="CJ282" i="1" s="1"/>
  <c r="CK282" i="1" a="1"/>
  <c r="CK282" i="1" s="1"/>
  <c r="CL282" i="1" a="1"/>
  <c r="CL282" i="1" s="1"/>
  <c r="CJ283" i="1" a="1"/>
  <c r="CJ283" i="1" s="1"/>
  <c r="CK283" i="1" a="1"/>
  <c r="CK283" i="1" s="1"/>
  <c r="CL283" i="1" a="1"/>
  <c r="CL283" i="1" s="1"/>
  <c r="CJ284" i="1" a="1"/>
  <c r="CJ284" i="1" s="1"/>
  <c r="CK284" i="1" a="1"/>
  <c r="CK284" i="1" s="1"/>
  <c r="CL284" i="1" a="1"/>
  <c r="CL284" i="1" s="1"/>
  <c r="CJ285" i="1" a="1"/>
  <c r="CJ285" i="1" s="1"/>
  <c r="CK285" i="1" a="1"/>
  <c r="CK285" i="1" s="1"/>
  <c r="CL285" i="1" a="1"/>
  <c r="CL285" i="1" s="1"/>
  <c r="CJ286" i="1" a="1"/>
  <c r="CJ286" i="1" s="1"/>
  <c r="CK286" i="1" a="1"/>
  <c r="CK286" i="1" s="1"/>
  <c r="CL286" i="1" a="1"/>
  <c r="CL286" i="1" s="1"/>
  <c r="CJ287" i="1" a="1"/>
  <c r="CJ287" i="1" s="1"/>
  <c r="CK287" i="1" a="1"/>
  <c r="CK287" i="1" s="1"/>
  <c r="CL287" i="1" a="1"/>
  <c r="CL287" i="1" s="1"/>
  <c r="CJ288" i="1" a="1"/>
  <c r="CJ288" i="1" s="1"/>
  <c r="CK288" i="1" a="1"/>
  <c r="CK288" i="1" s="1"/>
  <c r="CL288" i="1" a="1"/>
  <c r="CL288" i="1" s="1"/>
  <c r="CJ289" i="1" a="1"/>
  <c r="CJ289" i="1" s="1"/>
  <c r="CK289" i="1" a="1"/>
  <c r="CK289" i="1" s="1"/>
  <c r="CL289" i="1" a="1"/>
  <c r="CL289" i="1" s="1"/>
  <c r="CJ290" i="1" a="1"/>
  <c r="CJ290" i="1" s="1"/>
  <c r="CK290" i="1" a="1"/>
  <c r="CK290" i="1" s="1"/>
  <c r="CL290" i="1" a="1"/>
  <c r="CL290" i="1" s="1"/>
  <c r="CJ291" i="1" a="1"/>
  <c r="CJ291" i="1" s="1"/>
  <c r="CK291" i="1" a="1"/>
  <c r="CK291" i="1" s="1"/>
  <c r="CL291" i="1" a="1"/>
  <c r="CL291" i="1" s="1"/>
  <c r="CJ292" i="1" a="1"/>
  <c r="CJ292" i="1" s="1"/>
  <c r="CK292" i="1" a="1"/>
  <c r="CK292" i="1" s="1"/>
  <c r="CL292" i="1" a="1"/>
  <c r="CL292" i="1" s="1"/>
  <c r="CJ293" i="1" a="1"/>
  <c r="CJ293" i="1" s="1"/>
  <c r="CK293" i="1" a="1"/>
  <c r="CK293" i="1" s="1"/>
  <c r="CL293" i="1" a="1"/>
  <c r="CL293" i="1" s="1"/>
  <c r="CJ294" i="1" a="1"/>
  <c r="CJ294" i="1" s="1"/>
  <c r="CK294" i="1" a="1"/>
  <c r="CK294" i="1" s="1"/>
  <c r="CL294" i="1" a="1"/>
  <c r="CL294" i="1" s="1"/>
  <c r="CJ295" i="1" a="1"/>
  <c r="CJ295" i="1" s="1"/>
  <c r="CK295" i="1" a="1"/>
  <c r="CK295" i="1" s="1"/>
  <c r="CL295" i="1" a="1"/>
  <c r="CL295" i="1" s="1"/>
  <c r="CJ296" i="1" a="1"/>
  <c r="CJ296" i="1" s="1"/>
  <c r="CK296" i="1" a="1"/>
  <c r="CK296" i="1" s="1"/>
  <c r="CL296" i="1" a="1"/>
  <c r="CL296" i="1" s="1"/>
  <c r="CJ297" i="1" a="1"/>
  <c r="CJ297" i="1" s="1"/>
  <c r="CK297" i="1" a="1"/>
  <c r="CK297" i="1" s="1"/>
  <c r="CL297" i="1" a="1"/>
  <c r="CL297" i="1" s="1"/>
  <c r="CJ298" i="1" a="1"/>
  <c r="CJ298" i="1" s="1"/>
  <c r="CK298" i="1" a="1"/>
  <c r="CK298" i="1" s="1"/>
  <c r="CL298" i="1" a="1"/>
  <c r="CL298" i="1" s="1"/>
  <c r="CJ299" i="1" a="1"/>
  <c r="CJ299" i="1" s="1"/>
  <c r="CK299" i="1" a="1"/>
  <c r="CK299" i="1" s="1"/>
  <c r="CL299" i="1" a="1"/>
  <c r="CL299" i="1" s="1"/>
  <c r="CJ300" i="1" a="1"/>
  <c r="CJ300" i="1" s="1"/>
  <c r="CK300" i="1" a="1"/>
  <c r="CK300" i="1" s="1"/>
  <c r="CL300" i="1" a="1"/>
  <c r="CL300" i="1" s="1"/>
  <c r="CJ301" i="1" a="1"/>
  <c r="CJ301" i="1" s="1"/>
  <c r="CK301" i="1" a="1"/>
  <c r="CK301" i="1" s="1"/>
  <c r="CL301" i="1" a="1"/>
  <c r="CL301" i="1" s="1"/>
  <c r="CJ302" i="1" a="1"/>
  <c r="CJ302" i="1" s="1"/>
  <c r="CK302" i="1" a="1"/>
  <c r="CK302" i="1" s="1"/>
  <c r="CL302" i="1" a="1"/>
  <c r="CL302" i="1" s="1"/>
  <c r="CJ303" i="1" a="1"/>
  <c r="CJ303" i="1" s="1"/>
  <c r="CK303" i="1" a="1"/>
  <c r="CK303" i="1" s="1"/>
  <c r="CL303" i="1" a="1"/>
  <c r="CL303" i="1" s="1"/>
  <c r="CJ304" i="1" a="1"/>
  <c r="CJ304" i="1" s="1"/>
  <c r="CK304" i="1" a="1"/>
  <c r="CK304" i="1" s="1"/>
  <c r="CL304" i="1" a="1"/>
  <c r="CL304" i="1" s="1"/>
  <c r="CJ305" i="1" a="1"/>
  <c r="CJ305" i="1" s="1"/>
  <c r="CK305" i="1" a="1"/>
  <c r="CK305" i="1" s="1"/>
  <c r="CL305" i="1" a="1"/>
  <c r="CL305" i="1" s="1"/>
  <c r="CJ306" i="1" a="1"/>
  <c r="CJ306" i="1" s="1"/>
  <c r="CK306" i="1" a="1"/>
  <c r="CK306" i="1" s="1"/>
  <c r="CL306" i="1" a="1"/>
  <c r="CL306" i="1" s="1"/>
  <c r="CJ307" i="1" a="1"/>
  <c r="CJ307" i="1" s="1"/>
  <c r="CK307" i="1" a="1"/>
  <c r="CK307" i="1" s="1"/>
  <c r="CL307" i="1" a="1"/>
  <c r="CL307" i="1" s="1"/>
  <c r="CJ308" i="1" a="1"/>
  <c r="CJ308" i="1" s="1"/>
  <c r="CK308" i="1" a="1"/>
  <c r="CK308" i="1" s="1"/>
  <c r="CL308" i="1" a="1"/>
  <c r="CL308" i="1" s="1"/>
  <c r="CJ309" i="1" a="1"/>
  <c r="CJ309" i="1" s="1"/>
  <c r="CK309" i="1" a="1"/>
  <c r="CK309" i="1" s="1"/>
  <c r="CL309" i="1" a="1"/>
  <c r="CL309" i="1" s="1"/>
  <c r="CJ310" i="1" a="1"/>
  <c r="CJ310" i="1" s="1"/>
  <c r="CK310" i="1" a="1"/>
  <c r="CK310" i="1" s="1"/>
  <c r="CL310" i="1" a="1"/>
  <c r="CL310" i="1" s="1"/>
  <c r="CJ311" i="1" a="1"/>
  <c r="CJ311" i="1" s="1"/>
  <c r="CK311" i="1" a="1"/>
  <c r="CK311" i="1" s="1"/>
  <c r="CL311" i="1" a="1"/>
  <c r="CL311" i="1" s="1"/>
  <c r="CJ312" i="1" a="1"/>
  <c r="CJ312" i="1" s="1"/>
  <c r="CK312" i="1" a="1"/>
  <c r="CK312" i="1" s="1"/>
  <c r="CL312" i="1" a="1"/>
  <c r="CL312" i="1" s="1"/>
  <c r="CJ313" i="1" a="1"/>
  <c r="CJ313" i="1" s="1"/>
  <c r="CK313" i="1" a="1"/>
  <c r="CK313" i="1" s="1"/>
  <c r="CL313" i="1" a="1"/>
  <c r="CL313" i="1" s="1"/>
  <c r="CJ314" i="1" a="1"/>
  <c r="CJ314" i="1" s="1"/>
  <c r="CK314" i="1" a="1"/>
  <c r="CK314" i="1" s="1"/>
  <c r="CL314" i="1" a="1"/>
  <c r="CL314" i="1" s="1"/>
  <c r="CJ315" i="1" a="1"/>
  <c r="CJ315" i="1" s="1"/>
  <c r="CK315" i="1" a="1"/>
  <c r="CK315" i="1" s="1"/>
  <c r="CL315" i="1" a="1"/>
  <c r="CL315" i="1" s="1"/>
  <c r="CJ316" i="1" a="1"/>
  <c r="CJ316" i="1" s="1"/>
  <c r="CK316" i="1" a="1"/>
  <c r="CK316" i="1" s="1"/>
  <c r="CL316" i="1" a="1"/>
  <c r="CL316" i="1" s="1"/>
  <c r="CJ317" i="1" a="1"/>
  <c r="CJ317" i="1" s="1"/>
  <c r="CK317" i="1" a="1"/>
  <c r="CK317" i="1" s="1"/>
  <c r="CL317" i="1" a="1"/>
  <c r="CL317" i="1" s="1"/>
  <c r="CJ318" i="1" a="1"/>
  <c r="CJ318" i="1" s="1"/>
  <c r="CK318" i="1" a="1"/>
  <c r="CK318" i="1" s="1"/>
  <c r="CL318" i="1" a="1"/>
  <c r="CL318" i="1" s="1"/>
  <c r="CJ319" i="1" a="1"/>
  <c r="CJ319" i="1" s="1"/>
  <c r="CK319" i="1" a="1"/>
  <c r="CK319" i="1" s="1"/>
  <c r="CL319" i="1" a="1"/>
  <c r="CL319" i="1" s="1"/>
  <c r="CJ320" i="1" a="1"/>
  <c r="CJ320" i="1" s="1"/>
  <c r="CK320" i="1" a="1"/>
  <c r="CK320" i="1" s="1"/>
  <c r="CL320" i="1" a="1"/>
  <c r="CL320" i="1" s="1"/>
  <c r="CJ321" i="1" a="1"/>
  <c r="CJ321" i="1" s="1"/>
  <c r="CK321" i="1" a="1"/>
  <c r="CK321" i="1" s="1"/>
  <c r="CL321" i="1" a="1"/>
  <c r="CL321" i="1" s="1"/>
  <c r="CJ322" i="1" a="1"/>
  <c r="CJ322" i="1" s="1"/>
  <c r="CK322" i="1" a="1"/>
  <c r="CK322" i="1" s="1"/>
  <c r="CL322" i="1" a="1"/>
  <c r="CL322" i="1" s="1"/>
  <c r="CJ323" i="1" a="1"/>
  <c r="CJ323" i="1" s="1"/>
  <c r="CK323" i="1" a="1"/>
  <c r="CK323" i="1" s="1"/>
  <c r="CL323" i="1" a="1"/>
  <c r="CL323" i="1" s="1"/>
  <c r="CJ324" i="1" a="1"/>
  <c r="CJ324" i="1" s="1"/>
  <c r="CK324" i="1" a="1"/>
  <c r="CK324" i="1" s="1"/>
  <c r="CL324" i="1" a="1"/>
  <c r="CL324" i="1" s="1"/>
  <c r="CJ325" i="1" a="1"/>
  <c r="CJ325" i="1" s="1"/>
  <c r="CK325" i="1" a="1"/>
  <c r="CK325" i="1" s="1"/>
  <c r="CL325" i="1" a="1"/>
  <c r="CL325" i="1" s="1"/>
  <c r="CJ326" i="1" a="1"/>
  <c r="CJ326" i="1" s="1"/>
  <c r="CK326" i="1" a="1"/>
  <c r="CK326" i="1" s="1"/>
  <c r="CL326" i="1" a="1"/>
  <c r="CL326" i="1" s="1"/>
  <c r="CJ327" i="1" a="1"/>
  <c r="CJ327" i="1" s="1"/>
  <c r="CK327" i="1" a="1"/>
  <c r="CK327" i="1" s="1"/>
  <c r="CL327" i="1" a="1"/>
  <c r="CL327" i="1" s="1"/>
  <c r="CJ328" i="1" a="1"/>
  <c r="CJ328" i="1" s="1"/>
  <c r="CK328" i="1" a="1"/>
  <c r="CK328" i="1" s="1"/>
  <c r="CL328" i="1" a="1"/>
  <c r="CL328" i="1" s="1"/>
  <c r="CJ329" i="1" a="1"/>
  <c r="CJ329" i="1" s="1"/>
  <c r="CK329" i="1" a="1"/>
  <c r="CK329" i="1" s="1"/>
  <c r="CL329" i="1" a="1"/>
  <c r="CL329" i="1" s="1"/>
  <c r="CJ330" i="1" a="1"/>
  <c r="CJ330" i="1" s="1"/>
  <c r="CK330" i="1" a="1"/>
  <c r="CK330" i="1" s="1"/>
  <c r="CL330" i="1" a="1"/>
  <c r="CL330" i="1" s="1"/>
  <c r="CJ331" i="1" a="1"/>
  <c r="CJ331" i="1" s="1"/>
  <c r="CK331" i="1" a="1"/>
  <c r="CK331" i="1" s="1"/>
  <c r="CL331" i="1" a="1"/>
  <c r="CL331" i="1" s="1"/>
  <c r="CJ332" i="1" a="1"/>
  <c r="CJ332" i="1" s="1"/>
  <c r="CK332" i="1" a="1"/>
  <c r="CK332" i="1" s="1"/>
  <c r="CL332" i="1" a="1"/>
  <c r="CL332" i="1" s="1"/>
  <c r="CJ333" i="1" a="1"/>
  <c r="CJ333" i="1" s="1"/>
  <c r="CK333" i="1" a="1"/>
  <c r="CK333" i="1" s="1"/>
  <c r="CL333" i="1" a="1"/>
  <c r="CL333" i="1" s="1"/>
  <c r="CJ334" i="1" a="1"/>
  <c r="CJ334" i="1" s="1"/>
  <c r="CK334" i="1" a="1"/>
  <c r="CK334" i="1" s="1"/>
  <c r="CL334" i="1" a="1"/>
  <c r="CL334" i="1" s="1"/>
  <c r="CJ335" i="1" a="1"/>
  <c r="CJ335" i="1" s="1"/>
  <c r="CK335" i="1" a="1"/>
  <c r="CK335" i="1" s="1"/>
  <c r="CL335" i="1" a="1"/>
  <c r="CL335" i="1" s="1"/>
  <c r="CJ336" i="1" a="1"/>
  <c r="CJ336" i="1" s="1"/>
  <c r="CK336" i="1" a="1"/>
  <c r="CK336" i="1" s="1"/>
  <c r="CL336" i="1" a="1"/>
  <c r="CL336" i="1" s="1"/>
  <c r="CJ337" i="1" a="1"/>
  <c r="CJ337" i="1" s="1"/>
  <c r="CK337" i="1" a="1"/>
  <c r="CK337" i="1" s="1"/>
  <c r="CL337" i="1" a="1"/>
  <c r="CL337" i="1" s="1"/>
  <c r="CJ338" i="1" a="1"/>
  <c r="CJ338" i="1" s="1"/>
  <c r="CK338" i="1" a="1"/>
  <c r="CK338" i="1" s="1"/>
  <c r="CL338" i="1" a="1"/>
  <c r="CL338" i="1" s="1"/>
  <c r="CJ339" i="1" a="1"/>
  <c r="CJ339" i="1" s="1"/>
  <c r="CK339" i="1" a="1"/>
  <c r="CK339" i="1" s="1"/>
  <c r="CL339" i="1" a="1"/>
  <c r="CL339" i="1" s="1"/>
  <c r="CJ340" i="1" a="1"/>
  <c r="CJ340" i="1" s="1"/>
  <c r="CK340" i="1" a="1"/>
  <c r="CK340" i="1" s="1"/>
  <c r="CL340" i="1" a="1"/>
  <c r="CL340" i="1" s="1"/>
  <c r="CJ341" i="1" a="1"/>
  <c r="CJ341" i="1" s="1"/>
  <c r="CK341" i="1" a="1"/>
  <c r="CK341" i="1" s="1"/>
  <c r="CL341" i="1" a="1"/>
  <c r="CL341" i="1" s="1"/>
  <c r="CJ342" i="1" a="1"/>
  <c r="CJ342" i="1" s="1"/>
  <c r="CK342" i="1" a="1"/>
  <c r="CK342" i="1" s="1"/>
  <c r="CL342" i="1" a="1"/>
  <c r="CL342" i="1" s="1"/>
  <c r="CJ343" i="1" a="1"/>
  <c r="CJ343" i="1" s="1"/>
  <c r="CK343" i="1" a="1"/>
  <c r="CK343" i="1" s="1"/>
  <c r="CL343" i="1" a="1"/>
  <c r="CL343" i="1" s="1"/>
  <c r="CJ344" i="1" a="1"/>
  <c r="CJ344" i="1" s="1"/>
  <c r="CK344" i="1" a="1"/>
  <c r="CK344" i="1" s="1"/>
  <c r="CL344" i="1" a="1"/>
  <c r="CL344" i="1" s="1"/>
  <c r="CJ345" i="1" a="1"/>
  <c r="CJ345" i="1" s="1"/>
  <c r="CK345" i="1" a="1"/>
  <c r="CK345" i="1" s="1"/>
  <c r="CL345" i="1" a="1"/>
  <c r="CL345" i="1" s="1"/>
  <c r="CJ346" i="1" a="1"/>
  <c r="CJ346" i="1" s="1"/>
  <c r="CK346" i="1" a="1"/>
  <c r="CK346" i="1" s="1"/>
  <c r="CL346" i="1" a="1"/>
  <c r="CL346" i="1" s="1"/>
  <c r="CJ347" i="1" a="1"/>
  <c r="CJ347" i="1" s="1"/>
  <c r="CK347" i="1" a="1"/>
  <c r="CK347" i="1" s="1"/>
  <c r="CL347" i="1" a="1"/>
  <c r="CL347" i="1" s="1"/>
  <c r="CJ348" i="1" a="1"/>
  <c r="CJ348" i="1" s="1"/>
  <c r="CK348" i="1" a="1"/>
  <c r="CK348" i="1" s="1"/>
  <c r="CL348" i="1" a="1"/>
  <c r="CL348" i="1" s="1"/>
  <c r="CJ349" i="1" a="1"/>
  <c r="CJ349" i="1" s="1"/>
  <c r="CK349" i="1" a="1"/>
  <c r="CK349" i="1" s="1"/>
  <c r="CL349" i="1" a="1"/>
  <c r="CL349" i="1" s="1"/>
  <c r="CJ350" i="1" a="1"/>
  <c r="CJ350" i="1" s="1"/>
  <c r="CK350" i="1" a="1"/>
  <c r="CK350" i="1" s="1"/>
  <c r="CL350" i="1" a="1"/>
  <c r="CL350" i="1" s="1"/>
  <c r="CJ351" i="1" a="1"/>
  <c r="CJ351" i="1" s="1"/>
  <c r="CK351" i="1" a="1"/>
  <c r="CK351" i="1" s="1"/>
  <c r="CL351" i="1" a="1"/>
  <c r="CL351" i="1" s="1"/>
  <c r="CJ352" i="1" a="1"/>
  <c r="CJ352" i="1" s="1"/>
  <c r="CK352" i="1" a="1"/>
  <c r="CK352" i="1" s="1"/>
  <c r="CL352" i="1" a="1"/>
  <c r="CL352" i="1" s="1"/>
  <c r="CJ353" i="1" a="1"/>
  <c r="CJ353" i="1" s="1"/>
  <c r="CK353" i="1" a="1"/>
  <c r="CK353" i="1" s="1"/>
  <c r="CL353" i="1" a="1"/>
  <c r="CL353" i="1" s="1"/>
  <c r="CJ354" i="1" a="1"/>
  <c r="CJ354" i="1" s="1"/>
  <c r="CK354" i="1" a="1"/>
  <c r="CK354" i="1" s="1"/>
  <c r="CL354" i="1" a="1"/>
  <c r="CL354" i="1" s="1"/>
  <c r="CJ355" i="1" a="1"/>
  <c r="CJ355" i="1" s="1"/>
  <c r="CK355" i="1" a="1"/>
  <c r="CK355" i="1" s="1"/>
  <c r="CL355" i="1" a="1"/>
  <c r="CL355" i="1" s="1"/>
  <c r="CJ356" i="1" a="1"/>
  <c r="CJ356" i="1" s="1"/>
  <c r="CK356" i="1" a="1"/>
  <c r="CK356" i="1" s="1"/>
  <c r="CL356" i="1" a="1"/>
  <c r="CL356" i="1" s="1"/>
  <c r="CJ357" i="1" a="1"/>
  <c r="CJ357" i="1" s="1"/>
  <c r="CK357" i="1" a="1"/>
  <c r="CK357" i="1" s="1"/>
  <c r="CL357" i="1" a="1"/>
  <c r="CL357" i="1" s="1"/>
  <c r="CJ358" i="1" a="1"/>
  <c r="CJ358" i="1" s="1"/>
  <c r="CK358" i="1" a="1"/>
  <c r="CK358" i="1" s="1"/>
  <c r="CL358" i="1" a="1"/>
  <c r="CL358" i="1" s="1"/>
  <c r="CJ359" i="1" a="1"/>
  <c r="CJ359" i="1" s="1"/>
  <c r="CK359" i="1" a="1"/>
  <c r="CK359" i="1" s="1"/>
  <c r="CL359" i="1" a="1"/>
  <c r="CL359" i="1" s="1"/>
  <c r="CJ360" i="1" a="1"/>
  <c r="CJ360" i="1" s="1"/>
  <c r="CK360" i="1" a="1"/>
  <c r="CK360" i="1" s="1"/>
  <c r="CL360" i="1" a="1"/>
  <c r="CL360" i="1" s="1"/>
  <c r="CJ361" i="1" a="1"/>
  <c r="CJ361" i="1" s="1"/>
  <c r="CK361" i="1" a="1"/>
  <c r="CK361" i="1" s="1"/>
  <c r="CL361" i="1" a="1"/>
  <c r="CL361" i="1" s="1"/>
  <c r="CJ362" i="1" a="1"/>
  <c r="CJ362" i="1" s="1"/>
  <c r="CK362" i="1" a="1"/>
  <c r="CK362" i="1" s="1"/>
  <c r="CL362" i="1" a="1"/>
  <c r="CL362" i="1" s="1"/>
  <c r="CJ363" i="1" a="1"/>
  <c r="CJ363" i="1" s="1"/>
  <c r="CK363" i="1" a="1"/>
  <c r="CK363" i="1" s="1"/>
  <c r="CL363" i="1" a="1"/>
  <c r="CL363" i="1" s="1"/>
  <c r="CJ364" i="1" a="1"/>
  <c r="CJ364" i="1" s="1"/>
  <c r="CK364" i="1" a="1"/>
  <c r="CK364" i="1" s="1"/>
  <c r="CL364" i="1" a="1"/>
  <c r="CL364" i="1" s="1"/>
  <c r="CJ365" i="1" a="1"/>
  <c r="CJ365" i="1" s="1"/>
  <c r="CK365" i="1" a="1"/>
  <c r="CK365" i="1" s="1"/>
  <c r="CL365" i="1" a="1"/>
  <c r="CL365" i="1" s="1"/>
  <c r="CJ366" i="1" a="1"/>
  <c r="CJ366" i="1" s="1"/>
  <c r="CK366" i="1" a="1"/>
  <c r="CK366" i="1" s="1"/>
  <c r="CL366" i="1" a="1"/>
  <c r="CL366" i="1" s="1"/>
  <c r="CJ367" i="1" a="1"/>
  <c r="CJ367" i="1" s="1"/>
  <c r="CK367" i="1" a="1"/>
  <c r="CK367" i="1" s="1"/>
  <c r="CL367" i="1" a="1"/>
  <c r="CL367" i="1" s="1"/>
  <c r="CJ368" i="1" a="1"/>
  <c r="CJ368" i="1" s="1"/>
  <c r="CK368" i="1" a="1"/>
  <c r="CK368" i="1" s="1"/>
  <c r="CL368" i="1" a="1"/>
  <c r="CL368" i="1" s="1"/>
  <c r="CJ369" i="1" a="1"/>
  <c r="CJ369" i="1" s="1"/>
  <c r="CK369" i="1" a="1"/>
  <c r="CK369" i="1" s="1"/>
  <c r="CL369" i="1" a="1"/>
  <c r="CL369" i="1" s="1"/>
  <c r="CJ370" i="1" a="1"/>
  <c r="CJ370" i="1" s="1"/>
  <c r="CK370" i="1" a="1"/>
  <c r="CK370" i="1" s="1"/>
  <c r="CL370" i="1" a="1"/>
  <c r="CL370" i="1" s="1"/>
  <c r="CJ371" i="1" a="1"/>
  <c r="CJ371" i="1" s="1"/>
  <c r="CK371" i="1" a="1"/>
  <c r="CK371" i="1" s="1"/>
  <c r="CL371" i="1" a="1"/>
  <c r="CL371" i="1" s="1"/>
  <c r="CJ372" i="1" a="1"/>
  <c r="CJ372" i="1" s="1"/>
  <c r="CK372" i="1" a="1"/>
  <c r="CK372" i="1" s="1"/>
  <c r="CL372" i="1" a="1"/>
  <c r="CL372" i="1" s="1"/>
  <c r="CJ373" i="1" a="1"/>
  <c r="CJ373" i="1" s="1"/>
  <c r="CK373" i="1" a="1"/>
  <c r="CK373" i="1" s="1"/>
  <c r="CL373" i="1" a="1"/>
  <c r="CL373" i="1" s="1"/>
  <c r="CJ374" i="1" a="1"/>
  <c r="CJ374" i="1" s="1"/>
  <c r="CK374" i="1" a="1"/>
  <c r="CK374" i="1" s="1"/>
  <c r="CL374" i="1" a="1"/>
  <c r="CL374" i="1" s="1"/>
  <c r="CJ375" i="1" a="1"/>
  <c r="CJ375" i="1" s="1"/>
  <c r="CK375" i="1" a="1"/>
  <c r="CK375" i="1" s="1"/>
  <c r="CL375" i="1" a="1"/>
  <c r="CL375" i="1" s="1"/>
  <c r="CJ376" i="1" a="1"/>
  <c r="CJ376" i="1" s="1"/>
  <c r="CK376" i="1" a="1"/>
  <c r="CK376" i="1" s="1"/>
  <c r="CL376" i="1" a="1"/>
  <c r="CL376" i="1" s="1"/>
  <c r="CJ377" i="1" a="1"/>
  <c r="CJ377" i="1" s="1"/>
  <c r="CK377" i="1" a="1"/>
  <c r="CK377" i="1" s="1"/>
  <c r="CL377" i="1" a="1"/>
  <c r="CL377" i="1" s="1"/>
  <c r="CJ378" i="1" a="1"/>
  <c r="CJ378" i="1" s="1"/>
  <c r="CK378" i="1" a="1"/>
  <c r="CK378" i="1" s="1"/>
  <c r="CL378" i="1" a="1"/>
  <c r="CL378" i="1" s="1"/>
  <c r="CJ379" i="1" a="1"/>
  <c r="CJ379" i="1" s="1"/>
  <c r="CK379" i="1" a="1"/>
  <c r="CK379" i="1" s="1"/>
  <c r="CL379" i="1" a="1"/>
  <c r="CL379" i="1" s="1"/>
  <c r="CJ380" i="1" a="1"/>
  <c r="CJ380" i="1" s="1"/>
  <c r="CK380" i="1" a="1"/>
  <c r="CK380" i="1" s="1"/>
  <c r="CL380" i="1" a="1"/>
  <c r="CL380" i="1" s="1"/>
  <c r="CJ381" i="1" a="1"/>
  <c r="CJ381" i="1" s="1"/>
  <c r="CK381" i="1" a="1"/>
  <c r="CK381" i="1" s="1"/>
  <c r="CL381" i="1" a="1"/>
  <c r="CL381" i="1" s="1"/>
  <c r="CJ382" i="1" a="1"/>
  <c r="CJ382" i="1" s="1"/>
  <c r="CK382" i="1" a="1"/>
  <c r="CK382" i="1" s="1"/>
  <c r="CL382" i="1" a="1"/>
  <c r="CL382" i="1" s="1"/>
  <c r="CJ383" i="1" a="1"/>
  <c r="CJ383" i="1" s="1"/>
  <c r="CK383" i="1" a="1"/>
  <c r="CK383" i="1" s="1"/>
  <c r="CL383" i="1" a="1"/>
  <c r="CL383" i="1" s="1"/>
  <c r="CJ384" i="1" a="1"/>
  <c r="CJ384" i="1" s="1"/>
  <c r="CK384" i="1" a="1"/>
  <c r="CK384" i="1" s="1"/>
  <c r="CL384" i="1" a="1"/>
  <c r="CL384" i="1" s="1"/>
  <c r="CJ385" i="1" a="1"/>
  <c r="CJ385" i="1" s="1"/>
  <c r="CK385" i="1" a="1"/>
  <c r="CK385" i="1" s="1"/>
  <c r="CL385" i="1" a="1"/>
  <c r="CL385" i="1" s="1"/>
  <c r="CJ386" i="1" a="1"/>
  <c r="CJ386" i="1" s="1"/>
  <c r="CK386" i="1" a="1"/>
  <c r="CK386" i="1" s="1"/>
  <c r="CL386" i="1" a="1"/>
  <c r="CL386" i="1" s="1"/>
  <c r="CJ387" i="1" a="1"/>
  <c r="CJ387" i="1" s="1"/>
  <c r="CK387" i="1" a="1"/>
  <c r="CK387" i="1" s="1"/>
  <c r="CL387" i="1" a="1"/>
  <c r="CL387" i="1" s="1"/>
  <c r="CJ388" i="1" a="1"/>
  <c r="CJ388" i="1" s="1"/>
  <c r="CK388" i="1" a="1"/>
  <c r="CK388" i="1" s="1"/>
  <c r="CL388" i="1" a="1"/>
  <c r="CL388" i="1" s="1"/>
  <c r="CJ389" i="1" a="1"/>
  <c r="CJ389" i="1" s="1"/>
  <c r="CK389" i="1" a="1"/>
  <c r="CK389" i="1" s="1"/>
  <c r="CL389" i="1" a="1"/>
  <c r="CL389" i="1" s="1"/>
  <c r="CJ390" i="1" a="1"/>
  <c r="CJ390" i="1" s="1"/>
  <c r="CK390" i="1" a="1"/>
  <c r="CK390" i="1" s="1"/>
  <c r="CL390" i="1" a="1"/>
  <c r="CL390" i="1" s="1"/>
  <c r="CJ391" i="1" a="1"/>
  <c r="CJ391" i="1" s="1"/>
  <c r="CK391" i="1" a="1"/>
  <c r="CK391" i="1" s="1"/>
  <c r="CL391" i="1" a="1"/>
  <c r="CL391" i="1" s="1"/>
  <c r="CJ392" i="1" a="1"/>
  <c r="CJ392" i="1" s="1"/>
  <c r="CK392" i="1" a="1"/>
  <c r="CK392" i="1" s="1"/>
  <c r="CL392" i="1" a="1"/>
  <c r="CL392" i="1" s="1"/>
  <c r="CJ393" i="1" a="1"/>
  <c r="CJ393" i="1" s="1"/>
  <c r="CK393" i="1" a="1"/>
  <c r="CK393" i="1" s="1"/>
  <c r="CL393" i="1" a="1"/>
  <c r="CL393" i="1" s="1"/>
  <c r="CJ394" i="1" a="1"/>
  <c r="CJ394" i="1" s="1"/>
  <c r="CK394" i="1" a="1"/>
  <c r="CK394" i="1" s="1"/>
  <c r="CL394" i="1" a="1"/>
  <c r="CL394" i="1" s="1"/>
  <c r="CJ395" i="1" a="1"/>
  <c r="CJ395" i="1" s="1"/>
  <c r="CK395" i="1" a="1"/>
  <c r="CK395" i="1" s="1"/>
  <c r="CL395" i="1" a="1"/>
  <c r="CL395" i="1" s="1"/>
  <c r="CJ396" i="1" a="1"/>
  <c r="CJ396" i="1" s="1"/>
  <c r="CK396" i="1" a="1"/>
  <c r="CK396" i="1" s="1"/>
  <c r="CL396" i="1" a="1"/>
  <c r="CL396" i="1" s="1"/>
  <c r="CJ397" i="1" a="1"/>
  <c r="CJ397" i="1" s="1"/>
  <c r="CK397" i="1" a="1"/>
  <c r="CK397" i="1" s="1"/>
  <c r="CL397" i="1" a="1"/>
  <c r="CL397" i="1" s="1"/>
  <c r="CJ398" i="1" a="1"/>
  <c r="CJ398" i="1" s="1"/>
  <c r="CK398" i="1" a="1"/>
  <c r="CK398" i="1" s="1"/>
  <c r="CL398" i="1" a="1"/>
  <c r="CL398" i="1" s="1"/>
  <c r="CJ399" i="1" a="1"/>
  <c r="CJ399" i="1" s="1"/>
  <c r="CK399" i="1" a="1"/>
  <c r="CK399" i="1" s="1"/>
  <c r="CL399" i="1" a="1"/>
  <c r="CL399" i="1" s="1"/>
  <c r="CJ400" i="1" a="1"/>
  <c r="CJ400" i="1" s="1"/>
  <c r="CK400" i="1" a="1"/>
  <c r="CK400" i="1" s="1"/>
  <c r="CL400" i="1" a="1"/>
  <c r="CL400" i="1" s="1"/>
  <c r="CJ401" i="1" a="1"/>
  <c r="CJ401" i="1" s="1"/>
  <c r="CK401" i="1" a="1"/>
  <c r="CK401" i="1" s="1"/>
  <c r="CL401" i="1" a="1"/>
  <c r="CL401" i="1" s="1"/>
  <c r="CJ402" i="1" a="1"/>
  <c r="CJ402" i="1" s="1"/>
  <c r="CK402" i="1" a="1"/>
  <c r="CK402" i="1" s="1"/>
  <c r="CL402" i="1" a="1"/>
  <c r="CL402" i="1" s="1"/>
  <c r="CJ403" i="1" a="1"/>
  <c r="CJ403" i="1" s="1"/>
  <c r="CK403" i="1" a="1"/>
  <c r="CK403" i="1" s="1"/>
  <c r="CL403" i="1" a="1"/>
  <c r="CL403" i="1" s="1"/>
  <c r="CJ404" i="1" a="1"/>
  <c r="CJ404" i="1" s="1"/>
  <c r="CK404" i="1" a="1"/>
  <c r="CK404" i="1" s="1"/>
  <c r="CL404" i="1" a="1"/>
  <c r="CL404" i="1" s="1"/>
  <c r="CJ405" i="1" a="1"/>
  <c r="CJ405" i="1" s="1"/>
  <c r="CK405" i="1" a="1"/>
  <c r="CK405" i="1" s="1"/>
  <c r="CL405" i="1" a="1"/>
  <c r="CL405" i="1" s="1"/>
  <c r="CJ406" i="1" a="1"/>
  <c r="CJ406" i="1" s="1"/>
  <c r="CK406" i="1" a="1"/>
  <c r="CK406" i="1" s="1"/>
  <c r="CL406" i="1" a="1"/>
  <c r="CL406" i="1" s="1"/>
  <c r="CJ407" i="1" a="1"/>
  <c r="CJ407" i="1" s="1"/>
  <c r="CK407" i="1" a="1"/>
  <c r="CK407" i="1" s="1"/>
  <c r="CL407" i="1" a="1"/>
  <c r="CL407" i="1" s="1"/>
  <c r="CJ408" i="1" a="1"/>
  <c r="CJ408" i="1" s="1"/>
  <c r="CK408" i="1" a="1"/>
  <c r="CK408" i="1" s="1"/>
  <c r="CL408" i="1" a="1"/>
  <c r="CL408" i="1" s="1"/>
  <c r="CJ409" i="1" a="1"/>
  <c r="CJ409" i="1" s="1"/>
  <c r="CK409" i="1" a="1"/>
  <c r="CK409" i="1" s="1"/>
  <c r="CL409" i="1" a="1"/>
  <c r="CL409" i="1" s="1"/>
  <c r="CJ410" i="1" a="1"/>
  <c r="CJ410" i="1" s="1"/>
  <c r="CK410" i="1" a="1"/>
  <c r="CK410" i="1" s="1"/>
  <c r="CL410" i="1" a="1"/>
  <c r="CL410" i="1" s="1"/>
  <c r="CJ411" i="1" a="1"/>
  <c r="CJ411" i="1" s="1"/>
  <c r="CK411" i="1" a="1"/>
  <c r="CK411" i="1" s="1"/>
  <c r="CL411" i="1" a="1"/>
  <c r="CL411" i="1" s="1"/>
  <c r="CJ412" i="1" a="1"/>
  <c r="CJ412" i="1" s="1"/>
  <c r="CK412" i="1" a="1"/>
  <c r="CK412" i="1" s="1"/>
  <c r="CL412" i="1" a="1"/>
  <c r="CL412" i="1" s="1"/>
  <c r="CJ413" i="1" a="1"/>
  <c r="CJ413" i="1" s="1"/>
  <c r="CK413" i="1" a="1"/>
  <c r="CK413" i="1" s="1"/>
  <c r="CL413" i="1" a="1"/>
  <c r="CL413" i="1" s="1"/>
  <c r="CJ414" i="1" a="1"/>
  <c r="CJ414" i="1" s="1"/>
  <c r="CK414" i="1" a="1"/>
  <c r="CK414" i="1" s="1"/>
  <c r="CL414" i="1" a="1"/>
  <c r="CL414" i="1" s="1"/>
  <c r="CJ415" i="1" a="1"/>
  <c r="CJ415" i="1" s="1"/>
  <c r="CK415" i="1" a="1"/>
  <c r="CK415" i="1" s="1"/>
  <c r="CL415" i="1" a="1"/>
  <c r="CL415" i="1" s="1"/>
  <c r="CJ416" i="1" a="1"/>
  <c r="CJ416" i="1" s="1"/>
  <c r="CK416" i="1" a="1"/>
  <c r="CK416" i="1" s="1"/>
  <c r="CL416" i="1" a="1"/>
  <c r="CL416" i="1" s="1"/>
  <c r="CJ417" i="1" a="1"/>
  <c r="CJ417" i="1" s="1"/>
  <c r="CK417" i="1" a="1"/>
  <c r="CK417" i="1" s="1"/>
  <c r="CL417" i="1" a="1"/>
  <c r="CL417" i="1" s="1"/>
  <c r="CJ418" i="1" a="1"/>
  <c r="CJ418" i="1" s="1"/>
  <c r="CK418" i="1" a="1"/>
  <c r="CK418" i="1" s="1"/>
  <c r="CL418" i="1" a="1"/>
  <c r="CL418" i="1" s="1"/>
  <c r="CJ419" i="1" a="1"/>
  <c r="CJ419" i="1" s="1"/>
  <c r="CK419" i="1" a="1"/>
  <c r="CK419" i="1" s="1"/>
  <c r="CL419" i="1" a="1"/>
  <c r="CL419" i="1" s="1"/>
  <c r="CJ420" i="1" a="1"/>
  <c r="CJ420" i="1" s="1"/>
  <c r="CK420" i="1" a="1"/>
  <c r="CK420" i="1" s="1"/>
  <c r="CL420" i="1" a="1"/>
  <c r="CL420" i="1" s="1"/>
  <c r="CJ421" i="1" a="1"/>
  <c r="CJ421" i="1" s="1"/>
  <c r="CK421" i="1" a="1"/>
  <c r="CK421" i="1" s="1"/>
  <c r="CL421" i="1" a="1"/>
  <c r="CL421" i="1" s="1"/>
  <c r="CJ422" i="1" a="1"/>
  <c r="CJ422" i="1" s="1"/>
  <c r="CK422" i="1" a="1"/>
  <c r="CK422" i="1" s="1"/>
  <c r="CL422" i="1" a="1"/>
  <c r="CL422" i="1" s="1"/>
  <c r="CJ423" i="1" a="1"/>
  <c r="CJ423" i="1" s="1"/>
  <c r="CK423" i="1" a="1"/>
  <c r="CK423" i="1" s="1"/>
  <c r="CL423" i="1" a="1"/>
  <c r="CL423" i="1" s="1"/>
  <c r="CJ424" i="1" a="1"/>
  <c r="CJ424" i="1" s="1"/>
  <c r="CK424" i="1" a="1"/>
  <c r="CK424" i="1" s="1"/>
  <c r="CL424" i="1" a="1"/>
  <c r="CL424" i="1" s="1"/>
  <c r="CJ425" i="1" a="1"/>
  <c r="CJ425" i="1" s="1"/>
  <c r="CK425" i="1" a="1"/>
  <c r="CK425" i="1" s="1"/>
  <c r="CL425" i="1" a="1"/>
  <c r="CL425" i="1" s="1"/>
  <c r="CJ426" i="1" a="1"/>
  <c r="CJ426" i="1" s="1"/>
  <c r="CK426" i="1" a="1"/>
  <c r="CK426" i="1" s="1"/>
  <c r="CL426" i="1" a="1"/>
  <c r="CL426" i="1" s="1"/>
  <c r="CJ427" i="1" a="1"/>
  <c r="CJ427" i="1" s="1"/>
  <c r="CK427" i="1" a="1"/>
  <c r="CK427" i="1" s="1"/>
  <c r="CL427" i="1" a="1"/>
  <c r="CL427" i="1" s="1"/>
  <c r="CJ428" i="1" a="1"/>
  <c r="CJ428" i="1" s="1"/>
  <c r="CK428" i="1" a="1"/>
  <c r="CK428" i="1" s="1"/>
  <c r="CL428" i="1" a="1"/>
  <c r="CL428" i="1" s="1"/>
  <c r="CJ429" i="1" a="1"/>
  <c r="CJ429" i="1" s="1"/>
  <c r="CK429" i="1" a="1"/>
  <c r="CK429" i="1" s="1"/>
  <c r="CL429" i="1" a="1"/>
  <c r="CL429" i="1" s="1"/>
  <c r="CJ430" i="1" a="1"/>
  <c r="CJ430" i="1" s="1"/>
  <c r="CK430" i="1" a="1"/>
  <c r="CK430" i="1" s="1"/>
  <c r="CL430" i="1" a="1"/>
  <c r="CL430" i="1" s="1"/>
  <c r="CJ431" i="1" a="1"/>
  <c r="CJ431" i="1" s="1"/>
  <c r="CK431" i="1" a="1"/>
  <c r="CK431" i="1" s="1"/>
  <c r="CL431" i="1" a="1"/>
  <c r="CL431" i="1" s="1"/>
  <c r="CJ432" i="1" a="1"/>
  <c r="CJ432" i="1" s="1"/>
  <c r="CK432" i="1" a="1"/>
  <c r="CK432" i="1" s="1"/>
  <c r="CL432" i="1" a="1"/>
  <c r="CL432" i="1" s="1"/>
  <c r="CJ433" i="1" a="1"/>
  <c r="CJ433" i="1" s="1"/>
  <c r="CK433" i="1" a="1"/>
  <c r="CK433" i="1" s="1"/>
  <c r="CL433" i="1" a="1"/>
  <c r="CL433" i="1" s="1"/>
  <c r="CJ434" i="1" a="1"/>
  <c r="CJ434" i="1" s="1"/>
  <c r="CK434" i="1" a="1"/>
  <c r="CK434" i="1" s="1"/>
  <c r="CL434" i="1" a="1"/>
  <c r="CL434" i="1" s="1"/>
  <c r="CJ435" i="1" a="1"/>
  <c r="CJ435" i="1" s="1"/>
  <c r="CK435" i="1" a="1"/>
  <c r="CK435" i="1" s="1"/>
  <c r="CL435" i="1" a="1"/>
  <c r="CL435" i="1" s="1"/>
  <c r="CJ436" i="1" a="1"/>
  <c r="CJ436" i="1" s="1"/>
  <c r="CK436" i="1" a="1"/>
  <c r="CK436" i="1" s="1"/>
  <c r="CL436" i="1" a="1"/>
  <c r="CL436" i="1" s="1"/>
  <c r="CJ437" i="1" a="1"/>
  <c r="CJ437" i="1" s="1"/>
  <c r="CK437" i="1" a="1"/>
  <c r="CK437" i="1" s="1"/>
  <c r="CL437" i="1" a="1"/>
  <c r="CL437" i="1" s="1"/>
  <c r="CJ438" i="1" a="1"/>
  <c r="CJ438" i="1" s="1"/>
  <c r="CK438" i="1" a="1"/>
  <c r="CK438" i="1" s="1"/>
  <c r="CL438" i="1" a="1"/>
  <c r="CL438" i="1" s="1"/>
  <c r="CJ439" i="1" a="1"/>
  <c r="CJ439" i="1" s="1"/>
  <c r="CK439" i="1" a="1"/>
  <c r="CK439" i="1" s="1"/>
  <c r="CL439" i="1" a="1"/>
  <c r="CL439" i="1" s="1"/>
  <c r="CJ440" i="1" a="1"/>
  <c r="CJ440" i="1" s="1"/>
  <c r="CK440" i="1" a="1"/>
  <c r="CK440" i="1" s="1"/>
  <c r="CL440" i="1" a="1"/>
  <c r="CL440" i="1" s="1"/>
  <c r="CJ441" i="1" a="1"/>
  <c r="CJ441" i="1" s="1"/>
  <c r="CK441" i="1" a="1"/>
  <c r="CK441" i="1" s="1"/>
  <c r="CL441" i="1" a="1"/>
  <c r="CL441" i="1" s="1"/>
  <c r="CJ442" i="1" a="1"/>
  <c r="CJ442" i="1" s="1"/>
  <c r="CK442" i="1" a="1"/>
  <c r="CK442" i="1" s="1"/>
  <c r="CL442" i="1" a="1"/>
  <c r="CL442" i="1" s="1"/>
  <c r="CJ443" i="1" a="1"/>
  <c r="CJ443" i="1" s="1"/>
  <c r="CK443" i="1" a="1"/>
  <c r="CK443" i="1" s="1"/>
  <c r="CL443" i="1" a="1"/>
  <c r="CL443" i="1" s="1"/>
  <c r="CJ444" i="1" a="1"/>
  <c r="CJ444" i="1" s="1"/>
  <c r="CK444" i="1" a="1"/>
  <c r="CK444" i="1" s="1"/>
  <c r="CL444" i="1" a="1"/>
  <c r="CL444" i="1" s="1"/>
  <c r="CJ445" i="1" a="1"/>
  <c r="CJ445" i="1" s="1"/>
  <c r="CK445" i="1" a="1"/>
  <c r="CK445" i="1" s="1"/>
  <c r="CL445" i="1" a="1"/>
  <c r="CL445" i="1" s="1"/>
  <c r="CJ446" i="1" a="1"/>
  <c r="CJ446" i="1" s="1"/>
  <c r="CK446" i="1" a="1"/>
  <c r="CK446" i="1" s="1"/>
  <c r="CL446" i="1" a="1"/>
  <c r="CL446" i="1" s="1"/>
  <c r="CJ447" i="1" a="1"/>
  <c r="CJ447" i="1" s="1"/>
  <c r="CK447" i="1" a="1"/>
  <c r="CK447" i="1" s="1"/>
  <c r="CL447" i="1" a="1"/>
  <c r="CL447" i="1" s="1"/>
  <c r="CJ448" i="1" a="1"/>
  <c r="CJ448" i="1" s="1"/>
  <c r="CK448" i="1" a="1"/>
  <c r="CK448" i="1" s="1"/>
  <c r="CL448" i="1" a="1"/>
  <c r="CL448" i="1" s="1"/>
  <c r="CJ449" i="1" a="1"/>
  <c r="CJ449" i="1" s="1"/>
  <c r="CK449" i="1" a="1"/>
  <c r="CK449" i="1" s="1"/>
  <c r="CL449" i="1" a="1"/>
  <c r="CL449" i="1" s="1"/>
  <c r="CJ450" i="1" a="1"/>
  <c r="CJ450" i="1" s="1"/>
  <c r="CK450" i="1" a="1"/>
  <c r="CK450" i="1" s="1"/>
  <c r="CL450" i="1" a="1"/>
  <c r="CL450" i="1" s="1"/>
  <c r="CJ451" i="1" a="1"/>
  <c r="CJ451" i="1" s="1"/>
  <c r="CK451" i="1" a="1"/>
  <c r="CK451" i="1" s="1"/>
  <c r="CL451" i="1" a="1"/>
  <c r="CL451" i="1" s="1"/>
  <c r="CJ452" i="1" a="1"/>
  <c r="CJ452" i="1" s="1"/>
  <c r="CK452" i="1" a="1"/>
  <c r="CK452" i="1" s="1"/>
  <c r="CL452" i="1" a="1"/>
  <c r="CL452" i="1" s="1"/>
  <c r="CJ453" i="1" a="1"/>
  <c r="CJ453" i="1" s="1"/>
  <c r="CK453" i="1" a="1"/>
  <c r="CK453" i="1" s="1"/>
  <c r="CL453" i="1" a="1"/>
  <c r="CL453" i="1" s="1"/>
  <c r="CJ454" i="1" a="1"/>
  <c r="CJ454" i="1" s="1"/>
  <c r="CK454" i="1" a="1"/>
  <c r="CK454" i="1" s="1"/>
  <c r="CL454" i="1" a="1"/>
  <c r="CL454" i="1" s="1"/>
  <c r="CJ455" i="1" a="1"/>
  <c r="CJ455" i="1" s="1"/>
  <c r="CK455" i="1" a="1"/>
  <c r="CK455" i="1" s="1"/>
  <c r="CL455" i="1" a="1"/>
  <c r="CL455" i="1" s="1"/>
  <c r="CJ456" i="1" a="1"/>
  <c r="CJ456" i="1" s="1"/>
  <c r="CK456" i="1" a="1"/>
  <c r="CK456" i="1" s="1"/>
  <c r="CL456" i="1" a="1"/>
  <c r="CL456" i="1" s="1"/>
  <c r="CJ457" i="1" a="1"/>
  <c r="CJ457" i="1" s="1"/>
  <c r="CK457" i="1" a="1"/>
  <c r="CK457" i="1" s="1"/>
  <c r="CL457" i="1" a="1"/>
  <c r="CL457" i="1" s="1"/>
  <c r="CJ458" i="1" a="1"/>
  <c r="CJ458" i="1" s="1"/>
  <c r="CK458" i="1" a="1"/>
  <c r="CK458" i="1" s="1"/>
  <c r="CL458" i="1" a="1"/>
  <c r="CL458" i="1" s="1"/>
  <c r="CJ459" i="1" a="1"/>
  <c r="CJ459" i="1" s="1"/>
  <c r="CK459" i="1" a="1"/>
  <c r="CK459" i="1" s="1"/>
  <c r="CL459" i="1" a="1"/>
  <c r="CL459" i="1" s="1"/>
  <c r="CJ460" i="1" a="1"/>
  <c r="CJ460" i="1" s="1"/>
  <c r="CK460" i="1" a="1"/>
  <c r="CK460" i="1" s="1"/>
  <c r="CL460" i="1" a="1"/>
  <c r="CL460" i="1" s="1"/>
  <c r="CJ461" i="1" a="1"/>
  <c r="CJ461" i="1" s="1"/>
  <c r="CK461" i="1" a="1"/>
  <c r="CK461" i="1" s="1"/>
  <c r="CL461" i="1" a="1"/>
  <c r="CL461" i="1" s="1"/>
  <c r="CJ462" i="1" a="1"/>
  <c r="CJ462" i="1" s="1"/>
  <c r="CK462" i="1" a="1"/>
  <c r="CK462" i="1" s="1"/>
  <c r="CL462" i="1" a="1"/>
  <c r="CL462" i="1" s="1"/>
  <c r="CJ463" i="1" a="1"/>
  <c r="CJ463" i="1" s="1"/>
  <c r="CK463" i="1" a="1"/>
  <c r="CK463" i="1" s="1"/>
  <c r="CL463" i="1" a="1"/>
  <c r="CL463" i="1" s="1"/>
  <c r="CJ464" i="1" a="1"/>
  <c r="CJ464" i="1" s="1"/>
  <c r="CK464" i="1" a="1"/>
  <c r="CK464" i="1" s="1"/>
  <c r="CL464" i="1" a="1"/>
  <c r="CL464" i="1" s="1"/>
  <c r="CJ465" i="1" a="1"/>
  <c r="CJ465" i="1" s="1"/>
  <c r="CK465" i="1" a="1"/>
  <c r="CK465" i="1" s="1"/>
  <c r="CL465" i="1" a="1"/>
  <c r="CL465" i="1" s="1"/>
  <c r="CJ466" i="1" a="1"/>
  <c r="CJ466" i="1" s="1"/>
  <c r="CK466" i="1" a="1"/>
  <c r="CK466" i="1" s="1"/>
  <c r="CL466" i="1" a="1"/>
  <c r="CL466" i="1" s="1"/>
  <c r="CJ467" i="1" a="1"/>
  <c r="CJ467" i="1" s="1"/>
  <c r="CK467" i="1" a="1"/>
  <c r="CK467" i="1" s="1"/>
  <c r="CL467" i="1" a="1"/>
  <c r="CL467" i="1" s="1"/>
  <c r="CJ468" i="1" a="1"/>
  <c r="CJ468" i="1" s="1"/>
  <c r="CK468" i="1" a="1"/>
  <c r="CK468" i="1" s="1"/>
  <c r="CL468" i="1" a="1"/>
  <c r="CL468" i="1" s="1"/>
  <c r="CJ469" i="1" a="1"/>
  <c r="CJ469" i="1" s="1"/>
  <c r="CK469" i="1" a="1"/>
  <c r="CK469" i="1" s="1"/>
  <c r="CL469" i="1" a="1"/>
  <c r="CL469" i="1" s="1"/>
  <c r="CJ470" i="1" a="1"/>
  <c r="CJ470" i="1" s="1"/>
  <c r="CK470" i="1" a="1"/>
  <c r="CK470" i="1" s="1"/>
  <c r="CL470" i="1" a="1"/>
  <c r="CL470" i="1" s="1"/>
  <c r="CJ471" i="1" a="1"/>
  <c r="CJ471" i="1" s="1"/>
  <c r="CK471" i="1" a="1"/>
  <c r="CK471" i="1" s="1"/>
  <c r="CL471" i="1" a="1"/>
  <c r="CL471" i="1" s="1"/>
  <c r="CJ472" i="1" a="1"/>
  <c r="CJ472" i="1" s="1"/>
  <c r="CK472" i="1" a="1"/>
  <c r="CK472" i="1" s="1"/>
  <c r="CL472" i="1" a="1"/>
  <c r="CL472" i="1" s="1"/>
  <c r="CJ473" i="1" a="1"/>
  <c r="CJ473" i="1" s="1"/>
  <c r="CK473" i="1" a="1"/>
  <c r="CK473" i="1" s="1"/>
  <c r="CL473" i="1" a="1"/>
  <c r="CL473" i="1" s="1"/>
  <c r="CJ474" i="1" a="1"/>
  <c r="CJ474" i="1" s="1"/>
  <c r="CK474" i="1" a="1"/>
  <c r="CK474" i="1" s="1"/>
  <c r="CL474" i="1" a="1"/>
  <c r="CL474" i="1" s="1"/>
  <c r="CJ475" i="1" a="1"/>
  <c r="CJ475" i="1" s="1"/>
  <c r="CK475" i="1" a="1"/>
  <c r="CK475" i="1" s="1"/>
  <c r="CL475" i="1" a="1"/>
  <c r="CL475" i="1" s="1"/>
  <c r="CJ476" i="1" a="1"/>
  <c r="CJ476" i="1" s="1"/>
  <c r="CK476" i="1" a="1"/>
  <c r="CK476" i="1" s="1"/>
  <c r="CL476" i="1" a="1"/>
  <c r="CL476" i="1" s="1"/>
  <c r="CJ477" i="1" a="1"/>
  <c r="CJ477" i="1" s="1"/>
  <c r="CK477" i="1" a="1"/>
  <c r="CK477" i="1" s="1"/>
  <c r="CL477" i="1" a="1"/>
  <c r="CL477" i="1" s="1"/>
  <c r="CJ478" i="1" a="1"/>
  <c r="CJ478" i="1" s="1"/>
  <c r="CK478" i="1" a="1"/>
  <c r="CK478" i="1" s="1"/>
  <c r="CL478" i="1" a="1"/>
  <c r="CL478" i="1" s="1"/>
  <c r="CJ479" i="1" a="1"/>
  <c r="CJ479" i="1" s="1"/>
  <c r="CK479" i="1" a="1"/>
  <c r="CK479" i="1" s="1"/>
  <c r="CL479" i="1" a="1"/>
  <c r="CL479" i="1" s="1"/>
  <c r="CJ480" i="1" a="1"/>
  <c r="CJ480" i="1" s="1"/>
  <c r="CK480" i="1" a="1"/>
  <c r="CK480" i="1" s="1"/>
  <c r="CL480" i="1" a="1"/>
  <c r="CL480" i="1" s="1"/>
  <c r="CJ481" i="1" a="1"/>
  <c r="CJ481" i="1" s="1"/>
  <c r="CK481" i="1" a="1"/>
  <c r="CK481" i="1" s="1"/>
  <c r="CL481" i="1" a="1"/>
  <c r="CL481" i="1" s="1"/>
  <c r="CJ482" i="1" a="1"/>
  <c r="CJ482" i="1" s="1"/>
  <c r="CK482" i="1" a="1"/>
  <c r="CK482" i="1" s="1"/>
  <c r="CL482" i="1" a="1"/>
  <c r="CL482" i="1" s="1"/>
  <c r="CJ483" i="1" a="1"/>
  <c r="CJ483" i="1" s="1"/>
  <c r="CK483" i="1" a="1"/>
  <c r="CK483" i="1" s="1"/>
  <c r="CL483" i="1" a="1"/>
  <c r="CL483" i="1" s="1"/>
  <c r="CJ484" i="1" a="1"/>
  <c r="CJ484" i="1" s="1"/>
  <c r="CK484" i="1" a="1"/>
  <c r="CK484" i="1" s="1"/>
  <c r="CL484" i="1" a="1"/>
  <c r="CL484" i="1" s="1"/>
  <c r="CJ485" i="1" a="1"/>
  <c r="CJ485" i="1" s="1"/>
  <c r="CK485" i="1" a="1"/>
  <c r="CK485" i="1" s="1"/>
  <c r="CL485" i="1" a="1"/>
  <c r="CL485" i="1" s="1"/>
  <c r="CJ486" i="1" a="1"/>
  <c r="CJ486" i="1" s="1"/>
  <c r="CK486" i="1" a="1"/>
  <c r="CK486" i="1" s="1"/>
  <c r="CL486" i="1" a="1"/>
  <c r="CL486" i="1" s="1"/>
  <c r="CJ487" i="1" a="1"/>
  <c r="CJ487" i="1" s="1"/>
  <c r="CK487" i="1" a="1"/>
  <c r="CK487" i="1" s="1"/>
  <c r="CL487" i="1" a="1"/>
  <c r="CL487" i="1" s="1"/>
  <c r="CJ488" i="1" a="1"/>
  <c r="CJ488" i="1" s="1"/>
  <c r="CK488" i="1" a="1"/>
  <c r="CK488" i="1" s="1"/>
  <c r="CL488" i="1" a="1"/>
  <c r="CL488" i="1" s="1"/>
  <c r="CJ489" i="1" a="1"/>
  <c r="CJ489" i="1" s="1"/>
  <c r="CK489" i="1" a="1"/>
  <c r="CK489" i="1" s="1"/>
  <c r="CL489" i="1" a="1"/>
  <c r="CL489" i="1" s="1"/>
  <c r="CJ490" i="1" a="1"/>
  <c r="CJ490" i="1" s="1"/>
  <c r="CK490" i="1" a="1"/>
  <c r="CK490" i="1" s="1"/>
  <c r="CL490" i="1" a="1"/>
  <c r="CL490" i="1" s="1"/>
  <c r="CJ491" i="1" a="1"/>
  <c r="CJ491" i="1" s="1"/>
  <c r="CK491" i="1" a="1"/>
  <c r="CK491" i="1" s="1"/>
  <c r="CL491" i="1" a="1"/>
  <c r="CL491" i="1" s="1"/>
  <c r="CJ492" i="1" a="1"/>
  <c r="CJ492" i="1" s="1"/>
  <c r="CK492" i="1" a="1"/>
  <c r="CK492" i="1" s="1"/>
  <c r="CL492" i="1" a="1"/>
  <c r="CL492" i="1" s="1"/>
  <c r="CJ493" i="1" a="1"/>
  <c r="CJ493" i="1" s="1"/>
  <c r="CK493" i="1" a="1"/>
  <c r="CK493" i="1" s="1"/>
  <c r="CL493" i="1" a="1"/>
  <c r="CL493" i="1" s="1"/>
  <c r="CJ494" i="1" a="1"/>
  <c r="CJ494" i="1" s="1"/>
  <c r="CK494" i="1" a="1"/>
  <c r="CK494" i="1" s="1"/>
  <c r="CL494" i="1" a="1"/>
  <c r="CL494" i="1" s="1"/>
  <c r="CJ495" i="1" a="1"/>
  <c r="CJ495" i="1" s="1"/>
  <c r="CK495" i="1" a="1"/>
  <c r="CK495" i="1" s="1"/>
  <c r="CL495" i="1" a="1"/>
  <c r="CL495" i="1" s="1"/>
  <c r="CJ496" i="1" a="1"/>
  <c r="CJ496" i="1" s="1"/>
  <c r="CK496" i="1" a="1"/>
  <c r="CK496" i="1" s="1"/>
  <c r="CL496" i="1" a="1"/>
  <c r="CL496" i="1" s="1"/>
  <c r="CJ497" i="1" a="1"/>
  <c r="CJ497" i="1" s="1"/>
  <c r="CK497" i="1" a="1"/>
  <c r="CK497" i="1" s="1"/>
  <c r="CL497" i="1" a="1"/>
  <c r="CL497" i="1" s="1"/>
  <c r="CJ498" i="1" a="1"/>
  <c r="CJ498" i="1" s="1"/>
  <c r="CK498" i="1" a="1"/>
  <c r="CK498" i="1" s="1"/>
  <c r="CL498" i="1" a="1"/>
  <c r="CL498" i="1" s="1"/>
  <c r="CJ499" i="1" a="1"/>
  <c r="CJ499" i="1" s="1"/>
  <c r="CK499" i="1" a="1"/>
  <c r="CK499" i="1" s="1"/>
  <c r="CL499" i="1" a="1"/>
  <c r="CL499" i="1" s="1"/>
  <c r="CJ500" i="1" a="1"/>
  <c r="CJ500" i="1" s="1"/>
  <c r="CK500" i="1" a="1"/>
  <c r="CK500" i="1" s="1"/>
  <c r="CL500" i="1" a="1"/>
  <c r="CL500" i="1" s="1"/>
  <c r="CJ501" i="1" a="1"/>
  <c r="CJ501" i="1" s="1"/>
  <c r="CK501" i="1" a="1"/>
  <c r="CK501" i="1" s="1"/>
  <c r="CL501" i="1" a="1"/>
  <c r="CL501" i="1" s="1"/>
  <c r="CJ502" i="1" a="1"/>
  <c r="CJ502" i="1" s="1"/>
  <c r="CK502" i="1" a="1"/>
  <c r="CK502" i="1" s="1"/>
  <c r="CL502" i="1" a="1"/>
  <c r="CL502" i="1" s="1"/>
  <c r="CJ503" i="1" a="1"/>
  <c r="CJ503" i="1" s="1"/>
  <c r="CK503" i="1" a="1"/>
  <c r="CK503" i="1" s="1"/>
  <c r="CL503" i="1" a="1"/>
  <c r="CL503" i="1" s="1"/>
  <c r="CJ504" i="1" a="1"/>
  <c r="CJ504" i="1" s="1"/>
  <c r="CK504" i="1" a="1"/>
  <c r="CK504" i="1" s="1"/>
  <c r="CL504" i="1" a="1"/>
  <c r="CL504" i="1" s="1"/>
  <c r="CJ505" i="1" a="1"/>
  <c r="CJ505" i="1" s="1"/>
  <c r="CK505" i="1" a="1"/>
  <c r="CK505" i="1" s="1"/>
  <c r="CL505" i="1" a="1"/>
  <c r="CL505" i="1" s="1"/>
  <c r="CJ506" i="1" a="1"/>
  <c r="CJ506" i="1" s="1"/>
  <c r="CK506" i="1" a="1"/>
  <c r="CK506" i="1" s="1"/>
  <c r="CL506" i="1" a="1"/>
  <c r="CL506" i="1" s="1"/>
  <c r="CJ507" i="1" a="1"/>
  <c r="CJ507" i="1" s="1"/>
  <c r="CK507" i="1" a="1"/>
  <c r="CK507" i="1" s="1"/>
  <c r="CL507" i="1" a="1"/>
  <c r="CL507" i="1" s="1"/>
  <c r="CJ508" i="1" a="1"/>
  <c r="CJ508" i="1" s="1"/>
  <c r="CK508" i="1" a="1"/>
  <c r="CK508" i="1" s="1"/>
  <c r="CL508" i="1" a="1"/>
  <c r="CL508" i="1" s="1"/>
  <c r="CJ509" i="1" a="1"/>
  <c r="CJ509" i="1" s="1"/>
  <c r="CK509" i="1" a="1"/>
  <c r="CK509" i="1" s="1"/>
  <c r="CL509" i="1" a="1"/>
  <c r="CL509" i="1" s="1"/>
  <c r="CJ510" i="1" a="1"/>
  <c r="CJ510" i="1" s="1"/>
  <c r="CK510" i="1" a="1"/>
  <c r="CK510" i="1" s="1"/>
  <c r="CL510" i="1" a="1"/>
  <c r="CL510" i="1" s="1"/>
  <c r="CJ511" i="1" a="1"/>
  <c r="CJ511" i="1" s="1"/>
  <c r="CK511" i="1" a="1"/>
  <c r="CK511" i="1" s="1"/>
  <c r="CL511" i="1" a="1"/>
  <c r="CL511" i="1" s="1"/>
  <c r="CJ512" i="1" a="1"/>
  <c r="CJ512" i="1" s="1"/>
  <c r="CK512" i="1" a="1"/>
  <c r="CK512" i="1" s="1"/>
  <c r="CL512" i="1" a="1"/>
  <c r="CL512" i="1" s="1"/>
  <c r="CJ513" i="1" a="1"/>
  <c r="CJ513" i="1" s="1"/>
  <c r="CK513" i="1" a="1"/>
  <c r="CK513" i="1" s="1"/>
  <c r="CL513" i="1" a="1"/>
  <c r="CL513" i="1" s="1"/>
  <c r="CJ514" i="1" a="1"/>
  <c r="CJ514" i="1" s="1"/>
  <c r="CK514" i="1" a="1"/>
  <c r="CK514" i="1" s="1"/>
  <c r="CL514" i="1" a="1"/>
  <c r="CL514" i="1" s="1"/>
  <c r="CJ515" i="1" a="1"/>
  <c r="CJ515" i="1" s="1"/>
  <c r="CK515" i="1" a="1"/>
  <c r="CK515" i="1" s="1"/>
  <c r="CL515" i="1" a="1"/>
  <c r="CL515" i="1" s="1"/>
  <c r="CJ516" i="1" a="1"/>
  <c r="CJ516" i="1" s="1"/>
  <c r="CK516" i="1" a="1"/>
  <c r="CK516" i="1" s="1"/>
  <c r="CL516" i="1" a="1"/>
  <c r="CL516" i="1" s="1"/>
  <c r="CJ517" i="1" a="1"/>
  <c r="CJ517" i="1" s="1"/>
  <c r="CK517" i="1" a="1"/>
  <c r="CK517" i="1" s="1"/>
  <c r="CL517" i="1" a="1"/>
  <c r="CL517" i="1" s="1"/>
  <c r="CJ518" i="1" a="1"/>
  <c r="CJ518" i="1" s="1"/>
  <c r="CK518" i="1" a="1"/>
  <c r="CK518" i="1" s="1"/>
  <c r="CL518" i="1" a="1"/>
  <c r="CL518" i="1" s="1"/>
  <c r="CJ519" i="1" a="1"/>
  <c r="CJ519" i="1" s="1"/>
  <c r="CK519" i="1" a="1"/>
  <c r="CK519" i="1" s="1"/>
  <c r="CL519" i="1" a="1"/>
  <c r="CL519" i="1" s="1"/>
  <c r="CJ520" i="1" a="1"/>
  <c r="CJ520" i="1" s="1"/>
  <c r="CK520" i="1" a="1"/>
  <c r="CK520" i="1" s="1"/>
  <c r="CL520" i="1" a="1"/>
  <c r="CL520" i="1" s="1"/>
  <c r="CJ521" i="1" a="1"/>
  <c r="CJ521" i="1" s="1"/>
  <c r="CK521" i="1" a="1"/>
  <c r="CK521" i="1" s="1"/>
  <c r="CL521" i="1" a="1"/>
  <c r="CL521" i="1" s="1"/>
  <c r="CJ522" i="1" a="1"/>
  <c r="CJ522" i="1" s="1"/>
  <c r="CK522" i="1" a="1"/>
  <c r="CK522" i="1" s="1"/>
  <c r="CL522" i="1" a="1"/>
  <c r="CL522" i="1" s="1"/>
  <c r="CJ523" i="1" a="1"/>
  <c r="CJ523" i="1" s="1"/>
  <c r="CK523" i="1" a="1"/>
  <c r="CK523" i="1" s="1"/>
  <c r="CL523" i="1" a="1"/>
  <c r="CL523" i="1" s="1"/>
  <c r="CJ524" i="1" a="1"/>
  <c r="CJ524" i="1" s="1"/>
  <c r="CK524" i="1" a="1"/>
  <c r="CK524" i="1" s="1"/>
  <c r="CL524" i="1" a="1"/>
  <c r="CL524" i="1" s="1"/>
  <c r="CJ525" i="1" a="1"/>
  <c r="CJ525" i="1" s="1"/>
  <c r="CK525" i="1" a="1"/>
  <c r="CK525" i="1" s="1"/>
  <c r="CL525" i="1" a="1"/>
  <c r="CL525" i="1" s="1"/>
  <c r="CJ526" i="1" a="1"/>
  <c r="CJ526" i="1" s="1"/>
  <c r="CK526" i="1" a="1"/>
  <c r="CK526" i="1" s="1"/>
  <c r="CL526" i="1" a="1"/>
  <c r="CL526" i="1" s="1"/>
  <c r="CJ527" i="1" a="1"/>
  <c r="CJ527" i="1" s="1"/>
  <c r="CK527" i="1" a="1"/>
  <c r="CK527" i="1" s="1"/>
  <c r="CL527" i="1" a="1"/>
  <c r="CL527" i="1" s="1"/>
  <c r="CJ528" i="1" a="1"/>
  <c r="CJ528" i="1" s="1"/>
  <c r="CK528" i="1" a="1"/>
  <c r="CK528" i="1" s="1"/>
  <c r="CL528" i="1" a="1"/>
  <c r="CL528" i="1" s="1"/>
  <c r="CJ529" i="1" a="1"/>
  <c r="CJ529" i="1" s="1"/>
  <c r="CK529" i="1" a="1"/>
  <c r="CK529" i="1" s="1"/>
  <c r="CL529" i="1" a="1"/>
  <c r="CL529" i="1" s="1"/>
  <c r="CJ530" i="1" a="1"/>
  <c r="CJ530" i="1" s="1"/>
  <c r="CK530" i="1" a="1"/>
  <c r="CK530" i="1" s="1"/>
  <c r="CL530" i="1" a="1"/>
  <c r="CL530" i="1" s="1"/>
  <c r="CJ531" i="1" a="1"/>
  <c r="CJ531" i="1" s="1"/>
  <c r="CK531" i="1" a="1"/>
  <c r="CK531" i="1" s="1"/>
  <c r="CL531" i="1" a="1"/>
  <c r="CL531" i="1" s="1"/>
  <c r="CJ532" i="1" a="1"/>
  <c r="CJ532" i="1" s="1"/>
  <c r="CK532" i="1" a="1"/>
  <c r="CK532" i="1" s="1"/>
  <c r="CL532" i="1" a="1"/>
  <c r="CL532" i="1" s="1"/>
  <c r="CJ533" i="1" a="1"/>
  <c r="CJ533" i="1" s="1"/>
  <c r="CK533" i="1" a="1"/>
  <c r="CK533" i="1" s="1"/>
  <c r="CL533" i="1" a="1"/>
  <c r="CL533" i="1" s="1"/>
  <c r="CJ534" i="1" a="1"/>
  <c r="CJ534" i="1" s="1"/>
  <c r="CK534" i="1" a="1"/>
  <c r="CK534" i="1" s="1"/>
  <c r="CL534" i="1" a="1"/>
  <c r="CL534" i="1" s="1"/>
  <c r="CJ535" i="1" a="1"/>
  <c r="CJ535" i="1" s="1"/>
  <c r="CK535" i="1" a="1"/>
  <c r="CK535" i="1" s="1"/>
  <c r="CL535" i="1" a="1"/>
  <c r="CL535" i="1" s="1"/>
  <c r="CJ536" i="1" a="1"/>
  <c r="CJ536" i="1" s="1"/>
  <c r="CK536" i="1" a="1"/>
  <c r="CK536" i="1" s="1"/>
  <c r="CL536" i="1" a="1"/>
  <c r="CL536" i="1" s="1"/>
  <c r="CJ537" i="1" a="1"/>
  <c r="CJ537" i="1" s="1"/>
  <c r="CK537" i="1" a="1"/>
  <c r="CK537" i="1" s="1"/>
  <c r="CL537" i="1" a="1"/>
  <c r="CL537" i="1" s="1"/>
  <c r="CJ538" i="1" a="1"/>
  <c r="CJ538" i="1" s="1"/>
  <c r="CK538" i="1" a="1"/>
  <c r="CK538" i="1" s="1"/>
  <c r="CL538" i="1" a="1"/>
  <c r="CL538" i="1" s="1"/>
  <c r="CJ539" i="1" a="1"/>
  <c r="CJ539" i="1" s="1"/>
  <c r="CK539" i="1" a="1"/>
  <c r="CK539" i="1" s="1"/>
  <c r="CL539" i="1" a="1"/>
  <c r="CL539" i="1" s="1"/>
  <c r="CJ540" i="1" a="1"/>
  <c r="CJ540" i="1" s="1"/>
  <c r="CK540" i="1" a="1"/>
  <c r="CK540" i="1" s="1"/>
  <c r="CL540" i="1" a="1"/>
  <c r="CL540" i="1" s="1"/>
  <c r="CJ541" i="1" a="1"/>
  <c r="CJ541" i="1" s="1"/>
  <c r="CK541" i="1" a="1"/>
  <c r="CK541" i="1" s="1"/>
  <c r="CL541" i="1" a="1"/>
  <c r="CL541" i="1" s="1"/>
  <c r="CJ542" i="1" a="1"/>
  <c r="CJ542" i="1" s="1"/>
  <c r="CK542" i="1" a="1"/>
  <c r="CK542" i="1" s="1"/>
  <c r="CL542" i="1" a="1"/>
  <c r="CL542" i="1" s="1"/>
  <c r="CJ543" i="1" a="1"/>
  <c r="CJ543" i="1" s="1"/>
  <c r="CK543" i="1" a="1"/>
  <c r="CK543" i="1" s="1"/>
  <c r="CL543" i="1" a="1"/>
  <c r="CL543" i="1" s="1"/>
  <c r="CJ544" i="1" a="1"/>
  <c r="CJ544" i="1" s="1"/>
  <c r="CK544" i="1" a="1"/>
  <c r="CK544" i="1" s="1"/>
  <c r="CL544" i="1" a="1"/>
  <c r="CL544" i="1" s="1"/>
  <c r="CJ545" i="1" a="1"/>
  <c r="CJ545" i="1" s="1"/>
  <c r="CK545" i="1" a="1"/>
  <c r="CK545" i="1" s="1"/>
  <c r="CL545" i="1" a="1"/>
  <c r="CL545" i="1" s="1"/>
  <c r="CJ546" i="1" a="1"/>
  <c r="CJ546" i="1" s="1"/>
  <c r="CK546" i="1" a="1"/>
  <c r="CK546" i="1" s="1"/>
  <c r="CL546" i="1" a="1"/>
  <c r="CL546" i="1" s="1"/>
  <c r="CJ547" i="1" a="1"/>
  <c r="CJ547" i="1" s="1"/>
  <c r="CK547" i="1" a="1"/>
  <c r="CK547" i="1" s="1"/>
  <c r="CL547" i="1" a="1"/>
  <c r="CL547" i="1" s="1"/>
  <c r="CJ548" i="1" a="1"/>
  <c r="CJ548" i="1" s="1"/>
  <c r="CK548" i="1" a="1"/>
  <c r="CK548" i="1" s="1"/>
  <c r="CL548" i="1" a="1"/>
  <c r="CL548" i="1" s="1"/>
  <c r="CJ549" i="1" a="1"/>
  <c r="CJ549" i="1" s="1"/>
  <c r="CK549" i="1" a="1"/>
  <c r="CK549" i="1" s="1"/>
  <c r="CL549" i="1" a="1"/>
  <c r="CL549" i="1" s="1"/>
  <c r="CJ550" i="1" a="1"/>
  <c r="CJ550" i="1" s="1"/>
  <c r="CK550" i="1" a="1"/>
  <c r="CK550" i="1" s="1"/>
  <c r="CL550" i="1" a="1"/>
  <c r="CL550" i="1" s="1"/>
  <c r="CJ551" i="1" a="1"/>
  <c r="CJ551" i="1" s="1"/>
  <c r="CK551" i="1" a="1"/>
  <c r="CK551" i="1" s="1"/>
  <c r="CL551" i="1" a="1"/>
  <c r="CL551" i="1" s="1"/>
  <c r="CJ552" i="1" a="1"/>
  <c r="CJ552" i="1" s="1"/>
  <c r="CK552" i="1" a="1"/>
  <c r="CK552" i="1" s="1"/>
  <c r="CL552" i="1" a="1"/>
  <c r="CL552" i="1" s="1"/>
  <c r="CJ553" i="1" a="1"/>
  <c r="CJ553" i="1" s="1"/>
  <c r="CK553" i="1" a="1"/>
  <c r="CK553" i="1" s="1"/>
  <c r="CL553" i="1" a="1"/>
  <c r="CL553" i="1" s="1"/>
  <c r="CJ554" i="1" a="1"/>
  <c r="CJ554" i="1" s="1"/>
  <c r="CK554" i="1" a="1"/>
  <c r="CK554" i="1" s="1"/>
  <c r="CL554" i="1" a="1"/>
  <c r="CL554" i="1" s="1"/>
  <c r="CJ555" i="1" a="1"/>
  <c r="CJ555" i="1" s="1"/>
  <c r="CK555" i="1" a="1"/>
  <c r="CK555" i="1" s="1"/>
  <c r="CL555" i="1" a="1"/>
  <c r="CL555" i="1" s="1"/>
  <c r="CJ556" i="1" a="1"/>
  <c r="CJ556" i="1" s="1"/>
  <c r="CK556" i="1" a="1"/>
  <c r="CK556" i="1" s="1"/>
  <c r="CL556" i="1" a="1"/>
  <c r="CL556" i="1" s="1"/>
  <c r="CJ557" i="1" a="1"/>
  <c r="CJ557" i="1" s="1"/>
  <c r="CK557" i="1" a="1"/>
  <c r="CK557" i="1" s="1"/>
  <c r="CL557" i="1" a="1"/>
  <c r="CL557" i="1" s="1"/>
  <c r="CJ558" i="1" a="1"/>
  <c r="CJ558" i="1" s="1"/>
  <c r="CK558" i="1" a="1"/>
  <c r="CK558" i="1" s="1"/>
  <c r="CL558" i="1" a="1"/>
  <c r="CL558" i="1" s="1"/>
  <c r="CJ559" i="1" a="1"/>
  <c r="CJ559" i="1" s="1"/>
  <c r="CK559" i="1" a="1"/>
  <c r="CK559" i="1" s="1"/>
  <c r="CL559" i="1" a="1"/>
  <c r="CL559" i="1" s="1"/>
  <c r="CJ560" i="1" a="1"/>
  <c r="CJ560" i="1" s="1"/>
  <c r="CK560" i="1" a="1"/>
  <c r="CK560" i="1" s="1"/>
  <c r="CL560" i="1" a="1"/>
  <c r="CL560" i="1" s="1"/>
  <c r="CJ561" i="1" a="1"/>
  <c r="CJ561" i="1" s="1"/>
  <c r="CK561" i="1" a="1"/>
  <c r="CK561" i="1" s="1"/>
  <c r="CL561" i="1" a="1"/>
  <c r="CL561" i="1" s="1"/>
  <c r="CJ562" i="1" a="1"/>
  <c r="CJ562" i="1" s="1"/>
  <c r="CK562" i="1" a="1"/>
  <c r="CK562" i="1" s="1"/>
  <c r="CL562" i="1" a="1"/>
  <c r="CL562" i="1" s="1"/>
  <c r="CJ563" i="1" a="1"/>
  <c r="CJ563" i="1" s="1"/>
  <c r="CK563" i="1" a="1"/>
  <c r="CK563" i="1" s="1"/>
  <c r="CL563" i="1" a="1"/>
  <c r="CL563" i="1" s="1"/>
  <c r="CJ564" i="1" a="1"/>
  <c r="CJ564" i="1" s="1"/>
  <c r="CK564" i="1" a="1"/>
  <c r="CK564" i="1" s="1"/>
  <c r="CL564" i="1" a="1"/>
  <c r="CL564" i="1" s="1"/>
  <c r="CJ565" i="1" a="1"/>
  <c r="CJ565" i="1" s="1"/>
  <c r="CK565" i="1" a="1"/>
  <c r="CK565" i="1" s="1"/>
  <c r="CL565" i="1" a="1"/>
  <c r="CL565" i="1" s="1"/>
  <c r="CJ566" i="1" a="1"/>
  <c r="CJ566" i="1" s="1"/>
  <c r="CK566" i="1" a="1"/>
  <c r="CK566" i="1" s="1"/>
  <c r="CL566" i="1" a="1"/>
  <c r="CL566" i="1" s="1"/>
  <c r="CJ567" i="1" a="1"/>
  <c r="CJ567" i="1" s="1"/>
  <c r="CK567" i="1" a="1"/>
  <c r="CK567" i="1" s="1"/>
  <c r="CL567" i="1" a="1"/>
  <c r="CL567" i="1" s="1"/>
  <c r="CJ568" i="1" a="1"/>
  <c r="CJ568" i="1" s="1"/>
  <c r="CK568" i="1" a="1"/>
  <c r="CK568" i="1" s="1"/>
  <c r="CL568" i="1" a="1"/>
  <c r="CL568" i="1" s="1"/>
  <c r="CJ569" i="1" a="1"/>
  <c r="CJ569" i="1" s="1"/>
  <c r="CK569" i="1" a="1"/>
  <c r="CK569" i="1" s="1"/>
  <c r="CL569" i="1" a="1"/>
  <c r="CL569" i="1" s="1"/>
  <c r="CJ570" i="1" a="1"/>
  <c r="CJ570" i="1" s="1"/>
  <c r="CK570" i="1" a="1"/>
  <c r="CK570" i="1" s="1"/>
  <c r="CL570" i="1" a="1"/>
  <c r="CL570" i="1" s="1"/>
  <c r="CJ571" i="1" a="1"/>
  <c r="CJ571" i="1" s="1"/>
  <c r="CK571" i="1" a="1"/>
  <c r="CK571" i="1" s="1"/>
  <c r="CL571" i="1" a="1"/>
  <c r="CL571" i="1" s="1"/>
  <c r="CJ572" i="1" a="1"/>
  <c r="CJ572" i="1" s="1"/>
  <c r="CK572" i="1" a="1"/>
  <c r="CK572" i="1" s="1"/>
  <c r="CL572" i="1" a="1"/>
  <c r="CL572" i="1" s="1"/>
  <c r="CJ573" i="1" a="1"/>
  <c r="CJ573" i="1" s="1"/>
  <c r="CK573" i="1" a="1"/>
  <c r="CK573" i="1" s="1"/>
  <c r="CL573" i="1" a="1"/>
  <c r="CL573" i="1" s="1"/>
  <c r="CJ574" i="1" a="1"/>
  <c r="CJ574" i="1" s="1"/>
  <c r="CK574" i="1" a="1"/>
  <c r="CK574" i="1" s="1"/>
  <c r="CL574" i="1" a="1"/>
  <c r="CL574" i="1" s="1"/>
  <c r="CJ575" i="1" a="1"/>
  <c r="CJ575" i="1" s="1"/>
  <c r="CK575" i="1" a="1"/>
  <c r="CK575" i="1" s="1"/>
  <c r="CL575" i="1" a="1"/>
  <c r="CL575" i="1" s="1"/>
  <c r="CJ576" i="1" a="1"/>
  <c r="CJ576" i="1" s="1"/>
  <c r="CK576" i="1" a="1"/>
  <c r="CK576" i="1" s="1"/>
  <c r="CL576" i="1" a="1"/>
  <c r="CL576" i="1" s="1"/>
  <c r="CJ577" i="1" a="1"/>
  <c r="CJ577" i="1" s="1"/>
  <c r="CK577" i="1" a="1"/>
  <c r="CK577" i="1" s="1"/>
  <c r="CL577" i="1" a="1"/>
  <c r="CL577" i="1" s="1"/>
  <c r="CJ578" i="1" a="1"/>
  <c r="CJ578" i="1" s="1"/>
  <c r="CK578" i="1" a="1"/>
  <c r="CK578" i="1" s="1"/>
  <c r="CL578" i="1" a="1"/>
  <c r="CL578" i="1" s="1"/>
  <c r="CJ579" i="1" a="1"/>
  <c r="CJ579" i="1" s="1"/>
  <c r="CK579" i="1" a="1"/>
  <c r="CK579" i="1" s="1"/>
  <c r="CL579" i="1" a="1"/>
  <c r="CL579" i="1" s="1"/>
  <c r="CJ580" i="1" a="1"/>
  <c r="CJ580" i="1" s="1"/>
  <c r="CK580" i="1" a="1"/>
  <c r="CK580" i="1" s="1"/>
  <c r="CL580" i="1" a="1"/>
  <c r="CL580" i="1" s="1"/>
  <c r="CJ581" i="1" a="1"/>
  <c r="CJ581" i="1" s="1"/>
  <c r="CK581" i="1" a="1"/>
  <c r="CK581" i="1" s="1"/>
  <c r="CL581" i="1" a="1"/>
  <c r="CL581" i="1" s="1"/>
  <c r="CJ582" i="1" a="1"/>
  <c r="CJ582" i="1" s="1"/>
  <c r="CK582" i="1" a="1"/>
  <c r="CK582" i="1" s="1"/>
  <c r="CL582" i="1" a="1"/>
  <c r="CL582" i="1" s="1"/>
  <c r="CJ583" i="1" a="1"/>
  <c r="CJ583" i="1" s="1"/>
  <c r="CK583" i="1" a="1"/>
  <c r="CK583" i="1" s="1"/>
  <c r="CL583" i="1" a="1"/>
  <c r="CL583" i="1" s="1"/>
  <c r="CJ584" i="1" a="1"/>
  <c r="CJ584" i="1" s="1"/>
  <c r="CK584" i="1" a="1"/>
  <c r="CK584" i="1" s="1"/>
  <c r="CL584" i="1" a="1"/>
  <c r="CL584" i="1" s="1"/>
  <c r="CJ585" i="1" a="1"/>
  <c r="CJ585" i="1" s="1"/>
  <c r="CK585" i="1" a="1"/>
  <c r="CK585" i="1" s="1"/>
  <c r="CL585" i="1" a="1"/>
  <c r="CL585" i="1" s="1"/>
  <c r="CJ586" i="1" a="1"/>
  <c r="CJ586" i="1" s="1"/>
  <c r="CK586" i="1" a="1"/>
  <c r="CK586" i="1" s="1"/>
  <c r="CL586" i="1" a="1"/>
  <c r="CL586" i="1" s="1"/>
  <c r="CJ587" i="1" a="1"/>
  <c r="CJ587" i="1" s="1"/>
  <c r="CK587" i="1" a="1"/>
  <c r="CK587" i="1" s="1"/>
  <c r="CL587" i="1" a="1"/>
  <c r="CL587" i="1" s="1"/>
  <c r="CJ588" i="1" a="1"/>
  <c r="CJ588" i="1" s="1"/>
  <c r="CK588" i="1" a="1"/>
  <c r="CK588" i="1" s="1"/>
  <c r="CL588" i="1" a="1"/>
  <c r="CL588" i="1" s="1"/>
  <c r="CJ589" i="1" a="1"/>
  <c r="CJ589" i="1" s="1"/>
  <c r="CK589" i="1" a="1"/>
  <c r="CK589" i="1" s="1"/>
  <c r="CL589" i="1" a="1"/>
  <c r="CL589" i="1" s="1"/>
  <c r="CJ590" i="1" a="1"/>
  <c r="CJ590" i="1" s="1"/>
  <c r="CK590" i="1" a="1"/>
  <c r="CK590" i="1" s="1"/>
  <c r="CL590" i="1" a="1"/>
  <c r="CL590" i="1" s="1"/>
  <c r="CJ591" i="1" a="1"/>
  <c r="CJ591" i="1" s="1"/>
  <c r="CK591" i="1" a="1"/>
  <c r="CK591" i="1" s="1"/>
  <c r="CL591" i="1" a="1"/>
  <c r="CL591" i="1" s="1"/>
  <c r="CJ592" i="1" a="1"/>
  <c r="CJ592" i="1" s="1"/>
  <c r="CK592" i="1" a="1"/>
  <c r="CK592" i="1" s="1"/>
  <c r="CL592" i="1" a="1"/>
  <c r="CL592" i="1" s="1"/>
  <c r="CJ593" i="1" a="1"/>
  <c r="CJ593" i="1" s="1"/>
  <c r="CK593" i="1" a="1"/>
  <c r="CK593" i="1" s="1"/>
  <c r="CL593" i="1" a="1"/>
  <c r="CL593" i="1" s="1"/>
  <c r="CJ594" i="1" a="1"/>
  <c r="CJ594" i="1" s="1"/>
  <c r="CK594" i="1" a="1"/>
  <c r="CK594" i="1" s="1"/>
  <c r="CL594" i="1" a="1"/>
  <c r="CL594" i="1" s="1"/>
  <c r="CJ595" i="1" a="1"/>
  <c r="CJ595" i="1" s="1"/>
  <c r="CK595" i="1" a="1"/>
  <c r="CK595" i="1" s="1"/>
  <c r="CL595" i="1" a="1"/>
  <c r="CL595" i="1" s="1"/>
  <c r="CJ596" i="1" a="1"/>
  <c r="CJ596" i="1" s="1"/>
  <c r="CK596" i="1" a="1"/>
  <c r="CK596" i="1" s="1"/>
  <c r="CL596" i="1" a="1"/>
  <c r="CL596" i="1" s="1"/>
  <c r="CJ597" i="1" a="1"/>
  <c r="CJ597" i="1" s="1"/>
  <c r="CK597" i="1" a="1"/>
  <c r="CK597" i="1" s="1"/>
  <c r="CL597" i="1" a="1"/>
  <c r="CL597" i="1" s="1"/>
  <c r="CJ598" i="1" a="1"/>
  <c r="CJ598" i="1" s="1"/>
  <c r="CK598" i="1" a="1"/>
  <c r="CK598" i="1" s="1"/>
  <c r="CL598" i="1" a="1"/>
  <c r="CL598" i="1" s="1"/>
  <c r="CJ599" i="1" a="1"/>
  <c r="CJ599" i="1" s="1"/>
  <c r="CK599" i="1" a="1"/>
  <c r="CK599" i="1" s="1"/>
  <c r="CL599" i="1" a="1"/>
  <c r="CL599" i="1" s="1"/>
  <c r="CJ600" i="1" a="1"/>
  <c r="CJ600" i="1" s="1"/>
  <c r="CK600" i="1" a="1"/>
  <c r="CK600" i="1" s="1"/>
  <c r="CL600" i="1" a="1"/>
  <c r="CL600" i="1" s="1"/>
  <c r="CJ601" i="1" a="1"/>
  <c r="CJ601" i="1" s="1"/>
  <c r="CK601" i="1" a="1"/>
  <c r="CK601" i="1" s="1"/>
  <c r="CL601" i="1" a="1"/>
  <c r="CL601" i="1" s="1"/>
  <c r="CJ602" i="1" a="1"/>
  <c r="CJ602" i="1" s="1"/>
  <c r="CK602" i="1" a="1"/>
  <c r="CK602" i="1" s="1"/>
  <c r="CL602" i="1" a="1"/>
  <c r="CL602" i="1" s="1"/>
  <c r="CJ603" i="1" a="1"/>
  <c r="CJ603" i="1" s="1"/>
  <c r="CK603" i="1" a="1"/>
  <c r="CK603" i="1" s="1"/>
  <c r="CL603" i="1" a="1"/>
  <c r="CL603" i="1" s="1"/>
  <c r="CJ604" i="1" a="1"/>
  <c r="CJ604" i="1" s="1"/>
  <c r="CK604" i="1" a="1"/>
  <c r="CK604" i="1" s="1"/>
  <c r="CL604" i="1" a="1"/>
  <c r="CL604" i="1" s="1"/>
  <c r="CJ605" i="1" a="1"/>
  <c r="CJ605" i="1" s="1"/>
  <c r="CK605" i="1" a="1"/>
  <c r="CK605" i="1" s="1"/>
  <c r="CL605" i="1" a="1"/>
  <c r="CL605" i="1" s="1"/>
  <c r="CJ606" i="1" a="1"/>
  <c r="CJ606" i="1" s="1"/>
  <c r="CK606" i="1" a="1"/>
  <c r="CK606" i="1" s="1"/>
  <c r="CL606" i="1" a="1"/>
  <c r="CL606" i="1" s="1"/>
  <c r="CJ607" i="1" a="1"/>
  <c r="CJ607" i="1" s="1"/>
  <c r="CK607" i="1" a="1"/>
  <c r="CK607" i="1" s="1"/>
  <c r="CL607" i="1" a="1"/>
  <c r="CL607" i="1" s="1"/>
  <c r="CJ608" i="1" a="1"/>
  <c r="CJ608" i="1" s="1"/>
  <c r="CK608" i="1" a="1"/>
  <c r="CK608" i="1" s="1"/>
  <c r="CL608" i="1" a="1"/>
  <c r="CL608" i="1" s="1"/>
  <c r="CJ609" i="1" a="1"/>
  <c r="CJ609" i="1" s="1"/>
  <c r="CK609" i="1" a="1"/>
  <c r="CK609" i="1" s="1"/>
  <c r="CL609" i="1" a="1"/>
  <c r="CL609" i="1" s="1"/>
  <c r="CJ610" i="1" a="1"/>
  <c r="CJ610" i="1" s="1"/>
  <c r="CK610" i="1" a="1"/>
  <c r="CK610" i="1" s="1"/>
  <c r="CL610" i="1" a="1"/>
  <c r="CL610" i="1" s="1"/>
  <c r="CJ611" i="1" a="1"/>
  <c r="CJ611" i="1" s="1"/>
  <c r="CK611" i="1" a="1"/>
  <c r="CK611" i="1" s="1"/>
  <c r="CL611" i="1" a="1"/>
  <c r="CL611" i="1" s="1"/>
  <c r="CJ612" i="1" a="1"/>
  <c r="CJ612" i="1" s="1"/>
  <c r="CK612" i="1" a="1"/>
  <c r="CK612" i="1" s="1"/>
  <c r="CL612" i="1" a="1"/>
  <c r="CL612" i="1" s="1"/>
  <c r="CJ613" i="1" a="1"/>
  <c r="CJ613" i="1" s="1"/>
  <c r="CK613" i="1" a="1"/>
  <c r="CK613" i="1" s="1"/>
  <c r="CL613" i="1" a="1"/>
  <c r="CL613" i="1" s="1"/>
  <c r="CJ614" i="1" a="1"/>
  <c r="CJ614" i="1" s="1"/>
  <c r="CK614" i="1" a="1"/>
  <c r="CK614" i="1" s="1"/>
  <c r="CL614" i="1" a="1"/>
  <c r="CL614" i="1" s="1"/>
  <c r="CJ615" i="1" a="1"/>
  <c r="CJ615" i="1" s="1"/>
  <c r="CK615" i="1" a="1"/>
  <c r="CK615" i="1" s="1"/>
  <c r="CL615" i="1" a="1"/>
  <c r="CL615" i="1" s="1"/>
  <c r="CJ616" i="1" a="1"/>
  <c r="CJ616" i="1" s="1"/>
  <c r="CK616" i="1" a="1"/>
  <c r="CK616" i="1" s="1"/>
  <c r="CL616" i="1" a="1"/>
  <c r="CL616" i="1" s="1"/>
  <c r="CJ617" i="1" a="1"/>
  <c r="CJ617" i="1" s="1"/>
  <c r="CK617" i="1" a="1"/>
  <c r="CK617" i="1" s="1"/>
  <c r="CL617" i="1" a="1"/>
  <c r="CL617" i="1" s="1"/>
  <c r="CJ618" i="1" a="1"/>
  <c r="CJ618" i="1" s="1"/>
  <c r="CK618" i="1" a="1"/>
  <c r="CK618" i="1" s="1"/>
  <c r="CL618" i="1" a="1"/>
  <c r="CL618" i="1" s="1"/>
  <c r="CJ619" i="1" a="1"/>
  <c r="CJ619" i="1" s="1"/>
  <c r="CK619" i="1" a="1"/>
  <c r="CK619" i="1" s="1"/>
  <c r="CL619" i="1" a="1"/>
  <c r="CL619" i="1" s="1"/>
  <c r="CJ620" i="1" a="1"/>
  <c r="CJ620" i="1" s="1"/>
  <c r="CK620" i="1" a="1"/>
  <c r="CK620" i="1" s="1"/>
  <c r="CL620" i="1" a="1"/>
  <c r="CL620" i="1" s="1"/>
  <c r="CJ621" i="1" a="1"/>
  <c r="CJ621" i="1" s="1"/>
  <c r="CK621" i="1" a="1"/>
  <c r="CK621" i="1" s="1"/>
  <c r="CL621" i="1" a="1"/>
  <c r="CL621" i="1" s="1"/>
  <c r="CJ622" i="1" a="1"/>
  <c r="CJ622" i="1" s="1"/>
  <c r="CK622" i="1" a="1"/>
  <c r="CK622" i="1" s="1"/>
  <c r="CL622" i="1" a="1"/>
  <c r="CL622" i="1" s="1"/>
  <c r="CJ623" i="1" a="1"/>
  <c r="CJ623" i="1" s="1"/>
  <c r="CK623" i="1" a="1"/>
  <c r="CK623" i="1" s="1"/>
  <c r="CL623" i="1" a="1"/>
  <c r="CL623" i="1" s="1"/>
  <c r="CJ624" i="1" a="1"/>
  <c r="CJ624" i="1" s="1"/>
  <c r="CK624" i="1" a="1"/>
  <c r="CK624" i="1" s="1"/>
  <c r="CL624" i="1" a="1"/>
  <c r="CL624" i="1" s="1"/>
  <c r="CJ625" i="1" a="1"/>
  <c r="CJ625" i="1" s="1"/>
  <c r="CK625" i="1" a="1"/>
  <c r="CK625" i="1" s="1"/>
  <c r="CL625" i="1" a="1"/>
  <c r="CL625" i="1" s="1"/>
  <c r="CJ626" i="1" a="1"/>
  <c r="CJ626" i="1" s="1"/>
  <c r="CK626" i="1" a="1"/>
  <c r="CK626" i="1" s="1"/>
  <c r="CL626" i="1" a="1"/>
  <c r="CL626" i="1" s="1"/>
  <c r="CJ627" i="1" a="1"/>
  <c r="CJ627" i="1" s="1"/>
  <c r="CK627" i="1" a="1"/>
  <c r="CK627" i="1" s="1"/>
  <c r="CL627" i="1" a="1"/>
  <c r="CL627" i="1" s="1"/>
  <c r="CJ628" i="1" a="1"/>
  <c r="CJ628" i="1" s="1"/>
  <c r="CK628" i="1" a="1"/>
  <c r="CK628" i="1" s="1"/>
  <c r="CL628" i="1" a="1"/>
  <c r="CL628" i="1" s="1"/>
  <c r="CJ629" i="1" a="1"/>
  <c r="CJ629" i="1" s="1"/>
  <c r="CK629" i="1" a="1"/>
  <c r="CK629" i="1" s="1"/>
  <c r="CL629" i="1" a="1"/>
  <c r="CL629" i="1" s="1"/>
  <c r="CJ630" i="1" a="1"/>
  <c r="CJ630" i="1" s="1"/>
  <c r="CK630" i="1" a="1"/>
  <c r="CK630" i="1" s="1"/>
  <c r="CL630" i="1" a="1"/>
  <c r="CL630" i="1" s="1"/>
  <c r="CJ631" i="1" a="1"/>
  <c r="CJ631" i="1" s="1"/>
  <c r="CK631" i="1" a="1"/>
  <c r="CK631" i="1" s="1"/>
  <c r="CL631" i="1" a="1"/>
  <c r="CL631" i="1" s="1"/>
  <c r="CJ632" i="1" a="1"/>
  <c r="CJ632" i="1" s="1"/>
  <c r="CK632" i="1" a="1"/>
  <c r="CK632" i="1" s="1"/>
  <c r="CL632" i="1" a="1"/>
  <c r="CL632" i="1" s="1"/>
  <c r="CJ633" i="1" a="1"/>
  <c r="CJ633" i="1" s="1"/>
  <c r="CK633" i="1" a="1"/>
  <c r="CK633" i="1" s="1"/>
  <c r="CL633" i="1" a="1"/>
  <c r="CL633" i="1" s="1"/>
  <c r="CJ634" i="1" a="1"/>
  <c r="CJ634" i="1" s="1"/>
  <c r="CK634" i="1" a="1"/>
  <c r="CK634" i="1" s="1"/>
  <c r="CL634" i="1" a="1"/>
  <c r="CL634" i="1" s="1"/>
  <c r="CJ635" i="1" a="1"/>
  <c r="CJ635" i="1" s="1"/>
  <c r="CK635" i="1" a="1"/>
  <c r="CK635" i="1" s="1"/>
  <c r="CL635" i="1" a="1"/>
  <c r="CL635" i="1" s="1"/>
  <c r="CJ636" i="1" a="1"/>
  <c r="CJ636" i="1" s="1"/>
  <c r="CK636" i="1" a="1"/>
  <c r="CK636" i="1" s="1"/>
  <c r="CL636" i="1" a="1"/>
  <c r="CL636" i="1" s="1"/>
  <c r="CJ637" i="1" a="1"/>
  <c r="CJ637" i="1" s="1"/>
  <c r="CK637" i="1" a="1"/>
  <c r="CK637" i="1" s="1"/>
  <c r="CL637" i="1" a="1"/>
  <c r="CL637" i="1" s="1"/>
  <c r="CJ638" i="1" a="1"/>
  <c r="CJ638" i="1" s="1"/>
  <c r="CK638" i="1" a="1"/>
  <c r="CK638" i="1" s="1"/>
  <c r="CL638" i="1" a="1"/>
  <c r="CL638" i="1" s="1"/>
  <c r="CJ639" i="1" a="1"/>
  <c r="CJ639" i="1" s="1"/>
  <c r="CK639" i="1" a="1"/>
  <c r="CK639" i="1" s="1"/>
  <c r="CL639" i="1" a="1"/>
  <c r="CL639" i="1" s="1"/>
  <c r="CJ640" i="1" a="1"/>
  <c r="CJ640" i="1" s="1"/>
  <c r="CK640" i="1" a="1"/>
  <c r="CK640" i="1" s="1"/>
  <c r="CL640" i="1" a="1"/>
  <c r="CL640" i="1" s="1"/>
  <c r="CJ641" i="1" a="1"/>
  <c r="CJ641" i="1" s="1"/>
  <c r="CK641" i="1" a="1"/>
  <c r="CK641" i="1" s="1"/>
  <c r="CL641" i="1" a="1"/>
  <c r="CL641" i="1" s="1"/>
  <c r="CJ642" i="1" a="1"/>
  <c r="CJ642" i="1" s="1"/>
  <c r="CK642" i="1" a="1"/>
  <c r="CK642" i="1" s="1"/>
  <c r="CL642" i="1" a="1"/>
  <c r="CL642" i="1" s="1"/>
  <c r="CJ643" i="1" a="1"/>
  <c r="CJ643" i="1" s="1"/>
  <c r="CK643" i="1" a="1"/>
  <c r="CK643" i="1" s="1"/>
  <c r="CL643" i="1" a="1"/>
  <c r="CL643" i="1" s="1"/>
  <c r="CJ644" i="1" a="1"/>
  <c r="CJ644" i="1" s="1"/>
  <c r="CK644" i="1" a="1"/>
  <c r="CK644" i="1" s="1"/>
  <c r="CL644" i="1" a="1"/>
  <c r="CL644" i="1" s="1"/>
  <c r="CJ645" i="1" a="1"/>
  <c r="CJ645" i="1" s="1"/>
  <c r="CK645" i="1" a="1"/>
  <c r="CK645" i="1" s="1"/>
  <c r="CL645" i="1" a="1"/>
  <c r="CL645" i="1" s="1"/>
  <c r="CJ646" i="1" a="1"/>
  <c r="CJ646" i="1" s="1"/>
  <c r="CK646" i="1" a="1"/>
  <c r="CK646" i="1" s="1"/>
  <c r="CL646" i="1" a="1"/>
  <c r="CL646" i="1" s="1"/>
  <c r="CJ647" i="1" a="1"/>
  <c r="CJ647" i="1" s="1"/>
  <c r="CK647" i="1" a="1"/>
  <c r="CK647" i="1" s="1"/>
  <c r="CL647" i="1" a="1"/>
  <c r="CL647" i="1" s="1"/>
  <c r="CJ648" i="1" a="1"/>
  <c r="CJ648" i="1" s="1"/>
  <c r="CK648" i="1" a="1"/>
  <c r="CK648" i="1" s="1"/>
  <c r="CL648" i="1" a="1"/>
  <c r="CL648" i="1" s="1"/>
  <c r="CJ649" i="1" a="1"/>
  <c r="CJ649" i="1" s="1"/>
  <c r="CK649" i="1" a="1"/>
  <c r="CK649" i="1" s="1"/>
  <c r="CL649" i="1" a="1"/>
  <c r="CL649" i="1" s="1"/>
  <c r="CJ650" i="1" a="1"/>
  <c r="CJ650" i="1" s="1"/>
  <c r="CK650" i="1" a="1"/>
  <c r="CK650" i="1" s="1"/>
  <c r="CL650" i="1" a="1"/>
  <c r="CL650" i="1" s="1"/>
  <c r="CJ651" i="1" a="1"/>
  <c r="CJ651" i="1" s="1"/>
  <c r="CK651" i="1" a="1"/>
  <c r="CK651" i="1" s="1"/>
  <c r="CL651" i="1" a="1"/>
  <c r="CL651" i="1" s="1"/>
  <c r="CJ652" i="1" a="1"/>
  <c r="CJ652" i="1" s="1"/>
  <c r="CK652" i="1" a="1"/>
  <c r="CK652" i="1" s="1"/>
  <c r="CL652" i="1" a="1"/>
  <c r="CL652" i="1" s="1"/>
  <c r="CJ653" i="1" a="1"/>
  <c r="CJ653" i="1" s="1"/>
  <c r="CK653" i="1" a="1"/>
  <c r="CK653" i="1" s="1"/>
  <c r="CL653" i="1" a="1"/>
  <c r="CL653" i="1" s="1"/>
  <c r="CJ654" i="1" a="1"/>
  <c r="CJ654" i="1" s="1"/>
  <c r="CK654" i="1" a="1"/>
  <c r="CK654" i="1" s="1"/>
  <c r="CL654" i="1" a="1"/>
  <c r="CL654" i="1" s="1"/>
  <c r="CJ655" i="1" a="1"/>
  <c r="CJ655" i="1" s="1"/>
  <c r="CK655" i="1" a="1"/>
  <c r="CK655" i="1" s="1"/>
  <c r="CL655" i="1" a="1"/>
  <c r="CL655" i="1" s="1"/>
  <c r="CJ656" i="1" a="1"/>
  <c r="CJ656" i="1" s="1"/>
  <c r="CK656" i="1" a="1"/>
  <c r="CK656" i="1" s="1"/>
  <c r="CL656" i="1" a="1"/>
  <c r="CL656" i="1" s="1"/>
  <c r="CJ657" i="1" a="1"/>
  <c r="CJ657" i="1" s="1"/>
  <c r="CK657" i="1" a="1"/>
  <c r="CK657" i="1" s="1"/>
  <c r="CL657" i="1" a="1"/>
  <c r="CL657" i="1" s="1"/>
  <c r="CJ658" i="1" a="1"/>
  <c r="CJ658" i="1" s="1"/>
  <c r="CK658" i="1" a="1"/>
  <c r="CK658" i="1" s="1"/>
  <c r="CL658" i="1" a="1"/>
  <c r="CL658" i="1" s="1"/>
  <c r="CJ659" i="1" a="1"/>
  <c r="CJ659" i="1" s="1"/>
  <c r="CK659" i="1" a="1"/>
  <c r="CK659" i="1" s="1"/>
  <c r="CL659" i="1" a="1"/>
  <c r="CL659" i="1" s="1"/>
  <c r="CJ660" i="1" a="1"/>
  <c r="CJ660" i="1" s="1"/>
  <c r="CK660" i="1" a="1"/>
  <c r="CK660" i="1" s="1"/>
  <c r="CL660" i="1" a="1"/>
  <c r="CL660" i="1" s="1"/>
  <c r="CJ661" i="1" a="1"/>
  <c r="CJ661" i="1" s="1"/>
  <c r="CK661" i="1" a="1"/>
  <c r="CK661" i="1" s="1"/>
  <c r="CL661" i="1" a="1"/>
  <c r="CL661" i="1" s="1"/>
  <c r="CJ662" i="1" a="1"/>
  <c r="CJ662" i="1" s="1"/>
  <c r="CK662" i="1" a="1"/>
  <c r="CK662" i="1" s="1"/>
  <c r="CL662" i="1" a="1"/>
  <c r="CL662" i="1" s="1"/>
  <c r="CJ663" i="1" a="1"/>
  <c r="CJ663" i="1" s="1"/>
  <c r="CK663" i="1" a="1"/>
  <c r="CK663" i="1" s="1"/>
  <c r="CL663" i="1" a="1"/>
  <c r="CL663" i="1" s="1"/>
  <c r="CJ664" i="1" a="1"/>
  <c r="CJ664" i="1" s="1"/>
  <c r="CK664" i="1" a="1"/>
  <c r="CK664" i="1" s="1"/>
  <c r="CL664" i="1" a="1"/>
  <c r="CL664" i="1" s="1"/>
  <c r="CJ665" i="1" a="1"/>
  <c r="CJ665" i="1" s="1"/>
  <c r="CK665" i="1" a="1"/>
  <c r="CK665" i="1" s="1"/>
  <c r="CL665" i="1" a="1"/>
  <c r="CL665" i="1" s="1"/>
  <c r="CJ666" i="1" a="1"/>
  <c r="CJ666" i="1" s="1"/>
  <c r="CK666" i="1" a="1"/>
  <c r="CK666" i="1" s="1"/>
  <c r="CL666" i="1" a="1"/>
  <c r="CL666" i="1" s="1"/>
  <c r="CJ667" i="1" a="1"/>
  <c r="CJ667" i="1" s="1"/>
  <c r="CK667" i="1" a="1"/>
  <c r="CK667" i="1" s="1"/>
  <c r="CL667" i="1" a="1"/>
  <c r="CL667" i="1" s="1"/>
  <c r="CJ668" i="1" a="1"/>
  <c r="CJ668" i="1" s="1"/>
  <c r="CK668" i="1" a="1"/>
  <c r="CK668" i="1" s="1"/>
  <c r="CL668" i="1" a="1"/>
  <c r="CL668" i="1" s="1"/>
  <c r="CJ669" i="1" a="1"/>
  <c r="CJ669" i="1" s="1"/>
  <c r="CK669" i="1" a="1"/>
  <c r="CK669" i="1" s="1"/>
  <c r="CL669" i="1" a="1"/>
  <c r="CL669" i="1" s="1"/>
  <c r="CJ670" i="1" a="1"/>
  <c r="CJ670" i="1" s="1"/>
  <c r="CK670" i="1" a="1"/>
  <c r="CK670" i="1" s="1"/>
  <c r="CL670" i="1" a="1"/>
  <c r="CL670" i="1" s="1"/>
  <c r="CJ671" i="1" a="1"/>
  <c r="CJ671" i="1" s="1"/>
  <c r="CK671" i="1" a="1"/>
  <c r="CK671" i="1" s="1"/>
  <c r="CL671" i="1" a="1"/>
  <c r="CL671" i="1" s="1"/>
  <c r="CJ672" i="1" a="1"/>
  <c r="CJ672" i="1" s="1"/>
  <c r="CK672" i="1" a="1"/>
  <c r="CK672" i="1" s="1"/>
  <c r="CL672" i="1" a="1"/>
  <c r="CL672" i="1" s="1"/>
  <c r="CJ673" i="1" a="1"/>
  <c r="CJ673" i="1" s="1"/>
  <c r="CK673" i="1" a="1"/>
  <c r="CK673" i="1" s="1"/>
  <c r="CL673" i="1" a="1"/>
  <c r="CL673" i="1" s="1"/>
  <c r="CJ674" i="1" a="1"/>
  <c r="CJ674" i="1" s="1"/>
  <c r="CK674" i="1" a="1"/>
  <c r="CK674" i="1" s="1"/>
  <c r="CL674" i="1" a="1"/>
  <c r="CL674" i="1" s="1"/>
  <c r="CJ675" i="1" a="1"/>
  <c r="CJ675" i="1" s="1"/>
  <c r="CK675" i="1" a="1"/>
  <c r="CK675" i="1" s="1"/>
  <c r="CL675" i="1" a="1"/>
  <c r="CL675" i="1" s="1"/>
  <c r="CJ676" i="1" a="1"/>
  <c r="CJ676" i="1" s="1"/>
  <c r="CK676" i="1" a="1"/>
  <c r="CK676" i="1" s="1"/>
  <c r="CL676" i="1" a="1"/>
  <c r="CL676" i="1" s="1"/>
  <c r="CJ677" i="1" a="1"/>
  <c r="CJ677" i="1" s="1"/>
  <c r="CK677" i="1" a="1"/>
  <c r="CK677" i="1" s="1"/>
  <c r="CL677" i="1" a="1"/>
  <c r="CL677" i="1" s="1"/>
  <c r="CJ678" i="1" a="1"/>
  <c r="CJ678" i="1" s="1"/>
  <c r="CK678" i="1" a="1"/>
  <c r="CK678" i="1" s="1"/>
  <c r="CL678" i="1" a="1"/>
  <c r="CL678" i="1" s="1"/>
  <c r="CJ679" i="1" a="1"/>
  <c r="CJ679" i="1" s="1"/>
  <c r="CK679" i="1" a="1"/>
  <c r="CK679" i="1" s="1"/>
  <c r="CL679" i="1" a="1"/>
  <c r="CL679" i="1" s="1"/>
  <c r="CJ680" i="1" a="1"/>
  <c r="CJ680" i="1" s="1"/>
  <c r="CK680" i="1" a="1"/>
  <c r="CK680" i="1" s="1"/>
  <c r="CL680" i="1" a="1"/>
  <c r="CL680" i="1" s="1"/>
  <c r="CJ681" i="1" a="1"/>
  <c r="CJ681" i="1" s="1"/>
  <c r="CK681" i="1" a="1"/>
  <c r="CK681" i="1" s="1"/>
  <c r="CL681" i="1" a="1"/>
  <c r="CL681" i="1" s="1"/>
  <c r="CJ682" i="1" a="1"/>
  <c r="CJ682" i="1" s="1"/>
  <c r="CK682" i="1" a="1"/>
  <c r="CK682" i="1" s="1"/>
  <c r="CL682" i="1" a="1"/>
  <c r="CL682" i="1" s="1"/>
  <c r="CJ683" i="1" a="1"/>
  <c r="CJ683" i="1" s="1"/>
  <c r="CK683" i="1" a="1"/>
  <c r="CK683" i="1" s="1"/>
  <c r="CL683" i="1" a="1"/>
  <c r="CL683" i="1" s="1"/>
  <c r="CJ684" i="1" a="1"/>
  <c r="CJ684" i="1" s="1"/>
  <c r="CK684" i="1" a="1"/>
  <c r="CK684" i="1" s="1"/>
  <c r="CL684" i="1" a="1"/>
  <c r="CL684" i="1" s="1"/>
  <c r="CJ685" i="1" a="1"/>
  <c r="CJ685" i="1" s="1"/>
  <c r="CK685" i="1" a="1"/>
  <c r="CK685" i="1" s="1"/>
  <c r="CL685" i="1" a="1"/>
  <c r="CL685" i="1" s="1"/>
  <c r="CJ686" i="1" a="1"/>
  <c r="CJ686" i="1" s="1"/>
  <c r="CK686" i="1" a="1"/>
  <c r="CK686" i="1" s="1"/>
  <c r="CL686" i="1" a="1"/>
  <c r="CL686" i="1" s="1"/>
  <c r="CJ687" i="1" a="1"/>
  <c r="CJ687" i="1" s="1"/>
  <c r="CK687" i="1" a="1"/>
  <c r="CK687" i="1" s="1"/>
  <c r="CL687" i="1" a="1"/>
  <c r="CL687" i="1" s="1"/>
  <c r="CJ688" i="1" a="1"/>
  <c r="CJ688" i="1" s="1"/>
  <c r="CK688" i="1" a="1"/>
  <c r="CK688" i="1" s="1"/>
  <c r="CL688" i="1" a="1"/>
  <c r="CL688" i="1" s="1"/>
  <c r="CJ689" i="1" a="1"/>
  <c r="CJ689" i="1" s="1"/>
  <c r="CK689" i="1" a="1"/>
  <c r="CK689" i="1" s="1"/>
  <c r="CL689" i="1" a="1"/>
  <c r="CL689" i="1" s="1"/>
  <c r="CJ690" i="1" a="1"/>
  <c r="CJ690" i="1" s="1"/>
  <c r="CK690" i="1" a="1"/>
  <c r="CK690" i="1" s="1"/>
  <c r="CL690" i="1" a="1"/>
  <c r="CL690" i="1" s="1"/>
  <c r="CJ691" i="1" a="1"/>
  <c r="CJ691" i="1" s="1"/>
  <c r="CK691" i="1" a="1"/>
  <c r="CK691" i="1" s="1"/>
  <c r="CL691" i="1" a="1"/>
  <c r="CL691" i="1" s="1"/>
  <c r="CJ692" i="1" a="1"/>
  <c r="CJ692" i="1" s="1"/>
  <c r="CK692" i="1" a="1"/>
  <c r="CK692" i="1" s="1"/>
  <c r="CL692" i="1" a="1"/>
  <c r="CL692" i="1" s="1"/>
  <c r="CJ693" i="1" a="1"/>
  <c r="CJ693" i="1" s="1"/>
  <c r="CK693" i="1" a="1"/>
  <c r="CK693" i="1" s="1"/>
  <c r="CL693" i="1" a="1"/>
  <c r="CL693" i="1" s="1"/>
  <c r="CJ694" i="1" a="1"/>
  <c r="CJ694" i="1" s="1"/>
  <c r="CK694" i="1" a="1"/>
  <c r="CK694" i="1" s="1"/>
  <c r="CL694" i="1" a="1"/>
  <c r="CL694" i="1" s="1"/>
  <c r="CJ695" i="1" a="1"/>
  <c r="CJ695" i="1" s="1"/>
  <c r="CK695" i="1" a="1"/>
  <c r="CK695" i="1" s="1"/>
  <c r="CL695" i="1" a="1"/>
  <c r="CL695" i="1" s="1"/>
  <c r="CJ696" i="1" a="1"/>
  <c r="CJ696" i="1" s="1"/>
  <c r="CK696" i="1" a="1"/>
  <c r="CK696" i="1" s="1"/>
  <c r="CL696" i="1" a="1"/>
  <c r="CL696" i="1" s="1"/>
  <c r="CJ697" i="1" a="1"/>
  <c r="CJ697" i="1" s="1"/>
  <c r="CK697" i="1" a="1"/>
  <c r="CK697" i="1" s="1"/>
  <c r="CL697" i="1" a="1"/>
  <c r="CL697" i="1" s="1"/>
  <c r="CJ698" i="1" a="1"/>
  <c r="CJ698" i="1" s="1"/>
  <c r="CK698" i="1" a="1"/>
  <c r="CK698" i="1" s="1"/>
  <c r="CL698" i="1" a="1"/>
  <c r="CL698" i="1" s="1"/>
  <c r="CJ699" i="1" a="1"/>
  <c r="CJ699" i="1" s="1"/>
  <c r="CK699" i="1" a="1"/>
  <c r="CK699" i="1" s="1"/>
  <c r="CL699" i="1" a="1"/>
  <c r="CL699" i="1" s="1"/>
  <c r="CJ700" i="1" a="1"/>
  <c r="CJ700" i="1" s="1"/>
  <c r="CK700" i="1" a="1"/>
  <c r="CK700" i="1" s="1"/>
  <c r="CL700" i="1" a="1"/>
  <c r="CL700" i="1" s="1"/>
  <c r="CJ701" i="1" a="1"/>
  <c r="CJ701" i="1" s="1"/>
  <c r="CK701" i="1" a="1"/>
  <c r="CK701" i="1" s="1"/>
  <c r="CL701" i="1" a="1"/>
  <c r="CL701" i="1" s="1"/>
  <c r="CJ702" i="1" a="1"/>
  <c r="CJ702" i="1" s="1"/>
  <c r="CK702" i="1" a="1"/>
  <c r="CK702" i="1" s="1"/>
  <c r="CL702" i="1" a="1"/>
  <c r="CL702" i="1" s="1"/>
  <c r="CJ703" i="1" a="1"/>
  <c r="CJ703" i="1" s="1"/>
  <c r="CK703" i="1" a="1"/>
  <c r="CK703" i="1" s="1"/>
  <c r="CL703" i="1" a="1"/>
  <c r="CL703" i="1" s="1"/>
  <c r="CJ704" i="1" a="1"/>
  <c r="CJ704" i="1" s="1"/>
  <c r="CK704" i="1" a="1"/>
  <c r="CK704" i="1" s="1"/>
  <c r="CL704" i="1" a="1"/>
  <c r="CL704" i="1" s="1"/>
  <c r="CJ705" i="1" a="1"/>
  <c r="CJ705" i="1" s="1"/>
  <c r="CK705" i="1" a="1"/>
  <c r="CK705" i="1" s="1"/>
  <c r="CL705" i="1" a="1"/>
  <c r="CL705" i="1" s="1"/>
  <c r="CJ706" i="1" a="1"/>
  <c r="CJ706" i="1" s="1"/>
  <c r="CK706" i="1" a="1"/>
  <c r="CK706" i="1" s="1"/>
  <c r="CL706" i="1" a="1"/>
  <c r="CL706" i="1" s="1"/>
  <c r="CJ707" i="1" a="1"/>
  <c r="CJ707" i="1" s="1"/>
  <c r="CK707" i="1" a="1"/>
  <c r="CK707" i="1" s="1"/>
  <c r="CL707" i="1" a="1"/>
  <c r="CL707" i="1" s="1"/>
  <c r="CJ708" i="1" a="1"/>
  <c r="CJ708" i="1" s="1"/>
  <c r="CK708" i="1" a="1"/>
  <c r="CK708" i="1" s="1"/>
  <c r="CL708" i="1" a="1"/>
  <c r="CL708" i="1" s="1"/>
  <c r="CJ709" i="1" a="1"/>
  <c r="CJ709" i="1" s="1"/>
  <c r="CK709" i="1" a="1"/>
  <c r="CK709" i="1" s="1"/>
  <c r="CL709" i="1" a="1"/>
  <c r="CL709" i="1" s="1"/>
  <c r="CJ710" i="1" a="1"/>
  <c r="CJ710" i="1" s="1"/>
  <c r="CK710" i="1" a="1"/>
  <c r="CK710" i="1" s="1"/>
  <c r="CL710" i="1" a="1"/>
  <c r="CL710" i="1" s="1"/>
  <c r="CJ711" i="1" a="1"/>
  <c r="CJ711" i="1" s="1"/>
  <c r="CK711" i="1" a="1"/>
  <c r="CK711" i="1" s="1"/>
  <c r="CL711" i="1" a="1"/>
  <c r="CL711" i="1" s="1"/>
  <c r="CJ712" i="1" a="1"/>
  <c r="CJ712" i="1" s="1"/>
  <c r="CK712" i="1" a="1"/>
  <c r="CK712" i="1" s="1"/>
  <c r="CL712" i="1" a="1"/>
  <c r="CL712" i="1" s="1"/>
  <c r="CJ713" i="1" a="1"/>
  <c r="CJ713" i="1" s="1"/>
  <c r="CK713" i="1" a="1"/>
  <c r="CK713" i="1" s="1"/>
  <c r="CL713" i="1" a="1"/>
  <c r="CL713" i="1" s="1"/>
  <c r="CJ714" i="1" a="1"/>
  <c r="CJ714" i="1" s="1"/>
  <c r="CK714" i="1" a="1"/>
  <c r="CK714" i="1" s="1"/>
  <c r="CL714" i="1" a="1"/>
  <c r="CL714" i="1" s="1"/>
  <c r="CJ715" i="1" a="1"/>
  <c r="CJ715" i="1" s="1"/>
  <c r="CK715" i="1" a="1"/>
  <c r="CK715" i="1" s="1"/>
  <c r="CL715" i="1" a="1"/>
  <c r="CL715" i="1" s="1"/>
  <c r="CJ716" i="1" a="1"/>
  <c r="CJ716" i="1" s="1"/>
  <c r="CK716" i="1" a="1"/>
  <c r="CK716" i="1" s="1"/>
  <c r="CL716" i="1" a="1"/>
  <c r="CL716" i="1" s="1"/>
  <c r="CJ717" i="1" a="1"/>
  <c r="CJ717" i="1" s="1"/>
  <c r="CK717" i="1" a="1"/>
  <c r="CK717" i="1" s="1"/>
  <c r="CL717" i="1" a="1"/>
  <c r="CL717" i="1" s="1"/>
  <c r="CJ718" i="1" a="1"/>
  <c r="CJ718" i="1" s="1"/>
  <c r="CK718" i="1" a="1"/>
  <c r="CK718" i="1" s="1"/>
  <c r="CL718" i="1" a="1"/>
  <c r="CL718" i="1" s="1"/>
  <c r="CJ719" i="1" a="1"/>
  <c r="CJ719" i="1" s="1"/>
  <c r="CK719" i="1" a="1"/>
  <c r="CK719" i="1" s="1"/>
  <c r="CL719" i="1" a="1"/>
  <c r="CL719" i="1" s="1"/>
  <c r="CJ720" i="1" a="1"/>
  <c r="CJ720" i="1" s="1"/>
  <c r="CK720" i="1" a="1"/>
  <c r="CK720" i="1" s="1"/>
  <c r="CL720" i="1" a="1"/>
  <c r="CL720" i="1" s="1"/>
  <c r="CJ721" i="1" a="1"/>
  <c r="CJ721" i="1" s="1"/>
  <c r="CK721" i="1" a="1"/>
  <c r="CK721" i="1" s="1"/>
  <c r="CL721" i="1" a="1"/>
  <c r="CL721" i="1" s="1"/>
  <c r="CJ722" i="1" a="1"/>
  <c r="CJ722" i="1" s="1"/>
  <c r="CK722" i="1" a="1"/>
  <c r="CK722" i="1" s="1"/>
  <c r="CL722" i="1" a="1"/>
  <c r="CL722" i="1" s="1"/>
  <c r="CJ723" i="1" a="1"/>
  <c r="CJ723" i="1" s="1"/>
  <c r="CK723" i="1" a="1"/>
  <c r="CK723" i="1" s="1"/>
  <c r="CL723" i="1" a="1"/>
  <c r="CL723" i="1" s="1"/>
  <c r="CJ724" i="1" a="1"/>
  <c r="CJ724" i="1" s="1"/>
  <c r="CK724" i="1" a="1"/>
  <c r="CK724" i="1" s="1"/>
  <c r="CL724" i="1" a="1"/>
  <c r="CL724" i="1" s="1"/>
  <c r="CJ725" i="1" a="1"/>
  <c r="CJ725" i="1" s="1"/>
  <c r="CK725" i="1" a="1"/>
  <c r="CK725" i="1" s="1"/>
  <c r="CL725" i="1" a="1"/>
  <c r="CL725" i="1" s="1"/>
  <c r="CJ726" i="1" a="1"/>
  <c r="CJ726" i="1" s="1"/>
  <c r="CK726" i="1" a="1"/>
  <c r="CK726" i="1" s="1"/>
  <c r="CL726" i="1" a="1"/>
  <c r="CL726" i="1" s="1"/>
  <c r="CJ727" i="1" a="1"/>
  <c r="CJ727" i="1" s="1"/>
  <c r="CK727" i="1" a="1"/>
  <c r="CK727" i="1" s="1"/>
  <c r="CL727" i="1" a="1"/>
  <c r="CL727" i="1" s="1"/>
  <c r="CJ728" i="1" a="1"/>
  <c r="CJ728" i="1" s="1"/>
  <c r="CK728" i="1" a="1"/>
  <c r="CK728" i="1" s="1"/>
  <c r="CL728" i="1" a="1"/>
  <c r="CL728" i="1" s="1"/>
  <c r="CJ729" i="1" a="1"/>
  <c r="CJ729" i="1" s="1"/>
  <c r="CK729" i="1" a="1"/>
  <c r="CK729" i="1" s="1"/>
  <c r="CL729" i="1" a="1"/>
  <c r="CL729" i="1" s="1"/>
  <c r="CJ730" i="1" a="1"/>
  <c r="CJ730" i="1" s="1"/>
  <c r="CK730" i="1" a="1"/>
  <c r="CK730" i="1" s="1"/>
  <c r="CL730" i="1" a="1"/>
  <c r="CL730" i="1" s="1"/>
  <c r="CJ731" i="1" a="1"/>
  <c r="CJ731" i="1" s="1"/>
  <c r="CK731" i="1" a="1"/>
  <c r="CK731" i="1" s="1"/>
  <c r="CL731" i="1" a="1"/>
  <c r="CL731" i="1" s="1"/>
  <c r="CJ732" i="1" a="1"/>
  <c r="CJ732" i="1" s="1"/>
  <c r="CK732" i="1" a="1"/>
  <c r="CK732" i="1" s="1"/>
  <c r="CL732" i="1" a="1"/>
  <c r="CL732" i="1" s="1"/>
  <c r="CJ733" i="1" a="1"/>
  <c r="CJ733" i="1" s="1"/>
  <c r="CK733" i="1" a="1"/>
  <c r="CK733" i="1" s="1"/>
  <c r="CL733" i="1" a="1"/>
  <c r="CL733" i="1" s="1"/>
  <c r="CJ734" i="1" a="1"/>
  <c r="CJ734" i="1" s="1"/>
  <c r="CK734" i="1" a="1"/>
  <c r="CK734" i="1" s="1"/>
  <c r="CL734" i="1" a="1"/>
  <c r="CL734" i="1" s="1"/>
  <c r="CJ735" i="1" a="1"/>
  <c r="CJ735" i="1" s="1"/>
  <c r="CK735" i="1" a="1"/>
  <c r="CK735" i="1" s="1"/>
  <c r="CL735" i="1" a="1"/>
  <c r="CL735" i="1" s="1"/>
  <c r="CJ736" i="1" a="1"/>
  <c r="CJ736" i="1" s="1"/>
  <c r="CK736" i="1" a="1"/>
  <c r="CK736" i="1" s="1"/>
  <c r="CL736" i="1" a="1"/>
  <c r="CL736" i="1" s="1"/>
  <c r="CJ737" i="1" a="1"/>
  <c r="CJ737" i="1" s="1"/>
  <c r="CK737" i="1" a="1"/>
  <c r="CK737" i="1" s="1"/>
  <c r="CL737" i="1" a="1"/>
  <c r="CL737" i="1" s="1"/>
  <c r="CJ738" i="1" a="1"/>
  <c r="CJ738" i="1" s="1"/>
  <c r="CK738" i="1" a="1"/>
  <c r="CK738" i="1" s="1"/>
  <c r="CL738" i="1" a="1"/>
  <c r="CL738" i="1" s="1"/>
  <c r="CJ739" i="1" a="1"/>
  <c r="CJ739" i="1" s="1"/>
  <c r="CK739" i="1" a="1"/>
  <c r="CK739" i="1" s="1"/>
  <c r="CL739" i="1" a="1"/>
  <c r="CL739" i="1" s="1"/>
  <c r="CJ740" i="1" a="1"/>
  <c r="CJ740" i="1" s="1"/>
  <c r="CK740" i="1" a="1"/>
  <c r="CK740" i="1" s="1"/>
  <c r="CL740" i="1" a="1"/>
  <c r="CL740" i="1" s="1"/>
  <c r="CJ741" i="1" a="1"/>
  <c r="CJ741" i="1" s="1"/>
  <c r="CK741" i="1" a="1"/>
  <c r="CK741" i="1" s="1"/>
  <c r="CL741" i="1" a="1"/>
  <c r="CL741" i="1" s="1"/>
  <c r="CJ742" i="1" a="1"/>
  <c r="CJ742" i="1" s="1"/>
  <c r="CK742" i="1" a="1"/>
  <c r="CK742" i="1" s="1"/>
  <c r="CL742" i="1" a="1"/>
  <c r="CL742" i="1" s="1"/>
  <c r="CJ743" i="1" a="1"/>
  <c r="CJ743" i="1" s="1"/>
  <c r="CK743" i="1" a="1"/>
  <c r="CK743" i="1" s="1"/>
  <c r="CL743" i="1" a="1"/>
  <c r="CL743" i="1" s="1"/>
  <c r="CJ744" i="1" a="1"/>
  <c r="CJ744" i="1" s="1"/>
  <c r="CK744" i="1" a="1"/>
  <c r="CK744" i="1" s="1"/>
  <c r="CL744" i="1" a="1"/>
  <c r="CL744" i="1" s="1"/>
  <c r="CJ745" i="1" a="1"/>
  <c r="CJ745" i="1" s="1"/>
  <c r="CK745" i="1" a="1"/>
  <c r="CK745" i="1" s="1"/>
  <c r="CL745" i="1" a="1"/>
  <c r="CL745" i="1" s="1"/>
  <c r="CJ746" i="1" a="1"/>
  <c r="CJ746" i="1" s="1"/>
  <c r="CK746" i="1" a="1"/>
  <c r="CK746" i="1" s="1"/>
  <c r="CL746" i="1" a="1"/>
  <c r="CL746" i="1" s="1"/>
  <c r="CJ747" i="1" a="1"/>
  <c r="CJ747" i="1" s="1"/>
  <c r="CK747" i="1" a="1"/>
  <c r="CK747" i="1" s="1"/>
  <c r="CL747" i="1" a="1"/>
  <c r="CL747" i="1" s="1"/>
  <c r="CJ748" i="1" a="1"/>
  <c r="CJ748" i="1" s="1"/>
  <c r="CK748" i="1" a="1"/>
  <c r="CK748" i="1" s="1"/>
  <c r="CL748" i="1" a="1"/>
  <c r="CL748" i="1" s="1"/>
  <c r="CJ749" i="1" a="1"/>
  <c r="CJ749" i="1" s="1"/>
  <c r="CK749" i="1" a="1"/>
  <c r="CK749" i="1" s="1"/>
  <c r="CL749" i="1" a="1"/>
  <c r="CL749" i="1" s="1"/>
  <c r="CJ750" i="1" a="1"/>
  <c r="CJ750" i="1" s="1"/>
  <c r="CK750" i="1" a="1"/>
  <c r="CK750" i="1" s="1"/>
  <c r="CL750" i="1" a="1"/>
  <c r="CL750" i="1" s="1"/>
  <c r="CJ751" i="1" a="1"/>
  <c r="CJ751" i="1" s="1"/>
  <c r="CK751" i="1" a="1"/>
  <c r="CK751" i="1" s="1"/>
  <c r="CL751" i="1" a="1"/>
  <c r="CL751" i="1" s="1"/>
  <c r="CJ752" i="1" a="1"/>
  <c r="CJ752" i="1" s="1"/>
  <c r="CK752" i="1" a="1"/>
  <c r="CK752" i="1" s="1"/>
  <c r="CL752" i="1" a="1"/>
  <c r="CL752" i="1" s="1"/>
  <c r="CJ753" i="1" a="1"/>
  <c r="CJ753" i="1" s="1"/>
  <c r="CK753" i="1" a="1"/>
  <c r="CK753" i="1" s="1"/>
  <c r="CL753" i="1" a="1"/>
  <c r="CL753" i="1" s="1"/>
  <c r="CJ754" i="1" a="1"/>
  <c r="CJ754" i="1" s="1"/>
  <c r="CK754" i="1" a="1"/>
  <c r="CK754" i="1" s="1"/>
  <c r="CL754" i="1" a="1"/>
  <c r="CL754" i="1" s="1"/>
  <c r="CJ755" i="1" a="1"/>
  <c r="CJ755" i="1" s="1"/>
  <c r="CK755" i="1" a="1"/>
  <c r="CK755" i="1" s="1"/>
  <c r="CL755" i="1" a="1"/>
  <c r="CL755" i="1" s="1"/>
  <c r="CJ756" i="1" a="1"/>
  <c r="CJ756" i="1" s="1"/>
  <c r="CK756" i="1" a="1"/>
  <c r="CK756" i="1" s="1"/>
  <c r="CL756" i="1" a="1"/>
  <c r="CL756" i="1" s="1"/>
  <c r="CJ757" i="1" a="1"/>
  <c r="CJ757" i="1" s="1"/>
  <c r="CK757" i="1" a="1"/>
  <c r="CK757" i="1" s="1"/>
  <c r="CL757" i="1" a="1"/>
  <c r="CL757" i="1" s="1"/>
  <c r="CJ758" i="1" a="1"/>
  <c r="CJ758" i="1" s="1"/>
  <c r="CK758" i="1" a="1"/>
  <c r="CK758" i="1" s="1"/>
  <c r="CL758" i="1" a="1"/>
  <c r="CL758" i="1" s="1"/>
  <c r="CJ759" i="1" a="1"/>
  <c r="CJ759" i="1" s="1"/>
  <c r="CK759" i="1" a="1"/>
  <c r="CK759" i="1" s="1"/>
  <c r="CL759" i="1" a="1"/>
  <c r="CL759" i="1" s="1"/>
  <c r="CJ760" i="1" a="1"/>
  <c r="CJ760" i="1" s="1"/>
  <c r="CK760" i="1" a="1"/>
  <c r="CK760" i="1" s="1"/>
  <c r="CL760" i="1" a="1"/>
  <c r="CL760" i="1" s="1"/>
  <c r="CJ761" i="1" a="1"/>
  <c r="CJ761" i="1" s="1"/>
  <c r="CK761" i="1" a="1"/>
  <c r="CK761" i="1" s="1"/>
  <c r="CL761" i="1" a="1"/>
  <c r="CL761" i="1" s="1"/>
  <c r="CJ762" i="1" a="1"/>
  <c r="CJ762" i="1" s="1"/>
  <c r="CK762" i="1" a="1"/>
  <c r="CK762" i="1" s="1"/>
  <c r="CL762" i="1" a="1"/>
  <c r="CL762" i="1" s="1"/>
  <c r="CJ763" i="1" a="1"/>
  <c r="CJ763" i="1" s="1"/>
  <c r="CK763" i="1" a="1"/>
  <c r="CK763" i="1" s="1"/>
  <c r="CL763" i="1" a="1"/>
  <c r="CL763" i="1" s="1"/>
  <c r="CJ764" i="1" a="1"/>
  <c r="CJ764" i="1" s="1"/>
  <c r="CK764" i="1" a="1"/>
  <c r="CK764" i="1" s="1"/>
  <c r="CL764" i="1" a="1"/>
  <c r="CL764" i="1" s="1"/>
  <c r="CJ765" i="1" a="1"/>
  <c r="CJ765" i="1" s="1"/>
  <c r="CK765" i="1" a="1"/>
  <c r="CK765" i="1" s="1"/>
  <c r="CL765" i="1" a="1"/>
  <c r="CL765" i="1" s="1"/>
  <c r="CJ766" i="1" a="1"/>
  <c r="CJ766" i="1" s="1"/>
  <c r="CK766" i="1" a="1"/>
  <c r="CK766" i="1" s="1"/>
  <c r="CL766" i="1" a="1"/>
  <c r="CL766" i="1" s="1"/>
  <c r="CJ767" i="1" a="1"/>
  <c r="CJ767" i="1" s="1"/>
  <c r="CK767" i="1" a="1"/>
  <c r="CK767" i="1" s="1"/>
  <c r="CL767" i="1" a="1"/>
  <c r="CL767" i="1" s="1"/>
  <c r="CJ768" i="1" a="1"/>
  <c r="CJ768" i="1" s="1"/>
  <c r="CK768" i="1" a="1"/>
  <c r="CK768" i="1" s="1"/>
  <c r="CL768" i="1" a="1"/>
  <c r="CL768" i="1" s="1"/>
  <c r="CJ769" i="1" a="1"/>
  <c r="CJ769" i="1" s="1"/>
  <c r="CK769" i="1" a="1"/>
  <c r="CK769" i="1" s="1"/>
  <c r="CL769" i="1" a="1"/>
  <c r="CL769" i="1" s="1"/>
  <c r="CJ770" i="1" a="1"/>
  <c r="CJ770" i="1" s="1"/>
  <c r="CK770" i="1" a="1"/>
  <c r="CK770" i="1" s="1"/>
  <c r="CL770" i="1" a="1"/>
  <c r="CL770" i="1" s="1"/>
  <c r="CJ771" i="1" a="1"/>
  <c r="CJ771" i="1" s="1"/>
  <c r="CK771" i="1" a="1"/>
  <c r="CK771" i="1" s="1"/>
  <c r="CL771" i="1" a="1"/>
  <c r="CL771" i="1" s="1"/>
  <c r="CJ772" i="1" a="1"/>
  <c r="CJ772" i="1" s="1"/>
  <c r="CK772" i="1" a="1"/>
  <c r="CK772" i="1" s="1"/>
  <c r="CL772" i="1" a="1"/>
  <c r="CL772" i="1" s="1"/>
  <c r="CJ773" i="1" a="1"/>
  <c r="CJ773" i="1" s="1"/>
  <c r="CK773" i="1" a="1"/>
  <c r="CK773" i="1" s="1"/>
  <c r="CL773" i="1" a="1"/>
  <c r="CL773" i="1" s="1"/>
  <c r="CJ774" i="1" a="1"/>
  <c r="CJ774" i="1" s="1"/>
  <c r="CK774" i="1" a="1"/>
  <c r="CK774" i="1" s="1"/>
  <c r="CL774" i="1" a="1"/>
  <c r="CL774" i="1" s="1"/>
  <c r="CJ775" i="1" a="1"/>
  <c r="CJ775" i="1" s="1"/>
  <c r="CK775" i="1" a="1"/>
  <c r="CK775" i="1" s="1"/>
  <c r="CL775" i="1" a="1"/>
  <c r="CL775" i="1" s="1"/>
  <c r="CJ776" i="1" a="1"/>
  <c r="CJ776" i="1" s="1"/>
  <c r="CK776" i="1" a="1"/>
  <c r="CK776" i="1" s="1"/>
  <c r="CL776" i="1" a="1"/>
  <c r="CL776" i="1" s="1"/>
  <c r="CJ777" i="1" a="1"/>
  <c r="CJ777" i="1" s="1"/>
  <c r="CK777" i="1" a="1"/>
  <c r="CK777" i="1" s="1"/>
  <c r="CL777" i="1" a="1"/>
  <c r="CL777" i="1" s="1"/>
  <c r="CJ778" i="1" a="1"/>
  <c r="CJ778" i="1" s="1"/>
  <c r="CK778" i="1" a="1"/>
  <c r="CK778" i="1" s="1"/>
  <c r="CL778" i="1" a="1"/>
  <c r="CL778" i="1" s="1"/>
  <c r="CJ779" i="1" a="1"/>
  <c r="CJ779" i="1" s="1"/>
  <c r="CK779" i="1" a="1"/>
  <c r="CK779" i="1" s="1"/>
  <c r="CL779" i="1" a="1"/>
  <c r="CL779" i="1" s="1"/>
  <c r="CJ780" i="1" a="1"/>
  <c r="CJ780" i="1" s="1"/>
  <c r="CK780" i="1" a="1"/>
  <c r="CK780" i="1" s="1"/>
  <c r="CL780" i="1" a="1"/>
  <c r="CL780" i="1" s="1"/>
  <c r="CJ781" i="1" a="1"/>
  <c r="CJ781" i="1" s="1"/>
  <c r="CK781" i="1" a="1"/>
  <c r="CK781" i="1" s="1"/>
  <c r="CL781" i="1" a="1"/>
  <c r="CL781" i="1" s="1"/>
  <c r="CJ782" i="1" a="1"/>
  <c r="CJ782" i="1" s="1"/>
  <c r="CK782" i="1" a="1"/>
  <c r="CK782" i="1" s="1"/>
  <c r="CL782" i="1" a="1"/>
  <c r="CL782" i="1" s="1"/>
  <c r="CJ783" i="1" a="1"/>
  <c r="CJ783" i="1" s="1"/>
  <c r="CK783" i="1" a="1"/>
  <c r="CK783" i="1" s="1"/>
  <c r="CL783" i="1" a="1"/>
  <c r="CL783" i="1" s="1"/>
  <c r="CJ784" i="1" a="1"/>
  <c r="CJ784" i="1" s="1"/>
  <c r="CK784" i="1" a="1"/>
  <c r="CK784" i="1" s="1"/>
  <c r="CL784" i="1" a="1"/>
  <c r="CL784" i="1" s="1"/>
  <c r="CJ785" i="1" a="1"/>
  <c r="CJ785" i="1" s="1"/>
  <c r="CK785" i="1" a="1"/>
  <c r="CK785" i="1" s="1"/>
  <c r="CL785" i="1" a="1"/>
  <c r="CL785" i="1" s="1"/>
  <c r="CJ786" i="1" a="1"/>
  <c r="CJ786" i="1" s="1"/>
  <c r="CK786" i="1" a="1"/>
  <c r="CK786" i="1" s="1"/>
  <c r="CL786" i="1" a="1"/>
  <c r="CL786" i="1" s="1"/>
  <c r="CJ787" i="1" a="1"/>
  <c r="CJ787" i="1" s="1"/>
  <c r="CK787" i="1" a="1"/>
  <c r="CK787" i="1" s="1"/>
  <c r="CL787" i="1" a="1"/>
  <c r="CL787" i="1" s="1"/>
  <c r="CJ788" i="1" a="1"/>
  <c r="CJ788" i="1" s="1"/>
  <c r="CK788" i="1" a="1"/>
  <c r="CK788" i="1" s="1"/>
  <c r="CL788" i="1" a="1"/>
  <c r="CL788" i="1" s="1"/>
  <c r="CJ789" i="1" a="1"/>
  <c r="CJ789" i="1" s="1"/>
  <c r="CK789" i="1" a="1"/>
  <c r="CK789" i="1" s="1"/>
  <c r="CL789" i="1" a="1"/>
  <c r="CL789" i="1" s="1"/>
  <c r="CJ790" i="1" a="1"/>
  <c r="CJ790" i="1" s="1"/>
  <c r="CK790" i="1" a="1"/>
  <c r="CK790" i="1" s="1"/>
  <c r="CL790" i="1" a="1"/>
  <c r="CL790" i="1" s="1"/>
  <c r="CJ791" i="1" a="1"/>
  <c r="CJ791" i="1" s="1"/>
  <c r="CK791" i="1" a="1"/>
  <c r="CK791" i="1" s="1"/>
  <c r="CL791" i="1" a="1"/>
  <c r="CL791" i="1" s="1"/>
  <c r="CJ792" i="1" a="1"/>
  <c r="CJ792" i="1" s="1"/>
  <c r="CK792" i="1" a="1"/>
  <c r="CK792" i="1" s="1"/>
  <c r="CL792" i="1" a="1"/>
  <c r="CL792" i="1" s="1"/>
  <c r="CJ793" i="1" a="1"/>
  <c r="CJ793" i="1" s="1"/>
  <c r="CK793" i="1" a="1"/>
  <c r="CK793" i="1" s="1"/>
  <c r="CL793" i="1" a="1"/>
  <c r="CL793" i="1" s="1"/>
  <c r="CJ794" i="1" a="1"/>
  <c r="CJ794" i="1" s="1"/>
  <c r="CK794" i="1" a="1"/>
  <c r="CK794" i="1" s="1"/>
  <c r="CL794" i="1" a="1"/>
  <c r="CL794" i="1" s="1"/>
  <c r="CJ795" i="1" a="1"/>
  <c r="CJ795" i="1" s="1"/>
  <c r="CK795" i="1" a="1"/>
  <c r="CK795" i="1" s="1"/>
  <c r="CL795" i="1" a="1"/>
  <c r="CL795" i="1" s="1"/>
  <c r="CJ796" i="1" a="1"/>
  <c r="CJ796" i="1" s="1"/>
  <c r="CK796" i="1" a="1"/>
  <c r="CK796" i="1" s="1"/>
  <c r="CL796" i="1" a="1"/>
  <c r="CL796" i="1" s="1"/>
  <c r="CJ797" i="1" a="1"/>
  <c r="CJ797" i="1" s="1"/>
  <c r="CK797" i="1" a="1"/>
  <c r="CK797" i="1" s="1"/>
  <c r="CL797" i="1" a="1"/>
  <c r="CL797" i="1" s="1"/>
  <c r="CJ798" i="1" a="1"/>
  <c r="CJ798" i="1" s="1"/>
  <c r="CK798" i="1" a="1"/>
  <c r="CK798" i="1" s="1"/>
  <c r="CL798" i="1" a="1"/>
  <c r="CL798" i="1" s="1"/>
  <c r="CJ799" i="1" a="1"/>
  <c r="CJ799" i="1" s="1"/>
  <c r="CK799" i="1" a="1"/>
  <c r="CK799" i="1" s="1"/>
  <c r="CL799" i="1" a="1"/>
  <c r="CL799" i="1" s="1"/>
  <c r="CJ800" i="1" a="1"/>
  <c r="CJ800" i="1" s="1"/>
  <c r="CK800" i="1" a="1"/>
  <c r="CK800" i="1" s="1"/>
  <c r="CL800" i="1" a="1"/>
  <c r="CL800" i="1" s="1"/>
  <c r="CJ801" i="1" a="1"/>
  <c r="CJ801" i="1" s="1"/>
  <c r="CK801" i="1" a="1"/>
  <c r="CK801" i="1" s="1"/>
  <c r="CL801" i="1" a="1"/>
  <c r="CL801" i="1" s="1"/>
  <c r="CJ802" i="1" a="1"/>
  <c r="CJ802" i="1" s="1"/>
  <c r="CK802" i="1" a="1"/>
  <c r="CK802" i="1" s="1"/>
  <c r="CL802" i="1" a="1"/>
  <c r="CL802" i="1" s="1"/>
  <c r="CJ803" i="1" a="1"/>
  <c r="CJ803" i="1" s="1"/>
  <c r="CK803" i="1" a="1"/>
  <c r="CK803" i="1" s="1"/>
  <c r="CL803" i="1" a="1"/>
  <c r="CL803" i="1" s="1"/>
  <c r="CJ804" i="1" a="1"/>
  <c r="CJ804" i="1" s="1"/>
  <c r="CK804" i="1" a="1"/>
  <c r="CK804" i="1" s="1"/>
  <c r="CL804" i="1" a="1"/>
  <c r="CL804" i="1" s="1"/>
  <c r="CJ805" i="1" a="1"/>
  <c r="CJ805" i="1" s="1"/>
  <c r="CK805" i="1" a="1"/>
  <c r="CK805" i="1" s="1"/>
  <c r="CL805" i="1" a="1"/>
  <c r="CL805" i="1" s="1"/>
  <c r="CJ806" i="1" a="1"/>
  <c r="CJ806" i="1" s="1"/>
  <c r="CK806" i="1" a="1"/>
  <c r="CK806" i="1" s="1"/>
  <c r="CL806" i="1" a="1"/>
  <c r="CL806" i="1" s="1"/>
  <c r="CJ807" i="1" a="1"/>
  <c r="CJ807" i="1" s="1"/>
  <c r="CK807" i="1" a="1"/>
  <c r="CK807" i="1" s="1"/>
  <c r="CL807" i="1" a="1"/>
  <c r="CL807" i="1" s="1"/>
  <c r="CJ808" i="1" a="1"/>
  <c r="CJ808" i="1" s="1"/>
  <c r="CK808" i="1" a="1"/>
  <c r="CK808" i="1" s="1"/>
  <c r="CL808" i="1" a="1"/>
  <c r="CL808" i="1" s="1"/>
  <c r="CJ809" i="1" a="1"/>
  <c r="CJ809" i="1" s="1"/>
  <c r="CK809" i="1" a="1"/>
  <c r="CK809" i="1" s="1"/>
  <c r="CL809" i="1" a="1"/>
  <c r="CL809" i="1" s="1"/>
  <c r="CJ810" i="1" a="1"/>
  <c r="CJ810" i="1" s="1"/>
  <c r="CK810" i="1" a="1"/>
  <c r="CK810" i="1" s="1"/>
  <c r="CL810" i="1" a="1"/>
  <c r="CL810" i="1" s="1"/>
  <c r="CJ811" i="1" a="1"/>
  <c r="CJ811" i="1" s="1"/>
  <c r="CK811" i="1" a="1"/>
  <c r="CK811" i="1" s="1"/>
  <c r="CL811" i="1" a="1"/>
  <c r="CL811" i="1" s="1"/>
  <c r="CJ812" i="1" a="1"/>
  <c r="CJ812" i="1" s="1"/>
  <c r="CK812" i="1" a="1"/>
  <c r="CK812" i="1" s="1"/>
  <c r="CL812" i="1" a="1"/>
  <c r="CL812" i="1" s="1"/>
  <c r="CJ813" i="1" a="1"/>
  <c r="CJ813" i="1" s="1"/>
  <c r="CK813" i="1" a="1"/>
  <c r="CK813" i="1" s="1"/>
  <c r="CL813" i="1" a="1"/>
  <c r="CL813" i="1" s="1"/>
  <c r="CJ814" i="1" a="1"/>
  <c r="CJ814" i="1" s="1"/>
  <c r="CK814" i="1" a="1"/>
  <c r="CK814" i="1" s="1"/>
  <c r="CL814" i="1" a="1"/>
  <c r="CL814" i="1" s="1"/>
  <c r="CJ815" i="1" a="1"/>
  <c r="CJ815" i="1" s="1"/>
  <c r="CK815" i="1" a="1"/>
  <c r="CK815" i="1" s="1"/>
  <c r="CL815" i="1" a="1"/>
  <c r="CL815" i="1" s="1"/>
  <c r="CJ816" i="1" a="1"/>
  <c r="CJ816" i="1" s="1"/>
  <c r="CK816" i="1" a="1"/>
  <c r="CK816" i="1" s="1"/>
  <c r="CL816" i="1" a="1"/>
  <c r="CL816" i="1" s="1"/>
  <c r="CJ817" i="1" a="1"/>
  <c r="CJ817" i="1" s="1"/>
  <c r="CK817" i="1" a="1"/>
  <c r="CK817" i="1" s="1"/>
  <c r="CL817" i="1" a="1"/>
  <c r="CL817" i="1" s="1"/>
  <c r="CJ818" i="1" a="1"/>
  <c r="CJ818" i="1" s="1"/>
  <c r="CK818" i="1" a="1"/>
  <c r="CK818" i="1" s="1"/>
  <c r="CL818" i="1" a="1"/>
  <c r="CL818" i="1" s="1"/>
  <c r="CJ819" i="1" a="1"/>
  <c r="CJ819" i="1" s="1"/>
  <c r="CK819" i="1" a="1"/>
  <c r="CK819" i="1" s="1"/>
  <c r="CL819" i="1" a="1"/>
  <c r="CL819" i="1" s="1"/>
  <c r="CJ820" i="1" a="1"/>
  <c r="CJ820" i="1" s="1"/>
  <c r="CK820" i="1" a="1"/>
  <c r="CK820" i="1" s="1"/>
  <c r="CL820" i="1" a="1"/>
  <c r="CL820" i="1" s="1"/>
  <c r="CJ821" i="1" a="1"/>
  <c r="CJ821" i="1" s="1"/>
  <c r="CK821" i="1" a="1"/>
  <c r="CK821" i="1" s="1"/>
  <c r="CL821" i="1" a="1"/>
  <c r="CL821" i="1" s="1"/>
  <c r="CJ822" i="1" a="1"/>
  <c r="CJ822" i="1" s="1"/>
  <c r="CK822" i="1" a="1"/>
  <c r="CK822" i="1" s="1"/>
  <c r="CL822" i="1" a="1"/>
  <c r="CL822" i="1" s="1"/>
  <c r="CJ823" i="1" a="1"/>
  <c r="CJ823" i="1" s="1"/>
  <c r="CK823" i="1" a="1"/>
  <c r="CK823" i="1" s="1"/>
  <c r="CL823" i="1" a="1"/>
  <c r="CL823" i="1" s="1"/>
  <c r="CJ824" i="1" a="1"/>
  <c r="CJ824" i="1" s="1"/>
  <c r="CK824" i="1" a="1"/>
  <c r="CK824" i="1" s="1"/>
  <c r="CL824" i="1" a="1"/>
  <c r="CL824" i="1" s="1"/>
  <c r="CJ825" i="1" a="1"/>
  <c r="CJ825" i="1" s="1"/>
  <c r="CK825" i="1" a="1"/>
  <c r="CK825" i="1" s="1"/>
  <c r="CL825" i="1" a="1"/>
  <c r="CL825" i="1" s="1"/>
  <c r="CJ826" i="1" a="1"/>
  <c r="CJ826" i="1" s="1"/>
  <c r="CK826" i="1" a="1"/>
  <c r="CK826" i="1" s="1"/>
  <c r="CL826" i="1" a="1"/>
  <c r="CL826" i="1" s="1"/>
  <c r="CJ827" i="1" a="1"/>
  <c r="CJ827" i="1" s="1"/>
  <c r="CK827" i="1" a="1"/>
  <c r="CK827" i="1" s="1"/>
  <c r="CL827" i="1" a="1"/>
  <c r="CL827" i="1" s="1"/>
  <c r="CJ828" i="1" a="1"/>
  <c r="CJ828" i="1" s="1"/>
  <c r="CK828" i="1" a="1"/>
  <c r="CK828" i="1" s="1"/>
  <c r="CL828" i="1" a="1"/>
  <c r="CL828" i="1" s="1"/>
  <c r="CJ829" i="1" a="1"/>
  <c r="CJ829" i="1" s="1"/>
  <c r="CK829" i="1" a="1"/>
  <c r="CK829" i="1" s="1"/>
  <c r="CL829" i="1" a="1"/>
  <c r="CL829" i="1" s="1"/>
  <c r="CJ830" i="1" a="1"/>
  <c r="CJ830" i="1" s="1"/>
  <c r="CK830" i="1" a="1"/>
  <c r="CK830" i="1" s="1"/>
  <c r="CL830" i="1" a="1"/>
  <c r="CL830" i="1" s="1"/>
  <c r="CJ831" i="1" a="1"/>
  <c r="CJ831" i="1" s="1"/>
  <c r="CK831" i="1" a="1"/>
  <c r="CK831" i="1" s="1"/>
  <c r="CL831" i="1" a="1"/>
  <c r="CL831" i="1" s="1"/>
  <c r="CJ832" i="1" a="1"/>
  <c r="CJ832" i="1" s="1"/>
  <c r="CK832" i="1" a="1"/>
  <c r="CK832" i="1" s="1"/>
  <c r="CL832" i="1" a="1"/>
  <c r="CL832" i="1" s="1"/>
  <c r="CJ833" i="1" a="1"/>
  <c r="CJ833" i="1" s="1"/>
  <c r="CK833" i="1" a="1"/>
  <c r="CK833" i="1" s="1"/>
  <c r="CL833" i="1" a="1"/>
  <c r="CL833" i="1" s="1"/>
  <c r="CJ834" i="1" a="1"/>
  <c r="CJ834" i="1" s="1"/>
  <c r="CK834" i="1" a="1"/>
  <c r="CK834" i="1" s="1"/>
  <c r="CL834" i="1" a="1"/>
  <c r="CL834" i="1" s="1"/>
  <c r="CJ835" i="1" a="1"/>
  <c r="CJ835" i="1" s="1"/>
  <c r="CK835" i="1" a="1"/>
  <c r="CK835" i="1" s="1"/>
  <c r="CL835" i="1" a="1"/>
  <c r="CL835" i="1" s="1"/>
  <c r="CJ836" i="1" a="1"/>
  <c r="CJ836" i="1" s="1"/>
  <c r="CK836" i="1" a="1"/>
  <c r="CK836" i="1" s="1"/>
  <c r="CL836" i="1" a="1"/>
  <c r="CL836" i="1" s="1"/>
  <c r="CJ837" i="1" a="1"/>
  <c r="CJ837" i="1" s="1"/>
  <c r="CK837" i="1" a="1"/>
  <c r="CK837" i="1" s="1"/>
  <c r="CL837" i="1" a="1"/>
  <c r="CL837" i="1" s="1"/>
  <c r="CJ838" i="1" a="1"/>
  <c r="CJ838" i="1" s="1"/>
  <c r="CK838" i="1" a="1"/>
  <c r="CK838" i="1" s="1"/>
  <c r="CL838" i="1" a="1"/>
  <c r="CL838" i="1" s="1"/>
  <c r="CJ839" i="1" a="1"/>
  <c r="CJ839" i="1" s="1"/>
  <c r="CK839" i="1" a="1"/>
  <c r="CK839" i="1" s="1"/>
  <c r="CL839" i="1" a="1"/>
  <c r="CL839" i="1" s="1"/>
  <c r="CJ840" i="1" a="1"/>
  <c r="CJ840" i="1" s="1"/>
  <c r="CK840" i="1" a="1"/>
  <c r="CK840" i="1" s="1"/>
  <c r="CL840" i="1" a="1"/>
  <c r="CL840" i="1" s="1"/>
  <c r="CJ841" i="1" a="1"/>
  <c r="CJ841" i="1" s="1"/>
  <c r="CK841" i="1" a="1"/>
  <c r="CK841" i="1" s="1"/>
  <c r="CL841" i="1" a="1"/>
  <c r="CL841" i="1" s="1"/>
  <c r="CJ842" i="1" a="1"/>
  <c r="CJ842" i="1" s="1"/>
  <c r="CK842" i="1" a="1"/>
  <c r="CK842" i="1" s="1"/>
  <c r="CL842" i="1" a="1"/>
  <c r="CL842" i="1" s="1"/>
  <c r="CJ843" i="1" a="1"/>
  <c r="CJ843" i="1" s="1"/>
  <c r="CK843" i="1" a="1"/>
  <c r="CK843" i="1" s="1"/>
  <c r="CL843" i="1" a="1"/>
  <c r="CL843" i="1" s="1"/>
  <c r="CJ844" i="1" a="1"/>
  <c r="CJ844" i="1" s="1"/>
  <c r="CK844" i="1" a="1"/>
  <c r="CK844" i="1" s="1"/>
  <c r="CL844" i="1" a="1"/>
  <c r="CL844" i="1" s="1"/>
  <c r="CJ845" i="1" a="1"/>
  <c r="CJ845" i="1" s="1"/>
  <c r="CK845" i="1" a="1"/>
  <c r="CK845" i="1" s="1"/>
  <c r="CL845" i="1" a="1"/>
  <c r="CL845" i="1" s="1"/>
  <c r="CJ846" i="1" a="1"/>
  <c r="CJ846" i="1" s="1"/>
  <c r="CK846" i="1" a="1"/>
  <c r="CK846" i="1" s="1"/>
  <c r="CL846" i="1" a="1"/>
  <c r="CL846" i="1" s="1"/>
  <c r="CJ847" i="1" a="1"/>
  <c r="CJ847" i="1" s="1"/>
  <c r="CK847" i="1" a="1"/>
  <c r="CK847" i="1" s="1"/>
  <c r="CL847" i="1" a="1"/>
  <c r="CL847" i="1" s="1"/>
  <c r="CJ848" i="1" a="1"/>
  <c r="CJ848" i="1" s="1"/>
  <c r="CK848" i="1" a="1"/>
  <c r="CK848" i="1" s="1"/>
  <c r="CL848" i="1" a="1"/>
  <c r="CL848" i="1" s="1"/>
  <c r="CJ849" i="1" a="1"/>
  <c r="CJ849" i="1" s="1"/>
  <c r="CK849" i="1" a="1"/>
  <c r="CK849" i="1" s="1"/>
  <c r="CL849" i="1" a="1"/>
  <c r="CL849" i="1" s="1"/>
  <c r="CJ850" i="1" a="1"/>
  <c r="CJ850" i="1" s="1"/>
  <c r="CK850" i="1" a="1"/>
  <c r="CK850" i="1" s="1"/>
  <c r="CL850" i="1" a="1"/>
  <c r="CL850" i="1" s="1"/>
  <c r="CJ851" i="1" a="1"/>
  <c r="CJ851" i="1" s="1"/>
  <c r="CK851" i="1" a="1"/>
  <c r="CK851" i="1" s="1"/>
  <c r="CL851" i="1" a="1"/>
  <c r="CL851" i="1" s="1"/>
  <c r="CJ852" i="1" a="1"/>
  <c r="CJ852" i="1" s="1"/>
  <c r="CK852" i="1" a="1"/>
  <c r="CK852" i="1" s="1"/>
  <c r="CL852" i="1" a="1"/>
  <c r="CL852" i="1" s="1"/>
  <c r="CJ853" i="1" a="1"/>
  <c r="CJ853" i="1" s="1"/>
  <c r="CK853" i="1" a="1"/>
  <c r="CK853" i="1" s="1"/>
  <c r="CL853" i="1" a="1"/>
  <c r="CL853" i="1" s="1"/>
  <c r="CJ854" i="1" a="1"/>
  <c r="CJ854" i="1" s="1"/>
  <c r="CK854" i="1" a="1"/>
  <c r="CK854" i="1" s="1"/>
  <c r="CL854" i="1" a="1"/>
  <c r="CL854" i="1" s="1"/>
  <c r="CJ855" i="1" a="1"/>
  <c r="CJ855" i="1" s="1"/>
  <c r="CK855" i="1" a="1"/>
  <c r="CK855" i="1" s="1"/>
  <c r="CL855" i="1" a="1"/>
  <c r="CL855" i="1" s="1"/>
  <c r="CJ856" i="1" a="1"/>
  <c r="CJ856" i="1" s="1"/>
  <c r="CK856" i="1" a="1"/>
  <c r="CK856" i="1" s="1"/>
  <c r="CL856" i="1" a="1"/>
  <c r="CL856" i="1" s="1"/>
  <c r="CJ857" i="1" a="1"/>
  <c r="CJ857" i="1" s="1"/>
  <c r="CK857" i="1" a="1"/>
  <c r="CK857" i="1" s="1"/>
  <c r="CL857" i="1" a="1"/>
  <c r="CL857" i="1" s="1"/>
  <c r="CJ858" i="1" a="1"/>
  <c r="CJ858" i="1" s="1"/>
  <c r="CK858" i="1" a="1"/>
  <c r="CK858" i="1" s="1"/>
  <c r="CL858" i="1" a="1"/>
  <c r="CL858" i="1" s="1"/>
  <c r="CJ859" i="1" a="1"/>
  <c r="CJ859" i="1" s="1"/>
  <c r="CK859" i="1" a="1"/>
  <c r="CK859" i="1" s="1"/>
  <c r="CL859" i="1" a="1"/>
  <c r="CL859" i="1" s="1"/>
  <c r="CJ860" i="1" a="1"/>
  <c r="CJ860" i="1" s="1"/>
  <c r="CK860" i="1" a="1"/>
  <c r="CK860" i="1" s="1"/>
  <c r="CL860" i="1" a="1"/>
  <c r="CL860" i="1" s="1"/>
  <c r="CJ861" i="1" a="1"/>
  <c r="CJ861" i="1" s="1"/>
  <c r="CK861" i="1" a="1"/>
  <c r="CK861" i="1" s="1"/>
  <c r="CL861" i="1" a="1"/>
  <c r="CL861" i="1" s="1"/>
  <c r="CJ862" i="1" a="1"/>
  <c r="CJ862" i="1" s="1"/>
  <c r="CK862" i="1" a="1"/>
  <c r="CK862" i="1" s="1"/>
  <c r="CL862" i="1" a="1"/>
  <c r="CL862" i="1" s="1"/>
  <c r="CJ863" i="1" a="1"/>
  <c r="CJ863" i="1" s="1"/>
  <c r="CK863" i="1" a="1"/>
  <c r="CK863" i="1" s="1"/>
  <c r="CL863" i="1" a="1"/>
  <c r="CL863" i="1" s="1"/>
  <c r="CJ864" i="1" a="1"/>
  <c r="CJ864" i="1" s="1"/>
  <c r="CK864" i="1" a="1"/>
  <c r="CK864" i="1" s="1"/>
  <c r="CL864" i="1" a="1"/>
  <c r="CL864" i="1" s="1"/>
  <c r="CJ865" i="1" a="1"/>
  <c r="CJ865" i="1" s="1"/>
  <c r="CK865" i="1" a="1"/>
  <c r="CK865" i="1" s="1"/>
  <c r="CL865" i="1" a="1"/>
  <c r="CL865" i="1" s="1"/>
  <c r="CJ866" i="1" a="1"/>
  <c r="CJ866" i="1" s="1"/>
  <c r="CK866" i="1" a="1"/>
  <c r="CK866" i="1" s="1"/>
  <c r="CL866" i="1" a="1"/>
  <c r="CL866" i="1" s="1"/>
  <c r="CJ867" i="1" a="1"/>
  <c r="CJ867" i="1" s="1"/>
  <c r="CK867" i="1" a="1"/>
  <c r="CK867" i="1" s="1"/>
  <c r="CL867" i="1" a="1"/>
  <c r="CL867" i="1" s="1"/>
  <c r="CJ868" i="1" a="1"/>
  <c r="CJ868" i="1" s="1"/>
  <c r="CK868" i="1" a="1"/>
  <c r="CK868" i="1" s="1"/>
  <c r="CL868" i="1" a="1"/>
  <c r="CL868" i="1" s="1"/>
  <c r="CJ869" i="1" a="1"/>
  <c r="CJ869" i="1" s="1"/>
  <c r="CK869" i="1" a="1"/>
  <c r="CK869" i="1" s="1"/>
  <c r="CL869" i="1" a="1"/>
  <c r="CL869" i="1" s="1"/>
  <c r="CJ870" i="1" a="1"/>
  <c r="CJ870" i="1" s="1"/>
  <c r="CK870" i="1" a="1"/>
  <c r="CK870" i="1" s="1"/>
  <c r="CL870" i="1" a="1"/>
  <c r="CL870" i="1" s="1"/>
  <c r="CJ871" i="1" a="1"/>
  <c r="CJ871" i="1" s="1"/>
  <c r="CK871" i="1" a="1"/>
  <c r="CK871" i="1" s="1"/>
  <c r="CL871" i="1" a="1"/>
  <c r="CL871" i="1" s="1"/>
  <c r="CJ872" i="1" a="1"/>
  <c r="CJ872" i="1" s="1"/>
  <c r="CK872" i="1" a="1"/>
  <c r="CK872" i="1" s="1"/>
  <c r="CL872" i="1" a="1"/>
  <c r="CL872" i="1" s="1"/>
  <c r="CJ873" i="1" a="1"/>
  <c r="CJ873" i="1" s="1"/>
  <c r="CK873" i="1" a="1"/>
  <c r="CK873" i="1" s="1"/>
  <c r="CL873" i="1" a="1"/>
  <c r="CL873" i="1" s="1"/>
  <c r="CJ874" i="1" a="1"/>
  <c r="CJ874" i="1" s="1"/>
  <c r="CK874" i="1" a="1"/>
  <c r="CK874" i="1" s="1"/>
  <c r="CL874" i="1" a="1"/>
  <c r="CL874" i="1" s="1"/>
  <c r="CJ875" i="1" a="1"/>
  <c r="CJ875" i="1" s="1"/>
  <c r="CK875" i="1" a="1"/>
  <c r="CK875" i="1" s="1"/>
  <c r="CL875" i="1" a="1"/>
  <c r="CL875" i="1" s="1"/>
  <c r="CJ876" i="1" a="1"/>
  <c r="CJ876" i="1" s="1"/>
  <c r="CK876" i="1" a="1"/>
  <c r="CK876" i="1" s="1"/>
  <c r="CL876" i="1" a="1"/>
  <c r="CL876" i="1" s="1"/>
  <c r="CJ877" i="1" a="1"/>
  <c r="CJ877" i="1" s="1"/>
  <c r="CK877" i="1" a="1"/>
  <c r="CK877" i="1" s="1"/>
  <c r="CL877" i="1" a="1"/>
  <c r="CL877" i="1" s="1"/>
  <c r="CJ878" i="1" a="1"/>
  <c r="CJ878" i="1" s="1"/>
  <c r="CK878" i="1" a="1"/>
  <c r="CK878" i="1" s="1"/>
  <c r="CL878" i="1" a="1"/>
  <c r="CL878" i="1" s="1"/>
  <c r="CJ879" i="1" a="1"/>
  <c r="CJ879" i="1" s="1"/>
  <c r="CK879" i="1" a="1"/>
  <c r="CK879" i="1" s="1"/>
  <c r="CL879" i="1" a="1"/>
  <c r="CL879" i="1" s="1"/>
  <c r="CJ880" i="1" a="1"/>
  <c r="CJ880" i="1" s="1"/>
  <c r="CK880" i="1" a="1"/>
  <c r="CK880" i="1" s="1"/>
  <c r="CL880" i="1" a="1"/>
  <c r="CL880" i="1" s="1"/>
  <c r="CJ881" i="1" a="1"/>
  <c r="CJ881" i="1" s="1"/>
  <c r="CK881" i="1" a="1"/>
  <c r="CK881" i="1" s="1"/>
  <c r="CL881" i="1" a="1"/>
  <c r="CL881" i="1" s="1"/>
  <c r="CJ882" i="1" a="1"/>
  <c r="CJ882" i="1" s="1"/>
  <c r="CK882" i="1" a="1"/>
  <c r="CK882" i="1" s="1"/>
  <c r="CL882" i="1" a="1"/>
  <c r="CL882" i="1" s="1"/>
  <c r="CJ883" i="1" a="1"/>
  <c r="CJ883" i="1" s="1"/>
  <c r="CK883" i="1" a="1"/>
  <c r="CK883" i="1" s="1"/>
  <c r="CL883" i="1" a="1"/>
  <c r="CL883" i="1" s="1"/>
  <c r="CJ884" i="1" a="1"/>
  <c r="CJ884" i="1" s="1"/>
  <c r="CK884" i="1" a="1"/>
  <c r="CK884" i="1" s="1"/>
  <c r="CL884" i="1" a="1"/>
  <c r="CL884" i="1" s="1"/>
  <c r="CJ885" i="1" a="1"/>
  <c r="CJ885" i="1" s="1"/>
  <c r="CK885" i="1" a="1"/>
  <c r="CK885" i="1" s="1"/>
  <c r="CL885" i="1" a="1"/>
  <c r="CL885" i="1" s="1"/>
  <c r="CJ886" i="1" a="1"/>
  <c r="CJ886" i="1" s="1"/>
  <c r="CK886" i="1" a="1"/>
  <c r="CK886" i="1" s="1"/>
  <c r="CL886" i="1" a="1"/>
  <c r="CL886" i="1" s="1"/>
  <c r="CJ887" i="1" a="1"/>
  <c r="CJ887" i="1" s="1"/>
  <c r="CK887" i="1" a="1"/>
  <c r="CK887" i="1" s="1"/>
  <c r="CL887" i="1" a="1"/>
  <c r="CL887" i="1" s="1"/>
  <c r="CJ888" i="1" a="1"/>
  <c r="CJ888" i="1" s="1"/>
  <c r="CK888" i="1" a="1"/>
  <c r="CK888" i="1" s="1"/>
  <c r="CL888" i="1" a="1"/>
  <c r="CL888" i="1" s="1"/>
  <c r="CJ889" i="1" a="1"/>
  <c r="CJ889" i="1" s="1"/>
  <c r="CK889" i="1" a="1"/>
  <c r="CK889" i="1" s="1"/>
  <c r="CL889" i="1" a="1"/>
  <c r="CL889" i="1" s="1"/>
  <c r="CJ890" i="1" a="1"/>
  <c r="CJ890" i="1" s="1"/>
  <c r="CK890" i="1" a="1"/>
  <c r="CK890" i="1" s="1"/>
  <c r="CL890" i="1" a="1"/>
  <c r="CL890" i="1" s="1"/>
  <c r="CJ891" i="1" a="1"/>
  <c r="CJ891" i="1" s="1"/>
  <c r="CK891" i="1" a="1"/>
  <c r="CK891" i="1" s="1"/>
  <c r="CL891" i="1" a="1"/>
  <c r="CL891" i="1" s="1"/>
  <c r="CJ892" i="1" a="1"/>
  <c r="CJ892" i="1" s="1"/>
  <c r="CK892" i="1" a="1"/>
  <c r="CK892" i="1" s="1"/>
  <c r="CL892" i="1" a="1"/>
  <c r="CL892" i="1" s="1"/>
  <c r="CJ893" i="1" a="1"/>
  <c r="CJ893" i="1" s="1"/>
  <c r="CK893" i="1" a="1"/>
  <c r="CK893" i="1" s="1"/>
  <c r="CL893" i="1" a="1"/>
  <c r="CL893" i="1" s="1"/>
  <c r="CJ894" i="1" a="1"/>
  <c r="CJ894" i="1" s="1"/>
  <c r="CK894" i="1" a="1"/>
  <c r="CK894" i="1" s="1"/>
  <c r="CL894" i="1" a="1"/>
  <c r="CL894" i="1" s="1"/>
  <c r="CJ895" i="1" a="1"/>
  <c r="CJ895" i="1" s="1"/>
  <c r="CK895" i="1" a="1"/>
  <c r="CK895" i="1" s="1"/>
  <c r="CL895" i="1" a="1"/>
  <c r="CL895" i="1" s="1"/>
  <c r="CJ896" i="1" a="1"/>
  <c r="CJ896" i="1" s="1"/>
  <c r="CK896" i="1" a="1"/>
  <c r="CK896" i="1" s="1"/>
  <c r="CL896" i="1" a="1"/>
  <c r="CL896" i="1" s="1"/>
  <c r="CJ897" i="1" a="1"/>
  <c r="CJ897" i="1" s="1"/>
  <c r="CK897" i="1" a="1"/>
  <c r="CK897" i="1" s="1"/>
  <c r="CL897" i="1" a="1"/>
  <c r="CL897" i="1" s="1"/>
  <c r="CJ898" i="1" a="1"/>
  <c r="CJ898" i="1" s="1"/>
  <c r="CK898" i="1" a="1"/>
  <c r="CK898" i="1" s="1"/>
  <c r="CL898" i="1" a="1"/>
  <c r="CL898" i="1" s="1"/>
  <c r="CJ899" i="1" a="1"/>
  <c r="CJ899" i="1" s="1"/>
  <c r="CK899" i="1" a="1"/>
  <c r="CK899" i="1" s="1"/>
  <c r="CL899" i="1" a="1"/>
  <c r="CL899" i="1" s="1"/>
  <c r="CJ900" i="1" a="1"/>
  <c r="CJ900" i="1" s="1"/>
  <c r="CK900" i="1" a="1"/>
  <c r="CK900" i="1" s="1"/>
  <c r="CL900" i="1" a="1"/>
  <c r="CL900" i="1" s="1"/>
  <c r="CJ901" i="1" a="1"/>
  <c r="CJ901" i="1" s="1"/>
  <c r="CK901" i="1" a="1"/>
  <c r="CK901" i="1" s="1"/>
  <c r="CL901" i="1" a="1"/>
  <c r="CL901" i="1" s="1"/>
  <c r="CJ902" i="1" a="1"/>
  <c r="CJ902" i="1" s="1"/>
  <c r="CK902" i="1" a="1"/>
  <c r="CK902" i="1" s="1"/>
  <c r="CL902" i="1" a="1"/>
  <c r="CL902" i="1" s="1"/>
  <c r="CJ903" i="1" a="1"/>
  <c r="CJ903" i="1" s="1"/>
  <c r="CK903" i="1" a="1"/>
  <c r="CK903" i="1" s="1"/>
  <c r="CL903" i="1" a="1"/>
  <c r="CL903" i="1" s="1"/>
  <c r="CJ904" i="1" a="1"/>
  <c r="CJ904" i="1" s="1"/>
  <c r="CK904" i="1" a="1"/>
  <c r="CK904" i="1" s="1"/>
  <c r="CL904" i="1" a="1"/>
  <c r="CL904" i="1" s="1"/>
  <c r="CJ905" i="1" a="1"/>
  <c r="CJ905" i="1" s="1"/>
  <c r="CK905" i="1" a="1"/>
  <c r="CK905" i="1" s="1"/>
  <c r="CL905" i="1" a="1"/>
  <c r="CL905" i="1" s="1"/>
  <c r="CJ906" i="1" a="1"/>
  <c r="CJ906" i="1" s="1"/>
  <c r="CK906" i="1" a="1"/>
  <c r="CK906" i="1" s="1"/>
  <c r="CL906" i="1" a="1"/>
  <c r="CL906" i="1" s="1"/>
  <c r="CJ907" i="1" a="1"/>
  <c r="CJ907" i="1" s="1"/>
  <c r="CK907" i="1" a="1"/>
  <c r="CK907" i="1" s="1"/>
  <c r="CL907" i="1" a="1"/>
  <c r="CL907" i="1" s="1"/>
  <c r="CJ908" i="1" a="1"/>
  <c r="CJ908" i="1" s="1"/>
  <c r="CK908" i="1" a="1"/>
  <c r="CK908" i="1" s="1"/>
  <c r="CL908" i="1" a="1"/>
  <c r="CL908" i="1" s="1"/>
  <c r="CJ909" i="1" a="1"/>
  <c r="CJ909" i="1" s="1"/>
  <c r="CK909" i="1" a="1"/>
  <c r="CK909" i="1" s="1"/>
  <c r="CL909" i="1" a="1"/>
  <c r="CL909" i="1" s="1"/>
  <c r="CJ910" i="1" a="1"/>
  <c r="CJ910" i="1" s="1"/>
  <c r="CK910" i="1" a="1"/>
  <c r="CK910" i="1" s="1"/>
  <c r="CL910" i="1" a="1"/>
  <c r="CL910" i="1" s="1"/>
  <c r="CJ911" i="1" a="1"/>
  <c r="CJ911" i="1" s="1"/>
  <c r="CK911" i="1" a="1"/>
  <c r="CK911" i="1" s="1"/>
  <c r="CL911" i="1" a="1"/>
  <c r="CL911" i="1" s="1"/>
  <c r="CJ912" i="1" a="1"/>
  <c r="CJ912" i="1" s="1"/>
  <c r="CK912" i="1" a="1"/>
  <c r="CK912" i="1" s="1"/>
  <c r="CL912" i="1" a="1"/>
  <c r="CL912" i="1" s="1"/>
  <c r="CJ913" i="1" a="1"/>
  <c r="CJ913" i="1" s="1"/>
  <c r="CK913" i="1" a="1"/>
  <c r="CK913" i="1" s="1"/>
  <c r="CL913" i="1" a="1"/>
  <c r="CL913" i="1" s="1"/>
  <c r="CJ914" i="1" a="1"/>
  <c r="CJ914" i="1" s="1"/>
  <c r="CK914" i="1" a="1"/>
  <c r="CK914" i="1" s="1"/>
  <c r="CL914" i="1" a="1"/>
  <c r="CL914" i="1" s="1"/>
  <c r="CJ915" i="1" a="1"/>
  <c r="CJ915" i="1" s="1"/>
  <c r="CK915" i="1" a="1"/>
  <c r="CK915" i="1" s="1"/>
  <c r="CL915" i="1" a="1"/>
  <c r="CL915" i="1" s="1"/>
  <c r="CJ916" i="1" a="1"/>
  <c r="CJ916" i="1" s="1"/>
  <c r="CK916" i="1" a="1"/>
  <c r="CK916" i="1" s="1"/>
  <c r="CL916" i="1" a="1"/>
  <c r="CL916" i="1" s="1"/>
  <c r="CJ917" i="1" a="1"/>
  <c r="CJ917" i="1" s="1"/>
  <c r="CK917" i="1" a="1"/>
  <c r="CK917" i="1" s="1"/>
  <c r="CL917" i="1" a="1"/>
  <c r="CL917" i="1" s="1"/>
  <c r="CJ918" i="1" a="1"/>
  <c r="CJ918" i="1" s="1"/>
  <c r="CK918" i="1" a="1"/>
  <c r="CK918" i="1" s="1"/>
  <c r="CL918" i="1" a="1"/>
  <c r="CL918" i="1" s="1"/>
  <c r="CJ919" i="1" a="1"/>
  <c r="CJ919" i="1" s="1"/>
  <c r="CK919" i="1" a="1"/>
  <c r="CK919" i="1" s="1"/>
  <c r="CL919" i="1" a="1"/>
  <c r="CL919" i="1" s="1"/>
  <c r="CJ920" i="1" a="1"/>
  <c r="CJ920" i="1" s="1"/>
  <c r="CK920" i="1" a="1"/>
  <c r="CK920" i="1" s="1"/>
  <c r="CL920" i="1" a="1"/>
  <c r="CL920" i="1" s="1"/>
  <c r="CJ921" i="1" a="1"/>
  <c r="CJ921" i="1" s="1"/>
  <c r="CK921" i="1" a="1"/>
  <c r="CK921" i="1" s="1"/>
  <c r="CL921" i="1" a="1"/>
  <c r="CL921" i="1" s="1"/>
  <c r="CJ922" i="1" a="1"/>
  <c r="CJ922" i="1" s="1"/>
  <c r="CK922" i="1" a="1"/>
  <c r="CK922" i="1" s="1"/>
  <c r="CL922" i="1" a="1"/>
  <c r="CL922" i="1" s="1"/>
  <c r="CJ923" i="1" a="1"/>
  <c r="CJ923" i="1" s="1"/>
  <c r="CK923" i="1" a="1"/>
  <c r="CK923" i="1" s="1"/>
  <c r="CL923" i="1" a="1"/>
  <c r="CL923" i="1" s="1"/>
  <c r="CJ924" i="1" a="1"/>
  <c r="CJ924" i="1" s="1"/>
  <c r="CK924" i="1" a="1"/>
  <c r="CK924" i="1" s="1"/>
  <c r="CL924" i="1" a="1"/>
  <c r="CL924" i="1" s="1"/>
  <c r="CJ925" i="1" a="1"/>
  <c r="CJ925" i="1" s="1"/>
  <c r="CK925" i="1" a="1"/>
  <c r="CK925" i="1" s="1"/>
  <c r="CL925" i="1" a="1"/>
  <c r="CL925" i="1" s="1"/>
  <c r="CJ926" i="1" a="1"/>
  <c r="CJ926" i="1" s="1"/>
  <c r="CK926" i="1" a="1"/>
  <c r="CK926" i="1" s="1"/>
  <c r="CL926" i="1" a="1"/>
  <c r="CL926" i="1" s="1"/>
  <c r="CJ927" i="1" a="1"/>
  <c r="CJ927" i="1" s="1"/>
  <c r="CK927" i="1" a="1"/>
  <c r="CK927" i="1" s="1"/>
  <c r="CL927" i="1" a="1"/>
  <c r="CL927" i="1" s="1"/>
  <c r="CJ928" i="1" a="1"/>
  <c r="CJ928" i="1" s="1"/>
  <c r="CK928" i="1" a="1"/>
  <c r="CK928" i="1" s="1"/>
  <c r="CL928" i="1" a="1"/>
  <c r="CL928" i="1" s="1"/>
  <c r="CJ929" i="1" a="1"/>
  <c r="CJ929" i="1" s="1"/>
  <c r="CK929" i="1" a="1"/>
  <c r="CK929" i="1" s="1"/>
  <c r="CL929" i="1" a="1"/>
  <c r="CL929" i="1" s="1"/>
  <c r="CJ930" i="1" a="1"/>
  <c r="CJ930" i="1" s="1"/>
  <c r="CK930" i="1" a="1"/>
  <c r="CK930" i="1" s="1"/>
  <c r="CL930" i="1" a="1"/>
  <c r="CL930" i="1" s="1"/>
  <c r="CJ931" i="1" a="1"/>
  <c r="CJ931" i="1" s="1"/>
  <c r="CK931" i="1" a="1"/>
  <c r="CK931" i="1" s="1"/>
  <c r="CL931" i="1" a="1"/>
  <c r="CL931" i="1" s="1"/>
  <c r="CJ932" i="1" a="1"/>
  <c r="CJ932" i="1" s="1"/>
  <c r="CK932" i="1" a="1"/>
  <c r="CK932" i="1" s="1"/>
  <c r="CL932" i="1" a="1"/>
  <c r="CL932" i="1" s="1"/>
  <c r="CJ933" i="1" a="1"/>
  <c r="CJ933" i="1" s="1"/>
  <c r="CK933" i="1" a="1"/>
  <c r="CK933" i="1" s="1"/>
  <c r="CL933" i="1" a="1"/>
  <c r="CL933" i="1" s="1"/>
  <c r="CJ934" i="1" a="1"/>
  <c r="CJ934" i="1" s="1"/>
  <c r="CK934" i="1" a="1"/>
  <c r="CK934" i="1" s="1"/>
  <c r="CL934" i="1" a="1"/>
  <c r="CL934" i="1" s="1"/>
  <c r="CJ935" i="1" a="1"/>
  <c r="CJ935" i="1" s="1"/>
  <c r="CK935" i="1" a="1"/>
  <c r="CK935" i="1" s="1"/>
  <c r="CL935" i="1" a="1"/>
  <c r="CL935" i="1" s="1"/>
  <c r="CJ936" i="1" a="1"/>
  <c r="CJ936" i="1" s="1"/>
  <c r="CK936" i="1" a="1"/>
  <c r="CK936" i="1" s="1"/>
  <c r="CL936" i="1" a="1"/>
  <c r="CL936" i="1" s="1"/>
  <c r="CJ937" i="1" a="1"/>
  <c r="CJ937" i="1" s="1"/>
  <c r="CK937" i="1" a="1"/>
  <c r="CK937" i="1" s="1"/>
  <c r="CL937" i="1" a="1"/>
  <c r="CL937" i="1" s="1"/>
  <c r="CJ938" i="1" a="1"/>
  <c r="CJ938" i="1" s="1"/>
  <c r="CK938" i="1" a="1"/>
  <c r="CK938" i="1" s="1"/>
  <c r="CL938" i="1" a="1"/>
  <c r="CL938" i="1" s="1"/>
  <c r="CJ939" i="1" a="1"/>
  <c r="CJ939" i="1" s="1"/>
  <c r="CK939" i="1" a="1"/>
  <c r="CK939" i="1" s="1"/>
  <c r="CL939" i="1" a="1"/>
  <c r="CL939" i="1" s="1"/>
  <c r="CJ940" i="1" a="1"/>
  <c r="CJ940" i="1" s="1"/>
  <c r="CK940" i="1" a="1"/>
  <c r="CK940" i="1" s="1"/>
  <c r="CL940" i="1" a="1"/>
  <c r="CL940" i="1" s="1"/>
  <c r="CJ941" i="1" a="1"/>
  <c r="CJ941" i="1" s="1"/>
  <c r="CK941" i="1" a="1"/>
  <c r="CK941" i="1" s="1"/>
  <c r="CL941" i="1" a="1"/>
  <c r="CL941" i="1" s="1"/>
  <c r="CJ942" i="1" a="1"/>
  <c r="CJ942" i="1" s="1"/>
  <c r="CK942" i="1" a="1"/>
  <c r="CK942" i="1" s="1"/>
  <c r="CL942" i="1" a="1"/>
  <c r="CL942" i="1" s="1"/>
  <c r="CJ943" i="1" a="1"/>
  <c r="CJ943" i="1" s="1"/>
  <c r="CK943" i="1" a="1"/>
  <c r="CK943" i="1" s="1"/>
  <c r="CL943" i="1" a="1"/>
  <c r="CL943" i="1" s="1"/>
  <c r="CJ944" i="1" a="1"/>
  <c r="CJ944" i="1" s="1"/>
  <c r="CK944" i="1" a="1"/>
  <c r="CK944" i="1" s="1"/>
  <c r="CL944" i="1" a="1"/>
  <c r="CL944" i="1" s="1"/>
  <c r="CJ945" i="1" a="1"/>
  <c r="CJ945" i="1" s="1"/>
  <c r="CK945" i="1" a="1"/>
  <c r="CK945" i="1" s="1"/>
  <c r="CL945" i="1" a="1"/>
  <c r="CL945" i="1" s="1"/>
  <c r="CJ946" i="1" a="1"/>
  <c r="CJ946" i="1" s="1"/>
  <c r="CK946" i="1" a="1"/>
  <c r="CK946" i="1" s="1"/>
  <c r="CL946" i="1" a="1"/>
  <c r="CL946" i="1" s="1"/>
  <c r="CJ947" i="1" a="1"/>
  <c r="CJ947" i="1" s="1"/>
  <c r="CK947" i="1" a="1"/>
  <c r="CK947" i="1" s="1"/>
  <c r="CL947" i="1" a="1"/>
  <c r="CL947" i="1" s="1"/>
  <c r="CJ948" i="1" a="1"/>
  <c r="CJ948" i="1" s="1"/>
  <c r="CK948" i="1" a="1"/>
  <c r="CK948" i="1" s="1"/>
  <c r="CL948" i="1" a="1"/>
  <c r="CL948" i="1" s="1"/>
  <c r="CJ949" i="1" a="1"/>
  <c r="CJ949" i="1" s="1"/>
  <c r="CK949" i="1" a="1"/>
  <c r="CK949" i="1" s="1"/>
  <c r="CL949" i="1" a="1"/>
  <c r="CL949" i="1" s="1"/>
  <c r="CJ950" i="1" a="1"/>
  <c r="CJ950" i="1" s="1"/>
  <c r="CK950" i="1" a="1"/>
  <c r="CK950" i="1" s="1"/>
  <c r="CL950" i="1" a="1"/>
  <c r="CL950" i="1" s="1"/>
  <c r="CJ951" i="1" a="1"/>
  <c r="CJ951" i="1" s="1"/>
  <c r="CK951" i="1" a="1"/>
  <c r="CK951" i="1" s="1"/>
  <c r="CL951" i="1" a="1"/>
  <c r="CL951" i="1" s="1"/>
  <c r="CJ952" i="1" a="1"/>
  <c r="CJ952" i="1" s="1"/>
  <c r="CK952" i="1" a="1"/>
  <c r="CK952" i="1" s="1"/>
  <c r="CL952" i="1" a="1"/>
  <c r="CL952" i="1" s="1"/>
  <c r="CJ953" i="1" a="1"/>
  <c r="CJ953" i="1" s="1"/>
  <c r="CK953" i="1" a="1"/>
  <c r="CK953" i="1" s="1"/>
  <c r="CL953" i="1" a="1"/>
  <c r="CL953" i="1" s="1"/>
  <c r="CJ954" i="1" a="1"/>
  <c r="CJ954" i="1" s="1"/>
  <c r="CK954" i="1" a="1"/>
  <c r="CK954" i="1" s="1"/>
  <c r="CL954" i="1" a="1"/>
  <c r="CL954" i="1" s="1"/>
  <c r="CJ955" i="1" a="1"/>
  <c r="CJ955" i="1" s="1"/>
  <c r="CK955" i="1" a="1"/>
  <c r="CK955" i="1" s="1"/>
  <c r="CL955" i="1" a="1"/>
  <c r="CL955" i="1" s="1"/>
  <c r="CJ956" i="1" a="1"/>
  <c r="CJ956" i="1" s="1"/>
  <c r="CK956" i="1" a="1"/>
  <c r="CK956" i="1" s="1"/>
  <c r="CL956" i="1" a="1"/>
  <c r="CL956" i="1" s="1"/>
  <c r="CJ957" i="1" a="1"/>
  <c r="CJ957" i="1" s="1"/>
  <c r="CK957" i="1" a="1"/>
  <c r="CK957" i="1" s="1"/>
  <c r="CL957" i="1" a="1"/>
  <c r="CL957" i="1" s="1"/>
  <c r="CJ958" i="1" a="1"/>
  <c r="CJ958" i="1" s="1"/>
  <c r="CK958" i="1" a="1"/>
  <c r="CK958" i="1" s="1"/>
  <c r="CL958" i="1" a="1"/>
  <c r="CL958" i="1" s="1"/>
  <c r="CJ959" i="1" a="1"/>
  <c r="CJ959" i="1" s="1"/>
  <c r="CK959" i="1" a="1"/>
  <c r="CK959" i="1" s="1"/>
  <c r="CL959" i="1" a="1"/>
  <c r="CL959" i="1" s="1"/>
  <c r="CJ960" i="1" a="1"/>
  <c r="CJ960" i="1" s="1"/>
  <c r="CK960" i="1" a="1"/>
  <c r="CK960" i="1" s="1"/>
  <c r="CL960" i="1" a="1"/>
  <c r="CL960" i="1" s="1"/>
  <c r="CJ961" i="1" a="1"/>
  <c r="CJ961" i="1" s="1"/>
  <c r="CK961" i="1" a="1"/>
  <c r="CK961" i="1" s="1"/>
  <c r="CL961" i="1" a="1"/>
  <c r="CL961" i="1" s="1"/>
  <c r="CJ962" i="1" a="1"/>
  <c r="CJ962" i="1" s="1"/>
  <c r="CK962" i="1" a="1"/>
  <c r="CK962" i="1" s="1"/>
  <c r="CL962" i="1" a="1"/>
  <c r="CL962" i="1" s="1"/>
  <c r="CJ963" i="1" a="1"/>
  <c r="CJ963" i="1" s="1"/>
  <c r="CK963" i="1" a="1"/>
  <c r="CK963" i="1" s="1"/>
  <c r="CL963" i="1" a="1"/>
  <c r="CL963" i="1" s="1"/>
  <c r="CJ964" i="1" a="1"/>
  <c r="CJ964" i="1" s="1"/>
  <c r="CK964" i="1" a="1"/>
  <c r="CK964" i="1" s="1"/>
  <c r="CL964" i="1" a="1"/>
  <c r="CL964" i="1" s="1"/>
  <c r="CJ965" i="1" a="1"/>
  <c r="CJ965" i="1" s="1"/>
  <c r="CK965" i="1" a="1"/>
  <c r="CK965" i="1" s="1"/>
  <c r="CL965" i="1" a="1"/>
  <c r="CL965" i="1" s="1"/>
  <c r="CJ966" i="1" a="1"/>
  <c r="CJ966" i="1" s="1"/>
  <c r="CK966" i="1" a="1"/>
  <c r="CK966" i="1" s="1"/>
  <c r="CL966" i="1" a="1"/>
  <c r="CL966" i="1" s="1"/>
  <c r="CJ967" i="1" a="1"/>
  <c r="CJ967" i="1" s="1"/>
  <c r="CK967" i="1" a="1"/>
  <c r="CK967" i="1" s="1"/>
  <c r="CL967" i="1" a="1"/>
  <c r="CL967" i="1" s="1"/>
  <c r="CJ968" i="1" a="1"/>
  <c r="CJ968" i="1" s="1"/>
  <c r="CK968" i="1" a="1"/>
  <c r="CK968" i="1" s="1"/>
  <c r="CL968" i="1" a="1"/>
  <c r="CL968" i="1" s="1"/>
  <c r="CJ969" i="1" a="1"/>
  <c r="CJ969" i="1" s="1"/>
  <c r="CK969" i="1" a="1"/>
  <c r="CK969" i="1" s="1"/>
  <c r="CL969" i="1" a="1"/>
  <c r="CL969" i="1" s="1"/>
  <c r="CJ970" i="1" a="1"/>
  <c r="CJ970" i="1" s="1"/>
  <c r="CK970" i="1" a="1"/>
  <c r="CK970" i="1" s="1"/>
  <c r="CL970" i="1" a="1"/>
  <c r="CL970" i="1" s="1"/>
  <c r="CJ971" i="1" a="1"/>
  <c r="CJ971" i="1" s="1"/>
  <c r="CK971" i="1" a="1"/>
  <c r="CK971" i="1" s="1"/>
  <c r="CL971" i="1" a="1"/>
  <c r="CL971" i="1" s="1"/>
  <c r="CJ972" i="1" a="1"/>
  <c r="CJ972" i="1" s="1"/>
  <c r="CK972" i="1" a="1"/>
  <c r="CK972" i="1" s="1"/>
  <c r="CL972" i="1" a="1"/>
  <c r="CL972" i="1" s="1"/>
  <c r="CJ973" i="1" a="1"/>
  <c r="CJ973" i="1" s="1"/>
  <c r="CK973" i="1" a="1"/>
  <c r="CK973" i="1" s="1"/>
  <c r="CL973" i="1" a="1"/>
  <c r="CL973" i="1" s="1"/>
  <c r="CJ974" i="1" a="1"/>
  <c r="CJ974" i="1" s="1"/>
  <c r="CK974" i="1" a="1"/>
  <c r="CK974" i="1" s="1"/>
  <c r="CL974" i="1" a="1"/>
  <c r="CL974" i="1" s="1"/>
  <c r="CJ975" i="1" a="1"/>
  <c r="CJ975" i="1" s="1"/>
  <c r="CK975" i="1" a="1"/>
  <c r="CK975" i="1" s="1"/>
  <c r="CL975" i="1" a="1"/>
  <c r="CL975" i="1" s="1"/>
  <c r="CJ976" i="1" a="1"/>
  <c r="CJ976" i="1" s="1"/>
  <c r="CK976" i="1" a="1"/>
  <c r="CK976" i="1" s="1"/>
  <c r="CL976" i="1" a="1"/>
  <c r="CL976" i="1" s="1"/>
  <c r="CJ977" i="1" a="1"/>
  <c r="CJ977" i="1" s="1"/>
  <c r="CK977" i="1" a="1"/>
  <c r="CK977" i="1" s="1"/>
  <c r="CL977" i="1" a="1"/>
  <c r="CL977" i="1" s="1"/>
  <c r="CJ978" i="1" a="1"/>
  <c r="CJ978" i="1" s="1"/>
  <c r="CK978" i="1" a="1"/>
  <c r="CK978" i="1" s="1"/>
  <c r="CL978" i="1" a="1"/>
  <c r="CL978" i="1" s="1"/>
  <c r="CJ979" i="1" a="1"/>
  <c r="CJ979" i="1" s="1"/>
  <c r="CK979" i="1" a="1"/>
  <c r="CK979" i="1" s="1"/>
  <c r="CL979" i="1" a="1"/>
  <c r="CL979" i="1" s="1"/>
  <c r="CJ980" i="1" a="1"/>
  <c r="CJ980" i="1" s="1"/>
  <c r="CK980" i="1" a="1"/>
  <c r="CK980" i="1" s="1"/>
  <c r="CL980" i="1" a="1"/>
  <c r="CL980" i="1" s="1"/>
  <c r="CJ981" i="1" a="1"/>
  <c r="CJ981" i="1" s="1"/>
  <c r="CK981" i="1" a="1"/>
  <c r="CK981" i="1" s="1"/>
  <c r="CL981" i="1" a="1"/>
  <c r="CL981" i="1" s="1"/>
  <c r="CJ982" i="1" a="1"/>
  <c r="CJ982" i="1" s="1"/>
  <c r="CK982" i="1" a="1"/>
  <c r="CK982" i="1" s="1"/>
  <c r="CL982" i="1" a="1"/>
  <c r="CL982" i="1" s="1"/>
  <c r="CJ983" i="1" a="1"/>
  <c r="CJ983" i="1" s="1"/>
  <c r="CK983" i="1" a="1"/>
  <c r="CK983" i="1" s="1"/>
  <c r="CL983" i="1" a="1"/>
  <c r="CL983" i="1" s="1"/>
  <c r="CJ984" i="1" a="1"/>
  <c r="CJ984" i="1" s="1"/>
  <c r="CK984" i="1" a="1"/>
  <c r="CK984" i="1" s="1"/>
  <c r="CL984" i="1" a="1"/>
  <c r="CL984" i="1" s="1"/>
  <c r="CJ985" i="1" a="1"/>
  <c r="CJ985" i="1" s="1"/>
  <c r="CK985" i="1" a="1"/>
  <c r="CK985" i="1" s="1"/>
  <c r="CL985" i="1" a="1"/>
  <c r="CL985" i="1" s="1"/>
  <c r="CJ986" i="1" a="1"/>
  <c r="CJ986" i="1" s="1"/>
  <c r="CK986" i="1" a="1"/>
  <c r="CK986" i="1" s="1"/>
  <c r="CL986" i="1" a="1"/>
  <c r="CL986" i="1" s="1"/>
  <c r="CJ987" i="1" a="1"/>
  <c r="CJ987" i="1" s="1"/>
  <c r="CK987" i="1" a="1"/>
  <c r="CK987" i="1" s="1"/>
  <c r="CL987" i="1" a="1"/>
  <c r="CL987" i="1" s="1"/>
  <c r="CJ988" i="1" a="1"/>
  <c r="CJ988" i="1" s="1"/>
  <c r="CK988" i="1" a="1"/>
  <c r="CK988" i="1" s="1"/>
  <c r="CL988" i="1" a="1"/>
  <c r="CL988" i="1" s="1"/>
  <c r="CJ989" i="1" a="1"/>
  <c r="CJ989" i="1" s="1"/>
  <c r="CK989" i="1" a="1"/>
  <c r="CK989" i="1" s="1"/>
  <c r="CL989" i="1" a="1"/>
  <c r="CL989" i="1" s="1"/>
  <c r="CJ990" i="1" a="1"/>
  <c r="CJ990" i="1" s="1"/>
  <c r="CK990" i="1" a="1"/>
  <c r="CK990" i="1" s="1"/>
  <c r="CL990" i="1" a="1"/>
  <c r="CL990" i="1" s="1"/>
  <c r="CJ991" i="1" a="1"/>
  <c r="CJ991" i="1" s="1"/>
  <c r="CK991" i="1" a="1"/>
  <c r="CK991" i="1" s="1"/>
  <c r="CL991" i="1" a="1"/>
  <c r="CL991" i="1" s="1"/>
  <c r="CJ992" i="1" a="1"/>
  <c r="CJ992" i="1" s="1"/>
  <c r="CK992" i="1" a="1"/>
  <c r="CK992" i="1" s="1"/>
  <c r="CL992" i="1" a="1"/>
  <c r="CL992" i="1" s="1"/>
  <c r="CJ993" i="1" a="1"/>
  <c r="CJ993" i="1" s="1"/>
  <c r="CK993" i="1" a="1"/>
  <c r="CK993" i="1" s="1"/>
  <c r="CL993" i="1" a="1"/>
  <c r="CL993" i="1" s="1"/>
  <c r="CJ994" i="1" a="1"/>
  <c r="CJ994" i="1" s="1"/>
  <c r="CK994" i="1" a="1"/>
  <c r="CK994" i="1" s="1"/>
  <c r="CL994" i="1" a="1"/>
  <c r="CL994" i="1" s="1"/>
  <c r="CJ995" i="1" a="1"/>
  <c r="CJ995" i="1" s="1"/>
  <c r="CK995" i="1" a="1"/>
  <c r="CK995" i="1" s="1"/>
  <c r="CL995" i="1" a="1"/>
  <c r="CL995" i="1" s="1"/>
  <c r="CJ996" i="1" a="1"/>
  <c r="CJ996" i="1" s="1"/>
  <c r="CK996" i="1" a="1"/>
  <c r="CK996" i="1" s="1"/>
  <c r="CL996" i="1" a="1"/>
  <c r="CL996" i="1" s="1"/>
  <c r="CJ997" i="1" a="1"/>
  <c r="CJ997" i="1" s="1"/>
  <c r="CK997" i="1" a="1"/>
  <c r="CK997" i="1" s="1"/>
  <c r="CL997" i="1" a="1"/>
  <c r="CL997" i="1" s="1"/>
  <c r="CJ998" i="1" a="1"/>
  <c r="CJ998" i="1" s="1"/>
  <c r="CK998" i="1" a="1"/>
  <c r="CK998" i="1" s="1"/>
  <c r="CL998" i="1" a="1"/>
  <c r="CL998" i="1" s="1"/>
  <c r="CJ999" i="1" a="1"/>
  <c r="CJ999" i="1" s="1"/>
  <c r="CK999" i="1" a="1"/>
  <c r="CK999" i="1" s="1"/>
  <c r="CL999" i="1" a="1"/>
  <c r="CL999" i="1" s="1"/>
  <c r="CJ1000" i="1" a="1"/>
  <c r="CJ1000" i="1" s="1"/>
  <c r="CK1000" i="1" a="1"/>
  <c r="CK1000" i="1" s="1"/>
  <c r="CL1000" i="1" a="1"/>
  <c r="CL1000" i="1" s="1"/>
  <c r="ET7" i="1" l="1"/>
  <c r="EV7" i="1" s="1"/>
  <c r="ET8" i="1"/>
  <c r="EV8" i="1" s="1"/>
  <c r="ET9" i="1"/>
  <c r="EV9" i="1" s="1"/>
  <c r="ET10" i="1"/>
  <c r="EV10" i="1" s="1"/>
  <c r="ET11" i="1"/>
  <c r="EV11" i="1" s="1"/>
  <c r="ET12" i="1"/>
  <c r="EV12" i="1" s="1"/>
  <c r="ET13" i="1"/>
  <c r="EV13" i="1" s="1"/>
  <c r="ET14" i="1"/>
  <c r="EV14" i="1" s="1"/>
  <c r="ET15" i="1"/>
  <c r="EV15" i="1" s="1"/>
  <c r="ET16" i="1"/>
  <c r="EV16" i="1" s="1"/>
  <c r="ET17" i="1"/>
  <c r="EV17" i="1" s="1"/>
  <c r="ET18" i="1"/>
  <c r="EV18" i="1" s="1"/>
  <c r="ET19" i="1"/>
  <c r="EV19" i="1" s="1"/>
  <c r="ET20" i="1"/>
  <c r="EV20" i="1" s="1"/>
  <c r="ET21" i="1"/>
  <c r="EV21" i="1" s="1"/>
  <c r="ET22" i="1"/>
  <c r="EV22" i="1" s="1"/>
  <c r="ET23" i="1"/>
  <c r="EV23" i="1" s="1"/>
  <c r="ET24" i="1"/>
  <c r="EV24" i="1" s="1"/>
  <c r="ET25" i="1"/>
  <c r="EV25" i="1" s="1"/>
  <c r="ET26" i="1"/>
  <c r="EV26" i="1" s="1"/>
  <c r="ET27" i="1"/>
  <c r="EV27" i="1" s="1"/>
  <c r="ET28" i="1"/>
  <c r="EV28" i="1" s="1"/>
  <c r="ET29" i="1"/>
  <c r="EV29" i="1" s="1"/>
  <c r="ET30" i="1"/>
  <c r="EV30" i="1" s="1"/>
  <c r="ET31" i="1"/>
  <c r="EV31" i="1" s="1"/>
  <c r="ET32" i="1"/>
  <c r="EV32" i="1" s="1"/>
  <c r="ET33" i="1"/>
  <c r="EV33" i="1" s="1"/>
  <c r="ET34" i="1"/>
  <c r="EV34" i="1" s="1"/>
  <c r="ET35" i="1"/>
  <c r="EV35" i="1" s="1"/>
  <c r="ET36" i="1"/>
  <c r="EV36" i="1" s="1"/>
  <c r="ET37" i="1"/>
  <c r="EV37" i="1" s="1"/>
  <c r="ET38" i="1"/>
  <c r="EV38" i="1" s="1"/>
  <c r="ET39" i="1"/>
  <c r="EV39" i="1" s="1"/>
  <c r="ET40" i="1"/>
  <c r="EV40" i="1" s="1"/>
  <c r="ET41" i="1"/>
  <c r="EV41" i="1" s="1"/>
  <c r="ET42" i="1"/>
  <c r="EV42" i="1" s="1"/>
  <c r="ET43" i="1"/>
  <c r="EV43" i="1" s="1"/>
  <c r="ET44" i="1"/>
  <c r="EV44" i="1" s="1"/>
  <c r="ET45" i="1"/>
  <c r="EV45" i="1" s="1"/>
  <c r="ET46" i="1"/>
  <c r="EV46" i="1" s="1"/>
  <c r="ET47" i="1"/>
  <c r="EV47" i="1" s="1"/>
  <c r="ET48" i="1"/>
  <c r="EV48" i="1" s="1"/>
  <c r="ET49" i="1"/>
  <c r="EV49" i="1" s="1"/>
  <c r="ET50" i="1"/>
  <c r="EV50" i="1" s="1"/>
  <c r="ET51" i="1"/>
  <c r="EV51" i="1" s="1"/>
  <c r="ET52" i="1"/>
  <c r="EV52" i="1" s="1"/>
  <c r="ET53" i="1"/>
  <c r="EV53" i="1" s="1"/>
  <c r="ET54" i="1"/>
  <c r="EV54" i="1" s="1"/>
  <c r="ET55" i="1"/>
  <c r="EV55" i="1" s="1"/>
  <c r="ET56" i="1"/>
  <c r="EV56" i="1" s="1"/>
  <c r="ET57" i="1"/>
  <c r="EV57" i="1" s="1"/>
  <c r="ET58" i="1"/>
  <c r="EV58" i="1" s="1"/>
  <c r="ET59" i="1"/>
  <c r="EV59" i="1" s="1"/>
  <c r="ET60" i="1"/>
  <c r="EV60" i="1" s="1"/>
  <c r="ET61" i="1"/>
  <c r="EV61" i="1" s="1"/>
  <c r="ET62" i="1"/>
  <c r="EV62" i="1" s="1"/>
  <c r="ET63" i="1"/>
  <c r="EV63" i="1" s="1"/>
  <c r="ET64" i="1"/>
  <c r="EV64" i="1" s="1"/>
  <c r="ET65" i="1"/>
  <c r="EV65" i="1" s="1"/>
  <c r="ET66" i="1"/>
  <c r="EV66" i="1" s="1"/>
  <c r="ET67" i="1"/>
  <c r="EV67" i="1" s="1"/>
  <c r="ET68" i="1"/>
  <c r="EV68" i="1" s="1"/>
  <c r="ET69" i="1"/>
  <c r="EV69" i="1" s="1"/>
  <c r="ET70" i="1"/>
  <c r="EV70" i="1" s="1"/>
  <c r="ET71" i="1"/>
  <c r="EV71" i="1" s="1"/>
  <c r="ET72" i="1"/>
  <c r="EV72" i="1" s="1"/>
  <c r="ET73" i="1"/>
  <c r="EV73" i="1" s="1"/>
  <c r="ET74" i="1"/>
  <c r="EV74" i="1" s="1"/>
  <c r="ET75" i="1"/>
  <c r="EV75" i="1" s="1"/>
  <c r="ET76" i="1"/>
  <c r="EV76" i="1" s="1"/>
  <c r="ET77" i="1"/>
  <c r="EV77" i="1" s="1"/>
  <c r="ET78" i="1"/>
  <c r="EV78" i="1" s="1"/>
  <c r="ET79" i="1"/>
  <c r="EV79" i="1" s="1"/>
  <c r="ET80" i="1"/>
  <c r="EV80" i="1" s="1"/>
  <c r="ET81" i="1"/>
  <c r="EV81" i="1" s="1"/>
  <c r="ET82" i="1"/>
  <c r="EV82" i="1" s="1"/>
  <c r="ET83" i="1"/>
  <c r="EV83" i="1" s="1"/>
  <c r="ET84" i="1"/>
  <c r="EV84" i="1" s="1"/>
  <c r="ET85" i="1"/>
  <c r="EV85" i="1" s="1"/>
  <c r="ET86" i="1"/>
  <c r="EV86" i="1" s="1"/>
  <c r="ET87" i="1"/>
  <c r="EV87" i="1" s="1"/>
  <c r="ET88" i="1"/>
  <c r="EV88" i="1" s="1"/>
  <c r="ET89" i="1"/>
  <c r="EV89" i="1" s="1"/>
  <c r="ET90" i="1"/>
  <c r="EV90" i="1" s="1"/>
  <c r="ET91" i="1"/>
  <c r="EV91" i="1" s="1"/>
  <c r="ET92" i="1"/>
  <c r="EV92" i="1" s="1"/>
  <c r="ET93" i="1"/>
  <c r="EV93" i="1" s="1"/>
  <c r="ET94" i="1"/>
  <c r="EV94" i="1" s="1"/>
  <c r="ET95" i="1"/>
  <c r="EV95" i="1" s="1"/>
  <c r="ET96" i="1"/>
  <c r="EV96" i="1" s="1"/>
  <c r="ET97" i="1"/>
  <c r="EV97" i="1" s="1"/>
  <c r="ET98" i="1"/>
  <c r="EV98" i="1" s="1"/>
  <c r="ET99" i="1"/>
  <c r="EV99" i="1" s="1"/>
  <c r="ET100" i="1"/>
  <c r="EV100" i="1" s="1"/>
  <c r="ET101" i="1"/>
  <c r="EV101" i="1" s="1"/>
  <c r="ET102" i="1"/>
  <c r="EV102" i="1" s="1"/>
  <c r="ET103" i="1"/>
  <c r="EV103" i="1" s="1"/>
  <c r="ET104" i="1"/>
  <c r="EV104" i="1" s="1"/>
  <c r="ET105" i="1"/>
  <c r="EV105" i="1" s="1"/>
  <c r="ET106" i="1"/>
  <c r="EV106" i="1" s="1"/>
  <c r="ET107" i="1"/>
  <c r="EV107" i="1" s="1"/>
  <c r="ET108" i="1"/>
  <c r="EV108" i="1" s="1"/>
  <c r="ET109" i="1"/>
  <c r="EV109" i="1" s="1"/>
  <c r="ET110" i="1"/>
  <c r="EV110" i="1" s="1"/>
  <c r="ET111" i="1"/>
  <c r="EV111" i="1" s="1"/>
  <c r="ET112" i="1"/>
  <c r="EV112" i="1" s="1"/>
  <c r="ET113" i="1"/>
  <c r="EV113" i="1" s="1"/>
  <c r="ET114" i="1"/>
  <c r="EV114" i="1" s="1"/>
  <c r="ET115" i="1"/>
  <c r="EV115" i="1" s="1"/>
  <c r="ET116" i="1"/>
  <c r="EV116" i="1" s="1"/>
  <c r="ET117" i="1"/>
  <c r="EV117" i="1" s="1"/>
  <c r="ET118" i="1"/>
  <c r="EV118" i="1" s="1"/>
  <c r="ET119" i="1"/>
  <c r="EV119" i="1" s="1"/>
  <c r="ET120" i="1"/>
  <c r="EV120" i="1" s="1"/>
  <c r="ET121" i="1"/>
  <c r="EV121" i="1" s="1"/>
  <c r="ET122" i="1"/>
  <c r="EV122" i="1" s="1"/>
  <c r="ET123" i="1"/>
  <c r="EV123" i="1" s="1"/>
  <c r="ET124" i="1"/>
  <c r="EV124" i="1" s="1"/>
  <c r="ET125" i="1"/>
  <c r="EV125" i="1" s="1"/>
  <c r="ET126" i="1"/>
  <c r="EV126" i="1" s="1"/>
  <c r="ET127" i="1"/>
  <c r="EV127" i="1" s="1"/>
  <c r="ET128" i="1"/>
  <c r="EV128" i="1" s="1"/>
  <c r="ET129" i="1"/>
  <c r="EV129" i="1" s="1"/>
  <c r="ET130" i="1"/>
  <c r="EV130" i="1" s="1"/>
  <c r="ET131" i="1"/>
  <c r="EV131" i="1" s="1"/>
  <c r="ET132" i="1"/>
  <c r="EV132" i="1" s="1"/>
  <c r="ET133" i="1"/>
  <c r="EV133" i="1" s="1"/>
  <c r="ET134" i="1"/>
  <c r="EV134" i="1" s="1"/>
  <c r="ET135" i="1"/>
  <c r="EV135" i="1" s="1"/>
  <c r="ET136" i="1"/>
  <c r="EV136" i="1" s="1"/>
  <c r="ET137" i="1"/>
  <c r="EV137" i="1" s="1"/>
  <c r="ET138" i="1"/>
  <c r="EV138" i="1" s="1"/>
  <c r="ET139" i="1"/>
  <c r="EV139" i="1" s="1"/>
  <c r="ET140" i="1"/>
  <c r="EV140" i="1" s="1"/>
  <c r="ET141" i="1"/>
  <c r="EV141" i="1" s="1"/>
  <c r="ET142" i="1"/>
  <c r="EV142" i="1" s="1"/>
  <c r="ET143" i="1"/>
  <c r="EV143" i="1" s="1"/>
  <c r="ET144" i="1"/>
  <c r="EV144" i="1" s="1"/>
  <c r="ET145" i="1"/>
  <c r="EV145" i="1" s="1"/>
  <c r="ET146" i="1"/>
  <c r="EV146" i="1" s="1"/>
  <c r="ET147" i="1"/>
  <c r="EV147" i="1" s="1"/>
  <c r="ET148" i="1"/>
  <c r="EV148" i="1" s="1"/>
  <c r="ET149" i="1"/>
  <c r="EV149" i="1" s="1"/>
  <c r="ET150" i="1"/>
  <c r="EV150" i="1" s="1"/>
  <c r="ET151" i="1"/>
  <c r="EV151" i="1" s="1"/>
  <c r="ET152" i="1"/>
  <c r="EV152" i="1" s="1"/>
  <c r="ET153" i="1"/>
  <c r="EV153" i="1" s="1"/>
  <c r="ET154" i="1"/>
  <c r="EV154" i="1" s="1"/>
  <c r="ET155" i="1"/>
  <c r="EV155" i="1" s="1"/>
  <c r="ET156" i="1"/>
  <c r="EV156" i="1" s="1"/>
  <c r="ET157" i="1"/>
  <c r="EV157" i="1" s="1"/>
  <c r="ET158" i="1"/>
  <c r="EV158" i="1" s="1"/>
  <c r="ET159" i="1"/>
  <c r="EV159" i="1" s="1"/>
  <c r="ET160" i="1"/>
  <c r="EV160" i="1" s="1"/>
  <c r="ET161" i="1"/>
  <c r="EV161" i="1" s="1"/>
  <c r="ET162" i="1"/>
  <c r="EV162" i="1" s="1"/>
  <c r="ET163" i="1"/>
  <c r="EV163" i="1" s="1"/>
  <c r="ET164" i="1"/>
  <c r="EV164" i="1" s="1"/>
  <c r="ET165" i="1"/>
  <c r="EV165" i="1" s="1"/>
  <c r="ET166" i="1"/>
  <c r="EV166" i="1" s="1"/>
  <c r="ET167" i="1"/>
  <c r="EV167" i="1" s="1"/>
  <c r="ET168" i="1"/>
  <c r="EV168" i="1" s="1"/>
  <c r="ET169" i="1"/>
  <c r="EV169" i="1" s="1"/>
  <c r="ET170" i="1"/>
  <c r="EV170" i="1" s="1"/>
  <c r="ET171" i="1"/>
  <c r="EV171" i="1" s="1"/>
  <c r="ET172" i="1"/>
  <c r="EV172" i="1" s="1"/>
  <c r="ET173" i="1"/>
  <c r="EV173" i="1" s="1"/>
  <c r="ET174" i="1"/>
  <c r="EV174" i="1" s="1"/>
  <c r="ET175" i="1"/>
  <c r="EV175" i="1" s="1"/>
  <c r="ET176" i="1"/>
  <c r="EV176" i="1" s="1"/>
  <c r="ET177" i="1"/>
  <c r="EV177" i="1" s="1"/>
  <c r="ET178" i="1"/>
  <c r="EV178" i="1" s="1"/>
  <c r="ET179" i="1"/>
  <c r="EV179" i="1" s="1"/>
  <c r="ET180" i="1"/>
  <c r="EV180" i="1" s="1"/>
  <c r="ET181" i="1"/>
  <c r="EV181" i="1" s="1"/>
  <c r="ET182" i="1"/>
  <c r="EV182" i="1" s="1"/>
  <c r="ET183" i="1"/>
  <c r="EV183" i="1" s="1"/>
  <c r="ET184" i="1"/>
  <c r="EV184" i="1" s="1"/>
  <c r="ET185" i="1"/>
  <c r="EV185" i="1" s="1"/>
  <c r="ET186" i="1"/>
  <c r="EV186" i="1" s="1"/>
  <c r="ET187" i="1"/>
  <c r="EV187" i="1" s="1"/>
  <c r="ET188" i="1"/>
  <c r="EV188" i="1" s="1"/>
  <c r="ET189" i="1"/>
  <c r="EV189" i="1" s="1"/>
  <c r="ET190" i="1"/>
  <c r="EV190" i="1" s="1"/>
  <c r="ET191" i="1"/>
  <c r="EV191" i="1" s="1"/>
  <c r="ET192" i="1"/>
  <c r="EV192" i="1" s="1"/>
  <c r="ET193" i="1"/>
  <c r="EV193" i="1" s="1"/>
  <c r="ET194" i="1"/>
  <c r="EV194" i="1" s="1"/>
  <c r="ET195" i="1"/>
  <c r="EV195" i="1" s="1"/>
  <c r="ET196" i="1"/>
  <c r="EV196" i="1" s="1"/>
  <c r="ET197" i="1"/>
  <c r="EV197" i="1" s="1"/>
  <c r="ET198" i="1"/>
  <c r="EV198" i="1" s="1"/>
  <c r="ET199" i="1"/>
  <c r="EV199" i="1" s="1"/>
  <c r="ET200" i="1"/>
  <c r="EV200" i="1" s="1"/>
  <c r="ET201" i="1"/>
  <c r="EV201" i="1" s="1"/>
  <c r="ET202" i="1"/>
  <c r="EV202" i="1" s="1"/>
  <c r="ET203" i="1"/>
  <c r="EV203" i="1" s="1"/>
  <c r="ET204" i="1"/>
  <c r="EV204" i="1" s="1"/>
  <c r="ET205" i="1"/>
  <c r="EV205" i="1" s="1"/>
  <c r="ET206" i="1"/>
  <c r="EV206" i="1" s="1"/>
  <c r="ET207" i="1"/>
  <c r="EV207" i="1" s="1"/>
  <c r="ET208" i="1"/>
  <c r="EV208" i="1" s="1"/>
  <c r="ET209" i="1"/>
  <c r="EV209" i="1" s="1"/>
  <c r="ET210" i="1"/>
  <c r="EV210" i="1" s="1"/>
  <c r="ET211" i="1"/>
  <c r="EV211" i="1" s="1"/>
  <c r="ET212" i="1"/>
  <c r="EV212" i="1" s="1"/>
  <c r="ET213" i="1"/>
  <c r="EV213" i="1" s="1"/>
  <c r="ET214" i="1"/>
  <c r="EV214" i="1" s="1"/>
  <c r="ET215" i="1"/>
  <c r="EV215" i="1" s="1"/>
  <c r="ET216" i="1"/>
  <c r="EV216" i="1" s="1"/>
  <c r="ET217" i="1"/>
  <c r="EV217" i="1" s="1"/>
  <c r="ET218" i="1"/>
  <c r="EV218" i="1" s="1"/>
  <c r="ET219" i="1"/>
  <c r="EV219" i="1" s="1"/>
  <c r="ET220" i="1"/>
  <c r="EV220" i="1" s="1"/>
  <c r="ET221" i="1"/>
  <c r="EV221" i="1" s="1"/>
  <c r="ET222" i="1"/>
  <c r="EV222" i="1" s="1"/>
  <c r="ET223" i="1"/>
  <c r="EV223" i="1" s="1"/>
  <c r="ET224" i="1"/>
  <c r="EV224" i="1" s="1"/>
  <c r="ET225" i="1"/>
  <c r="EV225" i="1" s="1"/>
  <c r="ET226" i="1"/>
  <c r="EV226" i="1" s="1"/>
  <c r="ET227" i="1"/>
  <c r="EV227" i="1" s="1"/>
  <c r="ET228" i="1"/>
  <c r="EV228" i="1" s="1"/>
  <c r="ET229" i="1"/>
  <c r="EV229" i="1" s="1"/>
  <c r="ET230" i="1"/>
  <c r="EV230" i="1" s="1"/>
  <c r="ET231" i="1"/>
  <c r="EV231" i="1" s="1"/>
  <c r="ET232" i="1"/>
  <c r="EV232" i="1" s="1"/>
  <c r="ET233" i="1"/>
  <c r="EV233" i="1" s="1"/>
  <c r="ET234" i="1"/>
  <c r="EV234" i="1" s="1"/>
  <c r="ET235" i="1"/>
  <c r="EV235" i="1" s="1"/>
  <c r="ET236" i="1"/>
  <c r="EV236" i="1" s="1"/>
  <c r="ET237" i="1"/>
  <c r="EV237" i="1" s="1"/>
  <c r="ET238" i="1"/>
  <c r="EV238" i="1" s="1"/>
  <c r="ET239" i="1"/>
  <c r="EV239" i="1" s="1"/>
  <c r="ET240" i="1"/>
  <c r="EV240" i="1" s="1"/>
  <c r="ET241" i="1"/>
  <c r="EV241" i="1" s="1"/>
  <c r="ET242" i="1"/>
  <c r="EV242" i="1" s="1"/>
  <c r="ET243" i="1"/>
  <c r="EV243" i="1" s="1"/>
  <c r="ET244" i="1"/>
  <c r="EV244" i="1" s="1"/>
  <c r="ET245" i="1"/>
  <c r="EV245" i="1" s="1"/>
  <c r="ET246" i="1"/>
  <c r="EV246" i="1" s="1"/>
  <c r="ET247" i="1"/>
  <c r="EV247" i="1" s="1"/>
  <c r="ET248" i="1"/>
  <c r="EV248" i="1" s="1"/>
  <c r="ET249" i="1"/>
  <c r="EV249" i="1" s="1"/>
  <c r="ET250" i="1"/>
  <c r="EV250" i="1" s="1"/>
  <c r="ET251" i="1"/>
  <c r="EV251" i="1" s="1"/>
  <c r="ET252" i="1"/>
  <c r="EV252" i="1" s="1"/>
  <c r="ET253" i="1"/>
  <c r="EV253" i="1" s="1"/>
  <c r="ET254" i="1"/>
  <c r="EV254" i="1" s="1"/>
  <c r="ET255" i="1"/>
  <c r="EV255" i="1" s="1"/>
  <c r="ET256" i="1"/>
  <c r="EV256" i="1" s="1"/>
  <c r="ET257" i="1"/>
  <c r="EV257" i="1" s="1"/>
  <c r="ET258" i="1"/>
  <c r="EV258" i="1" s="1"/>
  <c r="ET259" i="1"/>
  <c r="EV259" i="1" s="1"/>
  <c r="ET260" i="1"/>
  <c r="EV260" i="1" s="1"/>
  <c r="ET261" i="1"/>
  <c r="EV261" i="1" s="1"/>
  <c r="ET262" i="1"/>
  <c r="EV262" i="1" s="1"/>
  <c r="ET263" i="1"/>
  <c r="EV263" i="1" s="1"/>
  <c r="ET264" i="1"/>
  <c r="EV264" i="1" s="1"/>
  <c r="ET265" i="1"/>
  <c r="EV265" i="1" s="1"/>
  <c r="ET266" i="1"/>
  <c r="EV266" i="1" s="1"/>
  <c r="ET267" i="1"/>
  <c r="EV267" i="1" s="1"/>
  <c r="ET268" i="1"/>
  <c r="EV268" i="1" s="1"/>
  <c r="ET269" i="1"/>
  <c r="EV269" i="1" s="1"/>
  <c r="ET270" i="1"/>
  <c r="EV270" i="1" s="1"/>
  <c r="ET271" i="1"/>
  <c r="EV271" i="1" s="1"/>
  <c r="ET272" i="1"/>
  <c r="EV272" i="1" s="1"/>
  <c r="ET273" i="1"/>
  <c r="EV273" i="1" s="1"/>
  <c r="ET274" i="1"/>
  <c r="EV274" i="1" s="1"/>
  <c r="ET275" i="1"/>
  <c r="EV275" i="1" s="1"/>
  <c r="ET276" i="1"/>
  <c r="EV276" i="1" s="1"/>
  <c r="ET277" i="1"/>
  <c r="EV277" i="1" s="1"/>
  <c r="ET278" i="1"/>
  <c r="EV278" i="1" s="1"/>
  <c r="ET279" i="1"/>
  <c r="EV279" i="1" s="1"/>
  <c r="ET280" i="1"/>
  <c r="EV280" i="1" s="1"/>
  <c r="ET281" i="1"/>
  <c r="EV281" i="1" s="1"/>
  <c r="ET282" i="1"/>
  <c r="EV282" i="1" s="1"/>
  <c r="ET283" i="1"/>
  <c r="EV283" i="1" s="1"/>
  <c r="ET284" i="1"/>
  <c r="EV284" i="1" s="1"/>
  <c r="ET285" i="1"/>
  <c r="EV285" i="1" s="1"/>
  <c r="ET286" i="1"/>
  <c r="EV286" i="1" s="1"/>
  <c r="ET287" i="1"/>
  <c r="EV287" i="1" s="1"/>
  <c r="ET288" i="1"/>
  <c r="EV288" i="1" s="1"/>
  <c r="ET289" i="1"/>
  <c r="EV289" i="1" s="1"/>
  <c r="ET290" i="1"/>
  <c r="EV290" i="1" s="1"/>
  <c r="ET291" i="1"/>
  <c r="EV291" i="1" s="1"/>
  <c r="ET292" i="1"/>
  <c r="EV292" i="1" s="1"/>
  <c r="ET293" i="1"/>
  <c r="EV293" i="1" s="1"/>
  <c r="ET294" i="1"/>
  <c r="EV294" i="1" s="1"/>
  <c r="ET295" i="1"/>
  <c r="EV295" i="1" s="1"/>
  <c r="ET296" i="1"/>
  <c r="EV296" i="1" s="1"/>
  <c r="ET297" i="1"/>
  <c r="EV297" i="1" s="1"/>
  <c r="ET298" i="1"/>
  <c r="EV298" i="1" s="1"/>
  <c r="ET299" i="1"/>
  <c r="EV299" i="1" s="1"/>
  <c r="ET300" i="1"/>
  <c r="EV300" i="1" s="1"/>
  <c r="ET301" i="1"/>
  <c r="EV301" i="1" s="1"/>
  <c r="ET302" i="1"/>
  <c r="EV302" i="1" s="1"/>
  <c r="ET303" i="1"/>
  <c r="EV303" i="1" s="1"/>
  <c r="ET304" i="1"/>
  <c r="EV304" i="1" s="1"/>
  <c r="ET305" i="1"/>
  <c r="EV305" i="1" s="1"/>
  <c r="ET306" i="1"/>
  <c r="EV306" i="1" s="1"/>
  <c r="ET307" i="1"/>
  <c r="EV307" i="1" s="1"/>
  <c r="ET308" i="1"/>
  <c r="EV308" i="1" s="1"/>
  <c r="ET309" i="1"/>
  <c r="EV309" i="1" s="1"/>
  <c r="ET310" i="1"/>
  <c r="EV310" i="1" s="1"/>
  <c r="ET311" i="1"/>
  <c r="EV311" i="1" s="1"/>
  <c r="ET312" i="1"/>
  <c r="EV312" i="1" s="1"/>
  <c r="ET313" i="1"/>
  <c r="EV313" i="1" s="1"/>
  <c r="ET314" i="1"/>
  <c r="EV314" i="1" s="1"/>
  <c r="ET315" i="1"/>
  <c r="EV315" i="1" s="1"/>
  <c r="ET316" i="1"/>
  <c r="EV316" i="1" s="1"/>
  <c r="ET317" i="1"/>
  <c r="EV317" i="1" s="1"/>
  <c r="ET318" i="1"/>
  <c r="EV318" i="1" s="1"/>
  <c r="ET319" i="1"/>
  <c r="EV319" i="1" s="1"/>
  <c r="ET320" i="1"/>
  <c r="EV320" i="1" s="1"/>
  <c r="ET321" i="1"/>
  <c r="EV321" i="1" s="1"/>
  <c r="ET322" i="1"/>
  <c r="EV322" i="1" s="1"/>
  <c r="ET323" i="1"/>
  <c r="EV323" i="1" s="1"/>
  <c r="ET324" i="1"/>
  <c r="EV324" i="1" s="1"/>
  <c r="ET325" i="1"/>
  <c r="EV325" i="1" s="1"/>
  <c r="ET326" i="1"/>
  <c r="EV326" i="1" s="1"/>
  <c r="ET327" i="1"/>
  <c r="EV327" i="1" s="1"/>
  <c r="ET328" i="1"/>
  <c r="EV328" i="1" s="1"/>
  <c r="ET329" i="1"/>
  <c r="EV329" i="1" s="1"/>
  <c r="ET330" i="1"/>
  <c r="EV330" i="1" s="1"/>
  <c r="ET331" i="1"/>
  <c r="EV331" i="1" s="1"/>
  <c r="ET332" i="1"/>
  <c r="EV332" i="1" s="1"/>
  <c r="ET333" i="1"/>
  <c r="EV333" i="1" s="1"/>
  <c r="ET334" i="1"/>
  <c r="EV334" i="1" s="1"/>
  <c r="ET335" i="1"/>
  <c r="EV335" i="1" s="1"/>
  <c r="ET336" i="1"/>
  <c r="EV336" i="1" s="1"/>
  <c r="ET337" i="1"/>
  <c r="EV337" i="1" s="1"/>
  <c r="ET338" i="1"/>
  <c r="EV338" i="1" s="1"/>
  <c r="ET339" i="1"/>
  <c r="EV339" i="1" s="1"/>
  <c r="ET340" i="1"/>
  <c r="EV340" i="1" s="1"/>
  <c r="ET341" i="1"/>
  <c r="EV341" i="1" s="1"/>
  <c r="ET342" i="1"/>
  <c r="EV342" i="1" s="1"/>
  <c r="ET343" i="1"/>
  <c r="EV343" i="1" s="1"/>
  <c r="ET344" i="1"/>
  <c r="EV344" i="1" s="1"/>
  <c r="ET345" i="1"/>
  <c r="EV345" i="1" s="1"/>
  <c r="ET346" i="1"/>
  <c r="EV346" i="1" s="1"/>
  <c r="ET347" i="1"/>
  <c r="EV347" i="1" s="1"/>
  <c r="ET348" i="1"/>
  <c r="EV348" i="1" s="1"/>
  <c r="ET349" i="1"/>
  <c r="EV349" i="1" s="1"/>
  <c r="ET350" i="1"/>
  <c r="EV350" i="1" s="1"/>
  <c r="ET351" i="1"/>
  <c r="EV351" i="1" s="1"/>
  <c r="ET352" i="1"/>
  <c r="EV352" i="1" s="1"/>
  <c r="ET353" i="1"/>
  <c r="EV353" i="1" s="1"/>
  <c r="ET354" i="1"/>
  <c r="EV354" i="1" s="1"/>
  <c r="ET355" i="1"/>
  <c r="EV355" i="1" s="1"/>
  <c r="ET356" i="1"/>
  <c r="EV356" i="1" s="1"/>
  <c r="ET357" i="1"/>
  <c r="EV357" i="1" s="1"/>
  <c r="ET358" i="1"/>
  <c r="EV358" i="1" s="1"/>
  <c r="ET359" i="1"/>
  <c r="EV359" i="1" s="1"/>
  <c r="ET360" i="1"/>
  <c r="EV360" i="1" s="1"/>
  <c r="ET361" i="1"/>
  <c r="EV361" i="1" s="1"/>
  <c r="ET362" i="1"/>
  <c r="EV362" i="1" s="1"/>
  <c r="ET363" i="1"/>
  <c r="EV363" i="1" s="1"/>
  <c r="ET364" i="1"/>
  <c r="EV364" i="1" s="1"/>
  <c r="ET365" i="1"/>
  <c r="EV365" i="1" s="1"/>
  <c r="ET366" i="1"/>
  <c r="EV366" i="1" s="1"/>
  <c r="ET367" i="1"/>
  <c r="EV367" i="1" s="1"/>
  <c r="ET368" i="1"/>
  <c r="EV368" i="1" s="1"/>
  <c r="ET369" i="1"/>
  <c r="EV369" i="1" s="1"/>
  <c r="ET370" i="1"/>
  <c r="EV370" i="1" s="1"/>
  <c r="ET371" i="1"/>
  <c r="EV371" i="1" s="1"/>
  <c r="ET372" i="1"/>
  <c r="EV372" i="1" s="1"/>
  <c r="ET373" i="1"/>
  <c r="EV373" i="1" s="1"/>
  <c r="ET374" i="1"/>
  <c r="EV374" i="1" s="1"/>
  <c r="ET375" i="1"/>
  <c r="EV375" i="1" s="1"/>
  <c r="ET376" i="1"/>
  <c r="EV376" i="1" s="1"/>
  <c r="ET377" i="1"/>
  <c r="EV377" i="1" s="1"/>
  <c r="ET378" i="1"/>
  <c r="EV378" i="1" s="1"/>
  <c r="ET379" i="1"/>
  <c r="EV379" i="1" s="1"/>
  <c r="ET380" i="1"/>
  <c r="EV380" i="1" s="1"/>
  <c r="ET381" i="1"/>
  <c r="EV381" i="1" s="1"/>
  <c r="ET382" i="1"/>
  <c r="EV382" i="1" s="1"/>
  <c r="ET383" i="1"/>
  <c r="EV383" i="1" s="1"/>
  <c r="ET384" i="1"/>
  <c r="EV384" i="1" s="1"/>
  <c r="ET385" i="1"/>
  <c r="EV385" i="1" s="1"/>
  <c r="ET386" i="1"/>
  <c r="EV386" i="1" s="1"/>
  <c r="ET387" i="1"/>
  <c r="EV387" i="1" s="1"/>
  <c r="ET388" i="1"/>
  <c r="EV388" i="1" s="1"/>
  <c r="ET389" i="1"/>
  <c r="EV389" i="1" s="1"/>
  <c r="ET390" i="1"/>
  <c r="EV390" i="1" s="1"/>
  <c r="ET391" i="1"/>
  <c r="EV391" i="1" s="1"/>
  <c r="ET392" i="1"/>
  <c r="EV392" i="1" s="1"/>
  <c r="ET393" i="1"/>
  <c r="EV393" i="1" s="1"/>
  <c r="ET394" i="1"/>
  <c r="EV394" i="1" s="1"/>
  <c r="ET395" i="1"/>
  <c r="EV395" i="1" s="1"/>
  <c r="ET396" i="1"/>
  <c r="EV396" i="1" s="1"/>
  <c r="ET397" i="1"/>
  <c r="EV397" i="1" s="1"/>
  <c r="ET398" i="1"/>
  <c r="EV398" i="1" s="1"/>
  <c r="ET399" i="1"/>
  <c r="EV399" i="1" s="1"/>
  <c r="ET400" i="1"/>
  <c r="EV400" i="1" s="1"/>
  <c r="ET401" i="1"/>
  <c r="EV401" i="1" s="1"/>
  <c r="ET402" i="1"/>
  <c r="EV402" i="1" s="1"/>
  <c r="ET403" i="1"/>
  <c r="EV403" i="1" s="1"/>
  <c r="ET404" i="1"/>
  <c r="EV404" i="1" s="1"/>
  <c r="ET405" i="1"/>
  <c r="EV405" i="1" s="1"/>
  <c r="ET406" i="1"/>
  <c r="EV406" i="1" s="1"/>
  <c r="ET407" i="1"/>
  <c r="EV407" i="1" s="1"/>
  <c r="ET408" i="1"/>
  <c r="EV408" i="1" s="1"/>
  <c r="ET409" i="1"/>
  <c r="EV409" i="1" s="1"/>
  <c r="ET410" i="1"/>
  <c r="EV410" i="1" s="1"/>
  <c r="ET411" i="1"/>
  <c r="EV411" i="1" s="1"/>
  <c r="ET412" i="1"/>
  <c r="EV412" i="1" s="1"/>
  <c r="ET413" i="1"/>
  <c r="EV413" i="1" s="1"/>
  <c r="ET414" i="1"/>
  <c r="EV414" i="1" s="1"/>
  <c r="ET415" i="1"/>
  <c r="EV415" i="1" s="1"/>
  <c r="ET416" i="1"/>
  <c r="EV416" i="1" s="1"/>
  <c r="ET417" i="1"/>
  <c r="EV417" i="1" s="1"/>
  <c r="ET418" i="1"/>
  <c r="EV418" i="1" s="1"/>
  <c r="ET419" i="1"/>
  <c r="EV419" i="1" s="1"/>
  <c r="ET420" i="1"/>
  <c r="EV420" i="1" s="1"/>
  <c r="ET421" i="1"/>
  <c r="EV421" i="1" s="1"/>
  <c r="ET422" i="1"/>
  <c r="EV422" i="1" s="1"/>
  <c r="ET423" i="1"/>
  <c r="EV423" i="1" s="1"/>
  <c r="ET424" i="1"/>
  <c r="EV424" i="1" s="1"/>
  <c r="ET425" i="1"/>
  <c r="EV425" i="1" s="1"/>
  <c r="ET426" i="1"/>
  <c r="EV426" i="1" s="1"/>
  <c r="ET427" i="1"/>
  <c r="EV427" i="1" s="1"/>
  <c r="ET428" i="1"/>
  <c r="EV428" i="1" s="1"/>
  <c r="ET429" i="1"/>
  <c r="EV429" i="1" s="1"/>
  <c r="ET430" i="1"/>
  <c r="EV430" i="1" s="1"/>
  <c r="ET431" i="1"/>
  <c r="EV431" i="1" s="1"/>
  <c r="ET432" i="1"/>
  <c r="EV432" i="1" s="1"/>
  <c r="ET433" i="1"/>
  <c r="EV433" i="1" s="1"/>
  <c r="ET434" i="1"/>
  <c r="EV434" i="1" s="1"/>
  <c r="ET435" i="1"/>
  <c r="EV435" i="1" s="1"/>
  <c r="ET436" i="1"/>
  <c r="EV436" i="1" s="1"/>
  <c r="ET437" i="1"/>
  <c r="EV437" i="1" s="1"/>
  <c r="ET438" i="1"/>
  <c r="EV438" i="1" s="1"/>
  <c r="ET439" i="1"/>
  <c r="EV439" i="1" s="1"/>
  <c r="ET440" i="1"/>
  <c r="EV440" i="1" s="1"/>
  <c r="ET441" i="1"/>
  <c r="EV441" i="1" s="1"/>
  <c r="ET442" i="1"/>
  <c r="EV442" i="1" s="1"/>
  <c r="ET443" i="1"/>
  <c r="EV443" i="1" s="1"/>
  <c r="ET444" i="1"/>
  <c r="EV444" i="1" s="1"/>
  <c r="ET445" i="1"/>
  <c r="EV445" i="1" s="1"/>
  <c r="ET446" i="1"/>
  <c r="EV446" i="1" s="1"/>
  <c r="ET447" i="1"/>
  <c r="EV447" i="1" s="1"/>
  <c r="ET448" i="1"/>
  <c r="EV448" i="1" s="1"/>
  <c r="ET449" i="1"/>
  <c r="EV449" i="1" s="1"/>
  <c r="ET450" i="1"/>
  <c r="EV450" i="1" s="1"/>
  <c r="ET451" i="1"/>
  <c r="EV451" i="1" s="1"/>
  <c r="ET452" i="1"/>
  <c r="EV452" i="1" s="1"/>
  <c r="ET453" i="1"/>
  <c r="EV453" i="1" s="1"/>
  <c r="ET454" i="1"/>
  <c r="EV454" i="1" s="1"/>
  <c r="ET455" i="1"/>
  <c r="EV455" i="1" s="1"/>
  <c r="ET456" i="1"/>
  <c r="EV456" i="1" s="1"/>
  <c r="ET457" i="1"/>
  <c r="EV457" i="1" s="1"/>
  <c r="ET458" i="1"/>
  <c r="EV458" i="1" s="1"/>
  <c r="ET459" i="1"/>
  <c r="EV459" i="1" s="1"/>
  <c r="ET460" i="1"/>
  <c r="EV460" i="1" s="1"/>
  <c r="ET461" i="1"/>
  <c r="EV461" i="1" s="1"/>
  <c r="ET462" i="1"/>
  <c r="EV462" i="1" s="1"/>
  <c r="ET463" i="1"/>
  <c r="EV463" i="1" s="1"/>
  <c r="ET464" i="1"/>
  <c r="EV464" i="1" s="1"/>
  <c r="ET465" i="1"/>
  <c r="EV465" i="1" s="1"/>
  <c r="ET466" i="1"/>
  <c r="EV466" i="1" s="1"/>
  <c r="ET467" i="1"/>
  <c r="EV467" i="1" s="1"/>
  <c r="ET468" i="1"/>
  <c r="EV468" i="1" s="1"/>
  <c r="ET469" i="1"/>
  <c r="EV469" i="1" s="1"/>
  <c r="ET470" i="1"/>
  <c r="EV470" i="1" s="1"/>
  <c r="ET471" i="1"/>
  <c r="EV471" i="1" s="1"/>
  <c r="ET472" i="1"/>
  <c r="EV472" i="1" s="1"/>
  <c r="ET473" i="1"/>
  <c r="EV473" i="1" s="1"/>
  <c r="ET474" i="1"/>
  <c r="EV474" i="1" s="1"/>
  <c r="ET475" i="1"/>
  <c r="EV475" i="1" s="1"/>
  <c r="ET476" i="1"/>
  <c r="EV476" i="1" s="1"/>
  <c r="ET477" i="1"/>
  <c r="EV477" i="1" s="1"/>
  <c r="ET478" i="1"/>
  <c r="EV478" i="1" s="1"/>
  <c r="ET479" i="1"/>
  <c r="EV479" i="1" s="1"/>
  <c r="ET480" i="1"/>
  <c r="EV480" i="1" s="1"/>
  <c r="ET481" i="1"/>
  <c r="EV481" i="1" s="1"/>
  <c r="ET482" i="1"/>
  <c r="EV482" i="1" s="1"/>
  <c r="ET483" i="1"/>
  <c r="EV483" i="1" s="1"/>
  <c r="ET484" i="1"/>
  <c r="EV484" i="1" s="1"/>
  <c r="ET485" i="1"/>
  <c r="EV485" i="1" s="1"/>
  <c r="ET486" i="1"/>
  <c r="EV486" i="1" s="1"/>
  <c r="ET487" i="1"/>
  <c r="EV487" i="1" s="1"/>
  <c r="ET488" i="1"/>
  <c r="EV488" i="1" s="1"/>
  <c r="ET489" i="1"/>
  <c r="EV489" i="1" s="1"/>
  <c r="ET490" i="1"/>
  <c r="EV490" i="1" s="1"/>
  <c r="ET491" i="1"/>
  <c r="EV491" i="1" s="1"/>
  <c r="ET492" i="1"/>
  <c r="EV492" i="1" s="1"/>
  <c r="ET493" i="1"/>
  <c r="EV493" i="1" s="1"/>
  <c r="ET494" i="1"/>
  <c r="EV494" i="1" s="1"/>
  <c r="ET495" i="1"/>
  <c r="EV495" i="1" s="1"/>
  <c r="ET496" i="1"/>
  <c r="EV496" i="1" s="1"/>
  <c r="ET497" i="1"/>
  <c r="EV497" i="1" s="1"/>
  <c r="ET498" i="1"/>
  <c r="EV498" i="1" s="1"/>
  <c r="ET499" i="1"/>
  <c r="EV499" i="1" s="1"/>
  <c r="ET500" i="1"/>
  <c r="EV500" i="1" s="1"/>
  <c r="ET501" i="1"/>
  <c r="EV501" i="1" s="1"/>
  <c r="ET502" i="1"/>
  <c r="EV502" i="1" s="1"/>
  <c r="ET503" i="1"/>
  <c r="EV503" i="1" s="1"/>
  <c r="ET504" i="1"/>
  <c r="EV504" i="1" s="1"/>
  <c r="ET505" i="1"/>
  <c r="EV505" i="1" s="1"/>
  <c r="ET506" i="1"/>
  <c r="EV506" i="1" s="1"/>
  <c r="ET507" i="1"/>
  <c r="EV507" i="1" s="1"/>
  <c r="ET508" i="1"/>
  <c r="EV508" i="1" s="1"/>
  <c r="ET509" i="1"/>
  <c r="EV509" i="1" s="1"/>
  <c r="ET510" i="1"/>
  <c r="EV510" i="1" s="1"/>
  <c r="ET511" i="1"/>
  <c r="EV511" i="1" s="1"/>
  <c r="ET512" i="1"/>
  <c r="EV512" i="1" s="1"/>
  <c r="ET513" i="1"/>
  <c r="EV513" i="1" s="1"/>
  <c r="ET514" i="1"/>
  <c r="EV514" i="1" s="1"/>
  <c r="ET515" i="1"/>
  <c r="EV515" i="1" s="1"/>
  <c r="ET516" i="1"/>
  <c r="EV516" i="1" s="1"/>
  <c r="ET517" i="1"/>
  <c r="EV517" i="1" s="1"/>
  <c r="ET518" i="1"/>
  <c r="EV518" i="1" s="1"/>
  <c r="ET519" i="1"/>
  <c r="EV519" i="1" s="1"/>
  <c r="ET520" i="1"/>
  <c r="EV520" i="1" s="1"/>
  <c r="ET521" i="1"/>
  <c r="EV521" i="1" s="1"/>
  <c r="ET522" i="1"/>
  <c r="EV522" i="1" s="1"/>
  <c r="ET523" i="1"/>
  <c r="EV523" i="1" s="1"/>
  <c r="ET524" i="1"/>
  <c r="EV524" i="1" s="1"/>
  <c r="ET525" i="1"/>
  <c r="EV525" i="1" s="1"/>
  <c r="ET526" i="1"/>
  <c r="EV526" i="1" s="1"/>
  <c r="ET527" i="1"/>
  <c r="EV527" i="1" s="1"/>
  <c r="ET528" i="1"/>
  <c r="EV528" i="1" s="1"/>
  <c r="ET529" i="1"/>
  <c r="EV529" i="1" s="1"/>
  <c r="ET530" i="1"/>
  <c r="EV530" i="1" s="1"/>
  <c r="ET531" i="1"/>
  <c r="EV531" i="1" s="1"/>
  <c r="ET532" i="1"/>
  <c r="EV532" i="1" s="1"/>
  <c r="ET533" i="1"/>
  <c r="EV533" i="1" s="1"/>
  <c r="ET534" i="1"/>
  <c r="EV534" i="1" s="1"/>
  <c r="ET535" i="1"/>
  <c r="EV535" i="1" s="1"/>
  <c r="ET536" i="1"/>
  <c r="EV536" i="1" s="1"/>
  <c r="ET537" i="1"/>
  <c r="EV537" i="1" s="1"/>
  <c r="ET538" i="1"/>
  <c r="EV538" i="1" s="1"/>
  <c r="ET539" i="1"/>
  <c r="EV539" i="1" s="1"/>
  <c r="ET540" i="1"/>
  <c r="EV540" i="1" s="1"/>
  <c r="ET541" i="1"/>
  <c r="EV541" i="1" s="1"/>
  <c r="ET542" i="1"/>
  <c r="EV542" i="1" s="1"/>
  <c r="ET543" i="1"/>
  <c r="EV543" i="1" s="1"/>
  <c r="ET544" i="1"/>
  <c r="EV544" i="1" s="1"/>
  <c r="ET545" i="1"/>
  <c r="EV545" i="1" s="1"/>
  <c r="ET546" i="1"/>
  <c r="EV546" i="1" s="1"/>
  <c r="ET547" i="1"/>
  <c r="EV547" i="1" s="1"/>
  <c r="ET548" i="1"/>
  <c r="EV548" i="1" s="1"/>
  <c r="ET549" i="1"/>
  <c r="EV549" i="1" s="1"/>
  <c r="ET550" i="1"/>
  <c r="EV550" i="1" s="1"/>
  <c r="ET551" i="1"/>
  <c r="EV551" i="1" s="1"/>
  <c r="ET552" i="1"/>
  <c r="EV552" i="1" s="1"/>
  <c r="ET553" i="1"/>
  <c r="EV553" i="1" s="1"/>
  <c r="ET554" i="1"/>
  <c r="EV554" i="1" s="1"/>
  <c r="ET555" i="1"/>
  <c r="EV555" i="1" s="1"/>
  <c r="ET556" i="1"/>
  <c r="EV556" i="1" s="1"/>
  <c r="ET557" i="1"/>
  <c r="EV557" i="1" s="1"/>
  <c r="ET558" i="1"/>
  <c r="EV558" i="1" s="1"/>
  <c r="ET559" i="1"/>
  <c r="EV559" i="1" s="1"/>
  <c r="ET560" i="1"/>
  <c r="EV560" i="1" s="1"/>
  <c r="ET561" i="1"/>
  <c r="EV561" i="1" s="1"/>
  <c r="ET562" i="1"/>
  <c r="EV562" i="1" s="1"/>
  <c r="ET563" i="1"/>
  <c r="EV563" i="1" s="1"/>
  <c r="ET564" i="1"/>
  <c r="EV564" i="1" s="1"/>
  <c r="ET565" i="1"/>
  <c r="EV565" i="1" s="1"/>
  <c r="ET566" i="1"/>
  <c r="EV566" i="1" s="1"/>
  <c r="ET567" i="1"/>
  <c r="EV567" i="1" s="1"/>
  <c r="ET568" i="1"/>
  <c r="EV568" i="1" s="1"/>
  <c r="ET569" i="1"/>
  <c r="EV569" i="1" s="1"/>
  <c r="ET570" i="1"/>
  <c r="EV570" i="1" s="1"/>
  <c r="ET571" i="1"/>
  <c r="EV571" i="1" s="1"/>
  <c r="ET572" i="1"/>
  <c r="EV572" i="1" s="1"/>
  <c r="ET573" i="1"/>
  <c r="EV573" i="1" s="1"/>
  <c r="ET574" i="1"/>
  <c r="EV574" i="1" s="1"/>
  <c r="ET575" i="1"/>
  <c r="EV575" i="1" s="1"/>
  <c r="ET576" i="1"/>
  <c r="EV576" i="1" s="1"/>
  <c r="ET577" i="1"/>
  <c r="EV577" i="1" s="1"/>
  <c r="ET578" i="1"/>
  <c r="EV578" i="1" s="1"/>
  <c r="ET579" i="1"/>
  <c r="EV579" i="1" s="1"/>
  <c r="ET580" i="1"/>
  <c r="EV580" i="1" s="1"/>
  <c r="ET581" i="1"/>
  <c r="EV581" i="1" s="1"/>
  <c r="ET582" i="1"/>
  <c r="EV582" i="1" s="1"/>
  <c r="ET583" i="1"/>
  <c r="EV583" i="1" s="1"/>
  <c r="ET584" i="1"/>
  <c r="EV584" i="1" s="1"/>
  <c r="ET585" i="1"/>
  <c r="EV585" i="1" s="1"/>
  <c r="ET586" i="1"/>
  <c r="EV586" i="1" s="1"/>
  <c r="ET587" i="1"/>
  <c r="EV587" i="1" s="1"/>
  <c r="ET588" i="1"/>
  <c r="EV588" i="1" s="1"/>
  <c r="ET589" i="1"/>
  <c r="EV589" i="1" s="1"/>
  <c r="ET590" i="1"/>
  <c r="EV590" i="1" s="1"/>
  <c r="ET591" i="1"/>
  <c r="EV591" i="1" s="1"/>
  <c r="ET592" i="1"/>
  <c r="EV592" i="1" s="1"/>
  <c r="ET593" i="1"/>
  <c r="EV593" i="1" s="1"/>
  <c r="ET594" i="1"/>
  <c r="EV594" i="1" s="1"/>
  <c r="ET595" i="1"/>
  <c r="EV595" i="1" s="1"/>
  <c r="ET596" i="1"/>
  <c r="EV596" i="1" s="1"/>
  <c r="ET597" i="1"/>
  <c r="EV597" i="1" s="1"/>
  <c r="ET598" i="1"/>
  <c r="EV598" i="1" s="1"/>
  <c r="ET599" i="1"/>
  <c r="EV599" i="1" s="1"/>
  <c r="ET600" i="1"/>
  <c r="EV600" i="1" s="1"/>
  <c r="ET601" i="1"/>
  <c r="EV601" i="1" s="1"/>
  <c r="ET602" i="1"/>
  <c r="EV602" i="1" s="1"/>
  <c r="ET603" i="1"/>
  <c r="EV603" i="1" s="1"/>
  <c r="ET604" i="1"/>
  <c r="EV604" i="1" s="1"/>
  <c r="ET605" i="1"/>
  <c r="EV605" i="1" s="1"/>
  <c r="ET606" i="1"/>
  <c r="EV606" i="1" s="1"/>
  <c r="ET607" i="1"/>
  <c r="EV607" i="1" s="1"/>
  <c r="ET608" i="1"/>
  <c r="EV608" i="1" s="1"/>
  <c r="ET609" i="1"/>
  <c r="EV609" i="1" s="1"/>
  <c r="ET610" i="1"/>
  <c r="EV610" i="1" s="1"/>
  <c r="ET611" i="1"/>
  <c r="EV611" i="1" s="1"/>
  <c r="ET612" i="1"/>
  <c r="EV612" i="1" s="1"/>
  <c r="ET613" i="1"/>
  <c r="EV613" i="1" s="1"/>
  <c r="ET614" i="1"/>
  <c r="EV614" i="1" s="1"/>
  <c r="ET615" i="1"/>
  <c r="EV615" i="1" s="1"/>
  <c r="ET616" i="1"/>
  <c r="EV616" i="1" s="1"/>
  <c r="ET617" i="1"/>
  <c r="EV617" i="1" s="1"/>
  <c r="ET618" i="1"/>
  <c r="EV618" i="1" s="1"/>
  <c r="ET619" i="1"/>
  <c r="EV619" i="1" s="1"/>
  <c r="ET620" i="1"/>
  <c r="EV620" i="1" s="1"/>
  <c r="ET621" i="1"/>
  <c r="EV621" i="1" s="1"/>
  <c r="ET622" i="1"/>
  <c r="EV622" i="1" s="1"/>
  <c r="ET623" i="1"/>
  <c r="EV623" i="1" s="1"/>
  <c r="ET624" i="1"/>
  <c r="EV624" i="1" s="1"/>
  <c r="ET625" i="1"/>
  <c r="EV625" i="1" s="1"/>
  <c r="ET626" i="1"/>
  <c r="EV626" i="1" s="1"/>
  <c r="ET627" i="1"/>
  <c r="EV627" i="1" s="1"/>
  <c r="ET628" i="1"/>
  <c r="EV628" i="1" s="1"/>
  <c r="ET629" i="1"/>
  <c r="EV629" i="1" s="1"/>
  <c r="ET630" i="1"/>
  <c r="EV630" i="1" s="1"/>
  <c r="ET631" i="1"/>
  <c r="EV631" i="1" s="1"/>
  <c r="ET632" i="1"/>
  <c r="EV632" i="1" s="1"/>
  <c r="ET633" i="1"/>
  <c r="EV633" i="1" s="1"/>
  <c r="ET634" i="1"/>
  <c r="EV634" i="1" s="1"/>
  <c r="ET635" i="1"/>
  <c r="EV635" i="1" s="1"/>
  <c r="ET636" i="1"/>
  <c r="EV636" i="1" s="1"/>
  <c r="ET637" i="1"/>
  <c r="EV637" i="1" s="1"/>
  <c r="ET638" i="1"/>
  <c r="EV638" i="1" s="1"/>
  <c r="ET639" i="1"/>
  <c r="EV639" i="1" s="1"/>
  <c r="ET640" i="1"/>
  <c r="EV640" i="1" s="1"/>
  <c r="ET641" i="1"/>
  <c r="EV641" i="1" s="1"/>
  <c r="ET642" i="1"/>
  <c r="EV642" i="1" s="1"/>
  <c r="ET643" i="1"/>
  <c r="EV643" i="1" s="1"/>
  <c r="ET644" i="1"/>
  <c r="EV644" i="1" s="1"/>
  <c r="ET645" i="1"/>
  <c r="EV645" i="1" s="1"/>
  <c r="ET646" i="1"/>
  <c r="EV646" i="1" s="1"/>
  <c r="ET647" i="1"/>
  <c r="EV647" i="1" s="1"/>
  <c r="ET648" i="1"/>
  <c r="EV648" i="1" s="1"/>
  <c r="ET649" i="1"/>
  <c r="EV649" i="1" s="1"/>
  <c r="ET650" i="1"/>
  <c r="EV650" i="1" s="1"/>
  <c r="ET651" i="1"/>
  <c r="EV651" i="1" s="1"/>
  <c r="ET652" i="1"/>
  <c r="EV652" i="1" s="1"/>
  <c r="ET653" i="1"/>
  <c r="EV653" i="1" s="1"/>
  <c r="ET654" i="1"/>
  <c r="EV654" i="1" s="1"/>
  <c r="ET655" i="1"/>
  <c r="EV655" i="1" s="1"/>
  <c r="ET656" i="1"/>
  <c r="EV656" i="1" s="1"/>
  <c r="ET657" i="1"/>
  <c r="EV657" i="1" s="1"/>
  <c r="ET658" i="1"/>
  <c r="EV658" i="1" s="1"/>
  <c r="ET659" i="1"/>
  <c r="EV659" i="1" s="1"/>
  <c r="ET660" i="1"/>
  <c r="EV660" i="1" s="1"/>
  <c r="ET661" i="1"/>
  <c r="EV661" i="1" s="1"/>
  <c r="ET662" i="1"/>
  <c r="EV662" i="1" s="1"/>
  <c r="ET663" i="1"/>
  <c r="EV663" i="1" s="1"/>
  <c r="ET664" i="1"/>
  <c r="EV664" i="1" s="1"/>
  <c r="ET665" i="1"/>
  <c r="EV665" i="1" s="1"/>
  <c r="ET666" i="1"/>
  <c r="EV666" i="1" s="1"/>
  <c r="ET667" i="1"/>
  <c r="EV667" i="1" s="1"/>
  <c r="ET668" i="1"/>
  <c r="EV668" i="1" s="1"/>
  <c r="ET669" i="1"/>
  <c r="EV669" i="1" s="1"/>
  <c r="ET670" i="1"/>
  <c r="EV670" i="1" s="1"/>
  <c r="ET671" i="1"/>
  <c r="EV671" i="1" s="1"/>
  <c r="ET672" i="1"/>
  <c r="EV672" i="1" s="1"/>
  <c r="ET673" i="1"/>
  <c r="EV673" i="1" s="1"/>
  <c r="ET674" i="1"/>
  <c r="EV674" i="1" s="1"/>
  <c r="ET675" i="1"/>
  <c r="EV675" i="1" s="1"/>
  <c r="ET676" i="1"/>
  <c r="EV676" i="1" s="1"/>
  <c r="ET677" i="1"/>
  <c r="EV677" i="1" s="1"/>
  <c r="ET678" i="1"/>
  <c r="EV678" i="1" s="1"/>
  <c r="ET679" i="1"/>
  <c r="EV679" i="1" s="1"/>
  <c r="ET680" i="1"/>
  <c r="EV680" i="1" s="1"/>
  <c r="ET681" i="1"/>
  <c r="EV681" i="1" s="1"/>
  <c r="ET682" i="1"/>
  <c r="EV682" i="1" s="1"/>
  <c r="ET683" i="1"/>
  <c r="EV683" i="1" s="1"/>
  <c r="ET684" i="1"/>
  <c r="EV684" i="1" s="1"/>
  <c r="ET685" i="1"/>
  <c r="EV685" i="1" s="1"/>
  <c r="ET686" i="1"/>
  <c r="EV686" i="1" s="1"/>
  <c r="ET687" i="1"/>
  <c r="EV687" i="1" s="1"/>
  <c r="ET688" i="1"/>
  <c r="EV688" i="1" s="1"/>
  <c r="ET689" i="1"/>
  <c r="EV689" i="1" s="1"/>
  <c r="ET690" i="1"/>
  <c r="EV690" i="1" s="1"/>
  <c r="ET691" i="1"/>
  <c r="EV691" i="1" s="1"/>
  <c r="ET692" i="1"/>
  <c r="EV692" i="1" s="1"/>
  <c r="ET693" i="1"/>
  <c r="EV693" i="1" s="1"/>
  <c r="ET694" i="1"/>
  <c r="EV694" i="1" s="1"/>
  <c r="ET695" i="1"/>
  <c r="EV695" i="1" s="1"/>
  <c r="ET696" i="1"/>
  <c r="EV696" i="1" s="1"/>
  <c r="ET697" i="1"/>
  <c r="EV697" i="1" s="1"/>
  <c r="ET698" i="1"/>
  <c r="EV698" i="1" s="1"/>
  <c r="ET699" i="1"/>
  <c r="EV699" i="1" s="1"/>
  <c r="ET700" i="1"/>
  <c r="EV700" i="1" s="1"/>
  <c r="ET701" i="1"/>
  <c r="EV701" i="1" s="1"/>
  <c r="ET702" i="1"/>
  <c r="EV702" i="1" s="1"/>
  <c r="ET703" i="1"/>
  <c r="EV703" i="1" s="1"/>
  <c r="ET704" i="1"/>
  <c r="EV704" i="1" s="1"/>
  <c r="ET705" i="1"/>
  <c r="EV705" i="1" s="1"/>
  <c r="ET706" i="1"/>
  <c r="EV706" i="1" s="1"/>
  <c r="ET707" i="1"/>
  <c r="EV707" i="1" s="1"/>
  <c r="ET708" i="1"/>
  <c r="EV708" i="1" s="1"/>
  <c r="ET709" i="1"/>
  <c r="EV709" i="1" s="1"/>
  <c r="ET710" i="1"/>
  <c r="EV710" i="1" s="1"/>
  <c r="ET711" i="1"/>
  <c r="EV711" i="1" s="1"/>
  <c r="ET712" i="1"/>
  <c r="EV712" i="1" s="1"/>
  <c r="ET713" i="1"/>
  <c r="EV713" i="1" s="1"/>
  <c r="ET714" i="1"/>
  <c r="EV714" i="1" s="1"/>
  <c r="ET715" i="1"/>
  <c r="EV715" i="1" s="1"/>
  <c r="ET716" i="1"/>
  <c r="EV716" i="1" s="1"/>
  <c r="ET717" i="1"/>
  <c r="EV717" i="1" s="1"/>
  <c r="ET718" i="1"/>
  <c r="EV718" i="1" s="1"/>
  <c r="ET719" i="1"/>
  <c r="EV719" i="1" s="1"/>
  <c r="ET720" i="1"/>
  <c r="EV720" i="1" s="1"/>
  <c r="ET721" i="1"/>
  <c r="EV721" i="1" s="1"/>
  <c r="ET722" i="1"/>
  <c r="EV722" i="1" s="1"/>
  <c r="ET723" i="1"/>
  <c r="EV723" i="1" s="1"/>
  <c r="ET724" i="1"/>
  <c r="EV724" i="1" s="1"/>
  <c r="ET725" i="1"/>
  <c r="EV725" i="1" s="1"/>
  <c r="ET726" i="1"/>
  <c r="EV726" i="1" s="1"/>
  <c r="ET727" i="1"/>
  <c r="EV727" i="1" s="1"/>
  <c r="ET728" i="1"/>
  <c r="EV728" i="1" s="1"/>
  <c r="ET729" i="1"/>
  <c r="EV729" i="1" s="1"/>
  <c r="ET730" i="1"/>
  <c r="EV730" i="1" s="1"/>
  <c r="ET731" i="1"/>
  <c r="EV731" i="1" s="1"/>
  <c r="ET732" i="1"/>
  <c r="EV732" i="1" s="1"/>
  <c r="ET733" i="1"/>
  <c r="EV733" i="1" s="1"/>
  <c r="ET734" i="1"/>
  <c r="EV734" i="1" s="1"/>
  <c r="ET735" i="1"/>
  <c r="EV735" i="1" s="1"/>
  <c r="ET736" i="1"/>
  <c r="EV736" i="1" s="1"/>
  <c r="ET737" i="1"/>
  <c r="EV737" i="1" s="1"/>
  <c r="ET738" i="1"/>
  <c r="EV738" i="1" s="1"/>
  <c r="ET739" i="1"/>
  <c r="EV739" i="1" s="1"/>
  <c r="ET740" i="1"/>
  <c r="EV740" i="1" s="1"/>
  <c r="ET741" i="1"/>
  <c r="EV741" i="1" s="1"/>
  <c r="ET742" i="1"/>
  <c r="EV742" i="1" s="1"/>
  <c r="ET743" i="1"/>
  <c r="EV743" i="1" s="1"/>
  <c r="ET744" i="1"/>
  <c r="EV744" i="1" s="1"/>
  <c r="ET745" i="1"/>
  <c r="EV745" i="1" s="1"/>
  <c r="ET746" i="1"/>
  <c r="EV746" i="1" s="1"/>
  <c r="ET747" i="1"/>
  <c r="EV747" i="1" s="1"/>
  <c r="ET748" i="1"/>
  <c r="EV748" i="1" s="1"/>
  <c r="ET749" i="1"/>
  <c r="EV749" i="1" s="1"/>
  <c r="ET750" i="1"/>
  <c r="EV750" i="1" s="1"/>
  <c r="ET751" i="1"/>
  <c r="EV751" i="1" s="1"/>
  <c r="ET752" i="1"/>
  <c r="EV752" i="1" s="1"/>
  <c r="ET753" i="1"/>
  <c r="EV753" i="1" s="1"/>
  <c r="ET754" i="1"/>
  <c r="EV754" i="1" s="1"/>
  <c r="ET755" i="1"/>
  <c r="EV755" i="1" s="1"/>
  <c r="ET756" i="1"/>
  <c r="EV756" i="1" s="1"/>
  <c r="ET757" i="1"/>
  <c r="EV757" i="1" s="1"/>
  <c r="ET758" i="1"/>
  <c r="EV758" i="1" s="1"/>
  <c r="ET759" i="1"/>
  <c r="EV759" i="1" s="1"/>
  <c r="ET760" i="1"/>
  <c r="EV760" i="1" s="1"/>
  <c r="ET761" i="1"/>
  <c r="EV761" i="1" s="1"/>
  <c r="ET762" i="1"/>
  <c r="EV762" i="1" s="1"/>
  <c r="ET763" i="1"/>
  <c r="EV763" i="1" s="1"/>
  <c r="ET764" i="1"/>
  <c r="EV764" i="1" s="1"/>
  <c r="ET765" i="1"/>
  <c r="EV765" i="1" s="1"/>
  <c r="ET766" i="1"/>
  <c r="EV766" i="1" s="1"/>
  <c r="ET767" i="1"/>
  <c r="EV767" i="1" s="1"/>
  <c r="ET768" i="1"/>
  <c r="EV768" i="1" s="1"/>
  <c r="ET769" i="1"/>
  <c r="EV769" i="1" s="1"/>
  <c r="ET770" i="1"/>
  <c r="EV770" i="1" s="1"/>
  <c r="ET771" i="1"/>
  <c r="EV771" i="1" s="1"/>
  <c r="ET772" i="1"/>
  <c r="EV772" i="1" s="1"/>
  <c r="ET773" i="1"/>
  <c r="EV773" i="1" s="1"/>
  <c r="ET774" i="1"/>
  <c r="EV774" i="1" s="1"/>
  <c r="ET775" i="1"/>
  <c r="EV775" i="1" s="1"/>
  <c r="ET776" i="1"/>
  <c r="EV776" i="1" s="1"/>
  <c r="ET777" i="1"/>
  <c r="EV777" i="1" s="1"/>
  <c r="ET778" i="1"/>
  <c r="EV778" i="1" s="1"/>
  <c r="ET779" i="1"/>
  <c r="EV779" i="1" s="1"/>
  <c r="ET780" i="1"/>
  <c r="EV780" i="1" s="1"/>
  <c r="ET781" i="1"/>
  <c r="EV781" i="1" s="1"/>
  <c r="ET782" i="1"/>
  <c r="EV782" i="1" s="1"/>
  <c r="ET783" i="1"/>
  <c r="EV783" i="1" s="1"/>
  <c r="ET784" i="1"/>
  <c r="EV784" i="1" s="1"/>
  <c r="ET785" i="1"/>
  <c r="EV785" i="1" s="1"/>
  <c r="ET786" i="1"/>
  <c r="EV786" i="1" s="1"/>
  <c r="ET787" i="1"/>
  <c r="EV787" i="1" s="1"/>
  <c r="ET788" i="1"/>
  <c r="EV788" i="1" s="1"/>
  <c r="ET789" i="1"/>
  <c r="EV789" i="1" s="1"/>
  <c r="ET790" i="1"/>
  <c r="EV790" i="1" s="1"/>
  <c r="ET791" i="1"/>
  <c r="EV791" i="1" s="1"/>
  <c r="ET792" i="1"/>
  <c r="EV792" i="1" s="1"/>
  <c r="ET793" i="1"/>
  <c r="EV793" i="1" s="1"/>
  <c r="ET794" i="1"/>
  <c r="EV794" i="1" s="1"/>
  <c r="ET795" i="1"/>
  <c r="EV795" i="1" s="1"/>
  <c r="ET796" i="1"/>
  <c r="EV796" i="1" s="1"/>
  <c r="ET797" i="1"/>
  <c r="EV797" i="1" s="1"/>
  <c r="ET798" i="1"/>
  <c r="EV798" i="1" s="1"/>
  <c r="ET799" i="1"/>
  <c r="EV799" i="1" s="1"/>
  <c r="ET800" i="1"/>
  <c r="EV800" i="1" s="1"/>
  <c r="ET801" i="1"/>
  <c r="EV801" i="1" s="1"/>
  <c r="ET802" i="1"/>
  <c r="EV802" i="1" s="1"/>
  <c r="ET803" i="1"/>
  <c r="EV803" i="1" s="1"/>
  <c r="ET804" i="1"/>
  <c r="EV804" i="1" s="1"/>
  <c r="ET805" i="1"/>
  <c r="EV805" i="1" s="1"/>
  <c r="ET806" i="1"/>
  <c r="EV806" i="1" s="1"/>
  <c r="ET807" i="1"/>
  <c r="EV807" i="1" s="1"/>
  <c r="ET808" i="1"/>
  <c r="EV808" i="1" s="1"/>
  <c r="ET809" i="1"/>
  <c r="EV809" i="1" s="1"/>
  <c r="ET810" i="1"/>
  <c r="EV810" i="1" s="1"/>
  <c r="ET811" i="1"/>
  <c r="EV811" i="1" s="1"/>
  <c r="ET812" i="1"/>
  <c r="EV812" i="1" s="1"/>
  <c r="ET813" i="1"/>
  <c r="EV813" i="1" s="1"/>
  <c r="ET814" i="1"/>
  <c r="EV814" i="1" s="1"/>
  <c r="ET815" i="1"/>
  <c r="EV815" i="1" s="1"/>
  <c r="ET816" i="1"/>
  <c r="EV816" i="1" s="1"/>
  <c r="ET817" i="1"/>
  <c r="EV817" i="1" s="1"/>
  <c r="ET818" i="1"/>
  <c r="EV818" i="1" s="1"/>
  <c r="ET819" i="1"/>
  <c r="EV819" i="1" s="1"/>
  <c r="ET820" i="1"/>
  <c r="EV820" i="1" s="1"/>
  <c r="ET821" i="1"/>
  <c r="EV821" i="1" s="1"/>
  <c r="ET822" i="1"/>
  <c r="EV822" i="1" s="1"/>
  <c r="ET823" i="1"/>
  <c r="EV823" i="1" s="1"/>
  <c r="ET824" i="1"/>
  <c r="EV824" i="1" s="1"/>
  <c r="ET825" i="1"/>
  <c r="EV825" i="1" s="1"/>
  <c r="ET826" i="1"/>
  <c r="EV826" i="1" s="1"/>
  <c r="ET827" i="1"/>
  <c r="EV827" i="1" s="1"/>
  <c r="ET828" i="1"/>
  <c r="EV828" i="1" s="1"/>
  <c r="ET829" i="1"/>
  <c r="EV829" i="1" s="1"/>
  <c r="ET830" i="1"/>
  <c r="EV830" i="1" s="1"/>
  <c r="ET831" i="1"/>
  <c r="EV831" i="1" s="1"/>
  <c r="ET832" i="1"/>
  <c r="EV832" i="1" s="1"/>
  <c r="ET833" i="1"/>
  <c r="EV833" i="1" s="1"/>
  <c r="ET834" i="1"/>
  <c r="EV834" i="1" s="1"/>
  <c r="ET835" i="1"/>
  <c r="EV835" i="1" s="1"/>
  <c r="ET836" i="1"/>
  <c r="EV836" i="1" s="1"/>
  <c r="ET837" i="1"/>
  <c r="EV837" i="1" s="1"/>
  <c r="ET838" i="1"/>
  <c r="EV838" i="1" s="1"/>
  <c r="ET839" i="1"/>
  <c r="EV839" i="1" s="1"/>
  <c r="ET840" i="1"/>
  <c r="EV840" i="1" s="1"/>
  <c r="ET841" i="1"/>
  <c r="EV841" i="1" s="1"/>
  <c r="ET842" i="1"/>
  <c r="EV842" i="1" s="1"/>
  <c r="ET843" i="1"/>
  <c r="EV843" i="1" s="1"/>
  <c r="ET844" i="1"/>
  <c r="EV844" i="1" s="1"/>
  <c r="ET845" i="1"/>
  <c r="EV845" i="1" s="1"/>
  <c r="ET846" i="1"/>
  <c r="EV846" i="1" s="1"/>
  <c r="ET847" i="1"/>
  <c r="EV847" i="1" s="1"/>
  <c r="ET848" i="1"/>
  <c r="EV848" i="1" s="1"/>
  <c r="ET849" i="1"/>
  <c r="EV849" i="1" s="1"/>
  <c r="ET850" i="1"/>
  <c r="EV850" i="1" s="1"/>
  <c r="ET851" i="1"/>
  <c r="EV851" i="1" s="1"/>
  <c r="ET852" i="1"/>
  <c r="EV852" i="1" s="1"/>
  <c r="ET853" i="1"/>
  <c r="EV853" i="1" s="1"/>
  <c r="ET854" i="1"/>
  <c r="EV854" i="1" s="1"/>
  <c r="ET855" i="1"/>
  <c r="EV855" i="1" s="1"/>
  <c r="ET856" i="1"/>
  <c r="EV856" i="1" s="1"/>
  <c r="ET857" i="1"/>
  <c r="EV857" i="1" s="1"/>
  <c r="ET858" i="1"/>
  <c r="EV858" i="1" s="1"/>
  <c r="ET859" i="1"/>
  <c r="EV859" i="1" s="1"/>
  <c r="ET860" i="1"/>
  <c r="EV860" i="1" s="1"/>
  <c r="ET861" i="1"/>
  <c r="EV861" i="1" s="1"/>
  <c r="ET862" i="1"/>
  <c r="EV862" i="1" s="1"/>
  <c r="ET863" i="1"/>
  <c r="EV863" i="1" s="1"/>
  <c r="ET864" i="1"/>
  <c r="EV864" i="1" s="1"/>
  <c r="ET865" i="1"/>
  <c r="EV865" i="1" s="1"/>
  <c r="ET866" i="1"/>
  <c r="EV866" i="1" s="1"/>
  <c r="ET867" i="1"/>
  <c r="EV867" i="1" s="1"/>
  <c r="ET868" i="1"/>
  <c r="EV868" i="1" s="1"/>
  <c r="ET869" i="1"/>
  <c r="EV869" i="1" s="1"/>
  <c r="ET870" i="1"/>
  <c r="EV870" i="1" s="1"/>
  <c r="ET871" i="1"/>
  <c r="EV871" i="1" s="1"/>
  <c r="ET872" i="1"/>
  <c r="EV872" i="1" s="1"/>
  <c r="ET873" i="1"/>
  <c r="EV873" i="1" s="1"/>
  <c r="ET874" i="1"/>
  <c r="EV874" i="1" s="1"/>
  <c r="ET875" i="1"/>
  <c r="EV875" i="1" s="1"/>
  <c r="ET876" i="1"/>
  <c r="EV876" i="1" s="1"/>
  <c r="ET877" i="1"/>
  <c r="EV877" i="1" s="1"/>
  <c r="ET878" i="1"/>
  <c r="EV878" i="1" s="1"/>
  <c r="ET879" i="1"/>
  <c r="EV879" i="1" s="1"/>
  <c r="ET880" i="1"/>
  <c r="EV880" i="1" s="1"/>
  <c r="ET881" i="1"/>
  <c r="EV881" i="1" s="1"/>
  <c r="ET882" i="1"/>
  <c r="EV882" i="1" s="1"/>
  <c r="ET883" i="1"/>
  <c r="EV883" i="1" s="1"/>
  <c r="ET884" i="1"/>
  <c r="EV884" i="1" s="1"/>
  <c r="ET885" i="1"/>
  <c r="EV885" i="1" s="1"/>
  <c r="ET886" i="1"/>
  <c r="EV886" i="1" s="1"/>
  <c r="ET887" i="1"/>
  <c r="EV887" i="1" s="1"/>
  <c r="ET888" i="1"/>
  <c r="EV888" i="1" s="1"/>
  <c r="ET889" i="1"/>
  <c r="EV889" i="1" s="1"/>
  <c r="ET890" i="1"/>
  <c r="EV890" i="1" s="1"/>
  <c r="ET891" i="1"/>
  <c r="EV891" i="1" s="1"/>
  <c r="ET892" i="1"/>
  <c r="EV892" i="1" s="1"/>
  <c r="ET893" i="1"/>
  <c r="EV893" i="1" s="1"/>
  <c r="ET894" i="1"/>
  <c r="EV894" i="1" s="1"/>
  <c r="ET895" i="1"/>
  <c r="EV895" i="1" s="1"/>
  <c r="ET896" i="1"/>
  <c r="EV896" i="1" s="1"/>
  <c r="ET897" i="1"/>
  <c r="EV897" i="1" s="1"/>
  <c r="ET898" i="1"/>
  <c r="EV898" i="1" s="1"/>
  <c r="ET899" i="1"/>
  <c r="EV899" i="1" s="1"/>
  <c r="ET900" i="1"/>
  <c r="EV900" i="1" s="1"/>
  <c r="ET901" i="1"/>
  <c r="EV901" i="1" s="1"/>
  <c r="ET902" i="1"/>
  <c r="EV902" i="1" s="1"/>
  <c r="ET903" i="1"/>
  <c r="EV903" i="1" s="1"/>
  <c r="ET904" i="1"/>
  <c r="EV904" i="1" s="1"/>
  <c r="ET905" i="1"/>
  <c r="EV905" i="1" s="1"/>
  <c r="ET906" i="1"/>
  <c r="EV906" i="1" s="1"/>
  <c r="ET907" i="1"/>
  <c r="EV907" i="1" s="1"/>
  <c r="ET908" i="1"/>
  <c r="EV908" i="1" s="1"/>
  <c r="ET909" i="1"/>
  <c r="EV909" i="1" s="1"/>
  <c r="ET910" i="1"/>
  <c r="EV910" i="1" s="1"/>
  <c r="ET911" i="1"/>
  <c r="EV911" i="1" s="1"/>
  <c r="ET912" i="1"/>
  <c r="EV912" i="1" s="1"/>
  <c r="ET913" i="1"/>
  <c r="EV913" i="1" s="1"/>
  <c r="ET914" i="1"/>
  <c r="EV914" i="1" s="1"/>
  <c r="ET915" i="1"/>
  <c r="EV915" i="1" s="1"/>
  <c r="ET916" i="1"/>
  <c r="EV916" i="1" s="1"/>
  <c r="ET917" i="1"/>
  <c r="EV917" i="1" s="1"/>
  <c r="ET918" i="1"/>
  <c r="EV918" i="1" s="1"/>
  <c r="ET919" i="1"/>
  <c r="EV919" i="1" s="1"/>
  <c r="ET920" i="1"/>
  <c r="EV920" i="1" s="1"/>
  <c r="ET921" i="1"/>
  <c r="EV921" i="1" s="1"/>
  <c r="ET922" i="1"/>
  <c r="EV922" i="1" s="1"/>
  <c r="ET923" i="1"/>
  <c r="EV923" i="1" s="1"/>
  <c r="ET924" i="1"/>
  <c r="EV924" i="1" s="1"/>
  <c r="ET925" i="1"/>
  <c r="EV925" i="1" s="1"/>
  <c r="ET926" i="1"/>
  <c r="EV926" i="1" s="1"/>
  <c r="ET927" i="1"/>
  <c r="EV927" i="1" s="1"/>
  <c r="ET928" i="1"/>
  <c r="EV928" i="1" s="1"/>
  <c r="ET929" i="1"/>
  <c r="EV929" i="1" s="1"/>
  <c r="ET930" i="1"/>
  <c r="EV930" i="1" s="1"/>
  <c r="ET931" i="1"/>
  <c r="EV931" i="1" s="1"/>
  <c r="ET932" i="1"/>
  <c r="EV932" i="1" s="1"/>
  <c r="ET933" i="1"/>
  <c r="EV933" i="1" s="1"/>
  <c r="ET934" i="1"/>
  <c r="EV934" i="1" s="1"/>
  <c r="ET935" i="1"/>
  <c r="EV935" i="1" s="1"/>
  <c r="ET936" i="1"/>
  <c r="EV936" i="1" s="1"/>
  <c r="ET937" i="1"/>
  <c r="EV937" i="1" s="1"/>
  <c r="ET938" i="1"/>
  <c r="EV938" i="1" s="1"/>
  <c r="ET939" i="1"/>
  <c r="EV939" i="1" s="1"/>
  <c r="ET940" i="1"/>
  <c r="EV940" i="1" s="1"/>
  <c r="ET941" i="1"/>
  <c r="EV941" i="1" s="1"/>
  <c r="ET942" i="1"/>
  <c r="EV942" i="1" s="1"/>
  <c r="ET943" i="1"/>
  <c r="EV943" i="1" s="1"/>
  <c r="ET944" i="1"/>
  <c r="EV944" i="1" s="1"/>
  <c r="ET945" i="1"/>
  <c r="EV945" i="1" s="1"/>
  <c r="ET946" i="1"/>
  <c r="EV946" i="1" s="1"/>
  <c r="ET947" i="1"/>
  <c r="EV947" i="1" s="1"/>
  <c r="ET948" i="1"/>
  <c r="EV948" i="1" s="1"/>
  <c r="ET949" i="1"/>
  <c r="EV949" i="1" s="1"/>
  <c r="ET950" i="1"/>
  <c r="EV950" i="1" s="1"/>
  <c r="ET951" i="1"/>
  <c r="EV951" i="1" s="1"/>
  <c r="ET952" i="1"/>
  <c r="EV952" i="1" s="1"/>
  <c r="ET953" i="1"/>
  <c r="EV953" i="1" s="1"/>
  <c r="ET954" i="1"/>
  <c r="EV954" i="1" s="1"/>
  <c r="ET955" i="1"/>
  <c r="EV955" i="1" s="1"/>
  <c r="ET956" i="1"/>
  <c r="EV956" i="1" s="1"/>
  <c r="ET957" i="1"/>
  <c r="EV957" i="1" s="1"/>
  <c r="ET958" i="1"/>
  <c r="EV958" i="1" s="1"/>
  <c r="ET959" i="1"/>
  <c r="EV959" i="1" s="1"/>
  <c r="ET960" i="1"/>
  <c r="EV960" i="1" s="1"/>
  <c r="ET961" i="1"/>
  <c r="EV961" i="1" s="1"/>
  <c r="ET962" i="1"/>
  <c r="EV962" i="1" s="1"/>
  <c r="ET963" i="1"/>
  <c r="EV963" i="1" s="1"/>
  <c r="ET964" i="1"/>
  <c r="EV964" i="1" s="1"/>
  <c r="ET965" i="1"/>
  <c r="EV965" i="1" s="1"/>
  <c r="ET966" i="1"/>
  <c r="EV966" i="1" s="1"/>
  <c r="ET967" i="1"/>
  <c r="EV967" i="1" s="1"/>
  <c r="ET968" i="1"/>
  <c r="EV968" i="1" s="1"/>
  <c r="ET969" i="1"/>
  <c r="EV969" i="1" s="1"/>
  <c r="ET970" i="1"/>
  <c r="EV970" i="1" s="1"/>
  <c r="ET971" i="1"/>
  <c r="EV971" i="1" s="1"/>
  <c r="ET972" i="1"/>
  <c r="EV972" i="1" s="1"/>
  <c r="ET973" i="1"/>
  <c r="EV973" i="1" s="1"/>
  <c r="ET974" i="1"/>
  <c r="EV974" i="1" s="1"/>
  <c r="ET975" i="1"/>
  <c r="EV975" i="1" s="1"/>
  <c r="ET976" i="1"/>
  <c r="EV976" i="1" s="1"/>
  <c r="ET977" i="1"/>
  <c r="EV977" i="1" s="1"/>
  <c r="ET978" i="1"/>
  <c r="EV978" i="1" s="1"/>
  <c r="ET979" i="1"/>
  <c r="EV979" i="1" s="1"/>
  <c r="ET980" i="1"/>
  <c r="EV980" i="1" s="1"/>
  <c r="ET981" i="1"/>
  <c r="EV981" i="1" s="1"/>
  <c r="ET982" i="1"/>
  <c r="EV982" i="1" s="1"/>
  <c r="ET983" i="1"/>
  <c r="EV983" i="1" s="1"/>
  <c r="ET984" i="1"/>
  <c r="EV984" i="1" s="1"/>
  <c r="ET985" i="1"/>
  <c r="EV985" i="1" s="1"/>
  <c r="ET986" i="1"/>
  <c r="EV986" i="1" s="1"/>
  <c r="ET987" i="1"/>
  <c r="EV987" i="1" s="1"/>
  <c r="ET988" i="1"/>
  <c r="EV988" i="1" s="1"/>
  <c r="ET989" i="1"/>
  <c r="EV989" i="1" s="1"/>
  <c r="ET990" i="1"/>
  <c r="EV990" i="1" s="1"/>
  <c r="ET991" i="1"/>
  <c r="EV991" i="1" s="1"/>
  <c r="ET992" i="1"/>
  <c r="EV992" i="1" s="1"/>
  <c r="ET993" i="1"/>
  <c r="EV993" i="1" s="1"/>
  <c r="ET994" i="1"/>
  <c r="EV994" i="1" s="1"/>
  <c r="ET995" i="1"/>
  <c r="EV995" i="1" s="1"/>
  <c r="ET996" i="1"/>
  <c r="EV996" i="1" s="1"/>
  <c r="ET997" i="1"/>
  <c r="EV997" i="1" s="1"/>
  <c r="ET998" i="1"/>
  <c r="EV998" i="1" s="1"/>
  <c r="ET999" i="1"/>
  <c r="EV999" i="1" s="1"/>
  <c r="ET1000" i="1"/>
  <c r="EV1000" i="1" s="1"/>
  <c r="EP7" i="1"/>
  <c r="ER7" i="1" s="1"/>
  <c r="EP8" i="1"/>
  <c r="ER8" i="1" s="1"/>
  <c r="EP9" i="1"/>
  <c r="ER9" i="1" s="1"/>
  <c r="EP10" i="1"/>
  <c r="ER10" i="1" s="1"/>
  <c r="EP11" i="1"/>
  <c r="ER11" i="1" s="1"/>
  <c r="EP12" i="1"/>
  <c r="ER12" i="1" s="1"/>
  <c r="EP13" i="1"/>
  <c r="ER13" i="1" s="1"/>
  <c r="EP14" i="1"/>
  <c r="ER14" i="1" s="1"/>
  <c r="EP15" i="1"/>
  <c r="ER15" i="1" s="1"/>
  <c r="EP16" i="1"/>
  <c r="ER16" i="1" s="1"/>
  <c r="EP17" i="1"/>
  <c r="ER17" i="1" s="1"/>
  <c r="EP18" i="1"/>
  <c r="ER18" i="1" s="1"/>
  <c r="EP19" i="1"/>
  <c r="ER19" i="1" s="1"/>
  <c r="EP20" i="1"/>
  <c r="ER20" i="1" s="1"/>
  <c r="EP21" i="1"/>
  <c r="ER21" i="1" s="1"/>
  <c r="EP22" i="1"/>
  <c r="ER22" i="1" s="1"/>
  <c r="EP23" i="1"/>
  <c r="ER23" i="1" s="1"/>
  <c r="EP24" i="1"/>
  <c r="ER24" i="1" s="1"/>
  <c r="EP25" i="1"/>
  <c r="ER25" i="1" s="1"/>
  <c r="EP26" i="1"/>
  <c r="ER26" i="1" s="1"/>
  <c r="EP27" i="1"/>
  <c r="ER27" i="1" s="1"/>
  <c r="EP28" i="1"/>
  <c r="ER28" i="1" s="1"/>
  <c r="EP29" i="1"/>
  <c r="ER29" i="1" s="1"/>
  <c r="EP30" i="1"/>
  <c r="ER30" i="1" s="1"/>
  <c r="EP31" i="1"/>
  <c r="ER31" i="1" s="1"/>
  <c r="EP32" i="1"/>
  <c r="ER32" i="1" s="1"/>
  <c r="EP33" i="1"/>
  <c r="ER33" i="1" s="1"/>
  <c r="EP34" i="1"/>
  <c r="ER34" i="1" s="1"/>
  <c r="EP35" i="1"/>
  <c r="ER35" i="1" s="1"/>
  <c r="EP36" i="1"/>
  <c r="ER36" i="1" s="1"/>
  <c r="EP37" i="1"/>
  <c r="ER37" i="1" s="1"/>
  <c r="EP38" i="1"/>
  <c r="ER38" i="1" s="1"/>
  <c r="EP39" i="1"/>
  <c r="ER39" i="1" s="1"/>
  <c r="EP40" i="1"/>
  <c r="ER40" i="1" s="1"/>
  <c r="EP41" i="1"/>
  <c r="ER41" i="1" s="1"/>
  <c r="EP42" i="1"/>
  <c r="ER42" i="1" s="1"/>
  <c r="EP43" i="1"/>
  <c r="ER43" i="1" s="1"/>
  <c r="EP44" i="1"/>
  <c r="ER44" i="1" s="1"/>
  <c r="EP45" i="1"/>
  <c r="ER45" i="1" s="1"/>
  <c r="EP46" i="1"/>
  <c r="ER46" i="1" s="1"/>
  <c r="EP47" i="1"/>
  <c r="ER47" i="1" s="1"/>
  <c r="EP48" i="1"/>
  <c r="ER48" i="1" s="1"/>
  <c r="EP49" i="1"/>
  <c r="ER49" i="1" s="1"/>
  <c r="EP50" i="1"/>
  <c r="ER50" i="1" s="1"/>
  <c r="EP51" i="1"/>
  <c r="ER51" i="1" s="1"/>
  <c r="EP52" i="1"/>
  <c r="ER52" i="1" s="1"/>
  <c r="EP53" i="1"/>
  <c r="ER53" i="1" s="1"/>
  <c r="EP54" i="1"/>
  <c r="ER54" i="1" s="1"/>
  <c r="EP55" i="1"/>
  <c r="ER55" i="1" s="1"/>
  <c r="EP56" i="1"/>
  <c r="ER56" i="1" s="1"/>
  <c r="EP57" i="1"/>
  <c r="ER57" i="1" s="1"/>
  <c r="EP58" i="1"/>
  <c r="ER58" i="1" s="1"/>
  <c r="EP59" i="1"/>
  <c r="ER59" i="1" s="1"/>
  <c r="EP60" i="1"/>
  <c r="ER60" i="1" s="1"/>
  <c r="EP61" i="1"/>
  <c r="ER61" i="1" s="1"/>
  <c r="EP62" i="1"/>
  <c r="ER62" i="1" s="1"/>
  <c r="EP63" i="1"/>
  <c r="ER63" i="1" s="1"/>
  <c r="EP64" i="1"/>
  <c r="ER64" i="1" s="1"/>
  <c r="EP65" i="1"/>
  <c r="ER65" i="1" s="1"/>
  <c r="EP66" i="1"/>
  <c r="ER66" i="1" s="1"/>
  <c r="EP67" i="1"/>
  <c r="ER67" i="1" s="1"/>
  <c r="EP68" i="1"/>
  <c r="ER68" i="1" s="1"/>
  <c r="EP69" i="1"/>
  <c r="ER69" i="1" s="1"/>
  <c r="EP70" i="1"/>
  <c r="ER70" i="1" s="1"/>
  <c r="EP71" i="1"/>
  <c r="ER71" i="1" s="1"/>
  <c r="EP72" i="1"/>
  <c r="ER72" i="1" s="1"/>
  <c r="EP73" i="1"/>
  <c r="ER73" i="1" s="1"/>
  <c r="EP74" i="1"/>
  <c r="ER74" i="1" s="1"/>
  <c r="EP75" i="1"/>
  <c r="ER75" i="1" s="1"/>
  <c r="EP76" i="1"/>
  <c r="ER76" i="1" s="1"/>
  <c r="EP77" i="1"/>
  <c r="ER77" i="1" s="1"/>
  <c r="EP78" i="1"/>
  <c r="ER78" i="1" s="1"/>
  <c r="EP79" i="1"/>
  <c r="ER79" i="1" s="1"/>
  <c r="EP80" i="1"/>
  <c r="ER80" i="1" s="1"/>
  <c r="EP81" i="1"/>
  <c r="ER81" i="1" s="1"/>
  <c r="EP82" i="1"/>
  <c r="ER82" i="1" s="1"/>
  <c r="EP83" i="1"/>
  <c r="ER83" i="1" s="1"/>
  <c r="EP84" i="1"/>
  <c r="ER84" i="1" s="1"/>
  <c r="EP85" i="1"/>
  <c r="ER85" i="1" s="1"/>
  <c r="EP86" i="1"/>
  <c r="ER86" i="1" s="1"/>
  <c r="EP87" i="1"/>
  <c r="ER87" i="1" s="1"/>
  <c r="EP88" i="1"/>
  <c r="ER88" i="1" s="1"/>
  <c r="EP89" i="1"/>
  <c r="ER89" i="1" s="1"/>
  <c r="EP90" i="1"/>
  <c r="ER90" i="1" s="1"/>
  <c r="EP91" i="1"/>
  <c r="ER91" i="1" s="1"/>
  <c r="EP92" i="1"/>
  <c r="ER92" i="1" s="1"/>
  <c r="EP93" i="1"/>
  <c r="ER93" i="1" s="1"/>
  <c r="EP94" i="1"/>
  <c r="ER94" i="1" s="1"/>
  <c r="EP95" i="1"/>
  <c r="ER95" i="1" s="1"/>
  <c r="EP96" i="1"/>
  <c r="ER96" i="1" s="1"/>
  <c r="EP97" i="1"/>
  <c r="ER97" i="1" s="1"/>
  <c r="EP98" i="1"/>
  <c r="ER98" i="1" s="1"/>
  <c r="EP99" i="1"/>
  <c r="ER99" i="1" s="1"/>
  <c r="EP100" i="1"/>
  <c r="ER100" i="1" s="1"/>
  <c r="EP101" i="1"/>
  <c r="ER101" i="1" s="1"/>
  <c r="EP102" i="1"/>
  <c r="ER102" i="1" s="1"/>
  <c r="EP103" i="1"/>
  <c r="ER103" i="1" s="1"/>
  <c r="EP104" i="1"/>
  <c r="ER104" i="1" s="1"/>
  <c r="EP105" i="1"/>
  <c r="ER105" i="1" s="1"/>
  <c r="EP106" i="1"/>
  <c r="ER106" i="1" s="1"/>
  <c r="EP107" i="1"/>
  <c r="ER107" i="1" s="1"/>
  <c r="EP108" i="1"/>
  <c r="ER108" i="1" s="1"/>
  <c r="EP109" i="1"/>
  <c r="ER109" i="1" s="1"/>
  <c r="EP110" i="1"/>
  <c r="ER110" i="1" s="1"/>
  <c r="EP111" i="1"/>
  <c r="ER111" i="1" s="1"/>
  <c r="EP112" i="1"/>
  <c r="ER112" i="1" s="1"/>
  <c r="EP113" i="1"/>
  <c r="ER113" i="1" s="1"/>
  <c r="EP114" i="1"/>
  <c r="ER114" i="1" s="1"/>
  <c r="EP115" i="1"/>
  <c r="ER115" i="1" s="1"/>
  <c r="EP116" i="1"/>
  <c r="ER116" i="1" s="1"/>
  <c r="EP117" i="1"/>
  <c r="ER117" i="1" s="1"/>
  <c r="EP118" i="1"/>
  <c r="ER118" i="1" s="1"/>
  <c r="EP119" i="1"/>
  <c r="ER119" i="1" s="1"/>
  <c r="EP120" i="1"/>
  <c r="ER120" i="1" s="1"/>
  <c r="EP121" i="1"/>
  <c r="ER121" i="1" s="1"/>
  <c r="EP122" i="1"/>
  <c r="ER122" i="1" s="1"/>
  <c r="EP123" i="1"/>
  <c r="ER123" i="1" s="1"/>
  <c r="EP124" i="1"/>
  <c r="ER124" i="1" s="1"/>
  <c r="EP125" i="1"/>
  <c r="ER125" i="1" s="1"/>
  <c r="EP126" i="1"/>
  <c r="ER126" i="1" s="1"/>
  <c r="EP127" i="1"/>
  <c r="ER127" i="1" s="1"/>
  <c r="EP128" i="1"/>
  <c r="ER128" i="1" s="1"/>
  <c r="EP129" i="1"/>
  <c r="ER129" i="1" s="1"/>
  <c r="EP130" i="1"/>
  <c r="ER130" i="1" s="1"/>
  <c r="EP131" i="1"/>
  <c r="ER131" i="1" s="1"/>
  <c r="EP132" i="1"/>
  <c r="ER132" i="1" s="1"/>
  <c r="EP133" i="1"/>
  <c r="ER133" i="1" s="1"/>
  <c r="EP134" i="1"/>
  <c r="ER134" i="1" s="1"/>
  <c r="EP135" i="1"/>
  <c r="ER135" i="1" s="1"/>
  <c r="EP136" i="1"/>
  <c r="ER136" i="1" s="1"/>
  <c r="EP137" i="1"/>
  <c r="ER137" i="1" s="1"/>
  <c r="EP138" i="1"/>
  <c r="ER138" i="1" s="1"/>
  <c r="EP139" i="1"/>
  <c r="ER139" i="1" s="1"/>
  <c r="EP140" i="1"/>
  <c r="ER140" i="1" s="1"/>
  <c r="EP141" i="1"/>
  <c r="ER141" i="1" s="1"/>
  <c r="EP142" i="1"/>
  <c r="ER142" i="1" s="1"/>
  <c r="EP143" i="1"/>
  <c r="ER143" i="1" s="1"/>
  <c r="EP144" i="1"/>
  <c r="ER144" i="1" s="1"/>
  <c r="EP145" i="1"/>
  <c r="ER145" i="1" s="1"/>
  <c r="EP146" i="1"/>
  <c r="ER146" i="1" s="1"/>
  <c r="EP147" i="1"/>
  <c r="ER147" i="1" s="1"/>
  <c r="EP148" i="1"/>
  <c r="ER148" i="1" s="1"/>
  <c r="EP149" i="1"/>
  <c r="ER149" i="1" s="1"/>
  <c r="EP150" i="1"/>
  <c r="ER150" i="1" s="1"/>
  <c r="EP151" i="1"/>
  <c r="ER151" i="1" s="1"/>
  <c r="EP152" i="1"/>
  <c r="ER152" i="1" s="1"/>
  <c r="EP153" i="1"/>
  <c r="ER153" i="1" s="1"/>
  <c r="EP154" i="1"/>
  <c r="ER154" i="1" s="1"/>
  <c r="EP155" i="1"/>
  <c r="ER155" i="1" s="1"/>
  <c r="EP156" i="1"/>
  <c r="ER156" i="1" s="1"/>
  <c r="EP157" i="1"/>
  <c r="ER157" i="1" s="1"/>
  <c r="EP158" i="1"/>
  <c r="ER158" i="1" s="1"/>
  <c r="EP159" i="1"/>
  <c r="ER159" i="1" s="1"/>
  <c r="EP160" i="1"/>
  <c r="ER160" i="1" s="1"/>
  <c r="EP161" i="1"/>
  <c r="ER161" i="1" s="1"/>
  <c r="EP162" i="1"/>
  <c r="ER162" i="1" s="1"/>
  <c r="EP163" i="1"/>
  <c r="ER163" i="1" s="1"/>
  <c r="EP164" i="1"/>
  <c r="ER164" i="1" s="1"/>
  <c r="EP165" i="1"/>
  <c r="ER165" i="1" s="1"/>
  <c r="EP166" i="1"/>
  <c r="ER166" i="1" s="1"/>
  <c r="EP167" i="1"/>
  <c r="ER167" i="1" s="1"/>
  <c r="EP168" i="1"/>
  <c r="ER168" i="1" s="1"/>
  <c r="EP169" i="1"/>
  <c r="ER169" i="1" s="1"/>
  <c r="EP170" i="1"/>
  <c r="ER170" i="1" s="1"/>
  <c r="EP171" i="1"/>
  <c r="ER171" i="1" s="1"/>
  <c r="EP172" i="1"/>
  <c r="ER172" i="1" s="1"/>
  <c r="EP173" i="1"/>
  <c r="ER173" i="1" s="1"/>
  <c r="EP174" i="1"/>
  <c r="ER174" i="1" s="1"/>
  <c r="EP175" i="1"/>
  <c r="ER175" i="1" s="1"/>
  <c r="EP176" i="1"/>
  <c r="ER176" i="1" s="1"/>
  <c r="EP177" i="1"/>
  <c r="ER177" i="1" s="1"/>
  <c r="EP178" i="1"/>
  <c r="ER178" i="1" s="1"/>
  <c r="EP179" i="1"/>
  <c r="ER179" i="1" s="1"/>
  <c r="EP180" i="1"/>
  <c r="ER180" i="1" s="1"/>
  <c r="EP181" i="1"/>
  <c r="ER181" i="1" s="1"/>
  <c r="EP182" i="1"/>
  <c r="ER182" i="1" s="1"/>
  <c r="EP183" i="1"/>
  <c r="ER183" i="1" s="1"/>
  <c r="EP184" i="1"/>
  <c r="ER184" i="1" s="1"/>
  <c r="EP185" i="1"/>
  <c r="ER185" i="1" s="1"/>
  <c r="EP186" i="1"/>
  <c r="ER186" i="1" s="1"/>
  <c r="EP187" i="1"/>
  <c r="ER187" i="1" s="1"/>
  <c r="EP188" i="1"/>
  <c r="ER188" i="1" s="1"/>
  <c r="EP189" i="1"/>
  <c r="ER189" i="1" s="1"/>
  <c r="EP190" i="1"/>
  <c r="ER190" i="1" s="1"/>
  <c r="EP191" i="1"/>
  <c r="ER191" i="1" s="1"/>
  <c r="EP192" i="1"/>
  <c r="ER192" i="1" s="1"/>
  <c r="EP193" i="1"/>
  <c r="ER193" i="1" s="1"/>
  <c r="EP194" i="1"/>
  <c r="ER194" i="1" s="1"/>
  <c r="EP195" i="1"/>
  <c r="ER195" i="1" s="1"/>
  <c r="EP196" i="1"/>
  <c r="ER196" i="1" s="1"/>
  <c r="EP197" i="1"/>
  <c r="ER197" i="1" s="1"/>
  <c r="EP198" i="1"/>
  <c r="ER198" i="1" s="1"/>
  <c r="EP199" i="1"/>
  <c r="ER199" i="1" s="1"/>
  <c r="EP200" i="1"/>
  <c r="ER200" i="1" s="1"/>
  <c r="EP201" i="1"/>
  <c r="ER201" i="1" s="1"/>
  <c r="EP202" i="1"/>
  <c r="ER202" i="1" s="1"/>
  <c r="EP203" i="1"/>
  <c r="ER203" i="1" s="1"/>
  <c r="EP204" i="1"/>
  <c r="ER204" i="1" s="1"/>
  <c r="EP205" i="1"/>
  <c r="ER205" i="1" s="1"/>
  <c r="EP206" i="1"/>
  <c r="ER206" i="1" s="1"/>
  <c r="EP207" i="1"/>
  <c r="ER207" i="1" s="1"/>
  <c r="EP208" i="1"/>
  <c r="ER208" i="1" s="1"/>
  <c r="EP209" i="1"/>
  <c r="ER209" i="1" s="1"/>
  <c r="EP210" i="1"/>
  <c r="ER210" i="1" s="1"/>
  <c r="EP211" i="1"/>
  <c r="ER211" i="1" s="1"/>
  <c r="EP212" i="1"/>
  <c r="ER212" i="1" s="1"/>
  <c r="EP213" i="1"/>
  <c r="ER213" i="1" s="1"/>
  <c r="EP214" i="1"/>
  <c r="ER214" i="1" s="1"/>
  <c r="EP215" i="1"/>
  <c r="ER215" i="1" s="1"/>
  <c r="EP216" i="1"/>
  <c r="ER216" i="1" s="1"/>
  <c r="EP217" i="1"/>
  <c r="ER217" i="1" s="1"/>
  <c r="EP218" i="1"/>
  <c r="ER218" i="1" s="1"/>
  <c r="EP219" i="1"/>
  <c r="ER219" i="1" s="1"/>
  <c r="EP220" i="1"/>
  <c r="ER220" i="1" s="1"/>
  <c r="EP221" i="1"/>
  <c r="ER221" i="1" s="1"/>
  <c r="EP222" i="1"/>
  <c r="ER222" i="1" s="1"/>
  <c r="EP223" i="1"/>
  <c r="ER223" i="1" s="1"/>
  <c r="EP224" i="1"/>
  <c r="ER224" i="1" s="1"/>
  <c r="EP225" i="1"/>
  <c r="ER225" i="1" s="1"/>
  <c r="EP226" i="1"/>
  <c r="ER226" i="1" s="1"/>
  <c r="EP227" i="1"/>
  <c r="ER227" i="1" s="1"/>
  <c r="EP228" i="1"/>
  <c r="ER228" i="1" s="1"/>
  <c r="EP229" i="1"/>
  <c r="ER229" i="1" s="1"/>
  <c r="EP230" i="1"/>
  <c r="ER230" i="1" s="1"/>
  <c r="EP231" i="1"/>
  <c r="ER231" i="1" s="1"/>
  <c r="EP232" i="1"/>
  <c r="ER232" i="1" s="1"/>
  <c r="EP233" i="1"/>
  <c r="ER233" i="1" s="1"/>
  <c r="EP234" i="1"/>
  <c r="ER234" i="1" s="1"/>
  <c r="EP235" i="1"/>
  <c r="ER235" i="1" s="1"/>
  <c r="EP236" i="1"/>
  <c r="ER236" i="1" s="1"/>
  <c r="EP237" i="1"/>
  <c r="ER237" i="1" s="1"/>
  <c r="EP238" i="1"/>
  <c r="ER238" i="1" s="1"/>
  <c r="EP239" i="1"/>
  <c r="ER239" i="1" s="1"/>
  <c r="EP240" i="1"/>
  <c r="ER240" i="1" s="1"/>
  <c r="EP241" i="1"/>
  <c r="ER241" i="1" s="1"/>
  <c r="EP242" i="1"/>
  <c r="ER242" i="1" s="1"/>
  <c r="EP243" i="1"/>
  <c r="ER243" i="1" s="1"/>
  <c r="EP244" i="1"/>
  <c r="ER244" i="1" s="1"/>
  <c r="EP245" i="1"/>
  <c r="ER245" i="1" s="1"/>
  <c r="EP246" i="1"/>
  <c r="ER246" i="1" s="1"/>
  <c r="EP247" i="1"/>
  <c r="ER247" i="1" s="1"/>
  <c r="EP248" i="1"/>
  <c r="ER248" i="1" s="1"/>
  <c r="EP249" i="1"/>
  <c r="ER249" i="1" s="1"/>
  <c r="EP250" i="1"/>
  <c r="ER250" i="1" s="1"/>
  <c r="EP251" i="1"/>
  <c r="ER251" i="1" s="1"/>
  <c r="EP252" i="1"/>
  <c r="ER252" i="1" s="1"/>
  <c r="EP253" i="1"/>
  <c r="ER253" i="1" s="1"/>
  <c r="EP254" i="1"/>
  <c r="ER254" i="1" s="1"/>
  <c r="EP255" i="1"/>
  <c r="ER255" i="1" s="1"/>
  <c r="EP256" i="1"/>
  <c r="ER256" i="1" s="1"/>
  <c r="EP257" i="1"/>
  <c r="ER257" i="1" s="1"/>
  <c r="EP258" i="1"/>
  <c r="ER258" i="1" s="1"/>
  <c r="EP259" i="1"/>
  <c r="ER259" i="1" s="1"/>
  <c r="EP260" i="1"/>
  <c r="ER260" i="1" s="1"/>
  <c r="EP261" i="1"/>
  <c r="ER261" i="1" s="1"/>
  <c r="EP262" i="1"/>
  <c r="ER262" i="1" s="1"/>
  <c r="EP263" i="1"/>
  <c r="ER263" i="1" s="1"/>
  <c r="EP264" i="1"/>
  <c r="ER264" i="1" s="1"/>
  <c r="EP265" i="1"/>
  <c r="ER265" i="1" s="1"/>
  <c r="EP266" i="1"/>
  <c r="ER266" i="1" s="1"/>
  <c r="EP267" i="1"/>
  <c r="ER267" i="1" s="1"/>
  <c r="EP268" i="1"/>
  <c r="ER268" i="1" s="1"/>
  <c r="EP269" i="1"/>
  <c r="ER269" i="1" s="1"/>
  <c r="EP270" i="1"/>
  <c r="ER270" i="1" s="1"/>
  <c r="EP271" i="1"/>
  <c r="ER271" i="1" s="1"/>
  <c r="EP272" i="1"/>
  <c r="ER272" i="1" s="1"/>
  <c r="EP273" i="1"/>
  <c r="ER273" i="1" s="1"/>
  <c r="EP274" i="1"/>
  <c r="ER274" i="1" s="1"/>
  <c r="EP275" i="1"/>
  <c r="ER275" i="1" s="1"/>
  <c r="EP276" i="1"/>
  <c r="ER276" i="1" s="1"/>
  <c r="EP277" i="1"/>
  <c r="ER277" i="1" s="1"/>
  <c r="EP278" i="1"/>
  <c r="ER278" i="1" s="1"/>
  <c r="EP279" i="1"/>
  <c r="ER279" i="1" s="1"/>
  <c r="EP280" i="1"/>
  <c r="ER280" i="1" s="1"/>
  <c r="EP281" i="1"/>
  <c r="ER281" i="1" s="1"/>
  <c r="EP282" i="1"/>
  <c r="ER282" i="1" s="1"/>
  <c r="EP283" i="1"/>
  <c r="ER283" i="1" s="1"/>
  <c r="EP284" i="1"/>
  <c r="ER284" i="1" s="1"/>
  <c r="EP285" i="1"/>
  <c r="ER285" i="1" s="1"/>
  <c r="EP286" i="1"/>
  <c r="ER286" i="1" s="1"/>
  <c r="EP287" i="1"/>
  <c r="ER287" i="1" s="1"/>
  <c r="EP288" i="1"/>
  <c r="ER288" i="1" s="1"/>
  <c r="EP289" i="1"/>
  <c r="ER289" i="1" s="1"/>
  <c r="EP290" i="1"/>
  <c r="ER290" i="1" s="1"/>
  <c r="EP291" i="1"/>
  <c r="ER291" i="1" s="1"/>
  <c r="EP292" i="1"/>
  <c r="ER292" i="1" s="1"/>
  <c r="EP293" i="1"/>
  <c r="ER293" i="1" s="1"/>
  <c r="EP294" i="1"/>
  <c r="ER294" i="1" s="1"/>
  <c r="EP295" i="1"/>
  <c r="ER295" i="1" s="1"/>
  <c r="EP296" i="1"/>
  <c r="ER296" i="1" s="1"/>
  <c r="EP297" i="1"/>
  <c r="ER297" i="1" s="1"/>
  <c r="EP298" i="1"/>
  <c r="ER298" i="1" s="1"/>
  <c r="EP299" i="1"/>
  <c r="ER299" i="1" s="1"/>
  <c r="EP300" i="1"/>
  <c r="ER300" i="1" s="1"/>
  <c r="EP301" i="1"/>
  <c r="ER301" i="1" s="1"/>
  <c r="EP302" i="1"/>
  <c r="ER302" i="1" s="1"/>
  <c r="EP303" i="1"/>
  <c r="ER303" i="1" s="1"/>
  <c r="EP304" i="1"/>
  <c r="ER304" i="1" s="1"/>
  <c r="EP305" i="1"/>
  <c r="ER305" i="1" s="1"/>
  <c r="EP306" i="1"/>
  <c r="ER306" i="1" s="1"/>
  <c r="EP307" i="1"/>
  <c r="ER307" i="1" s="1"/>
  <c r="EP308" i="1"/>
  <c r="ER308" i="1" s="1"/>
  <c r="EP309" i="1"/>
  <c r="ER309" i="1" s="1"/>
  <c r="EP310" i="1"/>
  <c r="ER310" i="1" s="1"/>
  <c r="EP311" i="1"/>
  <c r="ER311" i="1" s="1"/>
  <c r="EP312" i="1"/>
  <c r="ER312" i="1" s="1"/>
  <c r="EP313" i="1"/>
  <c r="ER313" i="1" s="1"/>
  <c r="EP314" i="1"/>
  <c r="ER314" i="1" s="1"/>
  <c r="EP315" i="1"/>
  <c r="ER315" i="1" s="1"/>
  <c r="EP316" i="1"/>
  <c r="ER316" i="1" s="1"/>
  <c r="EP317" i="1"/>
  <c r="ER317" i="1" s="1"/>
  <c r="EP318" i="1"/>
  <c r="ER318" i="1" s="1"/>
  <c r="EP319" i="1"/>
  <c r="ER319" i="1" s="1"/>
  <c r="EP320" i="1"/>
  <c r="ER320" i="1" s="1"/>
  <c r="EP321" i="1"/>
  <c r="ER321" i="1" s="1"/>
  <c r="EP322" i="1"/>
  <c r="ER322" i="1" s="1"/>
  <c r="EP323" i="1"/>
  <c r="ER323" i="1" s="1"/>
  <c r="EP324" i="1"/>
  <c r="ER324" i="1" s="1"/>
  <c r="EP325" i="1"/>
  <c r="ER325" i="1" s="1"/>
  <c r="EP326" i="1"/>
  <c r="ER326" i="1" s="1"/>
  <c r="EP327" i="1"/>
  <c r="ER327" i="1" s="1"/>
  <c r="EP328" i="1"/>
  <c r="ER328" i="1" s="1"/>
  <c r="EP329" i="1"/>
  <c r="ER329" i="1" s="1"/>
  <c r="EP330" i="1"/>
  <c r="ER330" i="1" s="1"/>
  <c r="EP331" i="1"/>
  <c r="ER331" i="1" s="1"/>
  <c r="EP332" i="1"/>
  <c r="ER332" i="1" s="1"/>
  <c r="EP333" i="1"/>
  <c r="ER333" i="1" s="1"/>
  <c r="EP334" i="1"/>
  <c r="ER334" i="1" s="1"/>
  <c r="EP335" i="1"/>
  <c r="ER335" i="1" s="1"/>
  <c r="EP336" i="1"/>
  <c r="ER336" i="1" s="1"/>
  <c r="EP337" i="1"/>
  <c r="ER337" i="1" s="1"/>
  <c r="EP338" i="1"/>
  <c r="ER338" i="1" s="1"/>
  <c r="EP339" i="1"/>
  <c r="ER339" i="1" s="1"/>
  <c r="EP340" i="1"/>
  <c r="ER340" i="1" s="1"/>
  <c r="EP341" i="1"/>
  <c r="ER341" i="1" s="1"/>
  <c r="EP342" i="1"/>
  <c r="ER342" i="1" s="1"/>
  <c r="EP343" i="1"/>
  <c r="ER343" i="1" s="1"/>
  <c r="EP344" i="1"/>
  <c r="ER344" i="1" s="1"/>
  <c r="EP345" i="1"/>
  <c r="ER345" i="1" s="1"/>
  <c r="EP346" i="1"/>
  <c r="ER346" i="1" s="1"/>
  <c r="EP347" i="1"/>
  <c r="ER347" i="1" s="1"/>
  <c r="EP348" i="1"/>
  <c r="ER348" i="1" s="1"/>
  <c r="EP349" i="1"/>
  <c r="ER349" i="1" s="1"/>
  <c r="EP350" i="1"/>
  <c r="ER350" i="1" s="1"/>
  <c r="EP351" i="1"/>
  <c r="ER351" i="1" s="1"/>
  <c r="EP352" i="1"/>
  <c r="ER352" i="1" s="1"/>
  <c r="EP353" i="1"/>
  <c r="ER353" i="1" s="1"/>
  <c r="EP354" i="1"/>
  <c r="ER354" i="1" s="1"/>
  <c r="EP355" i="1"/>
  <c r="ER355" i="1" s="1"/>
  <c r="EP356" i="1"/>
  <c r="ER356" i="1" s="1"/>
  <c r="EP357" i="1"/>
  <c r="ER357" i="1" s="1"/>
  <c r="EP358" i="1"/>
  <c r="ER358" i="1" s="1"/>
  <c r="EP359" i="1"/>
  <c r="ER359" i="1" s="1"/>
  <c r="EP360" i="1"/>
  <c r="ER360" i="1" s="1"/>
  <c r="EP361" i="1"/>
  <c r="ER361" i="1" s="1"/>
  <c r="EP362" i="1"/>
  <c r="ER362" i="1" s="1"/>
  <c r="EP363" i="1"/>
  <c r="ER363" i="1" s="1"/>
  <c r="EP364" i="1"/>
  <c r="ER364" i="1" s="1"/>
  <c r="EP365" i="1"/>
  <c r="ER365" i="1" s="1"/>
  <c r="EP366" i="1"/>
  <c r="ER366" i="1" s="1"/>
  <c r="EP367" i="1"/>
  <c r="ER367" i="1" s="1"/>
  <c r="EP368" i="1"/>
  <c r="ER368" i="1" s="1"/>
  <c r="EP369" i="1"/>
  <c r="ER369" i="1" s="1"/>
  <c r="EP370" i="1"/>
  <c r="ER370" i="1" s="1"/>
  <c r="EP371" i="1"/>
  <c r="ER371" i="1" s="1"/>
  <c r="EP372" i="1"/>
  <c r="ER372" i="1" s="1"/>
  <c r="EP373" i="1"/>
  <c r="ER373" i="1" s="1"/>
  <c r="EP374" i="1"/>
  <c r="ER374" i="1" s="1"/>
  <c r="EP375" i="1"/>
  <c r="ER375" i="1" s="1"/>
  <c r="EP376" i="1"/>
  <c r="ER376" i="1" s="1"/>
  <c r="EP377" i="1"/>
  <c r="ER377" i="1" s="1"/>
  <c r="EP378" i="1"/>
  <c r="ER378" i="1" s="1"/>
  <c r="EP379" i="1"/>
  <c r="ER379" i="1" s="1"/>
  <c r="EP380" i="1"/>
  <c r="ER380" i="1" s="1"/>
  <c r="EP381" i="1"/>
  <c r="ER381" i="1" s="1"/>
  <c r="EP382" i="1"/>
  <c r="ER382" i="1" s="1"/>
  <c r="EP383" i="1"/>
  <c r="ER383" i="1" s="1"/>
  <c r="EP384" i="1"/>
  <c r="ER384" i="1" s="1"/>
  <c r="EP385" i="1"/>
  <c r="ER385" i="1" s="1"/>
  <c r="EP386" i="1"/>
  <c r="ER386" i="1" s="1"/>
  <c r="EP387" i="1"/>
  <c r="ER387" i="1" s="1"/>
  <c r="EP388" i="1"/>
  <c r="ER388" i="1" s="1"/>
  <c r="EP389" i="1"/>
  <c r="ER389" i="1" s="1"/>
  <c r="EP390" i="1"/>
  <c r="ER390" i="1" s="1"/>
  <c r="EP391" i="1"/>
  <c r="ER391" i="1" s="1"/>
  <c r="EP392" i="1"/>
  <c r="ER392" i="1" s="1"/>
  <c r="EP393" i="1"/>
  <c r="ER393" i="1" s="1"/>
  <c r="EP394" i="1"/>
  <c r="ER394" i="1" s="1"/>
  <c r="EP395" i="1"/>
  <c r="ER395" i="1" s="1"/>
  <c r="EP396" i="1"/>
  <c r="ER396" i="1" s="1"/>
  <c r="EP397" i="1"/>
  <c r="ER397" i="1" s="1"/>
  <c r="EP398" i="1"/>
  <c r="ER398" i="1" s="1"/>
  <c r="EP399" i="1"/>
  <c r="ER399" i="1" s="1"/>
  <c r="EP400" i="1"/>
  <c r="ER400" i="1" s="1"/>
  <c r="EP401" i="1"/>
  <c r="ER401" i="1" s="1"/>
  <c r="EP402" i="1"/>
  <c r="ER402" i="1" s="1"/>
  <c r="EP403" i="1"/>
  <c r="ER403" i="1" s="1"/>
  <c r="EP404" i="1"/>
  <c r="ER404" i="1" s="1"/>
  <c r="EP405" i="1"/>
  <c r="ER405" i="1" s="1"/>
  <c r="EP406" i="1"/>
  <c r="ER406" i="1" s="1"/>
  <c r="EP407" i="1"/>
  <c r="ER407" i="1" s="1"/>
  <c r="EP408" i="1"/>
  <c r="ER408" i="1" s="1"/>
  <c r="EP409" i="1"/>
  <c r="ER409" i="1" s="1"/>
  <c r="EP410" i="1"/>
  <c r="ER410" i="1" s="1"/>
  <c r="EP411" i="1"/>
  <c r="ER411" i="1" s="1"/>
  <c r="EP412" i="1"/>
  <c r="ER412" i="1" s="1"/>
  <c r="EP413" i="1"/>
  <c r="ER413" i="1" s="1"/>
  <c r="EP414" i="1"/>
  <c r="ER414" i="1" s="1"/>
  <c r="EP415" i="1"/>
  <c r="ER415" i="1" s="1"/>
  <c r="EP416" i="1"/>
  <c r="ER416" i="1" s="1"/>
  <c r="EP417" i="1"/>
  <c r="ER417" i="1" s="1"/>
  <c r="EP418" i="1"/>
  <c r="ER418" i="1" s="1"/>
  <c r="EP419" i="1"/>
  <c r="ER419" i="1" s="1"/>
  <c r="EP420" i="1"/>
  <c r="ER420" i="1" s="1"/>
  <c r="EP421" i="1"/>
  <c r="ER421" i="1" s="1"/>
  <c r="EP422" i="1"/>
  <c r="ER422" i="1" s="1"/>
  <c r="EP423" i="1"/>
  <c r="ER423" i="1" s="1"/>
  <c r="EP424" i="1"/>
  <c r="ER424" i="1" s="1"/>
  <c r="EP425" i="1"/>
  <c r="ER425" i="1" s="1"/>
  <c r="EP426" i="1"/>
  <c r="ER426" i="1" s="1"/>
  <c r="EP427" i="1"/>
  <c r="ER427" i="1" s="1"/>
  <c r="EP428" i="1"/>
  <c r="ER428" i="1" s="1"/>
  <c r="EP429" i="1"/>
  <c r="ER429" i="1" s="1"/>
  <c r="EP430" i="1"/>
  <c r="ER430" i="1" s="1"/>
  <c r="EP431" i="1"/>
  <c r="ER431" i="1" s="1"/>
  <c r="EP432" i="1"/>
  <c r="ER432" i="1" s="1"/>
  <c r="EP433" i="1"/>
  <c r="ER433" i="1" s="1"/>
  <c r="EP434" i="1"/>
  <c r="ER434" i="1" s="1"/>
  <c r="EP435" i="1"/>
  <c r="ER435" i="1" s="1"/>
  <c r="EP436" i="1"/>
  <c r="ER436" i="1" s="1"/>
  <c r="EP437" i="1"/>
  <c r="ER437" i="1" s="1"/>
  <c r="EP438" i="1"/>
  <c r="ER438" i="1" s="1"/>
  <c r="EP439" i="1"/>
  <c r="ER439" i="1" s="1"/>
  <c r="EP440" i="1"/>
  <c r="ER440" i="1" s="1"/>
  <c r="EP441" i="1"/>
  <c r="ER441" i="1" s="1"/>
  <c r="EP442" i="1"/>
  <c r="ER442" i="1" s="1"/>
  <c r="EP443" i="1"/>
  <c r="ER443" i="1" s="1"/>
  <c r="EP444" i="1"/>
  <c r="ER444" i="1" s="1"/>
  <c r="EP445" i="1"/>
  <c r="ER445" i="1" s="1"/>
  <c r="EP446" i="1"/>
  <c r="ER446" i="1" s="1"/>
  <c r="EP447" i="1"/>
  <c r="ER447" i="1" s="1"/>
  <c r="EP448" i="1"/>
  <c r="ER448" i="1" s="1"/>
  <c r="EP449" i="1"/>
  <c r="ER449" i="1" s="1"/>
  <c r="EP450" i="1"/>
  <c r="ER450" i="1" s="1"/>
  <c r="EP451" i="1"/>
  <c r="ER451" i="1" s="1"/>
  <c r="EP452" i="1"/>
  <c r="ER452" i="1" s="1"/>
  <c r="EP453" i="1"/>
  <c r="ER453" i="1" s="1"/>
  <c r="EP454" i="1"/>
  <c r="ER454" i="1" s="1"/>
  <c r="EP455" i="1"/>
  <c r="ER455" i="1" s="1"/>
  <c r="EP456" i="1"/>
  <c r="ER456" i="1" s="1"/>
  <c r="EP457" i="1"/>
  <c r="ER457" i="1" s="1"/>
  <c r="EP458" i="1"/>
  <c r="ER458" i="1" s="1"/>
  <c r="EP459" i="1"/>
  <c r="ER459" i="1" s="1"/>
  <c r="EP460" i="1"/>
  <c r="ER460" i="1" s="1"/>
  <c r="EP461" i="1"/>
  <c r="ER461" i="1" s="1"/>
  <c r="EP462" i="1"/>
  <c r="ER462" i="1" s="1"/>
  <c r="EP463" i="1"/>
  <c r="ER463" i="1" s="1"/>
  <c r="EP464" i="1"/>
  <c r="ER464" i="1" s="1"/>
  <c r="EP465" i="1"/>
  <c r="ER465" i="1" s="1"/>
  <c r="EP466" i="1"/>
  <c r="ER466" i="1" s="1"/>
  <c r="EP467" i="1"/>
  <c r="ER467" i="1" s="1"/>
  <c r="EP468" i="1"/>
  <c r="ER468" i="1" s="1"/>
  <c r="EP469" i="1"/>
  <c r="ER469" i="1" s="1"/>
  <c r="EP470" i="1"/>
  <c r="ER470" i="1" s="1"/>
  <c r="EP471" i="1"/>
  <c r="ER471" i="1" s="1"/>
  <c r="EP472" i="1"/>
  <c r="ER472" i="1" s="1"/>
  <c r="EP473" i="1"/>
  <c r="ER473" i="1" s="1"/>
  <c r="EP474" i="1"/>
  <c r="ER474" i="1" s="1"/>
  <c r="EP475" i="1"/>
  <c r="ER475" i="1" s="1"/>
  <c r="EP476" i="1"/>
  <c r="ER476" i="1" s="1"/>
  <c r="EP477" i="1"/>
  <c r="ER477" i="1" s="1"/>
  <c r="EP478" i="1"/>
  <c r="ER478" i="1" s="1"/>
  <c r="EP479" i="1"/>
  <c r="ER479" i="1" s="1"/>
  <c r="EP480" i="1"/>
  <c r="ER480" i="1" s="1"/>
  <c r="EP481" i="1"/>
  <c r="ER481" i="1" s="1"/>
  <c r="EP482" i="1"/>
  <c r="ER482" i="1" s="1"/>
  <c r="EP483" i="1"/>
  <c r="ER483" i="1" s="1"/>
  <c r="EP484" i="1"/>
  <c r="ER484" i="1" s="1"/>
  <c r="EP485" i="1"/>
  <c r="ER485" i="1" s="1"/>
  <c r="EP486" i="1"/>
  <c r="ER486" i="1" s="1"/>
  <c r="EP487" i="1"/>
  <c r="ER487" i="1" s="1"/>
  <c r="EP488" i="1"/>
  <c r="ER488" i="1" s="1"/>
  <c r="EP489" i="1"/>
  <c r="ER489" i="1" s="1"/>
  <c r="EP490" i="1"/>
  <c r="ER490" i="1" s="1"/>
  <c r="EP491" i="1"/>
  <c r="ER491" i="1" s="1"/>
  <c r="EP492" i="1"/>
  <c r="ER492" i="1" s="1"/>
  <c r="EP493" i="1"/>
  <c r="ER493" i="1" s="1"/>
  <c r="EP494" i="1"/>
  <c r="ER494" i="1" s="1"/>
  <c r="EP495" i="1"/>
  <c r="ER495" i="1" s="1"/>
  <c r="EP496" i="1"/>
  <c r="ER496" i="1" s="1"/>
  <c r="EP497" i="1"/>
  <c r="ER497" i="1" s="1"/>
  <c r="EP498" i="1"/>
  <c r="ER498" i="1" s="1"/>
  <c r="EP499" i="1"/>
  <c r="ER499" i="1" s="1"/>
  <c r="EP500" i="1"/>
  <c r="ER500" i="1" s="1"/>
  <c r="EP501" i="1"/>
  <c r="ER501" i="1" s="1"/>
  <c r="EP502" i="1"/>
  <c r="ER502" i="1" s="1"/>
  <c r="EP503" i="1"/>
  <c r="ER503" i="1" s="1"/>
  <c r="EP504" i="1"/>
  <c r="ER504" i="1" s="1"/>
  <c r="EP505" i="1"/>
  <c r="ER505" i="1" s="1"/>
  <c r="EP506" i="1"/>
  <c r="ER506" i="1" s="1"/>
  <c r="EP507" i="1"/>
  <c r="ER507" i="1" s="1"/>
  <c r="EP508" i="1"/>
  <c r="ER508" i="1" s="1"/>
  <c r="EP509" i="1"/>
  <c r="ER509" i="1" s="1"/>
  <c r="EP510" i="1"/>
  <c r="ER510" i="1" s="1"/>
  <c r="EP511" i="1"/>
  <c r="ER511" i="1" s="1"/>
  <c r="EP512" i="1"/>
  <c r="ER512" i="1" s="1"/>
  <c r="EP513" i="1"/>
  <c r="ER513" i="1" s="1"/>
  <c r="EP514" i="1"/>
  <c r="ER514" i="1" s="1"/>
  <c r="EP515" i="1"/>
  <c r="ER515" i="1" s="1"/>
  <c r="EP516" i="1"/>
  <c r="ER516" i="1" s="1"/>
  <c r="EP517" i="1"/>
  <c r="ER517" i="1" s="1"/>
  <c r="EP518" i="1"/>
  <c r="ER518" i="1" s="1"/>
  <c r="EP519" i="1"/>
  <c r="ER519" i="1" s="1"/>
  <c r="EP520" i="1"/>
  <c r="ER520" i="1" s="1"/>
  <c r="EP521" i="1"/>
  <c r="ER521" i="1" s="1"/>
  <c r="EP522" i="1"/>
  <c r="ER522" i="1" s="1"/>
  <c r="EP523" i="1"/>
  <c r="ER523" i="1" s="1"/>
  <c r="EP524" i="1"/>
  <c r="ER524" i="1" s="1"/>
  <c r="EP525" i="1"/>
  <c r="ER525" i="1" s="1"/>
  <c r="EP526" i="1"/>
  <c r="ER526" i="1" s="1"/>
  <c r="EP527" i="1"/>
  <c r="ER527" i="1" s="1"/>
  <c r="EP528" i="1"/>
  <c r="ER528" i="1" s="1"/>
  <c r="EP529" i="1"/>
  <c r="ER529" i="1" s="1"/>
  <c r="EP530" i="1"/>
  <c r="ER530" i="1" s="1"/>
  <c r="EP531" i="1"/>
  <c r="ER531" i="1" s="1"/>
  <c r="EP532" i="1"/>
  <c r="ER532" i="1" s="1"/>
  <c r="EP533" i="1"/>
  <c r="ER533" i="1" s="1"/>
  <c r="EP534" i="1"/>
  <c r="ER534" i="1" s="1"/>
  <c r="EP535" i="1"/>
  <c r="ER535" i="1" s="1"/>
  <c r="EP536" i="1"/>
  <c r="ER536" i="1" s="1"/>
  <c r="EP537" i="1"/>
  <c r="ER537" i="1" s="1"/>
  <c r="EP538" i="1"/>
  <c r="ER538" i="1" s="1"/>
  <c r="EP539" i="1"/>
  <c r="ER539" i="1" s="1"/>
  <c r="EP540" i="1"/>
  <c r="ER540" i="1" s="1"/>
  <c r="EP541" i="1"/>
  <c r="ER541" i="1" s="1"/>
  <c r="EP542" i="1"/>
  <c r="ER542" i="1" s="1"/>
  <c r="EP543" i="1"/>
  <c r="ER543" i="1" s="1"/>
  <c r="EP544" i="1"/>
  <c r="ER544" i="1" s="1"/>
  <c r="EP545" i="1"/>
  <c r="ER545" i="1" s="1"/>
  <c r="EP546" i="1"/>
  <c r="ER546" i="1" s="1"/>
  <c r="EP547" i="1"/>
  <c r="ER547" i="1" s="1"/>
  <c r="EP548" i="1"/>
  <c r="ER548" i="1" s="1"/>
  <c r="EP549" i="1"/>
  <c r="ER549" i="1" s="1"/>
  <c r="EP550" i="1"/>
  <c r="ER550" i="1" s="1"/>
  <c r="EP551" i="1"/>
  <c r="ER551" i="1" s="1"/>
  <c r="EP552" i="1"/>
  <c r="ER552" i="1" s="1"/>
  <c r="EP553" i="1"/>
  <c r="ER553" i="1" s="1"/>
  <c r="EP554" i="1"/>
  <c r="ER554" i="1" s="1"/>
  <c r="EP555" i="1"/>
  <c r="ER555" i="1" s="1"/>
  <c r="EP556" i="1"/>
  <c r="ER556" i="1" s="1"/>
  <c r="EP557" i="1"/>
  <c r="ER557" i="1" s="1"/>
  <c r="EP558" i="1"/>
  <c r="ER558" i="1" s="1"/>
  <c r="EP559" i="1"/>
  <c r="ER559" i="1" s="1"/>
  <c r="EP560" i="1"/>
  <c r="ER560" i="1" s="1"/>
  <c r="EP561" i="1"/>
  <c r="ER561" i="1" s="1"/>
  <c r="EP562" i="1"/>
  <c r="ER562" i="1" s="1"/>
  <c r="EP563" i="1"/>
  <c r="ER563" i="1" s="1"/>
  <c r="EP564" i="1"/>
  <c r="ER564" i="1" s="1"/>
  <c r="EP565" i="1"/>
  <c r="ER565" i="1" s="1"/>
  <c r="EP566" i="1"/>
  <c r="ER566" i="1" s="1"/>
  <c r="EP567" i="1"/>
  <c r="ER567" i="1" s="1"/>
  <c r="EP568" i="1"/>
  <c r="ER568" i="1" s="1"/>
  <c r="EP569" i="1"/>
  <c r="ER569" i="1" s="1"/>
  <c r="EP570" i="1"/>
  <c r="ER570" i="1" s="1"/>
  <c r="EP571" i="1"/>
  <c r="ER571" i="1" s="1"/>
  <c r="EP572" i="1"/>
  <c r="ER572" i="1" s="1"/>
  <c r="EP573" i="1"/>
  <c r="ER573" i="1" s="1"/>
  <c r="EP574" i="1"/>
  <c r="ER574" i="1" s="1"/>
  <c r="EP575" i="1"/>
  <c r="ER575" i="1" s="1"/>
  <c r="EP576" i="1"/>
  <c r="ER576" i="1" s="1"/>
  <c r="EP577" i="1"/>
  <c r="ER577" i="1" s="1"/>
  <c r="EP578" i="1"/>
  <c r="ER578" i="1" s="1"/>
  <c r="EP579" i="1"/>
  <c r="ER579" i="1" s="1"/>
  <c r="EP580" i="1"/>
  <c r="ER580" i="1" s="1"/>
  <c r="EP581" i="1"/>
  <c r="ER581" i="1" s="1"/>
  <c r="EP582" i="1"/>
  <c r="ER582" i="1" s="1"/>
  <c r="EP583" i="1"/>
  <c r="ER583" i="1" s="1"/>
  <c r="EP584" i="1"/>
  <c r="ER584" i="1" s="1"/>
  <c r="EP585" i="1"/>
  <c r="ER585" i="1" s="1"/>
  <c r="EP586" i="1"/>
  <c r="ER586" i="1" s="1"/>
  <c r="EP587" i="1"/>
  <c r="ER587" i="1" s="1"/>
  <c r="EP588" i="1"/>
  <c r="ER588" i="1" s="1"/>
  <c r="EP589" i="1"/>
  <c r="ER589" i="1" s="1"/>
  <c r="EP590" i="1"/>
  <c r="ER590" i="1" s="1"/>
  <c r="EP591" i="1"/>
  <c r="ER591" i="1" s="1"/>
  <c r="EP592" i="1"/>
  <c r="ER592" i="1" s="1"/>
  <c r="EP593" i="1"/>
  <c r="ER593" i="1" s="1"/>
  <c r="EP594" i="1"/>
  <c r="ER594" i="1" s="1"/>
  <c r="EP595" i="1"/>
  <c r="ER595" i="1" s="1"/>
  <c r="EP596" i="1"/>
  <c r="ER596" i="1" s="1"/>
  <c r="EP597" i="1"/>
  <c r="ER597" i="1" s="1"/>
  <c r="EP598" i="1"/>
  <c r="ER598" i="1" s="1"/>
  <c r="EP599" i="1"/>
  <c r="ER599" i="1" s="1"/>
  <c r="EP600" i="1"/>
  <c r="ER600" i="1" s="1"/>
  <c r="EP601" i="1"/>
  <c r="ER601" i="1" s="1"/>
  <c r="EP602" i="1"/>
  <c r="ER602" i="1" s="1"/>
  <c r="EP603" i="1"/>
  <c r="ER603" i="1" s="1"/>
  <c r="EP604" i="1"/>
  <c r="ER604" i="1" s="1"/>
  <c r="EP605" i="1"/>
  <c r="ER605" i="1" s="1"/>
  <c r="EP606" i="1"/>
  <c r="ER606" i="1" s="1"/>
  <c r="EP607" i="1"/>
  <c r="ER607" i="1" s="1"/>
  <c r="EP608" i="1"/>
  <c r="ER608" i="1" s="1"/>
  <c r="EP609" i="1"/>
  <c r="ER609" i="1" s="1"/>
  <c r="EP610" i="1"/>
  <c r="ER610" i="1" s="1"/>
  <c r="EP611" i="1"/>
  <c r="ER611" i="1" s="1"/>
  <c r="EP612" i="1"/>
  <c r="ER612" i="1" s="1"/>
  <c r="EP613" i="1"/>
  <c r="ER613" i="1" s="1"/>
  <c r="EP614" i="1"/>
  <c r="ER614" i="1" s="1"/>
  <c r="EP615" i="1"/>
  <c r="ER615" i="1" s="1"/>
  <c r="EP616" i="1"/>
  <c r="ER616" i="1" s="1"/>
  <c r="EP617" i="1"/>
  <c r="ER617" i="1" s="1"/>
  <c r="EP618" i="1"/>
  <c r="ER618" i="1" s="1"/>
  <c r="EP619" i="1"/>
  <c r="ER619" i="1" s="1"/>
  <c r="EP620" i="1"/>
  <c r="ER620" i="1" s="1"/>
  <c r="EP621" i="1"/>
  <c r="ER621" i="1" s="1"/>
  <c r="EP622" i="1"/>
  <c r="ER622" i="1" s="1"/>
  <c r="EP623" i="1"/>
  <c r="ER623" i="1" s="1"/>
  <c r="EP624" i="1"/>
  <c r="ER624" i="1" s="1"/>
  <c r="EP625" i="1"/>
  <c r="ER625" i="1" s="1"/>
  <c r="EP626" i="1"/>
  <c r="ER626" i="1" s="1"/>
  <c r="EP627" i="1"/>
  <c r="ER627" i="1" s="1"/>
  <c r="EP628" i="1"/>
  <c r="ER628" i="1" s="1"/>
  <c r="EP629" i="1"/>
  <c r="ER629" i="1" s="1"/>
  <c r="EP630" i="1"/>
  <c r="ER630" i="1" s="1"/>
  <c r="EP631" i="1"/>
  <c r="ER631" i="1" s="1"/>
  <c r="EP632" i="1"/>
  <c r="ER632" i="1" s="1"/>
  <c r="EP633" i="1"/>
  <c r="ER633" i="1" s="1"/>
  <c r="EP634" i="1"/>
  <c r="ER634" i="1" s="1"/>
  <c r="EP635" i="1"/>
  <c r="ER635" i="1" s="1"/>
  <c r="EP636" i="1"/>
  <c r="ER636" i="1" s="1"/>
  <c r="EP637" i="1"/>
  <c r="ER637" i="1" s="1"/>
  <c r="EP638" i="1"/>
  <c r="ER638" i="1" s="1"/>
  <c r="EP639" i="1"/>
  <c r="ER639" i="1" s="1"/>
  <c r="EP640" i="1"/>
  <c r="ER640" i="1" s="1"/>
  <c r="EP641" i="1"/>
  <c r="ER641" i="1" s="1"/>
  <c r="EP642" i="1"/>
  <c r="ER642" i="1" s="1"/>
  <c r="EP643" i="1"/>
  <c r="ER643" i="1" s="1"/>
  <c r="EP644" i="1"/>
  <c r="ER644" i="1" s="1"/>
  <c r="EP645" i="1"/>
  <c r="ER645" i="1" s="1"/>
  <c r="EP646" i="1"/>
  <c r="ER646" i="1" s="1"/>
  <c r="EP647" i="1"/>
  <c r="ER647" i="1" s="1"/>
  <c r="EP648" i="1"/>
  <c r="ER648" i="1" s="1"/>
  <c r="EP649" i="1"/>
  <c r="ER649" i="1" s="1"/>
  <c r="EP650" i="1"/>
  <c r="ER650" i="1" s="1"/>
  <c r="EP651" i="1"/>
  <c r="ER651" i="1" s="1"/>
  <c r="EP652" i="1"/>
  <c r="ER652" i="1" s="1"/>
  <c r="EP653" i="1"/>
  <c r="ER653" i="1" s="1"/>
  <c r="EP654" i="1"/>
  <c r="ER654" i="1" s="1"/>
  <c r="EP655" i="1"/>
  <c r="ER655" i="1" s="1"/>
  <c r="EP656" i="1"/>
  <c r="ER656" i="1" s="1"/>
  <c r="EP657" i="1"/>
  <c r="ER657" i="1" s="1"/>
  <c r="EP658" i="1"/>
  <c r="ER658" i="1" s="1"/>
  <c r="EP659" i="1"/>
  <c r="ER659" i="1" s="1"/>
  <c r="EP660" i="1"/>
  <c r="ER660" i="1" s="1"/>
  <c r="EP661" i="1"/>
  <c r="ER661" i="1" s="1"/>
  <c r="EP662" i="1"/>
  <c r="ER662" i="1" s="1"/>
  <c r="EP663" i="1"/>
  <c r="ER663" i="1" s="1"/>
  <c r="EP664" i="1"/>
  <c r="ER664" i="1" s="1"/>
  <c r="EP665" i="1"/>
  <c r="ER665" i="1" s="1"/>
  <c r="EP666" i="1"/>
  <c r="ER666" i="1" s="1"/>
  <c r="EP667" i="1"/>
  <c r="ER667" i="1" s="1"/>
  <c r="EP668" i="1"/>
  <c r="ER668" i="1" s="1"/>
  <c r="EP669" i="1"/>
  <c r="ER669" i="1" s="1"/>
  <c r="EP670" i="1"/>
  <c r="ER670" i="1" s="1"/>
  <c r="EP671" i="1"/>
  <c r="ER671" i="1" s="1"/>
  <c r="EP672" i="1"/>
  <c r="ER672" i="1" s="1"/>
  <c r="EP673" i="1"/>
  <c r="ER673" i="1" s="1"/>
  <c r="EP674" i="1"/>
  <c r="ER674" i="1" s="1"/>
  <c r="EP675" i="1"/>
  <c r="ER675" i="1" s="1"/>
  <c r="EP676" i="1"/>
  <c r="ER676" i="1" s="1"/>
  <c r="EP677" i="1"/>
  <c r="ER677" i="1" s="1"/>
  <c r="EP678" i="1"/>
  <c r="ER678" i="1" s="1"/>
  <c r="EP679" i="1"/>
  <c r="ER679" i="1" s="1"/>
  <c r="EP680" i="1"/>
  <c r="ER680" i="1" s="1"/>
  <c r="EP681" i="1"/>
  <c r="ER681" i="1" s="1"/>
  <c r="EP682" i="1"/>
  <c r="ER682" i="1" s="1"/>
  <c r="EP683" i="1"/>
  <c r="ER683" i="1" s="1"/>
  <c r="EP684" i="1"/>
  <c r="ER684" i="1" s="1"/>
  <c r="EP685" i="1"/>
  <c r="ER685" i="1" s="1"/>
  <c r="EP686" i="1"/>
  <c r="ER686" i="1" s="1"/>
  <c r="EP687" i="1"/>
  <c r="ER687" i="1" s="1"/>
  <c r="EP688" i="1"/>
  <c r="ER688" i="1" s="1"/>
  <c r="EP689" i="1"/>
  <c r="ER689" i="1" s="1"/>
  <c r="EP690" i="1"/>
  <c r="ER690" i="1" s="1"/>
  <c r="EP691" i="1"/>
  <c r="ER691" i="1" s="1"/>
  <c r="EP692" i="1"/>
  <c r="ER692" i="1" s="1"/>
  <c r="EP693" i="1"/>
  <c r="ER693" i="1" s="1"/>
  <c r="EP694" i="1"/>
  <c r="ER694" i="1" s="1"/>
  <c r="EP695" i="1"/>
  <c r="ER695" i="1" s="1"/>
  <c r="EP696" i="1"/>
  <c r="ER696" i="1" s="1"/>
  <c r="EP697" i="1"/>
  <c r="ER697" i="1" s="1"/>
  <c r="EP698" i="1"/>
  <c r="ER698" i="1" s="1"/>
  <c r="EP699" i="1"/>
  <c r="ER699" i="1" s="1"/>
  <c r="EP700" i="1"/>
  <c r="ER700" i="1" s="1"/>
  <c r="EP701" i="1"/>
  <c r="ER701" i="1" s="1"/>
  <c r="EP702" i="1"/>
  <c r="ER702" i="1" s="1"/>
  <c r="EP703" i="1"/>
  <c r="ER703" i="1" s="1"/>
  <c r="EP704" i="1"/>
  <c r="ER704" i="1" s="1"/>
  <c r="EP705" i="1"/>
  <c r="ER705" i="1" s="1"/>
  <c r="EP706" i="1"/>
  <c r="ER706" i="1" s="1"/>
  <c r="EP707" i="1"/>
  <c r="ER707" i="1" s="1"/>
  <c r="EP708" i="1"/>
  <c r="ER708" i="1" s="1"/>
  <c r="EP709" i="1"/>
  <c r="ER709" i="1" s="1"/>
  <c r="EP710" i="1"/>
  <c r="ER710" i="1" s="1"/>
  <c r="EP711" i="1"/>
  <c r="ER711" i="1" s="1"/>
  <c r="EP712" i="1"/>
  <c r="ER712" i="1" s="1"/>
  <c r="EP713" i="1"/>
  <c r="ER713" i="1" s="1"/>
  <c r="EP714" i="1"/>
  <c r="ER714" i="1" s="1"/>
  <c r="EP715" i="1"/>
  <c r="ER715" i="1" s="1"/>
  <c r="EP716" i="1"/>
  <c r="ER716" i="1" s="1"/>
  <c r="EP717" i="1"/>
  <c r="ER717" i="1" s="1"/>
  <c r="EP718" i="1"/>
  <c r="ER718" i="1" s="1"/>
  <c r="EP719" i="1"/>
  <c r="ER719" i="1" s="1"/>
  <c r="EP720" i="1"/>
  <c r="ER720" i="1" s="1"/>
  <c r="EP721" i="1"/>
  <c r="ER721" i="1" s="1"/>
  <c r="EP722" i="1"/>
  <c r="ER722" i="1" s="1"/>
  <c r="EP723" i="1"/>
  <c r="ER723" i="1" s="1"/>
  <c r="EP724" i="1"/>
  <c r="ER724" i="1" s="1"/>
  <c r="EP725" i="1"/>
  <c r="ER725" i="1" s="1"/>
  <c r="EP726" i="1"/>
  <c r="ER726" i="1" s="1"/>
  <c r="EP727" i="1"/>
  <c r="ER727" i="1" s="1"/>
  <c r="EP728" i="1"/>
  <c r="ER728" i="1" s="1"/>
  <c r="EP729" i="1"/>
  <c r="ER729" i="1" s="1"/>
  <c r="EP730" i="1"/>
  <c r="ER730" i="1" s="1"/>
  <c r="EP731" i="1"/>
  <c r="ER731" i="1" s="1"/>
  <c r="EP732" i="1"/>
  <c r="ER732" i="1" s="1"/>
  <c r="EP733" i="1"/>
  <c r="ER733" i="1" s="1"/>
  <c r="EP734" i="1"/>
  <c r="ER734" i="1" s="1"/>
  <c r="EP735" i="1"/>
  <c r="ER735" i="1" s="1"/>
  <c r="EP736" i="1"/>
  <c r="ER736" i="1" s="1"/>
  <c r="EP737" i="1"/>
  <c r="ER737" i="1" s="1"/>
  <c r="EP738" i="1"/>
  <c r="ER738" i="1" s="1"/>
  <c r="EP739" i="1"/>
  <c r="ER739" i="1" s="1"/>
  <c r="EP740" i="1"/>
  <c r="ER740" i="1" s="1"/>
  <c r="EP741" i="1"/>
  <c r="ER741" i="1" s="1"/>
  <c r="EP742" i="1"/>
  <c r="ER742" i="1" s="1"/>
  <c r="EP743" i="1"/>
  <c r="ER743" i="1" s="1"/>
  <c r="EP744" i="1"/>
  <c r="ER744" i="1" s="1"/>
  <c r="EP745" i="1"/>
  <c r="ER745" i="1" s="1"/>
  <c r="EP746" i="1"/>
  <c r="ER746" i="1" s="1"/>
  <c r="EP747" i="1"/>
  <c r="ER747" i="1" s="1"/>
  <c r="EP748" i="1"/>
  <c r="ER748" i="1" s="1"/>
  <c r="EP749" i="1"/>
  <c r="ER749" i="1" s="1"/>
  <c r="EP750" i="1"/>
  <c r="ER750" i="1" s="1"/>
  <c r="EP751" i="1"/>
  <c r="ER751" i="1" s="1"/>
  <c r="EP752" i="1"/>
  <c r="ER752" i="1" s="1"/>
  <c r="EP753" i="1"/>
  <c r="ER753" i="1" s="1"/>
  <c r="EP754" i="1"/>
  <c r="ER754" i="1" s="1"/>
  <c r="EP755" i="1"/>
  <c r="ER755" i="1" s="1"/>
  <c r="EP756" i="1"/>
  <c r="ER756" i="1" s="1"/>
  <c r="EP757" i="1"/>
  <c r="ER757" i="1" s="1"/>
  <c r="EP758" i="1"/>
  <c r="ER758" i="1" s="1"/>
  <c r="EP759" i="1"/>
  <c r="ER759" i="1" s="1"/>
  <c r="EP760" i="1"/>
  <c r="ER760" i="1" s="1"/>
  <c r="EP761" i="1"/>
  <c r="ER761" i="1" s="1"/>
  <c r="EP762" i="1"/>
  <c r="ER762" i="1" s="1"/>
  <c r="EP763" i="1"/>
  <c r="ER763" i="1" s="1"/>
  <c r="EP764" i="1"/>
  <c r="ER764" i="1" s="1"/>
  <c r="EP765" i="1"/>
  <c r="ER765" i="1" s="1"/>
  <c r="EP766" i="1"/>
  <c r="ER766" i="1" s="1"/>
  <c r="EP767" i="1"/>
  <c r="ER767" i="1" s="1"/>
  <c r="EP768" i="1"/>
  <c r="ER768" i="1" s="1"/>
  <c r="EP769" i="1"/>
  <c r="ER769" i="1" s="1"/>
  <c r="EP770" i="1"/>
  <c r="ER770" i="1" s="1"/>
  <c r="EP771" i="1"/>
  <c r="ER771" i="1" s="1"/>
  <c r="EP772" i="1"/>
  <c r="ER772" i="1" s="1"/>
  <c r="EP773" i="1"/>
  <c r="ER773" i="1" s="1"/>
  <c r="EP774" i="1"/>
  <c r="ER774" i="1" s="1"/>
  <c r="EP775" i="1"/>
  <c r="ER775" i="1" s="1"/>
  <c r="EP776" i="1"/>
  <c r="ER776" i="1" s="1"/>
  <c r="EP777" i="1"/>
  <c r="ER777" i="1" s="1"/>
  <c r="EP778" i="1"/>
  <c r="ER778" i="1" s="1"/>
  <c r="EP779" i="1"/>
  <c r="ER779" i="1" s="1"/>
  <c r="EP780" i="1"/>
  <c r="ER780" i="1" s="1"/>
  <c r="EP781" i="1"/>
  <c r="ER781" i="1" s="1"/>
  <c r="EP782" i="1"/>
  <c r="ER782" i="1" s="1"/>
  <c r="EP783" i="1"/>
  <c r="ER783" i="1" s="1"/>
  <c r="EP784" i="1"/>
  <c r="ER784" i="1" s="1"/>
  <c r="EP785" i="1"/>
  <c r="ER785" i="1" s="1"/>
  <c r="EP786" i="1"/>
  <c r="ER786" i="1" s="1"/>
  <c r="EP787" i="1"/>
  <c r="ER787" i="1" s="1"/>
  <c r="EP788" i="1"/>
  <c r="ER788" i="1" s="1"/>
  <c r="EP789" i="1"/>
  <c r="ER789" i="1" s="1"/>
  <c r="EP790" i="1"/>
  <c r="ER790" i="1" s="1"/>
  <c r="EP791" i="1"/>
  <c r="ER791" i="1" s="1"/>
  <c r="EP792" i="1"/>
  <c r="ER792" i="1" s="1"/>
  <c r="EP793" i="1"/>
  <c r="ER793" i="1" s="1"/>
  <c r="EP794" i="1"/>
  <c r="ER794" i="1" s="1"/>
  <c r="EP795" i="1"/>
  <c r="ER795" i="1" s="1"/>
  <c r="EP796" i="1"/>
  <c r="ER796" i="1" s="1"/>
  <c r="EP797" i="1"/>
  <c r="ER797" i="1" s="1"/>
  <c r="EP798" i="1"/>
  <c r="ER798" i="1" s="1"/>
  <c r="EP799" i="1"/>
  <c r="ER799" i="1" s="1"/>
  <c r="EP800" i="1"/>
  <c r="ER800" i="1" s="1"/>
  <c r="EP801" i="1"/>
  <c r="ER801" i="1" s="1"/>
  <c r="EP802" i="1"/>
  <c r="ER802" i="1" s="1"/>
  <c r="EP803" i="1"/>
  <c r="ER803" i="1" s="1"/>
  <c r="EP804" i="1"/>
  <c r="ER804" i="1" s="1"/>
  <c r="EP805" i="1"/>
  <c r="ER805" i="1" s="1"/>
  <c r="EP806" i="1"/>
  <c r="ER806" i="1" s="1"/>
  <c r="EP807" i="1"/>
  <c r="ER807" i="1" s="1"/>
  <c r="EP808" i="1"/>
  <c r="ER808" i="1" s="1"/>
  <c r="EP809" i="1"/>
  <c r="ER809" i="1" s="1"/>
  <c r="EP810" i="1"/>
  <c r="ER810" i="1" s="1"/>
  <c r="EP811" i="1"/>
  <c r="ER811" i="1" s="1"/>
  <c r="EP812" i="1"/>
  <c r="ER812" i="1" s="1"/>
  <c r="EP813" i="1"/>
  <c r="ER813" i="1" s="1"/>
  <c r="EP814" i="1"/>
  <c r="ER814" i="1" s="1"/>
  <c r="EP815" i="1"/>
  <c r="ER815" i="1" s="1"/>
  <c r="EP816" i="1"/>
  <c r="ER816" i="1" s="1"/>
  <c r="EP817" i="1"/>
  <c r="ER817" i="1" s="1"/>
  <c r="EP818" i="1"/>
  <c r="ER818" i="1" s="1"/>
  <c r="EP819" i="1"/>
  <c r="ER819" i="1" s="1"/>
  <c r="EP820" i="1"/>
  <c r="ER820" i="1" s="1"/>
  <c r="EP821" i="1"/>
  <c r="ER821" i="1" s="1"/>
  <c r="EP822" i="1"/>
  <c r="ER822" i="1" s="1"/>
  <c r="EP823" i="1"/>
  <c r="ER823" i="1" s="1"/>
  <c r="EP824" i="1"/>
  <c r="ER824" i="1" s="1"/>
  <c r="EP825" i="1"/>
  <c r="ER825" i="1" s="1"/>
  <c r="EP826" i="1"/>
  <c r="ER826" i="1" s="1"/>
  <c r="EP827" i="1"/>
  <c r="ER827" i="1" s="1"/>
  <c r="EP828" i="1"/>
  <c r="ER828" i="1" s="1"/>
  <c r="EP829" i="1"/>
  <c r="ER829" i="1" s="1"/>
  <c r="EP830" i="1"/>
  <c r="ER830" i="1" s="1"/>
  <c r="EP831" i="1"/>
  <c r="ER831" i="1" s="1"/>
  <c r="EP832" i="1"/>
  <c r="ER832" i="1" s="1"/>
  <c r="EP833" i="1"/>
  <c r="ER833" i="1" s="1"/>
  <c r="EP834" i="1"/>
  <c r="ER834" i="1" s="1"/>
  <c r="EP835" i="1"/>
  <c r="ER835" i="1" s="1"/>
  <c r="EP836" i="1"/>
  <c r="ER836" i="1" s="1"/>
  <c r="EP837" i="1"/>
  <c r="ER837" i="1" s="1"/>
  <c r="EP838" i="1"/>
  <c r="ER838" i="1" s="1"/>
  <c r="EP839" i="1"/>
  <c r="ER839" i="1" s="1"/>
  <c r="EP840" i="1"/>
  <c r="ER840" i="1" s="1"/>
  <c r="EP841" i="1"/>
  <c r="ER841" i="1" s="1"/>
  <c r="EP842" i="1"/>
  <c r="ER842" i="1" s="1"/>
  <c r="EP843" i="1"/>
  <c r="ER843" i="1" s="1"/>
  <c r="EP844" i="1"/>
  <c r="ER844" i="1" s="1"/>
  <c r="EP845" i="1"/>
  <c r="ER845" i="1" s="1"/>
  <c r="EP846" i="1"/>
  <c r="ER846" i="1" s="1"/>
  <c r="EP847" i="1"/>
  <c r="ER847" i="1" s="1"/>
  <c r="EP848" i="1"/>
  <c r="ER848" i="1" s="1"/>
  <c r="EP849" i="1"/>
  <c r="ER849" i="1" s="1"/>
  <c r="EP850" i="1"/>
  <c r="ER850" i="1" s="1"/>
  <c r="EP851" i="1"/>
  <c r="ER851" i="1" s="1"/>
  <c r="EP852" i="1"/>
  <c r="ER852" i="1" s="1"/>
  <c r="EP853" i="1"/>
  <c r="ER853" i="1" s="1"/>
  <c r="EP854" i="1"/>
  <c r="ER854" i="1" s="1"/>
  <c r="EP855" i="1"/>
  <c r="ER855" i="1" s="1"/>
  <c r="EP856" i="1"/>
  <c r="ER856" i="1" s="1"/>
  <c r="EP857" i="1"/>
  <c r="ER857" i="1" s="1"/>
  <c r="EP858" i="1"/>
  <c r="ER858" i="1" s="1"/>
  <c r="EP859" i="1"/>
  <c r="ER859" i="1" s="1"/>
  <c r="EP860" i="1"/>
  <c r="ER860" i="1" s="1"/>
  <c r="EP861" i="1"/>
  <c r="ER861" i="1" s="1"/>
  <c r="EP862" i="1"/>
  <c r="ER862" i="1" s="1"/>
  <c r="EP863" i="1"/>
  <c r="ER863" i="1" s="1"/>
  <c r="EP864" i="1"/>
  <c r="ER864" i="1" s="1"/>
  <c r="EP865" i="1"/>
  <c r="ER865" i="1" s="1"/>
  <c r="EP866" i="1"/>
  <c r="ER866" i="1" s="1"/>
  <c r="EP867" i="1"/>
  <c r="ER867" i="1" s="1"/>
  <c r="EP868" i="1"/>
  <c r="ER868" i="1" s="1"/>
  <c r="EP869" i="1"/>
  <c r="ER869" i="1" s="1"/>
  <c r="EP870" i="1"/>
  <c r="ER870" i="1" s="1"/>
  <c r="EP871" i="1"/>
  <c r="ER871" i="1" s="1"/>
  <c r="EP872" i="1"/>
  <c r="ER872" i="1" s="1"/>
  <c r="EP873" i="1"/>
  <c r="ER873" i="1" s="1"/>
  <c r="EP874" i="1"/>
  <c r="ER874" i="1" s="1"/>
  <c r="EP875" i="1"/>
  <c r="ER875" i="1" s="1"/>
  <c r="EP876" i="1"/>
  <c r="ER876" i="1" s="1"/>
  <c r="EP877" i="1"/>
  <c r="ER877" i="1" s="1"/>
  <c r="EP878" i="1"/>
  <c r="ER878" i="1" s="1"/>
  <c r="EP879" i="1"/>
  <c r="ER879" i="1" s="1"/>
  <c r="EP880" i="1"/>
  <c r="ER880" i="1" s="1"/>
  <c r="EP881" i="1"/>
  <c r="ER881" i="1" s="1"/>
  <c r="EP882" i="1"/>
  <c r="ER882" i="1" s="1"/>
  <c r="EP883" i="1"/>
  <c r="ER883" i="1" s="1"/>
  <c r="EP884" i="1"/>
  <c r="ER884" i="1" s="1"/>
  <c r="EP885" i="1"/>
  <c r="ER885" i="1" s="1"/>
  <c r="EP886" i="1"/>
  <c r="ER886" i="1" s="1"/>
  <c r="EP887" i="1"/>
  <c r="ER887" i="1" s="1"/>
  <c r="EP888" i="1"/>
  <c r="ER888" i="1" s="1"/>
  <c r="EP889" i="1"/>
  <c r="ER889" i="1" s="1"/>
  <c r="EP890" i="1"/>
  <c r="ER890" i="1" s="1"/>
  <c r="EP891" i="1"/>
  <c r="ER891" i="1" s="1"/>
  <c r="EP892" i="1"/>
  <c r="ER892" i="1" s="1"/>
  <c r="EP893" i="1"/>
  <c r="ER893" i="1" s="1"/>
  <c r="EP894" i="1"/>
  <c r="ER894" i="1" s="1"/>
  <c r="EP895" i="1"/>
  <c r="ER895" i="1" s="1"/>
  <c r="EP896" i="1"/>
  <c r="ER896" i="1" s="1"/>
  <c r="EP897" i="1"/>
  <c r="ER897" i="1" s="1"/>
  <c r="EP898" i="1"/>
  <c r="ER898" i="1" s="1"/>
  <c r="EP899" i="1"/>
  <c r="ER899" i="1" s="1"/>
  <c r="EP900" i="1"/>
  <c r="ER900" i="1" s="1"/>
  <c r="EP901" i="1"/>
  <c r="ER901" i="1" s="1"/>
  <c r="EP902" i="1"/>
  <c r="ER902" i="1" s="1"/>
  <c r="EP903" i="1"/>
  <c r="ER903" i="1" s="1"/>
  <c r="EP904" i="1"/>
  <c r="ER904" i="1" s="1"/>
  <c r="EP905" i="1"/>
  <c r="ER905" i="1" s="1"/>
  <c r="EP906" i="1"/>
  <c r="ER906" i="1" s="1"/>
  <c r="EP907" i="1"/>
  <c r="ER907" i="1" s="1"/>
  <c r="EP908" i="1"/>
  <c r="ER908" i="1" s="1"/>
  <c r="EP909" i="1"/>
  <c r="ER909" i="1" s="1"/>
  <c r="EP910" i="1"/>
  <c r="ER910" i="1" s="1"/>
  <c r="EP911" i="1"/>
  <c r="ER911" i="1" s="1"/>
  <c r="EP912" i="1"/>
  <c r="ER912" i="1" s="1"/>
  <c r="EP913" i="1"/>
  <c r="ER913" i="1" s="1"/>
  <c r="EP914" i="1"/>
  <c r="ER914" i="1" s="1"/>
  <c r="EP915" i="1"/>
  <c r="ER915" i="1" s="1"/>
  <c r="EP916" i="1"/>
  <c r="ER916" i="1" s="1"/>
  <c r="EP917" i="1"/>
  <c r="ER917" i="1" s="1"/>
  <c r="EP918" i="1"/>
  <c r="ER918" i="1" s="1"/>
  <c r="EP919" i="1"/>
  <c r="ER919" i="1" s="1"/>
  <c r="EP920" i="1"/>
  <c r="ER920" i="1" s="1"/>
  <c r="EP921" i="1"/>
  <c r="ER921" i="1" s="1"/>
  <c r="EP922" i="1"/>
  <c r="ER922" i="1" s="1"/>
  <c r="EP923" i="1"/>
  <c r="ER923" i="1" s="1"/>
  <c r="EP924" i="1"/>
  <c r="ER924" i="1" s="1"/>
  <c r="EP925" i="1"/>
  <c r="ER925" i="1" s="1"/>
  <c r="EP926" i="1"/>
  <c r="ER926" i="1" s="1"/>
  <c r="EP927" i="1"/>
  <c r="ER927" i="1" s="1"/>
  <c r="EP928" i="1"/>
  <c r="ER928" i="1" s="1"/>
  <c r="EP929" i="1"/>
  <c r="ER929" i="1" s="1"/>
  <c r="EP930" i="1"/>
  <c r="ER930" i="1" s="1"/>
  <c r="EP931" i="1"/>
  <c r="ER931" i="1" s="1"/>
  <c r="EP932" i="1"/>
  <c r="ER932" i="1" s="1"/>
  <c r="EP933" i="1"/>
  <c r="ER933" i="1" s="1"/>
  <c r="EP934" i="1"/>
  <c r="ER934" i="1" s="1"/>
  <c r="EP935" i="1"/>
  <c r="ER935" i="1" s="1"/>
  <c r="EP936" i="1"/>
  <c r="ER936" i="1" s="1"/>
  <c r="EP937" i="1"/>
  <c r="ER937" i="1" s="1"/>
  <c r="EP938" i="1"/>
  <c r="ER938" i="1" s="1"/>
  <c r="EP939" i="1"/>
  <c r="ER939" i="1" s="1"/>
  <c r="EP940" i="1"/>
  <c r="ER940" i="1" s="1"/>
  <c r="EP941" i="1"/>
  <c r="ER941" i="1" s="1"/>
  <c r="EP942" i="1"/>
  <c r="ER942" i="1" s="1"/>
  <c r="EP943" i="1"/>
  <c r="ER943" i="1" s="1"/>
  <c r="EP944" i="1"/>
  <c r="ER944" i="1" s="1"/>
  <c r="EP945" i="1"/>
  <c r="ER945" i="1" s="1"/>
  <c r="EP946" i="1"/>
  <c r="ER946" i="1" s="1"/>
  <c r="EP947" i="1"/>
  <c r="ER947" i="1" s="1"/>
  <c r="EP948" i="1"/>
  <c r="ER948" i="1" s="1"/>
  <c r="EP949" i="1"/>
  <c r="ER949" i="1" s="1"/>
  <c r="EP950" i="1"/>
  <c r="ER950" i="1" s="1"/>
  <c r="EP951" i="1"/>
  <c r="ER951" i="1" s="1"/>
  <c r="EP952" i="1"/>
  <c r="ER952" i="1" s="1"/>
  <c r="EP953" i="1"/>
  <c r="ER953" i="1" s="1"/>
  <c r="EP954" i="1"/>
  <c r="ER954" i="1" s="1"/>
  <c r="EP955" i="1"/>
  <c r="ER955" i="1" s="1"/>
  <c r="EP956" i="1"/>
  <c r="ER956" i="1" s="1"/>
  <c r="EP957" i="1"/>
  <c r="ER957" i="1" s="1"/>
  <c r="EP958" i="1"/>
  <c r="ER958" i="1" s="1"/>
  <c r="EP959" i="1"/>
  <c r="ER959" i="1" s="1"/>
  <c r="EP960" i="1"/>
  <c r="ER960" i="1" s="1"/>
  <c r="EP961" i="1"/>
  <c r="ER961" i="1" s="1"/>
  <c r="EP962" i="1"/>
  <c r="ER962" i="1" s="1"/>
  <c r="EP963" i="1"/>
  <c r="ER963" i="1" s="1"/>
  <c r="EP964" i="1"/>
  <c r="ER964" i="1" s="1"/>
  <c r="EP965" i="1"/>
  <c r="ER965" i="1" s="1"/>
  <c r="EP966" i="1"/>
  <c r="ER966" i="1" s="1"/>
  <c r="EP967" i="1"/>
  <c r="ER967" i="1" s="1"/>
  <c r="EP968" i="1"/>
  <c r="ER968" i="1" s="1"/>
  <c r="EP969" i="1"/>
  <c r="ER969" i="1" s="1"/>
  <c r="EP970" i="1"/>
  <c r="ER970" i="1" s="1"/>
  <c r="EP971" i="1"/>
  <c r="ER971" i="1" s="1"/>
  <c r="EP972" i="1"/>
  <c r="ER972" i="1" s="1"/>
  <c r="EP973" i="1"/>
  <c r="ER973" i="1" s="1"/>
  <c r="EP974" i="1"/>
  <c r="ER974" i="1" s="1"/>
  <c r="EP975" i="1"/>
  <c r="ER975" i="1" s="1"/>
  <c r="EP976" i="1"/>
  <c r="ER976" i="1" s="1"/>
  <c r="EP977" i="1"/>
  <c r="ER977" i="1" s="1"/>
  <c r="EP978" i="1"/>
  <c r="ER978" i="1" s="1"/>
  <c r="EP979" i="1"/>
  <c r="ER979" i="1" s="1"/>
  <c r="EP980" i="1"/>
  <c r="ER980" i="1" s="1"/>
  <c r="EP981" i="1"/>
  <c r="ER981" i="1" s="1"/>
  <c r="EP982" i="1"/>
  <c r="ER982" i="1" s="1"/>
  <c r="EP983" i="1"/>
  <c r="ER983" i="1" s="1"/>
  <c r="EP984" i="1"/>
  <c r="ER984" i="1" s="1"/>
  <c r="EP985" i="1"/>
  <c r="ER985" i="1" s="1"/>
  <c r="EP986" i="1"/>
  <c r="ER986" i="1" s="1"/>
  <c r="EP987" i="1"/>
  <c r="ER987" i="1" s="1"/>
  <c r="EP988" i="1"/>
  <c r="ER988" i="1" s="1"/>
  <c r="EP989" i="1"/>
  <c r="ER989" i="1" s="1"/>
  <c r="EP990" i="1"/>
  <c r="ER990" i="1" s="1"/>
  <c r="EP991" i="1"/>
  <c r="ER991" i="1" s="1"/>
  <c r="EP992" i="1"/>
  <c r="ER992" i="1" s="1"/>
  <c r="EP993" i="1"/>
  <c r="ER993" i="1" s="1"/>
  <c r="EP994" i="1"/>
  <c r="ER994" i="1" s="1"/>
  <c r="EP995" i="1"/>
  <c r="ER995" i="1" s="1"/>
  <c r="EP996" i="1"/>
  <c r="ER996" i="1" s="1"/>
  <c r="EP997" i="1"/>
  <c r="ER997" i="1" s="1"/>
  <c r="EP998" i="1"/>
  <c r="ER998" i="1" s="1"/>
  <c r="EP999" i="1"/>
  <c r="ER999" i="1" s="1"/>
  <c r="EP1000" i="1"/>
  <c r="ER1000" i="1" s="1"/>
  <c r="EL7" i="1"/>
  <c r="EN7" i="1" s="1"/>
  <c r="EL8" i="1"/>
  <c r="EN8" i="1" s="1"/>
  <c r="EL9" i="1"/>
  <c r="EN9" i="1" s="1"/>
  <c r="EL10" i="1"/>
  <c r="EN10" i="1" s="1"/>
  <c r="EL11" i="1"/>
  <c r="EN11" i="1" s="1"/>
  <c r="EL12" i="1"/>
  <c r="EN12" i="1" s="1"/>
  <c r="EL13" i="1"/>
  <c r="EN13" i="1" s="1"/>
  <c r="EL14" i="1"/>
  <c r="EN14" i="1" s="1"/>
  <c r="EL15" i="1"/>
  <c r="EN15" i="1" s="1"/>
  <c r="EL16" i="1"/>
  <c r="EN16" i="1" s="1"/>
  <c r="EL17" i="1"/>
  <c r="EN17" i="1" s="1"/>
  <c r="EL18" i="1"/>
  <c r="EN18" i="1" s="1"/>
  <c r="EL19" i="1"/>
  <c r="EN19" i="1" s="1"/>
  <c r="EL20" i="1"/>
  <c r="EN20" i="1" s="1"/>
  <c r="EL21" i="1"/>
  <c r="EN21" i="1" s="1"/>
  <c r="EL22" i="1"/>
  <c r="EN22" i="1" s="1"/>
  <c r="EL23" i="1"/>
  <c r="EN23" i="1" s="1"/>
  <c r="EL24" i="1"/>
  <c r="EN24" i="1" s="1"/>
  <c r="EL25" i="1"/>
  <c r="EN25" i="1" s="1"/>
  <c r="EL26" i="1"/>
  <c r="EN26" i="1" s="1"/>
  <c r="EL27" i="1"/>
  <c r="EN27" i="1" s="1"/>
  <c r="EL28" i="1"/>
  <c r="EN28" i="1" s="1"/>
  <c r="EL29" i="1"/>
  <c r="EN29" i="1" s="1"/>
  <c r="EL30" i="1"/>
  <c r="EN30" i="1" s="1"/>
  <c r="EL31" i="1"/>
  <c r="EN31" i="1" s="1"/>
  <c r="EL32" i="1"/>
  <c r="EN32" i="1" s="1"/>
  <c r="EL33" i="1"/>
  <c r="EN33" i="1" s="1"/>
  <c r="EL34" i="1"/>
  <c r="EN34" i="1" s="1"/>
  <c r="EL35" i="1"/>
  <c r="EN35" i="1" s="1"/>
  <c r="EL36" i="1"/>
  <c r="EN36" i="1" s="1"/>
  <c r="EL37" i="1"/>
  <c r="EN37" i="1" s="1"/>
  <c r="EL38" i="1"/>
  <c r="EN38" i="1" s="1"/>
  <c r="EL39" i="1"/>
  <c r="EN39" i="1" s="1"/>
  <c r="EL40" i="1"/>
  <c r="EN40" i="1" s="1"/>
  <c r="EL41" i="1"/>
  <c r="EN41" i="1" s="1"/>
  <c r="EL42" i="1"/>
  <c r="EN42" i="1" s="1"/>
  <c r="EL43" i="1"/>
  <c r="EN43" i="1" s="1"/>
  <c r="EL44" i="1"/>
  <c r="EN44" i="1" s="1"/>
  <c r="EL45" i="1"/>
  <c r="EN45" i="1" s="1"/>
  <c r="EL46" i="1"/>
  <c r="EN46" i="1" s="1"/>
  <c r="EL47" i="1"/>
  <c r="EN47" i="1" s="1"/>
  <c r="EL48" i="1"/>
  <c r="EN48" i="1" s="1"/>
  <c r="EL49" i="1"/>
  <c r="EN49" i="1" s="1"/>
  <c r="EL50" i="1"/>
  <c r="EN50" i="1" s="1"/>
  <c r="EL51" i="1"/>
  <c r="EN51" i="1" s="1"/>
  <c r="EL52" i="1"/>
  <c r="EN52" i="1" s="1"/>
  <c r="EL53" i="1"/>
  <c r="EN53" i="1" s="1"/>
  <c r="EL54" i="1"/>
  <c r="EN54" i="1" s="1"/>
  <c r="EL55" i="1"/>
  <c r="EN55" i="1" s="1"/>
  <c r="EL56" i="1"/>
  <c r="EN56" i="1" s="1"/>
  <c r="EL57" i="1"/>
  <c r="EN57" i="1" s="1"/>
  <c r="EL58" i="1"/>
  <c r="EN58" i="1" s="1"/>
  <c r="EL59" i="1"/>
  <c r="EN59" i="1" s="1"/>
  <c r="EL60" i="1"/>
  <c r="EN60" i="1" s="1"/>
  <c r="EL61" i="1"/>
  <c r="EN61" i="1" s="1"/>
  <c r="EL62" i="1"/>
  <c r="EN62" i="1" s="1"/>
  <c r="EL63" i="1"/>
  <c r="EN63" i="1" s="1"/>
  <c r="EL64" i="1"/>
  <c r="EN64" i="1" s="1"/>
  <c r="EL65" i="1"/>
  <c r="EN65" i="1" s="1"/>
  <c r="EL66" i="1"/>
  <c r="EN66" i="1" s="1"/>
  <c r="EL67" i="1"/>
  <c r="EN67" i="1" s="1"/>
  <c r="EL68" i="1"/>
  <c r="EN68" i="1" s="1"/>
  <c r="EL69" i="1"/>
  <c r="EN69" i="1" s="1"/>
  <c r="EL70" i="1"/>
  <c r="EN70" i="1" s="1"/>
  <c r="EL71" i="1"/>
  <c r="EN71" i="1" s="1"/>
  <c r="EL72" i="1"/>
  <c r="EN72" i="1" s="1"/>
  <c r="EL73" i="1"/>
  <c r="EN73" i="1" s="1"/>
  <c r="EL74" i="1"/>
  <c r="EN74" i="1" s="1"/>
  <c r="EL75" i="1"/>
  <c r="EN75" i="1" s="1"/>
  <c r="EL76" i="1"/>
  <c r="EN76" i="1" s="1"/>
  <c r="EL77" i="1"/>
  <c r="EN77" i="1" s="1"/>
  <c r="EL78" i="1"/>
  <c r="EN78" i="1" s="1"/>
  <c r="EL79" i="1"/>
  <c r="EN79" i="1" s="1"/>
  <c r="EL80" i="1"/>
  <c r="EN80" i="1" s="1"/>
  <c r="EL81" i="1"/>
  <c r="EN81" i="1" s="1"/>
  <c r="EL82" i="1"/>
  <c r="EN82" i="1" s="1"/>
  <c r="EL83" i="1"/>
  <c r="EN83" i="1" s="1"/>
  <c r="EL84" i="1"/>
  <c r="EN84" i="1" s="1"/>
  <c r="EL85" i="1"/>
  <c r="EN85" i="1" s="1"/>
  <c r="EL86" i="1"/>
  <c r="EN86" i="1" s="1"/>
  <c r="EL87" i="1"/>
  <c r="EN87" i="1" s="1"/>
  <c r="EL88" i="1"/>
  <c r="EN88" i="1" s="1"/>
  <c r="EL89" i="1"/>
  <c r="EN89" i="1" s="1"/>
  <c r="EL90" i="1"/>
  <c r="EN90" i="1" s="1"/>
  <c r="EL91" i="1"/>
  <c r="EN91" i="1" s="1"/>
  <c r="EL92" i="1"/>
  <c r="EN92" i="1" s="1"/>
  <c r="EL93" i="1"/>
  <c r="EN93" i="1" s="1"/>
  <c r="EL94" i="1"/>
  <c r="EN94" i="1" s="1"/>
  <c r="EL95" i="1"/>
  <c r="EN95" i="1" s="1"/>
  <c r="EL96" i="1"/>
  <c r="EN96" i="1" s="1"/>
  <c r="EL97" i="1"/>
  <c r="EN97" i="1" s="1"/>
  <c r="EL98" i="1"/>
  <c r="EN98" i="1" s="1"/>
  <c r="EL99" i="1"/>
  <c r="EN99" i="1" s="1"/>
  <c r="EL100" i="1"/>
  <c r="EN100" i="1" s="1"/>
  <c r="EL101" i="1"/>
  <c r="EN101" i="1" s="1"/>
  <c r="EL102" i="1"/>
  <c r="EN102" i="1" s="1"/>
  <c r="EL103" i="1"/>
  <c r="EN103" i="1" s="1"/>
  <c r="EL104" i="1"/>
  <c r="EN104" i="1" s="1"/>
  <c r="EL105" i="1"/>
  <c r="EN105" i="1" s="1"/>
  <c r="EL106" i="1"/>
  <c r="EN106" i="1" s="1"/>
  <c r="EL107" i="1"/>
  <c r="EN107" i="1" s="1"/>
  <c r="EL108" i="1"/>
  <c r="EN108" i="1" s="1"/>
  <c r="EL109" i="1"/>
  <c r="EN109" i="1" s="1"/>
  <c r="EL110" i="1"/>
  <c r="EN110" i="1" s="1"/>
  <c r="EL111" i="1"/>
  <c r="EN111" i="1" s="1"/>
  <c r="EL112" i="1"/>
  <c r="EN112" i="1" s="1"/>
  <c r="EL113" i="1"/>
  <c r="EN113" i="1" s="1"/>
  <c r="EL114" i="1"/>
  <c r="EN114" i="1" s="1"/>
  <c r="EL115" i="1"/>
  <c r="EN115" i="1" s="1"/>
  <c r="EL116" i="1"/>
  <c r="EN116" i="1" s="1"/>
  <c r="EL117" i="1"/>
  <c r="EN117" i="1" s="1"/>
  <c r="EL118" i="1"/>
  <c r="EN118" i="1" s="1"/>
  <c r="EL119" i="1"/>
  <c r="EN119" i="1" s="1"/>
  <c r="EL120" i="1"/>
  <c r="EN120" i="1" s="1"/>
  <c r="EL121" i="1"/>
  <c r="EN121" i="1" s="1"/>
  <c r="EL122" i="1"/>
  <c r="EN122" i="1" s="1"/>
  <c r="EL123" i="1"/>
  <c r="EN123" i="1" s="1"/>
  <c r="EL124" i="1"/>
  <c r="EN124" i="1" s="1"/>
  <c r="EL125" i="1"/>
  <c r="EN125" i="1" s="1"/>
  <c r="EL126" i="1"/>
  <c r="EN126" i="1" s="1"/>
  <c r="EL127" i="1"/>
  <c r="EN127" i="1" s="1"/>
  <c r="EL128" i="1"/>
  <c r="EN128" i="1" s="1"/>
  <c r="EL129" i="1"/>
  <c r="EN129" i="1" s="1"/>
  <c r="EL130" i="1"/>
  <c r="EN130" i="1" s="1"/>
  <c r="EL131" i="1"/>
  <c r="EN131" i="1" s="1"/>
  <c r="EL132" i="1"/>
  <c r="EN132" i="1" s="1"/>
  <c r="EL133" i="1"/>
  <c r="EN133" i="1" s="1"/>
  <c r="EL134" i="1"/>
  <c r="EN134" i="1" s="1"/>
  <c r="EL135" i="1"/>
  <c r="EN135" i="1" s="1"/>
  <c r="EL136" i="1"/>
  <c r="EN136" i="1" s="1"/>
  <c r="EL137" i="1"/>
  <c r="EN137" i="1" s="1"/>
  <c r="EL138" i="1"/>
  <c r="EN138" i="1" s="1"/>
  <c r="EL139" i="1"/>
  <c r="EN139" i="1" s="1"/>
  <c r="EL140" i="1"/>
  <c r="EN140" i="1" s="1"/>
  <c r="EL141" i="1"/>
  <c r="EN141" i="1" s="1"/>
  <c r="EL142" i="1"/>
  <c r="EN142" i="1" s="1"/>
  <c r="EL143" i="1"/>
  <c r="EN143" i="1" s="1"/>
  <c r="EL144" i="1"/>
  <c r="EN144" i="1" s="1"/>
  <c r="EL145" i="1"/>
  <c r="EN145" i="1" s="1"/>
  <c r="EL146" i="1"/>
  <c r="EN146" i="1" s="1"/>
  <c r="EL147" i="1"/>
  <c r="EN147" i="1" s="1"/>
  <c r="EL148" i="1"/>
  <c r="EN148" i="1" s="1"/>
  <c r="EL149" i="1"/>
  <c r="EN149" i="1" s="1"/>
  <c r="EL150" i="1"/>
  <c r="EN150" i="1" s="1"/>
  <c r="EL151" i="1"/>
  <c r="EN151" i="1" s="1"/>
  <c r="EL152" i="1"/>
  <c r="EN152" i="1" s="1"/>
  <c r="EL153" i="1"/>
  <c r="EN153" i="1" s="1"/>
  <c r="EL154" i="1"/>
  <c r="EN154" i="1" s="1"/>
  <c r="EL155" i="1"/>
  <c r="EN155" i="1" s="1"/>
  <c r="EL156" i="1"/>
  <c r="EN156" i="1" s="1"/>
  <c r="EL157" i="1"/>
  <c r="EN157" i="1" s="1"/>
  <c r="EL158" i="1"/>
  <c r="EN158" i="1" s="1"/>
  <c r="EL159" i="1"/>
  <c r="EN159" i="1" s="1"/>
  <c r="EL160" i="1"/>
  <c r="EN160" i="1" s="1"/>
  <c r="EL161" i="1"/>
  <c r="EN161" i="1" s="1"/>
  <c r="EL162" i="1"/>
  <c r="EN162" i="1" s="1"/>
  <c r="EL163" i="1"/>
  <c r="EN163" i="1" s="1"/>
  <c r="EL164" i="1"/>
  <c r="EN164" i="1" s="1"/>
  <c r="EL165" i="1"/>
  <c r="EN165" i="1" s="1"/>
  <c r="EL166" i="1"/>
  <c r="EN166" i="1" s="1"/>
  <c r="EL167" i="1"/>
  <c r="EN167" i="1" s="1"/>
  <c r="EL168" i="1"/>
  <c r="EN168" i="1" s="1"/>
  <c r="EL169" i="1"/>
  <c r="EN169" i="1" s="1"/>
  <c r="EL170" i="1"/>
  <c r="EN170" i="1" s="1"/>
  <c r="EL171" i="1"/>
  <c r="EN171" i="1" s="1"/>
  <c r="EL172" i="1"/>
  <c r="EN172" i="1" s="1"/>
  <c r="EL173" i="1"/>
  <c r="EN173" i="1" s="1"/>
  <c r="EL174" i="1"/>
  <c r="EN174" i="1" s="1"/>
  <c r="EL175" i="1"/>
  <c r="EN175" i="1" s="1"/>
  <c r="EL176" i="1"/>
  <c r="EN176" i="1" s="1"/>
  <c r="EL177" i="1"/>
  <c r="EN177" i="1" s="1"/>
  <c r="EL178" i="1"/>
  <c r="EN178" i="1" s="1"/>
  <c r="EL179" i="1"/>
  <c r="EN179" i="1" s="1"/>
  <c r="EL180" i="1"/>
  <c r="EN180" i="1" s="1"/>
  <c r="EL181" i="1"/>
  <c r="EN181" i="1" s="1"/>
  <c r="EL182" i="1"/>
  <c r="EN182" i="1" s="1"/>
  <c r="EL183" i="1"/>
  <c r="EN183" i="1" s="1"/>
  <c r="EL184" i="1"/>
  <c r="EN184" i="1" s="1"/>
  <c r="EL185" i="1"/>
  <c r="EN185" i="1" s="1"/>
  <c r="EL186" i="1"/>
  <c r="EN186" i="1" s="1"/>
  <c r="EL187" i="1"/>
  <c r="EN187" i="1" s="1"/>
  <c r="EL188" i="1"/>
  <c r="EN188" i="1" s="1"/>
  <c r="EL189" i="1"/>
  <c r="EN189" i="1" s="1"/>
  <c r="EL190" i="1"/>
  <c r="EN190" i="1" s="1"/>
  <c r="EL191" i="1"/>
  <c r="EN191" i="1" s="1"/>
  <c r="EL192" i="1"/>
  <c r="EN192" i="1" s="1"/>
  <c r="EL193" i="1"/>
  <c r="EN193" i="1" s="1"/>
  <c r="EL194" i="1"/>
  <c r="EN194" i="1" s="1"/>
  <c r="EL195" i="1"/>
  <c r="EN195" i="1" s="1"/>
  <c r="EL196" i="1"/>
  <c r="EN196" i="1" s="1"/>
  <c r="EL197" i="1"/>
  <c r="EN197" i="1" s="1"/>
  <c r="EL198" i="1"/>
  <c r="EN198" i="1" s="1"/>
  <c r="EL199" i="1"/>
  <c r="EN199" i="1" s="1"/>
  <c r="EL200" i="1"/>
  <c r="EN200" i="1" s="1"/>
  <c r="EL201" i="1"/>
  <c r="EN201" i="1" s="1"/>
  <c r="EL202" i="1"/>
  <c r="EN202" i="1" s="1"/>
  <c r="EL203" i="1"/>
  <c r="EN203" i="1" s="1"/>
  <c r="EL204" i="1"/>
  <c r="EN204" i="1" s="1"/>
  <c r="EL205" i="1"/>
  <c r="EN205" i="1" s="1"/>
  <c r="EL206" i="1"/>
  <c r="EN206" i="1" s="1"/>
  <c r="EL207" i="1"/>
  <c r="EN207" i="1" s="1"/>
  <c r="EL208" i="1"/>
  <c r="EN208" i="1" s="1"/>
  <c r="EL209" i="1"/>
  <c r="EN209" i="1" s="1"/>
  <c r="EL210" i="1"/>
  <c r="EN210" i="1" s="1"/>
  <c r="EL211" i="1"/>
  <c r="EN211" i="1" s="1"/>
  <c r="EL212" i="1"/>
  <c r="EN212" i="1" s="1"/>
  <c r="EL213" i="1"/>
  <c r="EN213" i="1" s="1"/>
  <c r="EL214" i="1"/>
  <c r="EN214" i="1" s="1"/>
  <c r="EL215" i="1"/>
  <c r="EN215" i="1" s="1"/>
  <c r="EL216" i="1"/>
  <c r="EN216" i="1" s="1"/>
  <c r="EL217" i="1"/>
  <c r="EN217" i="1" s="1"/>
  <c r="EL218" i="1"/>
  <c r="EN218" i="1" s="1"/>
  <c r="EL219" i="1"/>
  <c r="EN219" i="1" s="1"/>
  <c r="EL220" i="1"/>
  <c r="EN220" i="1" s="1"/>
  <c r="EL221" i="1"/>
  <c r="EN221" i="1" s="1"/>
  <c r="EL222" i="1"/>
  <c r="EN222" i="1" s="1"/>
  <c r="EL223" i="1"/>
  <c r="EN223" i="1" s="1"/>
  <c r="EL224" i="1"/>
  <c r="EN224" i="1" s="1"/>
  <c r="EL225" i="1"/>
  <c r="EN225" i="1" s="1"/>
  <c r="EL226" i="1"/>
  <c r="EN226" i="1" s="1"/>
  <c r="EL227" i="1"/>
  <c r="EN227" i="1" s="1"/>
  <c r="EL228" i="1"/>
  <c r="EN228" i="1" s="1"/>
  <c r="EL229" i="1"/>
  <c r="EN229" i="1" s="1"/>
  <c r="EL230" i="1"/>
  <c r="EN230" i="1" s="1"/>
  <c r="EL231" i="1"/>
  <c r="EN231" i="1" s="1"/>
  <c r="EL232" i="1"/>
  <c r="EN232" i="1" s="1"/>
  <c r="EL233" i="1"/>
  <c r="EN233" i="1" s="1"/>
  <c r="EL234" i="1"/>
  <c r="EN234" i="1" s="1"/>
  <c r="EL235" i="1"/>
  <c r="EN235" i="1" s="1"/>
  <c r="EL236" i="1"/>
  <c r="EN236" i="1" s="1"/>
  <c r="EL237" i="1"/>
  <c r="EN237" i="1" s="1"/>
  <c r="EL238" i="1"/>
  <c r="EN238" i="1" s="1"/>
  <c r="EL239" i="1"/>
  <c r="EN239" i="1" s="1"/>
  <c r="EL240" i="1"/>
  <c r="EN240" i="1" s="1"/>
  <c r="EL241" i="1"/>
  <c r="EN241" i="1" s="1"/>
  <c r="EL242" i="1"/>
  <c r="EN242" i="1" s="1"/>
  <c r="EL243" i="1"/>
  <c r="EN243" i="1" s="1"/>
  <c r="EL244" i="1"/>
  <c r="EN244" i="1" s="1"/>
  <c r="EL245" i="1"/>
  <c r="EN245" i="1" s="1"/>
  <c r="EL246" i="1"/>
  <c r="EN246" i="1" s="1"/>
  <c r="EL247" i="1"/>
  <c r="EN247" i="1" s="1"/>
  <c r="EL248" i="1"/>
  <c r="EN248" i="1" s="1"/>
  <c r="EL249" i="1"/>
  <c r="EN249" i="1" s="1"/>
  <c r="EL250" i="1"/>
  <c r="EN250" i="1" s="1"/>
  <c r="EL251" i="1"/>
  <c r="EN251" i="1" s="1"/>
  <c r="EL252" i="1"/>
  <c r="EN252" i="1" s="1"/>
  <c r="EL253" i="1"/>
  <c r="EN253" i="1" s="1"/>
  <c r="EL254" i="1"/>
  <c r="EN254" i="1" s="1"/>
  <c r="EL255" i="1"/>
  <c r="EN255" i="1" s="1"/>
  <c r="EL256" i="1"/>
  <c r="EN256" i="1" s="1"/>
  <c r="EL257" i="1"/>
  <c r="EN257" i="1" s="1"/>
  <c r="EL258" i="1"/>
  <c r="EN258" i="1" s="1"/>
  <c r="EL259" i="1"/>
  <c r="EN259" i="1" s="1"/>
  <c r="EL260" i="1"/>
  <c r="EN260" i="1" s="1"/>
  <c r="EL261" i="1"/>
  <c r="EN261" i="1" s="1"/>
  <c r="EL262" i="1"/>
  <c r="EN262" i="1" s="1"/>
  <c r="EL263" i="1"/>
  <c r="EN263" i="1" s="1"/>
  <c r="EL264" i="1"/>
  <c r="EN264" i="1" s="1"/>
  <c r="EL265" i="1"/>
  <c r="EN265" i="1" s="1"/>
  <c r="EL266" i="1"/>
  <c r="EN266" i="1" s="1"/>
  <c r="EL267" i="1"/>
  <c r="EN267" i="1" s="1"/>
  <c r="EL268" i="1"/>
  <c r="EN268" i="1" s="1"/>
  <c r="EL269" i="1"/>
  <c r="EN269" i="1" s="1"/>
  <c r="EL270" i="1"/>
  <c r="EN270" i="1" s="1"/>
  <c r="EL271" i="1"/>
  <c r="EN271" i="1" s="1"/>
  <c r="EL272" i="1"/>
  <c r="EN272" i="1" s="1"/>
  <c r="EL273" i="1"/>
  <c r="EN273" i="1" s="1"/>
  <c r="EL274" i="1"/>
  <c r="EN274" i="1" s="1"/>
  <c r="EL275" i="1"/>
  <c r="EN275" i="1" s="1"/>
  <c r="EL276" i="1"/>
  <c r="EN276" i="1" s="1"/>
  <c r="EL277" i="1"/>
  <c r="EN277" i="1" s="1"/>
  <c r="EL278" i="1"/>
  <c r="EN278" i="1" s="1"/>
  <c r="EL279" i="1"/>
  <c r="EN279" i="1" s="1"/>
  <c r="EL280" i="1"/>
  <c r="EN280" i="1" s="1"/>
  <c r="EL281" i="1"/>
  <c r="EN281" i="1" s="1"/>
  <c r="EL282" i="1"/>
  <c r="EN282" i="1" s="1"/>
  <c r="EL283" i="1"/>
  <c r="EN283" i="1" s="1"/>
  <c r="EL284" i="1"/>
  <c r="EN284" i="1" s="1"/>
  <c r="EL285" i="1"/>
  <c r="EN285" i="1" s="1"/>
  <c r="EL286" i="1"/>
  <c r="EN286" i="1" s="1"/>
  <c r="EL287" i="1"/>
  <c r="EN287" i="1" s="1"/>
  <c r="EL288" i="1"/>
  <c r="EN288" i="1" s="1"/>
  <c r="EL289" i="1"/>
  <c r="EN289" i="1" s="1"/>
  <c r="EL290" i="1"/>
  <c r="EN290" i="1" s="1"/>
  <c r="EL291" i="1"/>
  <c r="EN291" i="1" s="1"/>
  <c r="EL292" i="1"/>
  <c r="EN292" i="1" s="1"/>
  <c r="EL293" i="1"/>
  <c r="EN293" i="1" s="1"/>
  <c r="EL294" i="1"/>
  <c r="EN294" i="1" s="1"/>
  <c r="EL295" i="1"/>
  <c r="EN295" i="1" s="1"/>
  <c r="EL296" i="1"/>
  <c r="EN296" i="1" s="1"/>
  <c r="EL297" i="1"/>
  <c r="EN297" i="1" s="1"/>
  <c r="EL298" i="1"/>
  <c r="EN298" i="1" s="1"/>
  <c r="EL299" i="1"/>
  <c r="EN299" i="1" s="1"/>
  <c r="EL300" i="1"/>
  <c r="EN300" i="1" s="1"/>
  <c r="EL301" i="1"/>
  <c r="EN301" i="1" s="1"/>
  <c r="EL302" i="1"/>
  <c r="EN302" i="1" s="1"/>
  <c r="EL303" i="1"/>
  <c r="EN303" i="1" s="1"/>
  <c r="EL304" i="1"/>
  <c r="EN304" i="1" s="1"/>
  <c r="EL305" i="1"/>
  <c r="EN305" i="1" s="1"/>
  <c r="EL306" i="1"/>
  <c r="EN306" i="1" s="1"/>
  <c r="EL307" i="1"/>
  <c r="EN307" i="1" s="1"/>
  <c r="EL308" i="1"/>
  <c r="EN308" i="1" s="1"/>
  <c r="EL309" i="1"/>
  <c r="EN309" i="1" s="1"/>
  <c r="EL310" i="1"/>
  <c r="EN310" i="1" s="1"/>
  <c r="EL311" i="1"/>
  <c r="EN311" i="1" s="1"/>
  <c r="EL312" i="1"/>
  <c r="EN312" i="1" s="1"/>
  <c r="EL313" i="1"/>
  <c r="EN313" i="1" s="1"/>
  <c r="EL314" i="1"/>
  <c r="EN314" i="1" s="1"/>
  <c r="EL315" i="1"/>
  <c r="EN315" i="1" s="1"/>
  <c r="EL316" i="1"/>
  <c r="EN316" i="1" s="1"/>
  <c r="EL317" i="1"/>
  <c r="EN317" i="1" s="1"/>
  <c r="EL318" i="1"/>
  <c r="EN318" i="1" s="1"/>
  <c r="EL319" i="1"/>
  <c r="EN319" i="1" s="1"/>
  <c r="EL320" i="1"/>
  <c r="EN320" i="1" s="1"/>
  <c r="EL321" i="1"/>
  <c r="EN321" i="1" s="1"/>
  <c r="EL322" i="1"/>
  <c r="EN322" i="1" s="1"/>
  <c r="EL323" i="1"/>
  <c r="EN323" i="1" s="1"/>
  <c r="EL324" i="1"/>
  <c r="EN324" i="1" s="1"/>
  <c r="EL325" i="1"/>
  <c r="EN325" i="1" s="1"/>
  <c r="EL326" i="1"/>
  <c r="EN326" i="1" s="1"/>
  <c r="EL327" i="1"/>
  <c r="EN327" i="1" s="1"/>
  <c r="EL328" i="1"/>
  <c r="EN328" i="1" s="1"/>
  <c r="EL329" i="1"/>
  <c r="EN329" i="1" s="1"/>
  <c r="EL330" i="1"/>
  <c r="EN330" i="1" s="1"/>
  <c r="EL331" i="1"/>
  <c r="EN331" i="1" s="1"/>
  <c r="EL332" i="1"/>
  <c r="EN332" i="1" s="1"/>
  <c r="EL333" i="1"/>
  <c r="EN333" i="1" s="1"/>
  <c r="EL334" i="1"/>
  <c r="EN334" i="1" s="1"/>
  <c r="EL335" i="1"/>
  <c r="EN335" i="1" s="1"/>
  <c r="EL336" i="1"/>
  <c r="EN336" i="1" s="1"/>
  <c r="EL337" i="1"/>
  <c r="EN337" i="1" s="1"/>
  <c r="EL338" i="1"/>
  <c r="EN338" i="1" s="1"/>
  <c r="EL339" i="1"/>
  <c r="EN339" i="1" s="1"/>
  <c r="EL340" i="1"/>
  <c r="EN340" i="1" s="1"/>
  <c r="EL341" i="1"/>
  <c r="EN341" i="1" s="1"/>
  <c r="EL342" i="1"/>
  <c r="EN342" i="1" s="1"/>
  <c r="EL343" i="1"/>
  <c r="EN343" i="1" s="1"/>
  <c r="EL344" i="1"/>
  <c r="EN344" i="1" s="1"/>
  <c r="EL345" i="1"/>
  <c r="EN345" i="1" s="1"/>
  <c r="EL346" i="1"/>
  <c r="EN346" i="1" s="1"/>
  <c r="EL347" i="1"/>
  <c r="EN347" i="1" s="1"/>
  <c r="EL348" i="1"/>
  <c r="EN348" i="1" s="1"/>
  <c r="EL349" i="1"/>
  <c r="EN349" i="1" s="1"/>
  <c r="EL350" i="1"/>
  <c r="EN350" i="1" s="1"/>
  <c r="EL351" i="1"/>
  <c r="EN351" i="1" s="1"/>
  <c r="EL352" i="1"/>
  <c r="EN352" i="1" s="1"/>
  <c r="EL353" i="1"/>
  <c r="EN353" i="1" s="1"/>
  <c r="EL354" i="1"/>
  <c r="EN354" i="1" s="1"/>
  <c r="EL355" i="1"/>
  <c r="EN355" i="1" s="1"/>
  <c r="EL356" i="1"/>
  <c r="EN356" i="1" s="1"/>
  <c r="EL357" i="1"/>
  <c r="EN357" i="1" s="1"/>
  <c r="EL358" i="1"/>
  <c r="EN358" i="1" s="1"/>
  <c r="EL359" i="1"/>
  <c r="EN359" i="1" s="1"/>
  <c r="EL360" i="1"/>
  <c r="EN360" i="1" s="1"/>
  <c r="EL361" i="1"/>
  <c r="EN361" i="1" s="1"/>
  <c r="EL362" i="1"/>
  <c r="EN362" i="1" s="1"/>
  <c r="EL363" i="1"/>
  <c r="EN363" i="1" s="1"/>
  <c r="EL364" i="1"/>
  <c r="EN364" i="1" s="1"/>
  <c r="EL365" i="1"/>
  <c r="EN365" i="1" s="1"/>
  <c r="EL366" i="1"/>
  <c r="EN366" i="1" s="1"/>
  <c r="EL367" i="1"/>
  <c r="EN367" i="1" s="1"/>
  <c r="EL368" i="1"/>
  <c r="EN368" i="1" s="1"/>
  <c r="EL369" i="1"/>
  <c r="EN369" i="1" s="1"/>
  <c r="EL370" i="1"/>
  <c r="EN370" i="1" s="1"/>
  <c r="EL371" i="1"/>
  <c r="EN371" i="1" s="1"/>
  <c r="EL372" i="1"/>
  <c r="EN372" i="1" s="1"/>
  <c r="EL373" i="1"/>
  <c r="EN373" i="1" s="1"/>
  <c r="EL374" i="1"/>
  <c r="EN374" i="1" s="1"/>
  <c r="EL375" i="1"/>
  <c r="EN375" i="1" s="1"/>
  <c r="EL376" i="1"/>
  <c r="EN376" i="1" s="1"/>
  <c r="EL377" i="1"/>
  <c r="EN377" i="1" s="1"/>
  <c r="EL378" i="1"/>
  <c r="EN378" i="1" s="1"/>
  <c r="EL379" i="1"/>
  <c r="EN379" i="1" s="1"/>
  <c r="EL380" i="1"/>
  <c r="EN380" i="1" s="1"/>
  <c r="EL381" i="1"/>
  <c r="EN381" i="1" s="1"/>
  <c r="EL382" i="1"/>
  <c r="EN382" i="1" s="1"/>
  <c r="EL383" i="1"/>
  <c r="EN383" i="1" s="1"/>
  <c r="EL384" i="1"/>
  <c r="EN384" i="1" s="1"/>
  <c r="EL385" i="1"/>
  <c r="EN385" i="1" s="1"/>
  <c r="EL386" i="1"/>
  <c r="EN386" i="1" s="1"/>
  <c r="EL387" i="1"/>
  <c r="EN387" i="1" s="1"/>
  <c r="EL388" i="1"/>
  <c r="EN388" i="1" s="1"/>
  <c r="EL389" i="1"/>
  <c r="EN389" i="1" s="1"/>
  <c r="EL390" i="1"/>
  <c r="EN390" i="1" s="1"/>
  <c r="EL391" i="1"/>
  <c r="EN391" i="1" s="1"/>
  <c r="EL392" i="1"/>
  <c r="EN392" i="1" s="1"/>
  <c r="EL393" i="1"/>
  <c r="EN393" i="1" s="1"/>
  <c r="EL394" i="1"/>
  <c r="EN394" i="1" s="1"/>
  <c r="EL395" i="1"/>
  <c r="EN395" i="1" s="1"/>
  <c r="EL396" i="1"/>
  <c r="EN396" i="1" s="1"/>
  <c r="EL397" i="1"/>
  <c r="EN397" i="1" s="1"/>
  <c r="EL398" i="1"/>
  <c r="EN398" i="1" s="1"/>
  <c r="EL399" i="1"/>
  <c r="EN399" i="1" s="1"/>
  <c r="EL400" i="1"/>
  <c r="EN400" i="1" s="1"/>
  <c r="EL401" i="1"/>
  <c r="EN401" i="1" s="1"/>
  <c r="EL402" i="1"/>
  <c r="EN402" i="1" s="1"/>
  <c r="EL403" i="1"/>
  <c r="EN403" i="1" s="1"/>
  <c r="EL404" i="1"/>
  <c r="EN404" i="1" s="1"/>
  <c r="EL405" i="1"/>
  <c r="EN405" i="1" s="1"/>
  <c r="EL406" i="1"/>
  <c r="EN406" i="1" s="1"/>
  <c r="EL407" i="1"/>
  <c r="EN407" i="1" s="1"/>
  <c r="EL408" i="1"/>
  <c r="EN408" i="1" s="1"/>
  <c r="EL409" i="1"/>
  <c r="EN409" i="1" s="1"/>
  <c r="EL410" i="1"/>
  <c r="EN410" i="1" s="1"/>
  <c r="EL411" i="1"/>
  <c r="EN411" i="1" s="1"/>
  <c r="EL412" i="1"/>
  <c r="EN412" i="1" s="1"/>
  <c r="EL413" i="1"/>
  <c r="EN413" i="1" s="1"/>
  <c r="EL414" i="1"/>
  <c r="EN414" i="1" s="1"/>
  <c r="EL415" i="1"/>
  <c r="EN415" i="1" s="1"/>
  <c r="EL416" i="1"/>
  <c r="EN416" i="1" s="1"/>
  <c r="EL417" i="1"/>
  <c r="EN417" i="1" s="1"/>
  <c r="EL418" i="1"/>
  <c r="EN418" i="1" s="1"/>
  <c r="EL419" i="1"/>
  <c r="EN419" i="1" s="1"/>
  <c r="EL420" i="1"/>
  <c r="EN420" i="1" s="1"/>
  <c r="EL421" i="1"/>
  <c r="EN421" i="1" s="1"/>
  <c r="EL422" i="1"/>
  <c r="EN422" i="1" s="1"/>
  <c r="EL423" i="1"/>
  <c r="EN423" i="1" s="1"/>
  <c r="EL424" i="1"/>
  <c r="EN424" i="1" s="1"/>
  <c r="EL425" i="1"/>
  <c r="EN425" i="1" s="1"/>
  <c r="EL426" i="1"/>
  <c r="EN426" i="1" s="1"/>
  <c r="EL427" i="1"/>
  <c r="EN427" i="1" s="1"/>
  <c r="EL428" i="1"/>
  <c r="EN428" i="1" s="1"/>
  <c r="EL429" i="1"/>
  <c r="EN429" i="1" s="1"/>
  <c r="EL430" i="1"/>
  <c r="EN430" i="1" s="1"/>
  <c r="EL431" i="1"/>
  <c r="EN431" i="1" s="1"/>
  <c r="EL432" i="1"/>
  <c r="EN432" i="1" s="1"/>
  <c r="EL433" i="1"/>
  <c r="EN433" i="1" s="1"/>
  <c r="EL434" i="1"/>
  <c r="EN434" i="1" s="1"/>
  <c r="EL435" i="1"/>
  <c r="EN435" i="1" s="1"/>
  <c r="EL436" i="1"/>
  <c r="EN436" i="1" s="1"/>
  <c r="EL437" i="1"/>
  <c r="EN437" i="1" s="1"/>
  <c r="EL438" i="1"/>
  <c r="EN438" i="1" s="1"/>
  <c r="EL439" i="1"/>
  <c r="EN439" i="1" s="1"/>
  <c r="EL440" i="1"/>
  <c r="EN440" i="1" s="1"/>
  <c r="EL441" i="1"/>
  <c r="EN441" i="1" s="1"/>
  <c r="EL442" i="1"/>
  <c r="EN442" i="1" s="1"/>
  <c r="EL443" i="1"/>
  <c r="EN443" i="1" s="1"/>
  <c r="EL444" i="1"/>
  <c r="EN444" i="1" s="1"/>
  <c r="EL445" i="1"/>
  <c r="EN445" i="1" s="1"/>
  <c r="EL446" i="1"/>
  <c r="EN446" i="1" s="1"/>
  <c r="EL447" i="1"/>
  <c r="EN447" i="1" s="1"/>
  <c r="EL448" i="1"/>
  <c r="EN448" i="1" s="1"/>
  <c r="EL449" i="1"/>
  <c r="EN449" i="1" s="1"/>
  <c r="EL450" i="1"/>
  <c r="EN450" i="1" s="1"/>
  <c r="EL451" i="1"/>
  <c r="EN451" i="1" s="1"/>
  <c r="EL452" i="1"/>
  <c r="EN452" i="1" s="1"/>
  <c r="EL453" i="1"/>
  <c r="EN453" i="1" s="1"/>
  <c r="EL454" i="1"/>
  <c r="EN454" i="1" s="1"/>
  <c r="EL455" i="1"/>
  <c r="EN455" i="1" s="1"/>
  <c r="EL456" i="1"/>
  <c r="EN456" i="1" s="1"/>
  <c r="EL457" i="1"/>
  <c r="EN457" i="1" s="1"/>
  <c r="EL458" i="1"/>
  <c r="EN458" i="1" s="1"/>
  <c r="EL459" i="1"/>
  <c r="EN459" i="1" s="1"/>
  <c r="EL460" i="1"/>
  <c r="EN460" i="1" s="1"/>
  <c r="EL461" i="1"/>
  <c r="EN461" i="1" s="1"/>
  <c r="EL462" i="1"/>
  <c r="EN462" i="1" s="1"/>
  <c r="EL463" i="1"/>
  <c r="EN463" i="1" s="1"/>
  <c r="EL464" i="1"/>
  <c r="EN464" i="1" s="1"/>
  <c r="EL465" i="1"/>
  <c r="EN465" i="1" s="1"/>
  <c r="EL466" i="1"/>
  <c r="EN466" i="1" s="1"/>
  <c r="EL467" i="1"/>
  <c r="EN467" i="1" s="1"/>
  <c r="EL468" i="1"/>
  <c r="EN468" i="1" s="1"/>
  <c r="EL469" i="1"/>
  <c r="EN469" i="1" s="1"/>
  <c r="EL470" i="1"/>
  <c r="EN470" i="1" s="1"/>
  <c r="EL471" i="1"/>
  <c r="EN471" i="1" s="1"/>
  <c r="EL472" i="1"/>
  <c r="EN472" i="1" s="1"/>
  <c r="EL473" i="1"/>
  <c r="EN473" i="1" s="1"/>
  <c r="EL474" i="1"/>
  <c r="EN474" i="1" s="1"/>
  <c r="EL475" i="1"/>
  <c r="EN475" i="1" s="1"/>
  <c r="EL476" i="1"/>
  <c r="EN476" i="1" s="1"/>
  <c r="EL477" i="1"/>
  <c r="EN477" i="1" s="1"/>
  <c r="EL478" i="1"/>
  <c r="EN478" i="1" s="1"/>
  <c r="EL479" i="1"/>
  <c r="EN479" i="1" s="1"/>
  <c r="EL480" i="1"/>
  <c r="EN480" i="1" s="1"/>
  <c r="EL481" i="1"/>
  <c r="EN481" i="1" s="1"/>
  <c r="EL482" i="1"/>
  <c r="EN482" i="1" s="1"/>
  <c r="EL483" i="1"/>
  <c r="EN483" i="1" s="1"/>
  <c r="EL484" i="1"/>
  <c r="EN484" i="1" s="1"/>
  <c r="EL485" i="1"/>
  <c r="EN485" i="1" s="1"/>
  <c r="EL486" i="1"/>
  <c r="EN486" i="1" s="1"/>
  <c r="EL487" i="1"/>
  <c r="EN487" i="1" s="1"/>
  <c r="EL488" i="1"/>
  <c r="EN488" i="1" s="1"/>
  <c r="EL489" i="1"/>
  <c r="EN489" i="1" s="1"/>
  <c r="EL490" i="1"/>
  <c r="EN490" i="1" s="1"/>
  <c r="EL491" i="1"/>
  <c r="EN491" i="1" s="1"/>
  <c r="EL492" i="1"/>
  <c r="EN492" i="1" s="1"/>
  <c r="EL493" i="1"/>
  <c r="EN493" i="1" s="1"/>
  <c r="EL494" i="1"/>
  <c r="EN494" i="1" s="1"/>
  <c r="EL495" i="1"/>
  <c r="EN495" i="1" s="1"/>
  <c r="EL496" i="1"/>
  <c r="EN496" i="1" s="1"/>
  <c r="EL497" i="1"/>
  <c r="EN497" i="1" s="1"/>
  <c r="EL498" i="1"/>
  <c r="EN498" i="1" s="1"/>
  <c r="EL499" i="1"/>
  <c r="EN499" i="1" s="1"/>
  <c r="EL500" i="1"/>
  <c r="EN500" i="1" s="1"/>
  <c r="EL501" i="1"/>
  <c r="EN501" i="1" s="1"/>
  <c r="EL502" i="1"/>
  <c r="EN502" i="1" s="1"/>
  <c r="EL503" i="1"/>
  <c r="EN503" i="1" s="1"/>
  <c r="EL504" i="1"/>
  <c r="EN504" i="1" s="1"/>
  <c r="EL505" i="1"/>
  <c r="EN505" i="1" s="1"/>
  <c r="EL506" i="1"/>
  <c r="EN506" i="1" s="1"/>
  <c r="EL507" i="1"/>
  <c r="EN507" i="1" s="1"/>
  <c r="EL508" i="1"/>
  <c r="EN508" i="1" s="1"/>
  <c r="EL509" i="1"/>
  <c r="EN509" i="1" s="1"/>
  <c r="EL510" i="1"/>
  <c r="EN510" i="1" s="1"/>
  <c r="EL511" i="1"/>
  <c r="EN511" i="1" s="1"/>
  <c r="EL512" i="1"/>
  <c r="EN512" i="1" s="1"/>
  <c r="EL513" i="1"/>
  <c r="EN513" i="1" s="1"/>
  <c r="EL514" i="1"/>
  <c r="EN514" i="1" s="1"/>
  <c r="EL515" i="1"/>
  <c r="EN515" i="1" s="1"/>
  <c r="EL516" i="1"/>
  <c r="EN516" i="1" s="1"/>
  <c r="EL517" i="1"/>
  <c r="EN517" i="1" s="1"/>
  <c r="EL518" i="1"/>
  <c r="EN518" i="1" s="1"/>
  <c r="EL519" i="1"/>
  <c r="EN519" i="1" s="1"/>
  <c r="EL520" i="1"/>
  <c r="EN520" i="1" s="1"/>
  <c r="EL521" i="1"/>
  <c r="EN521" i="1" s="1"/>
  <c r="EL522" i="1"/>
  <c r="EN522" i="1" s="1"/>
  <c r="EL523" i="1"/>
  <c r="EN523" i="1" s="1"/>
  <c r="EL524" i="1"/>
  <c r="EN524" i="1" s="1"/>
  <c r="EL525" i="1"/>
  <c r="EN525" i="1" s="1"/>
  <c r="EL526" i="1"/>
  <c r="EN526" i="1" s="1"/>
  <c r="EL527" i="1"/>
  <c r="EN527" i="1" s="1"/>
  <c r="EL528" i="1"/>
  <c r="EN528" i="1" s="1"/>
  <c r="EL529" i="1"/>
  <c r="EN529" i="1" s="1"/>
  <c r="EL530" i="1"/>
  <c r="EN530" i="1" s="1"/>
  <c r="EL531" i="1"/>
  <c r="EN531" i="1" s="1"/>
  <c r="EL532" i="1"/>
  <c r="EN532" i="1" s="1"/>
  <c r="EL533" i="1"/>
  <c r="EN533" i="1" s="1"/>
  <c r="EL534" i="1"/>
  <c r="EN534" i="1" s="1"/>
  <c r="EL535" i="1"/>
  <c r="EN535" i="1" s="1"/>
  <c r="EL536" i="1"/>
  <c r="EN536" i="1" s="1"/>
  <c r="EL537" i="1"/>
  <c r="EN537" i="1" s="1"/>
  <c r="EL538" i="1"/>
  <c r="EN538" i="1" s="1"/>
  <c r="EL539" i="1"/>
  <c r="EN539" i="1" s="1"/>
  <c r="EL540" i="1"/>
  <c r="EN540" i="1" s="1"/>
  <c r="EL541" i="1"/>
  <c r="EN541" i="1" s="1"/>
  <c r="EL542" i="1"/>
  <c r="EN542" i="1" s="1"/>
  <c r="EL543" i="1"/>
  <c r="EN543" i="1" s="1"/>
  <c r="EL544" i="1"/>
  <c r="EN544" i="1" s="1"/>
  <c r="EL545" i="1"/>
  <c r="EN545" i="1" s="1"/>
  <c r="EL546" i="1"/>
  <c r="EN546" i="1" s="1"/>
  <c r="EL547" i="1"/>
  <c r="EN547" i="1" s="1"/>
  <c r="EL548" i="1"/>
  <c r="EN548" i="1" s="1"/>
  <c r="EL549" i="1"/>
  <c r="EN549" i="1" s="1"/>
  <c r="EL550" i="1"/>
  <c r="EN550" i="1" s="1"/>
  <c r="EL551" i="1"/>
  <c r="EN551" i="1" s="1"/>
  <c r="EL552" i="1"/>
  <c r="EN552" i="1" s="1"/>
  <c r="EL553" i="1"/>
  <c r="EN553" i="1" s="1"/>
  <c r="EL554" i="1"/>
  <c r="EN554" i="1" s="1"/>
  <c r="EL555" i="1"/>
  <c r="EN555" i="1" s="1"/>
  <c r="EL556" i="1"/>
  <c r="EN556" i="1" s="1"/>
  <c r="EL557" i="1"/>
  <c r="EN557" i="1" s="1"/>
  <c r="EL558" i="1"/>
  <c r="EN558" i="1" s="1"/>
  <c r="EL559" i="1"/>
  <c r="EN559" i="1" s="1"/>
  <c r="EL560" i="1"/>
  <c r="EN560" i="1" s="1"/>
  <c r="EL561" i="1"/>
  <c r="EN561" i="1" s="1"/>
  <c r="EL562" i="1"/>
  <c r="EN562" i="1" s="1"/>
  <c r="EL563" i="1"/>
  <c r="EN563" i="1" s="1"/>
  <c r="EL564" i="1"/>
  <c r="EN564" i="1" s="1"/>
  <c r="EL565" i="1"/>
  <c r="EN565" i="1" s="1"/>
  <c r="EL566" i="1"/>
  <c r="EN566" i="1" s="1"/>
  <c r="EL567" i="1"/>
  <c r="EN567" i="1" s="1"/>
  <c r="EL568" i="1"/>
  <c r="EN568" i="1" s="1"/>
  <c r="EL569" i="1"/>
  <c r="EN569" i="1" s="1"/>
  <c r="EL570" i="1"/>
  <c r="EN570" i="1" s="1"/>
  <c r="EL571" i="1"/>
  <c r="EN571" i="1" s="1"/>
  <c r="EL572" i="1"/>
  <c r="EN572" i="1" s="1"/>
  <c r="EL573" i="1"/>
  <c r="EN573" i="1" s="1"/>
  <c r="EL574" i="1"/>
  <c r="EN574" i="1" s="1"/>
  <c r="EL575" i="1"/>
  <c r="EN575" i="1" s="1"/>
  <c r="EL576" i="1"/>
  <c r="EN576" i="1" s="1"/>
  <c r="EL577" i="1"/>
  <c r="EN577" i="1" s="1"/>
  <c r="EL578" i="1"/>
  <c r="EN578" i="1" s="1"/>
  <c r="EL579" i="1"/>
  <c r="EN579" i="1" s="1"/>
  <c r="EL580" i="1"/>
  <c r="EN580" i="1" s="1"/>
  <c r="EL581" i="1"/>
  <c r="EN581" i="1" s="1"/>
  <c r="EL582" i="1"/>
  <c r="EN582" i="1" s="1"/>
  <c r="EL583" i="1"/>
  <c r="EN583" i="1" s="1"/>
  <c r="EL584" i="1"/>
  <c r="EN584" i="1" s="1"/>
  <c r="EL585" i="1"/>
  <c r="EN585" i="1" s="1"/>
  <c r="EL586" i="1"/>
  <c r="EN586" i="1" s="1"/>
  <c r="EL587" i="1"/>
  <c r="EN587" i="1" s="1"/>
  <c r="EL588" i="1"/>
  <c r="EN588" i="1" s="1"/>
  <c r="EL589" i="1"/>
  <c r="EN589" i="1" s="1"/>
  <c r="EL590" i="1"/>
  <c r="EN590" i="1" s="1"/>
  <c r="EL591" i="1"/>
  <c r="EN591" i="1" s="1"/>
  <c r="EL592" i="1"/>
  <c r="EN592" i="1" s="1"/>
  <c r="EL593" i="1"/>
  <c r="EN593" i="1" s="1"/>
  <c r="EL594" i="1"/>
  <c r="EN594" i="1" s="1"/>
  <c r="EL595" i="1"/>
  <c r="EN595" i="1" s="1"/>
  <c r="EL596" i="1"/>
  <c r="EN596" i="1" s="1"/>
  <c r="EL597" i="1"/>
  <c r="EN597" i="1" s="1"/>
  <c r="EL598" i="1"/>
  <c r="EN598" i="1" s="1"/>
  <c r="EL599" i="1"/>
  <c r="EN599" i="1" s="1"/>
  <c r="EL600" i="1"/>
  <c r="EN600" i="1" s="1"/>
  <c r="EL601" i="1"/>
  <c r="EN601" i="1" s="1"/>
  <c r="EL602" i="1"/>
  <c r="EN602" i="1" s="1"/>
  <c r="EL603" i="1"/>
  <c r="EN603" i="1" s="1"/>
  <c r="EL604" i="1"/>
  <c r="EN604" i="1" s="1"/>
  <c r="EL605" i="1"/>
  <c r="EN605" i="1" s="1"/>
  <c r="EL606" i="1"/>
  <c r="EN606" i="1" s="1"/>
  <c r="EL607" i="1"/>
  <c r="EN607" i="1" s="1"/>
  <c r="EL608" i="1"/>
  <c r="EN608" i="1" s="1"/>
  <c r="EL609" i="1"/>
  <c r="EN609" i="1" s="1"/>
  <c r="EL610" i="1"/>
  <c r="EN610" i="1" s="1"/>
  <c r="EL611" i="1"/>
  <c r="EN611" i="1" s="1"/>
  <c r="EL612" i="1"/>
  <c r="EN612" i="1" s="1"/>
  <c r="EL613" i="1"/>
  <c r="EN613" i="1" s="1"/>
  <c r="EL614" i="1"/>
  <c r="EN614" i="1" s="1"/>
  <c r="EL615" i="1"/>
  <c r="EN615" i="1" s="1"/>
  <c r="EL616" i="1"/>
  <c r="EN616" i="1" s="1"/>
  <c r="EL617" i="1"/>
  <c r="EN617" i="1" s="1"/>
  <c r="EL618" i="1"/>
  <c r="EN618" i="1" s="1"/>
  <c r="EL619" i="1"/>
  <c r="EN619" i="1" s="1"/>
  <c r="EL620" i="1"/>
  <c r="EN620" i="1" s="1"/>
  <c r="EL621" i="1"/>
  <c r="EN621" i="1" s="1"/>
  <c r="EL622" i="1"/>
  <c r="EN622" i="1" s="1"/>
  <c r="EL623" i="1"/>
  <c r="EN623" i="1" s="1"/>
  <c r="EL624" i="1"/>
  <c r="EN624" i="1" s="1"/>
  <c r="EL625" i="1"/>
  <c r="EN625" i="1" s="1"/>
  <c r="EL626" i="1"/>
  <c r="EN626" i="1" s="1"/>
  <c r="EL627" i="1"/>
  <c r="EN627" i="1" s="1"/>
  <c r="EL628" i="1"/>
  <c r="EN628" i="1" s="1"/>
  <c r="EL629" i="1"/>
  <c r="EN629" i="1" s="1"/>
  <c r="EL630" i="1"/>
  <c r="EN630" i="1" s="1"/>
  <c r="EL631" i="1"/>
  <c r="EN631" i="1" s="1"/>
  <c r="EL632" i="1"/>
  <c r="EN632" i="1" s="1"/>
  <c r="EL633" i="1"/>
  <c r="EN633" i="1" s="1"/>
  <c r="EL634" i="1"/>
  <c r="EN634" i="1" s="1"/>
  <c r="EL635" i="1"/>
  <c r="EN635" i="1" s="1"/>
  <c r="EL636" i="1"/>
  <c r="EN636" i="1" s="1"/>
  <c r="EL637" i="1"/>
  <c r="EN637" i="1" s="1"/>
  <c r="EL638" i="1"/>
  <c r="EN638" i="1" s="1"/>
  <c r="EL639" i="1"/>
  <c r="EN639" i="1" s="1"/>
  <c r="EL640" i="1"/>
  <c r="EN640" i="1" s="1"/>
  <c r="EL641" i="1"/>
  <c r="EN641" i="1" s="1"/>
  <c r="EL642" i="1"/>
  <c r="EN642" i="1" s="1"/>
  <c r="EL643" i="1"/>
  <c r="EN643" i="1" s="1"/>
  <c r="EL644" i="1"/>
  <c r="EN644" i="1" s="1"/>
  <c r="EL645" i="1"/>
  <c r="EN645" i="1" s="1"/>
  <c r="EL646" i="1"/>
  <c r="EN646" i="1" s="1"/>
  <c r="EL647" i="1"/>
  <c r="EN647" i="1" s="1"/>
  <c r="EL648" i="1"/>
  <c r="EN648" i="1" s="1"/>
  <c r="EL649" i="1"/>
  <c r="EN649" i="1" s="1"/>
  <c r="EL650" i="1"/>
  <c r="EN650" i="1" s="1"/>
  <c r="EL651" i="1"/>
  <c r="EN651" i="1" s="1"/>
  <c r="EL652" i="1"/>
  <c r="EN652" i="1" s="1"/>
  <c r="EL653" i="1"/>
  <c r="EN653" i="1" s="1"/>
  <c r="EL654" i="1"/>
  <c r="EN654" i="1" s="1"/>
  <c r="EL655" i="1"/>
  <c r="EN655" i="1" s="1"/>
  <c r="EL656" i="1"/>
  <c r="EN656" i="1" s="1"/>
  <c r="EL657" i="1"/>
  <c r="EN657" i="1" s="1"/>
  <c r="EL658" i="1"/>
  <c r="EN658" i="1" s="1"/>
  <c r="EL659" i="1"/>
  <c r="EN659" i="1" s="1"/>
  <c r="EL660" i="1"/>
  <c r="EN660" i="1" s="1"/>
  <c r="EL661" i="1"/>
  <c r="EN661" i="1" s="1"/>
  <c r="EL662" i="1"/>
  <c r="EN662" i="1" s="1"/>
  <c r="EL663" i="1"/>
  <c r="EN663" i="1" s="1"/>
  <c r="EL664" i="1"/>
  <c r="EN664" i="1" s="1"/>
  <c r="EL665" i="1"/>
  <c r="EN665" i="1" s="1"/>
  <c r="EL666" i="1"/>
  <c r="EN666" i="1" s="1"/>
  <c r="EL667" i="1"/>
  <c r="EN667" i="1" s="1"/>
  <c r="EL668" i="1"/>
  <c r="EN668" i="1" s="1"/>
  <c r="EL669" i="1"/>
  <c r="EN669" i="1" s="1"/>
  <c r="EL670" i="1"/>
  <c r="EN670" i="1" s="1"/>
  <c r="EL671" i="1"/>
  <c r="EN671" i="1" s="1"/>
  <c r="EL672" i="1"/>
  <c r="EN672" i="1" s="1"/>
  <c r="EL673" i="1"/>
  <c r="EN673" i="1" s="1"/>
  <c r="EL674" i="1"/>
  <c r="EN674" i="1" s="1"/>
  <c r="EL675" i="1"/>
  <c r="EN675" i="1" s="1"/>
  <c r="EL676" i="1"/>
  <c r="EN676" i="1" s="1"/>
  <c r="EL677" i="1"/>
  <c r="EN677" i="1" s="1"/>
  <c r="EL678" i="1"/>
  <c r="EN678" i="1" s="1"/>
  <c r="EL679" i="1"/>
  <c r="EN679" i="1" s="1"/>
  <c r="EL680" i="1"/>
  <c r="EN680" i="1" s="1"/>
  <c r="EL681" i="1"/>
  <c r="EN681" i="1" s="1"/>
  <c r="EL682" i="1"/>
  <c r="EN682" i="1" s="1"/>
  <c r="EL683" i="1"/>
  <c r="EN683" i="1" s="1"/>
  <c r="EL684" i="1"/>
  <c r="EN684" i="1" s="1"/>
  <c r="EL685" i="1"/>
  <c r="EN685" i="1" s="1"/>
  <c r="EL686" i="1"/>
  <c r="EN686" i="1" s="1"/>
  <c r="EL687" i="1"/>
  <c r="EN687" i="1" s="1"/>
  <c r="EL688" i="1"/>
  <c r="EN688" i="1" s="1"/>
  <c r="EL689" i="1"/>
  <c r="EN689" i="1" s="1"/>
  <c r="EL690" i="1"/>
  <c r="EN690" i="1" s="1"/>
  <c r="EL691" i="1"/>
  <c r="EN691" i="1" s="1"/>
  <c r="EL692" i="1"/>
  <c r="EN692" i="1" s="1"/>
  <c r="EL693" i="1"/>
  <c r="EN693" i="1" s="1"/>
  <c r="EL694" i="1"/>
  <c r="EN694" i="1" s="1"/>
  <c r="EL695" i="1"/>
  <c r="EN695" i="1" s="1"/>
  <c r="EL696" i="1"/>
  <c r="EN696" i="1" s="1"/>
  <c r="EL697" i="1"/>
  <c r="EN697" i="1" s="1"/>
  <c r="EL698" i="1"/>
  <c r="EN698" i="1" s="1"/>
  <c r="EL699" i="1"/>
  <c r="EN699" i="1" s="1"/>
  <c r="EL700" i="1"/>
  <c r="EN700" i="1" s="1"/>
  <c r="EL701" i="1"/>
  <c r="EN701" i="1" s="1"/>
  <c r="EL702" i="1"/>
  <c r="EN702" i="1" s="1"/>
  <c r="EL703" i="1"/>
  <c r="EN703" i="1" s="1"/>
  <c r="EL704" i="1"/>
  <c r="EN704" i="1" s="1"/>
  <c r="EL705" i="1"/>
  <c r="EN705" i="1" s="1"/>
  <c r="EL706" i="1"/>
  <c r="EN706" i="1" s="1"/>
  <c r="EL707" i="1"/>
  <c r="EN707" i="1" s="1"/>
  <c r="EL708" i="1"/>
  <c r="EN708" i="1" s="1"/>
  <c r="EL709" i="1"/>
  <c r="EN709" i="1" s="1"/>
  <c r="EL710" i="1"/>
  <c r="EN710" i="1" s="1"/>
  <c r="EL711" i="1"/>
  <c r="EN711" i="1" s="1"/>
  <c r="EL712" i="1"/>
  <c r="EN712" i="1" s="1"/>
  <c r="EL713" i="1"/>
  <c r="EN713" i="1" s="1"/>
  <c r="EL714" i="1"/>
  <c r="EN714" i="1" s="1"/>
  <c r="EL715" i="1"/>
  <c r="EN715" i="1" s="1"/>
  <c r="EL716" i="1"/>
  <c r="EN716" i="1" s="1"/>
  <c r="EL717" i="1"/>
  <c r="EN717" i="1" s="1"/>
  <c r="EL718" i="1"/>
  <c r="EN718" i="1" s="1"/>
  <c r="EL719" i="1"/>
  <c r="EN719" i="1" s="1"/>
  <c r="EL720" i="1"/>
  <c r="EN720" i="1" s="1"/>
  <c r="EL721" i="1"/>
  <c r="EN721" i="1" s="1"/>
  <c r="EL722" i="1"/>
  <c r="EN722" i="1" s="1"/>
  <c r="EL723" i="1"/>
  <c r="EN723" i="1" s="1"/>
  <c r="EL724" i="1"/>
  <c r="EN724" i="1" s="1"/>
  <c r="EL725" i="1"/>
  <c r="EN725" i="1" s="1"/>
  <c r="EL726" i="1"/>
  <c r="EN726" i="1" s="1"/>
  <c r="EL727" i="1"/>
  <c r="EN727" i="1" s="1"/>
  <c r="EL728" i="1"/>
  <c r="EN728" i="1" s="1"/>
  <c r="EL729" i="1"/>
  <c r="EN729" i="1" s="1"/>
  <c r="EL730" i="1"/>
  <c r="EN730" i="1" s="1"/>
  <c r="EL731" i="1"/>
  <c r="EN731" i="1" s="1"/>
  <c r="EL732" i="1"/>
  <c r="EN732" i="1" s="1"/>
  <c r="EL733" i="1"/>
  <c r="EN733" i="1" s="1"/>
  <c r="EL734" i="1"/>
  <c r="EN734" i="1" s="1"/>
  <c r="EL735" i="1"/>
  <c r="EN735" i="1" s="1"/>
  <c r="EL736" i="1"/>
  <c r="EN736" i="1" s="1"/>
  <c r="EL737" i="1"/>
  <c r="EN737" i="1" s="1"/>
  <c r="EL738" i="1"/>
  <c r="EN738" i="1" s="1"/>
  <c r="EL739" i="1"/>
  <c r="EN739" i="1" s="1"/>
  <c r="EL740" i="1"/>
  <c r="EN740" i="1" s="1"/>
  <c r="EL741" i="1"/>
  <c r="EN741" i="1" s="1"/>
  <c r="EL742" i="1"/>
  <c r="EN742" i="1" s="1"/>
  <c r="EL743" i="1"/>
  <c r="EN743" i="1" s="1"/>
  <c r="EL744" i="1"/>
  <c r="EN744" i="1" s="1"/>
  <c r="EL745" i="1"/>
  <c r="EN745" i="1" s="1"/>
  <c r="EL746" i="1"/>
  <c r="EN746" i="1" s="1"/>
  <c r="EL747" i="1"/>
  <c r="EN747" i="1" s="1"/>
  <c r="EL748" i="1"/>
  <c r="EN748" i="1" s="1"/>
  <c r="EL749" i="1"/>
  <c r="EN749" i="1" s="1"/>
  <c r="EL750" i="1"/>
  <c r="EN750" i="1" s="1"/>
  <c r="EL751" i="1"/>
  <c r="EN751" i="1" s="1"/>
  <c r="EL752" i="1"/>
  <c r="EN752" i="1" s="1"/>
  <c r="EL753" i="1"/>
  <c r="EN753" i="1" s="1"/>
  <c r="EL754" i="1"/>
  <c r="EN754" i="1" s="1"/>
  <c r="EL755" i="1"/>
  <c r="EN755" i="1" s="1"/>
  <c r="EL756" i="1"/>
  <c r="EN756" i="1" s="1"/>
  <c r="EL757" i="1"/>
  <c r="EN757" i="1" s="1"/>
  <c r="EL758" i="1"/>
  <c r="EN758" i="1" s="1"/>
  <c r="EL759" i="1"/>
  <c r="EN759" i="1" s="1"/>
  <c r="EL760" i="1"/>
  <c r="EN760" i="1" s="1"/>
  <c r="EL761" i="1"/>
  <c r="EN761" i="1" s="1"/>
  <c r="EL762" i="1"/>
  <c r="EN762" i="1" s="1"/>
  <c r="EL763" i="1"/>
  <c r="EN763" i="1" s="1"/>
  <c r="EL764" i="1"/>
  <c r="EN764" i="1" s="1"/>
  <c r="EL765" i="1"/>
  <c r="EN765" i="1" s="1"/>
  <c r="EL766" i="1"/>
  <c r="EN766" i="1" s="1"/>
  <c r="EL767" i="1"/>
  <c r="EN767" i="1" s="1"/>
  <c r="EL768" i="1"/>
  <c r="EN768" i="1" s="1"/>
  <c r="EL769" i="1"/>
  <c r="EN769" i="1" s="1"/>
  <c r="EL770" i="1"/>
  <c r="EN770" i="1" s="1"/>
  <c r="EL771" i="1"/>
  <c r="EN771" i="1" s="1"/>
  <c r="EL772" i="1"/>
  <c r="EN772" i="1" s="1"/>
  <c r="EL773" i="1"/>
  <c r="EN773" i="1" s="1"/>
  <c r="EL774" i="1"/>
  <c r="EN774" i="1" s="1"/>
  <c r="EL775" i="1"/>
  <c r="EN775" i="1" s="1"/>
  <c r="EL776" i="1"/>
  <c r="EN776" i="1" s="1"/>
  <c r="EL777" i="1"/>
  <c r="EN777" i="1" s="1"/>
  <c r="EL778" i="1"/>
  <c r="EN778" i="1" s="1"/>
  <c r="EL779" i="1"/>
  <c r="EN779" i="1" s="1"/>
  <c r="EL780" i="1"/>
  <c r="EN780" i="1" s="1"/>
  <c r="EL781" i="1"/>
  <c r="EN781" i="1" s="1"/>
  <c r="EL782" i="1"/>
  <c r="EN782" i="1" s="1"/>
  <c r="EL783" i="1"/>
  <c r="EN783" i="1" s="1"/>
  <c r="EL784" i="1"/>
  <c r="EN784" i="1" s="1"/>
  <c r="EL785" i="1"/>
  <c r="EN785" i="1" s="1"/>
  <c r="EL786" i="1"/>
  <c r="EN786" i="1" s="1"/>
  <c r="EL787" i="1"/>
  <c r="EN787" i="1" s="1"/>
  <c r="EL788" i="1"/>
  <c r="EN788" i="1" s="1"/>
  <c r="EL789" i="1"/>
  <c r="EN789" i="1" s="1"/>
  <c r="EL790" i="1"/>
  <c r="EN790" i="1" s="1"/>
  <c r="EL791" i="1"/>
  <c r="EN791" i="1" s="1"/>
  <c r="EL792" i="1"/>
  <c r="EN792" i="1" s="1"/>
  <c r="EL793" i="1"/>
  <c r="EN793" i="1" s="1"/>
  <c r="EL794" i="1"/>
  <c r="EN794" i="1" s="1"/>
  <c r="EL795" i="1"/>
  <c r="EN795" i="1" s="1"/>
  <c r="EL796" i="1"/>
  <c r="EN796" i="1" s="1"/>
  <c r="EL797" i="1"/>
  <c r="EN797" i="1" s="1"/>
  <c r="EL798" i="1"/>
  <c r="EN798" i="1" s="1"/>
  <c r="EL799" i="1"/>
  <c r="EN799" i="1" s="1"/>
  <c r="EL800" i="1"/>
  <c r="EN800" i="1" s="1"/>
  <c r="EL801" i="1"/>
  <c r="EN801" i="1" s="1"/>
  <c r="EL802" i="1"/>
  <c r="EN802" i="1" s="1"/>
  <c r="EL803" i="1"/>
  <c r="EN803" i="1" s="1"/>
  <c r="EL804" i="1"/>
  <c r="EN804" i="1" s="1"/>
  <c r="EL805" i="1"/>
  <c r="EN805" i="1" s="1"/>
  <c r="EL806" i="1"/>
  <c r="EN806" i="1" s="1"/>
  <c r="EL807" i="1"/>
  <c r="EN807" i="1" s="1"/>
  <c r="EL808" i="1"/>
  <c r="EN808" i="1" s="1"/>
  <c r="EL809" i="1"/>
  <c r="EN809" i="1" s="1"/>
  <c r="EL810" i="1"/>
  <c r="EN810" i="1" s="1"/>
  <c r="EL811" i="1"/>
  <c r="EN811" i="1" s="1"/>
  <c r="EL812" i="1"/>
  <c r="EN812" i="1" s="1"/>
  <c r="EL813" i="1"/>
  <c r="EN813" i="1" s="1"/>
  <c r="EL814" i="1"/>
  <c r="EN814" i="1" s="1"/>
  <c r="EL815" i="1"/>
  <c r="EN815" i="1" s="1"/>
  <c r="EL816" i="1"/>
  <c r="EN816" i="1" s="1"/>
  <c r="EL817" i="1"/>
  <c r="EN817" i="1" s="1"/>
  <c r="EL818" i="1"/>
  <c r="EN818" i="1" s="1"/>
  <c r="EL819" i="1"/>
  <c r="EN819" i="1" s="1"/>
  <c r="EL820" i="1"/>
  <c r="EN820" i="1" s="1"/>
  <c r="EL821" i="1"/>
  <c r="EN821" i="1" s="1"/>
  <c r="EL822" i="1"/>
  <c r="EN822" i="1" s="1"/>
  <c r="EL823" i="1"/>
  <c r="EN823" i="1" s="1"/>
  <c r="EL824" i="1"/>
  <c r="EN824" i="1" s="1"/>
  <c r="EL825" i="1"/>
  <c r="EN825" i="1" s="1"/>
  <c r="EL826" i="1"/>
  <c r="EN826" i="1" s="1"/>
  <c r="EL827" i="1"/>
  <c r="EN827" i="1" s="1"/>
  <c r="EL828" i="1"/>
  <c r="EN828" i="1" s="1"/>
  <c r="EL829" i="1"/>
  <c r="EN829" i="1" s="1"/>
  <c r="EL830" i="1"/>
  <c r="EN830" i="1" s="1"/>
  <c r="EL831" i="1"/>
  <c r="EN831" i="1" s="1"/>
  <c r="EL832" i="1"/>
  <c r="EN832" i="1" s="1"/>
  <c r="EL833" i="1"/>
  <c r="EN833" i="1" s="1"/>
  <c r="EL834" i="1"/>
  <c r="EN834" i="1" s="1"/>
  <c r="EL835" i="1"/>
  <c r="EN835" i="1" s="1"/>
  <c r="EL836" i="1"/>
  <c r="EN836" i="1" s="1"/>
  <c r="EL837" i="1"/>
  <c r="EN837" i="1" s="1"/>
  <c r="EL838" i="1"/>
  <c r="EN838" i="1" s="1"/>
  <c r="EL839" i="1"/>
  <c r="EN839" i="1" s="1"/>
  <c r="EL840" i="1"/>
  <c r="EN840" i="1" s="1"/>
  <c r="EL841" i="1"/>
  <c r="EN841" i="1" s="1"/>
  <c r="EL842" i="1"/>
  <c r="EN842" i="1" s="1"/>
  <c r="EL843" i="1"/>
  <c r="EN843" i="1" s="1"/>
  <c r="EL844" i="1"/>
  <c r="EN844" i="1" s="1"/>
  <c r="EL845" i="1"/>
  <c r="EN845" i="1" s="1"/>
  <c r="EL846" i="1"/>
  <c r="EN846" i="1" s="1"/>
  <c r="EL847" i="1"/>
  <c r="EN847" i="1" s="1"/>
  <c r="EL848" i="1"/>
  <c r="EN848" i="1" s="1"/>
  <c r="EL849" i="1"/>
  <c r="EN849" i="1" s="1"/>
  <c r="EL850" i="1"/>
  <c r="EN850" i="1" s="1"/>
  <c r="EL851" i="1"/>
  <c r="EN851" i="1" s="1"/>
  <c r="EL852" i="1"/>
  <c r="EN852" i="1" s="1"/>
  <c r="EL853" i="1"/>
  <c r="EN853" i="1" s="1"/>
  <c r="EL854" i="1"/>
  <c r="EN854" i="1" s="1"/>
  <c r="EL855" i="1"/>
  <c r="EN855" i="1" s="1"/>
  <c r="EL856" i="1"/>
  <c r="EN856" i="1" s="1"/>
  <c r="EL857" i="1"/>
  <c r="EN857" i="1" s="1"/>
  <c r="EL858" i="1"/>
  <c r="EN858" i="1" s="1"/>
  <c r="EL859" i="1"/>
  <c r="EN859" i="1" s="1"/>
  <c r="EL860" i="1"/>
  <c r="EN860" i="1" s="1"/>
  <c r="EL861" i="1"/>
  <c r="EN861" i="1" s="1"/>
  <c r="EL862" i="1"/>
  <c r="EN862" i="1" s="1"/>
  <c r="EL863" i="1"/>
  <c r="EN863" i="1" s="1"/>
  <c r="EL864" i="1"/>
  <c r="EN864" i="1" s="1"/>
  <c r="EL865" i="1"/>
  <c r="EN865" i="1" s="1"/>
  <c r="EL866" i="1"/>
  <c r="EN866" i="1" s="1"/>
  <c r="EL867" i="1"/>
  <c r="EN867" i="1" s="1"/>
  <c r="EL868" i="1"/>
  <c r="EN868" i="1" s="1"/>
  <c r="EL869" i="1"/>
  <c r="EN869" i="1" s="1"/>
  <c r="EL870" i="1"/>
  <c r="EN870" i="1" s="1"/>
  <c r="EL871" i="1"/>
  <c r="EN871" i="1" s="1"/>
  <c r="EL872" i="1"/>
  <c r="EN872" i="1" s="1"/>
  <c r="EL873" i="1"/>
  <c r="EN873" i="1" s="1"/>
  <c r="EL874" i="1"/>
  <c r="EN874" i="1" s="1"/>
  <c r="EL875" i="1"/>
  <c r="EN875" i="1" s="1"/>
  <c r="EL876" i="1"/>
  <c r="EN876" i="1" s="1"/>
  <c r="EL877" i="1"/>
  <c r="EN877" i="1" s="1"/>
  <c r="EL878" i="1"/>
  <c r="EN878" i="1" s="1"/>
  <c r="EL879" i="1"/>
  <c r="EN879" i="1" s="1"/>
  <c r="EL880" i="1"/>
  <c r="EN880" i="1" s="1"/>
  <c r="EL881" i="1"/>
  <c r="EN881" i="1" s="1"/>
  <c r="EL882" i="1"/>
  <c r="EN882" i="1" s="1"/>
  <c r="EL883" i="1"/>
  <c r="EN883" i="1" s="1"/>
  <c r="EL884" i="1"/>
  <c r="EN884" i="1" s="1"/>
  <c r="EL885" i="1"/>
  <c r="EN885" i="1" s="1"/>
  <c r="EL886" i="1"/>
  <c r="EN886" i="1" s="1"/>
  <c r="EL887" i="1"/>
  <c r="EN887" i="1" s="1"/>
  <c r="EL888" i="1"/>
  <c r="EN888" i="1" s="1"/>
  <c r="EL889" i="1"/>
  <c r="EN889" i="1" s="1"/>
  <c r="EL890" i="1"/>
  <c r="EN890" i="1" s="1"/>
  <c r="EL891" i="1"/>
  <c r="EN891" i="1" s="1"/>
  <c r="EL892" i="1"/>
  <c r="EN892" i="1" s="1"/>
  <c r="EL893" i="1"/>
  <c r="EN893" i="1" s="1"/>
  <c r="EL894" i="1"/>
  <c r="EN894" i="1" s="1"/>
  <c r="EL895" i="1"/>
  <c r="EN895" i="1" s="1"/>
  <c r="EL896" i="1"/>
  <c r="EN896" i="1" s="1"/>
  <c r="EL897" i="1"/>
  <c r="EN897" i="1" s="1"/>
  <c r="EL898" i="1"/>
  <c r="EN898" i="1" s="1"/>
  <c r="EL899" i="1"/>
  <c r="EN899" i="1" s="1"/>
  <c r="EL900" i="1"/>
  <c r="EN900" i="1" s="1"/>
  <c r="EL901" i="1"/>
  <c r="EN901" i="1" s="1"/>
  <c r="EL902" i="1"/>
  <c r="EN902" i="1" s="1"/>
  <c r="EL903" i="1"/>
  <c r="EN903" i="1" s="1"/>
  <c r="EL904" i="1"/>
  <c r="EN904" i="1" s="1"/>
  <c r="EL905" i="1"/>
  <c r="EN905" i="1" s="1"/>
  <c r="EL906" i="1"/>
  <c r="EN906" i="1" s="1"/>
  <c r="EL907" i="1"/>
  <c r="EN907" i="1" s="1"/>
  <c r="EL908" i="1"/>
  <c r="EN908" i="1" s="1"/>
  <c r="EL909" i="1"/>
  <c r="EN909" i="1" s="1"/>
  <c r="EL910" i="1"/>
  <c r="EN910" i="1" s="1"/>
  <c r="EL911" i="1"/>
  <c r="EN911" i="1" s="1"/>
  <c r="EL912" i="1"/>
  <c r="EN912" i="1" s="1"/>
  <c r="EL913" i="1"/>
  <c r="EN913" i="1" s="1"/>
  <c r="EL914" i="1"/>
  <c r="EN914" i="1" s="1"/>
  <c r="EL915" i="1"/>
  <c r="EN915" i="1" s="1"/>
  <c r="EL916" i="1"/>
  <c r="EN916" i="1" s="1"/>
  <c r="EL917" i="1"/>
  <c r="EN917" i="1" s="1"/>
  <c r="EL918" i="1"/>
  <c r="EN918" i="1" s="1"/>
  <c r="EL919" i="1"/>
  <c r="EN919" i="1" s="1"/>
  <c r="EL920" i="1"/>
  <c r="EN920" i="1" s="1"/>
  <c r="EL921" i="1"/>
  <c r="EN921" i="1" s="1"/>
  <c r="EL922" i="1"/>
  <c r="EN922" i="1" s="1"/>
  <c r="EL923" i="1"/>
  <c r="EN923" i="1" s="1"/>
  <c r="EL924" i="1"/>
  <c r="EN924" i="1" s="1"/>
  <c r="EL925" i="1"/>
  <c r="EN925" i="1" s="1"/>
  <c r="EL926" i="1"/>
  <c r="EN926" i="1" s="1"/>
  <c r="EL927" i="1"/>
  <c r="EN927" i="1" s="1"/>
  <c r="EL928" i="1"/>
  <c r="EN928" i="1" s="1"/>
  <c r="EL929" i="1"/>
  <c r="EN929" i="1" s="1"/>
  <c r="EL930" i="1"/>
  <c r="EN930" i="1" s="1"/>
  <c r="EL931" i="1"/>
  <c r="EN931" i="1" s="1"/>
  <c r="EL932" i="1"/>
  <c r="EN932" i="1" s="1"/>
  <c r="EL933" i="1"/>
  <c r="EN933" i="1" s="1"/>
  <c r="EL934" i="1"/>
  <c r="EN934" i="1" s="1"/>
  <c r="EL935" i="1"/>
  <c r="EN935" i="1" s="1"/>
  <c r="EL936" i="1"/>
  <c r="EN936" i="1" s="1"/>
  <c r="EL937" i="1"/>
  <c r="EN937" i="1" s="1"/>
  <c r="EL938" i="1"/>
  <c r="EN938" i="1" s="1"/>
  <c r="EL939" i="1"/>
  <c r="EN939" i="1" s="1"/>
  <c r="EL940" i="1"/>
  <c r="EN940" i="1" s="1"/>
  <c r="EL941" i="1"/>
  <c r="EN941" i="1" s="1"/>
  <c r="EL942" i="1"/>
  <c r="EN942" i="1" s="1"/>
  <c r="EL943" i="1"/>
  <c r="EN943" i="1" s="1"/>
  <c r="EL944" i="1"/>
  <c r="EN944" i="1" s="1"/>
  <c r="EL945" i="1"/>
  <c r="EN945" i="1" s="1"/>
  <c r="EL946" i="1"/>
  <c r="EN946" i="1" s="1"/>
  <c r="EL947" i="1"/>
  <c r="EN947" i="1" s="1"/>
  <c r="EL948" i="1"/>
  <c r="EN948" i="1" s="1"/>
  <c r="EL949" i="1"/>
  <c r="EN949" i="1" s="1"/>
  <c r="EL950" i="1"/>
  <c r="EN950" i="1" s="1"/>
  <c r="EL951" i="1"/>
  <c r="EN951" i="1" s="1"/>
  <c r="EL952" i="1"/>
  <c r="EN952" i="1" s="1"/>
  <c r="EL953" i="1"/>
  <c r="EN953" i="1" s="1"/>
  <c r="EL954" i="1"/>
  <c r="EN954" i="1" s="1"/>
  <c r="EL955" i="1"/>
  <c r="EN955" i="1" s="1"/>
  <c r="EL956" i="1"/>
  <c r="EN956" i="1" s="1"/>
  <c r="EL957" i="1"/>
  <c r="EN957" i="1" s="1"/>
  <c r="EL958" i="1"/>
  <c r="EN958" i="1" s="1"/>
  <c r="EL959" i="1"/>
  <c r="EN959" i="1" s="1"/>
  <c r="EL960" i="1"/>
  <c r="EN960" i="1" s="1"/>
  <c r="EL961" i="1"/>
  <c r="EN961" i="1" s="1"/>
  <c r="EL962" i="1"/>
  <c r="EN962" i="1" s="1"/>
  <c r="EL963" i="1"/>
  <c r="EN963" i="1" s="1"/>
  <c r="EL964" i="1"/>
  <c r="EN964" i="1" s="1"/>
  <c r="EL965" i="1"/>
  <c r="EN965" i="1" s="1"/>
  <c r="EL966" i="1"/>
  <c r="EN966" i="1" s="1"/>
  <c r="EL967" i="1"/>
  <c r="EN967" i="1" s="1"/>
  <c r="EL968" i="1"/>
  <c r="EN968" i="1" s="1"/>
  <c r="EL969" i="1"/>
  <c r="EN969" i="1" s="1"/>
  <c r="EL970" i="1"/>
  <c r="EN970" i="1" s="1"/>
  <c r="EL971" i="1"/>
  <c r="EN971" i="1" s="1"/>
  <c r="EL972" i="1"/>
  <c r="EN972" i="1" s="1"/>
  <c r="EL973" i="1"/>
  <c r="EN973" i="1" s="1"/>
  <c r="EL974" i="1"/>
  <c r="EN974" i="1" s="1"/>
  <c r="EL975" i="1"/>
  <c r="EN975" i="1" s="1"/>
  <c r="EL976" i="1"/>
  <c r="EN976" i="1" s="1"/>
  <c r="EL977" i="1"/>
  <c r="EN977" i="1" s="1"/>
  <c r="EL978" i="1"/>
  <c r="EN978" i="1" s="1"/>
  <c r="EL979" i="1"/>
  <c r="EN979" i="1" s="1"/>
  <c r="EL980" i="1"/>
  <c r="EN980" i="1" s="1"/>
  <c r="EL981" i="1"/>
  <c r="EN981" i="1" s="1"/>
  <c r="EL982" i="1"/>
  <c r="EN982" i="1" s="1"/>
  <c r="EL983" i="1"/>
  <c r="EN983" i="1" s="1"/>
  <c r="EL984" i="1"/>
  <c r="EN984" i="1" s="1"/>
  <c r="EL985" i="1"/>
  <c r="EN985" i="1" s="1"/>
  <c r="EL986" i="1"/>
  <c r="EN986" i="1" s="1"/>
  <c r="EL987" i="1"/>
  <c r="EN987" i="1" s="1"/>
  <c r="EL988" i="1"/>
  <c r="EN988" i="1" s="1"/>
  <c r="EL989" i="1"/>
  <c r="EN989" i="1" s="1"/>
  <c r="EL990" i="1"/>
  <c r="EN990" i="1" s="1"/>
  <c r="EL991" i="1"/>
  <c r="EN991" i="1" s="1"/>
  <c r="EL992" i="1"/>
  <c r="EN992" i="1" s="1"/>
  <c r="EL993" i="1"/>
  <c r="EN993" i="1" s="1"/>
  <c r="EL994" i="1"/>
  <c r="EN994" i="1" s="1"/>
  <c r="EL995" i="1"/>
  <c r="EN995" i="1" s="1"/>
  <c r="EL996" i="1"/>
  <c r="EN996" i="1" s="1"/>
  <c r="EL997" i="1"/>
  <c r="EN997" i="1" s="1"/>
  <c r="EL998" i="1"/>
  <c r="EN998" i="1" s="1"/>
  <c r="EL999" i="1"/>
  <c r="EN999" i="1" s="1"/>
  <c r="EL1000" i="1"/>
  <c r="EN1000" i="1" s="1"/>
  <c r="EH9" i="1"/>
  <c r="EJ9" i="1" s="1"/>
  <c r="EH10" i="1"/>
  <c r="EJ10" i="1" s="1"/>
  <c r="EH11" i="1"/>
  <c r="EJ11" i="1" s="1"/>
  <c r="EH12" i="1"/>
  <c r="EJ12" i="1" s="1"/>
  <c r="EH13" i="1"/>
  <c r="EJ13" i="1" s="1"/>
  <c r="EH14" i="1"/>
  <c r="EJ14" i="1" s="1"/>
  <c r="EH15" i="1"/>
  <c r="EJ15" i="1" s="1"/>
  <c r="EH16" i="1"/>
  <c r="EJ16" i="1" s="1"/>
  <c r="EH17" i="1"/>
  <c r="EJ17" i="1" s="1"/>
  <c r="EH18" i="1"/>
  <c r="EJ18" i="1" s="1"/>
  <c r="EH19" i="1"/>
  <c r="EJ19" i="1" s="1"/>
  <c r="EH20" i="1"/>
  <c r="EJ20" i="1" s="1"/>
  <c r="EH21" i="1"/>
  <c r="EJ21" i="1" s="1"/>
  <c r="EH22" i="1"/>
  <c r="EJ22" i="1" s="1"/>
  <c r="EH23" i="1"/>
  <c r="EJ23" i="1" s="1"/>
  <c r="EH24" i="1"/>
  <c r="EJ24" i="1" s="1"/>
  <c r="EH25" i="1"/>
  <c r="EJ25" i="1" s="1"/>
  <c r="EH26" i="1"/>
  <c r="EJ26" i="1" s="1"/>
  <c r="EH27" i="1"/>
  <c r="EJ27" i="1" s="1"/>
  <c r="EH28" i="1"/>
  <c r="EJ28" i="1" s="1"/>
  <c r="EH29" i="1"/>
  <c r="EJ29" i="1" s="1"/>
  <c r="EH30" i="1"/>
  <c r="EJ30" i="1" s="1"/>
  <c r="EH31" i="1"/>
  <c r="EJ31" i="1" s="1"/>
  <c r="EH32" i="1"/>
  <c r="EJ32" i="1" s="1"/>
  <c r="EH33" i="1"/>
  <c r="EJ33" i="1" s="1"/>
  <c r="EH34" i="1"/>
  <c r="EJ34" i="1" s="1"/>
  <c r="EH35" i="1"/>
  <c r="EJ35" i="1" s="1"/>
  <c r="EH36" i="1"/>
  <c r="EJ36" i="1" s="1"/>
  <c r="EH37" i="1"/>
  <c r="EJ37" i="1" s="1"/>
  <c r="EH38" i="1"/>
  <c r="EJ38" i="1" s="1"/>
  <c r="EH39" i="1"/>
  <c r="EJ39" i="1" s="1"/>
  <c r="EH40" i="1"/>
  <c r="EJ40" i="1" s="1"/>
  <c r="EH41" i="1"/>
  <c r="EJ41" i="1" s="1"/>
  <c r="EH42" i="1"/>
  <c r="EJ42" i="1" s="1"/>
  <c r="EH43" i="1"/>
  <c r="EJ43" i="1" s="1"/>
  <c r="EH44" i="1"/>
  <c r="EJ44" i="1" s="1"/>
  <c r="EH45" i="1"/>
  <c r="EJ45" i="1" s="1"/>
  <c r="EH46" i="1"/>
  <c r="EJ46" i="1" s="1"/>
  <c r="EH47" i="1"/>
  <c r="EJ47" i="1" s="1"/>
  <c r="EH48" i="1"/>
  <c r="EJ48" i="1" s="1"/>
  <c r="EH49" i="1"/>
  <c r="EJ49" i="1" s="1"/>
  <c r="EH50" i="1"/>
  <c r="EJ50" i="1" s="1"/>
  <c r="EH51" i="1"/>
  <c r="EJ51" i="1" s="1"/>
  <c r="EH52" i="1"/>
  <c r="EJ52" i="1" s="1"/>
  <c r="EH53" i="1"/>
  <c r="EJ53" i="1" s="1"/>
  <c r="EH54" i="1"/>
  <c r="EJ54" i="1" s="1"/>
  <c r="EH55" i="1"/>
  <c r="EJ55" i="1" s="1"/>
  <c r="EH56" i="1"/>
  <c r="EJ56" i="1" s="1"/>
  <c r="EH57" i="1"/>
  <c r="EJ57" i="1" s="1"/>
  <c r="EH58" i="1"/>
  <c r="EJ58" i="1" s="1"/>
  <c r="EH59" i="1"/>
  <c r="EJ59" i="1" s="1"/>
  <c r="EH60" i="1"/>
  <c r="EJ60" i="1" s="1"/>
  <c r="EH61" i="1"/>
  <c r="EJ61" i="1" s="1"/>
  <c r="EH62" i="1"/>
  <c r="EJ62" i="1" s="1"/>
  <c r="EH63" i="1"/>
  <c r="EJ63" i="1" s="1"/>
  <c r="EH64" i="1"/>
  <c r="EJ64" i="1" s="1"/>
  <c r="EH65" i="1"/>
  <c r="EJ65" i="1" s="1"/>
  <c r="EH66" i="1"/>
  <c r="EJ66" i="1" s="1"/>
  <c r="EH67" i="1"/>
  <c r="EJ67" i="1" s="1"/>
  <c r="EH68" i="1"/>
  <c r="EJ68" i="1" s="1"/>
  <c r="EH69" i="1"/>
  <c r="EJ69" i="1" s="1"/>
  <c r="EH70" i="1"/>
  <c r="EJ70" i="1" s="1"/>
  <c r="EH71" i="1"/>
  <c r="EJ71" i="1" s="1"/>
  <c r="EH72" i="1"/>
  <c r="EJ72" i="1" s="1"/>
  <c r="EH73" i="1"/>
  <c r="EJ73" i="1" s="1"/>
  <c r="EH74" i="1"/>
  <c r="EJ74" i="1" s="1"/>
  <c r="EH75" i="1"/>
  <c r="EJ75" i="1" s="1"/>
  <c r="EH76" i="1"/>
  <c r="EJ76" i="1" s="1"/>
  <c r="EH77" i="1"/>
  <c r="EJ77" i="1" s="1"/>
  <c r="EH78" i="1"/>
  <c r="EJ78" i="1" s="1"/>
  <c r="EH79" i="1"/>
  <c r="EJ79" i="1" s="1"/>
  <c r="EH80" i="1"/>
  <c r="EJ80" i="1" s="1"/>
  <c r="EH81" i="1"/>
  <c r="EJ81" i="1" s="1"/>
  <c r="EH82" i="1"/>
  <c r="EJ82" i="1" s="1"/>
  <c r="EH83" i="1"/>
  <c r="EJ83" i="1" s="1"/>
  <c r="EH84" i="1"/>
  <c r="EJ84" i="1" s="1"/>
  <c r="EH85" i="1"/>
  <c r="EJ85" i="1" s="1"/>
  <c r="EH86" i="1"/>
  <c r="EJ86" i="1" s="1"/>
  <c r="EH87" i="1"/>
  <c r="EJ87" i="1" s="1"/>
  <c r="EH88" i="1"/>
  <c r="EJ88" i="1" s="1"/>
  <c r="EH89" i="1"/>
  <c r="EJ89" i="1" s="1"/>
  <c r="EH90" i="1"/>
  <c r="EJ90" i="1" s="1"/>
  <c r="EH91" i="1"/>
  <c r="EJ91" i="1" s="1"/>
  <c r="EH92" i="1"/>
  <c r="EJ92" i="1" s="1"/>
  <c r="EH93" i="1"/>
  <c r="EJ93" i="1" s="1"/>
  <c r="EH94" i="1"/>
  <c r="EJ94" i="1" s="1"/>
  <c r="EH95" i="1"/>
  <c r="EJ95" i="1" s="1"/>
  <c r="EH96" i="1"/>
  <c r="EJ96" i="1" s="1"/>
  <c r="EH97" i="1"/>
  <c r="EJ97" i="1" s="1"/>
  <c r="EH98" i="1"/>
  <c r="EJ98" i="1" s="1"/>
  <c r="EH99" i="1"/>
  <c r="EJ99" i="1" s="1"/>
  <c r="EH100" i="1"/>
  <c r="EJ100" i="1" s="1"/>
  <c r="EH101" i="1"/>
  <c r="EJ101" i="1" s="1"/>
  <c r="EH102" i="1"/>
  <c r="EJ102" i="1" s="1"/>
  <c r="EH103" i="1"/>
  <c r="EJ103" i="1" s="1"/>
  <c r="EH104" i="1"/>
  <c r="EJ104" i="1" s="1"/>
  <c r="EH105" i="1"/>
  <c r="EJ105" i="1" s="1"/>
  <c r="EH106" i="1"/>
  <c r="EJ106" i="1" s="1"/>
  <c r="EH107" i="1"/>
  <c r="EJ107" i="1" s="1"/>
  <c r="EH108" i="1"/>
  <c r="EJ108" i="1" s="1"/>
  <c r="EH109" i="1"/>
  <c r="EJ109" i="1" s="1"/>
  <c r="EH110" i="1"/>
  <c r="EJ110" i="1" s="1"/>
  <c r="EH111" i="1"/>
  <c r="EJ111" i="1" s="1"/>
  <c r="EH112" i="1"/>
  <c r="EJ112" i="1" s="1"/>
  <c r="EH113" i="1"/>
  <c r="EJ113" i="1" s="1"/>
  <c r="EH114" i="1"/>
  <c r="EJ114" i="1" s="1"/>
  <c r="EH115" i="1"/>
  <c r="EJ115" i="1" s="1"/>
  <c r="EH116" i="1"/>
  <c r="EJ116" i="1" s="1"/>
  <c r="EH117" i="1"/>
  <c r="EJ117" i="1" s="1"/>
  <c r="EH118" i="1"/>
  <c r="EJ118" i="1" s="1"/>
  <c r="EH119" i="1"/>
  <c r="EJ119" i="1" s="1"/>
  <c r="EH120" i="1"/>
  <c r="EJ120" i="1" s="1"/>
  <c r="EH121" i="1"/>
  <c r="EJ121" i="1" s="1"/>
  <c r="EH122" i="1"/>
  <c r="EJ122" i="1" s="1"/>
  <c r="EH123" i="1"/>
  <c r="EJ123" i="1" s="1"/>
  <c r="EH124" i="1"/>
  <c r="EJ124" i="1" s="1"/>
  <c r="EH125" i="1"/>
  <c r="EJ125" i="1" s="1"/>
  <c r="EH126" i="1"/>
  <c r="EJ126" i="1" s="1"/>
  <c r="EH127" i="1"/>
  <c r="EJ127" i="1" s="1"/>
  <c r="EH128" i="1"/>
  <c r="EJ128" i="1" s="1"/>
  <c r="EH129" i="1"/>
  <c r="EJ129" i="1" s="1"/>
  <c r="EH130" i="1"/>
  <c r="EJ130" i="1" s="1"/>
  <c r="EH131" i="1"/>
  <c r="EJ131" i="1" s="1"/>
  <c r="EH132" i="1"/>
  <c r="EJ132" i="1" s="1"/>
  <c r="EH133" i="1"/>
  <c r="EJ133" i="1" s="1"/>
  <c r="EH134" i="1"/>
  <c r="EJ134" i="1" s="1"/>
  <c r="EH135" i="1"/>
  <c r="EJ135" i="1" s="1"/>
  <c r="EH136" i="1"/>
  <c r="EJ136" i="1" s="1"/>
  <c r="EH137" i="1"/>
  <c r="EJ137" i="1" s="1"/>
  <c r="EH138" i="1"/>
  <c r="EJ138" i="1" s="1"/>
  <c r="EH139" i="1"/>
  <c r="EJ139" i="1" s="1"/>
  <c r="EH140" i="1"/>
  <c r="EJ140" i="1" s="1"/>
  <c r="EH141" i="1"/>
  <c r="EJ141" i="1" s="1"/>
  <c r="EH142" i="1"/>
  <c r="EJ142" i="1" s="1"/>
  <c r="EH143" i="1"/>
  <c r="EJ143" i="1" s="1"/>
  <c r="EH144" i="1"/>
  <c r="EJ144" i="1" s="1"/>
  <c r="EH145" i="1"/>
  <c r="EJ145" i="1" s="1"/>
  <c r="EH146" i="1"/>
  <c r="EJ146" i="1" s="1"/>
  <c r="EH147" i="1"/>
  <c r="EJ147" i="1" s="1"/>
  <c r="EH148" i="1"/>
  <c r="EJ148" i="1" s="1"/>
  <c r="EH149" i="1"/>
  <c r="EJ149" i="1" s="1"/>
  <c r="EH150" i="1"/>
  <c r="EJ150" i="1" s="1"/>
  <c r="EH151" i="1"/>
  <c r="EJ151" i="1" s="1"/>
  <c r="EH152" i="1"/>
  <c r="EJ152" i="1" s="1"/>
  <c r="EH153" i="1"/>
  <c r="EJ153" i="1" s="1"/>
  <c r="EH154" i="1"/>
  <c r="EJ154" i="1" s="1"/>
  <c r="EH155" i="1"/>
  <c r="EJ155" i="1" s="1"/>
  <c r="EH156" i="1"/>
  <c r="EJ156" i="1" s="1"/>
  <c r="EH157" i="1"/>
  <c r="EJ157" i="1" s="1"/>
  <c r="EH158" i="1"/>
  <c r="EJ158" i="1" s="1"/>
  <c r="EH159" i="1"/>
  <c r="EJ159" i="1" s="1"/>
  <c r="EH160" i="1"/>
  <c r="EJ160" i="1" s="1"/>
  <c r="EH161" i="1"/>
  <c r="EJ161" i="1" s="1"/>
  <c r="EH162" i="1"/>
  <c r="EJ162" i="1" s="1"/>
  <c r="EH163" i="1"/>
  <c r="EJ163" i="1" s="1"/>
  <c r="EH164" i="1"/>
  <c r="EJ164" i="1" s="1"/>
  <c r="EH165" i="1"/>
  <c r="EJ165" i="1" s="1"/>
  <c r="EH166" i="1"/>
  <c r="EJ166" i="1" s="1"/>
  <c r="EH167" i="1"/>
  <c r="EJ167" i="1" s="1"/>
  <c r="EH168" i="1"/>
  <c r="EJ168" i="1" s="1"/>
  <c r="EH169" i="1"/>
  <c r="EJ169" i="1" s="1"/>
  <c r="EH170" i="1"/>
  <c r="EJ170" i="1" s="1"/>
  <c r="EH171" i="1"/>
  <c r="EJ171" i="1" s="1"/>
  <c r="EH172" i="1"/>
  <c r="EJ172" i="1" s="1"/>
  <c r="EH173" i="1"/>
  <c r="EJ173" i="1" s="1"/>
  <c r="EH174" i="1"/>
  <c r="EJ174" i="1" s="1"/>
  <c r="EH175" i="1"/>
  <c r="EJ175" i="1" s="1"/>
  <c r="EH176" i="1"/>
  <c r="EJ176" i="1" s="1"/>
  <c r="EH177" i="1"/>
  <c r="EJ177" i="1" s="1"/>
  <c r="EH178" i="1"/>
  <c r="EJ178" i="1" s="1"/>
  <c r="EH179" i="1"/>
  <c r="EJ179" i="1" s="1"/>
  <c r="EH180" i="1"/>
  <c r="EJ180" i="1" s="1"/>
  <c r="EH181" i="1"/>
  <c r="EJ181" i="1" s="1"/>
  <c r="EH182" i="1"/>
  <c r="EJ182" i="1" s="1"/>
  <c r="EH183" i="1"/>
  <c r="EJ183" i="1" s="1"/>
  <c r="EH184" i="1"/>
  <c r="EJ184" i="1" s="1"/>
  <c r="EH185" i="1"/>
  <c r="EJ185" i="1" s="1"/>
  <c r="EH186" i="1"/>
  <c r="EJ186" i="1" s="1"/>
  <c r="EH187" i="1"/>
  <c r="EJ187" i="1" s="1"/>
  <c r="EH188" i="1"/>
  <c r="EJ188" i="1" s="1"/>
  <c r="EH189" i="1"/>
  <c r="EJ189" i="1" s="1"/>
  <c r="EH190" i="1"/>
  <c r="EJ190" i="1" s="1"/>
  <c r="EH191" i="1"/>
  <c r="EJ191" i="1" s="1"/>
  <c r="EH192" i="1"/>
  <c r="EJ192" i="1" s="1"/>
  <c r="EH193" i="1"/>
  <c r="EJ193" i="1" s="1"/>
  <c r="EH194" i="1"/>
  <c r="EJ194" i="1" s="1"/>
  <c r="EH195" i="1"/>
  <c r="EJ195" i="1" s="1"/>
  <c r="EH196" i="1"/>
  <c r="EJ196" i="1" s="1"/>
  <c r="EH197" i="1"/>
  <c r="EJ197" i="1" s="1"/>
  <c r="EH198" i="1"/>
  <c r="EJ198" i="1" s="1"/>
  <c r="EH199" i="1"/>
  <c r="EJ199" i="1" s="1"/>
  <c r="EH200" i="1"/>
  <c r="EJ200" i="1" s="1"/>
  <c r="EH201" i="1"/>
  <c r="EJ201" i="1" s="1"/>
  <c r="EH202" i="1"/>
  <c r="EJ202" i="1" s="1"/>
  <c r="EH203" i="1"/>
  <c r="EJ203" i="1" s="1"/>
  <c r="EH204" i="1"/>
  <c r="EJ204" i="1" s="1"/>
  <c r="EH205" i="1"/>
  <c r="EJ205" i="1" s="1"/>
  <c r="EH206" i="1"/>
  <c r="EJ206" i="1" s="1"/>
  <c r="EH207" i="1"/>
  <c r="EJ207" i="1" s="1"/>
  <c r="EH208" i="1"/>
  <c r="EJ208" i="1" s="1"/>
  <c r="EH209" i="1"/>
  <c r="EJ209" i="1" s="1"/>
  <c r="EH210" i="1"/>
  <c r="EJ210" i="1" s="1"/>
  <c r="EH211" i="1"/>
  <c r="EJ211" i="1" s="1"/>
  <c r="EH212" i="1"/>
  <c r="EJ212" i="1" s="1"/>
  <c r="EH213" i="1"/>
  <c r="EJ213" i="1" s="1"/>
  <c r="EH214" i="1"/>
  <c r="EJ214" i="1" s="1"/>
  <c r="EH215" i="1"/>
  <c r="EJ215" i="1" s="1"/>
  <c r="EH216" i="1"/>
  <c r="EJ216" i="1" s="1"/>
  <c r="EH217" i="1"/>
  <c r="EJ217" i="1" s="1"/>
  <c r="EH218" i="1"/>
  <c r="EJ218" i="1" s="1"/>
  <c r="EH219" i="1"/>
  <c r="EJ219" i="1" s="1"/>
  <c r="EH220" i="1"/>
  <c r="EJ220" i="1" s="1"/>
  <c r="EH221" i="1"/>
  <c r="EJ221" i="1" s="1"/>
  <c r="EH222" i="1"/>
  <c r="EJ222" i="1" s="1"/>
  <c r="EH223" i="1"/>
  <c r="EJ223" i="1" s="1"/>
  <c r="EH224" i="1"/>
  <c r="EJ224" i="1" s="1"/>
  <c r="EH225" i="1"/>
  <c r="EJ225" i="1" s="1"/>
  <c r="EH226" i="1"/>
  <c r="EJ226" i="1" s="1"/>
  <c r="EH227" i="1"/>
  <c r="EJ227" i="1" s="1"/>
  <c r="EH228" i="1"/>
  <c r="EJ228" i="1" s="1"/>
  <c r="EH229" i="1"/>
  <c r="EJ229" i="1" s="1"/>
  <c r="EH230" i="1"/>
  <c r="EJ230" i="1" s="1"/>
  <c r="EH231" i="1"/>
  <c r="EJ231" i="1" s="1"/>
  <c r="EH232" i="1"/>
  <c r="EJ232" i="1" s="1"/>
  <c r="EH233" i="1"/>
  <c r="EJ233" i="1" s="1"/>
  <c r="EH234" i="1"/>
  <c r="EJ234" i="1" s="1"/>
  <c r="EH235" i="1"/>
  <c r="EJ235" i="1" s="1"/>
  <c r="EH236" i="1"/>
  <c r="EJ236" i="1" s="1"/>
  <c r="EH237" i="1"/>
  <c r="EJ237" i="1" s="1"/>
  <c r="EH238" i="1"/>
  <c r="EJ238" i="1" s="1"/>
  <c r="EH239" i="1"/>
  <c r="EJ239" i="1" s="1"/>
  <c r="EH240" i="1"/>
  <c r="EJ240" i="1" s="1"/>
  <c r="EH241" i="1"/>
  <c r="EJ241" i="1" s="1"/>
  <c r="EH242" i="1"/>
  <c r="EJ242" i="1" s="1"/>
  <c r="EH243" i="1"/>
  <c r="EJ243" i="1" s="1"/>
  <c r="EH244" i="1"/>
  <c r="EJ244" i="1" s="1"/>
  <c r="EH245" i="1"/>
  <c r="EJ245" i="1" s="1"/>
  <c r="EH246" i="1"/>
  <c r="EJ246" i="1" s="1"/>
  <c r="EH247" i="1"/>
  <c r="EJ247" i="1" s="1"/>
  <c r="EH248" i="1"/>
  <c r="EJ248" i="1" s="1"/>
  <c r="EH249" i="1"/>
  <c r="EJ249" i="1" s="1"/>
  <c r="EH250" i="1"/>
  <c r="EJ250" i="1" s="1"/>
  <c r="EH251" i="1"/>
  <c r="EJ251" i="1" s="1"/>
  <c r="EH252" i="1"/>
  <c r="EJ252" i="1" s="1"/>
  <c r="EH253" i="1"/>
  <c r="EJ253" i="1" s="1"/>
  <c r="EH254" i="1"/>
  <c r="EJ254" i="1" s="1"/>
  <c r="EH255" i="1"/>
  <c r="EJ255" i="1" s="1"/>
  <c r="EH256" i="1"/>
  <c r="EJ256" i="1" s="1"/>
  <c r="EH257" i="1"/>
  <c r="EJ257" i="1" s="1"/>
  <c r="EH258" i="1"/>
  <c r="EJ258" i="1" s="1"/>
  <c r="EH259" i="1"/>
  <c r="EJ259" i="1" s="1"/>
  <c r="EH260" i="1"/>
  <c r="EJ260" i="1" s="1"/>
  <c r="EH261" i="1"/>
  <c r="EJ261" i="1" s="1"/>
  <c r="EH262" i="1"/>
  <c r="EJ262" i="1" s="1"/>
  <c r="EH263" i="1"/>
  <c r="EJ263" i="1" s="1"/>
  <c r="EH264" i="1"/>
  <c r="EJ264" i="1" s="1"/>
  <c r="EH265" i="1"/>
  <c r="EJ265" i="1" s="1"/>
  <c r="EH266" i="1"/>
  <c r="EJ266" i="1" s="1"/>
  <c r="EH267" i="1"/>
  <c r="EJ267" i="1" s="1"/>
  <c r="EH268" i="1"/>
  <c r="EJ268" i="1" s="1"/>
  <c r="EH269" i="1"/>
  <c r="EJ269" i="1" s="1"/>
  <c r="EH270" i="1"/>
  <c r="EJ270" i="1" s="1"/>
  <c r="EH271" i="1"/>
  <c r="EJ271" i="1" s="1"/>
  <c r="EH272" i="1"/>
  <c r="EJ272" i="1" s="1"/>
  <c r="EH273" i="1"/>
  <c r="EJ273" i="1" s="1"/>
  <c r="EH274" i="1"/>
  <c r="EJ274" i="1" s="1"/>
  <c r="EH275" i="1"/>
  <c r="EJ275" i="1" s="1"/>
  <c r="EH276" i="1"/>
  <c r="EJ276" i="1" s="1"/>
  <c r="EH277" i="1"/>
  <c r="EJ277" i="1" s="1"/>
  <c r="EH278" i="1"/>
  <c r="EJ278" i="1" s="1"/>
  <c r="EH279" i="1"/>
  <c r="EJ279" i="1" s="1"/>
  <c r="EH280" i="1"/>
  <c r="EJ280" i="1" s="1"/>
  <c r="EH281" i="1"/>
  <c r="EJ281" i="1" s="1"/>
  <c r="EH282" i="1"/>
  <c r="EJ282" i="1" s="1"/>
  <c r="EH283" i="1"/>
  <c r="EJ283" i="1" s="1"/>
  <c r="EH284" i="1"/>
  <c r="EJ284" i="1" s="1"/>
  <c r="EH285" i="1"/>
  <c r="EJ285" i="1" s="1"/>
  <c r="EH286" i="1"/>
  <c r="EJ286" i="1" s="1"/>
  <c r="EH287" i="1"/>
  <c r="EJ287" i="1" s="1"/>
  <c r="EH288" i="1"/>
  <c r="EJ288" i="1" s="1"/>
  <c r="EH289" i="1"/>
  <c r="EJ289" i="1" s="1"/>
  <c r="EH290" i="1"/>
  <c r="EJ290" i="1" s="1"/>
  <c r="EH291" i="1"/>
  <c r="EJ291" i="1" s="1"/>
  <c r="EH292" i="1"/>
  <c r="EJ292" i="1" s="1"/>
  <c r="EH293" i="1"/>
  <c r="EJ293" i="1" s="1"/>
  <c r="EH294" i="1"/>
  <c r="EJ294" i="1" s="1"/>
  <c r="EH295" i="1"/>
  <c r="EJ295" i="1" s="1"/>
  <c r="EH296" i="1"/>
  <c r="EJ296" i="1" s="1"/>
  <c r="EH297" i="1"/>
  <c r="EJ297" i="1" s="1"/>
  <c r="EH298" i="1"/>
  <c r="EJ298" i="1" s="1"/>
  <c r="EH299" i="1"/>
  <c r="EJ299" i="1" s="1"/>
  <c r="EH300" i="1"/>
  <c r="EJ300" i="1" s="1"/>
  <c r="EH301" i="1"/>
  <c r="EJ301" i="1" s="1"/>
  <c r="EH302" i="1"/>
  <c r="EJ302" i="1" s="1"/>
  <c r="EH303" i="1"/>
  <c r="EJ303" i="1" s="1"/>
  <c r="EH304" i="1"/>
  <c r="EJ304" i="1" s="1"/>
  <c r="EH305" i="1"/>
  <c r="EJ305" i="1" s="1"/>
  <c r="EH306" i="1"/>
  <c r="EJ306" i="1" s="1"/>
  <c r="EH307" i="1"/>
  <c r="EJ307" i="1" s="1"/>
  <c r="EH308" i="1"/>
  <c r="EJ308" i="1" s="1"/>
  <c r="EH309" i="1"/>
  <c r="EJ309" i="1" s="1"/>
  <c r="EH310" i="1"/>
  <c r="EJ310" i="1" s="1"/>
  <c r="EH311" i="1"/>
  <c r="EJ311" i="1" s="1"/>
  <c r="EH312" i="1"/>
  <c r="EJ312" i="1" s="1"/>
  <c r="EH313" i="1"/>
  <c r="EJ313" i="1" s="1"/>
  <c r="EH314" i="1"/>
  <c r="EJ314" i="1" s="1"/>
  <c r="EH315" i="1"/>
  <c r="EJ315" i="1" s="1"/>
  <c r="EH316" i="1"/>
  <c r="EJ316" i="1" s="1"/>
  <c r="EH317" i="1"/>
  <c r="EJ317" i="1" s="1"/>
  <c r="EH318" i="1"/>
  <c r="EJ318" i="1" s="1"/>
  <c r="EH319" i="1"/>
  <c r="EJ319" i="1" s="1"/>
  <c r="EH320" i="1"/>
  <c r="EJ320" i="1" s="1"/>
  <c r="EH321" i="1"/>
  <c r="EJ321" i="1" s="1"/>
  <c r="EH322" i="1"/>
  <c r="EJ322" i="1" s="1"/>
  <c r="EH323" i="1"/>
  <c r="EJ323" i="1" s="1"/>
  <c r="EH324" i="1"/>
  <c r="EJ324" i="1" s="1"/>
  <c r="EH325" i="1"/>
  <c r="EJ325" i="1" s="1"/>
  <c r="EH326" i="1"/>
  <c r="EJ326" i="1" s="1"/>
  <c r="EH327" i="1"/>
  <c r="EJ327" i="1" s="1"/>
  <c r="EH328" i="1"/>
  <c r="EJ328" i="1" s="1"/>
  <c r="EH329" i="1"/>
  <c r="EJ329" i="1" s="1"/>
  <c r="EH330" i="1"/>
  <c r="EJ330" i="1" s="1"/>
  <c r="EH331" i="1"/>
  <c r="EJ331" i="1" s="1"/>
  <c r="EH332" i="1"/>
  <c r="EJ332" i="1" s="1"/>
  <c r="EH333" i="1"/>
  <c r="EJ333" i="1" s="1"/>
  <c r="EH334" i="1"/>
  <c r="EJ334" i="1" s="1"/>
  <c r="EH335" i="1"/>
  <c r="EJ335" i="1" s="1"/>
  <c r="EH336" i="1"/>
  <c r="EJ336" i="1" s="1"/>
  <c r="EH337" i="1"/>
  <c r="EJ337" i="1" s="1"/>
  <c r="EH338" i="1"/>
  <c r="EJ338" i="1" s="1"/>
  <c r="EH339" i="1"/>
  <c r="EJ339" i="1" s="1"/>
  <c r="EH340" i="1"/>
  <c r="EJ340" i="1" s="1"/>
  <c r="EH341" i="1"/>
  <c r="EJ341" i="1" s="1"/>
  <c r="EH342" i="1"/>
  <c r="EJ342" i="1" s="1"/>
  <c r="EH343" i="1"/>
  <c r="EJ343" i="1" s="1"/>
  <c r="EH344" i="1"/>
  <c r="EJ344" i="1" s="1"/>
  <c r="EH345" i="1"/>
  <c r="EJ345" i="1" s="1"/>
  <c r="EH346" i="1"/>
  <c r="EJ346" i="1" s="1"/>
  <c r="EH347" i="1"/>
  <c r="EJ347" i="1" s="1"/>
  <c r="EH348" i="1"/>
  <c r="EJ348" i="1" s="1"/>
  <c r="EH349" i="1"/>
  <c r="EJ349" i="1" s="1"/>
  <c r="EH350" i="1"/>
  <c r="EJ350" i="1" s="1"/>
  <c r="EH351" i="1"/>
  <c r="EJ351" i="1" s="1"/>
  <c r="EH352" i="1"/>
  <c r="EJ352" i="1" s="1"/>
  <c r="EH353" i="1"/>
  <c r="EJ353" i="1" s="1"/>
  <c r="EH354" i="1"/>
  <c r="EJ354" i="1" s="1"/>
  <c r="EH355" i="1"/>
  <c r="EJ355" i="1" s="1"/>
  <c r="EH356" i="1"/>
  <c r="EJ356" i="1" s="1"/>
  <c r="EH357" i="1"/>
  <c r="EJ357" i="1" s="1"/>
  <c r="EH358" i="1"/>
  <c r="EJ358" i="1" s="1"/>
  <c r="EH359" i="1"/>
  <c r="EJ359" i="1" s="1"/>
  <c r="EH360" i="1"/>
  <c r="EJ360" i="1" s="1"/>
  <c r="EH361" i="1"/>
  <c r="EJ361" i="1" s="1"/>
  <c r="EH362" i="1"/>
  <c r="EJ362" i="1" s="1"/>
  <c r="EH363" i="1"/>
  <c r="EJ363" i="1" s="1"/>
  <c r="EH364" i="1"/>
  <c r="EJ364" i="1" s="1"/>
  <c r="EH365" i="1"/>
  <c r="EJ365" i="1" s="1"/>
  <c r="EH366" i="1"/>
  <c r="EJ366" i="1" s="1"/>
  <c r="EH367" i="1"/>
  <c r="EJ367" i="1" s="1"/>
  <c r="EH368" i="1"/>
  <c r="EJ368" i="1" s="1"/>
  <c r="EH369" i="1"/>
  <c r="EJ369" i="1" s="1"/>
  <c r="EH370" i="1"/>
  <c r="EJ370" i="1" s="1"/>
  <c r="EH371" i="1"/>
  <c r="EJ371" i="1" s="1"/>
  <c r="EH372" i="1"/>
  <c r="EJ372" i="1" s="1"/>
  <c r="EH373" i="1"/>
  <c r="EJ373" i="1" s="1"/>
  <c r="EH374" i="1"/>
  <c r="EJ374" i="1" s="1"/>
  <c r="EH375" i="1"/>
  <c r="EJ375" i="1" s="1"/>
  <c r="EH376" i="1"/>
  <c r="EJ376" i="1" s="1"/>
  <c r="EH377" i="1"/>
  <c r="EJ377" i="1" s="1"/>
  <c r="EH378" i="1"/>
  <c r="EJ378" i="1" s="1"/>
  <c r="EH379" i="1"/>
  <c r="EJ379" i="1" s="1"/>
  <c r="EH380" i="1"/>
  <c r="EJ380" i="1" s="1"/>
  <c r="EH381" i="1"/>
  <c r="EJ381" i="1" s="1"/>
  <c r="EH382" i="1"/>
  <c r="EJ382" i="1" s="1"/>
  <c r="EH383" i="1"/>
  <c r="EJ383" i="1" s="1"/>
  <c r="EH384" i="1"/>
  <c r="EJ384" i="1" s="1"/>
  <c r="EH385" i="1"/>
  <c r="EJ385" i="1" s="1"/>
  <c r="EH386" i="1"/>
  <c r="EJ386" i="1" s="1"/>
  <c r="EH387" i="1"/>
  <c r="EJ387" i="1" s="1"/>
  <c r="EH388" i="1"/>
  <c r="EJ388" i="1" s="1"/>
  <c r="EH389" i="1"/>
  <c r="EJ389" i="1" s="1"/>
  <c r="EH390" i="1"/>
  <c r="EJ390" i="1" s="1"/>
  <c r="EH391" i="1"/>
  <c r="EJ391" i="1" s="1"/>
  <c r="EH392" i="1"/>
  <c r="EJ392" i="1" s="1"/>
  <c r="EH393" i="1"/>
  <c r="EJ393" i="1" s="1"/>
  <c r="EH394" i="1"/>
  <c r="EJ394" i="1" s="1"/>
  <c r="EH395" i="1"/>
  <c r="EJ395" i="1" s="1"/>
  <c r="EH396" i="1"/>
  <c r="EJ396" i="1" s="1"/>
  <c r="EH397" i="1"/>
  <c r="EJ397" i="1" s="1"/>
  <c r="EH398" i="1"/>
  <c r="EJ398" i="1" s="1"/>
  <c r="EH399" i="1"/>
  <c r="EJ399" i="1" s="1"/>
  <c r="EH400" i="1"/>
  <c r="EJ400" i="1" s="1"/>
  <c r="EH401" i="1"/>
  <c r="EJ401" i="1" s="1"/>
  <c r="EH402" i="1"/>
  <c r="EJ402" i="1" s="1"/>
  <c r="EH403" i="1"/>
  <c r="EJ403" i="1" s="1"/>
  <c r="EH404" i="1"/>
  <c r="EJ404" i="1" s="1"/>
  <c r="EH405" i="1"/>
  <c r="EJ405" i="1" s="1"/>
  <c r="EH406" i="1"/>
  <c r="EJ406" i="1" s="1"/>
  <c r="EH407" i="1"/>
  <c r="EJ407" i="1" s="1"/>
  <c r="EH408" i="1"/>
  <c r="EJ408" i="1" s="1"/>
  <c r="EH409" i="1"/>
  <c r="EJ409" i="1" s="1"/>
  <c r="EH410" i="1"/>
  <c r="EJ410" i="1" s="1"/>
  <c r="EH411" i="1"/>
  <c r="EJ411" i="1" s="1"/>
  <c r="EH412" i="1"/>
  <c r="EJ412" i="1" s="1"/>
  <c r="EH413" i="1"/>
  <c r="EJ413" i="1" s="1"/>
  <c r="EH414" i="1"/>
  <c r="EJ414" i="1" s="1"/>
  <c r="EH415" i="1"/>
  <c r="EJ415" i="1" s="1"/>
  <c r="EH416" i="1"/>
  <c r="EJ416" i="1" s="1"/>
  <c r="EH417" i="1"/>
  <c r="EJ417" i="1" s="1"/>
  <c r="EH418" i="1"/>
  <c r="EJ418" i="1" s="1"/>
  <c r="EH419" i="1"/>
  <c r="EJ419" i="1" s="1"/>
  <c r="EH420" i="1"/>
  <c r="EJ420" i="1" s="1"/>
  <c r="EH421" i="1"/>
  <c r="EJ421" i="1" s="1"/>
  <c r="EH422" i="1"/>
  <c r="EJ422" i="1" s="1"/>
  <c r="EH423" i="1"/>
  <c r="EJ423" i="1" s="1"/>
  <c r="EH424" i="1"/>
  <c r="EJ424" i="1" s="1"/>
  <c r="EH425" i="1"/>
  <c r="EJ425" i="1" s="1"/>
  <c r="EH426" i="1"/>
  <c r="EJ426" i="1" s="1"/>
  <c r="EH427" i="1"/>
  <c r="EJ427" i="1" s="1"/>
  <c r="EH428" i="1"/>
  <c r="EJ428" i="1" s="1"/>
  <c r="EH429" i="1"/>
  <c r="EJ429" i="1" s="1"/>
  <c r="EH430" i="1"/>
  <c r="EJ430" i="1" s="1"/>
  <c r="EH431" i="1"/>
  <c r="EJ431" i="1" s="1"/>
  <c r="EH432" i="1"/>
  <c r="EJ432" i="1" s="1"/>
  <c r="EH433" i="1"/>
  <c r="EJ433" i="1" s="1"/>
  <c r="EH434" i="1"/>
  <c r="EJ434" i="1" s="1"/>
  <c r="EH435" i="1"/>
  <c r="EJ435" i="1" s="1"/>
  <c r="EH436" i="1"/>
  <c r="EJ436" i="1" s="1"/>
  <c r="EH437" i="1"/>
  <c r="EJ437" i="1" s="1"/>
  <c r="EH438" i="1"/>
  <c r="EJ438" i="1" s="1"/>
  <c r="EH439" i="1"/>
  <c r="EJ439" i="1" s="1"/>
  <c r="EH440" i="1"/>
  <c r="EJ440" i="1" s="1"/>
  <c r="EH441" i="1"/>
  <c r="EJ441" i="1" s="1"/>
  <c r="EH442" i="1"/>
  <c r="EJ442" i="1" s="1"/>
  <c r="EH443" i="1"/>
  <c r="EJ443" i="1" s="1"/>
  <c r="EH444" i="1"/>
  <c r="EJ444" i="1" s="1"/>
  <c r="EH445" i="1"/>
  <c r="EJ445" i="1" s="1"/>
  <c r="EH446" i="1"/>
  <c r="EJ446" i="1" s="1"/>
  <c r="EH447" i="1"/>
  <c r="EJ447" i="1" s="1"/>
  <c r="EH448" i="1"/>
  <c r="EJ448" i="1" s="1"/>
  <c r="EH449" i="1"/>
  <c r="EJ449" i="1" s="1"/>
  <c r="EH450" i="1"/>
  <c r="EJ450" i="1" s="1"/>
  <c r="EH451" i="1"/>
  <c r="EJ451" i="1" s="1"/>
  <c r="EH452" i="1"/>
  <c r="EJ452" i="1" s="1"/>
  <c r="EH453" i="1"/>
  <c r="EJ453" i="1" s="1"/>
  <c r="EH454" i="1"/>
  <c r="EJ454" i="1" s="1"/>
  <c r="EH455" i="1"/>
  <c r="EJ455" i="1" s="1"/>
  <c r="EH456" i="1"/>
  <c r="EJ456" i="1" s="1"/>
  <c r="EH457" i="1"/>
  <c r="EJ457" i="1" s="1"/>
  <c r="EH458" i="1"/>
  <c r="EJ458" i="1" s="1"/>
  <c r="EH459" i="1"/>
  <c r="EJ459" i="1" s="1"/>
  <c r="EH460" i="1"/>
  <c r="EJ460" i="1" s="1"/>
  <c r="EH461" i="1"/>
  <c r="EJ461" i="1" s="1"/>
  <c r="EH462" i="1"/>
  <c r="EJ462" i="1" s="1"/>
  <c r="EH463" i="1"/>
  <c r="EJ463" i="1" s="1"/>
  <c r="EH464" i="1"/>
  <c r="EJ464" i="1" s="1"/>
  <c r="EH465" i="1"/>
  <c r="EJ465" i="1" s="1"/>
  <c r="EH466" i="1"/>
  <c r="EJ466" i="1" s="1"/>
  <c r="EH467" i="1"/>
  <c r="EJ467" i="1" s="1"/>
  <c r="EH468" i="1"/>
  <c r="EJ468" i="1" s="1"/>
  <c r="EH469" i="1"/>
  <c r="EJ469" i="1" s="1"/>
  <c r="EH470" i="1"/>
  <c r="EJ470" i="1" s="1"/>
  <c r="EH471" i="1"/>
  <c r="EJ471" i="1" s="1"/>
  <c r="EH472" i="1"/>
  <c r="EJ472" i="1" s="1"/>
  <c r="EH473" i="1"/>
  <c r="EJ473" i="1" s="1"/>
  <c r="EH474" i="1"/>
  <c r="EJ474" i="1" s="1"/>
  <c r="EH475" i="1"/>
  <c r="EJ475" i="1" s="1"/>
  <c r="EH476" i="1"/>
  <c r="EJ476" i="1" s="1"/>
  <c r="EH477" i="1"/>
  <c r="EJ477" i="1" s="1"/>
  <c r="EH478" i="1"/>
  <c r="EJ478" i="1" s="1"/>
  <c r="EH479" i="1"/>
  <c r="EJ479" i="1" s="1"/>
  <c r="EH480" i="1"/>
  <c r="EJ480" i="1" s="1"/>
  <c r="EH481" i="1"/>
  <c r="EJ481" i="1" s="1"/>
  <c r="EH482" i="1"/>
  <c r="EJ482" i="1" s="1"/>
  <c r="EH483" i="1"/>
  <c r="EJ483" i="1" s="1"/>
  <c r="EH484" i="1"/>
  <c r="EJ484" i="1" s="1"/>
  <c r="EH485" i="1"/>
  <c r="EJ485" i="1" s="1"/>
  <c r="EH486" i="1"/>
  <c r="EJ486" i="1" s="1"/>
  <c r="EH487" i="1"/>
  <c r="EJ487" i="1" s="1"/>
  <c r="EH488" i="1"/>
  <c r="EJ488" i="1" s="1"/>
  <c r="EH489" i="1"/>
  <c r="EJ489" i="1" s="1"/>
  <c r="EH490" i="1"/>
  <c r="EJ490" i="1" s="1"/>
  <c r="EH491" i="1"/>
  <c r="EJ491" i="1" s="1"/>
  <c r="EH492" i="1"/>
  <c r="EJ492" i="1" s="1"/>
  <c r="EH493" i="1"/>
  <c r="EJ493" i="1" s="1"/>
  <c r="EH494" i="1"/>
  <c r="EJ494" i="1" s="1"/>
  <c r="EH495" i="1"/>
  <c r="EJ495" i="1" s="1"/>
  <c r="EH496" i="1"/>
  <c r="EJ496" i="1" s="1"/>
  <c r="EH497" i="1"/>
  <c r="EJ497" i="1" s="1"/>
  <c r="EH498" i="1"/>
  <c r="EJ498" i="1" s="1"/>
  <c r="EH499" i="1"/>
  <c r="EJ499" i="1" s="1"/>
  <c r="EH500" i="1"/>
  <c r="EJ500" i="1" s="1"/>
  <c r="EH501" i="1"/>
  <c r="EJ501" i="1" s="1"/>
  <c r="EH502" i="1"/>
  <c r="EJ502" i="1" s="1"/>
  <c r="EH503" i="1"/>
  <c r="EJ503" i="1" s="1"/>
  <c r="EH504" i="1"/>
  <c r="EJ504" i="1" s="1"/>
  <c r="EH505" i="1"/>
  <c r="EJ505" i="1" s="1"/>
  <c r="EH506" i="1"/>
  <c r="EJ506" i="1" s="1"/>
  <c r="EH507" i="1"/>
  <c r="EJ507" i="1" s="1"/>
  <c r="EH508" i="1"/>
  <c r="EJ508" i="1" s="1"/>
  <c r="EH509" i="1"/>
  <c r="EJ509" i="1" s="1"/>
  <c r="EH510" i="1"/>
  <c r="EJ510" i="1" s="1"/>
  <c r="EH511" i="1"/>
  <c r="EJ511" i="1" s="1"/>
  <c r="EH512" i="1"/>
  <c r="EJ512" i="1" s="1"/>
  <c r="EH513" i="1"/>
  <c r="EJ513" i="1" s="1"/>
  <c r="EH514" i="1"/>
  <c r="EJ514" i="1" s="1"/>
  <c r="EH515" i="1"/>
  <c r="EJ515" i="1" s="1"/>
  <c r="EH516" i="1"/>
  <c r="EJ516" i="1" s="1"/>
  <c r="EH517" i="1"/>
  <c r="EJ517" i="1" s="1"/>
  <c r="EH518" i="1"/>
  <c r="EJ518" i="1" s="1"/>
  <c r="EH519" i="1"/>
  <c r="EJ519" i="1" s="1"/>
  <c r="EH520" i="1"/>
  <c r="EJ520" i="1" s="1"/>
  <c r="EH521" i="1"/>
  <c r="EJ521" i="1" s="1"/>
  <c r="EH522" i="1"/>
  <c r="EJ522" i="1" s="1"/>
  <c r="EH523" i="1"/>
  <c r="EJ523" i="1" s="1"/>
  <c r="EH524" i="1"/>
  <c r="EJ524" i="1" s="1"/>
  <c r="EH525" i="1"/>
  <c r="EJ525" i="1" s="1"/>
  <c r="EH526" i="1"/>
  <c r="EJ526" i="1" s="1"/>
  <c r="EH527" i="1"/>
  <c r="EJ527" i="1" s="1"/>
  <c r="EH528" i="1"/>
  <c r="EJ528" i="1" s="1"/>
  <c r="EH529" i="1"/>
  <c r="EJ529" i="1" s="1"/>
  <c r="EH530" i="1"/>
  <c r="EJ530" i="1" s="1"/>
  <c r="EH531" i="1"/>
  <c r="EJ531" i="1" s="1"/>
  <c r="EH532" i="1"/>
  <c r="EJ532" i="1" s="1"/>
  <c r="EH533" i="1"/>
  <c r="EJ533" i="1" s="1"/>
  <c r="EH534" i="1"/>
  <c r="EJ534" i="1" s="1"/>
  <c r="EH535" i="1"/>
  <c r="EJ535" i="1" s="1"/>
  <c r="EH536" i="1"/>
  <c r="EJ536" i="1" s="1"/>
  <c r="EH537" i="1"/>
  <c r="EJ537" i="1" s="1"/>
  <c r="EH538" i="1"/>
  <c r="EJ538" i="1" s="1"/>
  <c r="EH539" i="1"/>
  <c r="EJ539" i="1" s="1"/>
  <c r="EH540" i="1"/>
  <c r="EJ540" i="1" s="1"/>
  <c r="EH541" i="1"/>
  <c r="EJ541" i="1" s="1"/>
  <c r="EH542" i="1"/>
  <c r="EJ542" i="1" s="1"/>
  <c r="EH543" i="1"/>
  <c r="EJ543" i="1" s="1"/>
  <c r="EH544" i="1"/>
  <c r="EJ544" i="1" s="1"/>
  <c r="EH545" i="1"/>
  <c r="EJ545" i="1" s="1"/>
  <c r="EH546" i="1"/>
  <c r="EJ546" i="1" s="1"/>
  <c r="EH547" i="1"/>
  <c r="EJ547" i="1" s="1"/>
  <c r="EH548" i="1"/>
  <c r="EJ548" i="1" s="1"/>
  <c r="EH549" i="1"/>
  <c r="EJ549" i="1" s="1"/>
  <c r="EH550" i="1"/>
  <c r="EJ550" i="1" s="1"/>
  <c r="EH551" i="1"/>
  <c r="EJ551" i="1" s="1"/>
  <c r="EH552" i="1"/>
  <c r="EJ552" i="1" s="1"/>
  <c r="EH553" i="1"/>
  <c r="EJ553" i="1" s="1"/>
  <c r="EH554" i="1"/>
  <c r="EJ554" i="1" s="1"/>
  <c r="EH555" i="1"/>
  <c r="EJ555" i="1" s="1"/>
  <c r="EH556" i="1"/>
  <c r="EJ556" i="1" s="1"/>
  <c r="EH557" i="1"/>
  <c r="EJ557" i="1" s="1"/>
  <c r="EH558" i="1"/>
  <c r="EJ558" i="1" s="1"/>
  <c r="EH559" i="1"/>
  <c r="EJ559" i="1" s="1"/>
  <c r="EH560" i="1"/>
  <c r="EJ560" i="1" s="1"/>
  <c r="EH561" i="1"/>
  <c r="EJ561" i="1" s="1"/>
  <c r="EH562" i="1"/>
  <c r="EJ562" i="1" s="1"/>
  <c r="EH563" i="1"/>
  <c r="EJ563" i="1" s="1"/>
  <c r="EH564" i="1"/>
  <c r="EJ564" i="1" s="1"/>
  <c r="EH565" i="1"/>
  <c r="EJ565" i="1" s="1"/>
  <c r="EH566" i="1"/>
  <c r="EJ566" i="1" s="1"/>
  <c r="EH567" i="1"/>
  <c r="EJ567" i="1" s="1"/>
  <c r="EH568" i="1"/>
  <c r="EJ568" i="1" s="1"/>
  <c r="EH569" i="1"/>
  <c r="EJ569" i="1" s="1"/>
  <c r="EH570" i="1"/>
  <c r="EJ570" i="1" s="1"/>
  <c r="EH571" i="1"/>
  <c r="EJ571" i="1" s="1"/>
  <c r="EH572" i="1"/>
  <c r="EJ572" i="1" s="1"/>
  <c r="EH573" i="1"/>
  <c r="EJ573" i="1" s="1"/>
  <c r="EH574" i="1"/>
  <c r="EJ574" i="1" s="1"/>
  <c r="EH575" i="1"/>
  <c r="EJ575" i="1" s="1"/>
  <c r="EH576" i="1"/>
  <c r="EJ576" i="1" s="1"/>
  <c r="EH577" i="1"/>
  <c r="EJ577" i="1" s="1"/>
  <c r="EH578" i="1"/>
  <c r="EJ578" i="1" s="1"/>
  <c r="EH579" i="1"/>
  <c r="EJ579" i="1" s="1"/>
  <c r="EH580" i="1"/>
  <c r="EJ580" i="1" s="1"/>
  <c r="EH581" i="1"/>
  <c r="EJ581" i="1" s="1"/>
  <c r="EH582" i="1"/>
  <c r="EJ582" i="1" s="1"/>
  <c r="EH583" i="1"/>
  <c r="EJ583" i="1" s="1"/>
  <c r="EH584" i="1"/>
  <c r="EJ584" i="1" s="1"/>
  <c r="EH585" i="1"/>
  <c r="EJ585" i="1" s="1"/>
  <c r="EH586" i="1"/>
  <c r="EJ586" i="1" s="1"/>
  <c r="EH587" i="1"/>
  <c r="EJ587" i="1" s="1"/>
  <c r="EH588" i="1"/>
  <c r="EJ588" i="1" s="1"/>
  <c r="EH589" i="1"/>
  <c r="EJ589" i="1" s="1"/>
  <c r="EH590" i="1"/>
  <c r="EJ590" i="1" s="1"/>
  <c r="EH591" i="1"/>
  <c r="EJ591" i="1" s="1"/>
  <c r="EH592" i="1"/>
  <c r="EJ592" i="1" s="1"/>
  <c r="EH593" i="1"/>
  <c r="EJ593" i="1" s="1"/>
  <c r="EH594" i="1"/>
  <c r="EJ594" i="1" s="1"/>
  <c r="EH595" i="1"/>
  <c r="EJ595" i="1" s="1"/>
  <c r="EH596" i="1"/>
  <c r="EJ596" i="1" s="1"/>
  <c r="EH597" i="1"/>
  <c r="EJ597" i="1" s="1"/>
  <c r="EH598" i="1"/>
  <c r="EJ598" i="1" s="1"/>
  <c r="EH599" i="1"/>
  <c r="EJ599" i="1" s="1"/>
  <c r="EH600" i="1"/>
  <c r="EJ600" i="1" s="1"/>
  <c r="EH601" i="1"/>
  <c r="EJ601" i="1" s="1"/>
  <c r="EH602" i="1"/>
  <c r="EJ602" i="1" s="1"/>
  <c r="EH603" i="1"/>
  <c r="EJ603" i="1" s="1"/>
  <c r="EH604" i="1"/>
  <c r="EJ604" i="1" s="1"/>
  <c r="EH605" i="1"/>
  <c r="EJ605" i="1" s="1"/>
  <c r="EH606" i="1"/>
  <c r="EJ606" i="1" s="1"/>
  <c r="EH607" i="1"/>
  <c r="EJ607" i="1" s="1"/>
  <c r="EH608" i="1"/>
  <c r="EJ608" i="1" s="1"/>
  <c r="EH609" i="1"/>
  <c r="EJ609" i="1" s="1"/>
  <c r="EH610" i="1"/>
  <c r="EJ610" i="1" s="1"/>
  <c r="EH611" i="1"/>
  <c r="EJ611" i="1" s="1"/>
  <c r="EH612" i="1"/>
  <c r="EJ612" i="1" s="1"/>
  <c r="EH613" i="1"/>
  <c r="EJ613" i="1" s="1"/>
  <c r="EH614" i="1"/>
  <c r="EJ614" i="1" s="1"/>
  <c r="EH615" i="1"/>
  <c r="EJ615" i="1" s="1"/>
  <c r="EH616" i="1"/>
  <c r="EJ616" i="1" s="1"/>
  <c r="EH617" i="1"/>
  <c r="EJ617" i="1" s="1"/>
  <c r="EH618" i="1"/>
  <c r="EJ618" i="1" s="1"/>
  <c r="EH619" i="1"/>
  <c r="EJ619" i="1" s="1"/>
  <c r="EH620" i="1"/>
  <c r="EJ620" i="1" s="1"/>
  <c r="EH621" i="1"/>
  <c r="EJ621" i="1" s="1"/>
  <c r="EH622" i="1"/>
  <c r="EJ622" i="1" s="1"/>
  <c r="EH623" i="1"/>
  <c r="EJ623" i="1" s="1"/>
  <c r="EH624" i="1"/>
  <c r="EJ624" i="1" s="1"/>
  <c r="EH625" i="1"/>
  <c r="EJ625" i="1" s="1"/>
  <c r="EH626" i="1"/>
  <c r="EJ626" i="1" s="1"/>
  <c r="EH627" i="1"/>
  <c r="EJ627" i="1" s="1"/>
  <c r="EH628" i="1"/>
  <c r="EJ628" i="1" s="1"/>
  <c r="EH629" i="1"/>
  <c r="EJ629" i="1" s="1"/>
  <c r="EH630" i="1"/>
  <c r="EJ630" i="1" s="1"/>
  <c r="EH631" i="1"/>
  <c r="EJ631" i="1" s="1"/>
  <c r="EH632" i="1"/>
  <c r="EJ632" i="1" s="1"/>
  <c r="EH633" i="1"/>
  <c r="EJ633" i="1" s="1"/>
  <c r="EH634" i="1"/>
  <c r="EJ634" i="1" s="1"/>
  <c r="EH635" i="1"/>
  <c r="EJ635" i="1" s="1"/>
  <c r="EH636" i="1"/>
  <c r="EJ636" i="1" s="1"/>
  <c r="EH637" i="1"/>
  <c r="EJ637" i="1" s="1"/>
  <c r="EH638" i="1"/>
  <c r="EJ638" i="1" s="1"/>
  <c r="EH639" i="1"/>
  <c r="EJ639" i="1" s="1"/>
  <c r="EH640" i="1"/>
  <c r="EJ640" i="1" s="1"/>
  <c r="EH641" i="1"/>
  <c r="EJ641" i="1" s="1"/>
  <c r="EH642" i="1"/>
  <c r="EJ642" i="1" s="1"/>
  <c r="EH643" i="1"/>
  <c r="EJ643" i="1" s="1"/>
  <c r="EH644" i="1"/>
  <c r="EJ644" i="1" s="1"/>
  <c r="EH645" i="1"/>
  <c r="EJ645" i="1" s="1"/>
  <c r="EH646" i="1"/>
  <c r="EJ646" i="1" s="1"/>
  <c r="EH647" i="1"/>
  <c r="EJ647" i="1" s="1"/>
  <c r="EH648" i="1"/>
  <c r="EJ648" i="1" s="1"/>
  <c r="EH649" i="1"/>
  <c r="EJ649" i="1" s="1"/>
  <c r="EH650" i="1"/>
  <c r="EJ650" i="1" s="1"/>
  <c r="EH651" i="1"/>
  <c r="EJ651" i="1" s="1"/>
  <c r="EH652" i="1"/>
  <c r="EJ652" i="1" s="1"/>
  <c r="EH653" i="1"/>
  <c r="EJ653" i="1" s="1"/>
  <c r="EH654" i="1"/>
  <c r="EJ654" i="1" s="1"/>
  <c r="EH655" i="1"/>
  <c r="EJ655" i="1" s="1"/>
  <c r="EH656" i="1"/>
  <c r="EJ656" i="1" s="1"/>
  <c r="EH657" i="1"/>
  <c r="EJ657" i="1" s="1"/>
  <c r="EH658" i="1"/>
  <c r="EJ658" i="1" s="1"/>
  <c r="EH659" i="1"/>
  <c r="EJ659" i="1" s="1"/>
  <c r="EH660" i="1"/>
  <c r="EJ660" i="1" s="1"/>
  <c r="EH661" i="1"/>
  <c r="EJ661" i="1" s="1"/>
  <c r="EH662" i="1"/>
  <c r="EJ662" i="1" s="1"/>
  <c r="EH663" i="1"/>
  <c r="EJ663" i="1" s="1"/>
  <c r="EH664" i="1"/>
  <c r="EJ664" i="1" s="1"/>
  <c r="EH665" i="1"/>
  <c r="EJ665" i="1" s="1"/>
  <c r="EH666" i="1"/>
  <c r="EJ666" i="1" s="1"/>
  <c r="EH667" i="1"/>
  <c r="EJ667" i="1" s="1"/>
  <c r="EH668" i="1"/>
  <c r="EJ668" i="1" s="1"/>
  <c r="EH669" i="1"/>
  <c r="EJ669" i="1" s="1"/>
  <c r="EH670" i="1"/>
  <c r="EJ670" i="1" s="1"/>
  <c r="EH671" i="1"/>
  <c r="EJ671" i="1" s="1"/>
  <c r="EH672" i="1"/>
  <c r="EJ672" i="1" s="1"/>
  <c r="EH673" i="1"/>
  <c r="EJ673" i="1" s="1"/>
  <c r="EH674" i="1"/>
  <c r="EJ674" i="1" s="1"/>
  <c r="EH675" i="1"/>
  <c r="EJ675" i="1" s="1"/>
  <c r="EH676" i="1"/>
  <c r="EJ676" i="1" s="1"/>
  <c r="EH677" i="1"/>
  <c r="EJ677" i="1" s="1"/>
  <c r="EH678" i="1"/>
  <c r="EJ678" i="1" s="1"/>
  <c r="EH679" i="1"/>
  <c r="EJ679" i="1" s="1"/>
  <c r="EH680" i="1"/>
  <c r="EJ680" i="1" s="1"/>
  <c r="EH681" i="1"/>
  <c r="EJ681" i="1" s="1"/>
  <c r="EH682" i="1"/>
  <c r="EJ682" i="1" s="1"/>
  <c r="EH683" i="1"/>
  <c r="EJ683" i="1" s="1"/>
  <c r="EH684" i="1"/>
  <c r="EJ684" i="1" s="1"/>
  <c r="EH685" i="1"/>
  <c r="EJ685" i="1" s="1"/>
  <c r="EH686" i="1"/>
  <c r="EJ686" i="1" s="1"/>
  <c r="EH687" i="1"/>
  <c r="EJ687" i="1" s="1"/>
  <c r="EH688" i="1"/>
  <c r="EJ688" i="1" s="1"/>
  <c r="EH689" i="1"/>
  <c r="EJ689" i="1" s="1"/>
  <c r="EH690" i="1"/>
  <c r="EJ690" i="1" s="1"/>
  <c r="EH691" i="1"/>
  <c r="EJ691" i="1" s="1"/>
  <c r="EH692" i="1"/>
  <c r="EJ692" i="1" s="1"/>
  <c r="EH693" i="1"/>
  <c r="EJ693" i="1" s="1"/>
  <c r="EH694" i="1"/>
  <c r="EJ694" i="1" s="1"/>
  <c r="EH695" i="1"/>
  <c r="EJ695" i="1" s="1"/>
  <c r="EH696" i="1"/>
  <c r="EJ696" i="1" s="1"/>
  <c r="EH697" i="1"/>
  <c r="EJ697" i="1" s="1"/>
  <c r="EH698" i="1"/>
  <c r="EJ698" i="1" s="1"/>
  <c r="EH699" i="1"/>
  <c r="EJ699" i="1" s="1"/>
  <c r="EH700" i="1"/>
  <c r="EJ700" i="1" s="1"/>
  <c r="EH701" i="1"/>
  <c r="EJ701" i="1" s="1"/>
  <c r="EH702" i="1"/>
  <c r="EJ702" i="1" s="1"/>
  <c r="EH703" i="1"/>
  <c r="EJ703" i="1" s="1"/>
  <c r="EH704" i="1"/>
  <c r="EJ704" i="1" s="1"/>
  <c r="EH705" i="1"/>
  <c r="EJ705" i="1" s="1"/>
  <c r="EH706" i="1"/>
  <c r="EJ706" i="1" s="1"/>
  <c r="EH707" i="1"/>
  <c r="EJ707" i="1" s="1"/>
  <c r="EH708" i="1"/>
  <c r="EJ708" i="1" s="1"/>
  <c r="EH709" i="1"/>
  <c r="EJ709" i="1" s="1"/>
  <c r="EH710" i="1"/>
  <c r="EJ710" i="1" s="1"/>
  <c r="EH711" i="1"/>
  <c r="EJ711" i="1" s="1"/>
  <c r="EH712" i="1"/>
  <c r="EJ712" i="1" s="1"/>
  <c r="EH713" i="1"/>
  <c r="EJ713" i="1" s="1"/>
  <c r="EH714" i="1"/>
  <c r="EJ714" i="1" s="1"/>
  <c r="EH715" i="1"/>
  <c r="EJ715" i="1" s="1"/>
  <c r="EH716" i="1"/>
  <c r="EJ716" i="1" s="1"/>
  <c r="EH717" i="1"/>
  <c r="EJ717" i="1" s="1"/>
  <c r="EH718" i="1"/>
  <c r="EJ718" i="1" s="1"/>
  <c r="EH719" i="1"/>
  <c r="EJ719" i="1" s="1"/>
  <c r="EH720" i="1"/>
  <c r="EJ720" i="1" s="1"/>
  <c r="EH721" i="1"/>
  <c r="EJ721" i="1" s="1"/>
  <c r="EH722" i="1"/>
  <c r="EJ722" i="1" s="1"/>
  <c r="EH723" i="1"/>
  <c r="EJ723" i="1" s="1"/>
  <c r="EH724" i="1"/>
  <c r="EJ724" i="1" s="1"/>
  <c r="EH725" i="1"/>
  <c r="EJ725" i="1" s="1"/>
  <c r="EH726" i="1"/>
  <c r="EJ726" i="1" s="1"/>
  <c r="EH727" i="1"/>
  <c r="EJ727" i="1" s="1"/>
  <c r="EH728" i="1"/>
  <c r="EJ728" i="1" s="1"/>
  <c r="EH729" i="1"/>
  <c r="EJ729" i="1" s="1"/>
  <c r="EH730" i="1"/>
  <c r="EJ730" i="1" s="1"/>
  <c r="EH731" i="1"/>
  <c r="EJ731" i="1" s="1"/>
  <c r="EH732" i="1"/>
  <c r="EJ732" i="1" s="1"/>
  <c r="EH733" i="1"/>
  <c r="EJ733" i="1" s="1"/>
  <c r="EH734" i="1"/>
  <c r="EJ734" i="1" s="1"/>
  <c r="EH735" i="1"/>
  <c r="EJ735" i="1" s="1"/>
  <c r="EH736" i="1"/>
  <c r="EJ736" i="1" s="1"/>
  <c r="EH737" i="1"/>
  <c r="EJ737" i="1" s="1"/>
  <c r="EH738" i="1"/>
  <c r="EJ738" i="1" s="1"/>
  <c r="EH739" i="1"/>
  <c r="EJ739" i="1" s="1"/>
  <c r="EH740" i="1"/>
  <c r="EJ740" i="1" s="1"/>
  <c r="EH741" i="1"/>
  <c r="EJ741" i="1" s="1"/>
  <c r="EH742" i="1"/>
  <c r="EJ742" i="1" s="1"/>
  <c r="EH743" i="1"/>
  <c r="EJ743" i="1" s="1"/>
  <c r="EH744" i="1"/>
  <c r="EJ744" i="1" s="1"/>
  <c r="EH745" i="1"/>
  <c r="EJ745" i="1" s="1"/>
  <c r="EH746" i="1"/>
  <c r="EJ746" i="1" s="1"/>
  <c r="EH747" i="1"/>
  <c r="EJ747" i="1" s="1"/>
  <c r="EH748" i="1"/>
  <c r="EJ748" i="1" s="1"/>
  <c r="EH749" i="1"/>
  <c r="EJ749" i="1" s="1"/>
  <c r="EH750" i="1"/>
  <c r="EJ750" i="1" s="1"/>
  <c r="EH751" i="1"/>
  <c r="EJ751" i="1" s="1"/>
  <c r="EH752" i="1"/>
  <c r="EJ752" i="1" s="1"/>
  <c r="EH753" i="1"/>
  <c r="EJ753" i="1" s="1"/>
  <c r="EH754" i="1"/>
  <c r="EJ754" i="1" s="1"/>
  <c r="EH755" i="1"/>
  <c r="EJ755" i="1" s="1"/>
  <c r="EH756" i="1"/>
  <c r="EJ756" i="1" s="1"/>
  <c r="EH757" i="1"/>
  <c r="EJ757" i="1" s="1"/>
  <c r="EH758" i="1"/>
  <c r="EJ758" i="1" s="1"/>
  <c r="EH759" i="1"/>
  <c r="EJ759" i="1" s="1"/>
  <c r="EH760" i="1"/>
  <c r="EJ760" i="1" s="1"/>
  <c r="EH761" i="1"/>
  <c r="EJ761" i="1" s="1"/>
  <c r="EH762" i="1"/>
  <c r="EJ762" i="1" s="1"/>
  <c r="EH763" i="1"/>
  <c r="EJ763" i="1" s="1"/>
  <c r="EH764" i="1"/>
  <c r="EJ764" i="1" s="1"/>
  <c r="EH765" i="1"/>
  <c r="EJ765" i="1" s="1"/>
  <c r="EH766" i="1"/>
  <c r="EJ766" i="1" s="1"/>
  <c r="EH767" i="1"/>
  <c r="EJ767" i="1" s="1"/>
  <c r="EH768" i="1"/>
  <c r="EJ768" i="1" s="1"/>
  <c r="EH769" i="1"/>
  <c r="EJ769" i="1" s="1"/>
  <c r="EH770" i="1"/>
  <c r="EJ770" i="1" s="1"/>
  <c r="EH771" i="1"/>
  <c r="EJ771" i="1" s="1"/>
  <c r="EH772" i="1"/>
  <c r="EJ772" i="1" s="1"/>
  <c r="EH773" i="1"/>
  <c r="EJ773" i="1" s="1"/>
  <c r="EH774" i="1"/>
  <c r="EJ774" i="1" s="1"/>
  <c r="EH775" i="1"/>
  <c r="EJ775" i="1" s="1"/>
  <c r="EH776" i="1"/>
  <c r="EJ776" i="1" s="1"/>
  <c r="EH777" i="1"/>
  <c r="EJ777" i="1" s="1"/>
  <c r="EH778" i="1"/>
  <c r="EJ778" i="1" s="1"/>
  <c r="EH779" i="1"/>
  <c r="EJ779" i="1" s="1"/>
  <c r="EH780" i="1"/>
  <c r="EJ780" i="1" s="1"/>
  <c r="EH781" i="1"/>
  <c r="EJ781" i="1" s="1"/>
  <c r="EH782" i="1"/>
  <c r="EJ782" i="1" s="1"/>
  <c r="EH783" i="1"/>
  <c r="EJ783" i="1" s="1"/>
  <c r="EH784" i="1"/>
  <c r="EJ784" i="1" s="1"/>
  <c r="EH785" i="1"/>
  <c r="EJ785" i="1" s="1"/>
  <c r="EH786" i="1"/>
  <c r="EJ786" i="1" s="1"/>
  <c r="EH787" i="1"/>
  <c r="EJ787" i="1" s="1"/>
  <c r="EH788" i="1"/>
  <c r="EJ788" i="1" s="1"/>
  <c r="EH789" i="1"/>
  <c r="EJ789" i="1" s="1"/>
  <c r="EH790" i="1"/>
  <c r="EJ790" i="1" s="1"/>
  <c r="EH791" i="1"/>
  <c r="EJ791" i="1" s="1"/>
  <c r="EH792" i="1"/>
  <c r="EJ792" i="1" s="1"/>
  <c r="EH793" i="1"/>
  <c r="EJ793" i="1" s="1"/>
  <c r="EH794" i="1"/>
  <c r="EJ794" i="1" s="1"/>
  <c r="EH795" i="1"/>
  <c r="EJ795" i="1" s="1"/>
  <c r="EH796" i="1"/>
  <c r="EJ796" i="1" s="1"/>
  <c r="EH797" i="1"/>
  <c r="EJ797" i="1" s="1"/>
  <c r="EH798" i="1"/>
  <c r="EJ798" i="1" s="1"/>
  <c r="EH799" i="1"/>
  <c r="EJ799" i="1" s="1"/>
  <c r="EH800" i="1"/>
  <c r="EJ800" i="1" s="1"/>
  <c r="EH801" i="1"/>
  <c r="EJ801" i="1" s="1"/>
  <c r="EH802" i="1"/>
  <c r="EJ802" i="1" s="1"/>
  <c r="EH803" i="1"/>
  <c r="EJ803" i="1" s="1"/>
  <c r="EH804" i="1"/>
  <c r="EJ804" i="1" s="1"/>
  <c r="EH805" i="1"/>
  <c r="EJ805" i="1" s="1"/>
  <c r="EH806" i="1"/>
  <c r="EJ806" i="1" s="1"/>
  <c r="EH807" i="1"/>
  <c r="EJ807" i="1" s="1"/>
  <c r="EH808" i="1"/>
  <c r="EJ808" i="1" s="1"/>
  <c r="EH809" i="1"/>
  <c r="EJ809" i="1" s="1"/>
  <c r="EH810" i="1"/>
  <c r="EJ810" i="1" s="1"/>
  <c r="EH811" i="1"/>
  <c r="EJ811" i="1" s="1"/>
  <c r="EH812" i="1"/>
  <c r="EJ812" i="1" s="1"/>
  <c r="EH813" i="1"/>
  <c r="EJ813" i="1" s="1"/>
  <c r="EH814" i="1"/>
  <c r="EJ814" i="1" s="1"/>
  <c r="EH815" i="1"/>
  <c r="EJ815" i="1" s="1"/>
  <c r="EH816" i="1"/>
  <c r="EJ816" i="1" s="1"/>
  <c r="EH817" i="1"/>
  <c r="EJ817" i="1" s="1"/>
  <c r="EH818" i="1"/>
  <c r="EJ818" i="1" s="1"/>
  <c r="EH819" i="1"/>
  <c r="EJ819" i="1" s="1"/>
  <c r="EH820" i="1"/>
  <c r="EJ820" i="1" s="1"/>
  <c r="EH821" i="1"/>
  <c r="EJ821" i="1" s="1"/>
  <c r="EH822" i="1"/>
  <c r="EJ822" i="1" s="1"/>
  <c r="EH823" i="1"/>
  <c r="EJ823" i="1" s="1"/>
  <c r="EH824" i="1"/>
  <c r="EJ824" i="1" s="1"/>
  <c r="EH825" i="1"/>
  <c r="EJ825" i="1" s="1"/>
  <c r="EH826" i="1"/>
  <c r="EJ826" i="1" s="1"/>
  <c r="EH827" i="1"/>
  <c r="EJ827" i="1" s="1"/>
  <c r="EH828" i="1"/>
  <c r="EJ828" i="1" s="1"/>
  <c r="EH829" i="1"/>
  <c r="EJ829" i="1" s="1"/>
  <c r="EH830" i="1"/>
  <c r="EJ830" i="1" s="1"/>
  <c r="EH831" i="1"/>
  <c r="EJ831" i="1" s="1"/>
  <c r="EH832" i="1"/>
  <c r="EJ832" i="1" s="1"/>
  <c r="EH833" i="1"/>
  <c r="EJ833" i="1" s="1"/>
  <c r="EH834" i="1"/>
  <c r="EJ834" i="1" s="1"/>
  <c r="EH835" i="1"/>
  <c r="EJ835" i="1" s="1"/>
  <c r="EH836" i="1"/>
  <c r="EJ836" i="1" s="1"/>
  <c r="EH837" i="1"/>
  <c r="EJ837" i="1" s="1"/>
  <c r="EH838" i="1"/>
  <c r="EJ838" i="1" s="1"/>
  <c r="EH839" i="1"/>
  <c r="EJ839" i="1" s="1"/>
  <c r="EH840" i="1"/>
  <c r="EJ840" i="1" s="1"/>
  <c r="EH841" i="1"/>
  <c r="EJ841" i="1" s="1"/>
  <c r="EH842" i="1"/>
  <c r="EJ842" i="1" s="1"/>
  <c r="EH843" i="1"/>
  <c r="EJ843" i="1" s="1"/>
  <c r="EH844" i="1"/>
  <c r="EJ844" i="1" s="1"/>
  <c r="EH845" i="1"/>
  <c r="EJ845" i="1" s="1"/>
  <c r="EH846" i="1"/>
  <c r="EJ846" i="1" s="1"/>
  <c r="EH847" i="1"/>
  <c r="EJ847" i="1" s="1"/>
  <c r="EH848" i="1"/>
  <c r="EJ848" i="1" s="1"/>
  <c r="EH849" i="1"/>
  <c r="EJ849" i="1" s="1"/>
  <c r="EH850" i="1"/>
  <c r="EJ850" i="1" s="1"/>
  <c r="EH851" i="1"/>
  <c r="EJ851" i="1" s="1"/>
  <c r="EH852" i="1"/>
  <c r="EJ852" i="1" s="1"/>
  <c r="EH853" i="1"/>
  <c r="EJ853" i="1" s="1"/>
  <c r="EH854" i="1"/>
  <c r="EJ854" i="1" s="1"/>
  <c r="EH855" i="1"/>
  <c r="EJ855" i="1" s="1"/>
  <c r="EH856" i="1"/>
  <c r="EJ856" i="1" s="1"/>
  <c r="EH857" i="1"/>
  <c r="EJ857" i="1" s="1"/>
  <c r="EH858" i="1"/>
  <c r="EJ858" i="1" s="1"/>
  <c r="EH859" i="1"/>
  <c r="EJ859" i="1" s="1"/>
  <c r="EH860" i="1"/>
  <c r="EJ860" i="1" s="1"/>
  <c r="EH861" i="1"/>
  <c r="EJ861" i="1" s="1"/>
  <c r="EH862" i="1"/>
  <c r="EJ862" i="1" s="1"/>
  <c r="EH863" i="1"/>
  <c r="EJ863" i="1" s="1"/>
  <c r="EH864" i="1"/>
  <c r="EJ864" i="1" s="1"/>
  <c r="EH865" i="1"/>
  <c r="EJ865" i="1" s="1"/>
  <c r="EH866" i="1"/>
  <c r="EJ866" i="1" s="1"/>
  <c r="EH867" i="1"/>
  <c r="EJ867" i="1" s="1"/>
  <c r="EH868" i="1"/>
  <c r="EJ868" i="1" s="1"/>
  <c r="EH869" i="1"/>
  <c r="EJ869" i="1" s="1"/>
  <c r="EH870" i="1"/>
  <c r="EJ870" i="1" s="1"/>
  <c r="EH871" i="1"/>
  <c r="EJ871" i="1" s="1"/>
  <c r="EH872" i="1"/>
  <c r="EJ872" i="1" s="1"/>
  <c r="EH873" i="1"/>
  <c r="EJ873" i="1" s="1"/>
  <c r="EH874" i="1"/>
  <c r="EJ874" i="1" s="1"/>
  <c r="EH875" i="1"/>
  <c r="EJ875" i="1" s="1"/>
  <c r="EH876" i="1"/>
  <c r="EJ876" i="1" s="1"/>
  <c r="EH877" i="1"/>
  <c r="EJ877" i="1" s="1"/>
  <c r="EH878" i="1"/>
  <c r="EJ878" i="1" s="1"/>
  <c r="EH879" i="1"/>
  <c r="EJ879" i="1" s="1"/>
  <c r="EH880" i="1"/>
  <c r="EJ880" i="1" s="1"/>
  <c r="EH881" i="1"/>
  <c r="EJ881" i="1" s="1"/>
  <c r="EH882" i="1"/>
  <c r="EJ882" i="1" s="1"/>
  <c r="EH883" i="1"/>
  <c r="EJ883" i="1" s="1"/>
  <c r="EH884" i="1"/>
  <c r="EJ884" i="1" s="1"/>
  <c r="EH885" i="1"/>
  <c r="EJ885" i="1" s="1"/>
  <c r="EH886" i="1"/>
  <c r="EJ886" i="1" s="1"/>
  <c r="EH887" i="1"/>
  <c r="EJ887" i="1" s="1"/>
  <c r="EH888" i="1"/>
  <c r="EJ888" i="1" s="1"/>
  <c r="EH889" i="1"/>
  <c r="EJ889" i="1" s="1"/>
  <c r="EH890" i="1"/>
  <c r="EJ890" i="1" s="1"/>
  <c r="EH891" i="1"/>
  <c r="EJ891" i="1" s="1"/>
  <c r="EH892" i="1"/>
  <c r="EJ892" i="1" s="1"/>
  <c r="EH893" i="1"/>
  <c r="EJ893" i="1" s="1"/>
  <c r="EH894" i="1"/>
  <c r="EJ894" i="1" s="1"/>
  <c r="EH895" i="1"/>
  <c r="EJ895" i="1" s="1"/>
  <c r="EH896" i="1"/>
  <c r="EJ896" i="1" s="1"/>
  <c r="EH897" i="1"/>
  <c r="EJ897" i="1" s="1"/>
  <c r="EH898" i="1"/>
  <c r="EJ898" i="1" s="1"/>
  <c r="EH899" i="1"/>
  <c r="EJ899" i="1" s="1"/>
  <c r="EH900" i="1"/>
  <c r="EJ900" i="1" s="1"/>
  <c r="EH901" i="1"/>
  <c r="EJ901" i="1" s="1"/>
  <c r="EH902" i="1"/>
  <c r="EJ902" i="1" s="1"/>
  <c r="EH903" i="1"/>
  <c r="EJ903" i="1" s="1"/>
  <c r="EH904" i="1"/>
  <c r="EJ904" i="1" s="1"/>
  <c r="EH905" i="1"/>
  <c r="EJ905" i="1" s="1"/>
  <c r="EH906" i="1"/>
  <c r="EJ906" i="1" s="1"/>
  <c r="EH907" i="1"/>
  <c r="EJ907" i="1" s="1"/>
  <c r="EH908" i="1"/>
  <c r="EJ908" i="1" s="1"/>
  <c r="EH909" i="1"/>
  <c r="EJ909" i="1" s="1"/>
  <c r="EH910" i="1"/>
  <c r="EJ910" i="1" s="1"/>
  <c r="EH911" i="1"/>
  <c r="EJ911" i="1" s="1"/>
  <c r="EH912" i="1"/>
  <c r="EJ912" i="1" s="1"/>
  <c r="EH913" i="1"/>
  <c r="EJ913" i="1" s="1"/>
  <c r="EH914" i="1"/>
  <c r="EJ914" i="1" s="1"/>
  <c r="EH915" i="1"/>
  <c r="EJ915" i="1" s="1"/>
  <c r="EH916" i="1"/>
  <c r="EJ916" i="1" s="1"/>
  <c r="EH917" i="1"/>
  <c r="EJ917" i="1" s="1"/>
  <c r="EH918" i="1"/>
  <c r="EJ918" i="1" s="1"/>
  <c r="EH919" i="1"/>
  <c r="EJ919" i="1" s="1"/>
  <c r="EH920" i="1"/>
  <c r="EJ920" i="1" s="1"/>
  <c r="EH921" i="1"/>
  <c r="EJ921" i="1" s="1"/>
  <c r="EH922" i="1"/>
  <c r="EJ922" i="1" s="1"/>
  <c r="EH923" i="1"/>
  <c r="EJ923" i="1" s="1"/>
  <c r="EH924" i="1"/>
  <c r="EJ924" i="1" s="1"/>
  <c r="EH925" i="1"/>
  <c r="EJ925" i="1" s="1"/>
  <c r="EH926" i="1"/>
  <c r="EJ926" i="1" s="1"/>
  <c r="EH927" i="1"/>
  <c r="EJ927" i="1" s="1"/>
  <c r="EH928" i="1"/>
  <c r="EJ928" i="1" s="1"/>
  <c r="EH929" i="1"/>
  <c r="EJ929" i="1" s="1"/>
  <c r="EH930" i="1"/>
  <c r="EJ930" i="1" s="1"/>
  <c r="EH931" i="1"/>
  <c r="EJ931" i="1" s="1"/>
  <c r="EH932" i="1"/>
  <c r="EJ932" i="1" s="1"/>
  <c r="EH933" i="1"/>
  <c r="EJ933" i="1" s="1"/>
  <c r="EH934" i="1"/>
  <c r="EJ934" i="1" s="1"/>
  <c r="EH935" i="1"/>
  <c r="EJ935" i="1" s="1"/>
  <c r="EH936" i="1"/>
  <c r="EJ936" i="1" s="1"/>
  <c r="EH937" i="1"/>
  <c r="EJ937" i="1" s="1"/>
  <c r="EH938" i="1"/>
  <c r="EJ938" i="1" s="1"/>
  <c r="EH939" i="1"/>
  <c r="EJ939" i="1" s="1"/>
  <c r="EH940" i="1"/>
  <c r="EJ940" i="1" s="1"/>
  <c r="EH941" i="1"/>
  <c r="EJ941" i="1" s="1"/>
  <c r="EH942" i="1"/>
  <c r="EJ942" i="1" s="1"/>
  <c r="EH943" i="1"/>
  <c r="EJ943" i="1" s="1"/>
  <c r="EH944" i="1"/>
  <c r="EJ944" i="1" s="1"/>
  <c r="EH945" i="1"/>
  <c r="EJ945" i="1" s="1"/>
  <c r="EH946" i="1"/>
  <c r="EJ946" i="1" s="1"/>
  <c r="EH947" i="1"/>
  <c r="EJ947" i="1" s="1"/>
  <c r="EH948" i="1"/>
  <c r="EJ948" i="1" s="1"/>
  <c r="EH949" i="1"/>
  <c r="EJ949" i="1" s="1"/>
  <c r="EH950" i="1"/>
  <c r="EJ950" i="1" s="1"/>
  <c r="EH951" i="1"/>
  <c r="EJ951" i="1" s="1"/>
  <c r="EH952" i="1"/>
  <c r="EJ952" i="1" s="1"/>
  <c r="EH953" i="1"/>
  <c r="EJ953" i="1" s="1"/>
  <c r="EH954" i="1"/>
  <c r="EJ954" i="1" s="1"/>
  <c r="EH955" i="1"/>
  <c r="EJ955" i="1" s="1"/>
  <c r="EH956" i="1"/>
  <c r="EJ956" i="1" s="1"/>
  <c r="EH957" i="1"/>
  <c r="EJ957" i="1" s="1"/>
  <c r="EH958" i="1"/>
  <c r="EJ958" i="1" s="1"/>
  <c r="EH959" i="1"/>
  <c r="EJ959" i="1" s="1"/>
  <c r="EH960" i="1"/>
  <c r="EJ960" i="1" s="1"/>
  <c r="EH961" i="1"/>
  <c r="EJ961" i="1" s="1"/>
  <c r="EH962" i="1"/>
  <c r="EJ962" i="1" s="1"/>
  <c r="EH963" i="1"/>
  <c r="EJ963" i="1" s="1"/>
  <c r="EH964" i="1"/>
  <c r="EJ964" i="1" s="1"/>
  <c r="EH965" i="1"/>
  <c r="EJ965" i="1" s="1"/>
  <c r="EH966" i="1"/>
  <c r="EJ966" i="1" s="1"/>
  <c r="EH967" i="1"/>
  <c r="EJ967" i="1" s="1"/>
  <c r="EH968" i="1"/>
  <c r="EJ968" i="1" s="1"/>
  <c r="EH969" i="1"/>
  <c r="EJ969" i="1" s="1"/>
  <c r="EH970" i="1"/>
  <c r="EJ970" i="1" s="1"/>
  <c r="EH971" i="1"/>
  <c r="EJ971" i="1" s="1"/>
  <c r="EH972" i="1"/>
  <c r="EJ972" i="1" s="1"/>
  <c r="EH973" i="1"/>
  <c r="EJ973" i="1" s="1"/>
  <c r="EH974" i="1"/>
  <c r="EJ974" i="1" s="1"/>
  <c r="EH975" i="1"/>
  <c r="EJ975" i="1" s="1"/>
  <c r="EH976" i="1"/>
  <c r="EJ976" i="1" s="1"/>
  <c r="EH977" i="1"/>
  <c r="EJ977" i="1" s="1"/>
  <c r="EH978" i="1"/>
  <c r="EJ978" i="1" s="1"/>
  <c r="EH979" i="1"/>
  <c r="EJ979" i="1" s="1"/>
  <c r="EH980" i="1"/>
  <c r="EJ980" i="1" s="1"/>
  <c r="EH981" i="1"/>
  <c r="EJ981" i="1" s="1"/>
  <c r="EH982" i="1"/>
  <c r="EJ982" i="1" s="1"/>
  <c r="EH983" i="1"/>
  <c r="EJ983" i="1" s="1"/>
  <c r="EH984" i="1"/>
  <c r="EJ984" i="1" s="1"/>
  <c r="EH985" i="1"/>
  <c r="EJ985" i="1" s="1"/>
  <c r="EH986" i="1"/>
  <c r="EJ986" i="1" s="1"/>
  <c r="EH987" i="1"/>
  <c r="EJ987" i="1" s="1"/>
  <c r="EH988" i="1"/>
  <c r="EJ988" i="1" s="1"/>
  <c r="EH989" i="1"/>
  <c r="EJ989" i="1" s="1"/>
  <c r="EH990" i="1"/>
  <c r="EJ990" i="1" s="1"/>
  <c r="EH991" i="1"/>
  <c r="EJ991" i="1" s="1"/>
  <c r="EH992" i="1"/>
  <c r="EJ992" i="1" s="1"/>
  <c r="EH993" i="1"/>
  <c r="EJ993" i="1" s="1"/>
  <c r="EH994" i="1"/>
  <c r="EJ994" i="1" s="1"/>
  <c r="EH995" i="1"/>
  <c r="EJ995" i="1" s="1"/>
  <c r="EH996" i="1"/>
  <c r="EJ996" i="1" s="1"/>
  <c r="EH997" i="1"/>
  <c r="EJ997" i="1" s="1"/>
  <c r="EH998" i="1"/>
  <c r="EJ998" i="1" s="1"/>
  <c r="EH999" i="1"/>
  <c r="EJ999" i="1" s="1"/>
  <c r="EH1000" i="1"/>
  <c r="EJ1000" i="1" s="1"/>
  <c r="EH7" i="1"/>
  <c r="EJ7" i="1" s="1"/>
  <c r="EH8" i="1"/>
  <c r="EJ8" i="1" s="1"/>
  <c r="ED7" i="1"/>
  <c r="EF7" i="1" s="1"/>
  <c r="ED8" i="1"/>
  <c r="EF8" i="1" s="1"/>
  <c r="ED9" i="1"/>
  <c r="EF9" i="1" s="1"/>
  <c r="ED10" i="1"/>
  <c r="EF10" i="1" s="1"/>
  <c r="ED11" i="1"/>
  <c r="EF11" i="1" s="1"/>
  <c r="ED12" i="1"/>
  <c r="EF12" i="1" s="1"/>
  <c r="ED13" i="1"/>
  <c r="EF13" i="1" s="1"/>
  <c r="ED14" i="1"/>
  <c r="EF14" i="1" s="1"/>
  <c r="ED15" i="1"/>
  <c r="EF15" i="1" s="1"/>
  <c r="ED16" i="1"/>
  <c r="EF16" i="1" s="1"/>
  <c r="ED17" i="1"/>
  <c r="EF17" i="1" s="1"/>
  <c r="ED18" i="1"/>
  <c r="EF18" i="1" s="1"/>
  <c r="ED19" i="1"/>
  <c r="EF19" i="1" s="1"/>
  <c r="ED20" i="1"/>
  <c r="EF20" i="1" s="1"/>
  <c r="ED21" i="1"/>
  <c r="EF21" i="1" s="1"/>
  <c r="ED22" i="1"/>
  <c r="EF22" i="1" s="1"/>
  <c r="ED23" i="1"/>
  <c r="EF23" i="1" s="1"/>
  <c r="ED24" i="1"/>
  <c r="EF24" i="1" s="1"/>
  <c r="ED25" i="1"/>
  <c r="EF25" i="1" s="1"/>
  <c r="ED26" i="1"/>
  <c r="EF26" i="1" s="1"/>
  <c r="ED27" i="1"/>
  <c r="EF27" i="1" s="1"/>
  <c r="ED28" i="1"/>
  <c r="EF28" i="1" s="1"/>
  <c r="ED29" i="1"/>
  <c r="EF29" i="1" s="1"/>
  <c r="ED30" i="1"/>
  <c r="EF30" i="1" s="1"/>
  <c r="ED31" i="1"/>
  <c r="EF31" i="1" s="1"/>
  <c r="ED32" i="1"/>
  <c r="EF32" i="1" s="1"/>
  <c r="ED33" i="1"/>
  <c r="EF33" i="1" s="1"/>
  <c r="ED34" i="1"/>
  <c r="EF34" i="1" s="1"/>
  <c r="ED35" i="1"/>
  <c r="EF35" i="1" s="1"/>
  <c r="ED36" i="1"/>
  <c r="EF36" i="1" s="1"/>
  <c r="ED37" i="1"/>
  <c r="EF37" i="1" s="1"/>
  <c r="ED38" i="1"/>
  <c r="EF38" i="1" s="1"/>
  <c r="ED39" i="1"/>
  <c r="EF39" i="1" s="1"/>
  <c r="ED40" i="1"/>
  <c r="EF40" i="1" s="1"/>
  <c r="ED41" i="1"/>
  <c r="EF41" i="1" s="1"/>
  <c r="ED42" i="1"/>
  <c r="EF42" i="1" s="1"/>
  <c r="ED43" i="1"/>
  <c r="EF43" i="1" s="1"/>
  <c r="ED44" i="1"/>
  <c r="EF44" i="1" s="1"/>
  <c r="ED45" i="1"/>
  <c r="EF45" i="1" s="1"/>
  <c r="ED46" i="1"/>
  <c r="EF46" i="1" s="1"/>
  <c r="ED47" i="1"/>
  <c r="EF47" i="1" s="1"/>
  <c r="ED48" i="1"/>
  <c r="EF48" i="1" s="1"/>
  <c r="ED49" i="1"/>
  <c r="EF49" i="1" s="1"/>
  <c r="ED50" i="1"/>
  <c r="EF50" i="1" s="1"/>
  <c r="ED51" i="1"/>
  <c r="EF51" i="1" s="1"/>
  <c r="ED52" i="1"/>
  <c r="EF52" i="1" s="1"/>
  <c r="ED53" i="1"/>
  <c r="EF53" i="1" s="1"/>
  <c r="ED54" i="1"/>
  <c r="EF54" i="1" s="1"/>
  <c r="ED55" i="1"/>
  <c r="EF55" i="1" s="1"/>
  <c r="ED56" i="1"/>
  <c r="EF56" i="1" s="1"/>
  <c r="ED57" i="1"/>
  <c r="EF57" i="1" s="1"/>
  <c r="ED58" i="1"/>
  <c r="EF58" i="1" s="1"/>
  <c r="ED59" i="1"/>
  <c r="EF59" i="1" s="1"/>
  <c r="ED60" i="1"/>
  <c r="EF60" i="1" s="1"/>
  <c r="ED61" i="1"/>
  <c r="EF61" i="1" s="1"/>
  <c r="ED62" i="1"/>
  <c r="EF62" i="1" s="1"/>
  <c r="ED63" i="1"/>
  <c r="EF63" i="1" s="1"/>
  <c r="ED64" i="1"/>
  <c r="EF64" i="1" s="1"/>
  <c r="ED65" i="1"/>
  <c r="EF65" i="1" s="1"/>
  <c r="ED66" i="1"/>
  <c r="EF66" i="1" s="1"/>
  <c r="ED67" i="1"/>
  <c r="EF67" i="1" s="1"/>
  <c r="ED68" i="1"/>
  <c r="EF68" i="1" s="1"/>
  <c r="ED69" i="1"/>
  <c r="EF69" i="1" s="1"/>
  <c r="ED70" i="1"/>
  <c r="EF70" i="1" s="1"/>
  <c r="ED71" i="1"/>
  <c r="EF71" i="1" s="1"/>
  <c r="ED72" i="1"/>
  <c r="EF72" i="1" s="1"/>
  <c r="ED73" i="1"/>
  <c r="EF73" i="1" s="1"/>
  <c r="ED74" i="1"/>
  <c r="EF74" i="1" s="1"/>
  <c r="ED75" i="1"/>
  <c r="EF75" i="1" s="1"/>
  <c r="ED76" i="1"/>
  <c r="EF76" i="1" s="1"/>
  <c r="ED77" i="1"/>
  <c r="EF77" i="1" s="1"/>
  <c r="ED78" i="1"/>
  <c r="EF78" i="1" s="1"/>
  <c r="ED79" i="1"/>
  <c r="EF79" i="1" s="1"/>
  <c r="ED80" i="1"/>
  <c r="EF80" i="1" s="1"/>
  <c r="ED81" i="1"/>
  <c r="EF81" i="1" s="1"/>
  <c r="ED82" i="1"/>
  <c r="EF82" i="1" s="1"/>
  <c r="ED83" i="1"/>
  <c r="EF83" i="1" s="1"/>
  <c r="ED84" i="1"/>
  <c r="EF84" i="1" s="1"/>
  <c r="ED85" i="1"/>
  <c r="EF85" i="1" s="1"/>
  <c r="ED86" i="1"/>
  <c r="EF86" i="1" s="1"/>
  <c r="ED87" i="1"/>
  <c r="EF87" i="1" s="1"/>
  <c r="ED88" i="1"/>
  <c r="EF88" i="1" s="1"/>
  <c r="ED89" i="1"/>
  <c r="EF89" i="1" s="1"/>
  <c r="ED90" i="1"/>
  <c r="EF90" i="1" s="1"/>
  <c r="ED91" i="1"/>
  <c r="EF91" i="1" s="1"/>
  <c r="ED92" i="1"/>
  <c r="EF92" i="1" s="1"/>
  <c r="ED93" i="1"/>
  <c r="EF93" i="1" s="1"/>
  <c r="ED94" i="1"/>
  <c r="EF94" i="1" s="1"/>
  <c r="ED95" i="1"/>
  <c r="EF95" i="1" s="1"/>
  <c r="ED96" i="1"/>
  <c r="EF96" i="1" s="1"/>
  <c r="ED97" i="1"/>
  <c r="EF97" i="1" s="1"/>
  <c r="ED98" i="1"/>
  <c r="EF98" i="1" s="1"/>
  <c r="ED99" i="1"/>
  <c r="EF99" i="1" s="1"/>
  <c r="ED100" i="1"/>
  <c r="EF100" i="1" s="1"/>
  <c r="ED101" i="1"/>
  <c r="EF101" i="1" s="1"/>
  <c r="ED102" i="1"/>
  <c r="EF102" i="1" s="1"/>
  <c r="ED103" i="1"/>
  <c r="EF103" i="1" s="1"/>
  <c r="ED104" i="1"/>
  <c r="EF104" i="1" s="1"/>
  <c r="ED105" i="1"/>
  <c r="EF105" i="1" s="1"/>
  <c r="ED106" i="1"/>
  <c r="EF106" i="1" s="1"/>
  <c r="ED107" i="1"/>
  <c r="EF107" i="1" s="1"/>
  <c r="ED108" i="1"/>
  <c r="EF108" i="1" s="1"/>
  <c r="ED109" i="1"/>
  <c r="EF109" i="1" s="1"/>
  <c r="ED110" i="1"/>
  <c r="EF110" i="1" s="1"/>
  <c r="ED111" i="1"/>
  <c r="EF111" i="1" s="1"/>
  <c r="ED112" i="1"/>
  <c r="EF112" i="1" s="1"/>
  <c r="ED113" i="1"/>
  <c r="EF113" i="1" s="1"/>
  <c r="ED114" i="1"/>
  <c r="EF114" i="1" s="1"/>
  <c r="ED115" i="1"/>
  <c r="EF115" i="1" s="1"/>
  <c r="ED116" i="1"/>
  <c r="EF116" i="1" s="1"/>
  <c r="ED117" i="1"/>
  <c r="EF117" i="1" s="1"/>
  <c r="ED118" i="1"/>
  <c r="EF118" i="1" s="1"/>
  <c r="ED119" i="1"/>
  <c r="EF119" i="1" s="1"/>
  <c r="ED120" i="1"/>
  <c r="EF120" i="1" s="1"/>
  <c r="ED121" i="1"/>
  <c r="EF121" i="1" s="1"/>
  <c r="ED122" i="1"/>
  <c r="EF122" i="1" s="1"/>
  <c r="ED123" i="1"/>
  <c r="EF123" i="1" s="1"/>
  <c r="ED124" i="1"/>
  <c r="EF124" i="1" s="1"/>
  <c r="ED125" i="1"/>
  <c r="EF125" i="1" s="1"/>
  <c r="ED126" i="1"/>
  <c r="EF126" i="1" s="1"/>
  <c r="ED127" i="1"/>
  <c r="EF127" i="1" s="1"/>
  <c r="ED128" i="1"/>
  <c r="EF128" i="1" s="1"/>
  <c r="ED129" i="1"/>
  <c r="EF129" i="1" s="1"/>
  <c r="ED130" i="1"/>
  <c r="EF130" i="1" s="1"/>
  <c r="ED131" i="1"/>
  <c r="EF131" i="1" s="1"/>
  <c r="ED132" i="1"/>
  <c r="EF132" i="1" s="1"/>
  <c r="ED133" i="1"/>
  <c r="EF133" i="1" s="1"/>
  <c r="ED134" i="1"/>
  <c r="EF134" i="1" s="1"/>
  <c r="ED135" i="1"/>
  <c r="EF135" i="1" s="1"/>
  <c r="ED136" i="1"/>
  <c r="EF136" i="1" s="1"/>
  <c r="ED137" i="1"/>
  <c r="EF137" i="1" s="1"/>
  <c r="ED138" i="1"/>
  <c r="EF138" i="1" s="1"/>
  <c r="ED139" i="1"/>
  <c r="EF139" i="1" s="1"/>
  <c r="ED140" i="1"/>
  <c r="EF140" i="1" s="1"/>
  <c r="ED141" i="1"/>
  <c r="EF141" i="1" s="1"/>
  <c r="ED142" i="1"/>
  <c r="EF142" i="1" s="1"/>
  <c r="ED143" i="1"/>
  <c r="EF143" i="1" s="1"/>
  <c r="ED144" i="1"/>
  <c r="EF144" i="1" s="1"/>
  <c r="ED145" i="1"/>
  <c r="EF145" i="1" s="1"/>
  <c r="ED146" i="1"/>
  <c r="EF146" i="1" s="1"/>
  <c r="ED147" i="1"/>
  <c r="EF147" i="1" s="1"/>
  <c r="ED148" i="1"/>
  <c r="EF148" i="1" s="1"/>
  <c r="ED149" i="1"/>
  <c r="EF149" i="1" s="1"/>
  <c r="ED150" i="1"/>
  <c r="EF150" i="1" s="1"/>
  <c r="ED151" i="1"/>
  <c r="EF151" i="1" s="1"/>
  <c r="ED152" i="1"/>
  <c r="EF152" i="1" s="1"/>
  <c r="ED153" i="1"/>
  <c r="EF153" i="1" s="1"/>
  <c r="ED154" i="1"/>
  <c r="EF154" i="1" s="1"/>
  <c r="ED155" i="1"/>
  <c r="EF155" i="1" s="1"/>
  <c r="ED156" i="1"/>
  <c r="EF156" i="1" s="1"/>
  <c r="ED157" i="1"/>
  <c r="EF157" i="1" s="1"/>
  <c r="ED158" i="1"/>
  <c r="EF158" i="1" s="1"/>
  <c r="ED159" i="1"/>
  <c r="EF159" i="1" s="1"/>
  <c r="ED160" i="1"/>
  <c r="EF160" i="1" s="1"/>
  <c r="ED161" i="1"/>
  <c r="EF161" i="1" s="1"/>
  <c r="ED162" i="1"/>
  <c r="EF162" i="1" s="1"/>
  <c r="ED163" i="1"/>
  <c r="EF163" i="1" s="1"/>
  <c r="ED164" i="1"/>
  <c r="EF164" i="1" s="1"/>
  <c r="ED165" i="1"/>
  <c r="EF165" i="1" s="1"/>
  <c r="ED166" i="1"/>
  <c r="EF166" i="1" s="1"/>
  <c r="ED167" i="1"/>
  <c r="EF167" i="1" s="1"/>
  <c r="ED168" i="1"/>
  <c r="EF168" i="1" s="1"/>
  <c r="ED169" i="1"/>
  <c r="EF169" i="1" s="1"/>
  <c r="ED170" i="1"/>
  <c r="EF170" i="1" s="1"/>
  <c r="ED171" i="1"/>
  <c r="EF171" i="1" s="1"/>
  <c r="ED172" i="1"/>
  <c r="EF172" i="1" s="1"/>
  <c r="ED173" i="1"/>
  <c r="EF173" i="1" s="1"/>
  <c r="ED174" i="1"/>
  <c r="EF174" i="1" s="1"/>
  <c r="ED175" i="1"/>
  <c r="EF175" i="1" s="1"/>
  <c r="ED176" i="1"/>
  <c r="EF176" i="1" s="1"/>
  <c r="ED177" i="1"/>
  <c r="EF177" i="1" s="1"/>
  <c r="ED178" i="1"/>
  <c r="EF178" i="1" s="1"/>
  <c r="ED179" i="1"/>
  <c r="EF179" i="1" s="1"/>
  <c r="ED180" i="1"/>
  <c r="EF180" i="1" s="1"/>
  <c r="ED181" i="1"/>
  <c r="EF181" i="1" s="1"/>
  <c r="ED182" i="1"/>
  <c r="EF182" i="1" s="1"/>
  <c r="ED183" i="1"/>
  <c r="EF183" i="1" s="1"/>
  <c r="ED184" i="1"/>
  <c r="EF184" i="1" s="1"/>
  <c r="ED185" i="1"/>
  <c r="EF185" i="1" s="1"/>
  <c r="ED186" i="1"/>
  <c r="EF186" i="1" s="1"/>
  <c r="ED187" i="1"/>
  <c r="EF187" i="1" s="1"/>
  <c r="ED188" i="1"/>
  <c r="EF188" i="1" s="1"/>
  <c r="ED189" i="1"/>
  <c r="EF189" i="1" s="1"/>
  <c r="ED190" i="1"/>
  <c r="EF190" i="1" s="1"/>
  <c r="ED191" i="1"/>
  <c r="EF191" i="1" s="1"/>
  <c r="ED192" i="1"/>
  <c r="EF192" i="1" s="1"/>
  <c r="ED193" i="1"/>
  <c r="EF193" i="1" s="1"/>
  <c r="ED194" i="1"/>
  <c r="EF194" i="1" s="1"/>
  <c r="ED195" i="1"/>
  <c r="EF195" i="1" s="1"/>
  <c r="ED196" i="1"/>
  <c r="EF196" i="1" s="1"/>
  <c r="ED197" i="1"/>
  <c r="EF197" i="1" s="1"/>
  <c r="ED198" i="1"/>
  <c r="EF198" i="1" s="1"/>
  <c r="ED199" i="1"/>
  <c r="EF199" i="1" s="1"/>
  <c r="ED200" i="1"/>
  <c r="EF200" i="1" s="1"/>
  <c r="ED201" i="1"/>
  <c r="EF201" i="1" s="1"/>
  <c r="ED202" i="1"/>
  <c r="EF202" i="1" s="1"/>
  <c r="ED203" i="1"/>
  <c r="EF203" i="1" s="1"/>
  <c r="ED204" i="1"/>
  <c r="EF204" i="1" s="1"/>
  <c r="ED205" i="1"/>
  <c r="EF205" i="1" s="1"/>
  <c r="ED206" i="1"/>
  <c r="EF206" i="1" s="1"/>
  <c r="ED207" i="1"/>
  <c r="EF207" i="1" s="1"/>
  <c r="ED208" i="1"/>
  <c r="EF208" i="1" s="1"/>
  <c r="ED209" i="1"/>
  <c r="EF209" i="1" s="1"/>
  <c r="ED210" i="1"/>
  <c r="EF210" i="1" s="1"/>
  <c r="ED211" i="1"/>
  <c r="EF211" i="1" s="1"/>
  <c r="ED212" i="1"/>
  <c r="EF212" i="1" s="1"/>
  <c r="ED213" i="1"/>
  <c r="EF213" i="1" s="1"/>
  <c r="ED214" i="1"/>
  <c r="EF214" i="1" s="1"/>
  <c r="ED215" i="1"/>
  <c r="EF215" i="1" s="1"/>
  <c r="ED216" i="1"/>
  <c r="EF216" i="1" s="1"/>
  <c r="ED217" i="1"/>
  <c r="EF217" i="1" s="1"/>
  <c r="ED218" i="1"/>
  <c r="EF218" i="1" s="1"/>
  <c r="ED219" i="1"/>
  <c r="EF219" i="1" s="1"/>
  <c r="ED220" i="1"/>
  <c r="EF220" i="1" s="1"/>
  <c r="ED221" i="1"/>
  <c r="EF221" i="1" s="1"/>
  <c r="ED222" i="1"/>
  <c r="EF222" i="1" s="1"/>
  <c r="ED223" i="1"/>
  <c r="EF223" i="1" s="1"/>
  <c r="ED224" i="1"/>
  <c r="EF224" i="1" s="1"/>
  <c r="ED225" i="1"/>
  <c r="EF225" i="1" s="1"/>
  <c r="ED226" i="1"/>
  <c r="EF226" i="1" s="1"/>
  <c r="ED227" i="1"/>
  <c r="EF227" i="1" s="1"/>
  <c r="ED228" i="1"/>
  <c r="EF228" i="1" s="1"/>
  <c r="ED229" i="1"/>
  <c r="EF229" i="1" s="1"/>
  <c r="ED230" i="1"/>
  <c r="EF230" i="1" s="1"/>
  <c r="ED231" i="1"/>
  <c r="EF231" i="1" s="1"/>
  <c r="ED232" i="1"/>
  <c r="EF232" i="1" s="1"/>
  <c r="ED233" i="1"/>
  <c r="EF233" i="1" s="1"/>
  <c r="ED234" i="1"/>
  <c r="EF234" i="1" s="1"/>
  <c r="ED235" i="1"/>
  <c r="EF235" i="1" s="1"/>
  <c r="ED236" i="1"/>
  <c r="EF236" i="1" s="1"/>
  <c r="ED237" i="1"/>
  <c r="EF237" i="1" s="1"/>
  <c r="ED238" i="1"/>
  <c r="EF238" i="1" s="1"/>
  <c r="ED239" i="1"/>
  <c r="EF239" i="1" s="1"/>
  <c r="ED240" i="1"/>
  <c r="EF240" i="1" s="1"/>
  <c r="ED241" i="1"/>
  <c r="EF241" i="1" s="1"/>
  <c r="ED242" i="1"/>
  <c r="EF242" i="1" s="1"/>
  <c r="ED243" i="1"/>
  <c r="EF243" i="1" s="1"/>
  <c r="ED244" i="1"/>
  <c r="EF244" i="1" s="1"/>
  <c r="ED245" i="1"/>
  <c r="EF245" i="1" s="1"/>
  <c r="ED246" i="1"/>
  <c r="EF246" i="1" s="1"/>
  <c r="ED247" i="1"/>
  <c r="EF247" i="1" s="1"/>
  <c r="ED248" i="1"/>
  <c r="EF248" i="1" s="1"/>
  <c r="ED249" i="1"/>
  <c r="EF249" i="1" s="1"/>
  <c r="ED250" i="1"/>
  <c r="EF250" i="1" s="1"/>
  <c r="ED251" i="1"/>
  <c r="EF251" i="1" s="1"/>
  <c r="ED252" i="1"/>
  <c r="EF252" i="1" s="1"/>
  <c r="ED253" i="1"/>
  <c r="EF253" i="1" s="1"/>
  <c r="ED254" i="1"/>
  <c r="EF254" i="1" s="1"/>
  <c r="ED255" i="1"/>
  <c r="EF255" i="1" s="1"/>
  <c r="ED256" i="1"/>
  <c r="EF256" i="1" s="1"/>
  <c r="ED257" i="1"/>
  <c r="EF257" i="1" s="1"/>
  <c r="ED258" i="1"/>
  <c r="EF258" i="1" s="1"/>
  <c r="ED259" i="1"/>
  <c r="EF259" i="1" s="1"/>
  <c r="ED260" i="1"/>
  <c r="EF260" i="1" s="1"/>
  <c r="ED261" i="1"/>
  <c r="EF261" i="1" s="1"/>
  <c r="ED262" i="1"/>
  <c r="EF262" i="1" s="1"/>
  <c r="ED263" i="1"/>
  <c r="EF263" i="1" s="1"/>
  <c r="ED264" i="1"/>
  <c r="EF264" i="1" s="1"/>
  <c r="ED265" i="1"/>
  <c r="EF265" i="1" s="1"/>
  <c r="ED266" i="1"/>
  <c r="EF266" i="1" s="1"/>
  <c r="ED267" i="1"/>
  <c r="EF267" i="1" s="1"/>
  <c r="ED268" i="1"/>
  <c r="EF268" i="1" s="1"/>
  <c r="ED269" i="1"/>
  <c r="EF269" i="1" s="1"/>
  <c r="ED270" i="1"/>
  <c r="EF270" i="1" s="1"/>
  <c r="ED271" i="1"/>
  <c r="EF271" i="1" s="1"/>
  <c r="ED272" i="1"/>
  <c r="EF272" i="1" s="1"/>
  <c r="ED273" i="1"/>
  <c r="EF273" i="1" s="1"/>
  <c r="ED274" i="1"/>
  <c r="EF274" i="1" s="1"/>
  <c r="ED275" i="1"/>
  <c r="EF275" i="1" s="1"/>
  <c r="ED276" i="1"/>
  <c r="EF276" i="1" s="1"/>
  <c r="ED277" i="1"/>
  <c r="EF277" i="1" s="1"/>
  <c r="ED278" i="1"/>
  <c r="EF278" i="1" s="1"/>
  <c r="ED279" i="1"/>
  <c r="EF279" i="1" s="1"/>
  <c r="ED280" i="1"/>
  <c r="EF280" i="1" s="1"/>
  <c r="ED281" i="1"/>
  <c r="EF281" i="1" s="1"/>
  <c r="ED282" i="1"/>
  <c r="EF282" i="1" s="1"/>
  <c r="ED283" i="1"/>
  <c r="EF283" i="1" s="1"/>
  <c r="ED284" i="1"/>
  <c r="EF284" i="1" s="1"/>
  <c r="ED285" i="1"/>
  <c r="EF285" i="1" s="1"/>
  <c r="ED286" i="1"/>
  <c r="EF286" i="1" s="1"/>
  <c r="ED287" i="1"/>
  <c r="EF287" i="1" s="1"/>
  <c r="ED288" i="1"/>
  <c r="EF288" i="1" s="1"/>
  <c r="ED289" i="1"/>
  <c r="EF289" i="1" s="1"/>
  <c r="ED290" i="1"/>
  <c r="EF290" i="1" s="1"/>
  <c r="ED291" i="1"/>
  <c r="EF291" i="1" s="1"/>
  <c r="ED292" i="1"/>
  <c r="EF292" i="1" s="1"/>
  <c r="ED293" i="1"/>
  <c r="EF293" i="1" s="1"/>
  <c r="ED294" i="1"/>
  <c r="EF294" i="1" s="1"/>
  <c r="ED295" i="1"/>
  <c r="EF295" i="1" s="1"/>
  <c r="ED296" i="1"/>
  <c r="EF296" i="1" s="1"/>
  <c r="ED297" i="1"/>
  <c r="EF297" i="1" s="1"/>
  <c r="ED298" i="1"/>
  <c r="EF298" i="1" s="1"/>
  <c r="ED299" i="1"/>
  <c r="EF299" i="1" s="1"/>
  <c r="ED300" i="1"/>
  <c r="EF300" i="1" s="1"/>
  <c r="ED301" i="1"/>
  <c r="EF301" i="1" s="1"/>
  <c r="ED302" i="1"/>
  <c r="EF302" i="1" s="1"/>
  <c r="ED303" i="1"/>
  <c r="EF303" i="1" s="1"/>
  <c r="ED304" i="1"/>
  <c r="EF304" i="1" s="1"/>
  <c r="ED305" i="1"/>
  <c r="EF305" i="1" s="1"/>
  <c r="ED306" i="1"/>
  <c r="EF306" i="1" s="1"/>
  <c r="ED307" i="1"/>
  <c r="EF307" i="1" s="1"/>
  <c r="ED308" i="1"/>
  <c r="EF308" i="1" s="1"/>
  <c r="ED309" i="1"/>
  <c r="EF309" i="1" s="1"/>
  <c r="ED310" i="1"/>
  <c r="EF310" i="1" s="1"/>
  <c r="ED311" i="1"/>
  <c r="EF311" i="1" s="1"/>
  <c r="ED312" i="1"/>
  <c r="EF312" i="1" s="1"/>
  <c r="ED313" i="1"/>
  <c r="EF313" i="1" s="1"/>
  <c r="ED314" i="1"/>
  <c r="EF314" i="1" s="1"/>
  <c r="ED315" i="1"/>
  <c r="EF315" i="1" s="1"/>
  <c r="ED316" i="1"/>
  <c r="EF316" i="1" s="1"/>
  <c r="ED317" i="1"/>
  <c r="EF317" i="1" s="1"/>
  <c r="ED318" i="1"/>
  <c r="EF318" i="1" s="1"/>
  <c r="ED319" i="1"/>
  <c r="EF319" i="1" s="1"/>
  <c r="ED320" i="1"/>
  <c r="EF320" i="1" s="1"/>
  <c r="ED321" i="1"/>
  <c r="EF321" i="1" s="1"/>
  <c r="ED322" i="1"/>
  <c r="EF322" i="1" s="1"/>
  <c r="ED323" i="1"/>
  <c r="EF323" i="1" s="1"/>
  <c r="ED324" i="1"/>
  <c r="EF324" i="1" s="1"/>
  <c r="ED325" i="1"/>
  <c r="EF325" i="1" s="1"/>
  <c r="ED326" i="1"/>
  <c r="EF326" i="1" s="1"/>
  <c r="ED327" i="1"/>
  <c r="EF327" i="1" s="1"/>
  <c r="ED328" i="1"/>
  <c r="EF328" i="1" s="1"/>
  <c r="ED329" i="1"/>
  <c r="EF329" i="1" s="1"/>
  <c r="ED330" i="1"/>
  <c r="EF330" i="1" s="1"/>
  <c r="ED331" i="1"/>
  <c r="EF331" i="1" s="1"/>
  <c r="ED332" i="1"/>
  <c r="EF332" i="1" s="1"/>
  <c r="ED333" i="1"/>
  <c r="EF333" i="1" s="1"/>
  <c r="ED334" i="1"/>
  <c r="EF334" i="1" s="1"/>
  <c r="ED335" i="1"/>
  <c r="EF335" i="1" s="1"/>
  <c r="ED336" i="1"/>
  <c r="EF336" i="1" s="1"/>
  <c r="ED337" i="1"/>
  <c r="EF337" i="1" s="1"/>
  <c r="ED338" i="1"/>
  <c r="EF338" i="1" s="1"/>
  <c r="ED339" i="1"/>
  <c r="EF339" i="1" s="1"/>
  <c r="ED340" i="1"/>
  <c r="EF340" i="1" s="1"/>
  <c r="ED341" i="1"/>
  <c r="EF341" i="1" s="1"/>
  <c r="ED342" i="1"/>
  <c r="EF342" i="1" s="1"/>
  <c r="ED343" i="1"/>
  <c r="EF343" i="1" s="1"/>
  <c r="ED344" i="1"/>
  <c r="EF344" i="1" s="1"/>
  <c r="ED345" i="1"/>
  <c r="EF345" i="1" s="1"/>
  <c r="ED346" i="1"/>
  <c r="EF346" i="1" s="1"/>
  <c r="ED347" i="1"/>
  <c r="EF347" i="1" s="1"/>
  <c r="ED348" i="1"/>
  <c r="EF348" i="1" s="1"/>
  <c r="ED349" i="1"/>
  <c r="EF349" i="1" s="1"/>
  <c r="ED350" i="1"/>
  <c r="EF350" i="1" s="1"/>
  <c r="ED351" i="1"/>
  <c r="EF351" i="1" s="1"/>
  <c r="ED352" i="1"/>
  <c r="EF352" i="1" s="1"/>
  <c r="ED353" i="1"/>
  <c r="EF353" i="1" s="1"/>
  <c r="ED354" i="1"/>
  <c r="EF354" i="1" s="1"/>
  <c r="ED355" i="1"/>
  <c r="EF355" i="1" s="1"/>
  <c r="ED356" i="1"/>
  <c r="EF356" i="1" s="1"/>
  <c r="ED357" i="1"/>
  <c r="EF357" i="1" s="1"/>
  <c r="ED358" i="1"/>
  <c r="EF358" i="1" s="1"/>
  <c r="ED359" i="1"/>
  <c r="EF359" i="1" s="1"/>
  <c r="ED360" i="1"/>
  <c r="EF360" i="1" s="1"/>
  <c r="ED361" i="1"/>
  <c r="EF361" i="1" s="1"/>
  <c r="ED362" i="1"/>
  <c r="EF362" i="1" s="1"/>
  <c r="ED363" i="1"/>
  <c r="EF363" i="1" s="1"/>
  <c r="ED364" i="1"/>
  <c r="EF364" i="1" s="1"/>
  <c r="ED365" i="1"/>
  <c r="EF365" i="1" s="1"/>
  <c r="ED366" i="1"/>
  <c r="EF366" i="1" s="1"/>
  <c r="ED367" i="1"/>
  <c r="EF367" i="1" s="1"/>
  <c r="ED368" i="1"/>
  <c r="EF368" i="1" s="1"/>
  <c r="ED369" i="1"/>
  <c r="EF369" i="1" s="1"/>
  <c r="ED370" i="1"/>
  <c r="EF370" i="1" s="1"/>
  <c r="ED371" i="1"/>
  <c r="EF371" i="1" s="1"/>
  <c r="ED372" i="1"/>
  <c r="EF372" i="1" s="1"/>
  <c r="ED373" i="1"/>
  <c r="EF373" i="1" s="1"/>
  <c r="ED374" i="1"/>
  <c r="EF374" i="1" s="1"/>
  <c r="ED375" i="1"/>
  <c r="EF375" i="1" s="1"/>
  <c r="ED376" i="1"/>
  <c r="EF376" i="1" s="1"/>
  <c r="ED377" i="1"/>
  <c r="EF377" i="1" s="1"/>
  <c r="ED378" i="1"/>
  <c r="EF378" i="1" s="1"/>
  <c r="ED379" i="1"/>
  <c r="EF379" i="1" s="1"/>
  <c r="ED380" i="1"/>
  <c r="EF380" i="1" s="1"/>
  <c r="ED381" i="1"/>
  <c r="EF381" i="1" s="1"/>
  <c r="ED382" i="1"/>
  <c r="EF382" i="1" s="1"/>
  <c r="ED383" i="1"/>
  <c r="EF383" i="1" s="1"/>
  <c r="ED384" i="1"/>
  <c r="EF384" i="1" s="1"/>
  <c r="ED385" i="1"/>
  <c r="EF385" i="1" s="1"/>
  <c r="ED386" i="1"/>
  <c r="EF386" i="1" s="1"/>
  <c r="ED387" i="1"/>
  <c r="EF387" i="1" s="1"/>
  <c r="ED388" i="1"/>
  <c r="EF388" i="1" s="1"/>
  <c r="ED389" i="1"/>
  <c r="EF389" i="1" s="1"/>
  <c r="ED390" i="1"/>
  <c r="EF390" i="1" s="1"/>
  <c r="ED391" i="1"/>
  <c r="EF391" i="1" s="1"/>
  <c r="ED392" i="1"/>
  <c r="EF392" i="1" s="1"/>
  <c r="ED393" i="1"/>
  <c r="EF393" i="1" s="1"/>
  <c r="ED394" i="1"/>
  <c r="EF394" i="1" s="1"/>
  <c r="ED395" i="1"/>
  <c r="EF395" i="1" s="1"/>
  <c r="ED396" i="1"/>
  <c r="EF396" i="1" s="1"/>
  <c r="ED397" i="1"/>
  <c r="EF397" i="1" s="1"/>
  <c r="ED398" i="1"/>
  <c r="EF398" i="1" s="1"/>
  <c r="ED399" i="1"/>
  <c r="EF399" i="1" s="1"/>
  <c r="ED400" i="1"/>
  <c r="EF400" i="1" s="1"/>
  <c r="ED401" i="1"/>
  <c r="EF401" i="1" s="1"/>
  <c r="ED402" i="1"/>
  <c r="EF402" i="1" s="1"/>
  <c r="ED403" i="1"/>
  <c r="EF403" i="1" s="1"/>
  <c r="ED404" i="1"/>
  <c r="EF404" i="1" s="1"/>
  <c r="ED405" i="1"/>
  <c r="EF405" i="1" s="1"/>
  <c r="ED406" i="1"/>
  <c r="EF406" i="1" s="1"/>
  <c r="ED407" i="1"/>
  <c r="EF407" i="1" s="1"/>
  <c r="ED408" i="1"/>
  <c r="EF408" i="1" s="1"/>
  <c r="ED409" i="1"/>
  <c r="EF409" i="1" s="1"/>
  <c r="ED410" i="1"/>
  <c r="EF410" i="1" s="1"/>
  <c r="ED411" i="1"/>
  <c r="EF411" i="1" s="1"/>
  <c r="ED412" i="1"/>
  <c r="EF412" i="1" s="1"/>
  <c r="ED413" i="1"/>
  <c r="EF413" i="1" s="1"/>
  <c r="ED414" i="1"/>
  <c r="EF414" i="1" s="1"/>
  <c r="ED415" i="1"/>
  <c r="EF415" i="1" s="1"/>
  <c r="ED416" i="1"/>
  <c r="EF416" i="1" s="1"/>
  <c r="ED417" i="1"/>
  <c r="EF417" i="1" s="1"/>
  <c r="ED418" i="1"/>
  <c r="EF418" i="1" s="1"/>
  <c r="ED419" i="1"/>
  <c r="EF419" i="1" s="1"/>
  <c r="ED420" i="1"/>
  <c r="EF420" i="1" s="1"/>
  <c r="ED421" i="1"/>
  <c r="EF421" i="1" s="1"/>
  <c r="ED422" i="1"/>
  <c r="EF422" i="1" s="1"/>
  <c r="ED423" i="1"/>
  <c r="EF423" i="1" s="1"/>
  <c r="ED424" i="1"/>
  <c r="EF424" i="1" s="1"/>
  <c r="ED425" i="1"/>
  <c r="EF425" i="1" s="1"/>
  <c r="ED426" i="1"/>
  <c r="EF426" i="1" s="1"/>
  <c r="ED427" i="1"/>
  <c r="EF427" i="1" s="1"/>
  <c r="ED428" i="1"/>
  <c r="EF428" i="1" s="1"/>
  <c r="ED429" i="1"/>
  <c r="EF429" i="1" s="1"/>
  <c r="ED430" i="1"/>
  <c r="EF430" i="1" s="1"/>
  <c r="ED431" i="1"/>
  <c r="EF431" i="1" s="1"/>
  <c r="ED432" i="1"/>
  <c r="EF432" i="1" s="1"/>
  <c r="ED433" i="1"/>
  <c r="EF433" i="1" s="1"/>
  <c r="ED434" i="1"/>
  <c r="EF434" i="1" s="1"/>
  <c r="ED435" i="1"/>
  <c r="EF435" i="1" s="1"/>
  <c r="ED436" i="1"/>
  <c r="EF436" i="1" s="1"/>
  <c r="ED437" i="1"/>
  <c r="EF437" i="1" s="1"/>
  <c r="ED438" i="1"/>
  <c r="EF438" i="1" s="1"/>
  <c r="ED439" i="1"/>
  <c r="EF439" i="1" s="1"/>
  <c r="ED440" i="1"/>
  <c r="EF440" i="1" s="1"/>
  <c r="ED441" i="1"/>
  <c r="EF441" i="1" s="1"/>
  <c r="ED442" i="1"/>
  <c r="EF442" i="1" s="1"/>
  <c r="ED443" i="1"/>
  <c r="EF443" i="1" s="1"/>
  <c r="ED444" i="1"/>
  <c r="EF444" i="1" s="1"/>
  <c r="ED445" i="1"/>
  <c r="EF445" i="1" s="1"/>
  <c r="ED446" i="1"/>
  <c r="EF446" i="1" s="1"/>
  <c r="ED447" i="1"/>
  <c r="EF447" i="1" s="1"/>
  <c r="ED448" i="1"/>
  <c r="EF448" i="1" s="1"/>
  <c r="ED449" i="1"/>
  <c r="EF449" i="1" s="1"/>
  <c r="ED450" i="1"/>
  <c r="EF450" i="1" s="1"/>
  <c r="ED451" i="1"/>
  <c r="EF451" i="1" s="1"/>
  <c r="ED452" i="1"/>
  <c r="EF452" i="1" s="1"/>
  <c r="ED453" i="1"/>
  <c r="EF453" i="1" s="1"/>
  <c r="ED454" i="1"/>
  <c r="EF454" i="1" s="1"/>
  <c r="ED455" i="1"/>
  <c r="EF455" i="1" s="1"/>
  <c r="ED456" i="1"/>
  <c r="EF456" i="1" s="1"/>
  <c r="ED457" i="1"/>
  <c r="EF457" i="1" s="1"/>
  <c r="ED458" i="1"/>
  <c r="EF458" i="1" s="1"/>
  <c r="ED459" i="1"/>
  <c r="EF459" i="1" s="1"/>
  <c r="ED460" i="1"/>
  <c r="EF460" i="1" s="1"/>
  <c r="ED461" i="1"/>
  <c r="EF461" i="1" s="1"/>
  <c r="ED462" i="1"/>
  <c r="EF462" i="1" s="1"/>
  <c r="ED463" i="1"/>
  <c r="EF463" i="1" s="1"/>
  <c r="ED464" i="1"/>
  <c r="EF464" i="1" s="1"/>
  <c r="ED465" i="1"/>
  <c r="EF465" i="1" s="1"/>
  <c r="ED466" i="1"/>
  <c r="EF466" i="1" s="1"/>
  <c r="ED467" i="1"/>
  <c r="EF467" i="1" s="1"/>
  <c r="ED468" i="1"/>
  <c r="EF468" i="1" s="1"/>
  <c r="ED469" i="1"/>
  <c r="EF469" i="1" s="1"/>
  <c r="ED470" i="1"/>
  <c r="EF470" i="1" s="1"/>
  <c r="ED471" i="1"/>
  <c r="EF471" i="1" s="1"/>
  <c r="ED472" i="1"/>
  <c r="EF472" i="1" s="1"/>
  <c r="ED473" i="1"/>
  <c r="EF473" i="1" s="1"/>
  <c r="ED474" i="1"/>
  <c r="EF474" i="1" s="1"/>
  <c r="ED475" i="1"/>
  <c r="EF475" i="1" s="1"/>
  <c r="ED476" i="1"/>
  <c r="EF476" i="1" s="1"/>
  <c r="ED477" i="1"/>
  <c r="EF477" i="1" s="1"/>
  <c r="ED478" i="1"/>
  <c r="EF478" i="1" s="1"/>
  <c r="ED479" i="1"/>
  <c r="EF479" i="1" s="1"/>
  <c r="ED480" i="1"/>
  <c r="EF480" i="1" s="1"/>
  <c r="ED481" i="1"/>
  <c r="EF481" i="1" s="1"/>
  <c r="ED482" i="1"/>
  <c r="EF482" i="1" s="1"/>
  <c r="ED483" i="1"/>
  <c r="EF483" i="1" s="1"/>
  <c r="ED484" i="1"/>
  <c r="EF484" i="1" s="1"/>
  <c r="ED485" i="1"/>
  <c r="EF485" i="1" s="1"/>
  <c r="ED486" i="1"/>
  <c r="EF486" i="1" s="1"/>
  <c r="ED487" i="1"/>
  <c r="EF487" i="1" s="1"/>
  <c r="ED488" i="1"/>
  <c r="EF488" i="1" s="1"/>
  <c r="ED489" i="1"/>
  <c r="EF489" i="1" s="1"/>
  <c r="ED490" i="1"/>
  <c r="EF490" i="1" s="1"/>
  <c r="ED491" i="1"/>
  <c r="EF491" i="1" s="1"/>
  <c r="ED492" i="1"/>
  <c r="EF492" i="1" s="1"/>
  <c r="ED493" i="1"/>
  <c r="EF493" i="1" s="1"/>
  <c r="ED494" i="1"/>
  <c r="EF494" i="1" s="1"/>
  <c r="ED495" i="1"/>
  <c r="EF495" i="1" s="1"/>
  <c r="ED496" i="1"/>
  <c r="EF496" i="1" s="1"/>
  <c r="ED497" i="1"/>
  <c r="EF497" i="1" s="1"/>
  <c r="ED498" i="1"/>
  <c r="EF498" i="1" s="1"/>
  <c r="ED499" i="1"/>
  <c r="EF499" i="1" s="1"/>
  <c r="ED500" i="1"/>
  <c r="EF500" i="1" s="1"/>
  <c r="ED501" i="1"/>
  <c r="EF501" i="1" s="1"/>
  <c r="ED502" i="1"/>
  <c r="EF502" i="1" s="1"/>
  <c r="ED503" i="1"/>
  <c r="EF503" i="1" s="1"/>
  <c r="ED504" i="1"/>
  <c r="EF504" i="1" s="1"/>
  <c r="ED505" i="1"/>
  <c r="EF505" i="1" s="1"/>
  <c r="ED506" i="1"/>
  <c r="EF506" i="1" s="1"/>
  <c r="ED507" i="1"/>
  <c r="EF507" i="1" s="1"/>
  <c r="ED508" i="1"/>
  <c r="EF508" i="1" s="1"/>
  <c r="ED509" i="1"/>
  <c r="EF509" i="1" s="1"/>
  <c r="ED510" i="1"/>
  <c r="EF510" i="1" s="1"/>
  <c r="ED511" i="1"/>
  <c r="EF511" i="1" s="1"/>
  <c r="ED512" i="1"/>
  <c r="EF512" i="1" s="1"/>
  <c r="ED513" i="1"/>
  <c r="EF513" i="1" s="1"/>
  <c r="ED514" i="1"/>
  <c r="EF514" i="1" s="1"/>
  <c r="ED515" i="1"/>
  <c r="EF515" i="1" s="1"/>
  <c r="ED516" i="1"/>
  <c r="EF516" i="1" s="1"/>
  <c r="ED517" i="1"/>
  <c r="EF517" i="1" s="1"/>
  <c r="ED518" i="1"/>
  <c r="EF518" i="1" s="1"/>
  <c r="ED519" i="1"/>
  <c r="EF519" i="1" s="1"/>
  <c r="ED520" i="1"/>
  <c r="EF520" i="1" s="1"/>
  <c r="ED521" i="1"/>
  <c r="EF521" i="1" s="1"/>
  <c r="ED522" i="1"/>
  <c r="EF522" i="1" s="1"/>
  <c r="ED523" i="1"/>
  <c r="EF523" i="1" s="1"/>
  <c r="ED524" i="1"/>
  <c r="EF524" i="1" s="1"/>
  <c r="ED525" i="1"/>
  <c r="EF525" i="1" s="1"/>
  <c r="ED526" i="1"/>
  <c r="EF526" i="1" s="1"/>
  <c r="ED527" i="1"/>
  <c r="EF527" i="1" s="1"/>
  <c r="ED528" i="1"/>
  <c r="EF528" i="1" s="1"/>
  <c r="ED529" i="1"/>
  <c r="EF529" i="1" s="1"/>
  <c r="ED530" i="1"/>
  <c r="EF530" i="1" s="1"/>
  <c r="ED531" i="1"/>
  <c r="EF531" i="1" s="1"/>
  <c r="ED532" i="1"/>
  <c r="EF532" i="1" s="1"/>
  <c r="ED533" i="1"/>
  <c r="EF533" i="1" s="1"/>
  <c r="ED534" i="1"/>
  <c r="EF534" i="1" s="1"/>
  <c r="ED535" i="1"/>
  <c r="EF535" i="1" s="1"/>
  <c r="ED536" i="1"/>
  <c r="EF536" i="1" s="1"/>
  <c r="ED537" i="1"/>
  <c r="EF537" i="1" s="1"/>
  <c r="ED538" i="1"/>
  <c r="EF538" i="1" s="1"/>
  <c r="ED539" i="1"/>
  <c r="EF539" i="1" s="1"/>
  <c r="ED540" i="1"/>
  <c r="EF540" i="1" s="1"/>
  <c r="ED541" i="1"/>
  <c r="EF541" i="1" s="1"/>
  <c r="ED542" i="1"/>
  <c r="EF542" i="1" s="1"/>
  <c r="ED543" i="1"/>
  <c r="EF543" i="1" s="1"/>
  <c r="ED544" i="1"/>
  <c r="EF544" i="1" s="1"/>
  <c r="ED545" i="1"/>
  <c r="EF545" i="1" s="1"/>
  <c r="ED546" i="1"/>
  <c r="EF546" i="1" s="1"/>
  <c r="ED547" i="1"/>
  <c r="EF547" i="1" s="1"/>
  <c r="ED548" i="1"/>
  <c r="EF548" i="1" s="1"/>
  <c r="ED549" i="1"/>
  <c r="EF549" i="1" s="1"/>
  <c r="ED550" i="1"/>
  <c r="EF550" i="1" s="1"/>
  <c r="ED551" i="1"/>
  <c r="EF551" i="1" s="1"/>
  <c r="ED552" i="1"/>
  <c r="EF552" i="1" s="1"/>
  <c r="ED553" i="1"/>
  <c r="EF553" i="1" s="1"/>
  <c r="ED554" i="1"/>
  <c r="EF554" i="1" s="1"/>
  <c r="ED555" i="1"/>
  <c r="EF555" i="1" s="1"/>
  <c r="ED556" i="1"/>
  <c r="EF556" i="1" s="1"/>
  <c r="ED557" i="1"/>
  <c r="EF557" i="1" s="1"/>
  <c r="ED558" i="1"/>
  <c r="EF558" i="1" s="1"/>
  <c r="ED559" i="1"/>
  <c r="EF559" i="1" s="1"/>
  <c r="ED560" i="1"/>
  <c r="EF560" i="1" s="1"/>
  <c r="ED561" i="1"/>
  <c r="EF561" i="1" s="1"/>
  <c r="ED562" i="1"/>
  <c r="EF562" i="1" s="1"/>
  <c r="ED563" i="1"/>
  <c r="EF563" i="1" s="1"/>
  <c r="ED564" i="1"/>
  <c r="EF564" i="1" s="1"/>
  <c r="ED565" i="1"/>
  <c r="EF565" i="1" s="1"/>
  <c r="ED566" i="1"/>
  <c r="EF566" i="1" s="1"/>
  <c r="ED567" i="1"/>
  <c r="EF567" i="1" s="1"/>
  <c r="ED568" i="1"/>
  <c r="EF568" i="1" s="1"/>
  <c r="ED569" i="1"/>
  <c r="EF569" i="1" s="1"/>
  <c r="ED570" i="1"/>
  <c r="EF570" i="1" s="1"/>
  <c r="ED571" i="1"/>
  <c r="EF571" i="1" s="1"/>
  <c r="ED572" i="1"/>
  <c r="EF572" i="1" s="1"/>
  <c r="ED573" i="1"/>
  <c r="EF573" i="1" s="1"/>
  <c r="ED574" i="1"/>
  <c r="EF574" i="1" s="1"/>
  <c r="ED575" i="1"/>
  <c r="EF575" i="1" s="1"/>
  <c r="ED576" i="1"/>
  <c r="EF576" i="1" s="1"/>
  <c r="ED577" i="1"/>
  <c r="EF577" i="1" s="1"/>
  <c r="ED578" i="1"/>
  <c r="EF578" i="1" s="1"/>
  <c r="ED579" i="1"/>
  <c r="EF579" i="1" s="1"/>
  <c r="ED580" i="1"/>
  <c r="EF580" i="1" s="1"/>
  <c r="ED581" i="1"/>
  <c r="EF581" i="1" s="1"/>
  <c r="ED582" i="1"/>
  <c r="EF582" i="1" s="1"/>
  <c r="ED583" i="1"/>
  <c r="EF583" i="1" s="1"/>
  <c r="ED584" i="1"/>
  <c r="EF584" i="1" s="1"/>
  <c r="ED585" i="1"/>
  <c r="EF585" i="1" s="1"/>
  <c r="ED586" i="1"/>
  <c r="EF586" i="1" s="1"/>
  <c r="ED587" i="1"/>
  <c r="EF587" i="1" s="1"/>
  <c r="ED588" i="1"/>
  <c r="EF588" i="1" s="1"/>
  <c r="ED589" i="1"/>
  <c r="EF589" i="1" s="1"/>
  <c r="ED590" i="1"/>
  <c r="EF590" i="1" s="1"/>
  <c r="ED591" i="1"/>
  <c r="EF591" i="1" s="1"/>
  <c r="ED592" i="1"/>
  <c r="EF592" i="1" s="1"/>
  <c r="ED593" i="1"/>
  <c r="EF593" i="1" s="1"/>
  <c r="ED594" i="1"/>
  <c r="EF594" i="1" s="1"/>
  <c r="ED595" i="1"/>
  <c r="EF595" i="1" s="1"/>
  <c r="ED596" i="1"/>
  <c r="EF596" i="1" s="1"/>
  <c r="ED597" i="1"/>
  <c r="EF597" i="1" s="1"/>
  <c r="ED598" i="1"/>
  <c r="EF598" i="1" s="1"/>
  <c r="ED599" i="1"/>
  <c r="EF599" i="1" s="1"/>
  <c r="ED600" i="1"/>
  <c r="EF600" i="1" s="1"/>
  <c r="ED601" i="1"/>
  <c r="EF601" i="1" s="1"/>
  <c r="ED602" i="1"/>
  <c r="EF602" i="1" s="1"/>
  <c r="ED603" i="1"/>
  <c r="EF603" i="1" s="1"/>
  <c r="ED604" i="1"/>
  <c r="EF604" i="1" s="1"/>
  <c r="ED605" i="1"/>
  <c r="EF605" i="1" s="1"/>
  <c r="ED606" i="1"/>
  <c r="EF606" i="1" s="1"/>
  <c r="ED607" i="1"/>
  <c r="EF607" i="1" s="1"/>
  <c r="ED608" i="1"/>
  <c r="EF608" i="1" s="1"/>
  <c r="ED609" i="1"/>
  <c r="EF609" i="1" s="1"/>
  <c r="ED610" i="1"/>
  <c r="EF610" i="1" s="1"/>
  <c r="ED611" i="1"/>
  <c r="EF611" i="1" s="1"/>
  <c r="ED612" i="1"/>
  <c r="EF612" i="1" s="1"/>
  <c r="ED613" i="1"/>
  <c r="EF613" i="1" s="1"/>
  <c r="ED614" i="1"/>
  <c r="EF614" i="1" s="1"/>
  <c r="ED615" i="1"/>
  <c r="EF615" i="1" s="1"/>
  <c r="ED616" i="1"/>
  <c r="EF616" i="1" s="1"/>
  <c r="ED617" i="1"/>
  <c r="EF617" i="1" s="1"/>
  <c r="ED618" i="1"/>
  <c r="EF618" i="1" s="1"/>
  <c r="ED619" i="1"/>
  <c r="EF619" i="1" s="1"/>
  <c r="ED620" i="1"/>
  <c r="EF620" i="1" s="1"/>
  <c r="ED621" i="1"/>
  <c r="EF621" i="1" s="1"/>
  <c r="ED622" i="1"/>
  <c r="EF622" i="1" s="1"/>
  <c r="ED623" i="1"/>
  <c r="EF623" i="1" s="1"/>
  <c r="ED624" i="1"/>
  <c r="EF624" i="1" s="1"/>
  <c r="ED625" i="1"/>
  <c r="EF625" i="1" s="1"/>
  <c r="ED626" i="1"/>
  <c r="EF626" i="1" s="1"/>
  <c r="ED627" i="1"/>
  <c r="EF627" i="1" s="1"/>
  <c r="ED628" i="1"/>
  <c r="EF628" i="1" s="1"/>
  <c r="ED629" i="1"/>
  <c r="EF629" i="1" s="1"/>
  <c r="ED630" i="1"/>
  <c r="EF630" i="1" s="1"/>
  <c r="ED631" i="1"/>
  <c r="EF631" i="1" s="1"/>
  <c r="ED632" i="1"/>
  <c r="EF632" i="1" s="1"/>
  <c r="ED633" i="1"/>
  <c r="EF633" i="1" s="1"/>
  <c r="ED634" i="1"/>
  <c r="EF634" i="1" s="1"/>
  <c r="ED635" i="1"/>
  <c r="EF635" i="1" s="1"/>
  <c r="ED636" i="1"/>
  <c r="EF636" i="1" s="1"/>
  <c r="ED637" i="1"/>
  <c r="EF637" i="1" s="1"/>
  <c r="ED638" i="1"/>
  <c r="EF638" i="1" s="1"/>
  <c r="ED639" i="1"/>
  <c r="EF639" i="1" s="1"/>
  <c r="ED640" i="1"/>
  <c r="EF640" i="1" s="1"/>
  <c r="ED641" i="1"/>
  <c r="EF641" i="1" s="1"/>
  <c r="ED642" i="1"/>
  <c r="EF642" i="1" s="1"/>
  <c r="ED643" i="1"/>
  <c r="EF643" i="1" s="1"/>
  <c r="ED644" i="1"/>
  <c r="EF644" i="1" s="1"/>
  <c r="ED645" i="1"/>
  <c r="EF645" i="1" s="1"/>
  <c r="ED646" i="1"/>
  <c r="EF646" i="1" s="1"/>
  <c r="ED647" i="1"/>
  <c r="EF647" i="1" s="1"/>
  <c r="ED648" i="1"/>
  <c r="EF648" i="1" s="1"/>
  <c r="ED649" i="1"/>
  <c r="EF649" i="1" s="1"/>
  <c r="ED650" i="1"/>
  <c r="EF650" i="1" s="1"/>
  <c r="ED651" i="1"/>
  <c r="EF651" i="1" s="1"/>
  <c r="ED652" i="1"/>
  <c r="EF652" i="1" s="1"/>
  <c r="ED653" i="1"/>
  <c r="EF653" i="1" s="1"/>
  <c r="ED654" i="1"/>
  <c r="EF654" i="1" s="1"/>
  <c r="ED655" i="1"/>
  <c r="EF655" i="1" s="1"/>
  <c r="ED656" i="1"/>
  <c r="EF656" i="1" s="1"/>
  <c r="ED657" i="1"/>
  <c r="EF657" i="1" s="1"/>
  <c r="ED658" i="1"/>
  <c r="EF658" i="1" s="1"/>
  <c r="ED659" i="1"/>
  <c r="EF659" i="1" s="1"/>
  <c r="ED660" i="1"/>
  <c r="EF660" i="1" s="1"/>
  <c r="ED661" i="1"/>
  <c r="EF661" i="1" s="1"/>
  <c r="ED662" i="1"/>
  <c r="EF662" i="1" s="1"/>
  <c r="ED663" i="1"/>
  <c r="EF663" i="1" s="1"/>
  <c r="ED664" i="1"/>
  <c r="EF664" i="1" s="1"/>
  <c r="ED665" i="1"/>
  <c r="EF665" i="1" s="1"/>
  <c r="ED666" i="1"/>
  <c r="EF666" i="1" s="1"/>
  <c r="ED667" i="1"/>
  <c r="EF667" i="1" s="1"/>
  <c r="ED668" i="1"/>
  <c r="EF668" i="1" s="1"/>
  <c r="ED669" i="1"/>
  <c r="EF669" i="1" s="1"/>
  <c r="ED670" i="1"/>
  <c r="EF670" i="1" s="1"/>
  <c r="ED671" i="1"/>
  <c r="EF671" i="1" s="1"/>
  <c r="ED672" i="1"/>
  <c r="EF672" i="1" s="1"/>
  <c r="ED673" i="1"/>
  <c r="EF673" i="1" s="1"/>
  <c r="ED674" i="1"/>
  <c r="EF674" i="1" s="1"/>
  <c r="ED675" i="1"/>
  <c r="EF675" i="1" s="1"/>
  <c r="ED676" i="1"/>
  <c r="EF676" i="1" s="1"/>
  <c r="ED677" i="1"/>
  <c r="EF677" i="1" s="1"/>
  <c r="ED678" i="1"/>
  <c r="EF678" i="1" s="1"/>
  <c r="ED679" i="1"/>
  <c r="EF679" i="1" s="1"/>
  <c r="ED680" i="1"/>
  <c r="EF680" i="1" s="1"/>
  <c r="ED681" i="1"/>
  <c r="EF681" i="1" s="1"/>
  <c r="ED682" i="1"/>
  <c r="EF682" i="1" s="1"/>
  <c r="ED683" i="1"/>
  <c r="EF683" i="1" s="1"/>
  <c r="ED684" i="1"/>
  <c r="EF684" i="1" s="1"/>
  <c r="ED685" i="1"/>
  <c r="EF685" i="1" s="1"/>
  <c r="ED686" i="1"/>
  <c r="EF686" i="1" s="1"/>
  <c r="ED687" i="1"/>
  <c r="EF687" i="1" s="1"/>
  <c r="ED688" i="1"/>
  <c r="EF688" i="1" s="1"/>
  <c r="ED689" i="1"/>
  <c r="EF689" i="1" s="1"/>
  <c r="ED690" i="1"/>
  <c r="EF690" i="1" s="1"/>
  <c r="ED691" i="1"/>
  <c r="EF691" i="1" s="1"/>
  <c r="ED692" i="1"/>
  <c r="EF692" i="1" s="1"/>
  <c r="ED693" i="1"/>
  <c r="EF693" i="1" s="1"/>
  <c r="ED694" i="1"/>
  <c r="EF694" i="1" s="1"/>
  <c r="ED695" i="1"/>
  <c r="EF695" i="1" s="1"/>
  <c r="ED696" i="1"/>
  <c r="EF696" i="1" s="1"/>
  <c r="ED697" i="1"/>
  <c r="EF697" i="1" s="1"/>
  <c r="ED698" i="1"/>
  <c r="EF698" i="1" s="1"/>
  <c r="ED699" i="1"/>
  <c r="EF699" i="1" s="1"/>
  <c r="ED700" i="1"/>
  <c r="EF700" i="1" s="1"/>
  <c r="ED701" i="1"/>
  <c r="EF701" i="1" s="1"/>
  <c r="ED702" i="1"/>
  <c r="EF702" i="1" s="1"/>
  <c r="ED703" i="1"/>
  <c r="EF703" i="1" s="1"/>
  <c r="ED704" i="1"/>
  <c r="EF704" i="1" s="1"/>
  <c r="ED705" i="1"/>
  <c r="EF705" i="1" s="1"/>
  <c r="ED706" i="1"/>
  <c r="EF706" i="1" s="1"/>
  <c r="ED707" i="1"/>
  <c r="EF707" i="1" s="1"/>
  <c r="ED708" i="1"/>
  <c r="EF708" i="1" s="1"/>
  <c r="ED709" i="1"/>
  <c r="EF709" i="1" s="1"/>
  <c r="ED710" i="1"/>
  <c r="EF710" i="1" s="1"/>
  <c r="ED711" i="1"/>
  <c r="EF711" i="1" s="1"/>
  <c r="ED712" i="1"/>
  <c r="EF712" i="1" s="1"/>
  <c r="ED713" i="1"/>
  <c r="EF713" i="1" s="1"/>
  <c r="ED714" i="1"/>
  <c r="EF714" i="1" s="1"/>
  <c r="ED715" i="1"/>
  <c r="EF715" i="1" s="1"/>
  <c r="ED716" i="1"/>
  <c r="EF716" i="1" s="1"/>
  <c r="ED717" i="1"/>
  <c r="EF717" i="1" s="1"/>
  <c r="ED718" i="1"/>
  <c r="EF718" i="1" s="1"/>
  <c r="ED719" i="1"/>
  <c r="EF719" i="1" s="1"/>
  <c r="ED720" i="1"/>
  <c r="EF720" i="1" s="1"/>
  <c r="ED721" i="1"/>
  <c r="EF721" i="1" s="1"/>
  <c r="ED722" i="1"/>
  <c r="EF722" i="1" s="1"/>
  <c r="ED723" i="1"/>
  <c r="EF723" i="1" s="1"/>
  <c r="ED724" i="1"/>
  <c r="EF724" i="1" s="1"/>
  <c r="ED725" i="1"/>
  <c r="EF725" i="1" s="1"/>
  <c r="ED726" i="1"/>
  <c r="EF726" i="1" s="1"/>
  <c r="ED727" i="1"/>
  <c r="EF727" i="1" s="1"/>
  <c r="ED728" i="1"/>
  <c r="EF728" i="1" s="1"/>
  <c r="ED729" i="1"/>
  <c r="EF729" i="1" s="1"/>
  <c r="ED730" i="1"/>
  <c r="EF730" i="1" s="1"/>
  <c r="ED731" i="1"/>
  <c r="EF731" i="1" s="1"/>
  <c r="ED732" i="1"/>
  <c r="EF732" i="1" s="1"/>
  <c r="ED733" i="1"/>
  <c r="EF733" i="1" s="1"/>
  <c r="ED734" i="1"/>
  <c r="EF734" i="1" s="1"/>
  <c r="ED735" i="1"/>
  <c r="EF735" i="1" s="1"/>
  <c r="ED736" i="1"/>
  <c r="EF736" i="1" s="1"/>
  <c r="ED737" i="1"/>
  <c r="EF737" i="1" s="1"/>
  <c r="ED738" i="1"/>
  <c r="EF738" i="1" s="1"/>
  <c r="ED739" i="1"/>
  <c r="EF739" i="1" s="1"/>
  <c r="ED740" i="1"/>
  <c r="EF740" i="1" s="1"/>
  <c r="ED741" i="1"/>
  <c r="EF741" i="1" s="1"/>
  <c r="ED742" i="1"/>
  <c r="EF742" i="1" s="1"/>
  <c r="ED743" i="1"/>
  <c r="EF743" i="1" s="1"/>
  <c r="ED744" i="1"/>
  <c r="EF744" i="1" s="1"/>
  <c r="ED745" i="1"/>
  <c r="EF745" i="1" s="1"/>
  <c r="ED746" i="1"/>
  <c r="EF746" i="1" s="1"/>
  <c r="ED747" i="1"/>
  <c r="EF747" i="1" s="1"/>
  <c r="ED748" i="1"/>
  <c r="EF748" i="1" s="1"/>
  <c r="ED749" i="1"/>
  <c r="EF749" i="1" s="1"/>
  <c r="ED750" i="1"/>
  <c r="EF750" i="1" s="1"/>
  <c r="ED751" i="1"/>
  <c r="EF751" i="1" s="1"/>
  <c r="ED752" i="1"/>
  <c r="EF752" i="1" s="1"/>
  <c r="ED753" i="1"/>
  <c r="EF753" i="1" s="1"/>
  <c r="ED754" i="1"/>
  <c r="EF754" i="1" s="1"/>
  <c r="ED755" i="1"/>
  <c r="EF755" i="1" s="1"/>
  <c r="ED756" i="1"/>
  <c r="EF756" i="1" s="1"/>
  <c r="ED757" i="1"/>
  <c r="EF757" i="1" s="1"/>
  <c r="ED758" i="1"/>
  <c r="EF758" i="1" s="1"/>
  <c r="ED759" i="1"/>
  <c r="EF759" i="1" s="1"/>
  <c r="ED760" i="1"/>
  <c r="EF760" i="1" s="1"/>
  <c r="ED761" i="1"/>
  <c r="EF761" i="1" s="1"/>
  <c r="ED762" i="1"/>
  <c r="EF762" i="1" s="1"/>
  <c r="ED763" i="1"/>
  <c r="EF763" i="1" s="1"/>
  <c r="ED764" i="1"/>
  <c r="EF764" i="1" s="1"/>
  <c r="ED765" i="1"/>
  <c r="EF765" i="1" s="1"/>
  <c r="ED766" i="1"/>
  <c r="EF766" i="1" s="1"/>
  <c r="ED767" i="1"/>
  <c r="EF767" i="1" s="1"/>
  <c r="ED768" i="1"/>
  <c r="EF768" i="1" s="1"/>
  <c r="ED769" i="1"/>
  <c r="EF769" i="1" s="1"/>
  <c r="ED770" i="1"/>
  <c r="EF770" i="1" s="1"/>
  <c r="ED771" i="1"/>
  <c r="EF771" i="1" s="1"/>
  <c r="ED772" i="1"/>
  <c r="EF772" i="1" s="1"/>
  <c r="ED773" i="1"/>
  <c r="EF773" i="1" s="1"/>
  <c r="ED774" i="1"/>
  <c r="EF774" i="1" s="1"/>
  <c r="ED775" i="1"/>
  <c r="EF775" i="1" s="1"/>
  <c r="ED776" i="1"/>
  <c r="EF776" i="1" s="1"/>
  <c r="ED777" i="1"/>
  <c r="EF777" i="1" s="1"/>
  <c r="ED778" i="1"/>
  <c r="EF778" i="1" s="1"/>
  <c r="ED779" i="1"/>
  <c r="EF779" i="1" s="1"/>
  <c r="ED780" i="1"/>
  <c r="EF780" i="1" s="1"/>
  <c r="ED781" i="1"/>
  <c r="EF781" i="1" s="1"/>
  <c r="ED782" i="1"/>
  <c r="EF782" i="1" s="1"/>
  <c r="ED783" i="1"/>
  <c r="EF783" i="1" s="1"/>
  <c r="ED784" i="1"/>
  <c r="EF784" i="1" s="1"/>
  <c r="ED785" i="1"/>
  <c r="EF785" i="1" s="1"/>
  <c r="ED786" i="1"/>
  <c r="EF786" i="1" s="1"/>
  <c r="ED787" i="1"/>
  <c r="EF787" i="1" s="1"/>
  <c r="ED788" i="1"/>
  <c r="EF788" i="1" s="1"/>
  <c r="ED789" i="1"/>
  <c r="EF789" i="1" s="1"/>
  <c r="ED790" i="1"/>
  <c r="EF790" i="1" s="1"/>
  <c r="ED791" i="1"/>
  <c r="EF791" i="1" s="1"/>
  <c r="ED792" i="1"/>
  <c r="EF792" i="1" s="1"/>
  <c r="ED793" i="1"/>
  <c r="EF793" i="1" s="1"/>
  <c r="ED794" i="1"/>
  <c r="EF794" i="1" s="1"/>
  <c r="ED795" i="1"/>
  <c r="EF795" i="1" s="1"/>
  <c r="ED796" i="1"/>
  <c r="EF796" i="1" s="1"/>
  <c r="ED797" i="1"/>
  <c r="EF797" i="1" s="1"/>
  <c r="ED798" i="1"/>
  <c r="EF798" i="1" s="1"/>
  <c r="ED799" i="1"/>
  <c r="EF799" i="1" s="1"/>
  <c r="ED800" i="1"/>
  <c r="EF800" i="1" s="1"/>
  <c r="ED801" i="1"/>
  <c r="EF801" i="1" s="1"/>
  <c r="ED802" i="1"/>
  <c r="EF802" i="1" s="1"/>
  <c r="ED803" i="1"/>
  <c r="EF803" i="1" s="1"/>
  <c r="ED804" i="1"/>
  <c r="EF804" i="1" s="1"/>
  <c r="ED805" i="1"/>
  <c r="EF805" i="1" s="1"/>
  <c r="ED806" i="1"/>
  <c r="EF806" i="1" s="1"/>
  <c r="ED807" i="1"/>
  <c r="EF807" i="1" s="1"/>
  <c r="ED808" i="1"/>
  <c r="EF808" i="1" s="1"/>
  <c r="ED809" i="1"/>
  <c r="EF809" i="1" s="1"/>
  <c r="ED810" i="1"/>
  <c r="EF810" i="1" s="1"/>
  <c r="ED811" i="1"/>
  <c r="EF811" i="1" s="1"/>
  <c r="ED812" i="1"/>
  <c r="EF812" i="1" s="1"/>
  <c r="ED813" i="1"/>
  <c r="EF813" i="1" s="1"/>
  <c r="ED814" i="1"/>
  <c r="EF814" i="1" s="1"/>
  <c r="ED815" i="1"/>
  <c r="EF815" i="1" s="1"/>
  <c r="ED816" i="1"/>
  <c r="EF816" i="1" s="1"/>
  <c r="ED817" i="1"/>
  <c r="EF817" i="1" s="1"/>
  <c r="ED818" i="1"/>
  <c r="EF818" i="1" s="1"/>
  <c r="ED819" i="1"/>
  <c r="EF819" i="1" s="1"/>
  <c r="ED820" i="1"/>
  <c r="EF820" i="1" s="1"/>
  <c r="ED821" i="1"/>
  <c r="EF821" i="1" s="1"/>
  <c r="ED822" i="1"/>
  <c r="EF822" i="1" s="1"/>
  <c r="ED823" i="1"/>
  <c r="EF823" i="1" s="1"/>
  <c r="ED824" i="1"/>
  <c r="EF824" i="1" s="1"/>
  <c r="ED825" i="1"/>
  <c r="EF825" i="1" s="1"/>
  <c r="ED826" i="1"/>
  <c r="EF826" i="1" s="1"/>
  <c r="ED827" i="1"/>
  <c r="EF827" i="1" s="1"/>
  <c r="ED828" i="1"/>
  <c r="EF828" i="1" s="1"/>
  <c r="ED829" i="1"/>
  <c r="EF829" i="1" s="1"/>
  <c r="ED830" i="1"/>
  <c r="EF830" i="1" s="1"/>
  <c r="ED831" i="1"/>
  <c r="EF831" i="1" s="1"/>
  <c r="ED832" i="1"/>
  <c r="EF832" i="1" s="1"/>
  <c r="ED833" i="1"/>
  <c r="EF833" i="1" s="1"/>
  <c r="ED834" i="1"/>
  <c r="EF834" i="1" s="1"/>
  <c r="ED835" i="1"/>
  <c r="EF835" i="1" s="1"/>
  <c r="ED836" i="1"/>
  <c r="EF836" i="1" s="1"/>
  <c r="ED837" i="1"/>
  <c r="EF837" i="1" s="1"/>
  <c r="ED838" i="1"/>
  <c r="EF838" i="1" s="1"/>
  <c r="ED839" i="1"/>
  <c r="EF839" i="1" s="1"/>
  <c r="ED840" i="1"/>
  <c r="EF840" i="1" s="1"/>
  <c r="ED841" i="1"/>
  <c r="EF841" i="1" s="1"/>
  <c r="ED842" i="1"/>
  <c r="EF842" i="1" s="1"/>
  <c r="ED843" i="1"/>
  <c r="EF843" i="1" s="1"/>
  <c r="ED844" i="1"/>
  <c r="EF844" i="1" s="1"/>
  <c r="ED845" i="1"/>
  <c r="EF845" i="1" s="1"/>
  <c r="ED846" i="1"/>
  <c r="EF846" i="1" s="1"/>
  <c r="ED847" i="1"/>
  <c r="EF847" i="1" s="1"/>
  <c r="ED848" i="1"/>
  <c r="EF848" i="1" s="1"/>
  <c r="ED849" i="1"/>
  <c r="EF849" i="1" s="1"/>
  <c r="ED850" i="1"/>
  <c r="EF850" i="1" s="1"/>
  <c r="ED851" i="1"/>
  <c r="EF851" i="1" s="1"/>
  <c r="ED852" i="1"/>
  <c r="EF852" i="1" s="1"/>
  <c r="ED853" i="1"/>
  <c r="EF853" i="1" s="1"/>
  <c r="ED854" i="1"/>
  <c r="EF854" i="1" s="1"/>
  <c r="ED855" i="1"/>
  <c r="EF855" i="1" s="1"/>
  <c r="ED856" i="1"/>
  <c r="EF856" i="1" s="1"/>
  <c r="ED857" i="1"/>
  <c r="EF857" i="1" s="1"/>
  <c r="ED858" i="1"/>
  <c r="EF858" i="1" s="1"/>
  <c r="ED859" i="1"/>
  <c r="EF859" i="1" s="1"/>
  <c r="ED860" i="1"/>
  <c r="EF860" i="1" s="1"/>
  <c r="ED861" i="1"/>
  <c r="EF861" i="1" s="1"/>
  <c r="ED862" i="1"/>
  <c r="EF862" i="1" s="1"/>
  <c r="ED863" i="1"/>
  <c r="EF863" i="1" s="1"/>
  <c r="ED864" i="1"/>
  <c r="EF864" i="1" s="1"/>
  <c r="ED865" i="1"/>
  <c r="EF865" i="1" s="1"/>
  <c r="ED866" i="1"/>
  <c r="EF866" i="1" s="1"/>
  <c r="ED867" i="1"/>
  <c r="EF867" i="1" s="1"/>
  <c r="ED868" i="1"/>
  <c r="EF868" i="1" s="1"/>
  <c r="ED869" i="1"/>
  <c r="EF869" i="1" s="1"/>
  <c r="ED870" i="1"/>
  <c r="EF870" i="1" s="1"/>
  <c r="ED871" i="1"/>
  <c r="EF871" i="1" s="1"/>
  <c r="ED872" i="1"/>
  <c r="EF872" i="1" s="1"/>
  <c r="ED873" i="1"/>
  <c r="EF873" i="1" s="1"/>
  <c r="ED874" i="1"/>
  <c r="EF874" i="1" s="1"/>
  <c r="ED875" i="1"/>
  <c r="EF875" i="1" s="1"/>
  <c r="ED876" i="1"/>
  <c r="EF876" i="1" s="1"/>
  <c r="ED877" i="1"/>
  <c r="EF877" i="1" s="1"/>
  <c r="ED878" i="1"/>
  <c r="EF878" i="1" s="1"/>
  <c r="ED879" i="1"/>
  <c r="EF879" i="1" s="1"/>
  <c r="ED880" i="1"/>
  <c r="EF880" i="1" s="1"/>
  <c r="ED881" i="1"/>
  <c r="EF881" i="1" s="1"/>
  <c r="ED882" i="1"/>
  <c r="EF882" i="1" s="1"/>
  <c r="ED883" i="1"/>
  <c r="EF883" i="1" s="1"/>
  <c r="ED884" i="1"/>
  <c r="EF884" i="1" s="1"/>
  <c r="ED885" i="1"/>
  <c r="EF885" i="1" s="1"/>
  <c r="ED886" i="1"/>
  <c r="EF886" i="1" s="1"/>
  <c r="ED887" i="1"/>
  <c r="EF887" i="1" s="1"/>
  <c r="ED888" i="1"/>
  <c r="EF888" i="1" s="1"/>
  <c r="ED889" i="1"/>
  <c r="EF889" i="1" s="1"/>
  <c r="ED890" i="1"/>
  <c r="EF890" i="1" s="1"/>
  <c r="ED891" i="1"/>
  <c r="EF891" i="1" s="1"/>
  <c r="ED892" i="1"/>
  <c r="EF892" i="1" s="1"/>
  <c r="ED893" i="1"/>
  <c r="EF893" i="1" s="1"/>
  <c r="ED894" i="1"/>
  <c r="EF894" i="1" s="1"/>
  <c r="ED895" i="1"/>
  <c r="EF895" i="1" s="1"/>
  <c r="ED896" i="1"/>
  <c r="EF896" i="1" s="1"/>
  <c r="ED897" i="1"/>
  <c r="EF897" i="1" s="1"/>
  <c r="ED898" i="1"/>
  <c r="EF898" i="1" s="1"/>
  <c r="ED899" i="1"/>
  <c r="EF899" i="1" s="1"/>
  <c r="ED900" i="1"/>
  <c r="EF900" i="1" s="1"/>
  <c r="ED901" i="1"/>
  <c r="EF901" i="1" s="1"/>
  <c r="ED902" i="1"/>
  <c r="EF902" i="1" s="1"/>
  <c r="ED903" i="1"/>
  <c r="EF903" i="1" s="1"/>
  <c r="ED904" i="1"/>
  <c r="EF904" i="1" s="1"/>
  <c r="ED905" i="1"/>
  <c r="EF905" i="1" s="1"/>
  <c r="ED906" i="1"/>
  <c r="EF906" i="1" s="1"/>
  <c r="ED907" i="1"/>
  <c r="EF907" i="1" s="1"/>
  <c r="ED908" i="1"/>
  <c r="EF908" i="1" s="1"/>
  <c r="ED909" i="1"/>
  <c r="EF909" i="1" s="1"/>
  <c r="ED910" i="1"/>
  <c r="EF910" i="1" s="1"/>
  <c r="ED911" i="1"/>
  <c r="EF911" i="1" s="1"/>
  <c r="ED912" i="1"/>
  <c r="EF912" i="1" s="1"/>
  <c r="ED913" i="1"/>
  <c r="EF913" i="1" s="1"/>
  <c r="ED914" i="1"/>
  <c r="EF914" i="1" s="1"/>
  <c r="ED915" i="1"/>
  <c r="EF915" i="1" s="1"/>
  <c r="ED916" i="1"/>
  <c r="EF916" i="1" s="1"/>
  <c r="ED917" i="1"/>
  <c r="EF917" i="1" s="1"/>
  <c r="ED918" i="1"/>
  <c r="EF918" i="1" s="1"/>
  <c r="ED919" i="1"/>
  <c r="EF919" i="1" s="1"/>
  <c r="ED920" i="1"/>
  <c r="EF920" i="1" s="1"/>
  <c r="ED921" i="1"/>
  <c r="EF921" i="1" s="1"/>
  <c r="ED922" i="1"/>
  <c r="EF922" i="1" s="1"/>
  <c r="ED923" i="1"/>
  <c r="EF923" i="1" s="1"/>
  <c r="ED924" i="1"/>
  <c r="EF924" i="1" s="1"/>
  <c r="ED925" i="1"/>
  <c r="EF925" i="1" s="1"/>
  <c r="ED926" i="1"/>
  <c r="EF926" i="1" s="1"/>
  <c r="ED927" i="1"/>
  <c r="EF927" i="1" s="1"/>
  <c r="ED928" i="1"/>
  <c r="EF928" i="1" s="1"/>
  <c r="ED929" i="1"/>
  <c r="EF929" i="1" s="1"/>
  <c r="ED930" i="1"/>
  <c r="EF930" i="1" s="1"/>
  <c r="ED931" i="1"/>
  <c r="EF931" i="1" s="1"/>
  <c r="ED932" i="1"/>
  <c r="EF932" i="1" s="1"/>
  <c r="ED933" i="1"/>
  <c r="EF933" i="1" s="1"/>
  <c r="ED934" i="1"/>
  <c r="EF934" i="1" s="1"/>
  <c r="ED935" i="1"/>
  <c r="EF935" i="1" s="1"/>
  <c r="ED936" i="1"/>
  <c r="EF936" i="1" s="1"/>
  <c r="ED937" i="1"/>
  <c r="EF937" i="1" s="1"/>
  <c r="ED938" i="1"/>
  <c r="EF938" i="1" s="1"/>
  <c r="ED939" i="1"/>
  <c r="EF939" i="1" s="1"/>
  <c r="ED940" i="1"/>
  <c r="EF940" i="1" s="1"/>
  <c r="ED941" i="1"/>
  <c r="EF941" i="1" s="1"/>
  <c r="ED942" i="1"/>
  <c r="EF942" i="1" s="1"/>
  <c r="ED943" i="1"/>
  <c r="EF943" i="1" s="1"/>
  <c r="ED944" i="1"/>
  <c r="EF944" i="1" s="1"/>
  <c r="ED945" i="1"/>
  <c r="EF945" i="1" s="1"/>
  <c r="ED946" i="1"/>
  <c r="EF946" i="1" s="1"/>
  <c r="ED947" i="1"/>
  <c r="EF947" i="1" s="1"/>
  <c r="ED948" i="1"/>
  <c r="EF948" i="1" s="1"/>
  <c r="ED949" i="1"/>
  <c r="EF949" i="1" s="1"/>
  <c r="ED950" i="1"/>
  <c r="EF950" i="1" s="1"/>
  <c r="ED951" i="1"/>
  <c r="EF951" i="1" s="1"/>
  <c r="ED952" i="1"/>
  <c r="EF952" i="1" s="1"/>
  <c r="ED953" i="1"/>
  <c r="EF953" i="1" s="1"/>
  <c r="ED954" i="1"/>
  <c r="EF954" i="1" s="1"/>
  <c r="ED955" i="1"/>
  <c r="EF955" i="1" s="1"/>
  <c r="ED956" i="1"/>
  <c r="EF956" i="1" s="1"/>
  <c r="ED957" i="1"/>
  <c r="EF957" i="1" s="1"/>
  <c r="ED958" i="1"/>
  <c r="EF958" i="1" s="1"/>
  <c r="ED959" i="1"/>
  <c r="EF959" i="1" s="1"/>
  <c r="ED960" i="1"/>
  <c r="EF960" i="1" s="1"/>
  <c r="ED961" i="1"/>
  <c r="EF961" i="1" s="1"/>
  <c r="ED962" i="1"/>
  <c r="EF962" i="1" s="1"/>
  <c r="ED963" i="1"/>
  <c r="EF963" i="1" s="1"/>
  <c r="ED964" i="1"/>
  <c r="EF964" i="1" s="1"/>
  <c r="ED965" i="1"/>
  <c r="EF965" i="1" s="1"/>
  <c r="ED966" i="1"/>
  <c r="EF966" i="1" s="1"/>
  <c r="ED967" i="1"/>
  <c r="EF967" i="1" s="1"/>
  <c r="ED968" i="1"/>
  <c r="EF968" i="1" s="1"/>
  <c r="ED969" i="1"/>
  <c r="EF969" i="1" s="1"/>
  <c r="ED970" i="1"/>
  <c r="EF970" i="1" s="1"/>
  <c r="ED971" i="1"/>
  <c r="EF971" i="1" s="1"/>
  <c r="ED972" i="1"/>
  <c r="EF972" i="1" s="1"/>
  <c r="ED973" i="1"/>
  <c r="EF973" i="1" s="1"/>
  <c r="ED974" i="1"/>
  <c r="EF974" i="1" s="1"/>
  <c r="ED975" i="1"/>
  <c r="EF975" i="1" s="1"/>
  <c r="ED976" i="1"/>
  <c r="EF976" i="1" s="1"/>
  <c r="ED977" i="1"/>
  <c r="EF977" i="1" s="1"/>
  <c r="ED978" i="1"/>
  <c r="EF978" i="1" s="1"/>
  <c r="ED979" i="1"/>
  <c r="EF979" i="1" s="1"/>
  <c r="ED980" i="1"/>
  <c r="EF980" i="1" s="1"/>
  <c r="ED981" i="1"/>
  <c r="EF981" i="1" s="1"/>
  <c r="ED982" i="1"/>
  <c r="EF982" i="1" s="1"/>
  <c r="ED983" i="1"/>
  <c r="EF983" i="1" s="1"/>
  <c r="ED984" i="1"/>
  <c r="EF984" i="1" s="1"/>
  <c r="ED985" i="1"/>
  <c r="EF985" i="1" s="1"/>
  <c r="ED986" i="1"/>
  <c r="EF986" i="1" s="1"/>
  <c r="ED987" i="1"/>
  <c r="EF987" i="1" s="1"/>
  <c r="ED988" i="1"/>
  <c r="EF988" i="1" s="1"/>
  <c r="ED989" i="1"/>
  <c r="EF989" i="1" s="1"/>
  <c r="ED990" i="1"/>
  <c r="EF990" i="1" s="1"/>
  <c r="ED991" i="1"/>
  <c r="EF991" i="1" s="1"/>
  <c r="ED992" i="1"/>
  <c r="EF992" i="1" s="1"/>
  <c r="ED993" i="1"/>
  <c r="EF993" i="1" s="1"/>
  <c r="ED994" i="1"/>
  <c r="EF994" i="1" s="1"/>
  <c r="ED995" i="1"/>
  <c r="EF995" i="1" s="1"/>
  <c r="ED996" i="1"/>
  <c r="EF996" i="1" s="1"/>
  <c r="ED997" i="1"/>
  <c r="EF997" i="1" s="1"/>
  <c r="ED998" i="1"/>
  <c r="EF998" i="1" s="1"/>
  <c r="ED999" i="1"/>
  <c r="EF999" i="1" s="1"/>
  <c r="ED1000" i="1"/>
  <c r="EF1000" i="1" s="1"/>
  <c r="AN9" i="1" a="1"/>
  <c r="AN9" i="1" s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AN10" i="1" a="1"/>
  <c r="AN10" i="1" s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AN11" i="1" a="1"/>
  <c r="AN11" i="1" s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AN12" i="1" a="1"/>
  <c r="AN12" i="1" s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AN13" i="1" a="1"/>
  <c r="AN13" i="1" s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AN14" i="1" a="1"/>
  <c r="AN14" i="1" s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AN15" i="1" a="1"/>
  <c r="AN15" i="1" s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AN16" i="1" a="1"/>
  <c r="AN16" i="1" s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AN17" i="1" a="1"/>
  <c r="AN17" i="1" s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AN18" i="1" a="1"/>
  <c r="AN18" i="1" s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AN19" i="1" a="1"/>
  <c r="AN19" i="1" s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AN20" i="1" a="1"/>
  <c r="AN20" i="1" s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AN21" i="1" a="1"/>
  <c r="AN21" i="1" s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AN22" i="1" a="1"/>
  <c r="AN22" i="1" s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AN23" i="1" a="1"/>
  <c r="AN23" i="1" s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AN24" i="1" a="1"/>
  <c r="AN24" i="1" s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AN25" i="1" a="1"/>
  <c r="AN25" i="1" s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AN26" i="1" a="1"/>
  <c r="AN26" i="1" s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AN27" i="1" a="1"/>
  <c r="AN27" i="1" s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AN28" i="1" a="1"/>
  <c r="AN28" i="1" s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AN29" i="1" a="1"/>
  <c r="AN29" i="1" s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AN30" i="1" a="1"/>
  <c r="AN30" i="1" s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AN31" i="1" a="1"/>
  <c r="AN31" i="1" s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AN32" i="1" a="1"/>
  <c r="AN32" i="1" s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AN33" i="1" a="1"/>
  <c r="AN33" i="1" s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AN34" i="1" a="1"/>
  <c r="AN34" i="1" s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AN35" i="1" a="1"/>
  <c r="AN35" i="1" s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AN36" i="1" a="1"/>
  <c r="AN36" i="1" s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AN37" i="1" a="1"/>
  <c r="AN37" i="1" s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AN38" i="1" a="1"/>
  <c r="AN38" i="1" s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AN39" i="1" a="1"/>
  <c r="AN39" i="1" s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AN40" i="1" a="1"/>
  <c r="AN40" i="1" s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AN41" i="1" a="1"/>
  <c r="AN41" i="1" s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AN42" i="1" a="1"/>
  <c r="AN42" i="1" s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AN43" i="1" a="1"/>
  <c r="AN43" i="1" s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AN44" i="1" a="1"/>
  <c r="AN44" i="1" s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AN45" i="1" a="1"/>
  <c r="AN45" i="1" s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AN46" i="1" a="1"/>
  <c r="AN46" i="1" s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AN47" i="1" a="1"/>
  <c r="AN47" i="1" s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AN48" i="1" a="1"/>
  <c r="AN48" i="1" s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AN49" i="1" a="1"/>
  <c r="AN49" i="1" s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AN50" i="1" a="1"/>
  <c r="AN50" i="1" s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AN51" i="1" a="1"/>
  <c r="AN51" i="1" s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AN52" i="1" a="1"/>
  <c r="AN52" i="1" s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AN53" i="1" a="1"/>
  <c r="AN53" i="1" s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AN54" i="1" a="1"/>
  <c r="AN54" i="1" s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AN55" i="1" a="1"/>
  <c r="AN55" i="1" s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AN56" i="1" a="1"/>
  <c r="AN56" i="1" s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AN57" i="1" a="1"/>
  <c r="AN57" i="1" s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AN58" i="1" a="1"/>
  <c r="AN58" i="1" s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AN59" i="1" a="1"/>
  <c r="AN59" i="1" s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AN60" i="1" a="1"/>
  <c r="AN60" i="1" s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AN61" i="1" a="1"/>
  <c r="AN61" i="1" s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AN62" i="1" a="1"/>
  <c r="AN62" i="1" s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AN63" i="1" a="1"/>
  <c r="AN63" i="1" s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AN64" i="1" a="1"/>
  <c r="AN64" i="1" s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AN65" i="1" a="1"/>
  <c r="AN65" i="1" s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AN66" i="1" a="1"/>
  <c r="AN66" i="1" s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AN67" i="1" a="1"/>
  <c r="AN67" i="1" s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AN68" i="1" a="1"/>
  <c r="AN68" i="1" s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AN69" i="1" a="1"/>
  <c r="AN69" i="1" s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AN70" i="1" a="1"/>
  <c r="AN70" i="1" s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AN71" i="1" a="1"/>
  <c r="AN71" i="1" s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AN72" i="1" a="1"/>
  <c r="AN72" i="1" s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AN73" i="1" a="1"/>
  <c r="AN73" i="1" s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AN74" i="1" a="1"/>
  <c r="AN74" i="1" s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AN75" i="1" a="1"/>
  <c r="AN75" i="1" s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AN76" i="1" a="1"/>
  <c r="AN76" i="1" s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AN77" i="1" a="1"/>
  <c r="AN77" i="1" s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AN78" i="1" a="1"/>
  <c r="AN78" i="1" s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AN79" i="1" a="1"/>
  <c r="AN79" i="1" s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AN80" i="1" a="1"/>
  <c r="AN80" i="1" s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AN81" i="1" a="1"/>
  <c r="AN81" i="1" s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AN82" i="1" a="1"/>
  <c r="AN82" i="1" s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AN83" i="1" a="1"/>
  <c r="AN83" i="1" s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AN84" i="1" a="1"/>
  <c r="AN84" i="1" s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AN85" i="1" a="1"/>
  <c r="AN85" i="1" s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AN86" i="1" a="1"/>
  <c r="AN86" i="1" s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AN87" i="1" a="1"/>
  <c r="AN87" i="1" s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AN88" i="1" a="1"/>
  <c r="AN88" i="1" s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AN89" i="1" a="1"/>
  <c r="AN89" i="1" s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AN90" i="1" a="1"/>
  <c r="AN90" i="1" s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AN91" i="1" a="1"/>
  <c r="AN91" i="1" s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AN92" i="1" a="1"/>
  <c r="AN92" i="1" s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AN93" i="1" a="1"/>
  <c r="AN93" i="1" s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AN94" i="1" a="1"/>
  <c r="AN94" i="1" s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AN95" i="1" a="1"/>
  <c r="AN95" i="1" s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AN96" i="1" a="1"/>
  <c r="AN96" i="1" s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AN97" i="1" a="1"/>
  <c r="AN97" i="1" s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AN98" i="1" a="1"/>
  <c r="AN98" i="1" s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AN99" i="1" a="1"/>
  <c r="AN99" i="1" s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AN100" i="1" a="1"/>
  <c r="AN100" i="1" s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AN101" i="1" a="1"/>
  <c r="AN101" i="1" s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AN102" i="1" a="1"/>
  <c r="AN102" i="1" s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AN103" i="1" a="1"/>
  <c r="AN103" i="1" s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AN104" i="1" a="1"/>
  <c r="AN104" i="1" s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AN105" i="1" a="1"/>
  <c r="AN105" i="1" s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AN106" i="1" a="1"/>
  <c r="AN106" i="1" s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AN107" i="1" a="1"/>
  <c r="AN107" i="1" s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AN108" i="1" a="1"/>
  <c r="AN108" i="1" s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AN109" i="1" a="1"/>
  <c r="AN109" i="1" s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AN110" i="1" a="1"/>
  <c r="AN110" i="1" s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AN111" i="1" a="1"/>
  <c r="AN111" i="1" s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AN112" i="1" a="1"/>
  <c r="AN112" i="1" s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AN113" i="1" a="1"/>
  <c r="AN113" i="1" s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AN114" i="1" a="1"/>
  <c r="AN114" i="1" s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AN115" i="1" a="1"/>
  <c r="AN115" i="1" s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AN116" i="1" a="1"/>
  <c r="AN116" i="1" s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AN117" i="1" a="1"/>
  <c r="AN117" i="1" s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AN118" i="1" a="1"/>
  <c r="AN118" i="1" s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AN119" i="1" a="1"/>
  <c r="AN119" i="1" s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AN120" i="1" a="1"/>
  <c r="AN120" i="1" s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AN121" i="1" a="1"/>
  <c r="AN121" i="1" s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AN122" i="1" a="1"/>
  <c r="AN122" i="1" s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AN123" i="1" a="1"/>
  <c r="AN123" i="1" s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AN124" i="1" a="1"/>
  <c r="AN124" i="1" s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AN125" i="1" a="1"/>
  <c r="AN125" i="1" s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AN126" i="1" a="1"/>
  <c r="AN126" i="1" s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AN127" i="1" a="1"/>
  <c r="AN127" i="1" s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AN128" i="1" a="1"/>
  <c r="AN128" i="1" s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AN129" i="1" a="1"/>
  <c r="AN129" i="1" s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AN130" i="1" a="1"/>
  <c r="AN130" i="1" s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AN131" i="1" a="1"/>
  <c r="AN131" i="1" s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AN132" i="1" a="1"/>
  <c r="AN132" i="1" s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AN133" i="1" a="1"/>
  <c r="AN133" i="1" s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AN134" i="1" a="1"/>
  <c r="AN134" i="1" s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AN135" i="1" a="1"/>
  <c r="AN135" i="1" s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AN136" i="1" a="1"/>
  <c r="AN136" i="1" s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AN137" i="1" a="1"/>
  <c r="AN137" i="1" s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AN138" i="1" a="1"/>
  <c r="AN138" i="1" s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AN139" i="1" a="1"/>
  <c r="AN139" i="1" s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AN140" i="1" a="1"/>
  <c r="AN140" i="1" s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AN141" i="1" a="1"/>
  <c r="AN141" i="1" s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AN142" i="1" a="1"/>
  <c r="AN142" i="1" s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AN143" i="1" a="1"/>
  <c r="AN143" i="1" s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AN144" i="1" a="1"/>
  <c r="AN144" i="1" s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AN145" i="1" a="1"/>
  <c r="AN145" i="1" s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AN146" i="1" a="1"/>
  <c r="AN146" i="1" s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AN147" i="1" a="1"/>
  <c r="AN147" i="1" s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AN148" i="1" a="1"/>
  <c r="AN148" i="1" s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AN149" i="1" a="1"/>
  <c r="AN149" i="1" s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AN150" i="1" a="1"/>
  <c r="AN150" i="1" s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AN151" i="1" a="1"/>
  <c r="AN151" i="1" s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AN152" i="1" a="1"/>
  <c r="AN152" i="1" s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AN153" i="1" a="1"/>
  <c r="AN153" i="1" s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AN154" i="1" a="1"/>
  <c r="AN154" i="1" s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AN155" i="1" a="1"/>
  <c r="AN155" i="1" s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AN156" i="1" a="1"/>
  <c r="AN156" i="1" s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AN157" i="1" a="1"/>
  <c r="AN157" i="1" s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AN158" i="1" a="1"/>
  <c r="AN158" i="1" s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AN159" i="1" a="1"/>
  <c r="AN159" i="1" s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AN160" i="1" a="1"/>
  <c r="AN160" i="1" s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AN161" i="1" a="1"/>
  <c r="AN161" i="1" s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AN162" i="1" a="1"/>
  <c r="AN162" i="1" s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AN163" i="1" a="1"/>
  <c r="AN163" i="1" s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AN164" i="1" a="1"/>
  <c r="AN164" i="1" s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AN165" i="1" a="1"/>
  <c r="AN165" i="1" s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AN166" i="1" a="1"/>
  <c r="AN166" i="1" s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BD166" i="1"/>
  <c r="BE166" i="1"/>
  <c r="BF166" i="1"/>
  <c r="BG166" i="1"/>
  <c r="AN167" i="1" a="1"/>
  <c r="AN167" i="1" s="1"/>
  <c r="AO167" i="1"/>
  <c r="AP167" i="1"/>
  <c r="AQ167" i="1"/>
  <c r="AR167" i="1"/>
  <c r="AS167" i="1"/>
  <c r="AT167" i="1"/>
  <c r="AU167" i="1"/>
  <c r="AV167" i="1"/>
  <c r="AW167" i="1"/>
  <c r="AX167" i="1"/>
  <c r="AY167" i="1"/>
  <c r="AZ167" i="1"/>
  <c r="BA167" i="1"/>
  <c r="BB167" i="1"/>
  <c r="BC167" i="1"/>
  <c r="BD167" i="1"/>
  <c r="BE167" i="1"/>
  <c r="BF167" i="1"/>
  <c r="BG167" i="1"/>
  <c r="AN168" i="1" a="1"/>
  <c r="AN168" i="1" s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BG168" i="1"/>
  <c r="AN169" i="1" a="1"/>
  <c r="AN169" i="1" s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BD169" i="1"/>
  <c r="BE169" i="1"/>
  <c r="BF169" i="1"/>
  <c r="BG169" i="1"/>
  <c r="AN170" i="1" a="1"/>
  <c r="AN170" i="1" s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AN171" i="1" a="1"/>
  <c r="AN171" i="1" s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BD171" i="1"/>
  <c r="BE171" i="1"/>
  <c r="BF171" i="1"/>
  <c r="BG171" i="1"/>
  <c r="AN172" i="1" a="1"/>
  <c r="AN172" i="1" s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AN173" i="1" a="1"/>
  <c r="AN173" i="1" s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AN174" i="1" a="1"/>
  <c r="AN174" i="1" s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BD174" i="1"/>
  <c r="BE174" i="1"/>
  <c r="BF174" i="1"/>
  <c r="BG174" i="1"/>
  <c r="AN175" i="1" a="1"/>
  <c r="AN175" i="1" s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BG175" i="1"/>
  <c r="AN176" i="1" a="1"/>
  <c r="AN176" i="1" s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AN177" i="1" a="1"/>
  <c r="AN177" i="1" s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AN178" i="1" a="1"/>
  <c r="AN178" i="1" s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BG178" i="1"/>
  <c r="AN179" i="1" a="1"/>
  <c r="AN179" i="1" s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BG179" i="1"/>
  <c r="AN180" i="1" a="1"/>
  <c r="AN180" i="1" s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BD180" i="1"/>
  <c r="BE180" i="1"/>
  <c r="BF180" i="1"/>
  <c r="BG180" i="1"/>
  <c r="AN181" i="1" a="1"/>
  <c r="AN181" i="1" s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BD181" i="1"/>
  <c r="BE181" i="1"/>
  <c r="BF181" i="1"/>
  <c r="BG181" i="1"/>
  <c r="AN182" i="1" a="1"/>
  <c r="AN182" i="1" s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BD182" i="1"/>
  <c r="BE182" i="1"/>
  <c r="BF182" i="1"/>
  <c r="BG182" i="1"/>
  <c r="AN183" i="1" a="1"/>
  <c r="AN183" i="1" s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AN184" i="1" a="1"/>
  <c r="AN184" i="1" s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AN185" i="1" a="1"/>
  <c r="AN185" i="1" s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AN186" i="1" a="1"/>
  <c r="AN186" i="1" s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BD186" i="1"/>
  <c r="BE186" i="1"/>
  <c r="BF186" i="1"/>
  <c r="BG186" i="1"/>
  <c r="AN187" i="1" a="1"/>
  <c r="AN187" i="1" s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AN188" i="1" a="1"/>
  <c r="AN188" i="1" s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AN189" i="1" a="1"/>
  <c r="AN189" i="1" s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AN190" i="1" a="1"/>
  <c r="AN190" i="1" s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BG190" i="1"/>
  <c r="AN191" i="1" a="1"/>
  <c r="AN191" i="1" s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BG191" i="1"/>
  <c r="AN192" i="1" a="1"/>
  <c r="AN192" i="1" s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AN193" i="1" a="1"/>
  <c r="AN193" i="1" s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AN194" i="1" a="1"/>
  <c r="AN194" i="1" s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AN195" i="1" a="1"/>
  <c r="AN195" i="1" s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AN196" i="1" a="1"/>
  <c r="AN196" i="1" s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AN197" i="1" a="1"/>
  <c r="AN197" i="1" s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AN198" i="1" a="1"/>
  <c r="AN198" i="1" s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BG198" i="1"/>
  <c r="AN199" i="1" a="1"/>
  <c r="AN199" i="1" s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BG199" i="1"/>
  <c r="AN200" i="1" a="1"/>
  <c r="AN200" i="1" s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AN201" i="1" a="1"/>
  <c r="AN201" i="1" s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AN202" i="1" a="1"/>
  <c r="AN202" i="1" s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BF202" i="1"/>
  <c r="BG202" i="1"/>
  <c r="AN203" i="1" a="1"/>
  <c r="AN203" i="1" s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AN204" i="1" a="1"/>
  <c r="AN204" i="1" s="1"/>
  <c r="AO204" i="1"/>
  <c r="AP204" i="1"/>
  <c r="AQ204" i="1"/>
  <c r="AR204" i="1"/>
  <c r="AS20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BG204" i="1"/>
  <c r="AN205" i="1" a="1"/>
  <c r="AN205" i="1" s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AN206" i="1" a="1"/>
  <c r="AN206" i="1" s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BD206" i="1"/>
  <c r="BE206" i="1"/>
  <c r="BF206" i="1"/>
  <c r="BG206" i="1"/>
  <c r="AN207" i="1" a="1"/>
  <c r="AN207" i="1" s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BG207" i="1"/>
  <c r="AN208" i="1" a="1"/>
  <c r="AN208" i="1" s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AN209" i="1" a="1"/>
  <c r="AN209" i="1" s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AN210" i="1" a="1"/>
  <c r="AN210" i="1" s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AN211" i="1" a="1"/>
  <c r="AN211" i="1" s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BD211" i="1"/>
  <c r="BE211" i="1"/>
  <c r="BF211" i="1"/>
  <c r="BG211" i="1"/>
  <c r="AN212" i="1" a="1"/>
  <c r="AN212" i="1" s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AN213" i="1" a="1"/>
  <c r="AN213" i="1" s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AN214" i="1" a="1"/>
  <c r="AN214" i="1" s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AN215" i="1" a="1"/>
  <c r="AN215" i="1" s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BD215" i="1"/>
  <c r="BE215" i="1"/>
  <c r="BF215" i="1"/>
  <c r="BG215" i="1"/>
  <c r="AN216" i="1" a="1"/>
  <c r="AN216" i="1" s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BD216" i="1"/>
  <c r="BE216" i="1"/>
  <c r="BF216" i="1"/>
  <c r="BG216" i="1"/>
  <c r="AN217" i="1" a="1"/>
  <c r="AN217" i="1" s="1"/>
  <c r="AO217" i="1"/>
  <c r="AP217" i="1"/>
  <c r="AQ217" i="1"/>
  <c r="AR217" i="1"/>
  <c r="AS217" i="1"/>
  <c r="AT217" i="1"/>
  <c r="AU217" i="1"/>
  <c r="AV217" i="1"/>
  <c r="AW217" i="1"/>
  <c r="AX217" i="1"/>
  <c r="AY217" i="1"/>
  <c r="AZ217" i="1"/>
  <c r="BA217" i="1"/>
  <c r="BB217" i="1"/>
  <c r="BC217" i="1"/>
  <c r="BD217" i="1"/>
  <c r="BE217" i="1"/>
  <c r="BF217" i="1"/>
  <c r="BG217" i="1"/>
  <c r="AN218" i="1" a="1"/>
  <c r="AN218" i="1" s="1"/>
  <c r="AO218" i="1"/>
  <c r="AP218" i="1"/>
  <c r="AQ218" i="1"/>
  <c r="AR218" i="1"/>
  <c r="AS218" i="1"/>
  <c r="AT218" i="1"/>
  <c r="AU218" i="1"/>
  <c r="AV218" i="1"/>
  <c r="AW218" i="1"/>
  <c r="AX218" i="1"/>
  <c r="AY218" i="1"/>
  <c r="AZ218" i="1"/>
  <c r="BA218" i="1"/>
  <c r="BB218" i="1"/>
  <c r="BC218" i="1"/>
  <c r="BD218" i="1"/>
  <c r="BE218" i="1"/>
  <c r="BF218" i="1"/>
  <c r="BG218" i="1"/>
  <c r="AN219" i="1" a="1"/>
  <c r="AN219" i="1" s="1"/>
  <c r="AO219" i="1"/>
  <c r="AP219" i="1"/>
  <c r="AQ219" i="1"/>
  <c r="AR219" i="1"/>
  <c r="AS219" i="1"/>
  <c r="AT219" i="1"/>
  <c r="AU219" i="1"/>
  <c r="AV219" i="1"/>
  <c r="AW219" i="1"/>
  <c r="AX219" i="1"/>
  <c r="AY219" i="1"/>
  <c r="AZ219" i="1"/>
  <c r="BA219" i="1"/>
  <c r="BB219" i="1"/>
  <c r="BC219" i="1"/>
  <c r="BD219" i="1"/>
  <c r="BE219" i="1"/>
  <c r="BF219" i="1"/>
  <c r="BG219" i="1"/>
  <c r="AN220" i="1" a="1"/>
  <c r="AN220" i="1" s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AN221" i="1" a="1"/>
  <c r="AN221" i="1" s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AN222" i="1" a="1"/>
  <c r="AN222" i="1" s="1"/>
  <c r="AO222" i="1"/>
  <c r="AP222" i="1"/>
  <c r="AQ222" i="1"/>
  <c r="AR222" i="1"/>
  <c r="AS222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BG222" i="1"/>
  <c r="AN223" i="1" a="1"/>
  <c r="AN223" i="1" s="1"/>
  <c r="AO223" i="1"/>
  <c r="AP223" i="1"/>
  <c r="AQ223" i="1"/>
  <c r="AR223" i="1"/>
  <c r="AS223" i="1"/>
  <c r="AT223" i="1"/>
  <c r="AU223" i="1"/>
  <c r="AV223" i="1"/>
  <c r="AW223" i="1"/>
  <c r="AX223" i="1"/>
  <c r="AY223" i="1"/>
  <c r="AZ223" i="1"/>
  <c r="BA223" i="1"/>
  <c r="BB223" i="1"/>
  <c r="BC223" i="1"/>
  <c r="BD223" i="1"/>
  <c r="BE223" i="1"/>
  <c r="BF223" i="1"/>
  <c r="BG223" i="1"/>
  <c r="AN224" i="1" a="1"/>
  <c r="AN224" i="1" s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AN225" i="1" a="1"/>
  <c r="AN225" i="1" s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AN226" i="1" a="1"/>
  <c r="AN226" i="1" s="1"/>
  <c r="AO226" i="1"/>
  <c r="AP226" i="1"/>
  <c r="AQ226" i="1"/>
  <c r="AR226" i="1"/>
  <c r="AS226" i="1"/>
  <c r="AT226" i="1"/>
  <c r="AU226" i="1"/>
  <c r="AV226" i="1"/>
  <c r="AW226" i="1"/>
  <c r="AX226" i="1"/>
  <c r="AY226" i="1"/>
  <c r="AZ226" i="1"/>
  <c r="BA226" i="1"/>
  <c r="BB226" i="1"/>
  <c r="BC226" i="1"/>
  <c r="BD226" i="1"/>
  <c r="BE226" i="1"/>
  <c r="BF226" i="1"/>
  <c r="BG226" i="1"/>
  <c r="AN227" i="1" a="1"/>
  <c r="AN227" i="1" s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AN228" i="1" a="1"/>
  <c r="AN228" i="1" s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BD228" i="1"/>
  <c r="BE228" i="1"/>
  <c r="BF228" i="1"/>
  <c r="BG228" i="1"/>
  <c r="AN229" i="1" a="1"/>
  <c r="AN229" i="1" s="1"/>
  <c r="AO229" i="1"/>
  <c r="AP229" i="1"/>
  <c r="AQ229" i="1"/>
  <c r="AR229" i="1"/>
  <c r="AS229" i="1"/>
  <c r="AT229" i="1"/>
  <c r="AU229" i="1"/>
  <c r="AV229" i="1"/>
  <c r="AW229" i="1"/>
  <c r="AX229" i="1"/>
  <c r="AY229" i="1"/>
  <c r="AZ229" i="1"/>
  <c r="BA229" i="1"/>
  <c r="BB229" i="1"/>
  <c r="BC229" i="1"/>
  <c r="BD229" i="1"/>
  <c r="BE229" i="1"/>
  <c r="BF229" i="1"/>
  <c r="BG229" i="1"/>
  <c r="AN230" i="1" a="1"/>
  <c r="AN230" i="1" s="1"/>
  <c r="AO230" i="1"/>
  <c r="AP230" i="1"/>
  <c r="AQ230" i="1"/>
  <c r="AR230" i="1"/>
  <c r="AS230" i="1"/>
  <c r="AT230" i="1"/>
  <c r="AU230" i="1"/>
  <c r="AV230" i="1"/>
  <c r="AW230" i="1"/>
  <c r="AX230" i="1"/>
  <c r="AY230" i="1"/>
  <c r="AZ230" i="1"/>
  <c r="BA230" i="1"/>
  <c r="BB230" i="1"/>
  <c r="BC230" i="1"/>
  <c r="BD230" i="1"/>
  <c r="BE230" i="1"/>
  <c r="BF230" i="1"/>
  <c r="BG230" i="1"/>
  <c r="AN231" i="1" a="1"/>
  <c r="AN231" i="1" s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AN232" i="1" a="1"/>
  <c r="AN232" i="1" s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AN233" i="1" a="1"/>
  <c r="AN233" i="1" s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AN234" i="1" a="1"/>
  <c r="AN234" i="1" s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BG234" i="1"/>
  <c r="AN235" i="1" a="1"/>
  <c r="AN235" i="1" s="1"/>
  <c r="AO235" i="1"/>
  <c r="AP235" i="1"/>
  <c r="AQ235" i="1"/>
  <c r="AR235" i="1"/>
  <c r="AS235" i="1"/>
  <c r="AT235" i="1"/>
  <c r="AU235" i="1"/>
  <c r="AV235" i="1"/>
  <c r="AW235" i="1"/>
  <c r="AX235" i="1"/>
  <c r="AY235" i="1"/>
  <c r="AZ235" i="1"/>
  <c r="BA235" i="1"/>
  <c r="BB235" i="1"/>
  <c r="BC235" i="1"/>
  <c r="BD235" i="1"/>
  <c r="BE235" i="1"/>
  <c r="BF235" i="1"/>
  <c r="BG235" i="1"/>
  <c r="AN236" i="1" a="1"/>
  <c r="AN236" i="1" s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AN237" i="1" a="1"/>
  <c r="AN237" i="1" s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AN238" i="1" a="1"/>
  <c r="AN238" i="1" s="1"/>
  <c r="AO238" i="1"/>
  <c r="AP238" i="1"/>
  <c r="AQ238" i="1"/>
  <c r="AR238" i="1"/>
  <c r="AS238" i="1"/>
  <c r="AT238" i="1"/>
  <c r="AU238" i="1"/>
  <c r="AV238" i="1"/>
  <c r="AW238" i="1"/>
  <c r="AX238" i="1"/>
  <c r="AY238" i="1"/>
  <c r="AZ238" i="1"/>
  <c r="BA238" i="1"/>
  <c r="BB238" i="1"/>
  <c r="BC238" i="1"/>
  <c r="BD238" i="1"/>
  <c r="BE238" i="1"/>
  <c r="BF238" i="1"/>
  <c r="BG238" i="1"/>
  <c r="AN239" i="1" a="1"/>
  <c r="AN239" i="1" s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BA239" i="1"/>
  <c r="BB239" i="1"/>
  <c r="BC239" i="1"/>
  <c r="BD239" i="1"/>
  <c r="BE239" i="1"/>
  <c r="BF239" i="1"/>
  <c r="BG239" i="1"/>
  <c r="AN240" i="1" a="1"/>
  <c r="AN240" i="1" s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AN241" i="1" a="1"/>
  <c r="AN241" i="1" s="1"/>
  <c r="AO241" i="1"/>
  <c r="AP241" i="1"/>
  <c r="AQ241" i="1"/>
  <c r="AR241" i="1"/>
  <c r="AS241" i="1"/>
  <c r="AT241" i="1"/>
  <c r="AU241" i="1"/>
  <c r="AV241" i="1"/>
  <c r="AW241" i="1"/>
  <c r="AX241" i="1"/>
  <c r="AY241" i="1"/>
  <c r="AZ241" i="1"/>
  <c r="BA241" i="1"/>
  <c r="BB241" i="1"/>
  <c r="BC241" i="1"/>
  <c r="BD241" i="1"/>
  <c r="BE241" i="1"/>
  <c r="BF241" i="1"/>
  <c r="BG241" i="1"/>
  <c r="AN242" i="1" a="1"/>
  <c r="AN242" i="1" s="1"/>
  <c r="AO242" i="1"/>
  <c r="AP242" i="1"/>
  <c r="AQ242" i="1"/>
  <c r="AR242" i="1"/>
  <c r="AS242" i="1"/>
  <c r="AT242" i="1"/>
  <c r="AU242" i="1"/>
  <c r="AV242" i="1"/>
  <c r="AW242" i="1"/>
  <c r="AX242" i="1"/>
  <c r="AY242" i="1"/>
  <c r="AZ242" i="1"/>
  <c r="BA242" i="1"/>
  <c r="BB242" i="1"/>
  <c r="BC242" i="1"/>
  <c r="BD242" i="1"/>
  <c r="BE242" i="1"/>
  <c r="BF242" i="1"/>
  <c r="BG242" i="1"/>
  <c r="AN243" i="1" a="1"/>
  <c r="AN243" i="1" s="1"/>
  <c r="AO243" i="1"/>
  <c r="AP243" i="1"/>
  <c r="AQ243" i="1"/>
  <c r="AR243" i="1"/>
  <c r="AS243" i="1"/>
  <c r="AT243" i="1"/>
  <c r="AU243" i="1"/>
  <c r="AV243" i="1"/>
  <c r="AW243" i="1"/>
  <c r="AX243" i="1"/>
  <c r="AY243" i="1"/>
  <c r="AZ243" i="1"/>
  <c r="BA243" i="1"/>
  <c r="BB243" i="1"/>
  <c r="BC243" i="1"/>
  <c r="BD243" i="1"/>
  <c r="BE243" i="1"/>
  <c r="BF243" i="1"/>
  <c r="BG243" i="1"/>
  <c r="AN244" i="1" a="1"/>
  <c r="AN244" i="1" s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AN245" i="1" a="1"/>
  <c r="AN245" i="1" s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AN246" i="1" a="1"/>
  <c r="AN246" i="1" s="1"/>
  <c r="AO246" i="1"/>
  <c r="AP246" i="1"/>
  <c r="AQ246" i="1"/>
  <c r="AR246" i="1"/>
  <c r="AS246" i="1"/>
  <c r="AT246" i="1"/>
  <c r="AU246" i="1"/>
  <c r="AV246" i="1"/>
  <c r="AW246" i="1"/>
  <c r="AX246" i="1"/>
  <c r="AY246" i="1"/>
  <c r="AZ246" i="1"/>
  <c r="BA246" i="1"/>
  <c r="BB246" i="1"/>
  <c r="BC246" i="1"/>
  <c r="BD246" i="1"/>
  <c r="BE246" i="1"/>
  <c r="BF246" i="1"/>
  <c r="BG246" i="1"/>
  <c r="AN247" i="1" a="1"/>
  <c r="AN247" i="1" s="1"/>
  <c r="AO247" i="1"/>
  <c r="AP247" i="1"/>
  <c r="AQ247" i="1"/>
  <c r="AR247" i="1"/>
  <c r="AS247" i="1"/>
  <c r="AT247" i="1"/>
  <c r="AU247" i="1"/>
  <c r="AV247" i="1"/>
  <c r="AW247" i="1"/>
  <c r="AX247" i="1"/>
  <c r="AY247" i="1"/>
  <c r="AZ247" i="1"/>
  <c r="BA247" i="1"/>
  <c r="BB247" i="1"/>
  <c r="BC247" i="1"/>
  <c r="BD247" i="1"/>
  <c r="BE247" i="1"/>
  <c r="BF247" i="1"/>
  <c r="BG247" i="1"/>
  <c r="AN248" i="1" a="1"/>
  <c r="AN248" i="1" s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AN249" i="1" a="1"/>
  <c r="AN249" i="1" s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AN250" i="1" a="1"/>
  <c r="AN250" i="1" s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BA250" i="1"/>
  <c r="BB250" i="1"/>
  <c r="BC250" i="1"/>
  <c r="BD250" i="1"/>
  <c r="BE250" i="1"/>
  <c r="BF250" i="1"/>
  <c r="BG250" i="1"/>
  <c r="AN251" i="1" a="1"/>
  <c r="AN251" i="1" s="1"/>
  <c r="AO251" i="1"/>
  <c r="AP251" i="1"/>
  <c r="AQ251" i="1"/>
  <c r="AR251" i="1"/>
  <c r="AS251" i="1"/>
  <c r="AT251" i="1"/>
  <c r="AU251" i="1"/>
  <c r="AV251" i="1"/>
  <c r="AW251" i="1"/>
  <c r="AX251" i="1"/>
  <c r="AY251" i="1"/>
  <c r="AZ251" i="1"/>
  <c r="BA251" i="1"/>
  <c r="BB251" i="1"/>
  <c r="BC251" i="1"/>
  <c r="BD251" i="1"/>
  <c r="BE251" i="1"/>
  <c r="BF251" i="1"/>
  <c r="BG251" i="1"/>
  <c r="AN252" i="1" a="1"/>
  <c r="AN252" i="1" s="1"/>
  <c r="AO252" i="1"/>
  <c r="AP252" i="1"/>
  <c r="AQ252" i="1"/>
  <c r="AR252" i="1"/>
  <c r="AS252" i="1"/>
  <c r="AT252" i="1"/>
  <c r="AU252" i="1"/>
  <c r="AV252" i="1"/>
  <c r="AW252" i="1"/>
  <c r="AX252" i="1"/>
  <c r="AY252" i="1"/>
  <c r="AZ252" i="1"/>
  <c r="BA252" i="1"/>
  <c r="BB252" i="1"/>
  <c r="BC252" i="1"/>
  <c r="BD252" i="1"/>
  <c r="BE252" i="1"/>
  <c r="BF252" i="1"/>
  <c r="BG252" i="1"/>
  <c r="AN253" i="1" a="1"/>
  <c r="AN253" i="1" s="1"/>
  <c r="AO253" i="1"/>
  <c r="AP253" i="1"/>
  <c r="AQ253" i="1"/>
  <c r="AR253" i="1"/>
  <c r="AS253" i="1"/>
  <c r="AT253" i="1"/>
  <c r="AU253" i="1"/>
  <c r="AV253" i="1"/>
  <c r="AW253" i="1"/>
  <c r="AX253" i="1"/>
  <c r="AY253" i="1"/>
  <c r="AZ253" i="1"/>
  <c r="BA253" i="1"/>
  <c r="BB253" i="1"/>
  <c r="BC253" i="1"/>
  <c r="BD253" i="1"/>
  <c r="BE253" i="1"/>
  <c r="BF253" i="1"/>
  <c r="BG253" i="1"/>
  <c r="AN254" i="1" a="1"/>
  <c r="AN254" i="1" s="1"/>
  <c r="AO254" i="1"/>
  <c r="AP254" i="1"/>
  <c r="AQ254" i="1"/>
  <c r="AR254" i="1"/>
  <c r="AS254" i="1"/>
  <c r="AT254" i="1"/>
  <c r="AU254" i="1"/>
  <c r="AV254" i="1"/>
  <c r="AW254" i="1"/>
  <c r="AX254" i="1"/>
  <c r="AY254" i="1"/>
  <c r="AZ254" i="1"/>
  <c r="BA254" i="1"/>
  <c r="BB254" i="1"/>
  <c r="BC254" i="1"/>
  <c r="BD254" i="1"/>
  <c r="BE254" i="1"/>
  <c r="BF254" i="1"/>
  <c r="BG254" i="1"/>
  <c r="AN255" i="1" a="1"/>
  <c r="AN255" i="1" s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B255" i="1"/>
  <c r="BC255" i="1"/>
  <c r="BD255" i="1"/>
  <c r="BE255" i="1"/>
  <c r="BF255" i="1"/>
  <c r="BG255" i="1"/>
  <c r="AN256" i="1" a="1"/>
  <c r="AN256" i="1" s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AN257" i="1" a="1"/>
  <c r="AN257" i="1" s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AN258" i="1" a="1"/>
  <c r="AN258" i="1" s="1"/>
  <c r="AO258" i="1"/>
  <c r="AP258" i="1"/>
  <c r="AQ258" i="1"/>
  <c r="AR258" i="1"/>
  <c r="AS258" i="1"/>
  <c r="AT258" i="1"/>
  <c r="AU258" i="1"/>
  <c r="AV258" i="1"/>
  <c r="AW258" i="1"/>
  <c r="AX258" i="1"/>
  <c r="AY258" i="1"/>
  <c r="AZ258" i="1"/>
  <c r="BA258" i="1"/>
  <c r="BB258" i="1"/>
  <c r="BC258" i="1"/>
  <c r="BD258" i="1"/>
  <c r="BE258" i="1"/>
  <c r="BF258" i="1"/>
  <c r="BG258" i="1"/>
  <c r="AN259" i="1" a="1"/>
  <c r="AN259" i="1" s="1"/>
  <c r="AO259" i="1"/>
  <c r="AP259" i="1"/>
  <c r="AQ259" i="1"/>
  <c r="AR259" i="1"/>
  <c r="AS259" i="1"/>
  <c r="AT259" i="1"/>
  <c r="AU259" i="1"/>
  <c r="AV259" i="1"/>
  <c r="AW259" i="1"/>
  <c r="AX259" i="1"/>
  <c r="AY259" i="1"/>
  <c r="AZ259" i="1"/>
  <c r="BA259" i="1"/>
  <c r="BB259" i="1"/>
  <c r="BC259" i="1"/>
  <c r="BD259" i="1"/>
  <c r="BE259" i="1"/>
  <c r="BF259" i="1"/>
  <c r="BG259" i="1"/>
  <c r="AN260" i="1" a="1"/>
  <c r="AN260" i="1" s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AN261" i="1" a="1"/>
  <c r="AN261" i="1" s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AN262" i="1" a="1"/>
  <c r="AN262" i="1" s="1"/>
  <c r="AO262" i="1"/>
  <c r="AP262" i="1"/>
  <c r="AQ262" i="1"/>
  <c r="AR262" i="1"/>
  <c r="AS262" i="1"/>
  <c r="AT262" i="1"/>
  <c r="AU262" i="1"/>
  <c r="AV262" i="1"/>
  <c r="AW262" i="1"/>
  <c r="AX262" i="1"/>
  <c r="AY262" i="1"/>
  <c r="AZ262" i="1"/>
  <c r="BA262" i="1"/>
  <c r="BB262" i="1"/>
  <c r="BC262" i="1"/>
  <c r="BD262" i="1"/>
  <c r="BE262" i="1"/>
  <c r="BF262" i="1"/>
  <c r="BG262" i="1"/>
  <c r="AN263" i="1" a="1"/>
  <c r="AN263" i="1" s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AN264" i="1" a="1"/>
  <c r="AN264" i="1" s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AN265" i="1" a="1"/>
  <c r="AN265" i="1" s="1"/>
  <c r="AO265" i="1"/>
  <c r="AP265" i="1"/>
  <c r="AQ265" i="1"/>
  <c r="AR265" i="1"/>
  <c r="AS265" i="1"/>
  <c r="AT265" i="1"/>
  <c r="AU265" i="1"/>
  <c r="AV265" i="1"/>
  <c r="AW265" i="1"/>
  <c r="AX265" i="1"/>
  <c r="AY265" i="1"/>
  <c r="AZ265" i="1"/>
  <c r="BA265" i="1"/>
  <c r="BB265" i="1"/>
  <c r="BC265" i="1"/>
  <c r="BD265" i="1"/>
  <c r="BE265" i="1"/>
  <c r="BF265" i="1"/>
  <c r="BG265" i="1"/>
  <c r="AN266" i="1" a="1"/>
  <c r="AN266" i="1" s="1"/>
  <c r="AO266" i="1"/>
  <c r="AP266" i="1"/>
  <c r="AQ266" i="1"/>
  <c r="AR266" i="1"/>
  <c r="AS266" i="1"/>
  <c r="AT266" i="1"/>
  <c r="AU266" i="1"/>
  <c r="AV266" i="1"/>
  <c r="AW266" i="1"/>
  <c r="AX266" i="1"/>
  <c r="AY266" i="1"/>
  <c r="AZ266" i="1"/>
  <c r="BA266" i="1"/>
  <c r="BB266" i="1"/>
  <c r="BC266" i="1"/>
  <c r="BD266" i="1"/>
  <c r="BE266" i="1"/>
  <c r="BF266" i="1"/>
  <c r="BG266" i="1"/>
  <c r="AN267" i="1" a="1"/>
  <c r="AN267" i="1" s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AN268" i="1" a="1"/>
  <c r="AN268" i="1" s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AN269" i="1" a="1"/>
  <c r="AN269" i="1" s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AN270" i="1" a="1"/>
  <c r="AN270" i="1" s="1"/>
  <c r="AO270" i="1"/>
  <c r="AP270" i="1"/>
  <c r="AQ270" i="1"/>
  <c r="AR270" i="1"/>
  <c r="AS270" i="1"/>
  <c r="AT270" i="1"/>
  <c r="AU270" i="1"/>
  <c r="AV270" i="1"/>
  <c r="AW270" i="1"/>
  <c r="AX270" i="1"/>
  <c r="AY270" i="1"/>
  <c r="AZ270" i="1"/>
  <c r="BA270" i="1"/>
  <c r="BB270" i="1"/>
  <c r="BC270" i="1"/>
  <c r="BD270" i="1"/>
  <c r="BE270" i="1"/>
  <c r="BF270" i="1"/>
  <c r="BG270" i="1"/>
  <c r="AN271" i="1" a="1"/>
  <c r="AN271" i="1" s="1"/>
  <c r="AO271" i="1"/>
  <c r="AP271" i="1"/>
  <c r="AQ271" i="1"/>
  <c r="AR271" i="1"/>
  <c r="AS271" i="1"/>
  <c r="AT271" i="1"/>
  <c r="AU271" i="1"/>
  <c r="AV271" i="1"/>
  <c r="AW271" i="1"/>
  <c r="AX271" i="1"/>
  <c r="AY271" i="1"/>
  <c r="AZ271" i="1"/>
  <c r="BA271" i="1"/>
  <c r="BB271" i="1"/>
  <c r="BC271" i="1"/>
  <c r="BD271" i="1"/>
  <c r="BE271" i="1"/>
  <c r="BF271" i="1"/>
  <c r="BG271" i="1"/>
  <c r="AN272" i="1" a="1"/>
  <c r="AN272" i="1" s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AN273" i="1" a="1"/>
  <c r="AN273" i="1" s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AN274" i="1" a="1"/>
  <c r="AN274" i="1" s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AN275" i="1" a="1"/>
  <c r="AN275" i="1" s="1"/>
  <c r="AO275" i="1"/>
  <c r="AP275" i="1"/>
  <c r="AQ275" i="1"/>
  <c r="AR275" i="1"/>
  <c r="AS275" i="1"/>
  <c r="AT275" i="1"/>
  <c r="AU275" i="1"/>
  <c r="AV275" i="1"/>
  <c r="AW275" i="1"/>
  <c r="AX275" i="1"/>
  <c r="AY275" i="1"/>
  <c r="AZ275" i="1"/>
  <c r="BA275" i="1"/>
  <c r="BB275" i="1"/>
  <c r="BC275" i="1"/>
  <c r="BD275" i="1"/>
  <c r="BE275" i="1"/>
  <c r="BF275" i="1"/>
  <c r="BG275" i="1"/>
  <c r="AN276" i="1" a="1"/>
  <c r="AN276" i="1" s="1"/>
  <c r="AO276" i="1"/>
  <c r="AP276" i="1"/>
  <c r="AQ276" i="1"/>
  <c r="AR276" i="1"/>
  <c r="AS276" i="1"/>
  <c r="AT276" i="1"/>
  <c r="AU276" i="1"/>
  <c r="AV276" i="1"/>
  <c r="AW276" i="1"/>
  <c r="AX276" i="1"/>
  <c r="AY276" i="1"/>
  <c r="AZ276" i="1"/>
  <c r="BA276" i="1"/>
  <c r="BB276" i="1"/>
  <c r="BC276" i="1"/>
  <c r="BD276" i="1"/>
  <c r="BE276" i="1"/>
  <c r="BF276" i="1"/>
  <c r="BG276" i="1"/>
  <c r="AN277" i="1" a="1"/>
  <c r="AN277" i="1" s="1"/>
  <c r="AO277" i="1"/>
  <c r="AP277" i="1"/>
  <c r="AQ277" i="1"/>
  <c r="AR277" i="1"/>
  <c r="AS277" i="1"/>
  <c r="AT277" i="1"/>
  <c r="AU277" i="1"/>
  <c r="AV277" i="1"/>
  <c r="AW277" i="1"/>
  <c r="AX277" i="1"/>
  <c r="AY277" i="1"/>
  <c r="AZ277" i="1"/>
  <c r="BA277" i="1"/>
  <c r="BB277" i="1"/>
  <c r="BC277" i="1"/>
  <c r="BD277" i="1"/>
  <c r="BE277" i="1"/>
  <c r="BF277" i="1"/>
  <c r="BG277" i="1"/>
  <c r="AN278" i="1" a="1"/>
  <c r="AN278" i="1" s="1"/>
  <c r="AO278" i="1"/>
  <c r="AP278" i="1"/>
  <c r="AQ278" i="1"/>
  <c r="AR278" i="1"/>
  <c r="AS278" i="1"/>
  <c r="AT278" i="1"/>
  <c r="AU278" i="1"/>
  <c r="AV278" i="1"/>
  <c r="AW278" i="1"/>
  <c r="AX278" i="1"/>
  <c r="AY278" i="1"/>
  <c r="AZ278" i="1"/>
  <c r="BA278" i="1"/>
  <c r="BB278" i="1"/>
  <c r="BC278" i="1"/>
  <c r="BD278" i="1"/>
  <c r="BE278" i="1"/>
  <c r="BF278" i="1"/>
  <c r="BG278" i="1"/>
  <c r="AN279" i="1" a="1"/>
  <c r="AN279" i="1" s="1"/>
  <c r="AO279" i="1"/>
  <c r="AP279" i="1"/>
  <c r="AQ279" i="1"/>
  <c r="AR279" i="1"/>
  <c r="AS279" i="1"/>
  <c r="AT279" i="1"/>
  <c r="AU279" i="1"/>
  <c r="AV279" i="1"/>
  <c r="AW279" i="1"/>
  <c r="AX279" i="1"/>
  <c r="AY279" i="1"/>
  <c r="AZ279" i="1"/>
  <c r="BA279" i="1"/>
  <c r="BB279" i="1"/>
  <c r="BC279" i="1"/>
  <c r="BD279" i="1"/>
  <c r="BE279" i="1"/>
  <c r="BF279" i="1"/>
  <c r="BG279" i="1"/>
  <c r="AN280" i="1" a="1"/>
  <c r="AN280" i="1" s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AN281" i="1" a="1"/>
  <c r="AN281" i="1" s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AN282" i="1" a="1"/>
  <c r="AN282" i="1" s="1"/>
  <c r="AO282" i="1"/>
  <c r="AP282" i="1"/>
  <c r="AQ282" i="1"/>
  <c r="AR282" i="1"/>
  <c r="AS282" i="1"/>
  <c r="AT282" i="1"/>
  <c r="AU282" i="1"/>
  <c r="AV282" i="1"/>
  <c r="AW282" i="1"/>
  <c r="AX282" i="1"/>
  <c r="AY282" i="1"/>
  <c r="AZ282" i="1"/>
  <c r="BA282" i="1"/>
  <c r="BB282" i="1"/>
  <c r="BC282" i="1"/>
  <c r="BD282" i="1"/>
  <c r="BE282" i="1"/>
  <c r="BF282" i="1"/>
  <c r="BG282" i="1"/>
  <c r="AN283" i="1" a="1"/>
  <c r="AN283" i="1" s="1"/>
  <c r="AO283" i="1"/>
  <c r="AP283" i="1"/>
  <c r="AQ283" i="1"/>
  <c r="AR283" i="1"/>
  <c r="AS283" i="1"/>
  <c r="AT283" i="1"/>
  <c r="AU283" i="1"/>
  <c r="AV283" i="1"/>
  <c r="AW283" i="1"/>
  <c r="AX283" i="1"/>
  <c r="AY283" i="1"/>
  <c r="AZ283" i="1"/>
  <c r="BA283" i="1"/>
  <c r="BB283" i="1"/>
  <c r="BC283" i="1"/>
  <c r="BD283" i="1"/>
  <c r="BE283" i="1"/>
  <c r="BF283" i="1"/>
  <c r="BG283" i="1"/>
  <c r="AN284" i="1" a="1"/>
  <c r="AN284" i="1" s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AN285" i="1" a="1"/>
  <c r="AN285" i="1" s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AN286" i="1" a="1"/>
  <c r="AN286" i="1" s="1"/>
  <c r="AO286" i="1"/>
  <c r="AP286" i="1"/>
  <c r="AQ286" i="1"/>
  <c r="AR286" i="1"/>
  <c r="AS286" i="1"/>
  <c r="AT286" i="1"/>
  <c r="AU286" i="1"/>
  <c r="AV286" i="1"/>
  <c r="AW286" i="1"/>
  <c r="AX286" i="1"/>
  <c r="AY286" i="1"/>
  <c r="AZ286" i="1"/>
  <c r="BA286" i="1"/>
  <c r="BB286" i="1"/>
  <c r="BC286" i="1"/>
  <c r="BD286" i="1"/>
  <c r="BE286" i="1"/>
  <c r="BF286" i="1"/>
  <c r="BG286" i="1"/>
  <c r="AN287" i="1" a="1"/>
  <c r="AN287" i="1" s="1"/>
  <c r="AO287" i="1"/>
  <c r="AP287" i="1"/>
  <c r="AQ287" i="1"/>
  <c r="AR287" i="1"/>
  <c r="AS287" i="1"/>
  <c r="AT287" i="1"/>
  <c r="AU287" i="1"/>
  <c r="AV287" i="1"/>
  <c r="AW287" i="1"/>
  <c r="AX287" i="1"/>
  <c r="AY287" i="1"/>
  <c r="AZ287" i="1"/>
  <c r="BA287" i="1"/>
  <c r="BB287" i="1"/>
  <c r="BC287" i="1"/>
  <c r="BD287" i="1"/>
  <c r="BE287" i="1"/>
  <c r="BF287" i="1"/>
  <c r="BG287" i="1"/>
  <c r="AN288" i="1" a="1"/>
  <c r="AN288" i="1" s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AN289" i="1" a="1"/>
  <c r="AN289" i="1" s="1"/>
  <c r="AO289" i="1"/>
  <c r="AP289" i="1"/>
  <c r="AQ289" i="1"/>
  <c r="AR289" i="1"/>
  <c r="AS289" i="1"/>
  <c r="AT289" i="1"/>
  <c r="AU289" i="1"/>
  <c r="AV289" i="1"/>
  <c r="AW289" i="1"/>
  <c r="AX289" i="1"/>
  <c r="AY289" i="1"/>
  <c r="AZ289" i="1"/>
  <c r="BA289" i="1"/>
  <c r="BB289" i="1"/>
  <c r="BC289" i="1"/>
  <c r="BD289" i="1"/>
  <c r="BE289" i="1"/>
  <c r="BF289" i="1"/>
  <c r="BG289" i="1"/>
  <c r="AN290" i="1" a="1"/>
  <c r="AN290" i="1" s="1"/>
  <c r="AO290" i="1"/>
  <c r="AP290" i="1"/>
  <c r="AQ290" i="1"/>
  <c r="AR290" i="1"/>
  <c r="AS290" i="1"/>
  <c r="AT290" i="1"/>
  <c r="AU290" i="1"/>
  <c r="AV290" i="1"/>
  <c r="AW290" i="1"/>
  <c r="AX290" i="1"/>
  <c r="AY290" i="1"/>
  <c r="AZ290" i="1"/>
  <c r="BA290" i="1"/>
  <c r="BB290" i="1"/>
  <c r="BC290" i="1"/>
  <c r="BD290" i="1"/>
  <c r="BE290" i="1"/>
  <c r="BF290" i="1"/>
  <c r="BG290" i="1"/>
  <c r="AN291" i="1" a="1"/>
  <c r="AN291" i="1" s="1"/>
  <c r="AO291" i="1"/>
  <c r="AP291" i="1"/>
  <c r="AQ291" i="1"/>
  <c r="AR291" i="1"/>
  <c r="AS291" i="1"/>
  <c r="AT291" i="1"/>
  <c r="AU291" i="1"/>
  <c r="AV291" i="1"/>
  <c r="AW291" i="1"/>
  <c r="AX291" i="1"/>
  <c r="AY291" i="1"/>
  <c r="AZ291" i="1"/>
  <c r="BA291" i="1"/>
  <c r="BB291" i="1"/>
  <c r="BC291" i="1"/>
  <c r="BD291" i="1"/>
  <c r="BE291" i="1"/>
  <c r="BF291" i="1"/>
  <c r="BG291" i="1"/>
  <c r="AN292" i="1" a="1"/>
  <c r="AN292" i="1" s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AN293" i="1" a="1"/>
  <c r="AN293" i="1" s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AN294" i="1" a="1"/>
  <c r="AN294" i="1" s="1"/>
  <c r="AO294" i="1"/>
  <c r="AP294" i="1"/>
  <c r="AQ294" i="1"/>
  <c r="AR294" i="1"/>
  <c r="AS294" i="1"/>
  <c r="AT294" i="1"/>
  <c r="AU294" i="1"/>
  <c r="AV294" i="1"/>
  <c r="AW294" i="1"/>
  <c r="AX294" i="1"/>
  <c r="AY294" i="1"/>
  <c r="AZ294" i="1"/>
  <c r="BA294" i="1"/>
  <c r="BB294" i="1"/>
  <c r="BC294" i="1"/>
  <c r="BD294" i="1"/>
  <c r="BE294" i="1"/>
  <c r="BF294" i="1"/>
  <c r="BG294" i="1"/>
  <c r="AN295" i="1" a="1"/>
  <c r="AN295" i="1" s="1"/>
  <c r="AO295" i="1"/>
  <c r="AP295" i="1"/>
  <c r="AQ295" i="1"/>
  <c r="AR295" i="1"/>
  <c r="AS295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BG295" i="1"/>
  <c r="AN296" i="1" a="1"/>
  <c r="AN296" i="1" s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AN297" i="1" a="1"/>
  <c r="AN297" i="1" s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AN298" i="1" a="1"/>
  <c r="AN298" i="1" s="1"/>
  <c r="AO298" i="1"/>
  <c r="AP298" i="1"/>
  <c r="AQ298" i="1"/>
  <c r="AR298" i="1"/>
  <c r="AS298" i="1"/>
  <c r="AT298" i="1"/>
  <c r="AU298" i="1"/>
  <c r="AV298" i="1"/>
  <c r="AW298" i="1"/>
  <c r="AX298" i="1"/>
  <c r="AY298" i="1"/>
  <c r="AZ298" i="1"/>
  <c r="BA298" i="1"/>
  <c r="BB298" i="1"/>
  <c r="BC298" i="1"/>
  <c r="BD298" i="1"/>
  <c r="BE298" i="1"/>
  <c r="BF298" i="1"/>
  <c r="BG298" i="1"/>
  <c r="AN299" i="1" a="1"/>
  <c r="AN299" i="1" s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BA299" i="1"/>
  <c r="BB299" i="1"/>
  <c r="BC299" i="1"/>
  <c r="BD299" i="1"/>
  <c r="BE299" i="1"/>
  <c r="BF299" i="1"/>
  <c r="BG299" i="1"/>
  <c r="AN300" i="1" a="1"/>
  <c r="AN300" i="1" s="1"/>
  <c r="AO300" i="1"/>
  <c r="AP300" i="1"/>
  <c r="AQ300" i="1"/>
  <c r="AR300" i="1"/>
  <c r="AS300" i="1"/>
  <c r="AT300" i="1"/>
  <c r="AU300" i="1"/>
  <c r="AV300" i="1"/>
  <c r="AW300" i="1"/>
  <c r="AX300" i="1"/>
  <c r="AY300" i="1"/>
  <c r="AZ300" i="1"/>
  <c r="BA300" i="1"/>
  <c r="BB300" i="1"/>
  <c r="BC300" i="1"/>
  <c r="BD300" i="1"/>
  <c r="BE300" i="1"/>
  <c r="BF300" i="1"/>
  <c r="BG300" i="1"/>
  <c r="AN301" i="1" a="1"/>
  <c r="AN301" i="1" s="1"/>
  <c r="AO301" i="1"/>
  <c r="AP301" i="1"/>
  <c r="AQ301" i="1"/>
  <c r="AR301" i="1"/>
  <c r="AS301" i="1"/>
  <c r="AT301" i="1"/>
  <c r="AU301" i="1"/>
  <c r="AV301" i="1"/>
  <c r="AW301" i="1"/>
  <c r="AX301" i="1"/>
  <c r="AY301" i="1"/>
  <c r="AZ301" i="1"/>
  <c r="BA301" i="1"/>
  <c r="BB301" i="1"/>
  <c r="BC301" i="1"/>
  <c r="BD301" i="1"/>
  <c r="BE301" i="1"/>
  <c r="BF301" i="1"/>
  <c r="BG301" i="1"/>
  <c r="AN302" i="1" a="1"/>
  <c r="AN302" i="1" s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BA302" i="1"/>
  <c r="BB302" i="1"/>
  <c r="BC302" i="1"/>
  <c r="BD302" i="1"/>
  <c r="BE302" i="1"/>
  <c r="BF302" i="1"/>
  <c r="BG302" i="1"/>
  <c r="AN303" i="1" a="1"/>
  <c r="AN303" i="1" s="1"/>
  <c r="AO303" i="1"/>
  <c r="AP303" i="1"/>
  <c r="AQ303" i="1"/>
  <c r="AR303" i="1"/>
  <c r="AS303" i="1"/>
  <c r="AT303" i="1"/>
  <c r="AU303" i="1"/>
  <c r="AV303" i="1"/>
  <c r="AW303" i="1"/>
  <c r="AX303" i="1"/>
  <c r="AY303" i="1"/>
  <c r="AZ303" i="1"/>
  <c r="BA303" i="1"/>
  <c r="BB303" i="1"/>
  <c r="BC303" i="1"/>
  <c r="BD303" i="1"/>
  <c r="BE303" i="1"/>
  <c r="BF303" i="1"/>
  <c r="BG303" i="1"/>
  <c r="AN304" i="1" a="1"/>
  <c r="AN304" i="1" s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AN305" i="1" a="1"/>
  <c r="AN305" i="1" s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AN306" i="1" a="1"/>
  <c r="AN306" i="1" s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AN307" i="1" a="1"/>
  <c r="AN307" i="1" s="1"/>
  <c r="AO307" i="1"/>
  <c r="AP307" i="1"/>
  <c r="AQ307" i="1"/>
  <c r="AR307" i="1"/>
  <c r="AS307" i="1"/>
  <c r="AT307" i="1"/>
  <c r="AU307" i="1"/>
  <c r="AV307" i="1"/>
  <c r="AW307" i="1"/>
  <c r="AX307" i="1"/>
  <c r="AY307" i="1"/>
  <c r="AZ307" i="1"/>
  <c r="BA307" i="1"/>
  <c r="BB307" i="1"/>
  <c r="BC307" i="1"/>
  <c r="BD307" i="1"/>
  <c r="BE307" i="1"/>
  <c r="BF307" i="1"/>
  <c r="BG307" i="1"/>
  <c r="AN308" i="1" a="1"/>
  <c r="AN308" i="1" s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AN309" i="1" a="1"/>
  <c r="AN309" i="1" s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AN310" i="1" a="1"/>
  <c r="AN310" i="1" s="1"/>
  <c r="AO310" i="1"/>
  <c r="AP310" i="1"/>
  <c r="AQ310" i="1"/>
  <c r="AR310" i="1"/>
  <c r="AS310" i="1"/>
  <c r="AT310" i="1"/>
  <c r="AU310" i="1"/>
  <c r="AV310" i="1"/>
  <c r="AW310" i="1"/>
  <c r="AX310" i="1"/>
  <c r="AY310" i="1"/>
  <c r="AZ310" i="1"/>
  <c r="BA310" i="1"/>
  <c r="BB310" i="1"/>
  <c r="BC310" i="1"/>
  <c r="BD310" i="1"/>
  <c r="BE310" i="1"/>
  <c r="BF310" i="1"/>
  <c r="BG310" i="1"/>
  <c r="AN311" i="1" a="1"/>
  <c r="AN311" i="1" s="1"/>
  <c r="AO311" i="1"/>
  <c r="AP311" i="1"/>
  <c r="AQ311" i="1"/>
  <c r="AR311" i="1"/>
  <c r="AS311" i="1"/>
  <c r="AT311" i="1"/>
  <c r="AU311" i="1"/>
  <c r="AV311" i="1"/>
  <c r="AW311" i="1"/>
  <c r="AX311" i="1"/>
  <c r="AY311" i="1"/>
  <c r="AZ311" i="1"/>
  <c r="BA311" i="1"/>
  <c r="BB311" i="1"/>
  <c r="BC311" i="1"/>
  <c r="BD311" i="1"/>
  <c r="BE311" i="1"/>
  <c r="BF311" i="1"/>
  <c r="BG311" i="1"/>
  <c r="AN312" i="1" a="1"/>
  <c r="AN312" i="1" s="1"/>
  <c r="AO312" i="1"/>
  <c r="AP312" i="1"/>
  <c r="AQ312" i="1"/>
  <c r="AR312" i="1"/>
  <c r="AS312" i="1"/>
  <c r="AT312" i="1"/>
  <c r="AU312" i="1"/>
  <c r="AV312" i="1"/>
  <c r="AW312" i="1"/>
  <c r="AX312" i="1"/>
  <c r="AY312" i="1"/>
  <c r="AZ312" i="1"/>
  <c r="BA312" i="1"/>
  <c r="BB312" i="1"/>
  <c r="BC312" i="1"/>
  <c r="BD312" i="1"/>
  <c r="BE312" i="1"/>
  <c r="BF312" i="1"/>
  <c r="BG312" i="1"/>
  <c r="AN313" i="1" a="1"/>
  <c r="AN313" i="1" s="1"/>
  <c r="AO313" i="1"/>
  <c r="AP313" i="1"/>
  <c r="AQ313" i="1"/>
  <c r="AR313" i="1"/>
  <c r="AS313" i="1"/>
  <c r="AT313" i="1"/>
  <c r="AU313" i="1"/>
  <c r="AV313" i="1"/>
  <c r="AW313" i="1"/>
  <c r="AX313" i="1"/>
  <c r="AY313" i="1"/>
  <c r="AZ313" i="1"/>
  <c r="BA313" i="1"/>
  <c r="BB313" i="1"/>
  <c r="BC313" i="1"/>
  <c r="BD313" i="1"/>
  <c r="BE313" i="1"/>
  <c r="BF313" i="1"/>
  <c r="BG313" i="1"/>
  <c r="AN314" i="1" a="1"/>
  <c r="AN314" i="1" s="1"/>
  <c r="AO314" i="1"/>
  <c r="AP314" i="1"/>
  <c r="AQ314" i="1"/>
  <c r="AR314" i="1"/>
  <c r="AS314" i="1"/>
  <c r="AT314" i="1"/>
  <c r="AU314" i="1"/>
  <c r="AV314" i="1"/>
  <c r="AW314" i="1"/>
  <c r="AX314" i="1"/>
  <c r="AY314" i="1"/>
  <c r="AZ314" i="1"/>
  <c r="BA314" i="1"/>
  <c r="BB314" i="1"/>
  <c r="BC314" i="1"/>
  <c r="BD314" i="1"/>
  <c r="BE314" i="1"/>
  <c r="BF314" i="1"/>
  <c r="BG314" i="1"/>
  <c r="AN315" i="1" a="1"/>
  <c r="AN315" i="1" s="1"/>
  <c r="AO315" i="1"/>
  <c r="AP315" i="1"/>
  <c r="AQ315" i="1"/>
  <c r="AR315" i="1"/>
  <c r="AS315" i="1"/>
  <c r="AT315" i="1"/>
  <c r="AU315" i="1"/>
  <c r="AV315" i="1"/>
  <c r="AW315" i="1"/>
  <c r="AX315" i="1"/>
  <c r="AY315" i="1"/>
  <c r="AZ315" i="1"/>
  <c r="BA315" i="1"/>
  <c r="BB315" i="1"/>
  <c r="BC315" i="1"/>
  <c r="BD315" i="1"/>
  <c r="BE315" i="1"/>
  <c r="BF315" i="1"/>
  <c r="BG315" i="1"/>
  <c r="AN316" i="1" a="1"/>
  <c r="AN316" i="1" s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AN317" i="1" a="1"/>
  <c r="AN317" i="1" s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AN318" i="1" a="1"/>
  <c r="AN318" i="1" s="1"/>
  <c r="AO318" i="1"/>
  <c r="AP318" i="1"/>
  <c r="AQ318" i="1"/>
  <c r="AR318" i="1"/>
  <c r="AS318" i="1"/>
  <c r="AT318" i="1"/>
  <c r="AU318" i="1"/>
  <c r="AV318" i="1"/>
  <c r="AW318" i="1"/>
  <c r="AX318" i="1"/>
  <c r="AY318" i="1"/>
  <c r="AZ318" i="1"/>
  <c r="BA318" i="1"/>
  <c r="BB318" i="1"/>
  <c r="BC318" i="1"/>
  <c r="BD318" i="1"/>
  <c r="BE318" i="1"/>
  <c r="BF318" i="1"/>
  <c r="BG318" i="1"/>
  <c r="AN319" i="1" a="1"/>
  <c r="AN319" i="1" s="1"/>
  <c r="AO319" i="1"/>
  <c r="AP319" i="1"/>
  <c r="AQ319" i="1"/>
  <c r="AR319" i="1"/>
  <c r="AS319" i="1"/>
  <c r="AT319" i="1"/>
  <c r="AU319" i="1"/>
  <c r="AV319" i="1"/>
  <c r="AW319" i="1"/>
  <c r="AX319" i="1"/>
  <c r="AY319" i="1"/>
  <c r="AZ319" i="1"/>
  <c r="BA319" i="1"/>
  <c r="BB319" i="1"/>
  <c r="BC319" i="1"/>
  <c r="BD319" i="1"/>
  <c r="BE319" i="1"/>
  <c r="BF319" i="1"/>
  <c r="BG319" i="1"/>
  <c r="AN320" i="1" a="1"/>
  <c r="AN320" i="1" s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AN321" i="1" a="1"/>
  <c r="AN321" i="1" s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AN322" i="1" a="1"/>
  <c r="AN322" i="1" s="1"/>
  <c r="AO322" i="1"/>
  <c r="AP322" i="1"/>
  <c r="AQ322" i="1"/>
  <c r="AR322" i="1"/>
  <c r="AS322" i="1"/>
  <c r="AT322" i="1"/>
  <c r="AU322" i="1"/>
  <c r="AV322" i="1"/>
  <c r="AW322" i="1"/>
  <c r="AX322" i="1"/>
  <c r="AY322" i="1"/>
  <c r="AZ322" i="1"/>
  <c r="BA322" i="1"/>
  <c r="BB322" i="1"/>
  <c r="BC322" i="1"/>
  <c r="BD322" i="1"/>
  <c r="BE322" i="1"/>
  <c r="BF322" i="1"/>
  <c r="BG322" i="1"/>
  <c r="AN323" i="1" a="1"/>
  <c r="AN323" i="1" s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AN324" i="1" a="1"/>
  <c r="AN324" i="1" s="1"/>
  <c r="AO324" i="1"/>
  <c r="AP324" i="1"/>
  <c r="AQ324" i="1"/>
  <c r="AR324" i="1"/>
  <c r="AS324" i="1"/>
  <c r="AT324" i="1"/>
  <c r="AU324" i="1"/>
  <c r="AV324" i="1"/>
  <c r="AW324" i="1"/>
  <c r="AX324" i="1"/>
  <c r="AY324" i="1"/>
  <c r="AZ324" i="1"/>
  <c r="BA324" i="1"/>
  <c r="BB324" i="1"/>
  <c r="BC324" i="1"/>
  <c r="BD324" i="1"/>
  <c r="BE324" i="1"/>
  <c r="BF324" i="1"/>
  <c r="BG324" i="1"/>
  <c r="AN325" i="1" a="1"/>
  <c r="AN325" i="1" s="1"/>
  <c r="AO325" i="1"/>
  <c r="AP325" i="1"/>
  <c r="AQ325" i="1"/>
  <c r="AR325" i="1"/>
  <c r="AS325" i="1"/>
  <c r="AT325" i="1"/>
  <c r="AU325" i="1"/>
  <c r="AV325" i="1"/>
  <c r="AW325" i="1"/>
  <c r="AX325" i="1"/>
  <c r="AY325" i="1"/>
  <c r="AZ325" i="1"/>
  <c r="BA325" i="1"/>
  <c r="BB325" i="1"/>
  <c r="BC325" i="1"/>
  <c r="BD325" i="1"/>
  <c r="BE325" i="1"/>
  <c r="BF325" i="1"/>
  <c r="BG325" i="1"/>
  <c r="AN326" i="1" a="1"/>
  <c r="AN326" i="1" s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AN327" i="1" a="1"/>
  <c r="AN327" i="1" s="1"/>
  <c r="AO327" i="1"/>
  <c r="AP327" i="1"/>
  <c r="AQ327" i="1"/>
  <c r="AR327" i="1"/>
  <c r="AS327" i="1"/>
  <c r="AT327" i="1"/>
  <c r="AU327" i="1"/>
  <c r="AV327" i="1"/>
  <c r="AW327" i="1"/>
  <c r="AX327" i="1"/>
  <c r="AY327" i="1"/>
  <c r="AZ327" i="1"/>
  <c r="BA327" i="1"/>
  <c r="BB327" i="1"/>
  <c r="BC327" i="1"/>
  <c r="BD327" i="1"/>
  <c r="BE327" i="1"/>
  <c r="BF327" i="1"/>
  <c r="BG327" i="1"/>
  <c r="AN328" i="1" a="1"/>
  <c r="AN328" i="1" s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AN329" i="1" a="1"/>
  <c r="AN329" i="1" s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AN330" i="1" a="1"/>
  <c r="AN330" i="1" s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AN331" i="1" a="1"/>
  <c r="AN331" i="1" s="1"/>
  <c r="AO331" i="1"/>
  <c r="AP331" i="1"/>
  <c r="AQ331" i="1"/>
  <c r="AR331" i="1"/>
  <c r="AS331" i="1"/>
  <c r="AT331" i="1"/>
  <c r="AU331" i="1"/>
  <c r="AV331" i="1"/>
  <c r="AW331" i="1"/>
  <c r="AX331" i="1"/>
  <c r="AY331" i="1"/>
  <c r="AZ331" i="1"/>
  <c r="BA331" i="1"/>
  <c r="BB331" i="1"/>
  <c r="BC331" i="1"/>
  <c r="BD331" i="1"/>
  <c r="BE331" i="1"/>
  <c r="BF331" i="1"/>
  <c r="BG331" i="1"/>
  <c r="AN332" i="1" a="1"/>
  <c r="AN332" i="1" s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AN333" i="1" a="1"/>
  <c r="AN333" i="1" s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AN334" i="1" a="1"/>
  <c r="AN334" i="1" s="1"/>
  <c r="AO334" i="1"/>
  <c r="AP334" i="1"/>
  <c r="AQ334" i="1"/>
  <c r="AR334" i="1"/>
  <c r="AS334" i="1"/>
  <c r="AT334" i="1"/>
  <c r="AU334" i="1"/>
  <c r="AV334" i="1"/>
  <c r="AW334" i="1"/>
  <c r="AX334" i="1"/>
  <c r="AY334" i="1"/>
  <c r="AZ334" i="1"/>
  <c r="BA334" i="1"/>
  <c r="BB334" i="1"/>
  <c r="BC334" i="1"/>
  <c r="BD334" i="1"/>
  <c r="BE334" i="1"/>
  <c r="BF334" i="1"/>
  <c r="BG334" i="1"/>
  <c r="AN335" i="1" a="1"/>
  <c r="AN335" i="1" s="1"/>
  <c r="AO335" i="1"/>
  <c r="AP335" i="1"/>
  <c r="AQ335" i="1"/>
  <c r="AR335" i="1"/>
  <c r="AS335" i="1"/>
  <c r="AT335" i="1"/>
  <c r="AU335" i="1"/>
  <c r="AV335" i="1"/>
  <c r="AW335" i="1"/>
  <c r="AX335" i="1"/>
  <c r="AY335" i="1"/>
  <c r="AZ335" i="1"/>
  <c r="BA335" i="1"/>
  <c r="BB335" i="1"/>
  <c r="BC335" i="1"/>
  <c r="BD335" i="1"/>
  <c r="BE335" i="1"/>
  <c r="BF335" i="1"/>
  <c r="BG335" i="1"/>
  <c r="AN336" i="1" a="1"/>
  <c r="AN336" i="1" s="1"/>
  <c r="AO336" i="1"/>
  <c r="AP336" i="1"/>
  <c r="AQ336" i="1"/>
  <c r="AR336" i="1"/>
  <c r="AS336" i="1"/>
  <c r="AT336" i="1"/>
  <c r="AU336" i="1"/>
  <c r="AV336" i="1"/>
  <c r="AW336" i="1"/>
  <c r="AX336" i="1"/>
  <c r="AY336" i="1"/>
  <c r="AZ336" i="1"/>
  <c r="BA336" i="1"/>
  <c r="BB336" i="1"/>
  <c r="BC336" i="1"/>
  <c r="BD336" i="1"/>
  <c r="BE336" i="1"/>
  <c r="BF336" i="1"/>
  <c r="BG336" i="1"/>
  <c r="AN337" i="1" a="1"/>
  <c r="AN337" i="1" s="1"/>
  <c r="AO337" i="1"/>
  <c r="AP337" i="1"/>
  <c r="AQ337" i="1"/>
  <c r="AR337" i="1"/>
  <c r="AS337" i="1"/>
  <c r="AT337" i="1"/>
  <c r="AU337" i="1"/>
  <c r="AV337" i="1"/>
  <c r="AW337" i="1"/>
  <c r="AX337" i="1"/>
  <c r="AY337" i="1"/>
  <c r="AZ337" i="1"/>
  <c r="BA337" i="1"/>
  <c r="BB337" i="1"/>
  <c r="BC337" i="1"/>
  <c r="BD337" i="1"/>
  <c r="BE337" i="1"/>
  <c r="BF337" i="1"/>
  <c r="BG337" i="1"/>
  <c r="AN338" i="1" a="1"/>
  <c r="AN338" i="1" s="1"/>
  <c r="AO338" i="1"/>
  <c r="AP338" i="1"/>
  <c r="AQ338" i="1"/>
  <c r="AR338" i="1"/>
  <c r="AS338" i="1"/>
  <c r="AT338" i="1"/>
  <c r="AU338" i="1"/>
  <c r="AV338" i="1"/>
  <c r="AW338" i="1"/>
  <c r="AX338" i="1"/>
  <c r="AY338" i="1"/>
  <c r="AZ338" i="1"/>
  <c r="BA338" i="1"/>
  <c r="BB338" i="1"/>
  <c r="BC338" i="1"/>
  <c r="BD338" i="1"/>
  <c r="BE338" i="1"/>
  <c r="BF338" i="1"/>
  <c r="BG338" i="1"/>
  <c r="AN339" i="1" a="1"/>
  <c r="AN339" i="1" s="1"/>
  <c r="AO339" i="1"/>
  <c r="AP339" i="1"/>
  <c r="AQ339" i="1"/>
  <c r="AR339" i="1"/>
  <c r="AS339" i="1"/>
  <c r="AT339" i="1"/>
  <c r="AU339" i="1"/>
  <c r="AV339" i="1"/>
  <c r="AW339" i="1"/>
  <c r="AX339" i="1"/>
  <c r="AY339" i="1"/>
  <c r="AZ339" i="1"/>
  <c r="BA339" i="1"/>
  <c r="BB339" i="1"/>
  <c r="BC339" i="1"/>
  <c r="BD339" i="1"/>
  <c r="BE339" i="1"/>
  <c r="BF339" i="1"/>
  <c r="BG339" i="1"/>
  <c r="AN340" i="1" a="1"/>
  <c r="AN340" i="1" s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AN341" i="1" a="1"/>
  <c r="AN341" i="1" s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AN342" i="1" a="1"/>
  <c r="AN342" i="1" s="1"/>
  <c r="AO342" i="1"/>
  <c r="AP342" i="1"/>
  <c r="AQ342" i="1"/>
  <c r="AR342" i="1"/>
  <c r="AS342" i="1"/>
  <c r="AT342" i="1"/>
  <c r="AU342" i="1"/>
  <c r="AV342" i="1"/>
  <c r="AW342" i="1"/>
  <c r="AX342" i="1"/>
  <c r="AY342" i="1"/>
  <c r="AZ342" i="1"/>
  <c r="BA342" i="1"/>
  <c r="BB342" i="1"/>
  <c r="BC342" i="1"/>
  <c r="BD342" i="1"/>
  <c r="BE342" i="1"/>
  <c r="BF342" i="1"/>
  <c r="BG342" i="1"/>
  <c r="AN343" i="1" a="1"/>
  <c r="AN343" i="1" s="1"/>
  <c r="AO343" i="1"/>
  <c r="AP343" i="1"/>
  <c r="AQ343" i="1"/>
  <c r="AR343" i="1"/>
  <c r="AS343" i="1"/>
  <c r="AT343" i="1"/>
  <c r="AU343" i="1"/>
  <c r="AV343" i="1"/>
  <c r="AW343" i="1"/>
  <c r="AX343" i="1"/>
  <c r="AY343" i="1"/>
  <c r="AZ343" i="1"/>
  <c r="BA343" i="1"/>
  <c r="BB343" i="1"/>
  <c r="BC343" i="1"/>
  <c r="BD343" i="1"/>
  <c r="BE343" i="1"/>
  <c r="BF343" i="1"/>
  <c r="BG343" i="1"/>
  <c r="AN344" i="1" a="1"/>
  <c r="AN344" i="1" s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AN345" i="1" a="1"/>
  <c r="AN345" i="1" s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AN346" i="1" a="1"/>
  <c r="AN346" i="1" s="1"/>
  <c r="AO346" i="1"/>
  <c r="AP346" i="1"/>
  <c r="AQ346" i="1"/>
  <c r="AR346" i="1"/>
  <c r="AS346" i="1"/>
  <c r="AT346" i="1"/>
  <c r="AU346" i="1"/>
  <c r="AV346" i="1"/>
  <c r="AW346" i="1"/>
  <c r="AX346" i="1"/>
  <c r="AY346" i="1"/>
  <c r="AZ346" i="1"/>
  <c r="BA346" i="1"/>
  <c r="BB346" i="1"/>
  <c r="BC346" i="1"/>
  <c r="BD346" i="1"/>
  <c r="BE346" i="1"/>
  <c r="BF346" i="1"/>
  <c r="BG346" i="1"/>
  <c r="AN347" i="1" a="1"/>
  <c r="AN347" i="1" s="1"/>
  <c r="AO347" i="1"/>
  <c r="AP347" i="1"/>
  <c r="AQ347" i="1"/>
  <c r="AR347" i="1"/>
  <c r="AS347" i="1"/>
  <c r="AT347" i="1"/>
  <c r="AU347" i="1"/>
  <c r="AV347" i="1"/>
  <c r="AW347" i="1"/>
  <c r="AX347" i="1"/>
  <c r="AY347" i="1"/>
  <c r="AZ347" i="1"/>
  <c r="BA347" i="1"/>
  <c r="BB347" i="1"/>
  <c r="BC347" i="1"/>
  <c r="BD347" i="1"/>
  <c r="BE347" i="1"/>
  <c r="BF347" i="1"/>
  <c r="BG347" i="1"/>
  <c r="AN348" i="1" a="1"/>
  <c r="AN348" i="1" s="1"/>
  <c r="AO348" i="1"/>
  <c r="AP348" i="1"/>
  <c r="AQ348" i="1"/>
  <c r="AR348" i="1"/>
  <c r="AS348" i="1"/>
  <c r="AT348" i="1"/>
  <c r="AU348" i="1"/>
  <c r="AV348" i="1"/>
  <c r="AW348" i="1"/>
  <c r="AX348" i="1"/>
  <c r="AY348" i="1"/>
  <c r="AZ348" i="1"/>
  <c r="BA348" i="1"/>
  <c r="BB348" i="1"/>
  <c r="BC348" i="1"/>
  <c r="BD348" i="1"/>
  <c r="BE348" i="1"/>
  <c r="BF348" i="1"/>
  <c r="BG348" i="1"/>
  <c r="AN349" i="1" a="1"/>
  <c r="AN349" i="1" s="1"/>
  <c r="AO349" i="1"/>
  <c r="AP349" i="1"/>
  <c r="AQ349" i="1"/>
  <c r="AR349" i="1"/>
  <c r="AS349" i="1"/>
  <c r="AT349" i="1"/>
  <c r="AU349" i="1"/>
  <c r="AV349" i="1"/>
  <c r="AW349" i="1"/>
  <c r="AX349" i="1"/>
  <c r="AY349" i="1"/>
  <c r="AZ349" i="1"/>
  <c r="BA349" i="1"/>
  <c r="BB349" i="1"/>
  <c r="BC349" i="1"/>
  <c r="BD349" i="1"/>
  <c r="BE349" i="1"/>
  <c r="BF349" i="1"/>
  <c r="BG349" i="1"/>
  <c r="AN350" i="1" a="1"/>
  <c r="AN350" i="1" s="1"/>
  <c r="AO350" i="1"/>
  <c r="AP350" i="1"/>
  <c r="AQ350" i="1"/>
  <c r="AR350" i="1"/>
  <c r="AS350" i="1"/>
  <c r="AT350" i="1"/>
  <c r="AU350" i="1"/>
  <c r="AV350" i="1"/>
  <c r="AW350" i="1"/>
  <c r="AX350" i="1"/>
  <c r="AY350" i="1"/>
  <c r="AZ350" i="1"/>
  <c r="BA350" i="1"/>
  <c r="BB350" i="1"/>
  <c r="BC350" i="1"/>
  <c r="BD350" i="1"/>
  <c r="BE350" i="1"/>
  <c r="BF350" i="1"/>
  <c r="BG350" i="1"/>
  <c r="AN351" i="1" a="1"/>
  <c r="AN351" i="1" s="1"/>
  <c r="AO351" i="1"/>
  <c r="AP351" i="1"/>
  <c r="AQ351" i="1"/>
  <c r="AR351" i="1"/>
  <c r="AS351" i="1"/>
  <c r="AT351" i="1"/>
  <c r="AU351" i="1"/>
  <c r="AV351" i="1"/>
  <c r="AW351" i="1"/>
  <c r="AX351" i="1"/>
  <c r="AY351" i="1"/>
  <c r="AZ351" i="1"/>
  <c r="BA351" i="1"/>
  <c r="BB351" i="1"/>
  <c r="BC351" i="1"/>
  <c r="BD351" i="1"/>
  <c r="BE351" i="1"/>
  <c r="BF351" i="1"/>
  <c r="BG351" i="1"/>
  <c r="AN352" i="1" a="1"/>
  <c r="AN352" i="1" s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AN353" i="1" a="1"/>
  <c r="AN353" i="1" s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AN354" i="1" a="1"/>
  <c r="AN354" i="1" s="1"/>
  <c r="AO354" i="1"/>
  <c r="AP354" i="1"/>
  <c r="AQ354" i="1"/>
  <c r="AR354" i="1"/>
  <c r="AS354" i="1"/>
  <c r="AT354" i="1"/>
  <c r="AU354" i="1"/>
  <c r="AV354" i="1"/>
  <c r="AW354" i="1"/>
  <c r="AX354" i="1"/>
  <c r="AY354" i="1"/>
  <c r="AZ354" i="1"/>
  <c r="BA354" i="1"/>
  <c r="BB354" i="1"/>
  <c r="BC354" i="1"/>
  <c r="BD354" i="1"/>
  <c r="BE354" i="1"/>
  <c r="BF354" i="1"/>
  <c r="BG354" i="1"/>
  <c r="AN355" i="1" a="1"/>
  <c r="AN355" i="1" s="1"/>
  <c r="AO355" i="1"/>
  <c r="AP355" i="1"/>
  <c r="AQ355" i="1"/>
  <c r="AR355" i="1"/>
  <c r="AS355" i="1"/>
  <c r="AT355" i="1"/>
  <c r="AU355" i="1"/>
  <c r="AV355" i="1"/>
  <c r="AW355" i="1"/>
  <c r="AX355" i="1"/>
  <c r="AY355" i="1"/>
  <c r="AZ355" i="1"/>
  <c r="BA355" i="1"/>
  <c r="BB355" i="1"/>
  <c r="BC355" i="1"/>
  <c r="BD355" i="1"/>
  <c r="BE355" i="1"/>
  <c r="BF355" i="1"/>
  <c r="BG355" i="1"/>
  <c r="AN356" i="1" a="1"/>
  <c r="AN356" i="1" s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AN357" i="1" a="1"/>
  <c r="AN357" i="1" s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AN358" i="1" a="1"/>
  <c r="AN358" i="1" s="1"/>
  <c r="AO358" i="1"/>
  <c r="AP358" i="1"/>
  <c r="AQ358" i="1"/>
  <c r="AR358" i="1"/>
  <c r="AS358" i="1"/>
  <c r="AT358" i="1"/>
  <c r="AU358" i="1"/>
  <c r="AV358" i="1"/>
  <c r="AW358" i="1"/>
  <c r="AX358" i="1"/>
  <c r="AY358" i="1"/>
  <c r="AZ358" i="1"/>
  <c r="BA358" i="1"/>
  <c r="BB358" i="1"/>
  <c r="BC358" i="1"/>
  <c r="BD358" i="1"/>
  <c r="BE358" i="1"/>
  <c r="BF358" i="1"/>
  <c r="BG358" i="1"/>
  <c r="AN359" i="1" a="1"/>
  <c r="AN359" i="1" s="1"/>
  <c r="AO359" i="1"/>
  <c r="AP359" i="1"/>
  <c r="AQ359" i="1"/>
  <c r="AR359" i="1"/>
  <c r="AS359" i="1"/>
  <c r="AT359" i="1"/>
  <c r="AU359" i="1"/>
  <c r="AV359" i="1"/>
  <c r="AW359" i="1"/>
  <c r="AX359" i="1"/>
  <c r="AY359" i="1"/>
  <c r="AZ359" i="1"/>
  <c r="BA359" i="1"/>
  <c r="BB359" i="1"/>
  <c r="BC359" i="1"/>
  <c r="BD359" i="1"/>
  <c r="BE359" i="1"/>
  <c r="BF359" i="1"/>
  <c r="BG359" i="1"/>
  <c r="AN360" i="1" a="1"/>
  <c r="AN360" i="1" s="1"/>
  <c r="AO360" i="1"/>
  <c r="AP360" i="1"/>
  <c r="AQ360" i="1"/>
  <c r="AR360" i="1"/>
  <c r="AS360" i="1"/>
  <c r="AT360" i="1"/>
  <c r="AU360" i="1"/>
  <c r="AV360" i="1"/>
  <c r="AW360" i="1"/>
  <c r="AX360" i="1"/>
  <c r="AY360" i="1"/>
  <c r="AZ360" i="1"/>
  <c r="BA360" i="1"/>
  <c r="BB360" i="1"/>
  <c r="BC360" i="1"/>
  <c r="BD360" i="1"/>
  <c r="BE360" i="1"/>
  <c r="BF360" i="1"/>
  <c r="BG360" i="1"/>
  <c r="AN361" i="1" a="1"/>
  <c r="AN361" i="1" s="1"/>
  <c r="AO361" i="1"/>
  <c r="AP361" i="1"/>
  <c r="AQ361" i="1"/>
  <c r="AR361" i="1"/>
  <c r="AS361" i="1"/>
  <c r="AT361" i="1"/>
  <c r="AU361" i="1"/>
  <c r="AV361" i="1"/>
  <c r="AW361" i="1"/>
  <c r="AX361" i="1"/>
  <c r="AY361" i="1"/>
  <c r="AZ361" i="1"/>
  <c r="BA361" i="1"/>
  <c r="BB361" i="1"/>
  <c r="BC361" i="1"/>
  <c r="BD361" i="1"/>
  <c r="BE361" i="1"/>
  <c r="BF361" i="1"/>
  <c r="BG361" i="1"/>
  <c r="AN362" i="1" a="1"/>
  <c r="AN362" i="1" s="1"/>
  <c r="AO362" i="1"/>
  <c r="AP362" i="1"/>
  <c r="AQ362" i="1"/>
  <c r="AR362" i="1"/>
  <c r="AS362" i="1"/>
  <c r="AT362" i="1"/>
  <c r="AU362" i="1"/>
  <c r="AV362" i="1"/>
  <c r="AW362" i="1"/>
  <c r="AX362" i="1"/>
  <c r="AY362" i="1"/>
  <c r="AZ362" i="1"/>
  <c r="BA362" i="1"/>
  <c r="BB362" i="1"/>
  <c r="BC362" i="1"/>
  <c r="BD362" i="1"/>
  <c r="BE362" i="1"/>
  <c r="BF362" i="1"/>
  <c r="BG362" i="1"/>
  <c r="AN363" i="1" a="1"/>
  <c r="AN363" i="1" s="1"/>
  <c r="AO363" i="1"/>
  <c r="AP363" i="1"/>
  <c r="AQ363" i="1"/>
  <c r="AR363" i="1"/>
  <c r="AS363" i="1"/>
  <c r="AT363" i="1"/>
  <c r="AU363" i="1"/>
  <c r="AV363" i="1"/>
  <c r="AW363" i="1"/>
  <c r="AX363" i="1"/>
  <c r="AY363" i="1"/>
  <c r="AZ363" i="1"/>
  <c r="BA363" i="1"/>
  <c r="BB363" i="1"/>
  <c r="BC363" i="1"/>
  <c r="BD363" i="1"/>
  <c r="BE363" i="1"/>
  <c r="BF363" i="1"/>
  <c r="BG363" i="1"/>
  <c r="AN364" i="1" a="1"/>
  <c r="AN364" i="1" s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AN365" i="1" a="1"/>
  <c r="AN365" i="1" s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AN366" i="1" a="1"/>
  <c r="AN366" i="1" s="1"/>
  <c r="AO366" i="1"/>
  <c r="AP366" i="1"/>
  <c r="AQ366" i="1"/>
  <c r="AR366" i="1"/>
  <c r="AS366" i="1"/>
  <c r="AT366" i="1"/>
  <c r="AU366" i="1"/>
  <c r="AV366" i="1"/>
  <c r="AW366" i="1"/>
  <c r="AX366" i="1"/>
  <c r="AY366" i="1"/>
  <c r="AZ366" i="1"/>
  <c r="BA366" i="1"/>
  <c r="BB366" i="1"/>
  <c r="BC366" i="1"/>
  <c r="BD366" i="1"/>
  <c r="BE366" i="1"/>
  <c r="BF366" i="1"/>
  <c r="BG366" i="1"/>
  <c r="AN367" i="1" a="1"/>
  <c r="AN367" i="1" s="1"/>
  <c r="AO367" i="1"/>
  <c r="AP367" i="1"/>
  <c r="AQ367" i="1"/>
  <c r="AR367" i="1"/>
  <c r="AS367" i="1"/>
  <c r="AT367" i="1"/>
  <c r="AU367" i="1"/>
  <c r="AV367" i="1"/>
  <c r="AW367" i="1"/>
  <c r="AX367" i="1"/>
  <c r="AY367" i="1"/>
  <c r="AZ367" i="1"/>
  <c r="BA367" i="1"/>
  <c r="BB367" i="1"/>
  <c r="BC367" i="1"/>
  <c r="BD367" i="1"/>
  <c r="BE367" i="1"/>
  <c r="BF367" i="1"/>
  <c r="BG367" i="1"/>
  <c r="AN368" i="1" a="1"/>
  <c r="AN368" i="1" s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AN369" i="1" a="1"/>
  <c r="AN369" i="1" s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AN370" i="1" a="1"/>
  <c r="AN370" i="1" s="1"/>
  <c r="AO370" i="1"/>
  <c r="AP370" i="1"/>
  <c r="AQ370" i="1"/>
  <c r="AR370" i="1"/>
  <c r="AS370" i="1"/>
  <c r="AT370" i="1"/>
  <c r="AU370" i="1"/>
  <c r="AV370" i="1"/>
  <c r="AW370" i="1"/>
  <c r="AX370" i="1"/>
  <c r="AY370" i="1"/>
  <c r="AZ370" i="1"/>
  <c r="BA370" i="1"/>
  <c r="BB370" i="1"/>
  <c r="BC370" i="1"/>
  <c r="BD370" i="1"/>
  <c r="BE370" i="1"/>
  <c r="BF370" i="1"/>
  <c r="BG370" i="1"/>
  <c r="AN371" i="1" a="1"/>
  <c r="AN371" i="1" s="1"/>
  <c r="AO371" i="1"/>
  <c r="AP371" i="1"/>
  <c r="AQ371" i="1"/>
  <c r="AR371" i="1"/>
  <c r="AS371" i="1"/>
  <c r="AT371" i="1"/>
  <c r="AU371" i="1"/>
  <c r="AV371" i="1"/>
  <c r="AW371" i="1"/>
  <c r="AX371" i="1"/>
  <c r="AY371" i="1"/>
  <c r="AZ371" i="1"/>
  <c r="BA371" i="1"/>
  <c r="BB371" i="1"/>
  <c r="BC371" i="1"/>
  <c r="BD371" i="1"/>
  <c r="BE371" i="1"/>
  <c r="BF371" i="1"/>
  <c r="BG371" i="1"/>
  <c r="AN372" i="1" a="1"/>
  <c r="AN372" i="1" s="1"/>
  <c r="AO372" i="1"/>
  <c r="AP372" i="1"/>
  <c r="AQ372" i="1"/>
  <c r="AR372" i="1"/>
  <c r="AS372" i="1"/>
  <c r="AT372" i="1"/>
  <c r="AU372" i="1"/>
  <c r="AV372" i="1"/>
  <c r="AW372" i="1"/>
  <c r="AX372" i="1"/>
  <c r="AY372" i="1"/>
  <c r="AZ372" i="1"/>
  <c r="BA372" i="1"/>
  <c r="BB372" i="1"/>
  <c r="BC372" i="1"/>
  <c r="BD372" i="1"/>
  <c r="BE372" i="1"/>
  <c r="BF372" i="1"/>
  <c r="BG372" i="1"/>
  <c r="AN373" i="1" a="1"/>
  <c r="AN373" i="1" s="1"/>
  <c r="AO373" i="1"/>
  <c r="AP373" i="1"/>
  <c r="AQ373" i="1"/>
  <c r="AR373" i="1"/>
  <c r="AS373" i="1"/>
  <c r="AT373" i="1"/>
  <c r="AU373" i="1"/>
  <c r="AV373" i="1"/>
  <c r="AW373" i="1"/>
  <c r="AX373" i="1"/>
  <c r="AY373" i="1"/>
  <c r="AZ373" i="1"/>
  <c r="BA373" i="1"/>
  <c r="BB373" i="1"/>
  <c r="BC373" i="1"/>
  <c r="BD373" i="1"/>
  <c r="BE373" i="1"/>
  <c r="BF373" i="1"/>
  <c r="BG373" i="1"/>
  <c r="AN374" i="1" a="1"/>
  <c r="AN374" i="1" s="1"/>
  <c r="AO374" i="1"/>
  <c r="AP374" i="1"/>
  <c r="AQ374" i="1"/>
  <c r="AR374" i="1"/>
  <c r="AS374" i="1"/>
  <c r="AT374" i="1"/>
  <c r="AU374" i="1"/>
  <c r="AV374" i="1"/>
  <c r="AW374" i="1"/>
  <c r="AX374" i="1"/>
  <c r="AY374" i="1"/>
  <c r="AZ374" i="1"/>
  <c r="BA374" i="1"/>
  <c r="BB374" i="1"/>
  <c r="BC374" i="1"/>
  <c r="BD374" i="1"/>
  <c r="BE374" i="1"/>
  <c r="BF374" i="1"/>
  <c r="BG374" i="1"/>
  <c r="AN375" i="1" a="1"/>
  <c r="AN375" i="1" s="1"/>
  <c r="AO375" i="1"/>
  <c r="AP375" i="1"/>
  <c r="AQ375" i="1"/>
  <c r="AR375" i="1"/>
  <c r="AS375" i="1"/>
  <c r="AT375" i="1"/>
  <c r="AU375" i="1"/>
  <c r="AV375" i="1"/>
  <c r="AW375" i="1"/>
  <c r="AX375" i="1"/>
  <c r="AY375" i="1"/>
  <c r="AZ375" i="1"/>
  <c r="BA375" i="1"/>
  <c r="BB375" i="1"/>
  <c r="BC375" i="1"/>
  <c r="BD375" i="1"/>
  <c r="BE375" i="1"/>
  <c r="BF375" i="1"/>
  <c r="BG375" i="1"/>
  <c r="AN376" i="1" a="1"/>
  <c r="AN376" i="1" s="1"/>
  <c r="AO376" i="1"/>
  <c r="AP376" i="1"/>
  <c r="AQ376" i="1"/>
  <c r="AR376" i="1"/>
  <c r="AS376" i="1"/>
  <c r="AT376" i="1"/>
  <c r="AU376" i="1"/>
  <c r="AV376" i="1"/>
  <c r="AW376" i="1"/>
  <c r="AX376" i="1"/>
  <c r="AY376" i="1"/>
  <c r="AZ376" i="1"/>
  <c r="BA376" i="1"/>
  <c r="BB376" i="1"/>
  <c r="BC376" i="1"/>
  <c r="BD376" i="1"/>
  <c r="BE376" i="1"/>
  <c r="BF376" i="1"/>
  <c r="BG376" i="1"/>
  <c r="AN377" i="1" a="1"/>
  <c r="AN377" i="1" s="1"/>
  <c r="AO377" i="1"/>
  <c r="AP377" i="1"/>
  <c r="AQ377" i="1"/>
  <c r="AR377" i="1"/>
  <c r="AS377" i="1"/>
  <c r="AT377" i="1"/>
  <c r="AU377" i="1"/>
  <c r="AV377" i="1"/>
  <c r="AW377" i="1"/>
  <c r="AX377" i="1"/>
  <c r="AY377" i="1"/>
  <c r="AZ377" i="1"/>
  <c r="BA377" i="1"/>
  <c r="BB377" i="1"/>
  <c r="BC377" i="1"/>
  <c r="BD377" i="1"/>
  <c r="BE377" i="1"/>
  <c r="BF377" i="1"/>
  <c r="BG377" i="1"/>
  <c r="AN378" i="1" a="1"/>
  <c r="AN378" i="1" s="1"/>
  <c r="AO378" i="1"/>
  <c r="AP378" i="1"/>
  <c r="AQ378" i="1"/>
  <c r="AR378" i="1"/>
  <c r="AS378" i="1"/>
  <c r="AT378" i="1"/>
  <c r="AU378" i="1"/>
  <c r="AV378" i="1"/>
  <c r="AW378" i="1"/>
  <c r="AX378" i="1"/>
  <c r="AY378" i="1"/>
  <c r="AZ378" i="1"/>
  <c r="BA378" i="1"/>
  <c r="BB378" i="1"/>
  <c r="BC378" i="1"/>
  <c r="BD378" i="1"/>
  <c r="BE378" i="1"/>
  <c r="BF378" i="1"/>
  <c r="BG378" i="1"/>
  <c r="AN379" i="1" a="1"/>
  <c r="AN379" i="1" s="1"/>
  <c r="AO379" i="1"/>
  <c r="AP379" i="1"/>
  <c r="AQ379" i="1"/>
  <c r="AR379" i="1"/>
  <c r="AS379" i="1"/>
  <c r="AT379" i="1"/>
  <c r="AU379" i="1"/>
  <c r="AV379" i="1"/>
  <c r="AW379" i="1"/>
  <c r="AX379" i="1"/>
  <c r="AY379" i="1"/>
  <c r="AZ379" i="1"/>
  <c r="BA379" i="1"/>
  <c r="BB379" i="1"/>
  <c r="BC379" i="1"/>
  <c r="BD379" i="1"/>
  <c r="BE379" i="1"/>
  <c r="BF379" i="1"/>
  <c r="BG379" i="1"/>
  <c r="AN380" i="1" a="1"/>
  <c r="AN380" i="1" s="1"/>
  <c r="AO380" i="1"/>
  <c r="AP380" i="1"/>
  <c r="AQ380" i="1"/>
  <c r="AR380" i="1"/>
  <c r="AS380" i="1"/>
  <c r="AT380" i="1"/>
  <c r="AU380" i="1"/>
  <c r="AV380" i="1"/>
  <c r="AW380" i="1"/>
  <c r="AX380" i="1"/>
  <c r="AY380" i="1"/>
  <c r="AZ380" i="1"/>
  <c r="BA380" i="1"/>
  <c r="BB380" i="1"/>
  <c r="BC380" i="1"/>
  <c r="BD380" i="1"/>
  <c r="BE380" i="1"/>
  <c r="BF380" i="1"/>
  <c r="BG380" i="1"/>
  <c r="AN381" i="1" a="1"/>
  <c r="AN381" i="1" s="1"/>
  <c r="AO381" i="1"/>
  <c r="AP381" i="1"/>
  <c r="AQ381" i="1"/>
  <c r="AR381" i="1"/>
  <c r="AS381" i="1"/>
  <c r="AT381" i="1"/>
  <c r="AU381" i="1"/>
  <c r="AV381" i="1"/>
  <c r="AW381" i="1"/>
  <c r="AX381" i="1"/>
  <c r="AY381" i="1"/>
  <c r="AZ381" i="1"/>
  <c r="BA381" i="1"/>
  <c r="BB381" i="1"/>
  <c r="BC381" i="1"/>
  <c r="BD381" i="1"/>
  <c r="BE381" i="1"/>
  <c r="BF381" i="1"/>
  <c r="BG381" i="1"/>
  <c r="AN382" i="1" a="1"/>
  <c r="AN382" i="1" s="1"/>
  <c r="AO382" i="1"/>
  <c r="AP382" i="1"/>
  <c r="AQ382" i="1"/>
  <c r="AR382" i="1"/>
  <c r="AS382" i="1"/>
  <c r="AT382" i="1"/>
  <c r="AU382" i="1"/>
  <c r="AV382" i="1"/>
  <c r="AW382" i="1"/>
  <c r="AX382" i="1"/>
  <c r="AY382" i="1"/>
  <c r="AZ382" i="1"/>
  <c r="BA382" i="1"/>
  <c r="BB382" i="1"/>
  <c r="BC382" i="1"/>
  <c r="BD382" i="1"/>
  <c r="BE382" i="1"/>
  <c r="BF382" i="1"/>
  <c r="BG382" i="1"/>
  <c r="AN383" i="1" a="1"/>
  <c r="AN383" i="1" s="1"/>
  <c r="AO383" i="1"/>
  <c r="AP383" i="1"/>
  <c r="AQ383" i="1"/>
  <c r="AR383" i="1"/>
  <c r="AS383" i="1"/>
  <c r="AT383" i="1"/>
  <c r="AU383" i="1"/>
  <c r="AV383" i="1"/>
  <c r="AW383" i="1"/>
  <c r="AX383" i="1"/>
  <c r="AY383" i="1"/>
  <c r="AZ383" i="1"/>
  <c r="BA383" i="1"/>
  <c r="BB383" i="1"/>
  <c r="BC383" i="1"/>
  <c r="BD383" i="1"/>
  <c r="BE383" i="1"/>
  <c r="BF383" i="1"/>
  <c r="BG383" i="1"/>
  <c r="AN384" i="1" a="1"/>
  <c r="AN384" i="1" s="1"/>
  <c r="AO384" i="1"/>
  <c r="AP384" i="1"/>
  <c r="AQ384" i="1"/>
  <c r="AR384" i="1"/>
  <c r="AS384" i="1"/>
  <c r="AT384" i="1"/>
  <c r="AU384" i="1"/>
  <c r="AV384" i="1"/>
  <c r="AW384" i="1"/>
  <c r="AX384" i="1"/>
  <c r="AY384" i="1"/>
  <c r="AZ384" i="1"/>
  <c r="BA384" i="1"/>
  <c r="BB384" i="1"/>
  <c r="BC384" i="1"/>
  <c r="BD384" i="1"/>
  <c r="BE384" i="1"/>
  <c r="BF384" i="1"/>
  <c r="BG384" i="1"/>
  <c r="AN385" i="1" a="1"/>
  <c r="AN385" i="1" s="1"/>
  <c r="AO385" i="1"/>
  <c r="AP385" i="1"/>
  <c r="AQ385" i="1"/>
  <c r="AR385" i="1"/>
  <c r="AS385" i="1"/>
  <c r="AT385" i="1"/>
  <c r="AU385" i="1"/>
  <c r="AV385" i="1"/>
  <c r="AW385" i="1"/>
  <c r="AX385" i="1"/>
  <c r="AY385" i="1"/>
  <c r="AZ385" i="1"/>
  <c r="BA385" i="1"/>
  <c r="BB385" i="1"/>
  <c r="BC385" i="1"/>
  <c r="BD385" i="1"/>
  <c r="BE385" i="1"/>
  <c r="BF385" i="1"/>
  <c r="BG385" i="1"/>
  <c r="AN386" i="1" a="1"/>
  <c r="AN386" i="1" s="1"/>
  <c r="AO386" i="1"/>
  <c r="AP386" i="1"/>
  <c r="AQ386" i="1"/>
  <c r="AR386" i="1"/>
  <c r="AS386" i="1"/>
  <c r="AT386" i="1"/>
  <c r="AU386" i="1"/>
  <c r="AV386" i="1"/>
  <c r="AW386" i="1"/>
  <c r="AX386" i="1"/>
  <c r="AY386" i="1"/>
  <c r="AZ386" i="1"/>
  <c r="BA386" i="1"/>
  <c r="BB386" i="1"/>
  <c r="BC386" i="1"/>
  <c r="BD386" i="1"/>
  <c r="BE386" i="1"/>
  <c r="BF386" i="1"/>
  <c r="BG386" i="1"/>
  <c r="AN387" i="1" a="1"/>
  <c r="AN387" i="1" s="1"/>
  <c r="AO387" i="1"/>
  <c r="AP387" i="1"/>
  <c r="AQ387" i="1"/>
  <c r="AR387" i="1"/>
  <c r="AS387" i="1"/>
  <c r="AT387" i="1"/>
  <c r="AU387" i="1"/>
  <c r="AV387" i="1"/>
  <c r="AW387" i="1"/>
  <c r="AX387" i="1"/>
  <c r="AY387" i="1"/>
  <c r="AZ387" i="1"/>
  <c r="BA387" i="1"/>
  <c r="BB387" i="1"/>
  <c r="BC387" i="1"/>
  <c r="BD387" i="1"/>
  <c r="BE387" i="1"/>
  <c r="BF387" i="1"/>
  <c r="BG387" i="1"/>
  <c r="AN388" i="1" a="1"/>
  <c r="AN388" i="1" s="1"/>
  <c r="AO388" i="1"/>
  <c r="AP388" i="1"/>
  <c r="AQ388" i="1"/>
  <c r="AR388" i="1"/>
  <c r="AS388" i="1"/>
  <c r="AT388" i="1"/>
  <c r="AU388" i="1"/>
  <c r="AV388" i="1"/>
  <c r="AW388" i="1"/>
  <c r="AX388" i="1"/>
  <c r="AY388" i="1"/>
  <c r="AZ388" i="1"/>
  <c r="BA388" i="1"/>
  <c r="BB388" i="1"/>
  <c r="BC388" i="1"/>
  <c r="BD388" i="1"/>
  <c r="BE388" i="1"/>
  <c r="BF388" i="1"/>
  <c r="BG388" i="1"/>
  <c r="AN389" i="1" a="1"/>
  <c r="AN389" i="1" s="1"/>
  <c r="AO389" i="1"/>
  <c r="AP389" i="1"/>
  <c r="AQ389" i="1"/>
  <c r="AR389" i="1"/>
  <c r="AS389" i="1"/>
  <c r="AT389" i="1"/>
  <c r="AU389" i="1"/>
  <c r="AV389" i="1"/>
  <c r="AW389" i="1"/>
  <c r="AX389" i="1"/>
  <c r="AY389" i="1"/>
  <c r="AZ389" i="1"/>
  <c r="BA389" i="1"/>
  <c r="BB389" i="1"/>
  <c r="BC389" i="1"/>
  <c r="BD389" i="1"/>
  <c r="BE389" i="1"/>
  <c r="BF389" i="1"/>
  <c r="BG389" i="1"/>
  <c r="AN390" i="1" a="1"/>
  <c r="AN390" i="1" s="1"/>
  <c r="AO390" i="1"/>
  <c r="AP390" i="1"/>
  <c r="AQ390" i="1"/>
  <c r="AR390" i="1"/>
  <c r="AS390" i="1"/>
  <c r="AT390" i="1"/>
  <c r="AU390" i="1"/>
  <c r="AV390" i="1"/>
  <c r="AW390" i="1"/>
  <c r="AX390" i="1"/>
  <c r="AY390" i="1"/>
  <c r="AZ390" i="1"/>
  <c r="BA390" i="1"/>
  <c r="BB390" i="1"/>
  <c r="BC390" i="1"/>
  <c r="BD390" i="1"/>
  <c r="BE390" i="1"/>
  <c r="BF390" i="1"/>
  <c r="BG390" i="1"/>
  <c r="AN391" i="1" a="1"/>
  <c r="AN391" i="1" s="1"/>
  <c r="AO391" i="1"/>
  <c r="AP391" i="1"/>
  <c r="AQ391" i="1"/>
  <c r="AR391" i="1"/>
  <c r="AS391" i="1"/>
  <c r="AT391" i="1"/>
  <c r="AU391" i="1"/>
  <c r="AV391" i="1"/>
  <c r="AW391" i="1"/>
  <c r="AX391" i="1"/>
  <c r="AY391" i="1"/>
  <c r="AZ391" i="1"/>
  <c r="BA391" i="1"/>
  <c r="BB391" i="1"/>
  <c r="BC391" i="1"/>
  <c r="BD391" i="1"/>
  <c r="BE391" i="1"/>
  <c r="BF391" i="1"/>
  <c r="BG391" i="1"/>
  <c r="AN392" i="1" a="1"/>
  <c r="AN392" i="1" s="1"/>
  <c r="AO392" i="1"/>
  <c r="AP392" i="1"/>
  <c r="AQ392" i="1"/>
  <c r="AR392" i="1"/>
  <c r="AS392" i="1"/>
  <c r="AT392" i="1"/>
  <c r="AU392" i="1"/>
  <c r="AV392" i="1"/>
  <c r="AW392" i="1"/>
  <c r="AX392" i="1"/>
  <c r="AY392" i="1"/>
  <c r="AZ392" i="1"/>
  <c r="BA392" i="1"/>
  <c r="BB392" i="1"/>
  <c r="BC392" i="1"/>
  <c r="BD392" i="1"/>
  <c r="BE392" i="1"/>
  <c r="BF392" i="1"/>
  <c r="BG392" i="1"/>
  <c r="AN393" i="1" a="1"/>
  <c r="AN393" i="1" s="1"/>
  <c r="AO393" i="1"/>
  <c r="AP393" i="1"/>
  <c r="AQ393" i="1"/>
  <c r="AR393" i="1"/>
  <c r="AS393" i="1"/>
  <c r="AT393" i="1"/>
  <c r="AU393" i="1"/>
  <c r="AV393" i="1"/>
  <c r="AW393" i="1"/>
  <c r="AX393" i="1"/>
  <c r="AY393" i="1"/>
  <c r="AZ393" i="1"/>
  <c r="BA393" i="1"/>
  <c r="BB393" i="1"/>
  <c r="BC393" i="1"/>
  <c r="BD393" i="1"/>
  <c r="BE393" i="1"/>
  <c r="BF393" i="1"/>
  <c r="BG393" i="1"/>
  <c r="AN394" i="1" a="1"/>
  <c r="AN394" i="1" s="1"/>
  <c r="AO394" i="1"/>
  <c r="AP394" i="1"/>
  <c r="AQ394" i="1"/>
  <c r="AR394" i="1"/>
  <c r="AS394" i="1"/>
  <c r="AT394" i="1"/>
  <c r="AU394" i="1"/>
  <c r="AV394" i="1"/>
  <c r="AW394" i="1"/>
  <c r="AX394" i="1"/>
  <c r="AY394" i="1"/>
  <c r="AZ394" i="1"/>
  <c r="BA394" i="1"/>
  <c r="BB394" i="1"/>
  <c r="BC394" i="1"/>
  <c r="BD394" i="1"/>
  <c r="BE394" i="1"/>
  <c r="BF394" i="1"/>
  <c r="BG394" i="1"/>
  <c r="AN395" i="1" a="1"/>
  <c r="AN395" i="1" s="1"/>
  <c r="AO395" i="1"/>
  <c r="AP395" i="1"/>
  <c r="AQ395" i="1"/>
  <c r="AR395" i="1"/>
  <c r="AS395" i="1"/>
  <c r="AT395" i="1"/>
  <c r="AU395" i="1"/>
  <c r="AV395" i="1"/>
  <c r="AW395" i="1"/>
  <c r="AX395" i="1"/>
  <c r="AY395" i="1"/>
  <c r="AZ395" i="1"/>
  <c r="BA395" i="1"/>
  <c r="BB395" i="1"/>
  <c r="BC395" i="1"/>
  <c r="BD395" i="1"/>
  <c r="BE395" i="1"/>
  <c r="BF395" i="1"/>
  <c r="BG395" i="1"/>
  <c r="AN396" i="1" a="1"/>
  <c r="AN396" i="1" s="1"/>
  <c r="AO396" i="1"/>
  <c r="AP396" i="1"/>
  <c r="AQ396" i="1"/>
  <c r="AR396" i="1"/>
  <c r="AS396" i="1"/>
  <c r="AT396" i="1"/>
  <c r="AU396" i="1"/>
  <c r="AV396" i="1"/>
  <c r="AW396" i="1"/>
  <c r="AX396" i="1"/>
  <c r="AY396" i="1"/>
  <c r="AZ396" i="1"/>
  <c r="BA396" i="1"/>
  <c r="BB396" i="1"/>
  <c r="BC396" i="1"/>
  <c r="BD396" i="1"/>
  <c r="BE396" i="1"/>
  <c r="BF396" i="1"/>
  <c r="BG396" i="1"/>
  <c r="AN397" i="1" a="1"/>
  <c r="AN397" i="1" s="1"/>
  <c r="AO397" i="1"/>
  <c r="AP397" i="1"/>
  <c r="AQ397" i="1"/>
  <c r="AR397" i="1"/>
  <c r="AS397" i="1"/>
  <c r="AT397" i="1"/>
  <c r="AU397" i="1"/>
  <c r="AV397" i="1"/>
  <c r="AW397" i="1"/>
  <c r="AX397" i="1"/>
  <c r="AY397" i="1"/>
  <c r="AZ397" i="1"/>
  <c r="BA397" i="1"/>
  <c r="BB397" i="1"/>
  <c r="BC397" i="1"/>
  <c r="BD397" i="1"/>
  <c r="BE397" i="1"/>
  <c r="BF397" i="1"/>
  <c r="BG397" i="1"/>
  <c r="AN398" i="1" a="1"/>
  <c r="AN398" i="1" s="1"/>
  <c r="AO398" i="1"/>
  <c r="AP398" i="1"/>
  <c r="AQ398" i="1"/>
  <c r="AR398" i="1"/>
  <c r="AS398" i="1"/>
  <c r="AT398" i="1"/>
  <c r="AU398" i="1"/>
  <c r="AV398" i="1"/>
  <c r="AW398" i="1"/>
  <c r="AX398" i="1"/>
  <c r="AY398" i="1"/>
  <c r="AZ398" i="1"/>
  <c r="BA398" i="1"/>
  <c r="BB398" i="1"/>
  <c r="BC398" i="1"/>
  <c r="BD398" i="1"/>
  <c r="BE398" i="1"/>
  <c r="BF398" i="1"/>
  <c r="BG398" i="1"/>
  <c r="AN399" i="1" a="1"/>
  <c r="AN399" i="1" s="1"/>
  <c r="AO399" i="1"/>
  <c r="AP399" i="1"/>
  <c r="AQ399" i="1"/>
  <c r="AR399" i="1"/>
  <c r="AS399" i="1"/>
  <c r="AT399" i="1"/>
  <c r="AU399" i="1"/>
  <c r="AV399" i="1"/>
  <c r="AW399" i="1"/>
  <c r="AX399" i="1"/>
  <c r="AY399" i="1"/>
  <c r="AZ399" i="1"/>
  <c r="BA399" i="1"/>
  <c r="BB399" i="1"/>
  <c r="BC399" i="1"/>
  <c r="BD399" i="1"/>
  <c r="BE399" i="1"/>
  <c r="BF399" i="1"/>
  <c r="BG399" i="1"/>
  <c r="AN400" i="1" a="1"/>
  <c r="AN400" i="1" s="1"/>
  <c r="AO400" i="1"/>
  <c r="AP400" i="1"/>
  <c r="AQ400" i="1"/>
  <c r="AR400" i="1"/>
  <c r="AS400" i="1"/>
  <c r="AT400" i="1"/>
  <c r="AU400" i="1"/>
  <c r="AV400" i="1"/>
  <c r="AW400" i="1"/>
  <c r="AX400" i="1"/>
  <c r="AY400" i="1"/>
  <c r="AZ400" i="1"/>
  <c r="BA400" i="1"/>
  <c r="BB400" i="1"/>
  <c r="BC400" i="1"/>
  <c r="BD400" i="1"/>
  <c r="BE400" i="1"/>
  <c r="BF400" i="1"/>
  <c r="BG400" i="1"/>
  <c r="AN401" i="1" a="1"/>
  <c r="AN401" i="1" s="1"/>
  <c r="AO401" i="1"/>
  <c r="AP401" i="1"/>
  <c r="AQ401" i="1"/>
  <c r="AR401" i="1"/>
  <c r="AS401" i="1"/>
  <c r="AT401" i="1"/>
  <c r="AU401" i="1"/>
  <c r="AV401" i="1"/>
  <c r="AW401" i="1"/>
  <c r="AX401" i="1"/>
  <c r="AY401" i="1"/>
  <c r="AZ401" i="1"/>
  <c r="BA401" i="1"/>
  <c r="BB401" i="1"/>
  <c r="BC401" i="1"/>
  <c r="BD401" i="1"/>
  <c r="BE401" i="1"/>
  <c r="BF401" i="1"/>
  <c r="BG401" i="1"/>
  <c r="AN402" i="1" a="1"/>
  <c r="AN402" i="1" s="1"/>
  <c r="AO402" i="1"/>
  <c r="AP402" i="1"/>
  <c r="AQ402" i="1"/>
  <c r="AR402" i="1"/>
  <c r="AS402" i="1"/>
  <c r="AT402" i="1"/>
  <c r="AU402" i="1"/>
  <c r="AV402" i="1"/>
  <c r="AW402" i="1"/>
  <c r="AX402" i="1"/>
  <c r="AY402" i="1"/>
  <c r="AZ402" i="1"/>
  <c r="BA402" i="1"/>
  <c r="BB402" i="1"/>
  <c r="BC402" i="1"/>
  <c r="BD402" i="1"/>
  <c r="BE402" i="1"/>
  <c r="BF402" i="1"/>
  <c r="BG402" i="1"/>
  <c r="AN403" i="1" a="1"/>
  <c r="AN403" i="1" s="1"/>
  <c r="AO403" i="1"/>
  <c r="AP403" i="1"/>
  <c r="AQ403" i="1"/>
  <c r="AR403" i="1"/>
  <c r="AS403" i="1"/>
  <c r="AT403" i="1"/>
  <c r="AU403" i="1"/>
  <c r="AV403" i="1"/>
  <c r="AW403" i="1"/>
  <c r="AX403" i="1"/>
  <c r="AY403" i="1"/>
  <c r="AZ403" i="1"/>
  <c r="BA403" i="1"/>
  <c r="BB403" i="1"/>
  <c r="BC403" i="1"/>
  <c r="BD403" i="1"/>
  <c r="BE403" i="1"/>
  <c r="BF403" i="1"/>
  <c r="BG403" i="1"/>
  <c r="AN404" i="1" a="1"/>
  <c r="AN404" i="1" s="1"/>
  <c r="AO404" i="1"/>
  <c r="AP404" i="1"/>
  <c r="AQ404" i="1"/>
  <c r="AR404" i="1"/>
  <c r="AS404" i="1"/>
  <c r="AT404" i="1"/>
  <c r="AU404" i="1"/>
  <c r="AV404" i="1"/>
  <c r="AW404" i="1"/>
  <c r="AX404" i="1"/>
  <c r="AY404" i="1"/>
  <c r="AZ404" i="1"/>
  <c r="BA404" i="1"/>
  <c r="BB404" i="1"/>
  <c r="BC404" i="1"/>
  <c r="BD404" i="1"/>
  <c r="BE404" i="1"/>
  <c r="BF404" i="1"/>
  <c r="BG404" i="1"/>
  <c r="AN405" i="1" a="1"/>
  <c r="AN405" i="1" s="1"/>
  <c r="AO405" i="1"/>
  <c r="AP405" i="1"/>
  <c r="AQ405" i="1"/>
  <c r="AR405" i="1"/>
  <c r="AS405" i="1"/>
  <c r="AT405" i="1"/>
  <c r="AU405" i="1"/>
  <c r="AV405" i="1"/>
  <c r="AW405" i="1"/>
  <c r="AX405" i="1"/>
  <c r="AY405" i="1"/>
  <c r="AZ405" i="1"/>
  <c r="BA405" i="1"/>
  <c r="BB405" i="1"/>
  <c r="BC405" i="1"/>
  <c r="BD405" i="1"/>
  <c r="BE405" i="1"/>
  <c r="BF405" i="1"/>
  <c r="BG405" i="1"/>
  <c r="AN406" i="1" a="1"/>
  <c r="AN406" i="1" s="1"/>
  <c r="AO406" i="1"/>
  <c r="AP406" i="1"/>
  <c r="AQ406" i="1"/>
  <c r="AR406" i="1"/>
  <c r="AS406" i="1"/>
  <c r="AT406" i="1"/>
  <c r="AU406" i="1"/>
  <c r="AV406" i="1"/>
  <c r="AW406" i="1"/>
  <c r="AX406" i="1"/>
  <c r="AY406" i="1"/>
  <c r="AZ406" i="1"/>
  <c r="BA406" i="1"/>
  <c r="BB406" i="1"/>
  <c r="BC406" i="1"/>
  <c r="BD406" i="1"/>
  <c r="BE406" i="1"/>
  <c r="BF406" i="1"/>
  <c r="BG406" i="1"/>
  <c r="AN407" i="1" a="1"/>
  <c r="AN407" i="1" s="1"/>
  <c r="AO407" i="1"/>
  <c r="AP407" i="1"/>
  <c r="AQ407" i="1"/>
  <c r="AR407" i="1"/>
  <c r="AS407" i="1"/>
  <c r="AT407" i="1"/>
  <c r="AU407" i="1"/>
  <c r="AV407" i="1"/>
  <c r="AW407" i="1"/>
  <c r="AX407" i="1"/>
  <c r="AY407" i="1"/>
  <c r="AZ407" i="1"/>
  <c r="BA407" i="1"/>
  <c r="BB407" i="1"/>
  <c r="BC407" i="1"/>
  <c r="BD407" i="1"/>
  <c r="BE407" i="1"/>
  <c r="BF407" i="1"/>
  <c r="BG407" i="1"/>
  <c r="AN408" i="1" a="1"/>
  <c r="AN408" i="1" s="1"/>
  <c r="AO408" i="1"/>
  <c r="AP408" i="1"/>
  <c r="AQ408" i="1"/>
  <c r="AR408" i="1"/>
  <c r="AS408" i="1"/>
  <c r="AT408" i="1"/>
  <c r="AU408" i="1"/>
  <c r="AV408" i="1"/>
  <c r="AW408" i="1"/>
  <c r="AX408" i="1"/>
  <c r="AY408" i="1"/>
  <c r="AZ408" i="1"/>
  <c r="BA408" i="1"/>
  <c r="BB408" i="1"/>
  <c r="BC408" i="1"/>
  <c r="BD408" i="1"/>
  <c r="BE408" i="1"/>
  <c r="BF408" i="1"/>
  <c r="BG408" i="1"/>
  <c r="AN409" i="1" a="1"/>
  <c r="AN409" i="1" s="1"/>
  <c r="AO409" i="1"/>
  <c r="AP409" i="1"/>
  <c r="AQ409" i="1"/>
  <c r="AR409" i="1"/>
  <c r="AS409" i="1"/>
  <c r="AT409" i="1"/>
  <c r="AU409" i="1"/>
  <c r="AV409" i="1"/>
  <c r="AW409" i="1"/>
  <c r="AX409" i="1"/>
  <c r="AY409" i="1"/>
  <c r="AZ409" i="1"/>
  <c r="BA409" i="1"/>
  <c r="BB409" i="1"/>
  <c r="BC409" i="1"/>
  <c r="BD409" i="1"/>
  <c r="BE409" i="1"/>
  <c r="BF409" i="1"/>
  <c r="BG409" i="1"/>
  <c r="AN410" i="1" a="1"/>
  <c r="AN410" i="1" s="1"/>
  <c r="AO410" i="1"/>
  <c r="AP410" i="1"/>
  <c r="AQ410" i="1"/>
  <c r="AR410" i="1"/>
  <c r="AS410" i="1"/>
  <c r="AT410" i="1"/>
  <c r="AU410" i="1"/>
  <c r="AV410" i="1"/>
  <c r="AW410" i="1"/>
  <c r="AX410" i="1"/>
  <c r="AY410" i="1"/>
  <c r="AZ410" i="1"/>
  <c r="BA410" i="1"/>
  <c r="BB410" i="1"/>
  <c r="BC410" i="1"/>
  <c r="BD410" i="1"/>
  <c r="BE410" i="1"/>
  <c r="BF410" i="1"/>
  <c r="BG410" i="1"/>
  <c r="AN411" i="1" a="1"/>
  <c r="AN411" i="1" s="1"/>
  <c r="AO411" i="1"/>
  <c r="AP411" i="1"/>
  <c r="AQ411" i="1"/>
  <c r="AR411" i="1"/>
  <c r="AS411" i="1"/>
  <c r="AT411" i="1"/>
  <c r="AU411" i="1"/>
  <c r="AV411" i="1"/>
  <c r="AW411" i="1"/>
  <c r="AX411" i="1"/>
  <c r="AY411" i="1"/>
  <c r="AZ411" i="1"/>
  <c r="BA411" i="1"/>
  <c r="BB411" i="1"/>
  <c r="BC411" i="1"/>
  <c r="BD411" i="1"/>
  <c r="BE411" i="1"/>
  <c r="BF411" i="1"/>
  <c r="BG411" i="1"/>
  <c r="AN412" i="1" a="1"/>
  <c r="AN412" i="1" s="1"/>
  <c r="AO412" i="1"/>
  <c r="AP412" i="1"/>
  <c r="AQ412" i="1"/>
  <c r="AR412" i="1"/>
  <c r="AS412" i="1"/>
  <c r="AT412" i="1"/>
  <c r="AU412" i="1"/>
  <c r="AV412" i="1"/>
  <c r="AW412" i="1"/>
  <c r="AX412" i="1"/>
  <c r="AY412" i="1"/>
  <c r="AZ412" i="1"/>
  <c r="BA412" i="1"/>
  <c r="BB412" i="1"/>
  <c r="BC412" i="1"/>
  <c r="BD412" i="1"/>
  <c r="BE412" i="1"/>
  <c r="BF412" i="1"/>
  <c r="BG412" i="1"/>
  <c r="AN413" i="1" a="1"/>
  <c r="AN413" i="1" s="1"/>
  <c r="AO413" i="1"/>
  <c r="AP413" i="1"/>
  <c r="AQ413" i="1"/>
  <c r="AR413" i="1"/>
  <c r="AS413" i="1"/>
  <c r="AT413" i="1"/>
  <c r="AU413" i="1"/>
  <c r="AV413" i="1"/>
  <c r="AW413" i="1"/>
  <c r="AX413" i="1"/>
  <c r="AY413" i="1"/>
  <c r="AZ413" i="1"/>
  <c r="BA413" i="1"/>
  <c r="BB413" i="1"/>
  <c r="BC413" i="1"/>
  <c r="BD413" i="1"/>
  <c r="BE413" i="1"/>
  <c r="BF413" i="1"/>
  <c r="BG413" i="1"/>
  <c r="AN414" i="1" a="1"/>
  <c r="AN414" i="1" s="1"/>
  <c r="AO414" i="1"/>
  <c r="AP414" i="1"/>
  <c r="AQ414" i="1"/>
  <c r="AR414" i="1"/>
  <c r="AS414" i="1"/>
  <c r="AT414" i="1"/>
  <c r="AU414" i="1"/>
  <c r="AV414" i="1"/>
  <c r="AW414" i="1"/>
  <c r="AX414" i="1"/>
  <c r="AY414" i="1"/>
  <c r="AZ414" i="1"/>
  <c r="BA414" i="1"/>
  <c r="BB414" i="1"/>
  <c r="BC414" i="1"/>
  <c r="BD414" i="1"/>
  <c r="BE414" i="1"/>
  <c r="BF414" i="1"/>
  <c r="BG414" i="1"/>
  <c r="AN415" i="1" a="1"/>
  <c r="AN415" i="1" s="1"/>
  <c r="AO415" i="1"/>
  <c r="AP415" i="1"/>
  <c r="AQ415" i="1"/>
  <c r="AR415" i="1"/>
  <c r="AS415" i="1"/>
  <c r="AT415" i="1"/>
  <c r="AU415" i="1"/>
  <c r="AV415" i="1"/>
  <c r="AW415" i="1"/>
  <c r="AX415" i="1"/>
  <c r="AY415" i="1"/>
  <c r="AZ415" i="1"/>
  <c r="BA415" i="1"/>
  <c r="BB415" i="1"/>
  <c r="BC415" i="1"/>
  <c r="BD415" i="1"/>
  <c r="BE415" i="1"/>
  <c r="BF415" i="1"/>
  <c r="BG415" i="1"/>
  <c r="AN416" i="1" a="1"/>
  <c r="AN416" i="1" s="1"/>
  <c r="AO416" i="1"/>
  <c r="AP416" i="1"/>
  <c r="AQ416" i="1"/>
  <c r="AR416" i="1"/>
  <c r="AS416" i="1"/>
  <c r="AT416" i="1"/>
  <c r="AU416" i="1"/>
  <c r="AV416" i="1"/>
  <c r="AW416" i="1"/>
  <c r="AX416" i="1"/>
  <c r="AY416" i="1"/>
  <c r="AZ416" i="1"/>
  <c r="BA416" i="1"/>
  <c r="BB416" i="1"/>
  <c r="BC416" i="1"/>
  <c r="BD416" i="1"/>
  <c r="BE416" i="1"/>
  <c r="BF416" i="1"/>
  <c r="BG416" i="1"/>
  <c r="AN417" i="1" a="1"/>
  <c r="AN417" i="1" s="1"/>
  <c r="AO417" i="1"/>
  <c r="AP417" i="1"/>
  <c r="AQ417" i="1"/>
  <c r="AR417" i="1"/>
  <c r="AS417" i="1"/>
  <c r="AT417" i="1"/>
  <c r="AU417" i="1"/>
  <c r="AV417" i="1"/>
  <c r="AW417" i="1"/>
  <c r="AX417" i="1"/>
  <c r="AY417" i="1"/>
  <c r="AZ417" i="1"/>
  <c r="BA417" i="1"/>
  <c r="BB417" i="1"/>
  <c r="BC417" i="1"/>
  <c r="BD417" i="1"/>
  <c r="BE417" i="1"/>
  <c r="BF417" i="1"/>
  <c r="BG417" i="1"/>
  <c r="AN418" i="1" a="1"/>
  <c r="AN418" i="1" s="1"/>
  <c r="AO418" i="1"/>
  <c r="AP418" i="1"/>
  <c r="AQ418" i="1"/>
  <c r="AR418" i="1"/>
  <c r="AS418" i="1"/>
  <c r="AT418" i="1"/>
  <c r="AU418" i="1"/>
  <c r="AV418" i="1"/>
  <c r="AW418" i="1"/>
  <c r="AX418" i="1"/>
  <c r="AY418" i="1"/>
  <c r="AZ418" i="1"/>
  <c r="BA418" i="1"/>
  <c r="BB418" i="1"/>
  <c r="BC418" i="1"/>
  <c r="BD418" i="1"/>
  <c r="BE418" i="1"/>
  <c r="BF418" i="1"/>
  <c r="BG418" i="1"/>
  <c r="AN419" i="1" a="1"/>
  <c r="AN419" i="1" s="1"/>
  <c r="AO419" i="1"/>
  <c r="AP419" i="1"/>
  <c r="AQ419" i="1"/>
  <c r="AR419" i="1"/>
  <c r="AS419" i="1"/>
  <c r="AT419" i="1"/>
  <c r="AU419" i="1"/>
  <c r="AV419" i="1"/>
  <c r="AW419" i="1"/>
  <c r="AX419" i="1"/>
  <c r="AY419" i="1"/>
  <c r="AZ419" i="1"/>
  <c r="BA419" i="1"/>
  <c r="BB419" i="1"/>
  <c r="BC419" i="1"/>
  <c r="BD419" i="1"/>
  <c r="BE419" i="1"/>
  <c r="BF419" i="1"/>
  <c r="BG419" i="1"/>
  <c r="AN420" i="1" a="1"/>
  <c r="AN420" i="1" s="1"/>
  <c r="AO420" i="1"/>
  <c r="AP420" i="1"/>
  <c r="AQ420" i="1"/>
  <c r="AR420" i="1"/>
  <c r="AS420" i="1"/>
  <c r="AT420" i="1"/>
  <c r="AU420" i="1"/>
  <c r="AV420" i="1"/>
  <c r="AW420" i="1"/>
  <c r="AX420" i="1"/>
  <c r="AY420" i="1"/>
  <c r="AZ420" i="1"/>
  <c r="BA420" i="1"/>
  <c r="BB420" i="1"/>
  <c r="BC420" i="1"/>
  <c r="BD420" i="1"/>
  <c r="BE420" i="1"/>
  <c r="BF420" i="1"/>
  <c r="BG420" i="1"/>
  <c r="AN421" i="1" a="1"/>
  <c r="AN421" i="1" s="1"/>
  <c r="AO421" i="1"/>
  <c r="AP421" i="1"/>
  <c r="AQ421" i="1"/>
  <c r="AR421" i="1"/>
  <c r="AS421" i="1"/>
  <c r="AT421" i="1"/>
  <c r="AU421" i="1"/>
  <c r="AV421" i="1"/>
  <c r="AW421" i="1"/>
  <c r="AX421" i="1"/>
  <c r="AY421" i="1"/>
  <c r="AZ421" i="1"/>
  <c r="BA421" i="1"/>
  <c r="BB421" i="1"/>
  <c r="BC421" i="1"/>
  <c r="BD421" i="1"/>
  <c r="BE421" i="1"/>
  <c r="BF421" i="1"/>
  <c r="BG421" i="1"/>
  <c r="AN422" i="1" a="1"/>
  <c r="AN422" i="1" s="1"/>
  <c r="AO422" i="1"/>
  <c r="AP422" i="1"/>
  <c r="AQ422" i="1"/>
  <c r="AR422" i="1"/>
  <c r="AS422" i="1"/>
  <c r="AT422" i="1"/>
  <c r="AU422" i="1"/>
  <c r="AV422" i="1"/>
  <c r="AW422" i="1"/>
  <c r="AX422" i="1"/>
  <c r="AY422" i="1"/>
  <c r="AZ422" i="1"/>
  <c r="BA422" i="1"/>
  <c r="BB422" i="1"/>
  <c r="BC422" i="1"/>
  <c r="BD422" i="1"/>
  <c r="BE422" i="1"/>
  <c r="BF422" i="1"/>
  <c r="BG422" i="1"/>
  <c r="AN423" i="1" a="1"/>
  <c r="AN423" i="1" s="1"/>
  <c r="AO423" i="1"/>
  <c r="AP423" i="1"/>
  <c r="AQ423" i="1"/>
  <c r="AR423" i="1"/>
  <c r="AS423" i="1"/>
  <c r="AT423" i="1"/>
  <c r="AU423" i="1"/>
  <c r="AV423" i="1"/>
  <c r="AW423" i="1"/>
  <c r="AX423" i="1"/>
  <c r="AY423" i="1"/>
  <c r="AZ423" i="1"/>
  <c r="BA423" i="1"/>
  <c r="BB423" i="1"/>
  <c r="BC423" i="1"/>
  <c r="BD423" i="1"/>
  <c r="BE423" i="1"/>
  <c r="BF423" i="1"/>
  <c r="BG423" i="1"/>
  <c r="AN424" i="1" a="1"/>
  <c r="AN424" i="1" s="1"/>
  <c r="AO424" i="1"/>
  <c r="AP424" i="1"/>
  <c r="AQ424" i="1"/>
  <c r="AR424" i="1"/>
  <c r="AS424" i="1"/>
  <c r="AT424" i="1"/>
  <c r="AU424" i="1"/>
  <c r="AV424" i="1"/>
  <c r="AW424" i="1"/>
  <c r="AX424" i="1"/>
  <c r="AY424" i="1"/>
  <c r="AZ424" i="1"/>
  <c r="BA424" i="1"/>
  <c r="BB424" i="1"/>
  <c r="BC424" i="1"/>
  <c r="BD424" i="1"/>
  <c r="BE424" i="1"/>
  <c r="BF424" i="1"/>
  <c r="BG424" i="1"/>
  <c r="AN425" i="1" a="1"/>
  <c r="AN425" i="1" s="1"/>
  <c r="AO425" i="1"/>
  <c r="AP425" i="1"/>
  <c r="AQ425" i="1"/>
  <c r="AR425" i="1"/>
  <c r="AS425" i="1"/>
  <c r="AT425" i="1"/>
  <c r="AU425" i="1"/>
  <c r="AV425" i="1"/>
  <c r="AW425" i="1"/>
  <c r="AX425" i="1"/>
  <c r="AY425" i="1"/>
  <c r="AZ425" i="1"/>
  <c r="BA425" i="1"/>
  <c r="BB425" i="1"/>
  <c r="BC425" i="1"/>
  <c r="BD425" i="1"/>
  <c r="BE425" i="1"/>
  <c r="BF425" i="1"/>
  <c r="BG425" i="1"/>
  <c r="AN426" i="1" a="1"/>
  <c r="AN426" i="1" s="1"/>
  <c r="AO426" i="1"/>
  <c r="AP426" i="1"/>
  <c r="AQ426" i="1"/>
  <c r="AR426" i="1"/>
  <c r="AS426" i="1"/>
  <c r="AT426" i="1"/>
  <c r="AU426" i="1"/>
  <c r="AV426" i="1"/>
  <c r="AW426" i="1"/>
  <c r="AX426" i="1"/>
  <c r="AY426" i="1"/>
  <c r="AZ426" i="1"/>
  <c r="BA426" i="1"/>
  <c r="BB426" i="1"/>
  <c r="BC426" i="1"/>
  <c r="BD426" i="1"/>
  <c r="BE426" i="1"/>
  <c r="BF426" i="1"/>
  <c r="BG426" i="1"/>
  <c r="AN427" i="1" a="1"/>
  <c r="AN427" i="1" s="1"/>
  <c r="AO427" i="1"/>
  <c r="AP427" i="1"/>
  <c r="AQ427" i="1"/>
  <c r="AR427" i="1"/>
  <c r="AS427" i="1"/>
  <c r="AT427" i="1"/>
  <c r="AU427" i="1"/>
  <c r="AV427" i="1"/>
  <c r="AW427" i="1"/>
  <c r="AX427" i="1"/>
  <c r="AY427" i="1"/>
  <c r="AZ427" i="1"/>
  <c r="BA427" i="1"/>
  <c r="BB427" i="1"/>
  <c r="BC427" i="1"/>
  <c r="BD427" i="1"/>
  <c r="BE427" i="1"/>
  <c r="BF427" i="1"/>
  <c r="BG427" i="1"/>
  <c r="AN428" i="1" a="1"/>
  <c r="AN428" i="1" s="1"/>
  <c r="AO428" i="1"/>
  <c r="AP428" i="1"/>
  <c r="AQ428" i="1"/>
  <c r="AR428" i="1"/>
  <c r="AS428" i="1"/>
  <c r="AT428" i="1"/>
  <c r="AU428" i="1"/>
  <c r="AV428" i="1"/>
  <c r="AW428" i="1"/>
  <c r="AX428" i="1"/>
  <c r="AY428" i="1"/>
  <c r="AZ428" i="1"/>
  <c r="BA428" i="1"/>
  <c r="BB428" i="1"/>
  <c r="BC428" i="1"/>
  <c r="BD428" i="1"/>
  <c r="BE428" i="1"/>
  <c r="BF428" i="1"/>
  <c r="BG428" i="1"/>
  <c r="AN429" i="1" a="1"/>
  <c r="AN429" i="1" s="1"/>
  <c r="AO429" i="1"/>
  <c r="AP429" i="1"/>
  <c r="AQ429" i="1"/>
  <c r="AR429" i="1"/>
  <c r="AS429" i="1"/>
  <c r="AT429" i="1"/>
  <c r="AU429" i="1"/>
  <c r="AV429" i="1"/>
  <c r="AW429" i="1"/>
  <c r="AX429" i="1"/>
  <c r="AY429" i="1"/>
  <c r="AZ429" i="1"/>
  <c r="BA429" i="1"/>
  <c r="BB429" i="1"/>
  <c r="BC429" i="1"/>
  <c r="BD429" i="1"/>
  <c r="BE429" i="1"/>
  <c r="BF429" i="1"/>
  <c r="BG429" i="1"/>
  <c r="AN430" i="1" a="1"/>
  <c r="AN430" i="1" s="1"/>
  <c r="AO430" i="1"/>
  <c r="AP430" i="1"/>
  <c r="AQ430" i="1"/>
  <c r="AR430" i="1"/>
  <c r="AS430" i="1"/>
  <c r="AT430" i="1"/>
  <c r="AU430" i="1"/>
  <c r="AV430" i="1"/>
  <c r="AW430" i="1"/>
  <c r="AX430" i="1"/>
  <c r="AY430" i="1"/>
  <c r="AZ430" i="1"/>
  <c r="BA430" i="1"/>
  <c r="BB430" i="1"/>
  <c r="BC430" i="1"/>
  <c r="BD430" i="1"/>
  <c r="BE430" i="1"/>
  <c r="BF430" i="1"/>
  <c r="BG430" i="1"/>
  <c r="AN431" i="1" a="1"/>
  <c r="AN431" i="1" s="1"/>
  <c r="AO431" i="1"/>
  <c r="AP431" i="1"/>
  <c r="AQ431" i="1"/>
  <c r="AR431" i="1"/>
  <c r="AS431" i="1"/>
  <c r="AT431" i="1"/>
  <c r="AU431" i="1"/>
  <c r="AV431" i="1"/>
  <c r="AW431" i="1"/>
  <c r="AX431" i="1"/>
  <c r="AY431" i="1"/>
  <c r="AZ431" i="1"/>
  <c r="BA431" i="1"/>
  <c r="BB431" i="1"/>
  <c r="BC431" i="1"/>
  <c r="BD431" i="1"/>
  <c r="BE431" i="1"/>
  <c r="BF431" i="1"/>
  <c r="BG431" i="1"/>
  <c r="AN432" i="1" a="1"/>
  <c r="AN432" i="1" s="1"/>
  <c r="AO432" i="1"/>
  <c r="AP432" i="1"/>
  <c r="AQ432" i="1"/>
  <c r="AR432" i="1"/>
  <c r="AS432" i="1"/>
  <c r="AT432" i="1"/>
  <c r="AU432" i="1"/>
  <c r="AV432" i="1"/>
  <c r="AW432" i="1"/>
  <c r="AX432" i="1"/>
  <c r="AY432" i="1"/>
  <c r="AZ432" i="1"/>
  <c r="BA432" i="1"/>
  <c r="BB432" i="1"/>
  <c r="BC432" i="1"/>
  <c r="BD432" i="1"/>
  <c r="BE432" i="1"/>
  <c r="BF432" i="1"/>
  <c r="BG432" i="1"/>
  <c r="AN433" i="1" a="1"/>
  <c r="AN433" i="1" s="1"/>
  <c r="AO433" i="1"/>
  <c r="AP433" i="1"/>
  <c r="AQ433" i="1"/>
  <c r="AR433" i="1"/>
  <c r="AS433" i="1"/>
  <c r="AT433" i="1"/>
  <c r="AU433" i="1"/>
  <c r="AV433" i="1"/>
  <c r="AW433" i="1"/>
  <c r="AX433" i="1"/>
  <c r="AY433" i="1"/>
  <c r="AZ433" i="1"/>
  <c r="BA433" i="1"/>
  <c r="BB433" i="1"/>
  <c r="BC433" i="1"/>
  <c r="BD433" i="1"/>
  <c r="BE433" i="1"/>
  <c r="BF433" i="1"/>
  <c r="BG433" i="1"/>
  <c r="AN434" i="1" a="1"/>
  <c r="AN434" i="1" s="1"/>
  <c r="AO434" i="1"/>
  <c r="AP434" i="1"/>
  <c r="AQ434" i="1"/>
  <c r="AR434" i="1"/>
  <c r="AS434" i="1"/>
  <c r="AT434" i="1"/>
  <c r="AU434" i="1"/>
  <c r="AV434" i="1"/>
  <c r="AW434" i="1"/>
  <c r="AX434" i="1"/>
  <c r="AY434" i="1"/>
  <c r="AZ434" i="1"/>
  <c r="BA434" i="1"/>
  <c r="BB434" i="1"/>
  <c r="BC434" i="1"/>
  <c r="BD434" i="1"/>
  <c r="BE434" i="1"/>
  <c r="BF434" i="1"/>
  <c r="BG434" i="1"/>
  <c r="AN435" i="1" a="1"/>
  <c r="AN435" i="1" s="1"/>
  <c r="AO435" i="1"/>
  <c r="AP435" i="1"/>
  <c r="AQ435" i="1"/>
  <c r="AR435" i="1"/>
  <c r="AS435" i="1"/>
  <c r="AT435" i="1"/>
  <c r="AU435" i="1"/>
  <c r="AV435" i="1"/>
  <c r="AW435" i="1"/>
  <c r="AX435" i="1"/>
  <c r="AY435" i="1"/>
  <c r="AZ435" i="1"/>
  <c r="BA435" i="1"/>
  <c r="BB435" i="1"/>
  <c r="BC435" i="1"/>
  <c r="BD435" i="1"/>
  <c r="BE435" i="1"/>
  <c r="BF435" i="1"/>
  <c r="BG435" i="1"/>
  <c r="AN436" i="1" a="1"/>
  <c r="AN436" i="1" s="1"/>
  <c r="AO436" i="1"/>
  <c r="AP436" i="1"/>
  <c r="AQ436" i="1"/>
  <c r="AR436" i="1"/>
  <c r="AS436" i="1"/>
  <c r="AT436" i="1"/>
  <c r="AU436" i="1"/>
  <c r="AV436" i="1"/>
  <c r="AW436" i="1"/>
  <c r="AX436" i="1"/>
  <c r="AY436" i="1"/>
  <c r="AZ436" i="1"/>
  <c r="BA436" i="1"/>
  <c r="BB436" i="1"/>
  <c r="BC436" i="1"/>
  <c r="BD436" i="1"/>
  <c r="BE436" i="1"/>
  <c r="BF436" i="1"/>
  <c r="BG436" i="1"/>
  <c r="AN437" i="1" a="1"/>
  <c r="AN437" i="1" s="1"/>
  <c r="AO437" i="1"/>
  <c r="AP437" i="1"/>
  <c r="AQ437" i="1"/>
  <c r="AR437" i="1"/>
  <c r="AS437" i="1"/>
  <c r="AT437" i="1"/>
  <c r="AU437" i="1"/>
  <c r="AV437" i="1"/>
  <c r="AW437" i="1"/>
  <c r="AX437" i="1"/>
  <c r="AY437" i="1"/>
  <c r="AZ437" i="1"/>
  <c r="BA437" i="1"/>
  <c r="BB437" i="1"/>
  <c r="BC437" i="1"/>
  <c r="BD437" i="1"/>
  <c r="BE437" i="1"/>
  <c r="BF437" i="1"/>
  <c r="BG437" i="1"/>
  <c r="AN438" i="1" a="1"/>
  <c r="AN438" i="1" s="1"/>
  <c r="AO438" i="1"/>
  <c r="AP438" i="1"/>
  <c r="AQ438" i="1"/>
  <c r="AR438" i="1"/>
  <c r="AS438" i="1"/>
  <c r="AT438" i="1"/>
  <c r="AU438" i="1"/>
  <c r="AV438" i="1"/>
  <c r="AW438" i="1"/>
  <c r="AX438" i="1"/>
  <c r="AY438" i="1"/>
  <c r="AZ438" i="1"/>
  <c r="BA438" i="1"/>
  <c r="BB438" i="1"/>
  <c r="BC438" i="1"/>
  <c r="BD438" i="1"/>
  <c r="BE438" i="1"/>
  <c r="BF438" i="1"/>
  <c r="BG438" i="1"/>
  <c r="AN439" i="1" a="1"/>
  <c r="AN439" i="1" s="1"/>
  <c r="AO439" i="1"/>
  <c r="AP439" i="1"/>
  <c r="AQ439" i="1"/>
  <c r="AR439" i="1"/>
  <c r="AS439" i="1"/>
  <c r="AT439" i="1"/>
  <c r="AU439" i="1"/>
  <c r="AV439" i="1"/>
  <c r="AW439" i="1"/>
  <c r="AX439" i="1"/>
  <c r="AY439" i="1"/>
  <c r="AZ439" i="1"/>
  <c r="BA439" i="1"/>
  <c r="BB439" i="1"/>
  <c r="BC439" i="1"/>
  <c r="BD439" i="1"/>
  <c r="BE439" i="1"/>
  <c r="BF439" i="1"/>
  <c r="BG439" i="1"/>
  <c r="AN440" i="1" a="1"/>
  <c r="AN440" i="1" s="1"/>
  <c r="AO440" i="1"/>
  <c r="AP440" i="1"/>
  <c r="AQ440" i="1"/>
  <c r="AR440" i="1"/>
  <c r="AS440" i="1"/>
  <c r="AT440" i="1"/>
  <c r="AU440" i="1"/>
  <c r="AV440" i="1"/>
  <c r="AW440" i="1"/>
  <c r="AX440" i="1"/>
  <c r="AY440" i="1"/>
  <c r="AZ440" i="1"/>
  <c r="BA440" i="1"/>
  <c r="BB440" i="1"/>
  <c r="BC440" i="1"/>
  <c r="BD440" i="1"/>
  <c r="BE440" i="1"/>
  <c r="BF440" i="1"/>
  <c r="BG440" i="1"/>
  <c r="AN441" i="1" a="1"/>
  <c r="AN441" i="1" s="1"/>
  <c r="AO441" i="1"/>
  <c r="AP441" i="1"/>
  <c r="AQ441" i="1"/>
  <c r="AR441" i="1"/>
  <c r="AS441" i="1"/>
  <c r="AT441" i="1"/>
  <c r="AU441" i="1"/>
  <c r="AV441" i="1"/>
  <c r="AW441" i="1"/>
  <c r="AX441" i="1"/>
  <c r="AY441" i="1"/>
  <c r="AZ441" i="1"/>
  <c r="BA441" i="1"/>
  <c r="BB441" i="1"/>
  <c r="BC441" i="1"/>
  <c r="BD441" i="1"/>
  <c r="BE441" i="1"/>
  <c r="BF441" i="1"/>
  <c r="BG441" i="1"/>
  <c r="AN442" i="1" a="1"/>
  <c r="AN442" i="1" s="1"/>
  <c r="AO442" i="1"/>
  <c r="AP442" i="1"/>
  <c r="AQ442" i="1"/>
  <c r="AR442" i="1"/>
  <c r="AS442" i="1"/>
  <c r="AT442" i="1"/>
  <c r="AU442" i="1"/>
  <c r="AV442" i="1"/>
  <c r="AW442" i="1"/>
  <c r="AX442" i="1"/>
  <c r="AY442" i="1"/>
  <c r="AZ442" i="1"/>
  <c r="BA442" i="1"/>
  <c r="BB442" i="1"/>
  <c r="BC442" i="1"/>
  <c r="BD442" i="1"/>
  <c r="BE442" i="1"/>
  <c r="BF442" i="1"/>
  <c r="BG442" i="1"/>
  <c r="AN443" i="1" a="1"/>
  <c r="AN443" i="1" s="1"/>
  <c r="AO443" i="1"/>
  <c r="AP443" i="1"/>
  <c r="AQ443" i="1"/>
  <c r="AR443" i="1"/>
  <c r="AS443" i="1"/>
  <c r="AT443" i="1"/>
  <c r="AU443" i="1"/>
  <c r="AV443" i="1"/>
  <c r="AW443" i="1"/>
  <c r="AX443" i="1"/>
  <c r="AY443" i="1"/>
  <c r="AZ443" i="1"/>
  <c r="BA443" i="1"/>
  <c r="BB443" i="1"/>
  <c r="BC443" i="1"/>
  <c r="BD443" i="1"/>
  <c r="BE443" i="1"/>
  <c r="BF443" i="1"/>
  <c r="BG443" i="1"/>
  <c r="AN444" i="1" a="1"/>
  <c r="AN444" i="1" s="1"/>
  <c r="AO444" i="1"/>
  <c r="AP444" i="1"/>
  <c r="AQ444" i="1"/>
  <c r="AR444" i="1"/>
  <c r="AS444" i="1"/>
  <c r="AT444" i="1"/>
  <c r="AU444" i="1"/>
  <c r="AV444" i="1"/>
  <c r="AW444" i="1"/>
  <c r="AX444" i="1"/>
  <c r="AY444" i="1"/>
  <c r="AZ444" i="1"/>
  <c r="BA444" i="1"/>
  <c r="BB444" i="1"/>
  <c r="BC444" i="1"/>
  <c r="BD444" i="1"/>
  <c r="BE444" i="1"/>
  <c r="BF444" i="1"/>
  <c r="BG444" i="1"/>
  <c r="AN445" i="1" a="1"/>
  <c r="AN445" i="1" s="1"/>
  <c r="AO445" i="1"/>
  <c r="AP445" i="1"/>
  <c r="AQ445" i="1"/>
  <c r="AR445" i="1"/>
  <c r="AS445" i="1"/>
  <c r="AT445" i="1"/>
  <c r="AU445" i="1"/>
  <c r="AV445" i="1"/>
  <c r="AW445" i="1"/>
  <c r="AX445" i="1"/>
  <c r="AY445" i="1"/>
  <c r="AZ445" i="1"/>
  <c r="BA445" i="1"/>
  <c r="BB445" i="1"/>
  <c r="BC445" i="1"/>
  <c r="BD445" i="1"/>
  <c r="BE445" i="1"/>
  <c r="BF445" i="1"/>
  <c r="BG445" i="1"/>
  <c r="AN446" i="1" a="1"/>
  <c r="AN446" i="1" s="1"/>
  <c r="AO446" i="1"/>
  <c r="AP446" i="1"/>
  <c r="AQ446" i="1"/>
  <c r="AR446" i="1"/>
  <c r="AS446" i="1"/>
  <c r="AT446" i="1"/>
  <c r="AU446" i="1"/>
  <c r="AV446" i="1"/>
  <c r="AW446" i="1"/>
  <c r="AX446" i="1"/>
  <c r="AY446" i="1"/>
  <c r="AZ446" i="1"/>
  <c r="BA446" i="1"/>
  <c r="BB446" i="1"/>
  <c r="BC446" i="1"/>
  <c r="BD446" i="1"/>
  <c r="BE446" i="1"/>
  <c r="BF446" i="1"/>
  <c r="BG446" i="1"/>
  <c r="AN447" i="1" a="1"/>
  <c r="AN447" i="1" s="1"/>
  <c r="AO447" i="1"/>
  <c r="AP447" i="1"/>
  <c r="AQ447" i="1"/>
  <c r="AR447" i="1"/>
  <c r="AS447" i="1"/>
  <c r="AT447" i="1"/>
  <c r="AU447" i="1"/>
  <c r="AV447" i="1"/>
  <c r="AW447" i="1"/>
  <c r="AX447" i="1"/>
  <c r="AY447" i="1"/>
  <c r="AZ447" i="1"/>
  <c r="BA447" i="1"/>
  <c r="BB447" i="1"/>
  <c r="BC447" i="1"/>
  <c r="BD447" i="1"/>
  <c r="BE447" i="1"/>
  <c r="BF447" i="1"/>
  <c r="BG447" i="1"/>
  <c r="AN448" i="1" a="1"/>
  <c r="AN448" i="1" s="1"/>
  <c r="AO448" i="1"/>
  <c r="AP448" i="1"/>
  <c r="AQ448" i="1"/>
  <c r="AR448" i="1"/>
  <c r="AS448" i="1"/>
  <c r="AT448" i="1"/>
  <c r="AU448" i="1"/>
  <c r="AV448" i="1"/>
  <c r="AW448" i="1"/>
  <c r="AX448" i="1"/>
  <c r="AY448" i="1"/>
  <c r="AZ448" i="1"/>
  <c r="BA448" i="1"/>
  <c r="BB448" i="1"/>
  <c r="BC448" i="1"/>
  <c r="BD448" i="1"/>
  <c r="BE448" i="1"/>
  <c r="BF448" i="1"/>
  <c r="BG448" i="1"/>
  <c r="AN449" i="1" a="1"/>
  <c r="AN449" i="1" s="1"/>
  <c r="AO449" i="1"/>
  <c r="AP449" i="1"/>
  <c r="AQ449" i="1"/>
  <c r="AR449" i="1"/>
  <c r="AS449" i="1"/>
  <c r="AT449" i="1"/>
  <c r="AU449" i="1"/>
  <c r="AV449" i="1"/>
  <c r="AW449" i="1"/>
  <c r="AX449" i="1"/>
  <c r="AY449" i="1"/>
  <c r="AZ449" i="1"/>
  <c r="BA449" i="1"/>
  <c r="BB449" i="1"/>
  <c r="BC449" i="1"/>
  <c r="BD449" i="1"/>
  <c r="BE449" i="1"/>
  <c r="BF449" i="1"/>
  <c r="BG449" i="1"/>
  <c r="AN450" i="1" a="1"/>
  <c r="AN450" i="1" s="1"/>
  <c r="AO450" i="1"/>
  <c r="AP450" i="1"/>
  <c r="AQ450" i="1"/>
  <c r="AR450" i="1"/>
  <c r="AS450" i="1"/>
  <c r="AT450" i="1"/>
  <c r="AU450" i="1"/>
  <c r="AV450" i="1"/>
  <c r="AW450" i="1"/>
  <c r="AX450" i="1"/>
  <c r="AY450" i="1"/>
  <c r="AZ450" i="1"/>
  <c r="BA450" i="1"/>
  <c r="BB450" i="1"/>
  <c r="BC450" i="1"/>
  <c r="BD450" i="1"/>
  <c r="BE450" i="1"/>
  <c r="BF450" i="1"/>
  <c r="BG450" i="1"/>
  <c r="AN451" i="1" a="1"/>
  <c r="AN451" i="1" s="1"/>
  <c r="AO451" i="1"/>
  <c r="AP451" i="1"/>
  <c r="AQ451" i="1"/>
  <c r="AR451" i="1"/>
  <c r="AS451" i="1"/>
  <c r="AT451" i="1"/>
  <c r="AU451" i="1"/>
  <c r="AV451" i="1"/>
  <c r="AW451" i="1"/>
  <c r="AX451" i="1"/>
  <c r="AY451" i="1"/>
  <c r="AZ451" i="1"/>
  <c r="BA451" i="1"/>
  <c r="BB451" i="1"/>
  <c r="BC451" i="1"/>
  <c r="BD451" i="1"/>
  <c r="BE451" i="1"/>
  <c r="BF451" i="1"/>
  <c r="BG451" i="1"/>
  <c r="AN452" i="1" a="1"/>
  <c r="AN452" i="1" s="1"/>
  <c r="AO452" i="1"/>
  <c r="AP452" i="1"/>
  <c r="AQ452" i="1"/>
  <c r="AR452" i="1"/>
  <c r="AS452" i="1"/>
  <c r="AT452" i="1"/>
  <c r="AU452" i="1"/>
  <c r="AV452" i="1"/>
  <c r="AW452" i="1"/>
  <c r="AX452" i="1"/>
  <c r="AY452" i="1"/>
  <c r="AZ452" i="1"/>
  <c r="BA452" i="1"/>
  <c r="BB452" i="1"/>
  <c r="BC452" i="1"/>
  <c r="BD452" i="1"/>
  <c r="BE452" i="1"/>
  <c r="BF452" i="1"/>
  <c r="BG452" i="1"/>
  <c r="AN453" i="1" a="1"/>
  <c r="AN453" i="1" s="1"/>
  <c r="AO453" i="1"/>
  <c r="AP453" i="1"/>
  <c r="AQ453" i="1"/>
  <c r="AR453" i="1"/>
  <c r="AS453" i="1"/>
  <c r="AT453" i="1"/>
  <c r="AU453" i="1"/>
  <c r="AV453" i="1"/>
  <c r="AW453" i="1"/>
  <c r="AX453" i="1"/>
  <c r="AY453" i="1"/>
  <c r="AZ453" i="1"/>
  <c r="BA453" i="1"/>
  <c r="BB453" i="1"/>
  <c r="BC453" i="1"/>
  <c r="BD453" i="1"/>
  <c r="BE453" i="1"/>
  <c r="BF453" i="1"/>
  <c r="BG453" i="1"/>
  <c r="AN454" i="1" a="1"/>
  <c r="AN454" i="1" s="1"/>
  <c r="AO454" i="1"/>
  <c r="AP454" i="1"/>
  <c r="AQ454" i="1"/>
  <c r="AR454" i="1"/>
  <c r="AS454" i="1"/>
  <c r="AT454" i="1"/>
  <c r="AU454" i="1"/>
  <c r="AV454" i="1"/>
  <c r="AW454" i="1"/>
  <c r="AX454" i="1"/>
  <c r="AY454" i="1"/>
  <c r="AZ454" i="1"/>
  <c r="BA454" i="1"/>
  <c r="BB454" i="1"/>
  <c r="BC454" i="1"/>
  <c r="BD454" i="1"/>
  <c r="BE454" i="1"/>
  <c r="BF454" i="1"/>
  <c r="BG454" i="1"/>
  <c r="AN455" i="1" a="1"/>
  <c r="AN455" i="1" s="1"/>
  <c r="AO455" i="1"/>
  <c r="AP455" i="1"/>
  <c r="AQ455" i="1"/>
  <c r="AR455" i="1"/>
  <c r="AS455" i="1"/>
  <c r="AT455" i="1"/>
  <c r="AU455" i="1"/>
  <c r="AV455" i="1"/>
  <c r="AW455" i="1"/>
  <c r="AX455" i="1"/>
  <c r="AY455" i="1"/>
  <c r="AZ455" i="1"/>
  <c r="BA455" i="1"/>
  <c r="BB455" i="1"/>
  <c r="BC455" i="1"/>
  <c r="BD455" i="1"/>
  <c r="BE455" i="1"/>
  <c r="BF455" i="1"/>
  <c r="BG455" i="1"/>
  <c r="AN456" i="1" a="1"/>
  <c r="AN456" i="1" s="1"/>
  <c r="AO456" i="1"/>
  <c r="AP456" i="1"/>
  <c r="AQ456" i="1"/>
  <c r="AR456" i="1"/>
  <c r="AS456" i="1"/>
  <c r="AT456" i="1"/>
  <c r="AU456" i="1"/>
  <c r="AV456" i="1"/>
  <c r="AW456" i="1"/>
  <c r="AX456" i="1"/>
  <c r="AY456" i="1"/>
  <c r="AZ456" i="1"/>
  <c r="BA456" i="1"/>
  <c r="BB456" i="1"/>
  <c r="BC456" i="1"/>
  <c r="BD456" i="1"/>
  <c r="BE456" i="1"/>
  <c r="BF456" i="1"/>
  <c r="BG456" i="1"/>
  <c r="AN457" i="1" a="1"/>
  <c r="AN457" i="1" s="1"/>
  <c r="AO457" i="1"/>
  <c r="AP457" i="1"/>
  <c r="AQ457" i="1"/>
  <c r="AR457" i="1"/>
  <c r="AS457" i="1"/>
  <c r="AT457" i="1"/>
  <c r="AU457" i="1"/>
  <c r="AV457" i="1"/>
  <c r="AW457" i="1"/>
  <c r="AX457" i="1"/>
  <c r="AY457" i="1"/>
  <c r="AZ457" i="1"/>
  <c r="BA457" i="1"/>
  <c r="BB457" i="1"/>
  <c r="BC457" i="1"/>
  <c r="BD457" i="1"/>
  <c r="BE457" i="1"/>
  <c r="BF457" i="1"/>
  <c r="BG457" i="1"/>
  <c r="AN458" i="1" a="1"/>
  <c r="AN458" i="1" s="1"/>
  <c r="AO458" i="1"/>
  <c r="AP458" i="1"/>
  <c r="AQ458" i="1"/>
  <c r="AR458" i="1"/>
  <c r="AS458" i="1"/>
  <c r="AT458" i="1"/>
  <c r="AU458" i="1"/>
  <c r="AV458" i="1"/>
  <c r="AW458" i="1"/>
  <c r="AX458" i="1"/>
  <c r="AY458" i="1"/>
  <c r="AZ458" i="1"/>
  <c r="BA458" i="1"/>
  <c r="BB458" i="1"/>
  <c r="BC458" i="1"/>
  <c r="BD458" i="1"/>
  <c r="BE458" i="1"/>
  <c r="BF458" i="1"/>
  <c r="BG458" i="1"/>
  <c r="AN459" i="1" a="1"/>
  <c r="AN459" i="1" s="1"/>
  <c r="AO459" i="1"/>
  <c r="AP459" i="1"/>
  <c r="AQ459" i="1"/>
  <c r="AR459" i="1"/>
  <c r="AS459" i="1"/>
  <c r="AT459" i="1"/>
  <c r="AU459" i="1"/>
  <c r="AV459" i="1"/>
  <c r="AW459" i="1"/>
  <c r="AX459" i="1"/>
  <c r="AY459" i="1"/>
  <c r="AZ459" i="1"/>
  <c r="BA459" i="1"/>
  <c r="BB459" i="1"/>
  <c r="BC459" i="1"/>
  <c r="BD459" i="1"/>
  <c r="BE459" i="1"/>
  <c r="BF459" i="1"/>
  <c r="BG459" i="1"/>
  <c r="AN460" i="1" a="1"/>
  <c r="AN460" i="1" s="1"/>
  <c r="AO460" i="1"/>
  <c r="AP460" i="1"/>
  <c r="AQ460" i="1"/>
  <c r="AR460" i="1"/>
  <c r="AS460" i="1"/>
  <c r="AT460" i="1"/>
  <c r="AU460" i="1"/>
  <c r="AV460" i="1"/>
  <c r="AW460" i="1"/>
  <c r="AX460" i="1"/>
  <c r="AY460" i="1"/>
  <c r="AZ460" i="1"/>
  <c r="BA460" i="1"/>
  <c r="BB460" i="1"/>
  <c r="BC460" i="1"/>
  <c r="BD460" i="1"/>
  <c r="BE460" i="1"/>
  <c r="BF460" i="1"/>
  <c r="BG460" i="1"/>
  <c r="AN461" i="1" a="1"/>
  <c r="AN461" i="1" s="1"/>
  <c r="AO461" i="1"/>
  <c r="AP461" i="1"/>
  <c r="AQ461" i="1"/>
  <c r="AR461" i="1"/>
  <c r="AS461" i="1"/>
  <c r="AT461" i="1"/>
  <c r="AU461" i="1"/>
  <c r="AV461" i="1"/>
  <c r="AW461" i="1"/>
  <c r="AX461" i="1"/>
  <c r="AY461" i="1"/>
  <c r="AZ461" i="1"/>
  <c r="BA461" i="1"/>
  <c r="BB461" i="1"/>
  <c r="BC461" i="1"/>
  <c r="BD461" i="1"/>
  <c r="BE461" i="1"/>
  <c r="BF461" i="1"/>
  <c r="BG461" i="1"/>
  <c r="AN462" i="1" a="1"/>
  <c r="AN462" i="1" s="1"/>
  <c r="AO462" i="1"/>
  <c r="AP462" i="1"/>
  <c r="AQ462" i="1"/>
  <c r="AR462" i="1"/>
  <c r="AS462" i="1"/>
  <c r="AT462" i="1"/>
  <c r="AU462" i="1"/>
  <c r="AV462" i="1"/>
  <c r="AW462" i="1"/>
  <c r="AX462" i="1"/>
  <c r="AY462" i="1"/>
  <c r="AZ462" i="1"/>
  <c r="BA462" i="1"/>
  <c r="BB462" i="1"/>
  <c r="BC462" i="1"/>
  <c r="BD462" i="1"/>
  <c r="BE462" i="1"/>
  <c r="BF462" i="1"/>
  <c r="BG462" i="1"/>
  <c r="AN463" i="1" a="1"/>
  <c r="AN463" i="1" s="1"/>
  <c r="AO463" i="1"/>
  <c r="AP463" i="1"/>
  <c r="AQ463" i="1"/>
  <c r="AR463" i="1"/>
  <c r="AS463" i="1"/>
  <c r="AT463" i="1"/>
  <c r="AU463" i="1"/>
  <c r="AV463" i="1"/>
  <c r="AW463" i="1"/>
  <c r="AX463" i="1"/>
  <c r="AY463" i="1"/>
  <c r="AZ463" i="1"/>
  <c r="BA463" i="1"/>
  <c r="BB463" i="1"/>
  <c r="BC463" i="1"/>
  <c r="BD463" i="1"/>
  <c r="BE463" i="1"/>
  <c r="BF463" i="1"/>
  <c r="BG463" i="1"/>
  <c r="AN464" i="1" a="1"/>
  <c r="AN464" i="1" s="1"/>
  <c r="AO464" i="1"/>
  <c r="AP464" i="1"/>
  <c r="AQ464" i="1"/>
  <c r="AR464" i="1"/>
  <c r="AS464" i="1"/>
  <c r="AT464" i="1"/>
  <c r="AU464" i="1"/>
  <c r="AV464" i="1"/>
  <c r="AW464" i="1"/>
  <c r="AX464" i="1"/>
  <c r="AY464" i="1"/>
  <c r="AZ464" i="1"/>
  <c r="BA464" i="1"/>
  <c r="BB464" i="1"/>
  <c r="BC464" i="1"/>
  <c r="BD464" i="1"/>
  <c r="BE464" i="1"/>
  <c r="BF464" i="1"/>
  <c r="BG464" i="1"/>
  <c r="AN465" i="1" a="1"/>
  <c r="AN465" i="1" s="1"/>
  <c r="AO465" i="1"/>
  <c r="AP465" i="1"/>
  <c r="AQ465" i="1"/>
  <c r="AR465" i="1"/>
  <c r="AS465" i="1"/>
  <c r="AT465" i="1"/>
  <c r="AU465" i="1"/>
  <c r="AV465" i="1"/>
  <c r="AW465" i="1"/>
  <c r="AX465" i="1"/>
  <c r="AY465" i="1"/>
  <c r="AZ465" i="1"/>
  <c r="BA465" i="1"/>
  <c r="BB465" i="1"/>
  <c r="BC465" i="1"/>
  <c r="BD465" i="1"/>
  <c r="BE465" i="1"/>
  <c r="BF465" i="1"/>
  <c r="BG465" i="1"/>
  <c r="AN466" i="1" a="1"/>
  <c r="AN466" i="1" s="1"/>
  <c r="AO466" i="1"/>
  <c r="AP466" i="1"/>
  <c r="AQ466" i="1"/>
  <c r="AR466" i="1"/>
  <c r="AS466" i="1"/>
  <c r="AT466" i="1"/>
  <c r="AU466" i="1"/>
  <c r="AV466" i="1"/>
  <c r="AW466" i="1"/>
  <c r="AX466" i="1"/>
  <c r="AY466" i="1"/>
  <c r="AZ466" i="1"/>
  <c r="BA466" i="1"/>
  <c r="BB466" i="1"/>
  <c r="BC466" i="1"/>
  <c r="BD466" i="1"/>
  <c r="BE466" i="1"/>
  <c r="BF466" i="1"/>
  <c r="BG466" i="1"/>
  <c r="AN467" i="1" a="1"/>
  <c r="AN467" i="1" s="1"/>
  <c r="AO467" i="1"/>
  <c r="AP467" i="1"/>
  <c r="AQ467" i="1"/>
  <c r="AR467" i="1"/>
  <c r="AS467" i="1"/>
  <c r="AT467" i="1"/>
  <c r="AU467" i="1"/>
  <c r="AV467" i="1"/>
  <c r="AW467" i="1"/>
  <c r="AX467" i="1"/>
  <c r="AY467" i="1"/>
  <c r="AZ467" i="1"/>
  <c r="BA467" i="1"/>
  <c r="BB467" i="1"/>
  <c r="BC467" i="1"/>
  <c r="BD467" i="1"/>
  <c r="BE467" i="1"/>
  <c r="BF467" i="1"/>
  <c r="BG467" i="1"/>
  <c r="AN468" i="1" a="1"/>
  <c r="AN468" i="1" s="1"/>
  <c r="AO468" i="1"/>
  <c r="AP468" i="1"/>
  <c r="AQ468" i="1"/>
  <c r="AR468" i="1"/>
  <c r="AS468" i="1"/>
  <c r="AT468" i="1"/>
  <c r="AU468" i="1"/>
  <c r="AV468" i="1"/>
  <c r="AW468" i="1"/>
  <c r="AX468" i="1"/>
  <c r="AY468" i="1"/>
  <c r="AZ468" i="1"/>
  <c r="BA468" i="1"/>
  <c r="BB468" i="1"/>
  <c r="BC468" i="1"/>
  <c r="BD468" i="1"/>
  <c r="BE468" i="1"/>
  <c r="BF468" i="1"/>
  <c r="BG468" i="1"/>
  <c r="AN469" i="1" a="1"/>
  <c r="AN469" i="1" s="1"/>
  <c r="AO469" i="1"/>
  <c r="AP469" i="1"/>
  <c r="AQ469" i="1"/>
  <c r="AR469" i="1"/>
  <c r="AS469" i="1"/>
  <c r="AT469" i="1"/>
  <c r="AU469" i="1"/>
  <c r="AV469" i="1"/>
  <c r="AW469" i="1"/>
  <c r="AX469" i="1"/>
  <c r="AY469" i="1"/>
  <c r="AZ469" i="1"/>
  <c r="BA469" i="1"/>
  <c r="BB469" i="1"/>
  <c r="BC469" i="1"/>
  <c r="BD469" i="1"/>
  <c r="BE469" i="1"/>
  <c r="BF469" i="1"/>
  <c r="BG469" i="1"/>
  <c r="AN470" i="1" a="1"/>
  <c r="AN470" i="1" s="1"/>
  <c r="AO470" i="1"/>
  <c r="AP470" i="1"/>
  <c r="AQ470" i="1"/>
  <c r="AR470" i="1"/>
  <c r="AS470" i="1"/>
  <c r="AT470" i="1"/>
  <c r="AU470" i="1"/>
  <c r="AV470" i="1"/>
  <c r="AW470" i="1"/>
  <c r="AX470" i="1"/>
  <c r="AY470" i="1"/>
  <c r="AZ470" i="1"/>
  <c r="BA470" i="1"/>
  <c r="BB470" i="1"/>
  <c r="BC470" i="1"/>
  <c r="BD470" i="1"/>
  <c r="BE470" i="1"/>
  <c r="BF470" i="1"/>
  <c r="BG470" i="1"/>
  <c r="AN471" i="1" a="1"/>
  <c r="AN471" i="1" s="1"/>
  <c r="AO471" i="1"/>
  <c r="AP471" i="1"/>
  <c r="AQ471" i="1"/>
  <c r="AR471" i="1"/>
  <c r="AS471" i="1"/>
  <c r="AT471" i="1"/>
  <c r="AU471" i="1"/>
  <c r="AV471" i="1"/>
  <c r="AW471" i="1"/>
  <c r="AX471" i="1"/>
  <c r="AY471" i="1"/>
  <c r="AZ471" i="1"/>
  <c r="BA471" i="1"/>
  <c r="BB471" i="1"/>
  <c r="BC471" i="1"/>
  <c r="BD471" i="1"/>
  <c r="BE471" i="1"/>
  <c r="BF471" i="1"/>
  <c r="BG471" i="1"/>
  <c r="AN472" i="1" a="1"/>
  <c r="AN472" i="1" s="1"/>
  <c r="AO472" i="1"/>
  <c r="AP472" i="1"/>
  <c r="AQ472" i="1"/>
  <c r="AR472" i="1"/>
  <c r="AS472" i="1"/>
  <c r="AT472" i="1"/>
  <c r="AU472" i="1"/>
  <c r="AV472" i="1"/>
  <c r="AW472" i="1"/>
  <c r="AX472" i="1"/>
  <c r="AY472" i="1"/>
  <c r="AZ472" i="1"/>
  <c r="BA472" i="1"/>
  <c r="BB472" i="1"/>
  <c r="BC472" i="1"/>
  <c r="BD472" i="1"/>
  <c r="BE472" i="1"/>
  <c r="BF472" i="1"/>
  <c r="BG472" i="1"/>
  <c r="AN473" i="1" a="1"/>
  <c r="AN473" i="1" s="1"/>
  <c r="AO473" i="1"/>
  <c r="AP473" i="1"/>
  <c r="AQ473" i="1"/>
  <c r="AR473" i="1"/>
  <c r="AS473" i="1"/>
  <c r="AT473" i="1"/>
  <c r="AU473" i="1"/>
  <c r="AV473" i="1"/>
  <c r="AW473" i="1"/>
  <c r="AX473" i="1"/>
  <c r="AY473" i="1"/>
  <c r="AZ473" i="1"/>
  <c r="BA473" i="1"/>
  <c r="BB473" i="1"/>
  <c r="BC473" i="1"/>
  <c r="BD473" i="1"/>
  <c r="BE473" i="1"/>
  <c r="BF473" i="1"/>
  <c r="BG473" i="1"/>
  <c r="AN474" i="1" a="1"/>
  <c r="AN474" i="1" s="1"/>
  <c r="AO474" i="1"/>
  <c r="AP474" i="1"/>
  <c r="AQ474" i="1"/>
  <c r="AR474" i="1"/>
  <c r="AS474" i="1"/>
  <c r="AT474" i="1"/>
  <c r="AU474" i="1"/>
  <c r="AV474" i="1"/>
  <c r="AW474" i="1"/>
  <c r="AX474" i="1"/>
  <c r="AY474" i="1"/>
  <c r="AZ474" i="1"/>
  <c r="BA474" i="1"/>
  <c r="BB474" i="1"/>
  <c r="BC474" i="1"/>
  <c r="BD474" i="1"/>
  <c r="BE474" i="1"/>
  <c r="BF474" i="1"/>
  <c r="BG474" i="1"/>
  <c r="AN475" i="1" a="1"/>
  <c r="AN475" i="1" s="1"/>
  <c r="AO475" i="1"/>
  <c r="AP475" i="1"/>
  <c r="AQ475" i="1"/>
  <c r="AR475" i="1"/>
  <c r="AS475" i="1"/>
  <c r="AT475" i="1"/>
  <c r="AU475" i="1"/>
  <c r="AV475" i="1"/>
  <c r="AW475" i="1"/>
  <c r="AX475" i="1"/>
  <c r="AY475" i="1"/>
  <c r="AZ475" i="1"/>
  <c r="BA475" i="1"/>
  <c r="BB475" i="1"/>
  <c r="BC475" i="1"/>
  <c r="BD475" i="1"/>
  <c r="BE475" i="1"/>
  <c r="BF475" i="1"/>
  <c r="BG475" i="1"/>
  <c r="AN476" i="1" a="1"/>
  <c r="AN476" i="1" s="1"/>
  <c r="AO476" i="1"/>
  <c r="AP476" i="1"/>
  <c r="AQ476" i="1"/>
  <c r="AR476" i="1"/>
  <c r="AS476" i="1"/>
  <c r="AT476" i="1"/>
  <c r="AU476" i="1"/>
  <c r="AV476" i="1"/>
  <c r="AW476" i="1"/>
  <c r="AX476" i="1"/>
  <c r="AY476" i="1"/>
  <c r="AZ476" i="1"/>
  <c r="BA476" i="1"/>
  <c r="BB476" i="1"/>
  <c r="BC476" i="1"/>
  <c r="BD476" i="1"/>
  <c r="BE476" i="1"/>
  <c r="BF476" i="1"/>
  <c r="BG476" i="1"/>
  <c r="AN477" i="1" a="1"/>
  <c r="AN477" i="1" s="1"/>
  <c r="AO477" i="1"/>
  <c r="AP477" i="1"/>
  <c r="AQ477" i="1"/>
  <c r="AR477" i="1"/>
  <c r="AS477" i="1"/>
  <c r="AT477" i="1"/>
  <c r="AU477" i="1"/>
  <c r="AV477" i="1"/>
  <c r="AW477" i="1"/>
  <c r="AX477" i="1"/>
  <c r="AY477" i="1"/>
  <c r="AZ477" i="1"/>
  <c r="BA477" i="1"/>
  <c r="BB477" i="1"/>
  <c r="BC477" i="1"/>
  <c r="BD477" i="1"/>
  <c r="BE477" i="1"/>
  <c r="BF477" i="1"/>
  <c r="BG477" i="1"/>
  <c r="AN478" i="1" a="1"/>
  <c r="AN478" i="1" s="1"/>
  <c r="AO478" i="1"/>
  <c r="AP478" i="1"/>
  <c r="AQ478" i="1"/>
  <c r="AR478" i="1"/>
  <c r="AS478" i="1"/>
  <c r="AT478" i="1"/>
  <c r="AU478" i="1"/>
  <c r="AV478" i="1"/>
  <c r="AW478" i="1"/>
  <c r="AX478" i="1"/>
  <c r="AY478" i="1"/>
  <c r="AZ478" i="1"/>
  <c r="BA478" i="1"/>
  <c r="BB478" i="1"/>
  <c r="BC478" i="1"/>
  <c r="BD478" i="1"/>
  <c r="BE478" i="1"/>
  <c r="BF478" i="1"/>
  <c r="BG478" i="1"/>
  <c r="AN479" i="1" a="1"/>
  <c r="AN479" i="1" s="1"/>
  <c r="AO479" i="1"/>
  <c r="AP479" i="1"/>
  <c r="AQ479" i="1"/>
  <c r="AR479" i="1"/>
  <c r="AS479" i="1"/>
  <c r="AT479" i="1"/>
  <c r="AU479" i="1"/>
  <c r="AV479" i="1"/>
  <c r="AW479" i="1"/>
  <c r="AX479" i="1"/>
  <c r="AY479" i="1"/>
  <c r="AZ479" i="1"/>
  <c r="BA479" i="1"/>
  <c r="BB479" i="1"/>
  <c r="BC479" i="1"/>
  <c r="BD479" i="1"/>
  <c r="BE479" i="1"/>
  <c r="BF479" i="1"/>
  <c r="BG479" i="1"/>
  <c r="AN480" i="1" a="1"/>
  <c r="AN480" i="1" s="1"/>
  <c r="AO480" i="1"/>
  <c r="AP480" i="1"/>
  <c r="AQ480" i="1"/>
  <c r="AR480" i="1"/>
  <c r="AS480" i="1"/>
  <c r="AT480" i="1"/>
  <c r="AU480" i="1"/>
  <c r="AV480" i="1"/>
  <c r="AW480" i="1"/>
  <c r="AX480" i="1"/>
  <c r="AY480" i="1"/>
  <c r="AZ480" i="1"/>
  <c r="BA480" i="1"/>
  <c r="BB480" i="1"/>
  <c r="BC480" i="1"/>
  <c r="BD480" i="1"/>
  <c r="BE480" i="1"/>
  <c r="BF480" i="1"/>
  <c r="BG480" i="1"/>
  <c r="AN481" i="1" a="1"/>
  <c r="AN481" i="1" s="1"/>
  <c r="AO481" i="1"/>
  <c r="AP481" i="1"/>
  <c r="AQ481" i="1"/>
  <c r="AR481" i="1"/>
  <c r="AS481" i="1"/>
  <c r="AT481" i="1"/>
  <c r="AU481" i="1"/>
  <c r="AV481" i="1"/>
  <c r="AW481" i="1"/>
  <c r="AX481" i="1"/>
  <c r="AY481" i="1"/>
  <c r="AZ481" i="1"/>
  <c r="BA481" i="1"/>
  <c r="BB481" i="1"/>
  <c r="BC481" i="1"/>
  <c r="BD481" i="1"/>
  <c r="BE481" i="1"/>
  <c r="BF481" i="1"/>
  <c r="BG481" i="1"/>
  <c r="AN482" i="1" a="1"/>
  <c r="AN482" i="1" s="1"/>
  <c r="AO482" i="1"/>
  <c r="AP482" i="1"/>
  <c r="AQ482" i="1"/>
  <c r="AR482" i="1"/>
  <c r="AS482" i="1"/>
  <c r="AT482" i="1"/>
  <c r="AU482" i="1"/>
  <c r="AV482" i="1"/>
  <c r="AW482" i="1"/>
  <c r="AX482" i="1"/>
  <c r="AY482" i="1"/>
  <c r="AZ482" i="1"/>
  <c r="BA482" i="1"/>
  <c r="BB482" i="1"/>
  <c r="BC482" i="1"/>
  <c r="BD482" i="1"/>
  <c r="BE482" i="1"/>
  <c r="BF482" i="1"/>
  <c r="BG482" i="1"/>
  <c r="AN483" i="1" a="1"/>
  <c r="AN483" i="1" s="1"/>
  <c r="AO483" i="1"/>
  <c r="AP483" i="1"/>
  <c r="AQ483" i="1"/>
  <c r="AR483" i="1"/>
  <c r="AS483" i="1"/>
  <c r="AT483" i="1"/>
  <c r="AU483" i="1"/>
  <c r="AV483" i="1"/>
  <c r="AW483" i="1"/>
  <c r="AX483" i="1"/>
  <c r="AY483" i="1"/>
  <c r="AZ483" i="1"/>
  <c r="BA483" i="1"/>
  <c r="BB483" i="1"/>
  <c r="BC483" i="1"/>
  <c r="BD483" i="1"/>
  <c r="BE483" i="1"/>
  <c r="BF483" i="1"/>
  <c r="BG483" i="1"/>
  <c r="AN484" i="1" a="1"/>
  <c r="AN484" i="1" s="1"/>
  <c r="AO484" i="1"/>
  <c r="AP484" i="1"/>
  <c r="AQ484" i="1"/>
  <c r="AR484" i="1"/>
  <c r="AS484" i="1"/>
  <c r="AT484" i="1"/>
  <c r="AU484" i="1"/>
  <c r="AV484" i="1"/>
  <c r="AW484" i="1"/>
  <c r="AX484" i="1"/>
  <c r="AY484" i="1"/>
  <c r="AZ484" i="1"/>
  <c r="BA484" i="1"/>
  <c r="BB484" i="1"/>
  <c r="BC484" i="1"/>
  <c r="BD484" i="1"/>
  <c r="BE484" i="1"/>
  <c r="BF484" i="1"/>
  <c r="BG484" i="1"/>
  <c r="AN485" i="1" a="1"/>
  <c r="AN485" i="1" s="1"/>
  <c r="AO485" i="1"/>
  <c r="AP485" i="1"/>
  <c r="AQ485" i="1"/>
  <c r="AR485" i="1"/>
  <c r="AS485" i="1"/>
  <c r="AT485" i="1"/>
  <c r="AU485" i="1"/>
  <c r="AV485" i="1"/>
  <c r="AW485" i="1"/>
  <c r="AX485" i="1"/>
  <c r="AY485" i="1"/>
  <c r="AZ485" i="1"/>
  <c r="BA485" i="1"/>
  <c r="BB485" i="1"/>
  <c r="BC485" i="1"/>
  <c r="BD485" i="1"/>
  <c r="BE485" i="1"/>
  <c r="BF485" i="1"/>
  <c r="BG485" i="1"/>
  <c r="AN486" i="1" a="1"/>
  <c r="AN486" i="1" s="1"/>
  <c r="AO486" i="1"/>
  <c r="AP486" i="1"/>
  <c r="AQ486" i="1"/>
  <c r="AR486" i="1"/>
  <c r="AS486" i="1"/>
  <c r="AT486" i="1"/>
  <c r="AU486" i="1"/>
  <c r="AV486" i="1"/>
  <c r="AW486" i="1"/>
  <c r="AX486" i="1"/>
  <c r="AY486" i="1"/>
  <c r="AZ486" i="1"/>
  <c r="BA486" i="1"/>
  <c r="BB486" i="1"/>
  <c r="BC486" i="1"/>
  <c r="BD486" i="1"/>
  <c r="BE486" i="1"/>
  <c r="BF486" i="1"/>
  <c r="BG486" i="1"/>
  <c r="AN487" i="1" a="1"/>
  <c r="AN487" i="1" s="1"/>
  <c r="AO487" i="1"/>
  <c r="AP487" i="1"/>
  <c r="AQ487" i="1"/>
  <c r="AR487" i="1"/>
  <c r="AS487" i="1"/>
  <c r="AT487" i="1"/>
  <c r="AU487" i="1"/>
  <c r="AV487" i="1"/>
  <c r="AW487" i="1"/>
  <c r="AX487" i="1"/>
  <c r="AY487" i="1"/>
  <c r="AZ487" i="1"/>
  <c r="BA487" i="1"/>
  <c r="BB487" i="1"/>
  <c r="BC487" i="1"/>
  <c r="BD487" i="1"/>
  <c r="BE487" i="1"/>
  <c r="BF487" i="1"/>
  <c r="BG487" i="1"/>
  <c r="AN488" i="1" a="1"/>
  <c r="AN488" i="1" s="1"/>
  <c r="AO488" i="1"/>
  <c r="AP488" i="1"/>
  <c r="AQ488" i="1"/>
  <c r="AR488" i="1"/>
  <c r="AS488" i="1"/>
  <c r="AT488" i="1"/>
  <c r="AU488" i="1"/>
  <c r="AV488" i="1"/>
  <c r="AW488" i="1"/>
  <c r="AX488" i="1"/>
  <c r="AY488" i="1"/>
  <c r="AZ488" i="1"/>
  <c r="BA488" i="1"/>
  <c r="BB488" i="1"/>
  <c r="BC488" i="1"/>
  <c r="BD488" i="1"/>
  <c r="BE488" i="1"/>
  <c r="BF488" i="1"/>
  <c r="BG488" i="1"/>
  <c r="AN489" i="1" a="1"/>
  <c r="AN489" i="1" s="1"/>
  <c r="AO489" i="1"/>
  <c r="AP489" i="1"/>
  <c r="AQ489" i="1"/>
  <c r="AR489" i="1"/>
  <c r="AS489" i="1"/>
  <c r="AT489" i="1"/>
  <c r="AU489" i="1"/>
  <c r="AV489" i="1"/>
  <c r="AW489" i="1"/>
  <c r="AX489" i="1"/>
  <c r="AY489" i="1"/>
  <c r="AZ489" i="1"/>
  <c r="BA489" i="1"/>
  <c r="BB489" i="1"/>
  <c r="BC489" i="1"/>
  <c r="BD489" i="1"/>
  <c r="BE489" i="1"/>
  <c r="BF489" i="1"/>
  <c r="BG489" i="1"/>
  <c r="AN490" i="1" a="1"/>
  <c r="AN490" i="1" s="1"/>
  <c r="AO490" i="1"/>
  <c r="AP490" i="1"/>
  <c r="AQ490" i="1"/>
  <c r="AR490" i="1"/>
  <c r="AS490" i="1"/>
  <c r="AT490" i="1"/>
  <c r="AU490" i="1"/>
  <c r="AV490" i="1"/>
  <c r="AW490" i="1"/>
  <c r="AX490" i="1"/>
  <c r="AY490" i="1"/>
  <c r="AZ490" i="1"/>
  <c r="BA490" i="1"/>
  <c r="BB490" i="1"/>
  <c r="BC490" i="1"/>
  <c r="BD490" i="1"/>
  <c r="BE490" i="1"/>
  <c r="BF490" i="1"/>
  <c r="BG490" i="1"/>
  <c r="AN491" i="1" a="1"/>
  <c r="AN491" i="1" s="1"/>
  <c r="AO491" i="1"/>
  <c r="AP491" i="1"/>
  <c r="AQ491" i="1"/>
  <c r="AR491" i="1"/>
  <c r="AS491" i="1"/>
  <c r="AT491" i="1"/>
  <c r="AU491" i="1"/>
  <c r="AV491" i="1"/>
  <c r="AW491" i="1"/>
  <c r="AX491" i="1"/>
  <c r="AY491" i="1"/>
  <c r="AZ491" i="1"/>
  <c r="BA491" i="1"/>
  <c r="BB491" i="1"/>
  <c r="BC491" i="1"/>
  <c r="BD491" i="1"/>
  <c r="BE491" i="1"/>
  <c r="BF491" i="1"/>
  <c r="BG491" i="1"/>
  <c r="AN492" i="1" a="1"/>
  <c r="AN492" i="1" s="1"/>
  <c r="AO492" i="1"/>
  <c r="AP492" i="1"/>
  <c r="AQ492" i="1"/>
  <c r="AR492" i="1"/>
  <c r="AS492" i="1"/>
  <c r="AT492" i="1"/>
  <c r="AU492" i="1"/>
  <c r="AV492" i="1"/>
  <c r="AW492" i="1"/>
  <c r="AX492" i="1"/>
  <c r="AY492" i="1"/>
  <c r="AZ492" i="1"/>
  <c r="BA492" i="1"/>
  <c r="BB492" i="1"/>
  <c r="BC492" i="1"/>
  <c r="BD492" i="1"/>
  <c r="BE492" i="1"/>
  <c r="BF492" i="1"/>
  <c r="BG492" i="1"/>
  <c r="AN493" i="1" a="1"/>
  <c r="AN493" i="1" s="1"/>
  <c r="AO493" i="1"/>
  <c r="AP493" i="1"/>
  <c r="AQ493" i="1"/>
  <c r="AR493" i="1"/>
  <c r="AS493" i="1"/>
  <c r="AT493" i="1"/>
  <c r="AU493" i="1"/>
  <c r="AV493" i="1"/>
  <c r="AW493" i="1"/>
  <c r="AX493" i="1"/>
  <c r="AY493" i="1"/>
  <c r="AZ493" i="1"/>
  <c r="BA493" i="1"/>
  <c r="BB493" i="1"/>
  <c r="BC493" i="1"/>
  <c r="BD493" i="1"/>
  <c r="BE493" i="1"/>
  <c r="BF493" i="1"/>
  <c r="BG493" i="1"/>
  <c r="AN494" i="1" a="1"/>
  <c r="AN494" i="1" s="1"/>
  <c r="AO494" i="1"/>
  <c r="AP494" i="1"/>
  <c r="AQ494" i="1"/>
  <c r="AR494" i="1"/>
  <c r="AS494" i="1"/>
  <c r="AT494" i="1"/>
  <c r="AU494" i="1"/>
  <c r="AV494" i="1"/>
  <c r="AW494" i="1"/>
  <c r="AX494" i="1"/>
  <c r="AY494" i="1"/>
  <c r="AZ494" i="1"/>
  <c r="BA494" i="1"/>
  <c r="BB494" i="1"/>
  <c r="BC494" i="1"/>
  <c r="BD494" i="1"/>
  <c r="BE494" i="1"/>
  <c r="BF494" i="1"/>
  <c r="BG494" i="1"/>
  <c r="AN495" i="1" a="1"/>
  <c r="AN495" i="1" s="1"/>
  <c r="AO495" i="1"/>
  <c r="AP495" i="1"/>
  <c r="AQ495" i="1"/>
  <c r="AR495" i="1"/>
  <c r="AS495" i="1"/>
  <c r="AT495" i="1"/>
  <c r="AU495" i="1"/>
  <c r="AV495" i="1"/>
  <c r="AW495" i="1"/>
  <c r="AX495" i="1"/>
  <c r="AY495" i="1"/>
  <c r="AZ495" i="1"/>
  <c r="BA495" i="1"/>
  <c r="BB495" i="1"/>
  <c r="BC495" i="1"/>
  <c r="BD495" i="1"/>
  <c r="BE495" i="1"/>
  <c r="BF495" i="1"/>
  <c r="BG495" i="1"/>
  <c r="AN496" i="1" a="1"/>
  <c r="AN496" i="1" s="1"/>
  <c r="AO496" i="1"/>
  <c r="AP496" i="1"/>
  <c r="AQ496" i="1"/>
  <c r="AR496" i="1"/>
  <c r="AS496" i="1"/>
  <c r="AT496" i="1"/>
  <c r="AU496" i="1"/>
  <c r="AV496" i="1"/>
  <c r="AW496" i="1"/>
  <c r="AX496" i="1"/>
  <c r="AY496" i="1"/>
  <c r="AZ496" i="1"/>
  <c r="BA496" i="1"/>
  <c r="BB496" i="1"/>
  <c r="BC496" i="1"/>
  <c r="BD496" i="1"/>
  <c r="BE496" i="1"/>
  <c r="BF496" i="1"/>
  <c r="BG496" i="1"/>
  <c r="AN497" i="1" a="1"/>
  <c r="AN497" i="1" s="1"/>
  <c r="AO497" i="1"/>
  <c r="AP497" i="1"/>
  <c r="AQ497" i="1"/>
  <c r="AR497" i="1"/>
  <c r="AS497" i="1"/>
  <c r="AT497" i="1"/>
  <c r="AU497" i="1"/>
  <c r="AV497" i="1"/>
  <c r="AW497" i="1"/>
  <c r="AX497" i="1"/>
  <c r="AY497" i="1"/>
  <c r="AZ497" i="1"/>
  <c r="BA497" i="1"/>
  <c r="BB497" i="1"/>
  <c r="BC497" i="1"/>
  <c r="BD497" i="1"/>
  <c r="BE497" i="1"/>
  <c r="BF497" i="1"/>
  <c r="BG497" i="1"/>
  <c r="AN498" i="1" a="1"/>
  <c r="AN498" i="1" s="1"/>
  <c r="AO498" i="1"/>
  <c r="AP498" i="1"/>
  <c r="AQ498" i="1"/>
  <c r="AR498" i="1"/>
  <c r="AS498" i="1"/>
  <c r="AT498" i="1"/>
  <c r="AU498" i="1"/>
  <c r="AV498" i="1"/>
  <c r="AW498" i="1"/>
  <c r="AX498" i="1"/>
  <c r="AY498" i="1"/>
  <c r="AZ498" i="1"/>
  <c r="BA498" i="1"/>
  <c r="BB498" i="1"/>
  <c r="BC498" i="1"/>
  <c r="BD498" i="1"/>
  <c r="BE498" i="1"/>
  <c r="BF498" i="1"/>
  <c r="BG498" i="1"/>
  <c r="AN499" i="1" a="1"/>
  <c r="AN499" i="1" s="1"/>
  <c r="AO499" i="1"/>
  <c r="AP499" i="1"/>
  <c r="AQ499" i="1"/>
  <c r="AR499" i="1"/>
  <c r="AS499" i="1"/>
  <c r="AT499" i="1"/>
  <c r="AU499" i="1"/>
  <c r="AV499" i="1"/>
  <c r="AW499" i="1"/>
  <c r="AX499" i="1"/>
  <c r="AY499" i="1"/>
  <c r="AZ499" i="1"/>
  <c r="BA499" i="1"/>
  <c r="BB499" i="1"/>
  <c r="BC499" i="1"/>
  <c r="BD499" i="1"/>
  <c r="BE499" i="1"/>
  <c r="BF499" i="1"/>
  <c r="BG499" i="1"/>
  <c r="AN500" i="1" a="1"/>
  <c r="AN500" i="1" s="1"/>
  <c r="AO500" i="1"/>
  <c r="AP500" i="1"/>
  <c r="AQ500" i="1"/>
  <c r="AR500" i="1"/>
  <c r="AS500" i="1"/>
  <c r="AT500" i="1"/>
  <c r="AU500" i="1"/>
  <c r="AV500" i="1"/>
  <c r="AW500" i="1"/>
  <c r="AX500" i="1"/>
  <c r="AY500" i="1"/>
  <c r="AZ500" i="1"/>
  <c r="BA500" i="1"/>
  <c r="BB500" i="1"/>
  <c r="BC500" i="1"/>
  <c r="BD500" i="1"/>
  <c r="BE500" i="1"/>
  <c r="BF500" i="1"/>
  <c r="BG500" i="1"/>
  <c r="AN501" i="1" a="1"/>
  <c r="AN501" i="1" s="1"/>
  <c r="AO501" i="1"/>
  <c r="AP501" i="1"/>
  <c r="AQ501" i="1"/>
  <c r="AR501" i="1"/>
  <c r="AS501" i="1"/>
  <c r="AT501" i="1"/>
  <c r="AU501" i="1"/>
  <c r="AV501" i="1"/>
  <c r="AW501" i="1"/>
  <c r="AX501" i="1"/>
  <c r="AY501" i="1"/>
  <c r="AZ501" i="1"/>
  <c r="BA501" i="1"/>
  <c r="BB501" i="1"/>
  <c r="BC501" i="1"/>
  <c r="BD501" i="1"/>
  <c r="BE501" i="1"/>
  <c r="BF501" i="1"/>
  <c r="BG501" i="1"/>
  <c r="AN502" i="1" a="1"/>
  <c r="AN502" i="1" s="1"/>
  <c r="AO502" i="1"/>
  <c r="AP502" i="1"/>
  <c r="AQ502" i="1"/>
  <c r="AR502" i="1"/>
  <c r="AS502" i="1"/>
  <c r="AT502" i="1"/>
  <c r="AU502" i="1"/>
  <c r="AV502" i="1"/>
  <c r="AW502" i="1"/>
  <c r="AX502" i="1"/>
  <c r="AY502" i="1"/>
  <c r="AZ502" i="1"/>
  <c r="BA502" i="1"/>
  <c r="BB502" i="1"/>
  <c r="BC502" i="1"/>
  <c r="BD502" i="1"/>
  <c r="BE502" i="1"/>
  <c r="BF502" i="1"/>
  <c r="BG502" i="1"/>
  <c r="AN503" i="1" a="1"/>
  <c r="AN503" i="1" s="1"/>
  <c r="AO503" i="1"/>
  <c r="AP503" i="1"/>
  <c r="AQ503" i="1"/>
  <c r="AR503" i="1"/>
  <c r="AS503" i="1"/>
  <c r="AT503" i="1"/>
  <c r="AU503" i="1"/>
  <c r="AV503" i="1"/>
  <c r="AW503" i="1"/>
  <c r="AX503" i="1"/>
  <c r="AY503" i="1"/>
  <c r="AZ503" i="1"/>
  <c r="BA503" i="1"/>
  <c r="BB503" i="1"/>
  <c r="BC503" i="1"/>
  <c r="BD503" i="1"/>
  <c r="BE503" i="1"/>
  <c r="BF503" i="1"/>
  <c r="BG503" i="1"/>
  <c r="AN504" i="1" a="1"/>
  <c r="AN504" i="1" s="1"/>
  <c r="AO504" i="1"/>
  <c r="AP504" i="1"/>
  <c r="AQ504" i="1"/>
  <c r="AR504" i="1"/>
  <c r="AS504" i="1"/>
  <c r="AT504" i="1"/>
  <c r="AU504" i="1"/>
  <c r="AV504" i="1"/>
  <c r="AW504" i="1"/>
  <c r="AX504" i="1"/>
  <c r="AY504" i="1"/>
  <c r="AZ504" i="1"/>
  <c r="BA504" i="1"/>
  <c r="BB504" i="1"/>
  <c r="BC504" i="1"/>
  <c r="BD504" i="1"/>
  <c r="BE504" i="1"/>
  <c r="BF504" i="1"/>
  <c r="BG504" i="1"/>
  <c r="AN505" i="1" a="1"/>
  <c r="AN505" i="1" s="1"/>
  <c r="AO505" i="1"/>
  <c r="AP505" i="1"/>
  <c r="AQ505" i="1"/>
  <c r="AR505" i="1"/>
  <c r="AS505" i="1"/>
  <c r="AT505" i="1"/>
  <c r="AU505" i="1"/>
  <c r="AV505" i="1"/>
  <c r="AW505" i="1"/>
  <c r="AX505" i="1"/>
  <c r="AY505" i="1"/>
  <c r="AZ505" i="1"/>
  <c r="BA505" i="1"/>
  <c r="BB505" i="1"/>
  <c r="BC505" i="1"/>
  <c r="BD505" i="1"/>
  <c r="BE505" i="1"/>
  <c r="BF505" i="1"/>
  <c r="BG505" i="1"/>
  <c r="AN506" i="1" a="1"/>
  <c r="AN506" i="1" s="1"/>
  <c r="AO506" i="1"/>
  <c r="AP506" i="1"/>
  <c r="AQ506" i="1"/>
  <c r="AR506" i="1"/>
  <c r="AS506" i="1"/>
  <c r="AT506" i="1"/>
  <c r="AU506" i="1"/>
  <c r="AV506" i="1"/>
  <c r="AW506" i="1"/>
  <c r="AX506" i="1"/>
  <c r="AY506" i="1"/>
  <c r="AZ506" i="1"/>
  <c r="BA506" i="1"/>
  <c r="BB506" i="1"/>
  <c r="BC506" i="1"/>
  <c r="BD506" i="1"/>
  <c r="BE506" i="1"/>
  <c r="BF506" i="1"/>
  <c r="BG506" i="1"/>
  <c r="AN507" i="1" a="1"/>
  <c r="AN507" i="1" s="1"/>
  <c r="AO507" i="1"/>
  <c r="AP507" i="1"/>
  <c r="AQ507" i="1"/>
  <c r="AR507" i="1"/>
  <c r="AS507" i="1"/>
  <c r="AT507" i="1"/>
  <c r="AU507" i="1"/>
  <c r="AV507" i="1"/>
  <c r="AW507" i="1"/>
  <c r="AX507" i="1"/>
  <c r="AY507" i="1"/>
  <c r="AZ507" i="1"/>
  <c r="BA507" i="1"/>
  <c r="BB507" i="1"/>
  <c r="BC507" i="1"/>
  <c r="BD507" i="1"/>
  <c r="BE507" i="1"/>
  <c r="BF507" i="1"/>
  <c r="BG507" i="1"/>
  <c r="AN508" i="1" a="1"/>
  <c r="AN508" i="1" s="1"/>
  <c r="AO508" i="1"/>
  <c r="AP508" i="1"/>
  <c r="AQ508" i="1"/>
  <c r="AR508" i="1"/>
  <c r="AS508" i="1"/>
  <c r="AT508" i="1"/>
  <c r="AU508" i="1"/>
  <c r="AV508" i="1"/>
  <c r="AW508" i="1"/>
  <c r="AX508" i="1"/>
  <c r="AY508" i="1"/>
  <c r="AZ508" i="1"/>
  <c r="BA508" i="1"/>
  <c r="BB508" i="1"/>
  <c r="BC508" i="1"/>
  <c r="BD508" i="1"/>
  <c r="BE508" i="1"/>
  <c r="BF508" i="1"/>
  <c r="BG508" i="1"/>
  <c r="AN509" i="1" a="1"/>
  <c r="AN509" i="1" s="1"/>
  <c r="AO509" i="1"/>
  <c r="AP509" i="1"/>
  <c r="AQ509" i="1"/>
  <c r="AR509" i="1"/>
  <c r="AS509" i="1"/>
  <c r="AT509" i="1"/>
  <c r="AU509" i="1"/>
  <c r="AV509" i="1"/>
  <c r="AW509" i="1"/>
  <c r="AX509" i="1"/>
  <c r="AY509" i="1"/>
  <c r="AZ509" i="1"/>
  <c r="BA509" i="1"/>
  <c r="BB509" i="1"/>
  <c r="BC509" i="1"/>
  <c r="BD509" i="1"/>
  <c r="BE509" i="1"/>
  <c r="BF509" i="1"/>
  <c r="BG509" i="1"/>
  <c r="AN510" i="1" a="1"/>
  <c r="AN510" i="1" s="1"/>
  <c r="AO510" i="1"/>
  <c r="AP510" i="1"/>
  <c r="AQ510" i="1"/>
  <c r="AR510" i="1"/>
  <c r="AS510" i="1"/>
  <c r="AT510" i="1"/>
  <c r="AU510" i="1"/>
  <c r="AV510" i="1"/>
  <c r="AW510" i="1"/>
  <c r="AX510" i="1"/>
  <c r="AY510" i="1"/>
  <c r="AZ510" i="1"/>
  <c r="BA510" i="1"/>
  <c r="BB510" i="1"/>
  <c r="BC510" i="1"/>
  <c r="BD510" i="1"/>
  <c r="BE510" i="1"/>
  <c r="BF510" i="1"/>
  <c r="BG510" i="1"/>
  <c r="AN511" i="1" a="1"/>
  <c r="AN511" i="1" s="1"/>
  <c r="AO511" i="1"/>
  <c r="AP511" i="1"/>
  <c r="AQ511" i="1"/>
  <c r="AR511" i="1"/>
  <c r="AS511" i="1"/>
  <c r="AT511" i="1"/>
  <c r="AU511" i="1"/>
  <c r="AV511" i="1"/>
  <c r="AW511" i="1"/>
  <c r="AX511" i="1"/>
  <c r="AY511" i="1"/>
  <c r="AZ511" i="1"/>
  <c r="BA511" i="1"/>
  <c r="BB511" i="1"/>
  <c r="BC511" i="1"/>
  <c r="BD511" i="1"/>
  <c r="BE511" i="1"/>
  <c r="BF511" i="1"/>
  <c r="BG511" i="1"/>
  <c r="AN512" i="1" a="1"/>
  <c r="AN512" i="1" s="1"/>
  <c r="AO512" i="1"/>
  <c r="AP512" i="1"/>
  <c r="AQ512" i="1"/>
  <c r="AR512" i="1"/>
  <c r="AS512" i="1"/>
  <c r="AT512" i="1"/>
  <c r="AU512" i="1"/>
  <c r="AV512" i="1"/>
  <c r="AW512" i="1"/>
  <c r="AX512" i="1"/>
  <c r="AY512" i="1"/>
  <c r="AZ512" i="1"/>
  <c r="BA512" i="1"/>
  <c r="BB512" i="1"/>
  <c r="BC512" i="1"/>
  <c r="BD512" i="1"/>
  <c r="BE512" i="1"/>
  <c r="BF512" i="1"/>
  <c r="BG512" i="1"/>
  <c r="AN513" i="1" a="1"/>
  <c r="AN513" i="1" s="1"/>
  <c r="AO513" i="1"/>
  <c r="AP513" i="1"/>
  <c r="AQ513" i="1"/>
  <c r="AR513" i="1"/>
  <c r="AS513" i="1"/>
  <c r="AT513" i="1"/>
  <c r="AU513" i="1"/>
  <c r="AV513" i="1"/>
  <c r="AW513" i="1"/>
  <c r="AX513" i="1"/>
  <c r="AY513" i="1"/>
  <c r="AZ513" i="1"/>
  <c r="BA513" i="1"/>
  <c r="BB513" i="1"/>
  <c r="BC513" i="1"/>
  <c r="BD513" i="1"/>
  <c r="BE513" i="1"/>
  <c r="BF513" i="1"/>
  <c r="BG513" i="1"/>
  <c r="AN514" i="1" a="1"/>
  <c r="AN514" i="1" s="1"/>
  <c r="AO514" i="1"/>
  <c r="AP514" i="1"/>
  <c r="AQ514" i="1"/>
  <c r="AR514" i="1"/>
  <c r="AS514" i="1"/>
  <c r="AT514" i="1"/>
  <c r="AU514" i="1"/>
  <c r="AV514" i="1"/>
  <c r="AW514" i="1"/>
  <c r="AX514" i="1"/>
  <c r="AY514" i="1"/>
  <c r="AZ514" i="1"/>
  <c r="BA514" i="1"/>
  <c r="BB514" i="1"/>
  <c r="BC514" i="1"/>
  <c r="BD514" i="1"/>
  <c r="BE514" i="1"/>
  <c r="BF514" i="1"/>
  <c r="BG514" i="1"/>
  <c r="AN515" i="1" a="1"/>
  <c r="AN515" i="1" s="1"/>
  <c r="AO515" i="1"/>
  <c r="AP515" i="1"/>
  <c r="AQ515" i="1"/>
  <c r="AR515" i="1"/>
  <c r="AS515" i="1"/>
  <c r="AT515" i="1"/>
  <c r="AU515" i="1"/>
  <c r="AV515" i="1"/>
  <c r="AW515" i="1"/>
  <c r="AX515" i="1"/>
  <c r="AY515" i="1"/>
  <c r="AZ515" i="1"/>
  <c r="BA515" i="1"/>
  <c r="BB515" i="1"/>
  <c r="BC515" i="1"/>
  <c r="BD515" i="1"/>
  <c r="BE515" i="1"/>
  <c r="BF515" i="1"/>
  <c r="BG515" i="1"/>
  <c r="AN516" i="1" a="1"/>
  <c r="AN516" i="1" s="1"/>
  <c r="AO516" i="1"/>
  <c r="AP516" i="1"/>
  <c r="AQ516" i="1"/>
  <c r="AR516" i="1"/>
  <c r="AS516" i="1"/>
  <c r="AT516" i="1"/>
  <c r="AU516" i="1"/>
  <c r="AV516" i="1"/>
  <c r="AW516" i="1"/>
  <c r="AX516" i="1"/>
  <c r="AY516" i="1"/>
  <c r="AZ516" i="1"/>
  <c r="BA516" i="1"/>
  <c r="BB516" i="1"/>
  <c r="BC516" i="1"/>
  <c r="BD516" i="1"/>
  <c r="BE516" i="1"/>
  <c r="BF516" i="1"/>
  <c r="BG516" i="1"/>
  <c r="AN517" i="1" a="1"/>
  <c r="AN517" i="1" s="1"/>
  <c r="AO517" i="1"/>
  <c r="AP517" i="1"/>
  <c r="AQ517" i="1"/>
  <c r="AR517" i="1"/>
  <c r="AS517" i="1"/>
  <c r="AT517" i="1"/>
  <c r="AU517" i="1"/>
  <c r="AV517" i="1"/>
  <c r="AW517" i="1"/>
  <c r="AX517" i="1"/>
  <c r="AY517" i="1"/>
  <c r="AZ517" i="1"/>
  <c r="BA517" i="1"/>
  <c r="BB517" i="1"/>
  <c r="BC517" i="1"/>
  <c r="BD517" i="1"/>
  <c r="BE517" i="1"/>
  <c r="BF517" i="1"/>
  <c r="BG517" i="1"/>
  <c r="AN518" i="1" a="1"/>
  <c r="AN518" i="1" s="1"/>
  <c r="AO518" i="1"/>
  <c r="AP518" i="1"/>
  <c r="AQ518" i="1"/>
  <c r="AR518" i="1"/>
  <c r="AS518" i="1"/>
  <c r="AT518" i="1"/>
  <c r="AU518" i="1"/>
  <c r="AV518" i="1"/>
  <c r="AW518" i="1"/>
  <c r="AX518" i="1"/>
  <c r="AY518" i="1"/>
  <c r="AZ518" i="1"/>
  <c r="BA518" i="1"/>
  <c r="BB518" i="1"/>
  <c r="BC518" i="1"/>
  <c r="BD518" i="1"/>
  <c r="BE518" i="1"/>
  <c r="BF518" i="1"/>
  <c r="BG518" i="1"/>
  <c r="AN519" i="1" a="1"/>
  <c r="AN519" i="1" s="1"/>
  <c r="AO519" i="1"/>
  <c r="AP519" i="1"/>
  <c r="AQ519" i="1"/>
  <c r="AR519" i="1"/>
  <c r="AS519" i="1"/>
  <c r="AT519" i="1"/>
  <c r="AU519" i="1"/>
  <c r="AV519" i="1"/>
  <c r="AW519" i="1"/>
  <c r="AX519" i="1"/>
  <c r="AY519" i="1"/>
  <c r="AZ519" i="1"/>
  <c r="BA519" i="1"/>
  <c r="BB519" i="1"/>
  <c r="BC519" i="1"/>
  <c r="BD519" i="1"/>
  <c r="BE519" i="1"/>
  <c r="BF519" i="1"/>
  <c r="BG519" i="1"/>
  <c r="AN520" i="1" a="1"/>
  <c r="AN520" i="1" s="1"/>
  <c r="AO520" i="1"/>
  <c r="AP520" i="1"/>
  <c r="AQ520" i="1"/>
  <c r="AR520" i="1"/>
  <c r="AS520" i="1"/>
  <c r="AT520" i="1"/>
  <c r="AU520" i="1"/>
  <c r="AV520" i="1"/>
  <c r="AW520" i="1"/>
  <c r="AX520" i="1"/>
  <c r="AY520" i="1"/>
  <c r="AZ520" i="1"/>
  <c r="BA520" i="1"/>
  <c r="BB520" i="1"/>
  <c r="BC520" i="1"/>
  <c r="BD520" i="1"/>
  <c r="BE520" i="1"/>
  <c r="BF520" i="1"/>
  <c r="BG520" i="1"/>
  <c r="AN521" i="1" a="1"/>
  <c r="AN521" i="1" s="1"/>
  <c r="AO521" i="1"/>
  <c r="AP521" i="1"/>
  <c r="AQ521" i="1"/>
  <c r="AR521" i="1"/>
  <c r="AS521" i="1"/>
  <c r="AT521" i="1"/>
  <c r="AU521" i="1"/>
  <c r="AV521" i="1"/>
  <c r="AW521" i="1"/>
  <c r="AX521" i="1"/>
  <c r="AY521" i="1"/>
  <c r="AZ521" i="1"/>
  <c r="BA521" i="1"/>
  <c r="BB521" i="1"/>
  <c r="BC521" i="1"/>
  <c r="BD521" i="1"/>
  <c r="BE521" i="1"/>
  <c r="BF521" i="1"/>
  <c r="BG521" i="1"/>
  <c r="AN522" i="1" a="1"/>
  <c r="AN522" i="1" s="1"/>
  <c r="AO522" i="1"/>
  <c r="AP522" i="1"/>
  <c r="AQ522" i="1"/>
  <c r="AR522" i="1"/>
  <c r="AS522" i="1"/>
  <c r="AT522" i="1"/>
  <c r="AU522" i="1"/>
  <c r="AV522" i="1"/>
  <c r="AW522" i="1"/>
  <c r="AX522" i="1"/>
  <c r="AY522" i="1"/>
  <c r="AZ522" i="1"/>
  <c r="BA522" i="1"/>
  <c r="BB522" i="1"/>
  <c r="BC522" i="1"/>
  <c r="BD522" i="1"/>
  <c r="BE522" i="1"/>
  <c r="BF522" i="1"/>
  <c r="BG522" i="1"/>
  <c r="AN523" i="1" a="1"/>
  <c r="AN523" i="1" s="1"/>
  <c r="AO523" i="1"/>
  <c r="AP523" i="1"/>
  <c r="AQ523" i="1"/>
  <c r="AR523" i="1"/>
  <c r="AS523" i="1"/>
  <c r="AT523" i="1"/>
  <c r="AU523" i="1"/>
  <c r="AV523" i="1"/>
  <c r="AW523" i="1"/>
  <c r="AX523" i="1"/>
  <c r="AY523" i="1"/>
  <c r="AZ523" i="1"/>
  <c r="BA523" i="1"/>
  <c r="BB523" i="1"/>
  <c r="BC523" i="1"/>
  <c r="BD523" i="1"/>
  <c r="BE523" i="1"/>
  <c r="BF523" i="1"/>
  <c r="BG523" i="1"/>
  <c r="AN524" i="1" a="1"/>
  <c r="AN524" i="1" s="1"/>
  <c r="AO524" i="1"/>
  <c r="AP524" i="1"/>
  <c r="AQ524" i="1"/>
  <c r="AR524" i="1"/>
  <c r="AS524" i="1"/>
  <c r="AT524" i="1"/>
  <c r="AU524" i="1"/>
  <c r="AV524" i="1"/>
  <c r="AW524" i="1"/>
  <c r="AX524" i="1"/>
  <c r="AY524" i="1"/>
  <c r="AZ524" i="1"/>
  <c r="BA524" i="1"/>
  <c r="BB524" i="1"/>
  <c r="BC524" i="1"/>
  <c r="BD524" i="1"/>
  <c r="BE524" i="1"/>
  <c r="BF524" i="1"/>
  <c r="BG524" i="1"/>
  <c r="AN525" i="1" a="1"/>
  <c r="AN525" i="1" s="1"/>
  <c r="AO525" i="1"/>
  <c r="AP525" i="1"/>
  <c r="AQ525" i="1"/>
  <c r="AR525" i="1"/>
  <c r="AS525" i="1"/>
  <c r="AT525" i="1"/>
  <c r="AU525" i="1"/>
  <c r="AV525" i="1"/>
  <c r="AW525" i="1"/>
  <c r="AX525" i="1"/>
  <c r="AY525" i="1"/>
  <c r="AZ525" i="1"/>
  <c r="BA525" i="1"/>
  <c r="BB525" i="1"/>
  <c r="BC525" i="1"/>
  <c r="BD525" i="1"/>
  <c r="BE525" i="1"/>
  <c r="BF525" i="1"/>
  <c r="BG525" i="1"/>
  <c r="AN526" i="1" a="1"/>
  <c r="AN526" i="1" s="1"/>
  <c r="AO526" i="1"/>
  <c r="AP526" i="1"/>
  <c r="AQ526" i="1"/>
  <c r="AR526" i="1"/>
  <c r="AS526" i="1"/>
  <c r="AT526" i="1"/>
  <c r="AU526" i="1"/>
  <c r="AV526" i="1"/>
  <c r="AW526" i="1"/>
  <c r="AX526" i="1"/>
  <c r="AY526" i="1"/>
  <c r="AZ526" i="1"/>
  <c r="BA526" i="1"/>
  <c r="BB526" i="1"/>
  <c r="BC526" i="1"/>
  <c r="BD526" i="1"/>
  <c r="BE526" i="1"/>
  <c r="BF526" i="1"/>
  <c r="BG526" i="1"/>
  <c r="AN527" i="1" a="1"/>
  <c r="AN527" i="1" s="1"/>
  <c r="AO527" i="1"/>
  <c r="AP527" i="1"/>
  <c r="AQ527" i="1"/>
  <c r="AR527" i="1"/>
  <c r="AS527" i="1"/>
  <c r="AT527" i="1"/>
  <c r="AU527" i="1"/>
  <c r="AV527" i="1"/>
  <c r="AW527" i="1"/>
  <c r="AX527" i="1"/>
  <c r="AY527" i="1"/>
  <c r="AZ527" i="1"/>
  <c r="BA527" i="1"/>
  <c r="BB527" i="1"/>
  <c r="BC527" i="1"/>
  <c r="BD527" i="1"/>
  <c r="BE527" i="1"/>
  <c r="BF527" i="1"/>
  <c r="BG527" i="1"/>
  <c r="AN528" i="1" a="1"/>
  <c r="AN528" i="1" s="1"/>
  <c r="AO528" i="1"/>
  <c r="AP528" i="1"/>
  <c r="AQ528" i="1"/>
  <c r="AR528" i="1"/>
  <c r="AS528" i="1"/>
  <c r="AT528" i="1"/>
  <c r="AU528" i="1"/>
  <c r="AV528" i="1"/>
  <c r="AW528" i="1"/>
  <c r="AX528" i="1"/>
  <c r="AY528" i="1"/>
  <c r="AZ528" i="1"/>
  <c r="BA528" i="1"/>
  <c r="BB528" i="1"/>
  <c r="BC528" i="1"/>
  <c r="BD528" i="1"/>
  <c r="BE528" i="1"/>
  <c r="BF528" i="1"/>
  <c r="BG528" i="1"/>
  <c r="AN529" i="1" a="1"/>
  <c r="AN529" i="1" s="1"/>
  <c r="AO529" i="1"/>
  <c r="AP529" i="1"/>
  <c r="AQ529" i="1"/>
  <c r="AR529" i="1"/>
  <c r="AS529" i="1"/>
  <c r="AT529" i="1"/>
  <c r="AU529" i="1"/>
  <c r="AV529" i="1"/>
  <c r="AW529" i="1"/>
  <c r="AX529" i="1"/>
  <c r="AY529" i="1"/>
  <c r="AZ529" i="1"/>
  <c r="BA529" i="1"/>
  <c r="BB529" i="1"/>
  <c r="BC529" i="1"/>
  <c r="BD529" i="1"/>
  <c r="BE529" i="1"/>
  <c r="BF529" i="1"/>
  <c r="BG529" i="1"/>
  <c r="AN530" i="1" a="1"/>
  <c r="AN530" i="1" s="1"/>
  <c r="AO530" i="1"/>
  <c r="AP530" i="1"/>
  <c r="AQ530" i="1"/>
  <c r="AR530" i="1"/>
  <c r="AS530" i="1"/>
  <c r="AT530" i="1"/>
  <c r="AU530" i="1"/>
  <c r="AV530" i="1"/>
  <c r="AW530" i="1"/>
  <c r="AX530" i="1"/>
  <c r="AY530" i="1"/>
  <c r="AZ530" i="1"/>
  <c r="BA530" i="1"/>
  <c r="BB530" i="1"/>
  <c r="BC530" i="1"/>
  <c r="BD530" i="1"/>
  <c r="BE530" i="1"/>
  <c r="BF530" i="1"/>
  <c r="BG530" i="1"/>
  <c r="AN531" i="1" a="1"/>
  <c r="AN531" i="1" s="1"/>
  <c r="AO531" i="1"/>
  <c r="AP531" i="1"/>
  <c r="AQ531" i="1"/>
  <c r="AR531" i="1"/>
  <c r="AS531" i="1"/>
  <c r="AT531" i="1"/>
  <c r="AU531" i="1"/>
  <c r="AV531" i="1"/>
  <c r="AW531" i="1"/>
  <c r="AX531" i="1"/>
  <c r="AY531" i="1"/>
  <c r="AZ531" i="1"/>
  <c r="BA531" i="1"/>
  <c r="BB531" i="1"/>
  <c r="BC531" i="1"/>
  <c r="BD531" i="1"/>
  <c r="BE531" i="1"/>
  <c r="BF531" i="1"/>
  <c r="BG531" i="1"/>
  <c r="AN532" i="1" a="1"/>
  <c r="AN532" i="1" s="1"/>
  <c r="AO532" i="1"/>
  <c r="AP532" i="1"/>
  <c r="AQ532" i="1"/>
  <c r="AR532" i="1"/>
  <c r="AS532" i="1"/>
  <c r="AT532" i="1"/>
  <c r="AU532" i="1"/>
  <c r="AV532" i="1"/>
  <c r="AW532" i="1"/>
  <c r="AX532" i="1"/>
  <c r="AY532" i="1"/>
  <c r="AZ532" i="1"/>
  <c r="BA532" i="1"/>
  <c r="BB532" i="1"/>
  <c r="BC532" i="1"/>
  <c r="BD532" i="1"/>
  <c r="BE532" i="1"/>
  <c r="BF532" i="1"/>
  <c r="BG532" i="1"/>
  <c r="AN533" i="1" a="1"/>
  <c r="AN533" i="1" s="1"/>
  <c r="AO533" i="1"/>
  <c r="AP533" i="1"/>
  <c r="AQ533" i="1"/>
  <c r="AR533" i="1"/>
  <c r="AS533" i="1"/>
  <c r="AT533" i="1"/>
  <c r="AU533" i="1"/>
  <c r="AV533" i="1"/>
  <c r="AW533" i="1"/>
  <c r="AX533" i="1"/>
  <c r="AY533" i="1"/>
  <c r="AZ533" i="1"/>
  <c r="BA533" i="1"/>
  <c r="BB533" i="1"/>
  <c r="BC533" i="1"/>
  <c r="BD533" i="1"/>
  <c r="BE533" i="1"/>
  <c r="BF533" i="1"/>
  <c r="BG533" i="1"/>
  <c r="AN534" i="1" a="1"/>
  <c r="AN534" i="1" s="1"/>
  <c r="AO534" i="1"/>
  <c r="AP534" i="1"/>
  <c r="AQ534" i="1"/>
  <c r="AR534" i="1"/>
  <c r="AS534" i="1"/>
  <c r="AT534" i="1"/>
  <c r="AU534" i="1"/>
  <c r="AV534" i="1"/>
  <c r="AW534" i="1"/>
  <c r="AX534" i="1"/>
  <c r="AY534" i="1"/>
  <c r="AZ534" i="1"/>
  <c r="BA534" i="1"/>
  <c r="BB534" i="1"/>
  <c r="BC534" i="1"/>
  <c r="BD534" i="1"/>
  <c r="BE534" i="1"/>
  <c r="BF534" i="1"/>
  <c r="BG534" i="1"/>
  <c r="AN535" i="1" a="1"/>
  <c r="AN535" i="1" s="1"/>
  <c r="AO535" i="1"/>
  <c r="AP535" i="1"/>
  <c r="AQ535" i="1"/>
  <c r="AR535" i="1"/>
  <c r="AS535" i="1"/>
  <c r="AT535" i="1"/>
  <c r="AU535" i="1"/>
  <c r="AV535" i="1"/>
  <c r="AW535" i="1"/>
  <c r="AX535" i="1"/>
  <c r="AY535" i="1"/>
  <c r="AZ535" i="1"/>
  <c r="BA535" i="1"/>
  <c r="BB535" i="1"/>
  <c r="BC535" i="1"/>
  <c r="BD535" i="1"/>
  <c r="BE535" i="1"/>
  <c r="BF535" i="1"/>
  <c r="BG535" i="1"/>
  <c r="AN536" i="1" a="1"/>
  <c r="AN536" i="1" s="1"/>
  <c r="AO536" i="1"/>
  <c r="AP536" i="1"/>
  <c r="AQ536" i="1"/>
  <c r="AR536" i="1"/>
  <c r="AS536" i="1"/>
  <c r="AT536" i="1"/>
  <c r="AU536" i="1"/>
  <c r="AV536" i="1"/>
  <c r="AW536" i="1"/>
  <c r="AX536" i="1"/>
  <c r="AY536" i="1"/>
  <c r="AZ536" i="1"/>
  <c r="BA536" i="1"/>
  <c r="BB536" i="1"/>
  <c r="BC536" i="1"/>
  <c r="BD536" i="1"/>
  <c r="BE536" i="1"/>
  <c r="BF536" i="1"/>
  <c r="BG536" i="1"/>
  <c r="AN537" i="1" a="1"/>
  <c r="AN537" i="1" s="1"/>
  <c r="AO537" i="1"/>
  <c r="AP537" i="1"/>
  <c r="AQ537" i="1"/>
  <c r="AR537" i="1"/>
  <c r="AS537" i="1"/>
  <c r="AT537" i="1"/>
  <c r="AU537" i="1"/>
  <c r="AV537" i="1"/>
  <c r="AW537" i="1"/>
  <c r="AX537" i="1"/>
  <c r="AY537" i="1"/>
  <c r="AZ537" i="1"/>
  <c r="BA537" i="1"/>
  <c r="BB537" i="1"/>
  <c r="BC537" i="1"/>
  <c r="BD537" i="1"/>
  <c r="BE537" i="1"/>
  <c r="BF537" i="1"/>
  <c r="BG537" i="1"/>
  <c r="AN538" i="1" a="1"/>
  <c r="AN538" i="1" s="1"/>
  <c r="AO538" i="1"/>
  <c r="AP538" i="1"/>
  <c r="AQ538" i="1"/>
  <c r="AR538" i="1"/>
  <c r="AS538" i="1"/>
  <c r="AT538" i="1"/>
  <c r="AU538" i="1"/>
  <c r="AV538" i="1"/>
  <c r="AW538" i="1"/>
  <c r="AX538" i="1"/>
  <c r="AY538" i="1"/>
  <c r="AZ538" i="1"/>
  <c r="BA538" i="1"/>
  <c r="BB538" i="1"/>
  <c r="BC538" i="1"/>
  <c r="BD538" i="1"/>
  <c r="BE538" i="1"/>
  <c r="BF538" i="1"/>
  <c r="BG538" i="1"/>
  <c r="AN539" i="1" a="1"/>
  <c r="AN539" i="1" s="1"/>
  <c r="AO539" i="1"/>
  <c r="AP539" i="1"/>
  <c r="AQ539" i="1"/>
  <c r="AR539" i="1"/>
  <c r="AS539" i="1"/>
  <c r="AT539" i="1"/>
  <c r="AU539" i="1"/>
  <c r="AV539" i="1"/>
  <c r="AW539" i="1"/>
  <c r="AX539" i="1"/>
  <c r="AY539" i="1"/>
  <c r="AZ539" i="1"/>
  <c r="BA539" i="1"/>
  <c r="BB539" i="1"/>
  <c r="BC539" i="1"/>
  <c r="BD539" i="1"/>
  <c r="BE539" i="1"/>
  <c r="BF539" i="1"/>
  <c r="BG539" i="1"/>
  <c r="AN540" i="1" a="1"/>
  <c r="AN540" i="1" s="1"/>
  <c r="AO540" i="1"/>
  <c r="AP540" i="1"/>
  <c r="AQ540" i="1"/>
  <c r="AR540" i="1"/>
  <c r="AS540" i="1"/>
  <c r="AT540" i="1"/>
  <c r="AU540" i="1"/>
  <c r="AV540" i="1"/>
  <c r="AW540" i="1"/>
  <c r="AX540" i="1"/>
  <c r="AY540" i="1"/>
  <c r="AZ540" i="1"/>
  <c r="BA540" i="1"/>
  <c r="BB540" i="1"/>
  <c r="BC540" i="1"/>
  <c r="BD540" i="1"/>
  <c r="BE540" i="1"/>
  <c r="BF540" i="1"/>
  <c r="BG540" i="1"/>
  <c r="AN541" i="1" a="1"/>
  <c r="AN541" i="1" s="1"/>
  <c r="AO541" i="1"/>
  <c r="AP541" i="1"/>
  <c r="AQ541" i="1"/>
  <c r="AR541" i="1"/>
  <c r="AS541" i="1"/>
  <c r="AT541" i="1"/>
  <c r="AU541" i="1"/>
  <c r="AV541" i="1"/>
  <c r="AW541" i="1"/>
  <c r="AX541" i="1"/>
  <c r="AY541" i="1"/>
  <c r="AZ541" i="1"/>
  <c r="BA541" i="1"/>
  <c r="BB541" i="1"/>
  <c r="BC541" i="1"/>
  <c r="BD541" i="1"/>
  <c r="BE541" i="1"/>
  <c r="BF541" i="1"/>
  <c r="BG541" i="1"/>
  <c r="AN542" i="1" a="1"/>
  <c r="AN542" i="1" s="1"/>
  <c r="AO542" i="1"/>
  <c r="AP542" i="1"/>
  <c r="AQ542" i="1"/>
  <c r="AR542" i="1"/>
  <c r="AS542" i="1"/>
  <c r="AT542" i="1"/>
  <c r="AU542" i="1"/>
  <c r="AV542" i="1"/>
  <c r="AW542" i="1"/>
  <c r="AX542" i="1"/>
  <c r="AY542" i="1"/>
  <c r="AZ542" i="1"/>
  <c r="BA542" i="1"/>
  <c r="BB542" i="1"/>
  <c r="BC542" i="1"/>
  <c r="BD542" i="1"/>
  <c r="BE542" i="1"/>
  <c r="BF542" i="1"/>
  <c r="BG542" i="1"/>
  <c r="AN543" i="1" a="1"/>
  <c r="AN543" i="1" s="1"/>
  <c r="AO543" i="1"/>
  <c r="AP543" i="1"/>
  <c r="AQ543" i="1"/>
  <c r="AR543" i="1"/>
  <c r="AS543" i="1"/>
  <c r="AT543" i="1"/>
  <c r="AU543" i="1"/>
  <c r="AV543" i="1"/>
  <c r="AW543" i="1"/>
  <c r="AX543" i="1"/>
  <c r="AY543" i="1"/>
  <c r="AZ543" i="1"/>
  <c r="BA543" i="1"/>
  <c r="BB543" i="1"/>
  <c r="BC543" i="1"/>
  <c r="BD543" i="1"/>
  <c r="BE543" i="1"/>
  <c r="BF543" i="1"/>
  <c r="BG543" i="1"/>
  <c r="AN544" i="1" a="1"/>
  <c r="AN544" i="1" s="1"/>
  <c r="AO544" i="1"/>
  <c r="AP544" i="1"/>
  <c r="AQ544" i="1"/>
  <c r="AR544" i="1"/>
  <c r="AS544" i="1"/>
  <c r="AT544" i="1"/>
  <c r="AU544" i="1"/>
  <c r="AV544" i="1"/>
  <c r="AW544" i="1"/>
  <c r="AX544" i="1"/>
  <c r="AY544" i="1"/>
  <c r="AZ544" i="1"/>
  <c r="BA544" i="1"/>
  <c r="BB544" i="1"/>
  <c r="BC544" i="1"/>
  <c r="BD544" i="1"/>
  <c r="BE544" i="1"/>
  <c r="BF544" i="1"/>
  <c r="BG544" i="1"/>
  <c r="AN545" i="1" a="1"/>
  <c r="AN545" i="1" s="1"/>
  <c r="AO545" i="1"/>
  <c r="AP545" i="1"/>
  <c r="AQ545" i="1"/>
  <c r="AR545" i="1"/>
  <c r="AS545" i="1"/>
  <c r="AT545" i="1"/>
  <c r="AU545" i="1"/>
  <c r="AV545" i="1"/>
  <c r="AW545" i="1"/>
  <c r="AX545" i="1"/>
  <c r="AY545" i="1"/>
  <c r="AZ545" i="1"/>
  <c r="BA545" i="1"/>
  <c r="BB545" i="1"/>
  <c r="BC545" i="1"/>
  <c r="BD545" i="1"/>
  <c r="BE545" i="1"/>
  <c r="BF545" i="1"/>
  <c r="BG545" i="1"/>
  <c r="AN546" i="1" a="1"/>
  <c r="AN546" i="1" s="1"/>
  <c r="AO546" i="1"/>
  <c r="AP546" i="1"/>
  <c r="AQ546" i="1"/>
  <c r="AR546" i="1"/>
  <c r="AS546" i="1"/>
  <c r="AT546" i="1"/>
  <c r="AU546" i="1"/>
  <c r="AV546" i="1"/>
  <c r="AW546" i="1"/>
  <c r="AX546" i="1"/>
  <c r="AY546" i="1"/>
  <c r="AZ546" i="1"/>
  <c r="BA546" i="1"/>
  <c r="BB546" i="1"/>
  <c r="BC546" i="1"/>
  <c r="BD546" i="1"/>
  <c r="BE546" i="1"/>
  <c r="BF546" i="1"/>
  <c r="BG546" i="1"/>
  <c r="AN547" i="1" a="1"/>
  <c r="AN547" i="1" s="1"/>
  <c r="AO547" i="1"/>
  <c r="AP547" i="1"/>
  <c r="AQ547" i="1"/>
  <c r="AR547" i="1"/>
  <c r="AS547" i="1"/>
  <c r="AT547" i="1"/>
  <c r="AU547" i="1"/>
  <c r="AV547" i="1"/>
  <c r="AW547" i="1"/>
  <c r="AX547" i="1"/>
  <c r="AY547" i="1"/>
  <c r="AZ547" i="1"/>
  <c r="BA547" i="1"/>
  <c r="BB547" i="1"/>
  <c r="BC547" i="1"/>
  <c r="BD547" i="1"/>
  <c r="BE547" i="1"/>
  <c r="BF547" i="1"/>
  <c r="BG547" i="1"/>
  <c r="AN548" i="1" a="1"/>
  <c r="AN548" i="1" s="1"/>
  <c r="AO548" i="1"/>
  <c r="AP548" i="1"/>
  <c r="AQ548" i="1"/>
  <c r="AR548" i="1"/>
  <c r="AS548" i="1"/>
  <c r="AT548" i="1"/>
  <c r="AU548" i="1"/>
  <c r="AV548" i="1"/>
  <c r="AW548" i="1"/>
  <c r="AX548" i="1"/>
  <c r="AY548" i="1"/>
  <c r="AZ548" i="1"/>
  <c r="BA548" i="1"/>
  <c r="BB548" i="1"/>
  <c r="BC548" i="1"/>
  <c r="BD548" i="1"/>
  <c r="BE548" i="1"/>
  <c r="BF548" i="1"/>
  <c r="BG548" i="1"/>
  <c r="AN549" i="1" a="1"/>
  <c r="AN549" i="1" s="1"/>
  <c r="AO549" i="1"/>
  <c r="AP549" i="1"/>
  <c r="AQ549" i="1"/>
  <c r="AR549" i="1"/>
  <c r="AS549" i="1"/>
  <c r="AT549" i="1"/>
  <c r="AU549" i="1"/>
  <c r="AV549" i="1"/>
  <c r="AW549" i="1"/>
  <c r="AX549" i="1"/>
  <c r="AY549" i="1"/>
  <c r="AZ549" i="1"/>
  <c r="BA549" i="1"/>
  <c r="BB549" i="1"/>
  <c r="BC549" i="1"/>
  <c r="BD549" i="1"/>
  <c r="BE549" i="1"/>
  <c r="BF549" i="1"/>
  <c r="BG549" i="1"/>
  <c r="AN550" i="1" a="1"/>
  <c r="AN550" i="1" s="1"/>
  <c r="AO550" i="1"/>
  <c r="AP550" i="1"/>
  <c r="AQ550" i="1"/>
  <c r="AR550" i="1"/>
  <c r="AS550" i="1"/>
  <c r="AT550" i="1"/>
  <c r="AU550" i="1"/>
  <c r="AV550" i="1"/>
  <c r="AW550" i="1"/>
  <c r="AX550" i="1"/>
  <c r="AY550" i="1"/>
  <c r="AZ550" i="1"/>
  <c r="BA550" i="1"/>
  <c r="BB550" i="1"/>
  <c r="BC550" i="1"/>
  <c r="BD550" i="1"/>
  <c r="BE550" i="1"/>
  <c r="BF550" i="1"/>
  <c r="BG550" i="1"/>
  <c r="AN551" i="1" a="1"/>
  <c r="AN551" i="1" s="1"/>
  <c r="AO551" i="1"/>
  <c r="AP551" i="1"/>
  <c r="AQ551" i="1"/>
  <c r="AR551" i="1"/>
  <c r="AS551" i="1"/>
  <c r="AT551" i="1"/>
  <c r="AU551" i="1"/>
  <c r="AV551" i="1"/>
  <c r="AW551" i="1"/>
  <c r="AX551" i="1"/>
  <c r="AY551" i="1"/>
  <c r="AZ551" i="1"/>
  <c r="BA551" i="1"/>
  <c r="BB551" i="1"/>
  <c r="BC551" i="1"/>
  <c r="BD551" i="1"/>
  <c r="BE551" i="1"/>
  <c r="BF551" i="1"/>
  <c r="BG551" i="1"/>
  <c r="AN552" i="1" a="1"/>
  <c r="AN552" i="1" s="1"/>
  <c r="AO552" i="1"/>
  <c r="AP552" i="1"/>
  <c r="AQ552" i="1"/>
  <c r="AR552" i="1"/>
  <c r="AS552" i="1"/>
  <c r="AT552" i="1"/>
  <c r="AU552" i="1"/>
  <c r="AV552" i="1"/>
  <c r="AW552" i="1"/>
  <c r="AX552" i="1"/>
  <c r="AY552" i="1"/>
  <c r="AZ552" i="1"/>
  <c r="BA552" i="1"/>
  <c r="BB552" i="1"/>
  <c r="BC552" i="1"/>
  <c r="BD552" i="1"/>
  <c r="BE552" i="1"/>
  <c r="BF552" i="1"/>
  <c r="BG552" i="1"/>
  <c r="AN553" i="1" a="1"/>
  <c r="AN553" i="1" s="1"/>
  <c r="AO553" i="1"/>
  <c r="AP553" i="1"/>
  <c r="AQ553" i="1"/>
  <c r="AR553" i="1"/>
  <c r="AS553" i="1"/>
  <c r="AT553" i="1"/>
  <c r="AU553" i="1"/>
  <c r="AV553" i="1"/>
  <c r="AW553" i="1"/>
  <c r="AX553" i="1"/>
  <c r="AY553" i="1"/>
  <c r="AZ553" i="1"/>
  <c r="BA553" i="1"/>
  <c r="BB553" i="1"/>
  <c r="BC553" i="1"/>
  <c r="BD553" i="1"/>
  <c r="BE553" i="1"/>
  <c r="BF553" i="1"/>
  <c r="BG553" i="1"/>
  <c r="AN554" i="1" a="1"/>
  <c r="AN554" i="1" s="1"/>
  <c r="AO554" i="1"/>
  <c r="AP554" i="1"/>
  <c r="AQ554" i="1"/>
  <c r="AR554" i="1"/>
  <c r="AS554" i="1"/>
  <c r="AT554" i="1"/>
  <c r="AU554" i="1"/>
  <c r="AV554" i="1"/>
  <c r="AW554" i="1"/>
  <c r="AX554" i="1"/>
  <c r="AY554" i="1"/>
  <c r="AZ554" i="1"/>
  <c r="BA554" i="1"/>
  <c r="BB554" i="1"/>
  <c r="BC554" i="1"/>
  <c r="BD554" i="1"/>
  <c r="BE554" i="1"/>
  <c r="BF554" i="1"/>
  <c r="BG554" i="1"/>
  <c r="AN555" i="1" a="1"/>
  <c r="AN555" i="1" s="1"/>
  <c r="AO555" i="1"/>
  <c r="AP555" i="1"/>
  <c r="AQ555" i="1"/>
  <c r="AR555" i="1"/>
  <c r="AS555" i="1"/>
  <c r="AT555" i="1"/>
  <c r="AU555" i="1"/>
  <c r="AV555" i="1"/>
  <c r="AW555" i="1"/>
  <c r="AX555" i="1"/>
  <c r="AY555" i="1"/>
  <c r="AZ555" i="1"/>
  <c r="BA555" i="1"/>
  <c r="BB555" i="1"/>
  <c r="BC555" i="1"/>
  <c r="BD555" i="1"/>
  <c r="BE555" i="1"/>
  <c r="BF555" i="1"/>
  <c r="BG555" i="1"/>
  <c r="AN556" i="1" a="1"/>
  <c r="AN556" i="1" s="1"/>
  <c r="AO556" i="1"/>
  <c r="AP556" i="1"/>
  <c r="AQ556" i="1"/>
  <c r="AR556" i="1"/>
  <c r="AS556" i="1"/>
  <c r="AT556" i="1"/>
  <c r="AU556" i="1"/>
  <c r="AV556" i="1"/>
  <c r="AW556" i="1"/>
  <c r="AX556" i="1"/>
  <c r="AY556" i="1"/>
  <c r="AZ556" i="1"/>
  <c r="BA556" i="1"/>
  <c r="BB556" i="1"/>
  <c r="BC556" i="1"/>
  <c r="BD556" i="1"/>
  <c r="BE556" i="1"/>
  <c r="BF556" i="1"/>
  <c r="BG556" i="1"/>
  <c r="AN557" i="1" a="1"/>
  <c r="AN557" i="1" s="1"/>
  <c r="AO557" i="1"/>
  <c r="AP557" i="1"/>
  <c r="AQ557" i="1"/>
  <c r="AR557" i="1"/>
  <c r="AS557" i="1"/>
  <c r="AT557" i="1"/>
  <c r="AU557" i="1"/>
  <c r="AV557" i="1"/>
  <c r="AW557" i="1"/>
  <c r="AX557" i="1"/>
  <c r="AY557" i="1"/>
  <c r="AZ557" i="1"/>
  <c r="BA557" i="1"/>
  <c r="BB557" i="1"/>
  <c r="BC557" i="1"/>
  <c r="BD557" i="1"/>
  <c r="BE557" i="1"/>
  <c r="BF557" i="1"/>
  <c r="BG557" i="1"/>
  <c r="AN558" i="1" a="1"/>
  <c r="AN558" i="1" s="1"/>
  <c r="AO558" i="1"/>
  <c r="AP558" i="1"/>
  <c r="AQ558" i="1"/>
  <c r="AR558" i="1"/>
  <c r="AS558" i="1"/>
  <c r="AT558" i="1"/>
  <c r="AU558" i="1"/>
  <c r="AV558" i="1"/>
  <c r="AW558" i="1"/>
  <c r="AX558" i="1"/>
  <c r="AY558" i="1"/>
  <c r="AZ558" i="1"/>
  <c r="BA558" i="1"/>
  <c r="BB558" i="1"/>
  <c r="BC558" i="1"/>
  <c r="BD558" i="1"/>
  <c r="BE558" i="1"/>
  <c r="BF558" i="1"/>
  <c r="BG558" i="1"/>
  <c r="AN559" i="1" a="1"/>
  <c r="AN559" i="1" s="1"/>
  <c r="AO559" i="1"/>
  <c r="AP559" i="1"/>
  <c r="AQ559" i="1"/>
  <c r="AR559" i="1"/>
  <c r="AS559" i="1"/>
  <c r="AT559" i="1"/>
  <c r="AU559" i="1"/>
  <c r="AV559" i="1"/>
  <c r="AW559" i="1"/>
  <c r="AX559" i="1"/>
  <c r="AY559" i="1"/>
  <c r="AZ559" i="1"/>
  <c r="BA559" i="1"/>
  <c r="BB559" i="1"/>
  <c r="BC559" i="1"/>
  <c r="BD559" i="1"/>
  <c r="BE559" i="1"/>
  <c r="BF559" i="1"/>
  <c r="BG559" i="1"/>
  <c r="AN560" i="1" a="1"/>
  <c r="AN560" i="1" s="1"/>
  <c r="AO560" i="1"/>
  <c r="AP560" i="1"/>
  <c r="AQ560" i="1"/>
  <c r="AR560" i="1"/>
  <c r="AS560" i="1"/>
  <c r="AT560" i="1"/>
  <c r="AU560" i="1"/>
  <c r="AV560" i="1"/>
  <c r="AW560" i="1"/>
  <c r="AX560" i="1"/>
  <c r="AY560" i="1"/>
  <c r="AZ560" i="1"/>
  <c r="BA560" i="1"/>
  <c r="BB560" i="1"/>
  <c r="BC560" i="1"/>
  <c r="BD560" i="1"/>
  <c r="BE560" i="1"/>
  <c r="BF560" i="1"/>
  <c r="BG560" i="1"/>
  <c r="AN561" i="1" a="1"/>
  <c r="AN561" i="1" s="1"/>
  <c r="AO561" i="1"/>
  <c r="AP561" i="1"/>
  <c r="AQ561" i="1"/>
  <c r="AR561" i="1"/>
  <c r="AS561" i="1"/>
  <c r="AT561" i="1"/>
  <c r="AU561" i="1"/>
  <c r="AV561" i="1"/>
  <c r="AW561" i="1"/>
  <c r="AX561" i="1"/>
  <c r="AY561" i="1"/>
  <c r="AZ561" i="1"/>
  <c r="BA561" i="1"/>
  <c r="BB561" i="1"/>
  <c r="BC561" i="1"/>
  <c r="BD561" i="1"/>
  <c r="BE561" i="1"/>
  <c r="BF561" i="1"/>
  <c r="BG561" i="1"/>
  <c r="AN562" i="1" a="1"/>
  <c r="AN562" i="1" s="1"/>
  <c r="AO562" i="1"/>
  <c r="AP562" i="1"/>
  <c r="AQ562" i="1"/>
  <c r="AR562" i="1"/>
  <c r="AS562" i="1"/>
  <c r="AT562" i="1"/>
  <c r="AU562" i="1"/>
  <c r="AV562" i="1"/>
  <c r="AW562" i="1"/>
  <c r="AX562" i="1"/>
  <c r="AY562" i="1"/>
  <c r="AZ562" i="1"/>
  <c r="BA562" i="1"/>
  <c r="BB562" i="1"/>
  <c r="BC562" i="1"/>
  <c r="BD562" i="1"/>
  <c r="BE562" i="1"/>
  <c r="BF562" i="1"/>
  <c r="BG562" i="1"/>
  <c r="AN563" i="1" a="1"/>
  <c r="AN563" i="1" s="1"/>
  <c r="AO563" i="1"/>
  <c r="AP563" i="1"/>
  <c r="AQ563" i="1"/>
  <c r="AR563" i="1"/>
  <c r="AS563" i="1"/>
  <c r="AT563" i="1"/>
  <c r="AU563" i="1"/>
  <c r="AV563" i="1"/>
  <c r="AW563" i="1"/>
  <c r="AX563" i="1"/>
  <c r="AY563" i="1"/>
  <c r="AZ563" i="1"/>
  <c r="BA563" i="1"/>
  <c r="BB563" i="1"/>
  <c r="BC563" i="1"/>
  <c r="BD563" i="1"/>
  <c r="BE563" i="1"/>
  <c r="BF563" i="1"/>
  <c r="BG563" i="1"/>
  <c r="AN564" i="1" a="1"/>
  <c r="AN564" i="1" s="1"/>
  <c r="AO564" i="1"/>
  <c r="AP564" i="1"/>
  <c r="AQ564" i="1"/>
  <c r="AR564" i="1"/>
  <c r="AS564" i="1"/>
  <c r="AT564" i="1"/>
  <c r="AU564" i="1"/>
  <c r="AV564" i="1"/>
  <c r="AW564" i="1"/>
  <c r="AX564" i="1"/>
  <c r="AY564" i="1"/>
  <c r="AZ564" i="1"/>
  <c r="BA564" i="1"/>
  <c r="BB564" i="1"/>
  <c r="BC564" i="1"/>
  <c r="BD564" i="1"/>
  <c r="BE564" i="1"/>
  <c r="BF564" i="1"/>
  <c r="BG564" i="1"/>
  <c r="AN565" i="1" a="1"/>
  <c r="AN565" i="1" s="1"/>
  <c r="AO565" i="1"/>
  <c r="AP565" i="1"/>
  <c r="AQ565" i="1"/>
  <c r="AR565" i="1"/>
  <c r="AS565" i="1"/>
  <c r="AT565" i="1"/>
  <c r="AU565" i="1"/>
  <c r="AV565" i="1"/>
  <c r="AW565" i="1"/>
  <c r="AX565" i="1"/>
  <c r="AY565" i="1"/>
  <c r="AZ565" i="1"/>
  <c r="BA565" i="1"/>
  <c r="BB565" i="1"/>
  <c r="BC565" i="1"/>
  <c r="BD565" i="1"/>
  <c r="BE565" i="1"/>
  <c r="BF565" i="1"/>
  <c r="BG565" i="1"/>
  <c r="AN566" i="1" a="1"/>
  <c r="AN566" i="1" s="1"/>
  <c r="AO566" i="1"/>
  <c r="AP566" i="1"/>
  <c r="AQ566" i="1"/>
  <c r="AR566" i="1"/>
  <c r="AS566" i="1"/>
  <c r="AT566" i="1"/>
  <c r="AU566" i="1"/>
  <c r="AV566" i="1"/>
  <c r="AW566" i="1"/>
  <c r="AX566" i="1"/>
  <c r="AY566" i="1"/>
  <c r="AZ566" i="1"/>
  <c r="BA566" i="1"/>
  <c r="BB566" i="1"/>
  <c r="BC566" i="1"/>
  <c r="BD566" i="1"/>
  <c r="BE566" i="1"/>
  <c r="BF566" i="1"/>
  <c r="BG566" i="1"/>
  <c r="AN567" i="1" a="1"/>
  <c r="AN567" i="1" s="1"/>
  <c r="AO567" i="1"/>
  <c r="AP567" i="1"/>
  <c r="AQ567" i="1"/>
  <c r="AR567" i="1"/>
  <c r="AS567" i="1"/>
  <c r="AT567" i="1"/>
  <c r="AU567" i="1"/>
  <c r="AV567" i="1"/>
  <c r="AW567" i="1"/>
  <c r="AX567" i="1"/>
  <c r="AY567" i="1"/>
  <c r="AZ567" i="1"/>
  <c r="BA567" i="1"/>
  <c r="BB567" i="1"/>
  <c r="BC567" i="1"/>
  <c r="BD567" i="1"/>
  <c r="BE567" i="1"/>
  <c r="BF567" i="1"/>
  <c r="BG567" i="1"/>
  <c r="AN568" i="1" a="1"/>
  <c r="AN568" i="1" s="1"/>
  <c r="AO568" i="1"/>
  <c r="AP568" i="1"/>
  <c r="AQ568" i="1"/>
  <c r="AR568" i="1"/>
  <c r="AS568" i="1"/>
  <c r="AT568" i="1"/>
  <c r="AU568" i="1"/>
  <c r="AV568" i="1"/>
  <c r="AW568" i="1"/>
  <c r="AX568" i="1"/>
  <c r="AY568" i="1"/>
  <c r="AZ568" i="1"/>
  <c r="BA568" i="1"/>
  <c r="BB568" i="1"/>
  <c r="BC568" i="1"/>
  <c r="BD568" i="1"/>
  <c r="BE568" i="1"/>
  <c r="BF568" i="1"/>
  <c r="BG568" i="1"/>
  <c r="AN569" i="1" a="1"/>
  <c r="AN569" i="1" s="1"/>
  <c r="AO569" i="1"/>
  <c r="AP569" i="1"/>
  <c r="AQ569" i="1"/>
  <c r="AR569" i="1"/>
  <c r="AS569" i="1"/>
  <c r="AT569" i="1"/>
  <c r="AU569" i="1"/>
  <c r="AV569" i="1"/>
  <c r="AW569" i="1"/>
  <c r="AX569" i="1"/>
  <c r="AY569" i="1"/>
  <c r="AZ569" i="1"/>
  <c r="BA569" i="1"/>
  <c r="BB569" i="1"/>
  <c r="BC569" i="1"/>
  <c r="BD569" i="1"/>
  <c r="BE569" i="1"/>
  <c r="BF569" i="1"/>
  <c r="BG569" i="1"/>
  <c r="AN570" i="1" a="1"/>
  <c r="AN570" i="1" s="1"/>
  <c r="AO570" i="1"/>
  <c r="AP570" i="1"/>
  <c r="AQ570" i="1"/>
  <c r="AR570" i="1"/>
  <c r="AS570" i="1"/>
  <c r="AT570" i="1"/>
  <c r="AU570" i="1"/>
  <c r="AV570" i="1"/>
  <c r="AW570" i="1"/>
  <c r="AX570" i="1"/>
  <c r="AY570" i="1"/>
  <c r="AZ570" i="1"/>
  <c r="BA570" i="1"/>
  <c r="BB570" i="1"/>
  <c r="BC570" i="1"/>
  <c r="BD570" i="1"/>
  <c r="BE570" i="1"/>
  <c r="BF570" i="1"/>
  <c r="BG570" i="1"/>
  <c r="AN571" i="1" a="1"/>
  <c r="AN571" i="1" s="1"/>
  <c r="AO571" i="1"/>
  <c r="AP571" i="1"/>
  <c r="AQ571" i="1"/>
  <c r="AR571" i="1"/>
  <c r="AS571" i="1"/>
  <c r="AT571" i="1"/>
  <c r="AU571" i="1"/>
  <c r="AV571" i="1"/>
  <c r="AW571" i="1"/>
  <c r="AX571" i="1"/>
  <c r="AY571" i="1"/>
  <c r="AZ571" i="1"/>
  <c r="BA571" i="1"/>
  <c r="BB571" i="1"/>
  <c r="BC571" i="1"/>
  <c r="BD571" i="1"/>
  <c r="BE571" i="1"/>
  <c r="BF571" i="1"/>
  <c r="BG571" i="1"/>
  <c r="AN572" i="1" a="1"/>
  <c r="AN572" i="1" s="1"/>
  <c r="AO572" i="1"/>
  <c r="AP572" i="1"/>
  <c r="AQ572" i="1"/>
  <c r="AR572" i="1"/>
  <c r="AS572" i="1"/>
  <c r="AT572" i="1"/>
  <c r="AU572" i="1"/>
  <c r="AV572" i="1"/>
  <c r="AW572" i="1"/>
  <c r="AX572" i="1"/>
  <c r="AY572" i="1"/>
  <c r="AZ572" i="1"/>
  <c r="BA572" i="1"/>
  <c r="BB572" i="1"/>
  <c r="BC572" i="1"/>
  <c r="BD572" i="1"/>
  <c r="BE572" i="1"/>
  <c r="BF572" i="1"/>
  <c r="BG572" i="1"/>
  <c r="AN573" i="1" a="1"/>
  <c r="AN573" i="1" s="1"/>
  <c r="AO573" i="1"/>
  <c r="AP573" i="1"/>
  <c r="AQ573" i="1"/>
  <c r="AR573" i="1"/>
  <c r="AS573" i="1"/>
  <c r="AT573" i="1"/>
  <c r="AU573" i="1"/>
  <c r="AV573" i="1"/>
  <c r="AW573" i="1"/>
  <c r="AX573" i="1"/>
  <c r="AY573" i="1"/>
  <c r="AZ573" i="1"/>
  <c r="BA573" i="1"/>
  <c r="BB573" i="1"/>
  <c r="BC573" i="1"/>
  <c r="BD573" i="1"/>
  <c r="BE573" i="1"/>
  <c r="BF573" i="1"/>
  <c r="BG573" i="1"/>
  <c r="AN574" i="1" a="1"/>
  <c r="AN574" i="1" s="1"/>
  <c r="AO574" i="1"/>
  <c r="AP574" i="1"/>
  <c r="AQ574" i="1"/>
  <c r="AR574" i="1"/>
  <c r="AS574" i="1"/>
  <c r="AT574" i="1"/>
  <c r="AU574" i="1"/>
  <c r="AV574" i="1"/>
  <c r="AW574" i="1"/>
  <c r="AX574" i="1"/>
  <c r="AY574" i="1"/>
  <c r="AZ574" i="1"/>
  <c r="BA574" i="1"/>
  <c r="BB574" i="1"/>
  <c r="BC574" i="1"/>
  <c r="BD574" i="1"/>
  <c r="BE574" i="1"/>
  <c r="BF574" i="1"/>
  <c r="BG574" i="1"/>
  <c r="AN575" i="1" a="1"/>
  <c r="AN575" i="1" s="1"/>
  <c r="AO575" i="1"/>
  <c r="AP575" i="1"/>
  <c r="AQ575" i="1"/>
  <c r="AR575" i="1"/>
  <c r="AS575" i="1"/>
  <c r="AT575" i="1"/>
  <c r="AU575" i="1"/>
  <c r="AV575" i="1"/>
  <c r="AW575" i="1"/>
  <c r="AX575" i="1"/>
  <c r="AY575" i="1"/>
  <c r="AZ575" i="1"/>
  <c r="BA575" i="1"/>
  <c r="BB575" i="1"/>
  <c r="BC575" i="1"/>
  <c r="BD575" i="1"/>
  <c r="BE575" i="1"/>
  <c r="BF575" i="1"/>
  <c r="BG575" i="1"/>
  <c r="AN576" i="1" a="1"/>
  <c r="AN576" i="1" s="1"/>
  <c r="AO576" i="1"/>
  <c r="AP576" i="1"/>
  <c r="AQ576" i="1"/>
  <c r="AR576" i="1"/>
  <c r="AS576" i="1"/>
  <c r="AT576" i="1"/>
  <c r="AU576" i="1"/>
  <c r="AV576" i="1"/>
  <c r="AW576" i="1"/>
  <c r="AX576" i="1"/>
  <c r="AY576" i="1"/>
  <c r="AZ576" i="1"/>
  <c r="BA576" i="1"/>
  <c r="BB576" i="1"/>
  <c r="BC576" i="1"/>
  <c r="BD576" i="1"/>
  <c r="BE576" i="1"/>
  <c r="BF576" i="1"/>
  <c r="BG576" i="1"/>
  <c r="AN577" i="1" a="1"/>
  <c r="AN577" i="1" s="1"/>
  <c r="AO577" i="1"/>
  <c r="AP577" i="1"/>
  <c r="AQ577" i="1"/>
  <c r="AR577" i="1"/>
  <c r="AS577" i="1"/>
  <c r="AT577" i="1"/>
  <c r="AU577" i="1"/>
  <c r="AV577" i="1"/>
  <c r="AW577" i="1"/>
  <c r="AX577" i="1"/>
  <c r="AY577" i="1"/>
  <c r="AZ577" i="1"/>
  <c r="BA577" i="1"/>
  <c r="BB577" i="1"/>
  <c r="BC577" i="1"/>
  <c r="BD577" i="1"/>
  <c r="BE577" i="1"/>
  <c r="BF577" i="1"/>
  <c r="BG577" i="1"/>
  <c r="AN578" i="1" a="1"/>
  <c r="AN578" i="1" s="1"/>
  <c r="AO578" i="1"/>
  <c r="AP578" i="1"/>
  <c r="AQ578" i="1"/>
  <c r="AR578" i="1"/>
  <c r="AS578" i="1"/>
  <c r="AT578" i="1"/>
  <c r="AU578" i="1"/>
  <c r="AV578" i="1"/>
  <c r="AW578" i="1"/>
  <c r="AX578" i="1"/>
  <c r="AY578" i="1"/>
  <c r="AZ578" i="1"/>
  <c r="BA578" i="1"/>
  <c r="BB578" i="1"/>
  <c r="BC578" i="1"/>
  <c r="BD578" i="1"/>
  <c r="BE578" i="1"/>
  <c r="BF578" i="1"/>
  <c r="BG578" i="1"/>
  <c r="AN579" i="1" a="1"/>
  <c r="AN579" i="1" s="1"/>
  <c r="AO579" i="1"/>
  <c r="AP579" i="1"/>
  <c r="AQ579" i="1"/>
  <c r="AR579" i="1"/>
  <c r="AS579" i="1"/>
  <c r="AT579" i="1"/>
  <c r="AU579" i="1"/>
  <c r="AV579" i="1"/>
  <c r="AW579" i="1"/>
  <c r="AX579" i="1"/>
  <c r="AY579" i="1"/>
  <c r="AZ579" i="1"/>
  <c r="BA579" i="1"/>
  <c r="BB579" i="1"/>
  <c r="BC579" i="1"/>
  <c r="BD579" i="1"/>
  <c r="BE579" i="1"/>
  <c r="BF579" i="1"/>
  <c r="BG579" i="1"/>
  <c r="AN580" i="1" a="1"/>
  <c r="AN580" i="1" s="1"/>
  <c r="AO580" i="1"/>
  <c r="AP580" i="1"/>
  <c r="AQ580" i="1"/>
  <c r="AR580" i="1"/>
  <c r="AS580" i="1"/>
  <c r="AT580" i="1"/>
  <c r="AU580" i="1"/>
  <c r="AV580" i="1"/>
  <c r="AW580" i="1"/>
  <c r="AX580" i="1"/>
  <c r="AY580" i="1"/>
  <c r="AZ580" i="1"/>
  <c r="BA580" i="1"/>
  <c r="BB580" i="1"/>
  <c r="BC580" i="1"/>
  <c r="BD580" i="1"/>
  <c r="BE580" i="1"/>
  <c r="BF580" i="1"/>
  <c r="BG580" i="1"/>
  <c r="AN581" i="1" a="1"/>
  <c r="AN581" i="1" s="1"/>
  <c r="AO581" i="1"/>
  <c r="AP581" i="1"/>
  <c r="AQ581" i="1"/>
  <c r="AR581" i="1"/>
  <c r="AS581" i="1"/>
  <c r="AT581" i="1"/>
  <c r="AU581" i="1"/>
  <c r="AV581" i="1"/>
  <c r="AW581" i="1"/>
  <c r="AX581" i="1"/>
  <c r="AY581" i="1"/>
  <c r="AZ581" i="1"/>
  <c r="BA581" i="1"/>
  <c r="BB581" i="1"/>
  <c r="BC581" i="1"/>
  <c r="BD581" i="1"/>
  <c r="BE581" i="1"/>
  <c r="BF581" i="1"/>
  <c r="BG581" i="1"/>
  <c r="AN582" i="1" a="1"/>
  <c r="AN582" i="1" s="1"/>
  <c r="AO582" i="1"/>
  <c r="AP582" i="1"/>
  <c r="AQ582" i="1"/>
  <c r="AR582" i="1"/>
  <c r="AS582" i="1"/>
  <c r="AT582" i="1"/>
  <c r="AU582" i="1"/>
  <c r="AV582" i="1"/>
  <c r="AW582" i="1"/>
  <c r="AX582" i="1"/>
  <c r="AY582" i="1"/>
  <c r="AZ582" i="1"/>
  <c r="BA582" i="1"/>
  <c r="BB582" i="1"/>
  <c r="BC582" i="1"/>
  <c r="BD582" i="1"/>
  <c r="BE582" i="1"/>
  <c r="BF582" i="1"/>
  <c r="BG582" i="1"/>
  <c r="AN583" i="1" a="1"/>
  <c r="AN583" i="1" s="1"/>
  <c r="AO583" i="1"/>
  <c r="AP583" i="1"/>
  <c r="AQ583" i="1"/>
  <c r="AR583" i="1"/>
  <c r="AS583" i="1"/>
  <c r="AT583" i="1"/>
  <c r="AU583" i="1"/>
  <c r="AV583" i="1"/>
  <c r="AW583" i="1"/>
  <c r="AX583" i="1"/>
  <c r="AY583" i="1"/>
  <c r="AZ583" i="1"/>
  <c r="BA583" i="1"/>
  <c r="BB583" i="1"/>
  <c r="BC583" i="1"/>
  <c r="BD583" i="1"/>
  <c r="BE583" i="1"/>
  <c r="BF583" i="1"/>
  <c r="BG583" i="1"/>
  <c r="AN584" i="1" a="1"/>
  <c r="AN584" i="1" s="1"/>
  <c r="AO584" i="1"/>
  <c r="AP584" i="1"/>
  <c r="AQ584" i="1"/>
  <c r="AR584" i="1"/>
  <c r="AS584" i="1"/>
  <c r="AT584" i="1"/>
  <c r="AU584" i="1"/>
  <c r="AV584" i="1"/>
  <c r="AW584" i="1"/>
  <c r="AX584" i="1"/>
  <c r="AY584" i="1"/>
  <c r="AZ584" i="1"/>
  <c r="BA584" i="1"/>
  <c r="BB584" i="1"/>
  <c r="BC584" i="1"/>
  <c r="BD584" i="1"/>
  <c r="BE584" i="1"/>
  <c r="BF584" i="1"/>
  <c r="BG584" i="1"/>
  <c r="AN585" i="1" a="1"/>
  <c r="AN585" i="1" s="1"/>
  <c r="AO585" i="1"/>
  <c r="AP585" i="1"/>
  <c r="AQ585" i="1"/>
  <c r="AR585" i="1"/>
  <c r="AS585" i="1"/>
  <c r="AT585" i="1"/>
  <c r="AU585" i="1"/>
  <c r="AV585" i="1"/>
  <c r="AW585" i="1"/>
  <c r="AX585" i="1"/>
  <c r="AY585" i="1"/>
  <c r="AZ585" i="1"/>
  <c r="BA585" i="1"/>
  <c r="BB585" i="1"/>
  <c r="BC585" i="1"/>
  <c r="BD585" i="1"/>
  <c r="BE585" i="1"/>
  <c r="BF585" i="1"/>
  <c r="BG585" i="1"/>
  <c r="AN586" i="1" a="1"/>
  <c r="AN586" i="1" s="1"/>
  <c r="AO586" i="1"/>
  <c r="AP586" i="1"/>
  <c r="AQ586" i="1"/>
  <c r="AR586" i="1"/>
  <c r="AS586" i="1"/>
  <c r="AT586" i="1"/>
  <c r="AU586" i="1"/>
  <c r="AV586" i="1"/>
  <c r="AW586" i="1"/>
  <c r="AX586" i="1"/>
  <c r="AY586" i="1"/>
  <c r="AZ586" i="1"/>
  <c r="BA586" i="1"/>
  <c r="BB586" i="1"/>
  <c r="BC586" i="1"/>
  <c r="BD586" i="1"/>
  <c r="BE586" i="1"/>
  <c r="BF586" i="1"/>
  <c r="BG586" i="1"/>
  <c r="AN587" i="1" a="1"/>
  <c r="AN587" i="1" s="1"/>
  <c r="AO587" i="1"/>
  <c r="AP587" i="1"/>
  <c r="AQ587" i="1"/>
  <c r="AR587" i="1"/>
  <c r="AS587" i="1"/>
  <c r="AT587" i="1"/>
  <c r="AU587" i="1"/>
  <c r="AV587" i="1"/>
  <c r="AW587" i="1"/>
  <c r="AX587" i="1"/>
  <c r="AY587" i="1"/>
  <c r="AZ587" i="1"/>
  <c r="BA587" i="1"/>
  <c r="BB587" i="1"/>
  <c r="BC587" i="1"/>
  <c r="BD587" i="1"/>
  <c r="BE587" i="1"/>
  <c r="BF587" i="1"/>
  <c r="BG587" i="1"/>
  <c r="AN588" i="1" a="1"/>
  <c r="AN588" i="1" s="1"/>
  <c r="AO588" i="1"/>
  <c r="AP588" i="1"/>
  <c r="AQ588" i="1"/>
  <c r="AR588" i="1"/>
  <c r="AS588" i="1"/>
  <c r="AT588" i="1"/>
  <c r="AU588" i="1"/>
  <c r="AV588" i="1"/>
  <c r="AW588" i="1"/>
  <c r="AX588" i="1"/>
  <c r="AY588" i="1"/>
  <c r="AZ588" i="1"/>
  <c r="BA588" i="1"/>
  <c r="BB588" i="1"/>
  <c r="BC588" i="1"/>
  <c r="BD588" i="1"/>
  <c r="BE588" i="1"/>
  <c r="BF588" i="1"/>
  <c r="BG588" i="1"/>
  <c r="AN589" i="1" a="1"/>
  <c r="AN589" i="1" s="1"/>
  <c r="AO589" i="1"/>
  <c r="AP589" i="1"/>
  <c r="AQ589" i="1"/>
  <c r="AR589" i="1"/>
  <c r="AS589" i="1"/>
  <c r="AT589" i="1"/>
  <c r="AU589" i="1"/>
  <c r="AV589" i="1"/>
  <c r="AW589" i="1"/>
  <c r="AX589" i="1"/>
  <c r="AY589" i="1"/>
  <c r="AZ589" i="1"/>
  <c r="BA589" i="1"/>
  <c r="BB589" i="1"/>
  <c r="BC589" i="1"/>
  <c r="BD589" i="1"/>
  <c r="BE589" i="1"/>
  <c r="BF589" i="1"/>
  <c r="BG589" i="1"/>
  <c r="AN590" i="1" a="1"/>
  <c r="AN590" i="1" s="1"/>
  <c r="AO590" i="1"/>
  <c r="AP590" i="1"/>
  <c r="AQ590" i="1"/>
  <c r="AR590" i="1"/>
  <c r="AS590" i="1"/>
  <c r="AT590" i="1"/>
  <c r="AU590" i="1"/>
  <c r="AV590" i="1"/>
  <c r="AW590" i="1"/>
  <c r="AX590" i="1"/>
  <c r="AY590" i="1"/>
  <c r="AZ590" i="1"/>
  <c r="BA590" i="1"/>
  <c r="BB590" i="1"/>
  <c r="BC590" i="1"/>
  <c r="BD590" i="1"/>
  <c r="BE590" i="1"/>
  <c r="BF590" i="1"/>
  <c r="BG590" i="1"/>
  <c r="AN591" i="1" a="1"/>
  <c r="AN591" i="1" s="1"/>
  <c r="AO591" i="1"/>
  <c r="AP591" i="1"/>
  <c r="AQ591" i="1"/>
  <c r="AR591" i="1"/>
  <c r="AS591" i="1"/>
  <c r="AT591" i="1"/>
  <c r="AU591" i="1"/>
  <c r="AV591" i="1"/>
  <c r="AW591" i="1"/>
  <c r="AX591" i="1"/>
  <c r="AY591" i="1"/>
  <c r="AZ591" i="1"/>
  <c r="BA591" i="1"/>
  <c r="BB591" i="1"/>
  <c r="BC591" i="1"/>
  <c r="BD591" i="1"/>
  <c r="BE591" i="1"/>
  <c r="BF591" i="1"/>
  <c r="BG591" i="1"/>
  <c r="AN592" i="1" a="1"/>
  <c r="AN592" i="1" s="1"/>
  <c r="AO592" i="1"/>
  <c r="AP592" i="1"/>
  <c r="AQ592" i="1"/>
  <c r="AR592" i="1"/>
  <c r="AS592" i="1"/>
  <c r="AT592" i="1"/>
  <c r="AU592" i="1"/>
  <c r="AV592" i="1"/>
  <c r="AW592" i="1"/>
  <c r="AX592" i="1"/>
  <c r="AY592" i="1"/>
  <c r="AZ592" i="1"/>
  <c r="BA592" i="1"/>
  <c r="BB592" i="1"/>
  <c r="BC592" i="1"/>
  <c r="BD592" i="1"/>
  <c r="BE592" i="1"/>
  <c r="BF592" i="1"/>
  <c r="BG592" i="1"/>
  <c r="AN593" i="1" a="1"/>
  <c r="AN593" i="1" s="1"/>
  <c r="AO593" i="1"/>
  <c r="AP593" i="1"/>
  <c r="AQ593" i="1"/>
  <c r="AR593" i="1"/>
  <c r="AS593" i="1"/>
  <c r="AT593" i="1"/>
  <c r="AU593" i="1"/>
  <c r="AV593" i="1"/>
  <c r="AW593" i="1"/>
  <c r="AX593" i="1"/>
  <c r="AY593" i="1"/>
  <c r="AZ593" i="1"/>
  <c r="BA593" i="1"/>
  <c r="BB593" i="1"/>
  <c r="BC593" i="1"/>
  <c r="BD593" i="1"/>
  <c r="BE593" i="1"/>
  <c r="BF593" i="1"/>
  <c r="BG593" i="1"/>
  <c r="AN594" i="1" a="1"/>
  <c r="AN594" i="1" s="1"/>
  <c r="AO594" i="1"/>
  <c r="AP594" i="1"/>
  <c r="AQ594" i="1"/>
  <c r="AR594" i="1"/>
  <c r="AS594" i="1"/>
  <c r="AT594" i="1"/>
  <c r="AU594" i="1"/>
  <c r="AV594" i="1"/>
  <c r="AW594" i="1"/>
  <c r="AX594" i="1"/>
  <c r="AY594" i="1"/>
  <c r="AZ594" i="1"/>
  <c r="BA594" i="1"/>
  <c r="BB594" i="1"/>
  <c r="BC594" i="1"/>
  <c r="BD594" i="1"/>
  <c r="BE594" i="1"/>
  <c r="BF594" i="1"/>
  <c r="BG594" i="1"/>
  <c r="AN595" i="1" a="1"/>
  <c r="AN595" i="1" s="1"/>
  <c r="AO595" i="1"/>
  <c r="AP595" i="1"/>
  <c r="AQ595" i="1"/>
  <c r="AR595" i="1"/>
  <c r="AS595" i="1"/>
  <c r="AT595" i="1"/>
  <c r="AU595" i="1"/>
  <c r="AV595" i="1"/>
  <c r="AW595" i="1"/>
  <c r="AX595" i="1"/>
  <c r="AY595" i="1"/>
  <c r="AZ595" i="1"/>
  <c r="BA595" i="1"/>
  <c r="BB595" i="1"/>
  <c r="BC595" i="1"/>
  <c r="BD595" i="1"/>
  <c r="BE595" i="1"/>
  <c r="BF595" i="1"/>
  <c r="BG595" i="1"/>
  <c r="AN596" i="1" a="1"/>
  <c r="AN596" i="1" s="1"/>
  <c r="AO596" i="1"/>
  <c r="AP596" i="1"/>
  <c r="AQ596" i="1"/>
  <c r="AR596" i="1"/>
  <c r="AS596" i="1"/>
  <c r="AT596" i="1"/>
  <c r="AU596" i="1"/>
  <c r="AV596" i="1"/>
  <c r="AW596" i="1"/>
  <c r="AX596" i="1"/>
  <c r="AY596" i="1"/>
  <c r="AZ596" i="1"/>
  <c r="BA596" i="1"/>
  <c r="BB596" i="1"/>
  <c r="BC596" i="1"/>
  <c r="BD596" i="1"/>
  <c r="BE596" i="1"/>
  <c r="BF596" i="1"/>
  <c r="BG596" i="1"/>
  <c r="AN597" i="1" a="1"/>
  <c r="AN597" i="1" s="1"/>
  <c r="AO597" i="1"/>
  <c r="AP597" i="1"/>
  <c r="AQ597" i="1"/>
  <c r="AR597" i="1"/>
  <c r="AS597" i="1"/>
  <c r="AT597" i="1"/>
  <c r="AU597" i="1"/>
  <c r="AV597" i="1"/>
  <c r="AW597" i="1"/>
  <c r="AX597" i="1"/>
  <c r="AY597" i="1"/>
  <c r="AZ597" i="1"/>
  <c r="BA597" i="1"/>
  <c r="BB597" i="1"/>
  <c r="BC597" i="1"/>
  <c r="BD597" i="1"/>
  <c r="BE597" i="1"/>
  <c r="BF597" i="1"/>
  <c r="BG597" i="1"/>
  <c r="AN598" i="1" a="1"/>
  <c r="AN598" i="1" s="1"/>
  <c r="AO598" i="1"/>
  <c r="AP598" i="1"/>
  <c r="AQ598" i="1"/>
  <c r="AR598" i="1"/>
  <c r="AS598" i="1"/>
  <c r="AT598" i="1"/>
  <c r="AU598" i="1"/>
  <c r="AV598" i="1"/>
  <c r="AW598" i="1"/>
  <c r="AX598" i="1"/>
  <c r="AY598" i="1"/>
  <c r="AZ598" i="1"/>
  <c r="BA598" i="1"/>
  <c r="BB598" i="1"/>
  <c r="BC598" i="1"/>
  <c r="BD598" i="1"/>
  <c r="BE598" i="1"/>
  <c r="BF598" i="1"/>
  <c r="BG598" i="1"/>
  <c r="AN599" i="1" a="1"/>
  <c r="AN599" i="1" s="1"/>
  <c r="AO599" i="1"/>
  <c r="AP599" i="1"/>
  <c r="AQ599" i="1"/>
  <c r="AR599" i="1"/>
  <c r="AS599" i="1"/>
  <c r="AT599" i="1"/>
  <c r="AU599" i="1"/>
  <c r="AV599" i="1"/>
  <c r="AW599" i="1"/>
  <c r="AX599" i="1"/>
  <c r="AY599" i="1"/>
  <c r="AZ599" i="1"/>
  <c r="BA599" i="1"/>
  <c r="BB599" i="1"/>
  <c r="BC599" i="1"/>
  <c r="BD599" i="1"/>
  <c r="BE599" i="1"/>
  <c r="BF599" i="1"/>
  <c r="BG599" i="1"/>
  <c r="AN600" i="1" a="1"/>
  <c r="AN600" i="1" s="1"/>
  <c r="AO600" i="1"/>
  <c r="AP600" i="1"/>
  <c r="AQ600" i="1"/>
  <c r="AR600" i="1"/>
  <c r="AS600" i="1"/>
  <c r="AT600" i="1"/>
  <c r="AU600" i="1"/>
  <c r="AV600" i="1"/>
  <c r="AW600" i="1"/>
  <c r="AX600" i="1"/>
  <c r="AY600" i="1"/>
  <c r="AZ600" i="1"/>
  <c r="BA600" i="1"/>
  <c r="BB600" i="1"/>
  <c r="BC600" i="1"/>
  <c r="BD600" i="1"/>
  <c r="BE600" i="1"/>
  <c r="BF600" i="1"/>
  <c r="BG600" i="1"/>
  <c r="AN601" i="1" a="1"/>
  <c r="AN601" i="1" s="1"/>
  <c r="AO601" i="1"/>
  <c r="AP601" i="1"/>
  <c r="AQ601" i="1"/>
  <c r="AR601" i="1"/>
  <c r="AS601" i="1"/>
  <c r="AT601" i="1"/>
  <c r="AU601" i="1"/>
  <c r="AV601" i="1"/>
  <c r="AW601" i="1"/>
  <c r="AX601" i="1"/>
  <c r="AY601" i="1"/>
  <c r="AZ601" i="1"/>
  <c r="BA601" i="1"/>
  <c r="BB601" i="1"/>
  <c r="BC601" i="1"/>
  <c r="BD601" i="1"/>
  <c r="BE601" i="1"/>
  <c r="BF601" i="1"/>
  <c r="BG601" i="1"/>
  <c r="AN602" i="1" a="1"/>
  <c r="AN602" i="1" s="1"/>
  <c r="AO602" i="1"/>
  <c r="AP602" i="1"/>
  <c r="AQ602" i="1"/>
  <c r="AR602" i="1"/>
  <c r="AS602" i="1"/>
  <c r="AT602" i="1"/>
  <c r="AU602" i="1"/>
  <c r="AV602" i="1"/>
  <c r="AW602" i="1"/>
  <c r="AX602" i="1"/>
  <c r="AY602" i="1"/>
  <c r="AZ602" i="1"/>
  <c r="BA602" i="1"/>
  <c r="BB602" i="1"/>
  <c r="BC602" i="1"/>
  <c r="BD602" i="1"/>
  <c r="BE602" i="1"/>
  <c r="BF602" i="1"/>
  <c r="BG602" i="1"/>
  <c r="AN603" i="1" a="1"/>
  <c r="AN603" i="1" s="1"/>
  <c r="AO603" i="1"/>
  <c r="AP603" i="1"/>
  <c r="AQ603" i="1"/>
  <c r="AR603" i="1"/>
  <c r="AS603" i="1"/>
  <c r="AT603" i="1"/>
  <c r="AU603" i="1"/>
  <c r="AV603" i="1"/>
  <c r="AW603" i="1"/>
  <c r="AX603" i="1"/>
  <c r="AY603" i="1"/>
  <c r="AZ603" i="1"/>
  <c r="BA603" i="1"/>
  <c r="BB603" i="1"/>
  <c r="BC603" i="1"/>
  <c r="BD603" i="1"/>
  <c r="BE603" i="1"/>
  <c r="BF603" i="1"/>
  <c r="BG603" i="1"/>
  <c r="AN604" i="1" a="1"/>
  <c r="AN604" i="1" s="1"/>
  <c r="AO604" i="1"/>
  <c r="AP604" i="1"/>
  <c r="AQ604" i="1"/>
  <c r="AR604" i="1"/>
  <c r="AS604" i="1"/>
  <c r="AT604" i="1"/>
  <c r="AU604" i="1"/>
  <c r="AV604" i="1"/>
  <c r="AW604" i="1"/>
  <c r="AX604" i="1"/>
  <c r="AY604" i="1"/>
  <c r="AZ604" i="1"/>
  <c r="BA604" i="1"/>
  <c r="BB604" i="1"/>
  <c r="BC604" i="1"/>
  <c r="BD604" i="1"/>
  <c r="BE604" i="1"/>
  <c r="BF604" i="1"/>
  <c r="BG604" i="1"/>
  <c r="AN605" i="1" a="1"/>
  <c r="AN605" i="1" s="1"/>
  <c r="AO605" i="1"/>
  <c r="AP605" i="1"/>
  <c r="AQ605" i="1"/>
  <c r="AR605" i="1"/>
  <c r="AS605" i="1"/>
  <c r="AT605" i="1"/>
  <c r="AU605" i="1"/>
  <c r="AV605" i="1"/>
  <c r="AW605" i="1"/>
  <c r="AX605" i="1"/>
  <c r="AY605" i="1"/>
  <c r="AZ605" i="1"/>
  <c r="BA605" i="1"/>
  <c r="BB605" i="1"/>
  <c r="BC605" i="1"/>
  <c r="BD605" i="1"/>
  <c r="BE605" i="1"/>
  <c r="BF605" i="1"/>
  <c r="BG605" i="1"/>
  <c r="AN606" i="1" a="1"/>
  <c r="AN606" i="1" s="1"/>
  <c r="AO606" i="1"/>
  <c r="AP606" i="1"/>
  <c r="AQ606" i="1"/>
  <c r="AR606" i="1"/>
  <c r="AS606" i="1"/>
  <c r="AT606" i="1"/>
  <c r="AU606" i="1"/>
  <c r="AV606" i="1"/>
  <c r="AW606" i="1"/>
  <c r="AX606" i="1"/>
  <c r="AY606" i="1"/>
  <c r="AZ606" i="1"/>
  <c r="BA606" i="1"/>
  <c r="BB606" i="1"/>
  <c r="BC606" i="1"/>
  <c r="BD606" i="1"/>
  <c r="BE606" i="1"/>
  <c r="BF606" i="1"/>
  <c r="BG606" i="1"/>
  <c r="AN607" i="1" a="1"/>
  <c r="AN607" i="1" s="1"/>
  <c r="AO607" i="1"/>
  <c r="AP607" i="1"/>
  <c r="AQ607" i="1"/>
  <c r="AR607" i="1"/>
  <c r="AS607" i="1"/>
  <c r="AT607" i="1"/>
  <c r="AU607" i="1"/>
  <c r="AV607" i="1"/>
  <c r="AW607" i="1"/>
  <c r="AX607" i="1"/>
  <c r="AY607" i="1"/>
  <c r="AZ607" i="1"/>
  <c r="BA607" i="1"/>
  <c r="BB607" i="1"/>
  <c r="BC607" i="1"/>
  <c r="BD607" i="1"/>
  <c r="BE607" i="1"/>
  <c r="BF607" i="1"/>
  <c r="BG607" i="1"/>
  <c r="AN608" i="1" a="1"/>
  <c r="AN608" i="1" s="1"/>
  <c r="AO608" i="1"/>
  <c r="AP608" i="1"/>
  <c r="AQ608" i="1"/>
  <c r="AR608" i="1"/>
  <c r="AS608" i="1"/>
  <c r="AT608" i="1"/>
  <c r="AU608" i="1"/>
  <c r="AV608" i="1"/>
  <c r="AW608" i="1"/>
  <c r="AX608" i="1"/>
  <c r="AY608" i="1"/>
  <c r="AZ608" i="1"/>
  <c r="BA608" i="1"/>
  <c r="BB608" i="1"/>
  <c r="BC608" i="1"/>
  <c r="BD608" i="1"/>
  <c r="BE608" i="1"/>
  <c r="BF608" i="1"/>
  <c r="BG608" i="1"/>
  <c r="AN609" i="1" a="1"/>
  <c r="AN609" i="1" s="1"/>
  <c r="AO609" i="1"/>
  <c r="AP609" i="1"/>
  <c r="AQ609" i="1"/>
  <c r="AR609" i="1"/>
  <c r="AS609" i="1"/>
  <c r="AT609" i="1"/>
  <c r="AU609" i="1"/>
  <c r="AV609" i="1"/>
  <c r="AW609" i="1"/>
  <c r="AX609" i="1"/>
  <c r="AY609" i="1"/>
  <c r="AZ609" i="1"/>
  <c r="BA609" i="1"/>
  <c r="BB609" i="1"/>
  <c r="BC609" i="1"/>
  <c r="BD609" i="1"/>
  <c r="BE609" i="1"/>
  <c r="BF609" i="1"/>
  <c r="BG609" i="1"/>
  <c r="AN610" i="1" a="1"/>
  <c r="AN610" i="1" s="1"/>
  <c r="AO610" i="1"/>
  <c r="AP610" i="1"/>
  <c r="AQ610" i="1"/>
  <c r="AR610" i="1"/>
  <c r="AS610" i="1"/>
  <c r="AT610" i="1"/>
  <c r="AU610" i="1"/>
  <c r="AV610" i="1"/>
  <c r="AW610" i="1"/>
  <c r="AX610" i="1"/>
  <c r="AY610" i="1"/>
  <c r="AZ610" i="1"/>
  <c r="BA610" i="1"/>
  <c r="BB610" i="1"/>
  <c r="BC610" i="1"/>
  <c r="BD610" i="1"/>
  <c r="BE610" i="1"/>
  <c r="BF610" i="1"/>
  <c r="BG610" i="1"/>
  <c r="AN611" i="1" a="1"/>
  <c r="AN611" i="1" s="1"/>
  <c r="AO611" i="1"/>
  <c r="AP611" i="1"/>
  <c r="AQ611" i="1"/>
  <c r="AR611" i="1"/>
  <c r="AS611" i="1"/>
  <c r="AT611" i="1"/>
  <c r="AU611" i="1"/>
  <c r="AV611" i="1"/>
  <c r="AW611" i="1"/>
  <c r="AX611" i="1"/>
  <c r="AY611" i="1"/>
  <c r="AZ611" i="1"/>
  <c r="BA611" i="1"/>
  <c r="BB611" i="1"/>
  <c r="BC611" i="1"/>
  <c r="BD611" i="1"/>
  <c r="BE611" i="1"/>
  <c r="BF611" i="1"/>
  <c r="BG611" i="1"/>
  <c r="AN612" i="1" a="1"/>
  <c r="AN612" i="1" s="1"/>
  <c r="AO612" i="1"/>
  <c r="AP612" i="1"/>
  <c r="AQ612" i="1"/>
  <c r="AR612" i="1"/>
  <c r="AS612" i="1"/>
  <c r="AT612" i="1"/>
  <c r="AU612" i="1"/>
  <c r="AV612" i="1"/>
  <c r="AW612" i="1"/>
  <c r="AX612" i="1"/>
  <c r="AY612" i="1"/>
  <c r="AZ612" i="1"/>
  <c r="BA612" i="1"/>
  <c r="BB612" i="1"/>
  <c r="BC612" i="1"/>
  <c r="BD612" i="1"/>
  <c r="BE612" i="1"/>
  <c r="BF612" i="1"/>
  <c r="BG612" i="1"/>
  <c r="AN613" i="1" a="1"/>
  <c r="AN613" i="1" s="1"/>
  <c r="AO613" i="1"/>
  <c r="AP613" i="1"/>
  <c r="AQ613" i="1"/>
  <c r="AR613" i="1"/>
  <c r="AS613" i="1"/>
  <c r="AT613" i="1"/>
  <c r="AU613" i="1"/>
  <c r="AV613" i="1"/>
  <c r="AW613" i="1"/>
  <c r="AX613" i="1"/>
  <c r="AY613" i="1"/>
  <c r="AZ613" i="1"/>
  <c r="BA613" i="1"/>
  <c r="BB613" i="1"/>
  <c r="BC613" i="1"/>
  <c r="BD613" i="1"/>
  <c r="BE613" i="1"/>
  <c r="BF613" i="1"/>
  <c r="BG613" i="1"/>
  <c r="AN614" i="1" a="1"/>
  <c r="AN614" i="1" s="1"/>
  <c r="AO614" i="1"/>
  <c r="AP614" i="1"/>
  <c r="AQ614" i="1"/>
  <c r="AR614" i="1"/>
  <c r="AS614" i="1"/>
  <c r="AT614" i="1"/>
  <c r="AU614" i="1"/>
  <c r="AV614" i="1"/>
  <c r="AW614" i="1"/>
  <c r="AX614" i="1"/>
  <c r="AY614" i="1"/>
  <c r="AZ614" i="1"/>
  <c r="BA614" i="1"/>
  <c r="BB614" i="1"/>
  <c r="BC614" i="1"/>
  <c r="BD614" i="1"/>
  <c r="BE614" i="1"/>
  <c r="BF614" i="1"/>
  <c r="BG614" i="1"/>
  <c r="AN615" i="1" a="1"/>
  <c r="AN615" i="1" s="1"/>
  <c r="AO615" i="1"/>
  <c r="AP615" i="1"/>
  <c r="AQ615" i="1"/>
  <c r="AR615" i="1"/>
  <c r="AS615" i="1"/>
  <c r="AT615" i="1"/>
  <c r="AU615" i="1"/>
  <c r="AV615" i="1"/>
  <c r="AW615" i="1"/>
  <c r="AX615" i="1"/>
  <c r="AY615" i="1"/>
  <c r="AZ615" i="1"/>
  <c r="BA615" i="1"/>
  <c r="BB615" i="1"/>
  <c r="BC615" i="1"/>
  <c r="BD615" i="1"/>
  <c r="BE615" i="1"/>
  <c r="BF615" i="1"/>
  <c r="BG615" i="1"/>
  <c r="AN616" i="1" a="1"/>
  <c r="AN616" i="1" s="1"/>
  <c r="AO616" i="1"/>
  <c r="AP616" i="1"/>
  <c r="AQ616" i="1"/>
  <c r="AR616" i="1"/>
  <c r="AS616" i="1"/>
  <c r="AT616" i="1"/>
  <c r="AU616" i="1"/>
  <c r="AV616" i="1"/>
  <c r="AW616" i="1"/>
  <c r="AX616" i="1"/>
  <c r="AY616" i="1"/>
  <c r="AZ616" i="1"/>
  <c r="BA616" i="1"/>
  <c r="BB616" i="1"/>
  <c r="BC616" i="1"/>
  <c r="BD616" i="1"/>
  <c r="BE616" i="1"/>
  <c r="BF616" i="1"/>
  <c r="BG616" i="1"/>
  <c r="AN617" i="1" a="1"/>
  <c r="AN617" i="1" s="1"/>
  <c r="AO617" i="1"/>
  <c r="AP617" i="1"/>
  <c r="AQ617" i="1"/>
  <c r="AR617" i="1"/>
  <c r="AS617" i="1"/>
  <c r="AT617" i="1"/>
  <c r="AU617" i="1"/>
  <c r="AV617" i="1"/>
  <c r="AW617" i="1"/>
  <c r="AX617" i="1"/>
  <c r="AY617" i="1"/>
  <c r="AZ617" i="1"/>
  <c r="BA617" i="1"/>
  <c r="BB617" i="1"/>
  <c r="BC617" i="1"/>
  <c r="BD617" i="1"/>
  <c r="BE617" i="1"/>
  <c r="BF617" i="1"/>
  <c r="BG617" i="1"/>
  <c r="AN618" i="1" a="1"/>
  <c r="AN618" i="1" s="1"/>
  <c r="AO618" i="1"/>
  <c r="AP618" i="1"/>
  <c r="AQ618" i="1"/>
  <c r="AR618" i="1"/>
  <c r="AS618" i="1"/>
  <c r="AT618" i="1"/>
  <c r="AU618" i="1"/>
  <c r="AV618" i="1"/>
  <c r="AW618" i="1"/>
  <c r="AX618" i="1"/>
  <c r="AY618" i="1"/>
  <c r="AZ618" i="1"/>
  <c r="BA618" i="1"/>
  <c r="BB618" i="1"/>
  <c r="BC618" i="1"/>
  <c r="BD618" i="1"/>
  <c r="BE618" i="1"/>
  <c r="BF618" i="1"/>
  <c r="BG618" i="1"/>
  <c r="AN619" i="1" a="1"/>
  <c r="AN619" i="1" s="1"/>
  <c r="AO619" i="1"/>
  <c r="AP619" i="1"/>
  <c r="AQ619" i="1"/>
  <c r="AR619" i="1"/>
  <c r="AS619" i="1"/>
  <c r="AT619" i="1"/>
  <c r="AU619" i="1"/>
  <c r="AV619" i="1"/>
  <c r="AW619" i="1"/>
  <c r="AX619" i="1"/>
  <c r="AY619" i="1"/>
  <c r="AZ619" i="1"/>
  <c r="BA619" i="1"/>
  <c r="BB619" i="1"/>
  <c r="BC619" i="1"/>
  <c r="BD619" i="1"/>
  <c r="BE619" i="1"/>
  <c r="BF619" i="1"/>
  <c r="BG619" i="1"/>
  <c r="AN620" i="1" a="1"/>
  <c r="AN620" i="1" s="1"/>
  <c r="AO620" i="1"/>
  <c r="AP620" i="1"/>
  <c r="AQ620" i="1"/>
  <c r="AR620" i="1"/>
  <c r="AS620" i="1"/>
  <c r="AT620" i="1"/>
  <c r="AU620" i="1"/>
  <c r="AV620" i="1"/>
  <c r="AW620" i="1"/>
  <c r="AX620" i="1"/>
  <c r="AY620" i="1"/>
  <c r="AZ620" i="1"/>
  <c r="BA620" i="1"/>
  <c r="BB620" i="1"/>
  <c r="BC620" i="1"/>
  <c r="BD620" i="1"/>
  <c r="BE620" i="1"/>
  <c r="BF620" i="1"/>
  <c r="BG620" i="1"/>
  <c r="AN621" i="1" a="1"/>
  <c r="AN621" i="1" s="1"/>
  <c r="AO621" i="1"/>
  <c r="AP621" i="1"/>
  <c r="AQ621" i="1"/>
  <c r="AR621" i="1"/>
  <c r="AS621" i="1"/>
  <c r="AT621" i="1"/>
  <c r="AU621" i="1"/>
  <c r="AV621" i="1"/>
  <c r="AW621" i="1"/>
  <c r="AX621" i="1"/>
  <c r="AY621" i="1"/>
  <c r="AZ621" i="1"/>
  <c r="BA621" i="1"/>
  <c r="BB621" i="1"/>
  <c r="BC621" i="1"/>
  <c r="BD621" i="1"/>
  <c r="BE621" i="1"/>
  <c r="BF621" i="1"/>
  <c r="BG621" i="1"/>
  <c r="AN622" i="1" a="1"/>
  <c r="AN622" i="1" s="1"/>
  <c r="AO622" i="1"/>
  <c r="AP622" i="1"/>
  <c r="AQ622" i="1"/>
  <c r="AR622" i="1"/>
  <c r="AS622" i="1"/>
  <c r="AT622" i="1"/>
  <c r="AU622" i="1"/>
  <c r="AV622" i="1"/>
  <c r="AW622" i="1"/>
  <c r="AX622" i="1"/>
  <c r="AY622" i="1"/>
  <c r="AZ622" i="1"/>
  <c r="BA622" i="1"/>
  <c r="BB622" i="1"/>
  <c r="BC622" i="1"/>
  <c r="BD622" i="1"/>
  <c r="BE622" i="1"/>
  <c r="BF622" i="1"/>
  <c r="BG622" i="1"/>
  <c r="AN623" i="1" a="1"/>
  <c r="AN623" i="1" s="1"/>
  <c r="AO623" i="1"/>
  <c r="AP623" i="1"/>
  <c r="AQ623" i="1"/>
  <c r="AR623" i="1"/>
  <c r="AS623" i="1"/>
  <c r="AT623" i="1"/>
  <c r="AU623" i="1"/>
  <c r="AV623" i="1"/>
  <c r="AW623" i="1"/>
  <c r="AX623" i="1"/>
  <c r="AY623" i="1"/>
  <c r="AZ623" i="1"/>
  <c r="BA623" i="1"/>
  <c r="BB623" i="1"/>
  <c r="BC623" i="1"/>
  <c r="BD623" i="1"/>
  <c r="BE623" i="1"/>
  <c r="BF623" i="1"/>
  <c r="BG623" i="1"/>
  <c r="AN624" i="1" a="1"/>
  <c r="AN624" i="1" s="1"/>
  <c r="AO624" i="1"/>
  <c r="AP624" i="1"/>
  <c r="AQ624" i="1"/>
  <c r="AR624" i="1"/>
  <c r="AS624" i="1"/>
  <c r="AT624" i="1"/>
  <c r="AU624" i="1"/>
  <c r="AV624" i="1"/>
  <c r="AW624" i="1"/>
  <c r="AX624" i="1"/>
  <c r="AY624" i="1"/>
  <c r="AZ624" i="1"/>
  <c r="BA624" i="1"/>
  <c r="BB624" i="1"/>
  <c r="BC624" i="1"/>
  <c r="BD624" i="1"/>
  <c r="BE624" i="1"/>
  <c r="BF624" i="1"/>
  <c r="BG624" i="1"/>
  <c r="AN625" i="1" a="1"/>
  <c r="AN625" i="1" s="1"/>
  <c r="AO625" i="1"/>
  <c r="AP625" i="1"/>
  <c r="AQ625" i="1"/>
  <c r="AR625" i="1"/>
  <c r="AS625" i="1"/>
  <c r="AT625" i="1"/>
  <c r="AU625" i="1"/>
  <c r="AV625" i="1"/>
  <c r="AW625" i="1"/>
  <c r="AX625" i="1"/>
  <c r="AY625" i="1"/>
  <c r="AZ625" i="1"/>
  <c r="BA625" i="1"/>
  <c r="BB625" i="1"/>
  <c r="BC625" i="1"/>
  <c r="BD625" i="1"/>
  <c r="BE625" i="1"/>
  <c r="BF625" i="1"/>
  <c r="BG625" i="1"/>
  <c r="AN626" i="1" a="1"/>
  <c r="AN626" i="1" s="1"/>
  <c r="AO626" i="1"/>
  <c r="AP626" i="1"/>
  <c r="AQ626" i="1"/>
  <c r="AR626" i="1"/>
  <c r="AS626" i="1"/>
  <c r="AT626" i="1"/>
  <c r="AU626" i="1"/>
  <c r="AV626" i="1"/>
  <c r="AW626" i="1"/>
  <c r="AX626" i="1"/>
  <c r="AY626" i="1"/>
  <c r="AZ626" i="1"/>
  <c r="BA626" i="1"/>
  <c r="BB626" i="1"/>
  <c r="BC626" i="1"/>
  <c r="BD626" i="1"/>
  <c r="BE626" i="1"/>
  <c r="BF626" i="1"/>
  <c r="BG626" i="1"/>
  <c r="AN627" i="1" a="1"/>
  <c r="AN627" i="1" s="1"/>
  <c r="AO627" i="1"/>
  <c r="AP627" i="1"/>
  <c r="AQ627" i="1"/>
  <c r="AR627" i="1"/>
  <c r="AS627" i="1"/>
  <c r="AT627" i="1"/>
  <c r="AU627" i="1"/>
  <c r="AV627" i="1"/>
  <c r="AW627" i="1"/>
  <c r="AX627" i="1"/>
  <c r="AY627" i="1"/>
  <c r="AZ627" i="1"/>
  <c r="BA627" i="1"/>
  <c r="BB627" i="1"/>
  <c r="BC627" i="1"/>
  <c r="BD627" i="1"/>
  <c r="BE627" i="1"/>
  <c r="BF627" i="1"/>
  <c r="BG627" i="1"/>
  <c r="AN628" i="1" a="1"/>
  <c r="AN628" i="1" s="1"/>
  <c r="AO628" i="1"/>
  <c r="AP628" i="1"/>
  <c r="AQ628" i="1"/>
  <c r="AR628" i="1"/>
  <c r="AS628" i="1"/>
  <c r="AT628" i="1"/>
  <c r="AU628" i="1"/>
  <c r="AV628" i="1"/>
  <c r="AW628" i="1"/>
  <c r="AX628" i="1"/>
  <c r="AY628" i="1"/>
  <c r="AZ628" i="1"/>
  <c r="BA628" i="1"/>
  <c r="BB628" i="1"/>
  <c r="BC628" i="1"/>
  <c r="BD628" i="1"/>
  <c r="BE628" i="1"/>
  <c r="BF628" i="1"/>
  <c r="BG628" i="1"/>
  <c r="AN629" i="1" a="1"/>
  <c r="AN629" i="1" s="1"/>
  <c r="AO629" i="1"/>
  <c r="AP629" i="1"/>
  <c r="AQ629" i="1"/>
  <c r="AR629" i="1"/>
  <c r="AS629" i="1"/>
  <c r="AT629" i="1"/>
  <c r="AU629" i="1"/>
  <c r="AV629" i="1"/>
  <c r="AW629" i="1"/>
  <c r="AX629" i="1"/>
  <c r="AY629" i="1"/>
  <c r="AZ629" i="1"/>
  <c r="BA629" i="1"/>
  <c r="BB629" i="1"/>
  <c r="BC629" i="1"/>
  <c r="BD629" i="1"/>
  <c r="BE629" i="1"/>
  <c r="BF629" i="1"/>
  <c r="BG629" i="1"/>
  <c r="AN630" i="1" a="1"/>
  <c r="AN630" i="1" s="1"/>
  <c r="AO630" i="1"/>
  <c r="AP630" i="1"/>
  <c r="AQ630" i="1"/>
  <c r="AR630" i="1"/>
  <c r="AS630" i="1"/>
  <c r="AT630" i="1"/>
  <c r="AU630" i="1"/>
  <c r="AV630" i="1"/>
  <c r="AW630" i="1"/>
  <c r="AX630" i="1"/>
  <c r="AY630" i="1"/>
  <c r="AZ630" i="1"/>
  <c r="BA630" i="1"/>
  <c r="BB630" i="1"/>
  <c r="BC630" i="1"/>
  <c r="BD630" i="1"/>
  <c r="BE630" i="1"/>
  <c r="BF630" i="1"/>
  <c r="BG630" i="1"/>
  <c r="AN631" i="1" a="1"/>
  <c r="AN631" i="1" s="1"/>
  <c r="AO631" i="1"/>
  <c r="AP631" i="1"/>
  <c r="AQ631" i="1"/>
  <c r="AR631" i="1"/>
  <c r="AS631" i="1"/>
  <c r="AT631" i="1"/>
  <c r="AU631" i="1"/>
  <c r="AV631" i="1"/>
  <c r="AW631" i="1"/>
  <c r="AX631" i="1"/>
  <c r="AY631" i="1"/>
  <c r="AZ631" i="1"/>
  <c r="BA631" i="1"/>
  <c r="BB631" i="1"/>
  <c r="BC631" i="1"/>
  <c r="BD631" i="1"/>
  <c r="BE631" i="1"/>
  <c r="BF631" i="1"/>
  <c r="BG631" i="1"/>
  <c r="AN632" i="1" a="1"/>
  <c r="AN632" i="1" s="1"/>
  <c r="AO632" i="1"/>
  <c r="AP632" i="1"/>
  <c r="AQ632" i="1"/>
  <c r="AR632" i="1"/>
  <c r="AS632" i="1"/>
  <c r="AT632" i="1"/>
  <c r="AU632" i="1"/>
  <c r="AV632" i="1"/>
  <c r="AW632" i="1"/>
  <c r="AX632" i="1"/>
  <c r="AY632" i="1"/>
  <c r="AZ632" i="1"/>
  <c r="BA632" i="1"/>
  <c r="BB632" i="1"/>
  <c r="BC632" i="1"/>
  <c r="BD632" i="1"/>
  <c r="BE632" i="1"/>
  <c r="BF632" i="1"/>
  <c r="BG632" i="1"/>
  <c r="AN633" i="1" a="1"/>
  <c r="AN633" i="1" s="1"/>
  <c r="AO633" i="1"/>
  <c r="AP633" i="1"/>
  <c r="AQ633" i="1"/>
  <c r="AR633" i="1"/>
  <c r="AS633" i="1"/>
  <c r="AT633" i="1"/>
  <c r="AU633" i="1"/>
  <c r="AV633" i="1"/>
  <c r="AW633" i="1"/>
  <c r="AX633" i="1"/>
  <c r="AY633" i="1"/>
  <c r="AZ633" i="1"/>
  <c r="BA633" i="1"/>
  <c r="BB633" i="1"/>
  <c r="BC633" i="1"/>
  <c r="BD633" i="1"/>
  <c r="BE633" i="1"/>
  <c r="BF633" i="1"/>
  <c r="BG633" i="1"/>
  <c r="AN634" i="1" a="1"/>
  <c r="AN634" i="1" s="1"/>
  <c r="AO634" i="1"/>
  <c r="AP634" i="1"/>
  <c r="AQ634" i="1"/>
  <c r="AR634" i="1"/>
  <c r="AS634" i="1"/>
  <c r="AT634" i="1"/>
  <c r="AU634" i="1"/>
  <c r="AV634" i="1"/>
  <c r="AW634" i="1"/>
  <c r="AX634" i="1"/>
  <c r="AY634" i="1"/>
  <c r="AZ634" i="1"/>
  <c r="BA634" i="1"/>
  <c r="BB634" i="1"/>
  <c r="BC634" i="1"/>
  <c r="BD634" i="1"/>
  <c r="BE634" i="1"/>
  <c r="BF634" i="1"/>
  <c r="BG634" i="1"/>
  <c r="AN635" i="1" a="1"/>
  <c r="AN635" i="1" s="1"/>
  <c r="AO635" i="1"/>
  <c r="AP635" i="1"/>
  <c r="AQ635" i="1"/>
  <c r="AR635" i="1"/>
  <c r="AS635" i="1"/>
  <c r="AT635" i="1"/>
  <c r="AU635" i="1"/>
  <c r="AV635" i="1"/>
  <c r="AW635" i="1"/>
  <c r="AX635" i="1"/>
  <c r="AY635" i="1"/>
  <c r="AZ635" i="1"/>
  <c r="BA635" i="1"/>
  <c r="BB635" i="1"/>
  <c r="BC635" i="1"/>
  <c r="BD635" i="1"/>
  <c r="BE635" i="1"/>
  <c r="BF635" i="1"/>
  <c r="BG635" i="1"/>
  <c r="AN636" i="1" a="1"/>
  <c r="AN636" i="1" s="1"/>
  <c r="AO636" i="1"/>
  <c r="AP636" i="1"/>
  <c r="AQ636" i="1"/>
  <c r="AR636" i="1"/>
  <c r="AS636" i="1"/>
  <c r="AT636" i="1"/>
  <c r="AU636" i="1"/>
  <c r="AV636" i="1"/>
  <c r="AW636" i="1"/>
  <c r="AX636" i="1"/>
  <c r="AY636" i="1"/>
  <c r="AZ636" i="1"/>
  <c r="BA636" i="1"/>
  <c r="BB636" i="1"/>
  <c r="BC636" i="1"/>
  <c r="BD636" i="1"/>
  <c r="BE636" i="1"/>
  <c r="BF636" i="1"/>
  <c r="BG636" i="1"/>
  <c r="AN637" i="1" a="1"/>
  <c r="AN637" i="1" s="1"/>
  <c r="AO637" i="1"/>
  <c r="AP637" i="1"/>
  <c r="AQ637" i="1"/>
  <c r="AR637" i="1"/>
  <c r="AS637" i="1"/>
  <c r="AT637" i="1"/>
  <c r="AU637" i="1"/>
  <c r="AV637" i="1"/>
  <c r="AW637" i="1"/>
  <c r="AX637" i="1"/>
  <c r="AY637" i="1"/>
  <c r="AZ637" i="1"/>
  <c r="BA637" i="1"/>
  <c r="BB637" i="1"/>
  <c r="BC637" i="1"/>
  <c r="BD637" i="1"/>
  <c r="BE637" i="1"/>
  <c r="BF637" i="1"/>
  <c r="BG637" i="1"/>
  <c r="AN638" i="1" a="1"/>
  <c r="AN638" i="1" s="1"/>
  <c r="AO638" i="1"/>
  <c r="AP638" i="1"/>
  <c r="AQ638" i="1"/>
  <c r="AR638" i="1"/>
  <c r="AS638" i="1"/>
  <c r="AT638" i="1"/>
  <c r="AU638" i="1"/>
  <c r="AV638" i="1"/>
  <c r="AW638" i="1"/>
  <c r="AX638" i="1"/>
  <c r="AY638" i="1"/>
  <c r="AZ638" i="1"/>
  <c r="BA638" i="1"/>
  <c r="BB638" i="1"/>
  <c r="BC638" i="1"/>
  <c r="BD638" i="1"/>
  <c r="BE638" i="1"/>
  <c r="BF638" i="1"/>
  <c r="BG638" i="1"/>
  <c r="AN639" i="1" a="1"/>
  <c r="AN639" i="1" s="1"/>
  <c r="AO639" i="1"/>
  <c r="AP639" i="1"/>
  <c r="AQ639" i="1"/>
  <c r="AR639" i="1"/>
  <c r="AS639" i="1"/>
  <c r="AT639" i="1"/>
  <c r="AU639" i="1"/>
  <c r="AV639" i="1"/>
  <c r="AW639" i="1"/>
  <c r="AX639" i="1"/>
  <c r="AY639" i="1"/>
  <c r="AZ639" i="1"/>
  <c r="BA639" i="1"/>
  <c r="BB639" i="1"/>
  <c r="BC639" i="1"/>
  <c r="BD639" i="1"/>
  <c r="BE639" i="1"/>
  <c r="BF639" i="1"/>
  <c r="BG639" i="1"/>
  <c r="AN640" i="1" a="1"/>
  <c r="AN640" i="1" s="1"/>
  <c r="AO640" i="1"/>
  <c r="AP640" i="1"/>
  <c r="AQ640" i="1"/>
  <c r="AR640" i="1"/>
  <c r="AS640" i="1"/>
  <c r="AT640" i="1"/>
  <c r="AU640" i="1"/>
  <c r="AV640" i="1"/>
  <c r="AW640" i="1"/>
  <c r="AX640" i="1"/>
  <c r="AY640" i="1"/>
  <c r="AZ640" i="1"/>
  <c r="BA640" i="1"/>
  <c r="BB640" i="1"/>
  <c r="BC640" i="1"/>
  <c r="BD640" i="1"/>
  <c r="BE640" i="1"/>
  <c r="BF640" i="1"/>
  <c r="BG640" i="1"/>
  <c r="AN641" i="1" a="1"/>
  <c r="AN641" i="1" s="1"/>
  <c r="AO641" i="1"/>
  <c r="AP641" i="1"/>
  <c r="AQ641" i="1"/>
  <c r="AR641" i="1"/>
  <c r="AS641" i="1"/>
  <c r="AT641" i="1"/>
  <c r="AU641" i="1"/>
  <c r="AV641" i="1"/>
  <c r="AW641" i="1"/>
  <c r="AX641" i="1"/>
  <c r="AY641" i="1"/>
  <c r="AZ641" i="1"/>
  <c r="BA641" i="1"/>
  <c r="BB641" i="1"/>
  <c r="BC641" i="1"/>
  <c r="BD641" i="1"/>
  <c r="BE641" i="1"/>
  <c r="BF641" i="1"/>
  <c r="BG641" i="1"/>
  <c r="AN642" i="1" a="1"/>
  <c r="AN642" i="1" s="1"/>
  <c r="AO642" i="1"/>
  <c r="AP642" i="1"/>
  <c r="AQ642" i="1"/>
  <c r="AR642" i="1"/>
  <c r="AS642" i="1"/>
  <c r="AT642" i="1"/>
  <c r="AU642" i="1"/>
  <c r="AV642" i="1"/>
  <c r="AW642" i="1"/>
  <c r="AX642" i="1"/>
  <c r="AY642" i="1"/>
  <c r="AZ642" i="1"/>
  <c r="BA642" i="1"/>
  <c r="BB642" i="1"/>
  <c r="BC642" i="1"/>
  <c r="BD642" i="1"/>
  <c r="BE642" i="1"/>
  <c r="BF642" i="1"/>
  <c r="BG642" i="1"/>
  <c r="AN643" i="1" a="1"/>
  <c r="AN643" i="1" s="1"/>
  <c r="AO643" i="1"/>
  <c r="AP643" i="1"/>
  <c r="AQ643" i="1"/>
  <c r="AR643" i="1"/>
  <c r="AS643" i="1"/>
  <c r="AT643" i="1"/>
  <c r="AU643" i="1"/>
  <c r="AV643" i="1"/>
  <c r="AW643" i="1"/>
  <c r="AX643" i="1"/>
  <c r="AY643" i="1"/>
  <c r="AZ643" i="1"/>
  <c r="BA643" i="1"/>
  <c r="BB643" i="1"/>
  <c r="BC643" i="1"/>
  <c r="BD643" i="1"/>
  <c r="BE643" i="1"/>
  <c r="BF643" i="1"/>
  <c r="BG643" i="1"/>
  <c r="AN644" i="1" a="1"/>
  <c r="AN644" i="1" s="1"/>
  <c r="AO644" i="1"/>
  <c r="AP644" i="1"/>
  <c r="AQ644" i="1"/>
  <c r="AR644" i="1"/>
  <c r="AS644" i="1"/>
  <c r="AT644" i="1"/>
  <c r="AU644" i="1"/>
  <c r="AV644" i="1"/>
  <c r="AW644" i="1"/>
  <c r="AX644" i="1"/>
  <c r="AY644" i="1"/>
  <c r="AZ644" i="1"/>
  <c r="BA644" i="1"/>
  <c r="BB644" i="1"/>
  <c r="BC644" i="1"/>
  <c r="BD644" i="1"/>
  <c r="BE644" i="1"/>
  <c r="BF644" i="1"/>
  <c r="BG644" i="1"/>
  <c r="AN645" i="1" a="1"/>
  <c r="AN645" i="1" s="1"/>
  <c r="AO645" i="1"/>
  <c r="AP645" i="1"/>
  <c r="AQ645" i="1"/>
  <c r="AR645" i="1"/>
  <c r="AS645" i="1"/>
  <c r="AT645" i="1"/>
  <c r="AU645" i="1"/>
  <c r="AV645" i="1"/>
  <c r="AW645" i="1"/>
  <c r="AX645" i="1"/>
  <c r="AY645" i="1"/>
  <c r="AZ645" i="1"/>
  <c r="BA645" i="1"/>
  <c r="BB645" i="1"/>
  <c r="BC645" i="1"/>
  <c r="BD645" i="1"/>
  <c r="BE645" i="1"/>
  <c r="BF645" i="1"/>
  <c r="BG645" i="1"/>
  <c r="AN646" i="1" a="1"/>
  <c r="AN646" i="1" s="1"/>
  <c r="AO646" i="1"/>
  <c r="AP646" i="1"/>
  <c r="AQ646" i="1"/>
  <c r="AR646" i="1"/>
  <c r="AS646" i="1"/>
  <c r="AT646" i="1"/>
  <c r="AU646" i="1"/>
  <c r="AV646" i="1"/>
  <c r="AW646" i="1"/>
  <c r="AX646" i="1"/>
  <c r="AY646" i="1"/>
  <c r="AZ646" i="1"/>
  <c r="BA646" i="1"/>
  <c r="BB646" i="1"/>
  <c r="BC646" i="1"/>
  <c r="BD646" i="1"/>
  <c r="BE646" i="1"/>
  <c r="BF646" i="1"/>
  <c r="BG646" i="1"/>
  <c r="AN647" i="1" a="1"/>
  <c r="AN647" i="1" s="1"/>
  <c r="AO647" i="1"/>
  <c r="AP647" i="1"/>
  <c r="AQ647" i="1"/>
  <c r="AR647" i="1"/>
  <c r="AS647" i="1"/>
  <c r="AT647" i="1"/>
  <c r="AU647" i="1"/>
  <c r="AV647" i="1"/>
  <c r="AW647" i="1"/>
  <c r="AX647" i="1"/>
  <c r="AY647" i="1"/>
  <c r="AZ647" i="1"/>
  <c r="BA647" i="1"/>
  <c r="BB647" i="1"/>
  <c r="BC647" i="1"/>
  <c r="BD647" i="1"/>
  <c r="BE647" i="1"/>
  <c r="BF647" i="1"/>
  <c r="BG647" i="1"/>
  <c r="AN648" i="1" a="1"/>
  <c r="AN648" i="1" s="1"/>
  <c r="AO648" i="1"/>
  <c r="AP648" i="1"/>
  <c r="AQ648" i="1"/>
  <c r="AR648" i="1"/>
  <c r="AS648" i="1"/>
  <c r="AT648" i="1"/>
  <c r="AU648" i="1"/>
  <c r="AV648" i="1"/>
  <c r="AW648" i="1"/>
  <c r="AX648" i="1"/>
  <c r="AY648" i="1"/>
  <c r="AZ648" i="1"/>
  <c r="BA648" i="1"/>
  <c r="BB648" i="1"/>
  <c r="BC648" i="1"/>
  <c r="BD648" i="1"/>
  <c r="BE648" i="1"/>
  <c r="BF648" i="1"/>
  <c r="BG648" i="1"/>
  <c r="AN649" i="1" a="1"/>
  <c r="AN649" i="1" s="1"/>
  <c r="AO649" i="1"/>
  <c r="AP649" i="1"/>
  <c r="AQ649" i="1"/>
  <c r="AR649" i="1"/>
  <c r="AS649" i="1"/>
  <c r="AT649" i="1"/>
  <c r="AU649" i="1"/>
  <c r="AV649" i="1"/>
  <c r="AW649" i="1"/>
  <c r="AX649" i="1"/>
  <c r="AY649" i="1"/>
  <c r="AZ649" i="1"/>
  <c r="BA649" i="1"/>
  <c r="BB649" i="1"/>
  <c r="BC649" i="1"/>
  <c r="BD649" i="1"/>
  <c r="BE649" i="1"/>
  <c r="BF649" i="1"/>
  <c r="BG649" i="1"/>
  <c r="AN650" i="1" a="1"/>
  <c r="AN650" i="1" s="1"/>
  <c r="AO650" i="1"/>
  <c r="AP650" i="1"/>
  <c r="AQ650" i="1"/>
  <c r="AR650" i="1"/>
  <c r="AS650" i="1"/>
  <c r="AT650" i="1"/>
  <c r="AU650" i="1"/>
  <c r="AV650" i="1"/>
  <c r="AW650" i="1"/>
  <c r="AX650" i="1"/>
  <c r="AY650" i="1"/>
  <c r="AZ650" i="1"/>
  <c r="BA650" i="1"/>
  <c r="BB650" i="1"/>
  <c r="BC650" i="1"/>
  <c r="BD650" i="1"/>
  <c r="BE650" i="1"/>
  <c r="BF650" i="1"/>
  <c r="BG650" i="1"/>
  <c r="AN651" i="1" a="1"/>
  <c r="AN651" i="1" s="1"/>
  <c r="AO651" i="1"/>
  <c r="AP651" i="1"/>
  <c r="AQ651" i="1"/>
  <c r="AR651" i="1"/>
  <c r="AS651" i="1"/>
  <c r="AT651" i="1"/>
  <c r="AU651" i="1"/>
  <c r="AV651" i="1"/>
  <c r="AW651" i="1"/>
  <c r="AX651" i="1"/>
  <c r="AY651" i="1"/>
  <c r="AZ651" i="1"/>
  <c r="BA651" i="1"/>
  <c r="BB651" i="1"/>
  <c r="BC651" i="1"/>
  <c r="BD651" i="1"/>
  <c r="BE651" i="1"/>
  <c r="BF651" i="1"/>
  <c r="BG651" i="1"/>
  <c r="AN652" i="1" a="1"/>
  <c r="AN652" i="1" s="1"/>
  <c r="AO652" i="1"/>
  <c r="AP652" i="1"/>
  <c r="AQ652" i="1"/>
  <c r="AR652" i="1"/>
  <c r="AS652" i="1"/>
  <c r="AT652" i="1"/>
  <c r="AU652" i="1"/>
  <c r="AV652" i="1"/>
  <c r="AW652" i="1"/>
  <c r="AX652" i="1"/>
  <c r="AY652" i="1"/>
  <c r="AZ652" i="1"/>
  <c r="BA652" i="1"/>
  <c r="BB652" i="1"/>
  <c r="BC652" i="1"/>
  <c r="BD652" i="1"/>
  <c r="BE652" i="1"/>
  <c r="BF652" i="1"/>
  <c r="BG652" i="1"/>
  <c r="AN653" i="1" a="1"/>
  <c r="AN653" i="1" s="1"/>
  <c r="AO653" i="1"/>
  <c r="AP653" i="1"/>
  <c r="AQ653" i="1"/>
  <c r="AR653" i="1"/>
  <c r="AS653" i="1"/>
  <c r="AT653" i="1"/>
  <c r="AU653" i="1"/>
  <c r="AV653" i="1"/>
  <c r="AW653" i="1"/>
  <c r="AX653" i="1"/>
  <c r="AY653" i="1"/>
  <c r="AZ653" i="1"/>
  <c r="BA653" i="1"/>
  <c r="BB653" i="1"/>
  <c r="BC653" i="1"/>
  <c r="BD653" i="1"/>
  <c r="BE653" i="1"/>
  <c r="BF653" i="1"/>
  <c r="BG653" i="1"/>
  <c r="AN654" i="1" a="1"/>
  <c r="AN654" i="1" s="1"/>
  <c r="AO654" i="1"/>
  <c r="AP654" i="1"/>
  <c r="AQ654" i="1"/>
  <c r="AR654" i="1"/>
  <c r="AS654" i="1"/>
  <c r="AT654" i="1"/>
  <c r="AU654" i="1"/>
  <c r="AV654" i="1"/>
  <c r="AW654" i="1"/>
  <c r="AX654" i="1"/>
  <c r="AY654" i="1"/>
  <c r="AZ654" i="1"/>
  <c r="BA654" i="1"/>
  <c r="BB654" i="1"/>
  <c r="BC654" i="1"/>
  <c r="BD654" i="1"/>
  <c r="BE654" i="1"/>
  <c r="BF654" i="1"/>
  <c r="BG654" i="1"/>
  <c r="AN655" i="1" a="1"/>
  <c r="AN655" i="1" s="1"/>
  <c r="AO655" i="1"/>
  <c r="AP655" i="1"/>
  <c r="AQ655" i="1"/>
  <c r="AR655" i="1"/>
  <c r="AS655" i="1"/>
  <c r="AT655" i="1"/>
  <c r="AU655" i="1"/>
  <c r="AV655" i="1"/>
  <c r="AW655" i="1"/>
  <c r="AX655" i="1"/>
  <c r="AY655" i="1"/>
  <c r="AZ655" i="1"/>
  <c r="BA655" i="1"/>
  <c r="BB655" i="1"/>
  <c r="BC655" i="1"/>
  <c r="BD655" i="1"/>
  <c r="BE655" i="1"/>
  <c r="BF655" i="1"/>
  <c r="BG655" i="1"/>
  <c r="AN656" i="1" a="1"/>
  <c r="AN656" i="1" s="1"/>
  <c r="AO656" i="1"/>
  <c r="AP656" i="1"/>
  <c r="AQ656" i="1"/>
  <c r="AR656" i="1"/>
  <c r="AS656" i="1"/>
  <c r="AT656" i="1"/>
  <c r="AU656" i="1"/>
  <c r="AV656" i="1"/>
  <c r="AW656" i="1"/>
  <c r="AX656" i="1"/>
  <c r="AY656" i="1"/>
  <c r="AZ656" i="1"/>
  <c r="BA656" i="1"/>
  <c r="BB656" i="1"/>
  <c r="BC656" i="1"/>
  <c r="BD656" i="1"/>
  <c r="BE656" i="1"/>
  <c r="BF656" i="1"/>
  <c r="BG656" i="1"/>
  <c r="AN657" i="1" a="1"/>
  <c r="AN657" i="1" s="1"/>
  <c r="AO657" i="1"/>
  <c r="AP657" i="1"/>
  <c r="AQ657" i="1"/>
  <c r="AR657" i="1"/>
  <c r="AS657" i="1"/>
  <c r="AT657" i="1"/>
  <c r="AU657" i="1"/>
  <c r="AV657" i="1"/>
  <c r="AW657" i="1"/>
  <c r="AX657" i="1"/>
  <c r="AY657" i="1"/>
  <c r="AZ657" i="1"/>
  <c r="BA657" i="1"/>
  <c r="BB657" i="1"/>
  <c r="BC657" i="1"/>
  <c r="BD657" i="1"/>
  <c r="BE657" i="1"/>
  <c r="BF657" i="1"/>
  <c r="BG657" i="1"/>
  <c r="AN658" i="1" a="1"/>
  <c r="AN658" i="1" s="1"/>
  <c r="AO658" i="1"/>
  <c r="AP658" i="1"/>
  <c r="AQ658" i="1"/>
  <c r="AR658" i="1"/>
  <c r="AS658" i="1"/>
  <c r="AT658" i="1"/>
  <c r="AU658" i="1"/>
  <c r="AV658" i="1"/>
  <c r="AW658" i="1"/>
  <c r="AX658" i="1"/>
  <c r="AY658" i="1"/>
  <c r="AZ658" i="1"/>
  <c r="BA658" i="1"/>
  <c r="BB658" i="1"/>
  <c r="BC658" i="1"/>
  <c r="BD658" i="1"/>
  <c r="BE658" i="1"/>
  <c r="BF658" i="1"/>
  <c r="BG658" i="1"/>
  <c r="AN659" i="1" a="1"/>
  <c r="AN659" i="1" s="1"/>
  <c r="AO659" i="1"/>
  <c r="AP659" i="1"/>
  <c r="AQ659" i="1"/>
  <c r="AR659" i="1"/>
  <c r="AS659" i="1"/>
  <c r="AT659" i="1"/>
  <c r="AU659" i="1"/>
  <c r="AV659" i="1"/>
  <c r="AW659" i="1"/>
  <c r="AX659" i="1"/>
  <c r="AY659" i="1"/>
  <c r="AZ659" i="1"/>
  <c r="BA659" i="1"/>
  <c r="BB659" i="1"/>
  <c r="BC659" i="1"/>
  <c r="BD659" i="1"/>
  <c r="BE659" i="1"/>
  <c r="BF659" i="1"/>
  <c r="BG659" i="1"/>
  <c r="AN660" i="1" a="1"/>
  <c r="AN660" i="1" s="1"/>
  <c r="AO660" i="1"/>
  <c r="AP660" i="1"/>
  <c r="AQ660" i="1"/>
  <c r="AR660" i="1"/>
  <c r="AS660" i="1"/>
  <c r="AT660" i="1"/>
  <c r="AU660" i="1"/>
  <c r="AV660" i="1"/>
  <c r="AW660" i="1"/>
  <c r="AX660" i="1"/>
  <c r="AY660" i="1"/>
  <c r="AZ660" i="1"/>
  <c r="BA660" i="1"/>
  <c r="BB660" i="1"/>
  <c r="BC660" i="1"/>
  <c r="BD660" i="1"/>
  <c r="BE660" i="1"/>
  <c r="BF660" i="1"/>
  <c r="BG660" i="1"/>
  <c r="AN661" i="1" a="1"/>
  <c r="AN661" i="1" s="1"/>
  <c r="AO661" i="1"/>
  <c r="AP661" i="1"/>
  <c r="AQ661" i="1"/>
  <c r="AR661" i="1"/>
  <c r="AS661" i="1"/>
  <c r="AT661" i="1"/>
  <c r="AU661" i="1"/>
  <c r="AV661" i="1"/>
  <c r="AW661" i="1"/>
  <c r="AX661" i="1"/>
  <c r="AY661" i="1"/>
  <c r="AZ661" i="1"/>
  <c r="BA661" i="1"/>
  <c r="BB661" i="1"/>
  <c r="BC661" i="1"/>
  <c r="BD661" i="1"/>
  <c r="BE661" i="1"/>
  <c r="BF661" i="1"/>
  <c r="BG661" i="1"/>
  <c r="AN662" i="1" a="1"/>
  <c r="AN662" i="1" s="1"/>
  <c r="AO662" i="1"/>
  <c r="AP662" i="1"/>
  <c r="AQ662" i="1"/>
  <c r="AR662" i="1"/>
  <c r="AS662" i="1"/>
  <c r="AT662" i="1"/>
  <c r="AU662" i="1"/>
  <c r="AV662" i="1"/>
  <c r="AW662" i="1"/>
  <c r="AX662" i="1"/>
  <c r="AY662" i="1"/>
  <c r="AZ662" i="1"/>
  <c r="BA662" i="1"/>
  <c r="BB662" i="1"/>
  <c r="BC662" i="1"/>
  <c r="BD662" i="1"/>
  <c r="BE662" i="1"/>
  <c r="BF662" i="1"/>
  <c r="BG662" i="1"/>
  <c r="AN663" i="1" a="1"/>
  <c r="AN663" i="1" s="1"/>
  <c r="AO663" i="1"/>
  <c r="AP663" i="1"/>
  <c r="AQ663" i="1"/>
  <c r="AR663" i="1"/>
  <c r="AS663" i="1"/>
  <c r="AT663" i="1"/>
  <c r="AU663" i="1"/>
  <c r="AV663" i="1"/>
  <c r="AW663" i="1"/>
  <c r="AX663" i="1"/>
  <c r="AY663" i="1"/>
  <c r="AZ663" i="1"/>
  <c r="BA663" i="1"/>
  <c r="BB663" i="1"/>
  <c r="BC663" i="1"/>
  <c r="BD663" i="1"/>
  <c r="BE663" i="1"/>
  <c r="BF663" i="1"/>
  <c r="BG663" i="1"/>
  <c r="AN664" i="1" a="1"/>
  <c r="AN664" i="1" s="1"/>
  <c r="AO664" i="1"/>
  <c r="AP664" i="1"/>
  <c r="AQ664" i="1"/>
  <c r="AR664" i="1"/>
  <c r="AS664" i="1"/>
  <c r="AT664" i="1"/>
  <c r="AU664" i="1"/>
  <c r="AV664" i="1"/>
  <c r="AW664" i="1"/>
  <c r="AX664" i="1"/>
  <c r="AY664" i="1"/>
  <c r="AZ664" i="1"/>
  <c r="BA664" i="1"/>
  <c r="BB664" i="1"/>
  <c r="BC664" i="1"/>
  <c r="BD664" i="1"/>
  <c r="BE664" i="1"/>
  <c r="BF664" i="1"/>
  <c r="BG664" i="1"/>
  <c r="AN665" i="1" a="1"/>
  <c r="AN665" i="1" s="1"/>
  <c r="AO665" i="1"/>
  <c r="AP665" i="1"/>
  <c r="AQ665" i="1"/>
  <c r="AR665" i="1"/>
  <c r="AS665" i="1"/>
  <c r="AT665" i="1"/>
  <c r="AU665" i="1"/>
  <c r="AV665" i="1"/>
  <c r="AW665" i="1"/>
  <c r="AX665" i="1"/>
  <c r="AY665" i="1"/>
  <c r="AZ665" i="1"/>
  <c r="BA665" i="1"/>
  <c r="BB665" i="1"/>
  <c r="BC665" i="1"/>
  <c r="BD665" i="1"/>
  <c r="BE665" i="1"/>
  <c r="BF665" i="1"/>
  <c r="BG665" i="1"/>
  <c r="AN666" i="1" a="1"/>
  <c r="AN666" i="1" s="1"/>
  <c r="AO666" i="1"/>
  <c r="AP666" i="1"/>
  <c r="AQ666" i="1"/>
  <c r="AR666" i="1"/>
  <c r="AS666" i="1"/>
  <c r="AT666" i="1"/>
  <c r="AU666" i="1"/>
  <c r="AV666" i="1"/>
  <c r="AW666" i="1"/>
  <c r="AX666" i="1"/>
  <c r="AY666" i="1"/>
  <c r="AZ666" i="1"/>
  <c r="BA666" i="1"/>
  <c r="BB666" i="1"/>
  <c r="BC666" i="1"/>
  <c r="BD666" i="1"/>
  <c r="BE666" i="1"/>
  <c r="BF666" i="1"/>
  <c r="BG666" i="1"/>
  <c r="AN667" i="1" a="1"/>
  <c r="AN667" i="1" s="1"/>
  <c r="AO667" i="1"/>
  <c r="AP667" i="1"/>
  <c r="AQ667" i="1"/>
  <c r="AR667" i="1"/>
  <c r="AS667" i="1"/>
  <c r="AT667" i="1"/>
  <c r="AU667" i="1"/>
  <c r="AV667" i="1"/>
  <c r="AW667" i="1"/>
  <c r="AX667" i="1"/>
  <c r="AY667" i="1"/>
  <c r="AZ667" i="1"/>
  <c r="BA667" i="1"/>
  <c r="BB667" i="1"/>
  <c r="BC667" i="1"/>
  <c r="BD667" i="1"/>
  <c r="BE667" i="1"/>
  <c r="BF667" i="1"/>
  <c r="BG667" i="1"/>
  <c r="AN668" i="1" a="1"/>
  <c r="AN668" i="1" s="1"/>
  <c r="AO668" i="1"/>
  <c r="AP668" i="1"/>
  <c r="AQ668" i="1"/>
  <c r="AR668" i="1"/>
  <c r="AS668" i="1"/>
  <c r="AT668" i="1"/>
  <c r="AU668" i="1"/>
  <c r="AV668" i="1"/>
  <c r="AW668" i="1"/>
  <c r="AX668" i="1"/>
  <c r="AY668" i="1"/>
  <c r="AZ668" i="1"/>
  <c r="BA668" i="1"/>
  <c r="BB668" i="1"/>
  <c r="BC668" i="1"/>
  <c r="BD668" i="1"/>
  <c r="BE668" i="1"/>
  <c r="BF668" i="1"/>
  <c r="BG668" i="1"/>
  <c r="AN669" i="1" a="1"/>
  <c r="AN669" i="1" s="1"/>
  <c r="AO669" i="1"/>
  <c r="AP669" i="1"/>
  <c r="AQ669" i="1"/>
  <c r="AR669" i="1"/>
  <c r="AS669" i="1"/>
  <c r="AT669" i="1"/>
  <c r="AU669" i="1"/>
  <c r="AV669" i="1"/>
  <c r="AW669" i="1"/>
  <c r="AX669" i="1"/>
  <c r="AY669" i="1"/>
  <c r="AZ669" i="1"/>
  <c r="BA669" i="1"/>
  <c r="BB669" i="1"/>
  <c r="BC669" i="1"/>
  <c r="BD669" i="1"/>
  <c r="BE669" i="1"/>
  <c r="BF669" i="1"/>
  <c r="BG669" i="1"/>
  <c r="AN670" i="1" a="1"/>
  <c r="AN670" i="1" s="1"/>
  <c r="AO670" i="1"/>
  <c r="AP670" i="1"/>
  <c r="AQ670" i="1"/>
  <c r="AR670" i="1"/>
  <c r="AS670" i="1"/>
  <c r="AT670" i="1"/>
  <c r="AU670" i="1"/>
  <c r="AV670" i="1"/>
  <c r="AW670" i="1"/>
  <c r="AX670" i="1"/>
  <c r="AY670" i="1"/>
  <c r="AZ670" i="1"/>
  <c r="BA670" i="1"/>
  <c r="BB670" i="1"/>
  <c r="BC670" i="1"/>
  <c r="BD670" i="1"/>
  <c r="BE670" i="1"/>
  <c r="BF670" i="1"/>
  <c r="BG670" i="1"/>
  <c r="AN671" i="1" a="1"/>
  <c r="AN671" i="1" s="1"/>
  <c r="AO671" i="1"/>
  <c r="AP671" i="1"/>
  <c r="AQ671" i="1"/>
  <c r="AR671" i="1"/>
  <c r="AS671" i="1"/>
  <c r="AT671" i="1"/>
  <c r="AU671" i="1"/>
  <c r="AV671" i="1"/>
  <c r="AW671" i="1"/>
  <c r="AX671" i="1"/>
  <c r="AY671" i="1"/>
  <c r="AZ671" i="1"/>
  <c r="BA671" i="1"/>
  <c r="BB671" i="1"/>
  <c r="BC671" i="1"/>
  <c r="BD671" i="1"/>
  <c r="BE671" i="1"/>
  <c r="BF671" i="1"/>
  <c r="BG671" i="1"/>
  <c r="AN672" i="1" a="1"/>
  <c r="AN672" i="1" s="1"/>
  <c r="AO672" i="1"/>
  <c r="AP672" i="1"/>
  <c r="AQ672" i="1"/>
  <c r="AR672" i="1"/>
  <c r="AS672" i="1"/>
  <c r="AT672" i="1"/>
  <c r="AU672" i="1"/>
  <c r="AV672" i="1"/>
  <c r="AW672" i="1"/>
  <c r="AX672" i="1"/>
  <c r="AY672" i="1"/>
  <c r="AZ672" i="1"/>
  <c r="BA672" i="1"/>
  <c r="BB672" i="1"/>
  <c r="BC672" i="1"/>
  <c r="BD672" i="1"/>
  <c r="BE672" i="1"/>
  <c r="BF672" i="1"/>
  <c r="BG672" i="1"/>
  <c r="AN673" i="1" a="1"/>
  <c r="AN673" i="1" s="1"/>
  <c r="AO673" i="1"/>
  <c r="AP673" i="1"/>
  <c r="AQ673" i="1"/>
  <c r="AR673" i="1"/>
  <c r="AS673" i="1"/>
  <c r="AT673" i="1"/>
  <c r="AU673" i="1"/>
  <c r="AV673" i="1"/>
  <c r="AW673" i="1"/>
  <c r="AX673" i="1"/>
  <c r="AY673" i="1"/>
  <c r="AZ673" i="1"/>
  <c r="BA673" i="1"/>
  <c r="BB673" i="1"/>
  <c r="BC673" i="1"/>
  <c r="BD673" i="1"/>
  <c r="BE673" i="1"/>
  <c r="BF673" i="1"/>
  <c r="BG673" i="1"/>
  <c r="AN674" i="1" a="1"/>
  <c r="AN674" i="1" s="1"/>
  <c r="AO674" i="1"/>
  <c r="AP674" i="1"/>
  <c r="AQ674" i="1"/>
  <c r="AR674" i="1"/>
  <c r="AS674" i="1"/>
  <c r="AT674" i="1"/>
  <c r="AU674" i="1"/>
  <c r="AV674" i="1"/>
  <c r="AW674" i="1"/>
  <c r="AX674" i="1"/>
  <c r="AY674" i="1"/>
  <c r="AZ674" i="1"/>
  <c r="BA674" i="1"/>
  <c r="BB674" i="1"/>
  <c r="BC674" i="1"/>
  <c r="BD674" i="1"/>
  <c r="BE674" i="1"/>
  <c r="BF674" i="1"/>
  <c r="BG674" i="1"/>
  <c r="AN675" i="1" a="1"/>
  <c r="AN675" i="1" s="1"/>
  <c r="AO675" i="1"/>
  <c r="AP675" i="1"/>
  <c r="AQ675" i="1"/>
  <c r="AR675" i="1"/>
  <c r="AS675" i="1"/>
  <c r="AT675" i="1"/>
  <c r="AU675" i="1"/>
  <c r="AV675" i="1"/>
  <c r="AW675" i="1"/>
  <c r="AX675" i="1"/>
  <c r="AY675" i="1"/>
  <c r="AZ675" i="1"/>
  <c r="BA675" i="1"/>
  <c r="BB675" i="1"/>
  <c r="BC675" i="1"/>
  <c r="BD675" i="1"/>
  <c r="BE675" i="1"/>
  <c r="BF675" i="1"/>
  <c r="BG675" i="1"/>
  <c r="AN676" i="1" a="1"/>
  <c r="AN676" i="1" s="1"/>
  <c r="AO676" i="1"/>
  <c r="AP676" i="1"/>
  <c r="AQ676" i="1"/>
  <c r="AR676" i="1"/>
  <c r="AS676" i="1"/>
  <c r="AT676" i="1"/>
  <c r="AU676" i="1"/>
  <c r="AV676" i="1"/>
  <c r="AW676" i="1"/>
  <c r="AX676" i="1"/>
  <c r="AY676" i="1"/>
  <c r="AZ676" i="1"/>
  <c r="BA676" i="1"/>
  <c r="BB676" i="1"/>
  <c r="BC676" i="1"/>
  <c r="BD676" i="1"/>
  <c r="BE676" i="1"/>
  <c r="BF676" i="1"/>
  <c r="BG676" i="1"/>
  <c r="AN677" i="1" a="1"/>
  <c r="AN677" i="1" s="1"/>
  <c r="AO677" i="1"/>
  <c r="AP677" i="1"/>
  <c r="AQ677" i="1"/>
  <c r="AR677" i="1"/>
  <c r="AS677" i="1"/>
  <c r="AT677" i="1"/>
  <c r="AU677" i="1"/>
  <c r="AV677" i="1"/>
  <c r="AW677" i="1"/>
  <c r="AX677" i="1"/>
  <c r="AY677" i="1"/>
  <c r="AZ677" i="1"/>
  <c r="BA677" i="1"/>
  <c r="BB677" i="1"/>
  <c r="BC677" i="1"/>
  <c r="BD677" i="1"/>
  <c r="BE677" i="1"/>
  <c r="BF677" i="1"/>
  <c r="BG677" i="1"/>
  <c r="AN678" i="1" a="1"/>
  <c r="AN678" i="1" s="1"/>
  <c r="AO678" i="1"/>
  <c r="AP678" i="1"/>
  <c r="AQ678" i="1"/>
  <c r="AR678" i="1"/>
  <c r="AS678" i="1"/>
  <c r="AT678" i="1"/>
  <c r="AU678" i="1"/>
  <c r="AV678" i="1"/>
  <c r="AW678" i="1"/>
  <c r="AX678" i="1"/>
  <c r="AY678" i="1"/>
  <c r="AZ678" i="1"/>
  <c r="BA678" i="1"/>
  <c r="BB678" i="1"/>
  <c r="BC678" i="1"/>
  <c r="BD678" i="1"/>
  <c r="BE678" i="1"/>
  <c r="BF678" i="1"/>
  <c r="BG678" i="1"/>
  <c r="AN679" i="1" a="1"/>
  <c r="AN679" i="1" s="1"/>
  <c r="AO679" i="1"/>
  <c r="AP679" i="1"/>
  <c r="AQ679" i="1"/>
  <c r="AR679" i="1"/>
  <c r="AS679" i="1"/>
  <c r="AT679" i="1"/>
  <c r="AU679" i="1"/>
  <c r="AV679" i="1"/>
  <c r="AW679" i="1"/>
  <c r="AX679" i="1"/>
  <c r="AY679" i="1"/>
  <c r="AZ679" i="1"/>
  <c r="BA679" i="1"/>
  <c r="BB679" i="1"/>
  <c r="BC679" i="1"/>
  <c r="BD679" i="1"/>
  <c r="BE679" i="1"/>
  <c r="BF679" i="1"/>
  <c r="BG679" i="1"/>
  <c r="AN680" i="1" a="1"/>
  <c r="AN680" i="1" s="1"/>
  <c r="AO680" i="1"/>
  <c r="AP680" i="1"/>
  <c r="AQ680" i="1"/>
  <c r="AR680" i="1"/>
  <c r="AS680" i="1"/>
  <c r="AT680" i="1"/>
  <c r="AU680" i="1"/>
  <c r="AV680" i="1"/>
  <c r="AW680" i="1"/>
  <c r="AX680" i="1"/>
  <c r="AY680" i="1"/>
  <c r="AZ680" i="1"/>
  <c r="BA680" i="1"/>
  <c r="BB680" i="1"/>
  <c r="BC680" i="1"/>
  <c r="BD680" i="1"/>
  <c r="BE680" i="1"/>
  <c r="BF680" i="1"/>
  <c r="BG680" i="1"/>
  <c r="AN681" i="1" a="1"/>
  <c r="AN681" i="1" s="1"/>
  <c r="AO681" i="1"/>
  <c r="AP681" i="1"/>
  <c r="AQ681" i="1"/>
  <c r="AR681" i="1"/>
  <c r="AS681" i="1"/>
  <c r="AT681" i="1"/>
  <c r="AU681" i="1"/>
  <c r="AV681" i="1"/>
  <c r="AW681" i="1"/>
  <c r="AX681" i="1"/>
  <c r="AY681" i="1"/>
  <c r="AZ681" i="1"/>
  <c r="BA681" i="1"/>
  <c r="BB681" i="1"/>
  <c r="BC681" i="1"/>
  <c r="BD681" i="1"/>
  <c r="BE681" i="1"/>
  <c r="BF681" i="1"/>
  <c r="BG681" i="1"/>
  <c r="AN682" i="1" a="1"/>
  <c r="AN682" i="1" s="1"/>
  <c r="AO682" i="1"/>
  <c r="AP682" i="1"/>
  <c r="AQ682" i="1"/>
  <c r="AR682" i="1"/>
  <c r="AS682" i="1"/>
  <c r="AT682" i="1"/>
  <c r="AU682" i="1"/>
  <c r="AV682" i="1"/>
  <c r="AW682" i="1"/>
  <c r="AX682" i="1"/>
  <c r="AY682" i="1"/>
  <c r="AZ682" i="1"/>
  <c r="BA682" i="1"/>
  <c r="BB682" i="1"/>
  <c r="BC682" i="1"/>
  <c r="BD682" i="1"/>
  <c r="BE682" i="1"/>
  <c r="BF682" i="1"/>
  <c r="BG682" i="1"/>
  <c r="AN683" i="1" a="1"/>
  <c r="AN683" i="1" s="1"/>
  <c r="AO683" i="1"/>
  <c r="AP683" i="1"/>
  <c r="AQ683" i="1"/>
  <c r="AR683" i="1"/>
  <c r="AS683" i="1"/>
  <c r="AT683" i="1"/>
  <c r="AU683" i="1"/>
  <c r="AV683" i="1"/>
  <c r="AW683" i="1"/>
  <c r="AX683" i="1"/>
  <c r="AY683" i="1"/>
  <c r="AZ683" i="1"/>
  <c r="BA683" i="1"/>
  <c r="BB683" i="1"/>
  <c r="BC683" i="1"/>
  <c r="BD683" i="1"/>
  <c r="BE683" i="1"/>
  <c r="BF683" i="1"/>
  <c r="BG683" i="1"/>
  <c r="AN684" i="1" a="1"/>
  <c r="AN684" i="1" s="1"/>
  <c r="AO684" i="1"/>
  <c r="AP684" i="1"/>
  <c r="AQ684" i="1"/>
  <c r="AR684" i="1"/>
  <c r="AS684" i="1"/>
  <c r="AT684" i="1"/>
  <c r="AU684" i="1"/>
  <c r="AV684" i="1"/>
  <c r="AW684" i="1"/>
  <c r="AX684" i="1"/>
  <c r="AY684" i="1"/>
  <c r="AZ684" i="1"/>
  <c r="BA684" i="1"/>
  <c r="BB684" i="1"/>
  <c r="BC684" i="1"/>
  <c r="BD684" i="1"/>
  <c r="BE684" i="1"/>
  <c r="BF684" i="1"/>
  <c r="BG684" i="1"/>
  <c r="AN685" i="1" a="1"/>
  <c r="AN685" i="1" s="1"/>
  <c r="AO685" i="1"/>
  <c r="AP685" i="1"/>
  <c r="AQ685" i="1"/>
  <c r="AR685" i="1"/>
  <c r="AS685" i="1"/>
  <c r="AT685" i="1"/>
  <c r="AU685" i="1"/>
  <c r="AV685" i="1"/>
  <c r="AW685" i="1"/>
  <c r="AX685" i="1"/>
  <c r="AY685" i="1"/>
  <c r="AZ685" i="1"/>
  <c r="BA685" i="1"/>
  <c r="BB685" i="1"/>
  <c r="BC685" i="1"/>
  <c r="BD685" i="1"/>
  <c r="BE685" i="1"/>
  <c r="BF685" i="1"/>
  <c r="BG685" i="1"/>
  <c r="AN686" i="1" a="1"/>
  <c r="AN686" i="1" s="1"/>
  <c r="AO686" i="1"/>
  <c r="AP686" i="1"/>
  <c r="AQ686" i="1"/>
  <c r="AR686" i="1"/>
  <c r="AS686" i="1"/>
  <c r="AT686" i="1"/>
  <c r="AU686" i="1"/>
  <c r="AV686" i="1"/>
  <c r="AW686" i="1"/>
  <c r="AX686" i="1"/>
  <c r="AY686" i="1"/>
  <c r="AZ686" i="1"/>
  <c r="BA686" i="1"/>
  <c r="BB686" i="1"/>
  <c r="BC686" i="1"/>
  <c r="BD686" i="1"/>
  <c r="BE686" i="1"/>
  <c r="BF686" i="1"/>
  <c r="BG686" i="1"/>
  <c r="AN687" i="1" a="1"/>
  <c r="AN687" i="1" s="1"/>
  <c r="AO687" i="1"/>
  <c r="AP687" i="1"/>
  <c r="AQ687" i="1"/>
  <c r="AR687" i="1"/>
  <c r="AS687" i="1"/>
  <c r="AT687" i="1"/>
  <c r="AU687" i="1"/>
  <c r="AV687" i="1"/>
  <c r="AW687" i="1"/>
  <c r="AX687" i="1"/>
  <c r="AY687" i="1"/>
  <c r="AZ687" i="1"/>
  <c r="BA687" i="1"/>
  <c r="BB687" i="1"/>
  <c r="BC687" i="1"/>
  <c r="BD687" i="1"/>
  <c r="BE687" i="1"/>
  <c r="BF687" i="1"/>
  <c r="BG687" i="1"/>
  <c r="AN688" i="1" a="1"/>
  <c r="AN688" i="1" s="1"/>
  <c r="AO688" i="1"/>
  <c r="AP688" i="1"/>
  <c r="AQ688" i="1"/>
  <c r="AR688" i="1"/>
  <c r="AS688" i="1"/>
  <c r="AT688" i="1"/>
  <c r="AU688" i="1"/>
  <c r="AV688" i="1"/>
  <c r="AW688" i="1"/>
  <c r="AX688" i="1"/>
  <c r="AY688" i="1"/>
  <c r="AZ688" i="1"/>
  <c r="BA688" i="1"/>
  <c r="BB688" i="1"/>
  <c r="BC688" i="1"/>
  <c r="BD688" i="1"/>
  <c r="BE688" i="1"/>
  <c r="BF688" i="1"/>
  <c r="BG688" i="1"/>
  <c r="AN689" i="1" a="1"/>
  <c r="AN689" i="1" s="1"/>
  <c r="AO689" i="1"/>
  <c r="AP689" i="1"/>
  <c r="AQ689" i="1"/>
  <c r="AR689" i="1"/>
  <c r="AS689" i="1"/>
  <c r="AT689" i="1"/>
  <c r="AU689" i="1"/>
  <c r="AV689" i="1"/>
  <c r="AW689" i="1"/>
  <c r="AX689" i="1"/>
  <c r="AY689" i="1"/>
  <c r="AZ689" i="1"/>
  <c r="BA689" i="1"/>
  <c r="BB689" i="1"/>
  <c r="BC689" i="1"/>
  <c r="BD689" i="1"/>
  <c r="BE689" i="1"/>
  <c r="BF689" i="1"/>
  <c r="BG689" i="1"/>
  <c r="AN690" i="1" a="1"/>
  <c r="AN690" i="1" s="1"/>
  <c r="AO690" i="1"/>
  <c r="AP690" i="1"/>
  <c r="AQ690" i="1"/>
  <c r="AR690" i="1"/>
  <c r="AS690" i="1"/>
  <c r="AT690" i="1"/>
  <c r="AU690" i="1"/>
  <c r="AV690" i="1"/>
  <c r="AW690" i="1"/>
  <c r="AX690" i="1"/>
  <c r="AY690" i="1"/>
  <c r="AZ690" i="1"/>
  <c r="BA690" i="1"/>
  <c r="BB690" i="1"/>
  <c r="BC690" i="1"/>
  <c r="BD690" i="1"/>
  <c r="BE690" i="1"/>
  <c r="BF690" i="1"/>
  <c r="BG690" i="1"/>
  <c r="AN691" i="1" a="1"/>
  <c r="AN691" i="1" s="1"/>
  <c r="AO691" i="1"/>
  <c r="AP691" i="1"/>
  <c r="AQ691" i="1"/>
  <c r="AR691" i="1"/>
  <c r="AS691" i="1"/>
  <c r="AT691" i="1"/>
  <c r="AU691" i="1"/>
  <c r="AV691" i="1"/>
  <c r="AW691" i="1"/>
  <c r="AX691" i="1"/>
  <c r="AY691" i="1"/>
  <c r="AZ691" i="1"/>
  <c r="BA691" i="1"/>
  <c r="BB691" i="1"/>
  <c r="BC691" i="1"/>
  <c r="BD691" i="1"/>
  <c r="BE691" i="1"/>
  <c r="BF691" i="1"/>
  <c r="BG691" i="1"/>
  <c r="AN692" i="1" a="1"/>
  <c r="AN692" i="1" s="1"/>
  <c r="AO692" i="1"/>
  <c r="AP692" i="1"/>
  <c r="AQ692" i="1"/>
  <c r="AR692" i="1"/>
  <c r="AS692" i="1"/>
  <c r="AT692" i="1"/>
  <c r="AU692" i="1"/>
  <c r="AV692" i="1"/>
  <c r="AW692" i="1"/>
  <c r="AX692" i="1"/>
  <c r="AY692" i="1"/>
  <c r="AZ692" i="1"/>
  <c r="BA692" i="1"/>
  <c r="BB692" i="1"/>
  <c r="BC692" i="1"/>
  <c r="BD692" i="1"/>
  <c r="BE692" i="1"/>
  <c r="BF692" i="1"/>
  <c r="BG692" i="1"/>
  <c r="AN693" i="1" a="1"/>
  <c r="AN693" i="1" s="1"/>
  <c r="AO693" i="1"/>
  <c r="AP693" i="1"/>
  <c r="AQ693" i="1"/>
  <c r="AR693" i="1"/>
  <c r="AS693" i="1"/>
  <c r="AT693" i="1"/>
  <c r="AU693" i="1"/>
  <c r="AV693" i="1"/>
  <c r="AW693" i="1"/>
  <c r="AX693" i="1"/>
  <c r="AY693" i="1"/>
  <c r="AZ693" i="1"/>
  <c r="BA693" i="1"/>
  <c r="BB693" i="1"/>
  <c r="BC693" i="1"/>
  <c r="BD693" i="1"/>
  <c r="BE693" i="1"/>
  <c r="BF693" i="1"/>
  <c r="BG693" i="1"/>
  <c r="AN694" i="1" a="1"/>
  <c r="AN694" i="1" s="1"/>
  <c r="AO694" i="1"/>
  <c r="AP694" i="1"/>
  <c r="AQ694" i="1"/>
  <c r="AR694" i="1"/>
  <c r="AS694" i="1"/>
  <c r="AT694" i="1"/>
  <c r="AU694" i="1"/>
  <c r="AV694" i="1"/>
  <c r="AW694" i="1"/>
  <c r="AX694" i="1"/>
  <c r="AY694" i="1"/>
  <c r="AZ694" i="1"/>
  <c r="BA694" i="1"/>
  <c r="BB694" i="1"/>
  <c r="BC694" i="1"/>
  <c r="BD694" i="1"/>
  <c r="BE694" i="1"/>
  <c r="BF694" i="1"/>
  <c r="BG694" i="1"/>
  <c r="AN695" i="1" a="1"/>
  <c r="AN695" i="1" s="1"/>
  <c r="AO695" i="1"/>
  <c r="AP695" i="1"/>
  <c r="AQ695" i="1"/>
  <c r="AR695" i="1"/>
  <c r="AS695" i="1"/>
  <c r="AT695" i="1"/>
  <c r="AU695" i="1"/>
  <c r="AV695" i="1"/>
  <c r="AW695" i="1"/>
  <c r="AX695" i="1"/>
  <c r="AY695" i="1"/>
  <c r="AZ695" i="1"/>
  <c r="BA695" i="1"/>
  <c r="BB695" i="1"/>
  <c r="BC695" i="1"/>
  <c r="BD695" i="1"/>
  <c r="BE695" i="1"/>
  <c r="BF695" i="1"/>
  <c r="BG695" i="1"/>
  <c r="AN696" i="1" a="1"/>
  <c r="AN696" i="1" s="1"/>
  <c r="AO696" i="1"/>
  <c r="AP696" i="1"/>
  <c r="AQ696" i="1"/>
  <c r="AR696" i="1"/>
  <c r="AS696" i="1"/>
  <c r="AT696" i="1"/>
  <c r="AU696" i="1"/>
  <c r="AV696" i="1"/>
  <c r="AW696" i="1"/>
  <c r="AX696" i="1"/>
  <c r="AY696" i="1"/>
  <c r="AZ696" i="1"/>
  <c r="BA696" i="1"/>
  <c r="BB696" i="1"/>
  <c r="BC696" i="1"/>
  <c r="BD696" i="1"/>
  <c r="BE696" i="1"/>
  <c r="BF696" i="1"/>
  <c r="BG696" i="1"/>
  <c r="AN697" i="1" a="1"/>
  <c r="AN697" i="1" s="1"/>
  <c r="AO697" i="1"/>
  <c r="AP697" i="1"/>
  <c r="AQ697" i="1"/>
  <c r="AR697" i="1"/>
  <c r="AS697" i="1"/>
  <c r="AT697" i="1"/>
  <c r="AU697" i="1"/>
  <c r="AV697" i="1"/>
  <c r="AW697" i="1"/>
  <c r="AX697" i="1"/>
  <c r="AY697" i="1"/>
  <c r="AZ697" i="1"/>
  <c r="BA697" i="1"/>
  <c r="BB697" i="1"/>
  <c r="BC697" i="1"/>
  <c r="BD697" i="1"/>
  <c r="BE697" i="1"/>
  <c r="BF697" i="1"/>
  <c r="BG697" i="1"/>
  <c r="AN698" i="1" a="1"/>
  <c r="AN698" i="1" s="1"/>
  <c r="AO698" i="1"/>
  <c r="AP698" i="1"/>
  <c r="AQ698" i="1"/>
  <c r="AR698" i="1"/>
  <c r="AS698" i="1"/>
  <c r="AT698" i="1"/>
  <c r="AU698" i="1"/>
  <c r="AV698" i="1"/>
  <c r="AW698" i="1"/>
  <c r="AX698" i="1"/>
  <c r="AY698" i="1"/>
  <c r="AZ698" i="1"/>
  <c r="BA698" i="1"/>
  <c r="BB698" i="1"/>
  <c r="BC698" i="1"/>
  <c r="BD698" i="1"/>
  <c r="BE698" i="1"/>
  <c r="BF698" i="1"/>
  <c r="BG698" i="1"/>
  <c r="AN699" i="1" a="1"/>
  <c r="AN699" i="1" s="1"/>
  <c r="AO699" i="1"/>
  <c r="AP699" i="1"/>
  <c r="AQ699" i="1"/>
  <c r="AR699" i="1"/>
  <c r="AS699" i="1"/>
  <c r="AT699" i="1"/>
  <c r="AU699" i="1"/>
  <c r="AV699" i="1"/>
  <c r="AW699" i="1"/>
  <c r="AX699" i="1"/>
  <c r="AY699" i="1"/>
  <c r="AZ699" i="1"/>
  <c r="BA699" i="1"/>
  <c r="BB699" i="1"/>
  <c r="BC699" i="1"/>
  <c r="BD699" i="1"/>
  <c r="BE699" i="1"/>
  <c r="BF699" i="1"/>
  <c r="BG699" i="1"/>
  <c r="AN700" i="1" a="1"/>
  <c r="AN700" i="1" s="1"/>
  <c r="AO700" i="1"/>
  <c r="AP700" i="1"/>
  <c r="AQ700" i="1"/>
  <c r="AR700" i="1"/>
  <c r="AS700" i="1"/>
  <c r="AT700" i="1"/>
  <c r="AU700" i="1"/>
  <c r="AV700" i="1"/>
  <c r="AW700" i="1"/>
  <c r="AX700" i="1"/>
  <c r="AY700" i="1"/>
  <c r="AZ700" i="1"/>
  <c r="BA700" i="1"/>
  <c r="BB700" i="1"/>
  <c r="BC700" i="1"/>
  <c r="BD700" i="1"/>
  <c r="BE700" i="1"/>
  <c r="BF700" i="1"/>
  <c r="BG700" i="1"/>
  <c r="AN701" i="1" a="1"/>
  <c r="AN701" i="1" s="1"/>
  <c r="AO701" i="1"/>
  <c r="AP701" i="1"/>
  <c r="AQ701" i="1"/>
  <c r="AR701" i="1"/>
  <c r="AS701" i="1"/>
  <c r="AT701" i="1"/>
  <c r="AU701" i="1"/>
  <c r="AV701" i="1"/>
  <c r="AW701" i="1"/>
  <c r="AX701" i="1"/>
  <c r="AY701" i="1"/>
  <c r="AZ701" i="1"/>
  <c r="BA701" i="1"/>
  <c r="BB701" i="1"/>
  <c r="BC701" i="1"/>
  <c r="BD701" i="1"/>
  <c r="BE701" i="1"/>
  <c r="BF701" i="1"/>
  <c r="BG701" i="1"/>
  <c r="AN702" i="1" a="1"/>
  <c r="AN702" i="1" s="1"/>
  <c r="AO702" i="1"/>
  <c r="AP702" i="1"/>
  <c r="AQ702" i="1"/>
  <c r="AR702" i="1"/>
  <c r="AS702" i="1"/>
  <c r="AT702" i="1"/>
  <c r="AU702" i="1"/>
  <c r="AV702" i="1"/>
  <c r="AW702" i="1"/>
  <c r="AX702" i="1"/>
  <c r="AY702" i="1"/>
  <c r="AZ702" i="1"/>
  <c r="BA702" i="1"/>
  <c r="BB702" i="1"/>
  <c r="BC702" i="1"/>
  <c r="BD702" i="1"/>
  <c r="BE702" i="1"/>
  <c r="BF702" i="1"/>
  <c r="BG702" i="1"/>
  <c r="AN703" i="1" a="1"/>
  <c r="AN703" i="1" s="1"/>
  <c r="AO703" i="1"/>
  <c r="AP703" i="1"/>
  <c r="AQ703" i="1"/>
  <c r="AR703" i="1"/>
  <c r="AS703" i="1"/>
  <c r="AT703" i="1"/>
  <c r="AU703" i="1"/>
  <c r="AV703" i="1"/>
  <c r="AW703" i="1"/>
  <c r="AX703" i="1"/>
  <c r="AY703" i="1"/>
  <c r="AZ703" i="1"/>
  <c r="BA703" i="1"/>
  <c r="BB703" i="1"/>
  <c r="BC703" i="1"/>
  <c r="BD703" i="1"/>
  <c r="BE703" i="1"/>
  <c r="BF703" i="1"/>
  <c r="BG703" i="1"/>
  <c r="AN704" i="1" a="1"/>
  <c r="AN704" i="1" s="1"/>
  <c r="AO704" i="1"/>
  <c r="AP704" i="1"/>
  <c r="AQ704" i="1"/>
  <c r="AR704" i="1"/>
  <c r="AS704" i="1"/>
  <c r="AT704" i="1"/>
  <c r="AU704" i="1"/>
  <c r="AV704" i="1"/>
  <c r="AW704" i="1"/>
  <c r="AX704" i="1"/>
  <c r="AY704" i="1"/>
  <c r="AZ704" i="1"/>
  <c r="BA704" i="1"/>
  <c r="BB704" i="1"/>
  <c r="BC704" i="1"/>
  <c r="BD704" i="1"/>
  <c r="BE704" i="1"/>
  <c r="BF704" i="1"/>
  <c r="BG704" i="1"/>
  <c r="AN705" i="1" a="1"/>
  <c r="AN705" i="1" s="1"/>
  <c r="AO705" i="1"/>
  <c r="AP705" i="1"/>
  <c r="AQ705" i="1"/>
  <c r="AR705" i="1"/>
  <c r="AS705" i="1"/>
  <c r="AT705" i="1"/>
  <c r="AU705" i="1"/>
  <c r="AV705" i="1"/>
  <c r="AW705" i="1"/>
  <c r="AX705" i="1"/>
  <c r="AY705" i="1"/>
  <c r="AZ705" i="1"/>
  <c r="BA705" i="1"/>
  <c r="BB705" i="1"/>
  <c r="BC705" i="1"/>
  <c r="BD705" i="1"/>
  <c r="BE705" i="1"/>
  <c r="BF705" i="1"/>
  <c r="BG705" i="1"/>
  <c r="AN706" i="1" a="1"/>
  <c r="AN706" i="1" s="1"/>
  <c r="AO706" i="1"/>
  <c r="AP706" i="1"/>
  <c r="AQ706" i="1"/>
  <c r="AR706" i="1"/>
  <c r="AS706" i="1"/>
  <c r="AT706" i="1"/>
  <c r="AU706" i="1"/>
  <c r="AV706" i="1"/>
  <c r="AW706" i="1"/>
  <c r="AX706" i="1"/>
  <c r="AY706" i="1"/>
  <c r="AZ706" i="1"/>
  <c r="BA706" i="1"/>
  <c r="BB706" i="1"/>
  <c r="BC706" i="1"/>
  <c r="BD706" i="1"/>
  <c r="BE706" i="1"/>
  <c r="BF706" i="1"/>
  <c r="BG706" i="1"/>
  <c r="AN707" i="1" a="1"/>
  <c r="AN707" i="1" s="1"/>
  <c r="AO707" i="1"/>
  <c r="AP707" i="1"/>
  <c r="AQ707" i="1"/>
  <c r="AR707" i="1"/>
  <c r="AS707" i="1"/>
  <c r="AT707" i="1"/>
  <c r="AU707" i="1"/>
  <c r="AV707" i="1"/>
  <c r="AW707" i="1"/>
  <c r="AX707" i="1"/>
  <c r="AY707" i="1"/>
  <c r="AZ707" i="1"/>
  <c r="BA707" i="1"/>
  <c r="BB707" i="1"/>
  <c r="BC707" i="1"/>
  <c r="BD707" i="1"/>
  <c r="BE707" i="1"/>
  <c r="BF707" i="1"/>
  <c r="BG707" i="1"/>
  <c r="AN708" i="1" a="1"/>
  <c r="AN708" i="1" s="1"/>
  <c r="AO708" i="1"/>
  <c r="AP708" i="1"/>
  <c r="AQ708" i="1"/>
  <c r="AR708" i="1"/>
  <c r="AS708" i="1"/>
  <c r="AT708" i="1"/>
  <c r="AU708" i="1"/>
  <c r="AV708" i="1"/>
  <c r="AW708" i="1"/>
  <c r="AX708" i="1"/>
  <c r="AY708" i="1"/>
  <c r="AZ708" i="1"/>
  <c r="BA708" i="1"/>
  <c r="BB708" i="1"/>
  <c r="BC708" i="1"/>
  <c r="BD708" i="1"/>
  <c r="BE708" i="1"/>
  <c r="BF708" i="1"/>
  <c r="BG708" i="1"/>
  <c r="AN709" i="1" a="1"/>
  <c r="AN709" i="1" s="1"/>
  <c r="AO709" i="1"/>
  <c r="AP709" i="1"/>
  <c r="AQ709" i="1"/>
  <c r="AR709" i="1"/>
  <c r="AS709" i="1"/>
  <c r="AT709" i="1"/>
  <c r="AU709" i="1"/>
  <c r="AV709" i="1"/>
  <c r="AW709" i="1"/>
  <c r="AX709" i="1"/>
  <c r="AY709" i="1"/>
  <c r="AZ709" i="1"/>
  <c r="BA709" i="1"/>
  <c r="BB709" i="1"/>
  <c r="BC709" i="1"/>
  <c r="BD709" i="1"/>
  <c r="BE709" i="1"/>
  <c r="BF709" i="1"/>
  <c r="BG709" i="1"/>
  <c r="AN710" i="1" a="1"/>
  <c r="AN710" i="1" s="1"/>
  <c r="AO710" i="1"/>
  <c r="AP710" i="1"/>
  <c r="AQ710" i="1"/>
  <c r="AR710" i="1"/>
  <c r="AS710" i="1"/>
  <c r="AT710" i="1"/>
  <c r="AU710" i="1"/>
  <c r="AV710" i="1"/>
  <c r="AW710" i="1"/>
  <c r="AX710" i="1"/>
  <c r="AY710" i="1"/>
  <c r="AZ710" i="1"/>
  <c r="BA710" i="1"/>
  <c r="BB710" i="1"/>
  <c r="BC710" i="1"/>
  <c r="BD710" i="1"/>
  <c r="BE710" i="1"/>
  <c r="BF710" i="1"/>
  <c r="BG710" i="1"/>
  <c r="AN711" i="1" a="1"/>
  <c r="AN711" i="1" s="1"/>
  <c r="AO711" i="1"/>
  <c r="AP711" i="1"/>
  <c r="AQ711" i="1"/>
  <c r="AR711" i="1"/>
  <c r="AS711" i="1"/>
  <c r="AT711" i="1"/>
  <c r="AU711" i="1"/>
  <c r="AV711" i="1"/>
  <c r="AW711" i="1"/>
  <c r="AX711" i="1"/>
  <c r="AY711" i="1"/>
  <c r="AZ711" i="1"/>
  <c r="BA711" i="1"/>
  <c r="BB711" i="1"/>
  <c r="BC711" i="1"/>
  <c r="BD711" i="1"/>
  <c r="BE711" i="1"/>
  <c r="BF711" i="1"/>
  <c r="BG711" i="1"/>
  <c r="AN712" i="1" a="1"/>
  <c r="AN712" i="1" s="1"/>
  <c r="AO712" i="1"/>
  <c r="AP712" i="1"/>
  <c r="AQ712" i="1"/>
  <c r="AR712" i="1"/>
  <c r="AS712" i="1"/>
  <c r="AT712" i="1"/>
  <c r="AU712" i="1"/>
  <c r="AV712" i="1"/>
  <c r="AW712" i="1"/>
  <c r="AX712" i="1"/>
  <c r="AY712" i="1"/>
  <c r="AZ712" i="1"/>
  <c r="BA712" i="1"/>
  <c r="BB712" i="1"/>
  <c r="BC712" i="1"/>
  <c r="BD712" i="1"/>
  <c r="BE712" i="1"/>
  <c r="BF712" i="1"/>
  <c r="BG712" i="1"/>
  <c r="AN713" i="1" a="1"/>
  <c r="AN713" i="1" s="1"/>
  <c r="AO713" i="1"/>
  <c r="AP713" i="1"/>
  <c r="AQ713" i="1"/>
  <c r="AR713" i="1"/>
  <c r="AS713" i="1"/>
  <c r="AT713" i="1"/>
  <c r="AU713" i="1"/>
  <c r="AV713" i="1"/>
  <c r="AW713" i="1"/>
  <c r="AX713" i="1"/>
  <c r="AY713" i="1"/>
  <c r="AZ713" i="1"/>
  <c r="BA713" i="1"/>
  <c r="BB713" i="1"/>
  <c r="BC713" i="1"/>
  <c r="BD713" i="1"/>
  <c r="BE713" i="1"/>
  <c r="BF713" i="1"/>
  <c r="BG713" i="1"/>
  <c r="AN714" i="1" a="1"/>
  <c r="AN714" i="1" s="1"/>
  <c r="AO714" i="1"/>
  <c r="AP714" i="1"/>
  <c r="AQ714" i="1"/>
  <c r="AR714" i="1"/>
  <c r="AS714" i="1"/>
  <c r="AT714" i="1"/>
  <c r="AU714" i="1"/>
  <c r="AV714" i="1"/>
  <c r="AW714" i="1"/>
  <c r="AX714" i="1"/>
  <c r="AY714" i="1"/>
  <c r="AZ714" i="1"/>
  <c r="BA714" i="1"/>
  <c r="BB714" i="1"/>
  <c r="BC714" i="1"/>
  <c r="BD714" i="1"/>
  <c r="BE714" i="1"/>
  <c r="BF714" i="1"/>
  <c r="BG714" i="1"/>
  <c r="AN715" i="1" a="1"/>
  <c r="AN715" i="1" s="1"/>
  <c r="AO715" i="1"/>
  <c r="AP715" i="1"/>
  <c r="AQ715" i="1"/>
  <c r="AR715" i="1"/>
  <c r="AS715" i="1"/>
  <c r="AT715" i="1"/>
  <c r="AU715" i="1"/>
  <c r="AV715" i="1"/>
  <c r="AW715" i="1"/>
  <c r="AX715" i="1"/>
  <c r="AY715" i="1"/>
  <c r="AZ715" i="1"/>
  <c r="BA715" i="1"/>
  <c r="BB715" i="1"/>
  <c r="BC715" i="1"/>
  <c r="BD715" i="1"/>
  <c r="BE715" i="1"/>
  <c r="BF715" i="1"/>
  <c r="BG715" i="1"/>
  <c r="AN716" i="1" a="1"/>
  <c r="AN716" i="1" s="1"/>
  <c r="AO716" i="1"/>
  <c r="AP716" i="1"/>
  <c r="AQ716" i="1"/>
  <c r="AR716" i="1"/>
  <c r="AS716" i="1"/>
  <c r="AT716" i="1"/>
  <c r="AU716" i="1"/>
  <c r="AV716" i="1"/>
  <c r="AW716" i="1"/>
  <c r="AX716" i="1"/>
  <c r="AY716" i="1"/>
  <c r="AZ716" i="1"/>
  <c r="BA716" i="1"/>
  <c r="BB716" i="1"/>
  <c r="BC716" i="1"/>
  <c r="BD716" i="1"/>
  <c r="BE716" i="1"/>
  <c r="BF716" i="1"/>
  <c r="BG716" i="1"/>
  <c r="AN717" i="1" a="1"/>
  <c r="AN717" i="1" s="1"/>
  <c r="AO717" i="1"/>
  <c r="AP717" i="1"/>
  <c r="AQ717" i="1"/>
  <c r="AR717" i="1"/>
  <c r="AS717" i="1"/>
  <c r="AT717" i="1"/>
  <c r="AU717" i="1"/>
  <c r="AV717" i="1"/>
  <c r="AW717" i="1"/>
  <c r="AX717" i="1"/>
  <c r="AY717" i="1"/>
  <c r="AZ717" i="1"/>
  <c r="BA717" i="1"/>
  <c r="BB717" i="1"/>
  <c r="BC717" i="1"/>
  <c r="BD717" i="1"/>
  <c r="BE717" i="1"/>
  <c r="BF717" i="1"/>
  <c r="BG717" i="1"/>
  <c r="AN718" i="1" a="1"/>
  <c r="AN718" i="1" s="1"/>
  <c r="AO718" i="1"/>
  <c r="AP718" i="1"/>
  <c r="AQ718" i="1"/>
  <c r="AR718" i="1"/>
  <c r="AS718" i="1"/>
  <c r="AT718" i="1"/>
  <c r="AU718" i="1"/>
  <c r="AV718" i="1"/>
  <c r="AW718" i="1"/>
  <c r="AX718" i="1"/>
  <c r="AY718" i="1"/>
  <c r="AZ718" i="1"/>
  <c r="BA718" i="1"/>
  <c r="BB718" i="1"/>
  <c r="BC718" i="1"/>
  <c r="BD718" i="1"/>
  <c r="BE718" i="1"/>
  <c r="BF718" i="1"/>
  <c r="BG718" i="1"/>
  <c r="AN719" i="1" a="1"/>
  <c r="AN719" i="1" s="1"/>
  <c r="AO719" i="1"/>
  <c r="AP719" i="1"/>
  <c r="AQ719" i="1"/>
  <c r="AR719" i="1"/>
  <c r="AS719" i="1"/>
  <c r="AT719" i="1"/>
  <c r="AU719" i="1"/>
  <c r="AV719" i="1"/>
  <c r="AW719" i="1"/>
  <c r="AX719" i="1"/>
  <c r="AY719" i="1"/>
  <c r="AZ719" i="1"/>
  <c r="BA719" i="1"/>
  <c r="BB719" i="1"/>
  <c r="BC719" i="1"/>
  <c r="BD719" i="1"/>
  <c r="BE719" i="1"/>
  <c r="BF719" i="1"/>
  <c r="BG719" i="1"/>
  <c r="AN720" i="1" a="1"/>
  <c r="AN720" i="1" s="1"/>
  <c r="AO720" i="1"/>
  <c r="AP720" i="1"/>
  <c r="AQ720" i="1"/>
  <c r="AR720" i="1"/>
  <c r="AS720" i="1"/>
  <c r="AT720" i="1"/>
  <c r="AU720" i="1"/>
  <c r="AV720" i="1"/>
  <c r="AW720" i="1"/>
  <c r="AX720" i="1"/>
  <c r="AY720" i="1"/>
  <c r="AZ720" i="1"/>
  <c r="BA720" i="1"/>
  <c r="BB720" i="1"/>
  <c r="BC720" i="1"/>
  <c r="BD720" i="1"/>
  <c r="BE720" i="1"/>
  <c r="BF720" i="1"/>
  <c r="BG720" i="1"/>
  <c r="AN721" i="1" a="1"/>
  <c r="AN721" i="1" s="1"/>
  <c r="AO721" i="1"/>
  <c r="AP721" i="1"/>
  <c r="AQ721" i="1"/>
  <c r="AR721" i="1"/>
  <c r="AS721" i="1"/>
  <c r="AT721" i="1"/>
  <c r="AU721" i="1"/>
  <c r="AV721" i="1"/>
  <c r="AW721" i="1"/>
  <c r="AX721" i="1"/>
  <c r="AY721" i="1"/>
  <c r="AZ721" i="1"/>
  <c r="BA721" i="1"/>
  <c r="BB721" i="1"/>
  <c r="BC721" i="1"/>
  <c r="BD721" i="1"/>
  <c r="BE721" i="1"/>
  <c r="BF721" i="1"/>
  <c r="BG721" i="1"/>
  <c r="AN722" i="1" a="1"/>
  <c r="AN722" i="1" s="1"/>
  <c r="AO722" i="1"/>
  <c r="AP722" i="1"/>
  <c r="AQ722" i="1"/>
  <c r="AR722" i="1"/>
  <c r="AS722" i="1"/>
  <c r="AT722" i="1"/>
  <c r="AU722" i="1"/>
  <c r="AV722" i="1"/>
  <c r="AW722" i="1"/>
  <c r="AX722" i="1"/>
  <c r="AY722" i="1"/>
  <c r="AZ722" i="1"/>
  <c r="BA722" i="1"/>
  <c r="BB722" i="1"/>
  <c r="BC722" i="1"/>
  <c r="BD722" i="1"/>
  <c r="BE722" i="1"/>
  <c r="BF722" i="1"/>
  <c r="BG722" i="1"/>
  <c r="AN723" i="1" a="1"/>
  <c r="AN723" i="1" s="1"/>
  <c r="AO723" i="1"/>
  <c r="AP723" i="1"/>
  <c r="AQ723" i="1"/>
  <c r="AR723" i="1"/>
  <c r="AS723" i="1"/>
  <c r="AT723" i="1"/>
  <c r="AU723" i="1"/>
  <c r="AV723" i="1"/>
  <c r="AW723" i="1"/>
  <c r="AX723" i="1"/>
  <c r="AY723" i="1"/>
  <c r="AZ723" i="1"/>
  <c r="BA723" i="1"/>
  <c r="BB723" i="1"/>
  <c r="BC723" i="1"/>
  <c r="BD723" i="1"/>
  <c r="BE723" i="1"/>
  <c r="BF723" i="1"/>
  <c r="BG723" i="1"/>
  <c r="AN724" i="1" a="1"/>
  <c r="AN724" i="1" s="1"/>
  <c r="AO724" i="1"/>
  <c r="AP724" i="1"/>
  <c r="AQ724" i="1"/>
  <c r="AR724" i="1"/>
  <c r="AS724" i="1"/>
  <c r="AT724" i="1"/>
  <c r="AU724" i="1"/>
  <c r="AV724" i="1"/>
  <c r="AW724" i="1"/>
  <c r="AX724" i="1"/>
  <c r="AY724" i="1"/>
  <c r="AZ724" i="1"/>
  <c r="BA724" i="1"/>
  <c r="BB724" i="1"/>
  <c r="BC724" i="1"/>
  <c r="BD724" i="1"/>
  <c r="BE724" i="1"/>
  <c r="BF724" i="1"/>
  <c r="BG724" i="1"/>
  <c r="AN725" i="1" a="1"/>
  <c r="AN725" i="1" s="1"/>
  <c r="AO725" i="1"/>
  <c r="AP725" i="1"/>
  <c r="AQ725" i="1"/>
  <c r="AR725" i="1"/>
  <c r="AS725" i="1"/>
  <c r="AT725" i="1"/>
  <c r="AU725" i="1"/>
  <c r="AV725" i="1"/>
  <c r="AW725" i="1"/>
  <c r="AX725" i="1"/>
  <c r="AY725" i="1"/>
  <c r="AZ725" i="1"/>
  <c r="BA725" i="1"/>
  <c r="BB725" i="1"/>
  <c r="BC725" i="1"/>
  <c r="BD725" i="1"/>
  <c r="BE725" i="1"/>
  <c r="BF725" i="1"/>
  <c r="BG725" i="1"/>
  <c r="AN726" i="1" a="1"/>
  <c r="AN726" i="1" s="1"/>
  <c r="AO726" i="1"/>
  <c r="AP726" i="1"/>
  <c r="AQ726" i="1"/>
  <c r="AR726" i="1"/>
  <c r="AS726" i="1"/>
  <c r="AT726" i="1"/>
  <c r="AU726" i="1"/>
  <c r="AV726" i="1"/>
  <c r="AW726" i="1"/>
  <c r="AX726" i="1"/>
  <c r="AY726" i="1"/>
  <c r="AZ726" i="1"/>
  <c r="BA726" i="1"/>
  <c r="BB726" i="1"/>
  <c r="BC726" i="1"/>
  <c r="BD726" i="1"/>
  <c r="BE726" i="1"/>
  <c r="BF726" i="1"/>
  <c r="BG726" i="1"/>
  <c r="AN727" i="1" a="1"/>
  <c r="AN727" i="1" s="1"/>
  <c r="AO727" i="1"/>
  <c r="AP727" i="1"/>
  <c r="AQ727" i="1"/>
  <c r="AR727" i="1"/>
  <c r="AS727" i="1"/>
  <c r="AT727" i="1"/>
  <c r="AU727" i="1"/>
  <c r="AV727" i="1"/>
  <c r="AW727" i="1"/>
  <c r="AX727" i="1"/>
  <c r="AY727" i="1"/>
  <c r="AZ727" i="1"/>
  <c r="BA727" i="1"/>
  <c r="BB727" i="1"/>
  <c r="BC727" i="1"/>
  <c r="BD727" i="1"/>
  <c r="BE727" i="1"/>
  <c r="BF727" i="1"/>
  <c r="BG727" i="1"/>
  <c r="AN728" i="1" a="1"/>
  <c r="AN728" i="1" s="1"/>
  <c r="AO728" i="1"/>
  <c r="AP728" i="1"/>
  <c r="AQ728" i="1"/>
  <c r="AR728" i="1"/>
  <c r="AS728" i="1"/>
  <c r="AT728" i="1"/>
  <c r="AU728" i="1"/>
  <c r="AV728" i="1"/>
  <c r="AW728" i="1"/>
  <c r="AX728" i="1"/>
  <c r="AY728" i="1"/>
  <c r="AZ728" i="1"/>
  <c r="BA728" i="1"/>
  <c r="BB728" i="1"/>
  <c r="BC728" i="1"/>
  <c r="BD728" i="1"/>
  <c r="BE728" i="1"/>
  <c r="BF728" i="1"/>
  <c r="BG728" i="1"/>
  <c r="AN729" i="1" a="1"/>
  <c r="AN729" i="1" s="1"/>
  <c r="AO729" i="1"/>
  <c r="AP729" i="1"/>
  <c r="AQ729" i="1"/>
  <c r="AR729" i="1"/>
  <c r="AS729" i="1"/>
  <c r="AT729" i="1"/>
  <c r="AU729" i="1"/>
  <c r="AV729" i="1"/>
  <c r="AW729" i="1"/>
  <c r="AX729" i="1"/>
  <c r="AY729" i="1"/>
  <c r="AZ729" i="1"/>
  <c r="BA729" i="1"/>
  <c r="BB729" i="1"/>
  <c r="BC729" i="1"/>
  <c r="BD729" i="1"/>
  <c r="BE729" i="1"/>
  <c r="BF729" i="1"/>
  <c r="BG729" i="1"/>
  <c r="AN730" i="1" a="1"/>
  <c r="AN730" i="1" s="1"/>
  <c r="AO730" i="1"/>
  <c r="AP730" i="1"/>
  <c r="AQ730" i="1"/>
  <c r="AR730" i="1"/>
  <c r="AS730" i="1"/>
  <c r="AT730" i="1"/>
  <c r="AU730" i="1"/>
  <c r="AV730" i="1"/>
  <c r="AW730" i="1"/>
  <c r="AX730" i="1"/>
  <c r="AY730" i="1"/>
  <c r="AZ730" i="1"/>
  <c r="BA730" i="1"/>
  <c r="BB730" i="1"/>
  <c r="BC730" i="1"/>
  <c r="BD730" i="1"/>
  <c r="BE730" i="1"/>
  <c r="BF730" i="1"/>
  <c r="BG730" i="1"/>
  <c r="AN731" i="1" a="1"/>
  <c r="AN731" i="1" s="1"/>
  <c r="AO731" i="1"/>
  <c r="AP731" i="1"/>
  <c r="AQ731" i="1"/>
  <c r="AR731" i="1"/>
  <c r="AS731" i="1"/>
  <c r="AT731" i="1"/>
  <c r="AU731" i="1"/>
  <c r="AV731" i="1"/>
  <c r="AW731" i="1"/>
  <c r="AX731" i="1"/>
  <c r="AY731" i="1"/>
  <c r="AZ731" i="1"/>
  <c r="BA731" i="1"/>
  <c r="BB731" i="1"/>
  <c r="BC731" i="1"/>
  <c r="BD731" i="1"/>
  <c r="BE731" i="1"/>
  <c r="BF731" i="1"/>
  <c r="BG731" i="1"/>
  <c r="AN732" i="1" a="1"/>
  <c r="AN732" i="1" s="1"/>
  <c r="AO732" i="1"/>
  <c r="AP732" i="1"/>
  <c r="AQ732" i="1"/>
  <c r="AR732" i="1"/>
  <c r="AS732" i="1"/>
  <c r="AT732" i="1"/>
  <c r="AU732" i="1"/>
  <c r="AV732" i="1"/>
  <c r="AW732" i="1"/>
  <c r="AX732" i="1"/>
  <c r="AY732" i="1"/>
  <c r="AZ732" i="1"/>
  <c r="BA732" i="1"/>
  <c r="BB732" i="1"/>
  <c r="BC732" i="1"/>
  <c r="BD732" i="1"/>
  <c r="BE732" i="1"/>
  <c r="BF732" i="1"/>
  <c r="BG732" i="1"/>
  <c r="AN733" i="1" a="1"/>
  <c r="AN733" i="1" s="1"/>
  <c r="AO733" i="1"/>
  <c r="AP733" i="1"/>
  <c r="AQ733" i="1"/>
  <c r="AR733" i="1"/>
  <c r="AS733" i="1"/>
  <c r="AT733" i="1"/>
  <c r="AU733" i="1"/>
  <c r="AV733" i="1"/>
  <c r="AW733" i="1"/>
  <c r="AX733" i="1"/>
  <c r="AY733" i="1"/>
  <c r="AZ733" i="1"/>
  <c r="BA733" i="1"/>
  <c r="BB733" i="1"/>
  <c r="BC733" i="1"/>
  <c r="BD733" i="1"/>
  <c r="BE733" i="1"/>
  <c r="BF733" i="1"/>
  <c r="BG733" i="1"/>
  <c r="AN734" i="1" a="1"/>
  <c r="AN734" i="1" s="1"/>
  <c r="AO734" i="1"/>
  <c r="AP734" i="1"/>
  <c r="AQ734" i="1"/>
  <c r="AR734" i="1"/>
  <c r="AS734" i="1"/>
  <c r="AT734" i="1"/>
  <c r="AU734" i="1"/>
  <c r="AV734" i="1"/>
  <c r="AW734" i="1"/>
  <c r="AX734" i="1"/>
  <c r="AY734" i="1"/>
  <c r="AZ734" i="1"/>
  <c r="BA734" i="1"/>
  <c r="BB734" i="1"/>
  <c r="BC734" i="1"/>
  <c r="BD734" i="1"/>
  <c r="BE734" i="1"/>
  <c r="BF734" i="1"/>
  <c r="BG734" i="1"/>
  <c r="AN735" i="1" a="1"/>
  <c r="AN735" i="1" s="1"/>
  <c r="AO735" i="1"/>
  <c r="AP735" i="1"/>
  <c r="AQ735" i="1"/>
  <c r="AR735" i="1"/>
  <c r="AS735" i="1"/>
  <c r="AT735" i="1"/>
  <c r="AU735" i="1"/>
  <c r="AV735" i="1"/>
  <c r="AW735" i="1"/>
  <c r="AX735" i="1"/>
  <c r="AY735" i="1"/>
  <c r="AZ735" i="1"/>
  <c r="BA735" i="1"/>
  <c r="BB735" i="1"/>
  <c r="BC735" i="1"/>
  <c r="BD735" i="1"/>
  <c r="BE735" i="1"/>
  <c r="BF735" i="1"/>
  <c r="BG735" i="1"/>
  <c r="AN736" i="1" a="1"/>
  <c r="AN736" i="1" s="1"/>
  <c r="AO736" i="1"/>
  <c r="AP736" i="1"/>
  <c r="AQ736" i="1"/>
  <c r="AR736" i="1"/>
  <c r="AS736" i="1"/>
  <c r="AT736" i="1"/>
  <c r="AU736" i="1"/>
  <c r="AV736" i="1"/>
  <c r="AW736" i="1"/>
  <c r="AX736" i="1"/>
  <c r="AY736" i="1"/>
  <c r="AZ736" i="1"/>
  <c r="BA736" i="1"/>
  <c r="BB736" i="1"/>
  <c r="BC736" i="1"/>
  <c r="BD736" i="1"/>
  <c r="BE736" i="1"/>
  <c r="BF736" i="1"/>
  <c r="BG736" i="1"/>
  <c r="AN737" i="1" a="1"/>
  <c r="AN737" i="1" s="1"/>
  <c r="AO737" i="1"/>
  <c r="AP737" i="1"/>
  <c r="AQ737" i="1"/>
  <c r="AR737" i="1"/>
  <c r="AS737" i="1"/>
  <c r="AT737" i="1"/>
  <c r="AU737" i="1"/>
  <c r="AV737" i="1"/>
  <c r="AW737" i="1"/>
  <c r="AX737" i="1"/>
  <c r="AY737" i="1"/>
  <c r="AZ737" i="1"/>
  <c r="BA737" i="1"/>
  <c r="BB737" i="1"/>
  <c r="BC737" i="1"/>
  <c r="BD737" i="1"/>
  <c r="BE737" i="1"/>
  <c r="BF737" i="1"/>
  <c r="BG737" i="1"/>
  <c r="AN738" i="1" a="1"/>
  <c r="AN738" i="1" s="1"/>
  <c r="AO738" i="1"/>
  <c r="AP738" i="1"/>
  <c r="AQ738" i="1"/>
  <c r="AR738" i="1"/>
  <c r="AS738" i="1"/>
  <c r="AT738" i="1"/>
  <c r="AU738" i="1"/>
  <c r="AV738" i="1"/>
  <c r="AW738" i="1"/>
  <c r="AX738" i="1"/>
  <c r="AY738" i="1"/>
  <c r="AZ738" i="1"/>
  <c r="BA738" i="1"/>
  <c r="BB738" i="1"/>
  <c r="BC738" i="1"/>
  <c r="BD738" i="1"/>
  <c r="BE738" i="1"/>
  <c r="BF738" i="1"/>
  <c r="BG738" i="1"/>
  <c r="AN739" i="1" a="1"/>
  <c r="AN739" i="1" s="1"/>
  <c r="AO739" i="1"/>
  <c r="AP739" i="1"/>
  <c r="AQ739" i="1"/>
  <c r="AR739" i="1"/>
  <c r="AS739" i="1"/>
  <c r="AT739" i="1"/>
  <c r="AU739" i="1"/>
  <c r="AV739" i="1"/>
  <c r="AW739" i="1"/>
  <c r="AX739" i="1"/>
  <c r="AY739" i="1"/>
  <c r="AZ739" i="1"/>
  <c r="BA739" i="1"/>
  <c r="BB739" i="1"/>
  <c r="BC739" i="1"/>
  <c r="BD739" i="1"/>
  <c r="BE739" i="1"/>
  <c r="BF739" i="1"/>
  <c r="BG739" i="1"/>
  <c r="AN740" i="1" a="1"/>
  <c r="AN740" i="1" s="1"/>
  <c r="AO740" i="1"/>
  <c r="AP740" i="1"/>
  <c r="AQ740" i="1"/>
  <c r="AR740" i="1"/>
  <c r="AS740" i="1"/>
  <c r="AT740" i="1"/>
  <c r="AU740" i="1"/>
  <c r="AV740" i="1"/>
  <c r="AW740" i="1"/>
  <c r="AX740" i="1"/>
  <c r="AY740" i="1"/>
  <c r="AZ740" i="1"/>
  <c r="BA740" i="1"/>
  <c r="BB740" i="1"/>
  <c r="BC740" i="1"/>
  <c r="BD740" i="1"/>
  <c r="BE740" i="1"/>
  <c r="BF740" i="1"/>
  <c r="BG740" i="1"/>
  <c r="AN741" i="1" a="1"/>
  <c r="AN741" i="1" s="1"/>
  <c r="AO741" i="1"/>
  <c r="AP741" i="1"/>
  <c r="AQ741" i="1"/>
  <c r="AR741" i="1"/>
  <c r="AS741" i="1"/>
  <c r="AT741" i="1"/>
  <c r="AU741" i="1"/>
  <c r="AV741" i="1"/>
  <c r="AW741" i="1"/>
  <c r="AX741" i="1"/>
  <c r="AY741" i="1"/>
  <c r="AZ741" i="1"/>
  <c r="BA741" i="1"/>
  <c r="BB741" i="1"/>
  <c r="BC741" i="1"/>
  <c r="BD741" i="1"/>
  <c r="BE741" i="1"/>
  <c r="BF741" i="1"/>
  <c r="BG741" i="1"/>
  <c r="AN742" i="1" a="1"/>
  <c r="AN742" i="1" s="1"/>
  <c r="AO742" i="1"/>
  <c r="AP742" i="1"/>
  <c r="AQ742" i="1"/>
  <c r="AR742" i="1"/>
  <c r="AS742" i="1"/>
  <c r="AT742" i="1"/>
  <c r="AU742" i="1"/>
  <c r="AV742" i="1"/>
  <c r="AW742" i="1"/>
  <c r="AX742" i="1"/>
  <c r="AY742" i="1"/>
  <c r="AZ742" i="1"/>
  <c r="BA742" i="1"/>
  <c r="BB742" i="1"/>
  <c r="BC742" i="1"/>
  <c r="BD742" i="1"/>
  <c r="BE742" i="1"/>
  <c r="BF742" i="1"/>
  <c r="BG742" i="1"/>
  <c r="AN743" i="1" a="1"/>
  <c r="AN743" i="1" s="1"/>
  <c r="AO743" i="1"/>
  <c r="AP743" i="1"/>
  <c r="AQ743" i="1"/>
  <c r="AR743" i="1"/>
  <c r="AS743" i="1"/>
  <c r="AT743" i="1"/>
  <c r="AU743" i="1"/>
  <c r="AV743" i="1"/>
  <c r="AW743" i="1"/>
  <c r="AX743" i="1"/>
  <c r="AY743" i="1"/>
  <c r="AZ743" i="1"/>
  <c r="BA743" i="1"/>
  <c r="BB743" i="1"/>
  <c r="BC743" i="1"/>
  <c r="BD743" i="1"/>
  <c r="BE743" i="1"/>
  <c r="BF743" i="1"/>
  <c r="BG743" i="1"/>
  <c r="AN744" i="1" a="1"/>
  <c r="AN744" i="1" s="1"/>
  <c r="AO744" i="1"/>
  <c r="AP744" i="1"/>
  <c r="AQ744" i="1"/>
  <c r="AR744" i="1"/>
  <c r="AS744" i="1"/>
  <c r="AT744" i="1"/>
  <c r="AU744" i="1"/>
  <c r="AV744" i="1"/>
  <c r="AW744" i="1"/>
  <c r="AX744" i="1"/>
  <c r="AY744" i="1"/>
  <c r="AZ744" i="1"/>
  <c r="BA744" i="1"/>
  <c r="BB744" i="1"/>
  <c r="BC744" i="1"/>
  <c r="BD744" i="1"/>
  <c r="BE744" i="1"/>
  <c r="BF744" i="1"/>
  <c r="BG744" i="1"/>
  <c r="AN745" i="1" a="1"/>
  <c r="AN745" i="1" s="1"/>
  <c r="AO745" i="1"/>
  <c r="AP745" i="1"/>
  <c r="AQ745" i="1"/>
  <c r="AR745" i="1"/>
  <c r="AS745" i="1"/>
  <c r="AT745" i="1"/>
  <c r="AU745" i="1"/>
  <c r="AV745" i="1"/>
  <c r="AW745" i="1"/>
  <c r="AX745" i="1"/>
  <c r="AY745" i="1"/>
  <c r="AZ745" i="1"/>
  <c r="BA745" i="1"/>
  <c r="BB745" i="1"/>
  <c r="BC745" i="1"/>
  <c r="BD745" i="1"/>
  <c r="BE745" i="1"/>
  <c r="BF745" i="1"/>
  <c r="BG745" i="1"/>
  <c r="AN746" i="1" a="1"/>
  <c r="AN746" i="1" s="1"/>
  <c r="AO746" i="1"/>
  <c r="AP746" i="1"/>
  <c r="AQ746" i="1"/>
  <c r="AR746" i="1"/>
  <c r="AS746" i="1"/>
  <c r="AT746" i="1"/>
  <c r="AU746" i="1"/>
  <c r="AV746" i="1"/>
  <c r="AW746" i="1"/>
  <c r="AX746" i="1"/>
  <c r="AY746" i="1"/>
  <c r="AZ746" i="1"/>
  <c r="BA746" i="1"/>
  <c r="BB746" i="1"/>
  <c r="BC746" i="1"/>
  <c r="BD746" i="1"/>
  <c r="BE746" i="1"/>
  <c r="BF746" i="1"/>
  <c r="BG746" i="1"/>
  <c r="AN747" i="1" a="1"/>
  <c r="AN747" i="1" s="1"/>
  <c r="AO747" i="1"/>
  <c r="AP747" i="1"/>
  <c r="AQ747" i="1"/>
  <c r="AR747" i="1"/>
  <c r="AS747" i="1"/>
  <c r="AT747" i="1"/>
  <c r="AU747" i="1"/>
  <c r="AV747" i="1"/>
  <c r="AW747" i="1"/>
  <c r="AX747" i="1"/>
  <c r="AY747" i="1"/>
  <c r="AZ747" i="1"/>
  <c r="BA747" i="1"/>
  <c r="BB747" i="1"/>
  <c r="BC747" i="1"/>
  <c r="BD747" i="1"/>
  <c r="BE747" i="1"/>
  <c r="BF747" i="1"/>
  <c r="BG747" i="1"/>
  <c r="AN748" i="1" a="1"/>
  <c r="AN748" i="1" s="1"/>
  <c r="AO748" i="1"/>
  <c r="AP748" i="1"/>
  <c r="AQ748" i="1"/>
  <c r="AR748" i="1"/>
  <c r="AS748" i="1"/>
  <c r="AT748" i="1"/>
  <c r="AU748" i="1"/>
  <c r="AV748" i="1"/>
  <c r="AW748" i="1"/>
  <c r="AX748" i="1"/>
  <c r="AY748" i="1"/>
  <c r="AZ748" i="1"/>
  <c r="BA748" i="1"/>
  <c r="BB748" i="1"/>
  <c r="BC748" i="1"/>
  <c r="BD748" i="1"/>
  <c r="BE748" i="1"/>
  <c r="BF748" i="1"/>
  <c r="BG748" i="1"/>
  <c r="AN749" i="1" a="1"/>
  <c r="AN749" i="1" s="1"/>
  <c r="AO749" i="1"/>
  <c r="AP749" i="1"/>
  <c r="AQ749" i="1"/>
  <c r="AR749" i="1"/>
  <c r="AS749" i="1"/>
  <c r="AT749" i="1"/>
  <c r="AU749" i="1"/>
  <c r="AV749" i="1"/>
  <c r="AW749" i="1"/>
  <c r="AX749" i="1"/>
  <c r="AY749" i="1"/>
  <c r="AZ749" i="1"/>
  <c r="BA749" i="1"/>
  <c r="BB749" i="1"/>
  <c r="BC749" i="1"/>
  <c r="BD749" i="1"/>
  <c r="BE749" i="1"/>
  <c r="BF749" i="1"/>
  <c r="BG749" i="1"/>
  <c r="AN750" i="1" a="1"/>
  <c r="AN750" i="1" s="1"/>
  <c r="AO750" i="1"/>
  <c r="AP750" i="1"/>
  <c r="AQ750" i="1"/>
  <c r="AR750" i="1"/>
  <c r="AS750" i="1"/>
  <c r="AT750" i="1"/>
  <c r="AU750" i="1"/>
  <c r="AV750" i="1"/>
  <c r="AW750" i="1"/>
  <c r="AX750" i="1"/>
  <c r="AY750" i="1"/>
  <c r="AZ750" i="1"/>
  <c r="BA750" i="1"/>
  <c r="BB750" i="1"/>
  <c r="BC750" i="1"/>
  <c r="BD750" i="1"/>
  <c r="BE750" i="1"/>
  <c r="BF750" i="1"/>
  <c r="BG750" i="1"/>
  <c r="AN751" i="1" a="1"/>
  <c r="AN751" i="1" s="1"/>
  <c r="AO751" i="1"/>
  <c r="AP751" i="1"/>
  <c r="AQ751" i="1"/>
  <c r="AR751" i="1"/>
  <c r="AS751" i="1"/>
  <c r="AT751" i="1"/>
  <c r="AU751" i="1"/>
  <c r="AV751" i="1"/>
  <c r="AW751" i="1"/>
  <c r="AX751" i="1"/>
  <c r="AY751" i="1"/>
  <c r="AZ751" i="1"/>
  <c r="BA751" i="1"/>
  <c r="BB751" i="1"/>
  <c r="BC751" i="1"/>
  <c r="BD751" i="1"/>
  <c r="BE751" i="1"/>
  <c r="BF751" i="1"/>
  <c r="BG751" i="1"/>
  <c r="AN752" i="1" a="1"/>
  <c r="AN752" i="1" s="1"/>
  <c r="AO752" i="1"/>
  <c r="AP752" i="1"/>
  <c r="AQ752" i="1"/>
  <c r="AR752" i="1"/>
  <c r="AS752" i="1"/>
  <c r="AT752" i="1"/>
  <c r="AU752" i="1"/>
  <c r="AV752" i="1"/>
  <c r="AW752" i="1"/>
  <c r="AX752" i="1"/>
  <c r="AY752" i="1"/>
  <c r="AZ752" i="1"/>
  <c r="BA752" i="1"/>
  <c r="BB752" i="1"/>
  <c r="BC752" i="1"/>
  <c r="BD752" i="1"/>
  <c r="BE752" i="1"/>
  <c r="BF752" i="1"/>
  <c r="BG752" i="1"/>
  <c r="AN753" i="1" a="1"/>
  <c r="AN753" i="1" s="1"/>
  <c r="AO753" i="1"/>
  <c r="AP753" i="1"/>
  <c r="AQ753" i="1"/>
  <c r="AR753" i="1"/>
  <c r="AS753" i="1"/>
  <c r="AT753" i="1"/>
  <c r="AU753" i="1"/>
  <c r="AV753" i="1"/>
  <c r="AW753" i="1"/>
  <c r="AX753" i="1"/>
  <c r="AY753" i="1"/>
  <c r="AZ753" i="1"/>
  <c r="BA753" i="1"/>
  <c r="BB753" i="1"/>
  <c r="BC753" i="1"/>
  <c r="BD753" i="1"/>
  <c r="BE753" i="1"/>
  <c r="BF753" i="1"/>
  <c r="BG753" i="1"/>
  <c r="AN754" i="1" a="1"/>
  <c r="AN754" i="1" s="1"/>
  <c r="AO754" i="1"/>
  <c r="AP754" i="1"/>
  <c r="AQ754" i="1"/>
  <c r="AR754" i="1"/>
  <c r="AS754" i="1"/>
  <c r="AT754" i="1"/>
  <c r="AU754" i="1"/>
  <c r="AV754" i="1"/>
  <c r="AW754" i="1"/>
  <c r="AX754" i="1"/>
  <c r="AY754" i="1"/>
  <c r="AZ754" i="1"/>
  <c r="BA754" i="1"/>
  <c r="BB754" i="1"/>
  <c r="BC754" i="1"/>
  <c r="BD754" i="1"/>
  <c r="BE754" i="1"/>
  <c r="BF754" i="1"/>
  <c r="BG754" i="1"/>
  <c r="AN755" i="1" a="1"/>
  <c r="AN755" i="1" s="1"/>
  <c r="AO755" i="1"/>
  <c r="AP755" i="1"/>
  <c r="AQ755" i="1"/>
  <c r="AR755" i="1"/>
  <c r="AS755" i="1"/>
  <c r="AT755" i="1"/>
  <c r="AU755" i="1"/>
  <c r="AV755" i="1"/>
  <c r="AW755" i="1"/>
  <c r="AX755" i="1"/>
  <c r="AY755" i="1"/>
  <c r="AZ755" i="1"/>
  <c r="BA755" i="1"/>
  <c r="BB755" i="1"/>
  <c r="BC755" i="1"/>
  <c r="BD755" i="1"/>
  <c r="BE755" i="1"/>
  <c r="BF755" i="1"/>
  <c r="BG755" i="1"/>
  <c r="AN756" i="1" a="1"/>
  <c r="AN756" i="1" s="1"/>
  <c r="AO756" i="1"/>
  <c r="AP756" i="1"/>
  <c r="AQ756" i="1"/>
  <c r="AR756" i="1"/>
  <c r="AS756" i="1"/>
  <c r="AT756" i="1"/>
  <c r="AU756" i="1"/>
  <c r="AV756" i="1"/>
  <c r="AW756" i="1"/>
  <c r="AX756" i="1"/>
  <c r="AY756" i="1"/>
  <c r="AZ756" i="1"/>
  <c r="BA756" i="1"/>
  <c r="BB756" i="1"/>
  <c r="BC756" i="1"/>
  <c r="BD756" i="1"/>
  <c r="BE756" i="1"/>
  <c r="BF756" i="1"/>
  <c r="BG756" i="1"/>
  <c r="AN757" i="1" a="1"/>
  <c r="AN757" i="1" s="1"/>
  <c r="AO757" i="1"/>
  <c r="AP757" i="1"/>
  <c r="AQ757" i="1"/>
  <c r="AR757" i="1"/>
  <c r="AS757" i="1"/>
  <c r="AT757" i="1"/>
  <c r="AU757" i="1"/>
  <c r="AV757" i="1"/>
  <c r="AW757" i="1"/>
  <c r="AX757" i="1"/>
  <c r="AY757" i="1"/>
  <c r="AZ757" i="1"/>
  <c r="BA757" i="1"/>
  <c r="BB757" i="1"/>
  <c r="BC757" i="1"/>
  <c r="BD757" i="1"/>
  <c r="BE757" i="1"/>
  <c r="BF757" i="1"/>
  <c r="BG757" i="1"/>
  <c r="AN758" i="1" a="1"/>
  <c r="AN758" i="1" s="1"/>
  <c r="AO758" i="1"/>
  <c r="AP758" i="1"/>
  <c r="AQ758" i="1"/>
  <c r="AR758" i="1"/>
  <c r="AS758" i="1"/>
  <c r="AT758" i="1"/>
  <c r="AU758" i="1"/>
  <c r="AV758" i="1"/>
  <c r="AW758" i="1"/>
  <c r="AX758" i="1"/>
  <c r="AY758" i="1"/>
  <c r="AZ758" i="1"/>
  <c r="BA758" i="1"/>
  <c r="BB758" i="1"/>
  <c r="BC758" i="1"/>
  <c r="BD758" i="1"/>
  <c r="BE758" i="1"/>
  <c r="BF758" i="1"/>
  <c r="BG758" i="1"/>
  <c r="AN759" i="1" a="1"/>
  <c r="AN759" i="1" s="1"/>
  <c r="AO759" i="1"/>
  <c r="AP759" i="1"/>
  <c r="AQ759" i="1"/>
  <c r="AR759" i="1"/>
  <c r="AS759" i="1"/>
  <c r="AT759" i="1"/>
  <c r="AU759" i="1"/>
  <c r="AV759" i="1"/>
  <c r="AW759" i="1"/>
  <c r="AX759" i="1"/>
  <c r="AY759" i="1"/>
  <c r="AZ759" i="1"/>
  <c r="BA759" i="1"/>
  <c r="BB759" i="1"/>
  <c r="BC759" i="1"/>
  <c r="BD759" i="1"/>
  <c r="BE759" i="1"/>
  <c r="BF759" i="1"/>
  <c r="BG759" i="1"/>
  <c r="AN760" i="1" a="1"/>
  <c r="AN760" i="1" s="1"/>
  <c r="AO760" i="1"/>
  <c r="AP760" i="1"/>
  <c r="AQ760" i="1"/>
  <c r="AR760" i="1"/>
  <c r="AS760" i="1"/>
  <c r="AT760" i="1"/>
  <c r="AU760" i="1"/>
  <c r="AV760" i="1"/>
  <c r="AW760" i="1"/>
  <c r="AX760" i="1"/>
  <c r="AY760" i="1"/>
  <c r="AZ760" i="1"/>
  <c r="BA760" i="1"/>
  <c r="BB760" i="1"/>
  <c r="BC760" i="1"/>
  <c r="BD760" i="1"/>
  <c r="BE760" i="1"/>
  <c r="BF760" i="1"/>
  <c r="BG760" i="1"/>
  <c r="AN761" i="1" a="1"/>
  <c r="AN761" i="1" s="1"/>
  <c r="AO761" i="1"/>
  <c r="AP761" i="1"/>
  <c r="AQ761" i="1"/>
  <c r="AR761" i="1"/>
  <c r="AS761" i="1"/>
  <c r="AT761" i="1"/>
  <c r="AU761" i="1"/>
  <c r="AV761" i="1"/>
  <c r="AW761" i="1"/>
  <c r="AX761" i="1"/>
  <c r="AY761" i="1"/>
  <c r="AZ761" i="1"/>
  <c r="BA761" i="1"/>
  <c r="BB761" i="1"/>
  <c r="BC761" i="1"/>
  <c r="BD761" i="1"/>
  <c r="BE761" i="1"/>
  <c r="BF761" i="1"/>
  <c r="BG761" i="1"/>
  <c r="AN762" i="1" a="1"/>
  <c r="AN762" i="1" s="1"/>
  <c r="AO762" i="1"/>
  <c r="AP762" i="1"/>
  <c r="AQ762" i="1"/>
  <c r="AR762" i="1"/>
  <c r="AS762" i="1"/>
  <c r="AT762" i="1"/>
  <c r="AU762" i="1"/>
  <c r="AV762" i="1"/>
  <c r="AW762" i="1"/>
  <c r="AX762" i="1"/>
  <c r="AY762" i="1"/>
  <c r="AZ762" i="1"/>
  <c r="BA762" i="1"/>
  <c r="BB762" i="1"/>
  <c r="BC762" i="1"/>
  <c r="BD762" i="1"/>
  <c r="BE762" i="1"/>
  <c r="BF762" i="1"/>
  <c r="BG762" i="1"/>
  <c r="AN763" i="1" a="1"/>
  <c r="AN763" i="1" s="1"/>
  <c r="AO763" i="1"/>
  <c r="AP763" i="1"/>
  <c r="AQ763" i="1"/>
  <c r="AR763" i="1"/>
  <c r="AS763" i="1"/>
  <c r="AT763" i="1"/>
  <c r="AU763" i="1"/>
  <c r="AV763" i="1"/>
  <c r="AW763" i="1"/>
  <c r="AX763" i="1"/>
  <c r="AY763" i="1"/>
  <c r="AZ763" i="1"/>
  <c r="BA763" i="1"/>
  <c r="BB763" i="1"/>
  <c r="BC763" i="1"/>
  <c r="BD763" i="1"/>
  <c r="BE763" i="1"/>
  <c r="BF763" i="1"/>
  <c r="BG763" i="1"/>
  <c r="AN764" i="1" a="1"/>
  <c r="AN764" i="1" s="1"/>
  <c r="AO764" i="1"/>
  <c r="AP764" i="1"/>
  <c r="AQ764" i="1"/>
  <c r="AR764" i="1"/>
  <c r="AS764" i="1"/>
  <c r="AT764" i="1"/>
  <c r="AU764" i="1"/>
  <c r="AV764" i="1"/>
  <c r="AW764" i="1"/>
  <c r="AX764" i="1"/>
  <c r="AY764" i="1"/>
  <c r="AZ764" i="1"/>
  <c r="BA764" i="1"/>
  <c r="BB764" i="1"/>
  <c r="BC764" i="1"/>
  <c r="BD764" i="1"/>
  <c r="BE764" i="1"/>
  <c r="BF764" i="1"/>
  <c r="BG764" i="1"/>
  <c r="AN765" i="1" a="1"/>
  <c r="AN765" i="1" s="1"/>
  <c r="AO765" i="1"/>
  <c r="AP765" i="1"/>
  <c r="AQ765" i="1"/>
  <c r="AR765" i="1"/>
  <c r="AS765" i="1"/>
  <c r="AT765" i="1"/>
  <c r="AU765" i="1"/>
  <c r="AV765" i="1"/>
  <c r="AW765" i="1"/>
  <c r="AX765" i="1"/>
  <c r="AY765" i="1"/>
  <c r="AZ765" i="1"/>
  <c r="BA765" i="1"/>
  <c r="BB765" i="1"/>
  <c r="BC765" i="1"/>
  <c r="BD765" i="1"/>
  <c r="BE765" i="1"/>
  <c r="BF765" i="1"/>
  <c r="BG765" i="1"/>
  <c r="AN766" i="1" a="1"/>
  <c r="AN766" i="1" s="1"/>
  <c r="AO766" i="1"/>
  <c r="AP766" i="1"/>
  <c r="AQ766" i="1"/>
  <c r="AR766" i="1"/>
  <c r="AS766" i="1"/>
  <c r="AT766" i="1"/>
  <c r="AU766" i="1"/>
  <c r="AV766" i="1"/>
  <c r="AW766" i="1"/>
  <c r="AX766" i="1"/>
  <c r="AY766" i="1"/>
  <c r="AZ766" i="1"/>
  <c r="BA766" i="1"/>
  <c r="BB766" i="1"/>
  <c r="BC766" i="1"/>
  <c r="BD766" i="1"/>
  <c r="BE766" i="1"/>
  <c r="BF766" i="1"/>
  <c r="BG766" i="1"/>
  <c r="AN767" i="1" a="1"/>
  <c r="AN767" i="1" s="1"/>
  <c r="AO767" i="1"/>
  <c r="AP767" i="1"/>
  <c r="AQ767" i="1"/>
  <c r="AR767" i="1"/>
  <c r="AS767" i="1"/>
  <c r="AT767" i="1"/>
  <c r="AU767" i="1"/>
  <c r="AV767" i="1"/>
  <c r="AW767" i="1"/>
  <c r="AX767" i="1"/>
  <c r="AY767" i="1"/>
  <c r="AZ767" i="1"/>
  <c r="BA767" i="1"/>
  <c r="BB767" i="1"/>
  <c r="BC767" i="1"/>
  <c r="BD767" i="1"/>
  <c r="BE767" i="1"/>
  <c r="BF767" i="1"/>
  <c r="BG767" i="1"/>
  <c r="AN768" i="1" a="1"/>
  <c r="AN768" i="1" s="1"/>
  <c r="AO768" i="1"/>
  <c r="AP768" i="1"/>
  <c r="AQ768" i="1"/>
  <c r="AR768" i="1"/>
  <c r="AS768" i="1"/>
  <c r="AT768" i="1"/>
  <c r="AU768" i="1"/>
  <c r="AV768" i="1"/>
  <c r="AW768" i="1"/>
  <c r="AX768" i="1"/>
  <c r="AY768" i="1"/>
  <c r="AZ768" i="1"/>
  <c r="BA768" i="1"/>
  <c r="BB768" i="1"/>
  <c r="BC768" i="1"/>
  <c r="BD768" i="1"/>
  <c r="BE768" i="1"/>
  <c r="BF768" i="1"/>
  <c r="BG768" i="1"/>
  <c r="AN769" i="1" a="1"/>
  <c r="AN769" i="1" s="1"/>
  <c r="AO769" i="1"/>
  <c r="AP769" i="1"/>
  <c r="AQ769" i="1"/>
  <c r="AR769" i="1"/>
  <c r="AS769" i="1"/>
  <c r="AT769" i="1"/>
  <c r="AU769" i="1"/>
  <c r="AV769" i="1"/>
  <c r="AW769" i="1"/>
  <c r="AX769" i="1"/>
  <c r="AY769" i="1"/>
  <c r="AZ769" i="1"/>
  <c r="BA769" i="1"/>
  <c r="BB769" i="1"/>
  <c r="BC769" i="1"/>
  <c r="BD769" i="1"/>
  <c r="BE769" i="1"/>
  <c r="BF769" i="1"/>
  <c r="BG769" i="1"/>
  <c r="AN770" i="1" a="1"/>
  <c r="AN770" i="1" s="1"/>
  <c r="AO770" i="1"/>
  <c r="AP770" i="1"/>
  <c r="AQ770" i="1"/>
  <c r="AR770" i="1"/>
  <c r="AS770" i="1"/>
  <c r="AT770" i="1"/>
  <c r="AU770" i="1"/>
  <c r="AV770" i="1"/>
  <c r="AW770" i="1"/>
  <c r="AX770" i="1"/>
  <c r="AY770" i="1"/>
  <c r="AZ770" i="1"/>
  <c r="BA770" i="1"/>
  <c r="BB770" i="1"/>
  <c r="BC770" i="1"/>
  <c r="BD770" i="1"/>
  <c r="BE770" i="1"/>
  <c r="BF770" i="1"/>
  <c r="BG770" i="1"/>
  <c r="AN771" i="1" a="1"/>
  <c r="AN771" i="1" s="1"/>
  <c r="AO771" i="1"/>
  <c r="AP771" i="1"/>
  <c r="AQ771" i="1"/>
  <c r="AR771" i="1"/>
  <c r="AS771" i="1"/>
  <c r="AT771" i="1"/>
  <c r="AU771" i="1"/>
  <c r="AV771" i="1"/>
  <c r="AW771" i="1"/>
  <c r="AX771" i="1"/>
  <c r="AY771" i="1"/>
  <c r="AZ771" i="1"/>
  <c r="BA771" i="1"/>
  <c r="BB771" i="1"/>
  <c r="BC771" i="1"/>
  <c r="BD771" i="1"/>
  <c r="BE771" i="1"/>
  <c r="BF771" i="1"/>
  <c r="BG771" i="1"/>
  <c r="AN772" i="1" a="1"/>
  <c r="AN772" i="1" s="1"/>
  <c r="AO772" i="1"/>
  <c r="AP772" i="1"/>
  <c r="AQ772" i="1"/>
  <c r="AR772" i="1"/>
  <c r="AS772" i="1"/>
  <c r="AT772" i="1"/>
  <c r="AU772" i="1"/>
  <c r="AV772" i="1"/>
  <c r="AW772" i="1"/>
  <c r="AX772" i="1"/>
  <c r="AY772" i="1"/>
  <c r="AZ772" i="1"/>
  <c r="BA772" i="1"/>
  <c r="BB772" i="1"/>
  <c r="BC772" i="1"/>
  <c r="BD772" i="1"/>
  <c r="BE772" i="1"/>
  <c r="BF772" i="1"/>
  <c r="BG772" i="1"/>
  <c r="AN773" i="1" a="1"/>
  <c r="AN773" i="1" s="1"/>
  <c r="AO773" i="1"/>
  <c r="AP773" i="1"/>
  <c r="AQ773" i="1"/>
  <c r="AR773" i="1"/>
  <c r="AS773" i="1"/>
  <c r="AT773" i="1"/>
  <c r="AU773" i="1"/>
  <c r="AV773" i="1"/>
  <c r="AW773" i="1"/>
  <c r="AX773" i="1"/>
  <c r="AY773" i="1"/>
  <c r="AZ773" i="1"/>
  <c r="BA773" i="1"/>
  <c r="BB773" i="1"/>
  <c r="BC773" i="1"/>
  <c r="BD773" i="1"/>
  <c r="BE773" i="1"/>
  <c r="BF773" i="1"/>
  <c r="BG773" i="1"/>
  <c r="AN774" i="1" a="1"/>
  <c r="AN774" i="1" s="1"/>
  <c r="AO774" i="1"/>
  <c r="AP774" i="1"/>
  <c r="AQ774" i="1"/>
  <c r="AR774" i="1"/>
  <c r="AS774" i="1"/>
  <c r="AT774" i="1"/>
  <c r="AU774" i="1"/>
  <c r="AV774" i="1"/>
  <c r="AW774" i="1"/>
  <c r="AX774" i="1"/>
  <c r="AY774" i="1"/>
  <c r="AZ774" i="1"/>
  <c r="BA774" i="1"/>
  <c r="BB774" i="1"/>
  <c r="BC774" i="1"/>
  <c r="BD774" i="1"/>
  <c r="BE774" i="1"/>
  <c r="BF774" i="1"/>
  <c r="BG774" i="1"/>
  <c r="AN775" i="1" a="1"/>
  <c r="AN775" i="1" s="1"/>
  <c r="AO775" i="1"/>
  <c r="AP775" i="1"/>
  <c r="AQ775" i="1"/>
  <c r="AR775" i="1"/>
  <c r="AS775" i="1"/>
  <c r="AT775" i="1"/>
  <c r="AU775" i="1"/>
  <c r="AV775" i="1"/>
  <c r="AW775" i="1"/>
  <c r="AX775" i="1"/>
  <c r="AY775" i="1"/>
  <c r="AZ775" i="1"/>
  <c r="BA775" i="1"/>
  <c r="BB775" i="1"/>
  <c r="BC775" i="1"/>
  <c r="BD775" i="1"/>
  <c r="BE775" i="1"/>
  <c r="BF775" i="1"/>
  <c r="BG775" i="1"/>
  <c r="AN776" i="1" a="1"/>
  <c r="AN776" i="1" s="1"/>
  <c r="AO776" i="1"/>
  <c r="AP776" i="1"/>
  <c r="AQ776" i="1"/>
  <c r="AR776" i="1"/>
  <c r="AS776" i="1"/>
  <c r="AT776" i="1"/>
  <c r="AU776" i="1"/>
  <c r="AV776" i="1"/>
  <c r="AW776" i="1"/>
  <c r="AX776" i="1"/>
  <c r="AY776" i="1"/>
  <c r="AZ776" i="1"/>
  <c r="BA776" i="1"/>
  <c r="BB776" i="1"/>
  <c r="BC776" i="1"/>
  <c r="BD776" i="1"/>
  <c r="BE776" i="1"/>
  <c r="BF776" i="1"/>
  <c r="BG776" i="1"/>
  <c r="AN777" i="1" a="1"/>
  <c r="AN777" i="1" s="1"/>
  <c r="AO777" i="1"/>
  <c r="AP777" i="1"/>
  <c r="AQ777" i="1"/>
  <c r="AR777" i="1"/>
  <c r="AS777" i="1"/>
  <c r="AT777" i="1"/>
  <c r="AU777" i="1"/>
  <c r="AV777" i="1"/>
  <c r="AW777" i="1"/>
  <c r="AX777" i="1"/>
  <c r="AY777" i="1"/>
  <c r="AZ777" i="1"/>
  <c r="BA777" i="1"/>
  <c r="BB777" i="1"/>
  <c r="BC777" i="1"/>
  <c r="BD777" i="1"/>
  <c r="BE777" i="1"/>
  <c r="BF777" i="1"/>
  <c r="BG777" i="1"/>
  <c r="AN778" i="1" a="1"/>
  <c r="AN778" i="1" s="1"/>
  <c r="AO778" i="1"/>
  <c r="AP778" i="1"/>
  <c r="AQ778" i="1"/>
  <c r="AR778" i="1"/>
  <c r="AS778" i="1"/>
  <c r="AT778" i="1"/>
  <c r="AU778" i="1"/>
  <c r="AV778" i="1"/>
  <c r="AW778" i="1"/>
  <c r="AX778" i="1"/>
  <c r="AY778" i="1"/>
  <c r="AZ778" i="1"/>
  <c r="BA778" i="1"/>
  <c r="BB778" i="1"/>
  <c r="BC778" i="1"/>
  <c r="BD778" i="1"/>
  <c r="BE778" i="1"/>
  <c r="BF778" i="1"/>
  <c r="BG778" i="1"/>
  <c r="AN779" i="1" a="1"/>
  <c r="AN779" i="1" s="1"/>
  <c r="AO779" i="1"/>
  <c r="AP779" i="1"/>
  <c r="AQ779" i="1"/>
  <c r="AR779" i="1"/>
  <c r="AS779" i="1"/>
  <c r="AT779" i="1"/>
  <c r="AU779" i="1"/>
  <c r="AV779" i="1"/>
  <c r="AW779" i="1"/>
  <c r="AX779" i="1"/>
  <c r="AY779" i="1"/>
  <c r="AZ779" i="1"/>
  <c r="BA779" i="1"/>
  <c r="BB779" i="1"/>
  <c r="BC779" i="1"/>
  <c r="BD779" i="1"/>
  <c r="BE779" i="1"/>
  <c r="BF779" i="1"/>
  <c r="BG779" i="1"/>
  <c r="AN780" i="1" a="1"/>
  <c r="AN780" i="1" s="1"/>
  <c r="AO780" i="1"/>
  <c r="AP780" i="1"/>
  <c r="AQ780" i="1"/>
  <c r="AR780" i="1"/>
  <c r="AS780" i="1"/>
  <c r="AT780" i="1"/>
  <c r="AU780" i="1"/>
  <c r="AV780" i="1"/>
  <c r="AW780" i="1"/>
  <c r="AX780" i="1"/>
  <c r="AY780" i="1"/>
  <c r="AZ780" i="1"/>
  <c r="BA780" i="1"/>
  <c r="BB780" i="1"/>
  <c r="BC780" i="1"/>
  <c r="BD780" i="1"/>
  <c r="BE780" i="1"/>
  <c r="BF780" i="1"/>
  <c r="BG780" i="1"/>
  <c r="AN781" i="1" a="1"/>
  <c r="AN781" i="1" s="1"/>
  <c r="AO781" i="1"/>
  <c r="AP781" i="1"/>
  <c r="AQ781" i="1"/>
  <c r="AR781" i="1"/>
  <c r="AS781" i="1"/>
  <c r="AT781" i="1"/>
  <c r="AU781" i="1"/>
  <c r="AV781" i="1"/>
  <c r="AW781" i="1"/>
  <c r="AX781" i="1"/>
  <c r="AY781" i="1"/>
  <c r="AZ781" i="1"/>
  <c r="BA781" i="1"/>
  <c r="BB781" i="1"/>
  <c r="BC781" i="1"/>
  <c r="BD781" i="1"/>
  <c r="BE781" i="1"/>
  <c r="BF781" i="1"/>
  <c r="BG781" i="1"/>
  <c r="AN782" i="1" a="1"/>
  <c r="AN782" i="1" s="1"/>
  <c r="AO782" i="1"/>
  <c r="AP782" i="1"/>
  <c r="AQ782" i="1"/>
  <c r="AR782" i="1"/>
  <c r="AS782" i="1"/>
  <c r="AT782" i="1"/>
  <c r="AU782" i="1"/>
  <c r="AV782" i="1"/>
  <c r="AW782" i="1"/>
  <c r="AX782" i="1"/>
  <c r="AY782" i="1"/>
  <c r="AZ782" i="1"/>
  <c r="BA782" i="1"/>
  <c r="BB782" i="1"/>
  <c r="BC782" i="1"/>
  <c r="BD782" i="1"/>
  <c r="BE782" i="1"/>
  <c r="BF782" i="1"/>
  <c r="BG782" i="1"/>
  <c r="AN783" i="1" a="1"/>
  <c r="AN783" i="1" s="1"/>
  <c r="AO783" i="1"/>
  <c r="AP783" i="1"/>
  <c r="AQ783" i="1"/>
  <c r="AR783" i="1"/>
  <c r="AS783" i="1"/>
  <c r="AT783" i="1"/>
  <c r="AU783" i="1"/>
  <c r="AV783" i="1"/>
  <c r="AW783" i="1"/>
  <c r="AX783" i="1"/>
  <c r="AY783" i="1"/>
  <c r="AZ783" i="1"/>
  <c r="BA783" i="1"/>
  <c r="BB783" i="1"/>
  <c r="BC783" i="1"/>
  <c r="BD783" i="1"/>
  <c r="BE783" i="1"/>
  <c r="BF783" i="1"/>
  <c r="BG783" i="1"/>
  <c r="AN784" i="1" a="1"/>
  <c r="AN784" i="1" s="1"/>
  <c r="AO784" i="1"/>
  <c r="AP784" i="1"/>
  <c r="AQ784" i="1"/>
  <c r="AR784" i="1"/>
  <c r="AS784" i="1"/>
  <c r="AT784" i="1"/>
  <c r="AU784" i="1"/>
  <c r="AV784" i="1"/>
  <c r="AW784" i="1"/>
  <c r="AX784" i="1"/>
  <c r="AY784" i="1"/>
  <c r="AZ784" i="1"/>
  <c r="BA784" i="1"/>
  <c r="BB784" i="1"/>
  <c r="BC784" i="1"/>
  <c r="BD784" i="1"/>
  <c r="BE784" i="1"/>
  <c r="BF784" i="1"/>
  <c r="BG784" i="1"/>
  <c r="AN785" i="1" a="1"/>
  <c r="AN785" i="1" s="1"/>
  <c r="AO785" i="1"/>
  <c r="AP785" i="1"/>
  <c r="AQ785" i="1"/>
  <c r="AR785" i="1"/>
  <c r="AS785" i="1"/>
  <c r="AT785" i="1"/>
  <c r="AU785" i="1"/>
  <c r="AV785" i="1"/>
  <c r="AW785" i="1"/>
  <c r="AX785" i="1"/>
  <c r="AY785" i="1"/>
  <c r="AZ785" i="1"/>
  <c r="BA785" i="1"/>
  <c r="BB785" i="1"/>
  <c r="BC785" i="1"/>
  <c r="BD785" i="1"/>
  <c r="BE785" i="1"/>
  <c r="BF785" i="1"/>
  <c r="BG785" i="1"/>
  <c r="AN786" i="1" a="1"/>
  <c r="AN786" i="1" s="1"/>
  <c r="AO786" i="1"/>
  <c r="AP786" i="1"/>
  <c r="AQ786" i="1"/>
  <c r="AR786" i="1"/>
  <c r="AS786" i="1"/>
  <c r="AT786" i="1"/>
  <c r="AU786" i="1"/>
  <c r="AV786" i="1"/>
  <c r="AW786" i="1"/>
  <c r="AX786" i="1"/>
  <c r="AY786" i="1"/>
  <c r="AZ786" i="1"/>
  <c r="BA786" i="1"/>
  <c r="BB786" i="1"/>
  <c r="BC786" i="1"/>
  <c r="BD786" i="1"/>
  <c r="BE786" i="1"/>
  <c r="BF786" i="1"/>
  <c r="BG786" i="1"/>
  <c r="AN787" i="1" a="1"/>
  <c r="AN787" i="1" s="1"/>
  <c r="AO787" i="1"/>
  <c r="AP787" i="1"/>
  <c r="AQ787" i="1"/>
  <c r="AR787" i="1"/>
  <c r="AS787" i="1"/>
  <c r="AT787" i="1"/>
  <c r="AU787" i="1"/>
  <c r="AV787" i="1"/>
  <c r="AW787" i="1"/>
  <c r="AX787" i="1"/>
  <c r="AY787" i="1"/>
  <c r="AZ787" i="1"/>
  <c r="BA787" i="1"/>
  <c r="BB787" i="1"/>
  <c r="BC787" i="1"/>
  <c r="BD787" i="1"/>
  <c r="BE787" i="1"/>
  <c r="BF787" i="1"/>
  <c r="BG787" i="1"/>
  <c r="AN788" i="1" a="1"/>
  <c r="AN788" i="1" s="1"/>
  <c r="AO788" i="1"/>
  <c r="AP788" i="1"/>
  <c r="AQ788" i="1"/>
  <c r="AR788" i="1"/>
  <c r="AS788" i="1"/>
  <c r="AT788" i="1"/>
  <c r="AU788" i="1"/>
  <c r="AV788" i="1"/>
  <c r="AW788" i="1"/>
  <c r="AX788" i="1"/>
  <c r="AY788" i="1"/>
  <c r="AZ788" i="1"/>
  <c r="BA788" i="1"/>
  <c r="BB788" i="1"/>
  <c r="BC788" i="1"/>
  <c r="BD788" i="1"/>
  <c r="BE788" i="1"/>
  <c r="BF788" i="1"/>
  <c r="BG788" i="1"/>
  <c r="AN789" i="1" a="1"/>
  <c r="AN789" i="1" s="1"/>
  <c r="AO789" i="1"/>
  <c r="AP789" i="1"/>
  <c r="AQ789" i="1"/>
  <c r="AR789" i="1"/>
  <c r="AS789" i="1"/>
  <c r="AT789" i="1"/>
  <c r="AU789" i="1"/>
  <c r="AV789" i="1"/>
  <c r="AW789" i="1"/>
  <c r="AX789" i="1"/>
  <c r="AY789" i="1"/>
  <c r="AZ789" i="1"/>
  <c r="BA789" i="1"/>
  <c r="BB789" i="1"/>
  <c r="BC789" i="1"/>
  <c r="BD789" i="1"/>
  <c r="BE789" i="1"/>
  <c r="BF789" i="1"/>
  <c r="BG789" i="1"/>
  <c r="AN790" i="1" a="1"/>
  <c r="AN790" i="1" s="1"/>
  <c r="AO790" i="1"/>
  <c r="AP790" i="1"/>
  <c r="AQ790" i="1"/>
  <c r="AR790" i="1"/>
  <c r="AS790" i="1"/>
  <c r="AT790" i="1"/>
  <c r="AU790" i="1"/>
  <c r="AV790" i="1"/>
  <c r="AW790" i="1"/>
  <c r="AX790" i="1"/>
  <c r="AY790" i="1"/>
  <c r="AZ790" i="1"/>
  <c r="BA790" i="1"/>
  <c r="BB790" i="1"/>
  <c r="BC790" i="1"/>
  <c r="BD790" i="1"/>
  <c r="BE790" i="1"/>
  <c r="BF790" i="1"/>
  <c r="BG790" i="1"/>
  <c r="AN791" i="1" a="1"/>
  <c r="AN791" i="1" s="1"/>
  <c r="AO791" i="1"/>
  <c r="AP791" i="1"/>
  <c r="AQ791" i="1"/>
  <c r="AR791" i="1"/>
  <c r="AS791" i="1"/>
  <c r="AT791" i="1"/>
  <c r="AU791" i="1"/>
  <c r="AV791" i="1"/>
  <c r="AW791" i="1"/>
  <c r="AX791" i="1"/>
  <c r="AY791" i="1"/>
  <c r="AZ791" i="1"/>
  <c r="BA791" i="1"/>
  <c r="BB791" i="1"/>
  <c r="BC791" i="1"/>
  <c r="BD791" i="1"/>
  <c r="BE791" i="1"/>
  <c r="BF791" i="1"/>
  <c r="BG791" i="1"/>
  <c r="AN792" i="1" a="1"/>
  <c r="AN792" i="1" s="1"/>
  <c r="AO792" i="1"/>
  <c r="AP792" i="1"/>
  <c r="AQ792" i="1"/>
  <c r="AR792" i="1"/>
  <c r="AS792" i="1"/>
  <c r="AT792" i="1"/>
  <c r="AU792" i="1"/>
  <c r="AV792" i="1"/>
  <c r="AW792" i="1"/>
  <c r="AX792" i="1"/>
  <c r="AY792" i="1"/>
  <c r="AZ792" i="1"/>
  <c r="BA792" i="1"/>
  <c r="BB792" i="1"/>
  <c r="BC792" i="1"/>
  <c r="BD792" i="1"/>
  <c r="BE792" i="1"/>
  <c r="BF792" i="1"/>
  <c r="BG792" i="1"/>
  <c r="AN793" i="1" a="1"/>
  <c r="AN793" i="1" s="1"/>
  <c r="AO793" i="1"/>
  <c r="AP793" i="1"/>
  <c r="AQ793" i="1"/>
  <c r="AR793" i="1"/>
  <c r="AS793" i="1"/>
  <c r="AT793" i="1"/>
  <c r="AU793" i="1"/>
  <c r="AV793" i="1"/>
  <c r="AW793" i="1"/>
  <c r="AX793" i="1"/>
  <c r="AY793" i="1"/>
  <c r="AZ793" i="1"/>
  <c r="BA793" i="1"/>
  <c r="BB793" i="1"/>
  <c r="BC793" i="1"/>
  <c r="BD793" i="1"/>
  <c r="BE793" i="1"/>
  <c r="BF793" i="1"/>
  <c r="BG793" i="1"/>
  <c r="AN794" i="1" a="1"/>
  <c r="AN794" i="1" s="1"/>
  <c r="AO794" i="1"/>
  <c r="AP794" i="1"/>
  <c r="AQ794" i="1"/>
  <c r="AR794" i="1"/>
  <c r="AS794" i="1"/>
  <c r="AT794" i="1"/>
  <c r="AU794" i="1"/>
  <c r="AV794" i="1"/>
  <c r="AW794" i="1"/>
  <c r="AX794" i="1"/>
  <c r="AY794" i="1"/>
  <c r="AZ794" i="1"/>
  <c r="BA794" i="1"/>
  <c r="BB794" i="1"/>
  <c r="BC794" i="1"/>
  <c r="BD794" i="1"/>
  <c r="BE794" i="1"/>
  <c r="BF794" i="1"/>
  <c r="BG794" i="1"/>
  <c r="AN795" i="1" a="1"/>
  <c r="AN795" i="1" s="1"/>
  <c r="AO795" i="1"/>
  <c r="AP795" i="1"/>
  <c r="AQ795" i="1"/>
  <c r="AR795" i="1"/>
  <c r="AS795" i="1"/>
  <c r="AT795" i="1"/>
  <c r="AU795" i="1"/>
  <c r="AV795" i="1"/>
  <c r="AW795" i="1"/>
  <c r="AX795" i="1"/>
  <c r="AY795" i="1"/>
  <c r="AZ795" i="1"/>
  <c r="BA795" i="1"/>
  <c r="BB795" i="1"/>
  <c r="BC795" i="1"/>
  <c r="BD795" i="1"/>
  <c r="BE795" i="1"/>
  <c r="BF795" i="1"/>
  <c r="BG795" i="1"/>
  <c r="AN796" i="1" a="1"/>
  <c r="AN796" i="1" s="1"/>
  <c r="AO796" i="1"/>
  <c r="AP796" i="1"/>
  <c r="AQ796" i="1"/>
  <c r="AR796" i="1"/>
  <c r="AS796" i="1"/>
  <c r="AT796" i="1"/>
  <c r="AU796" i="1"/>
  <c r="AV796" i="1"/>
  <c r="AW796" i="1"/>
  <c r="AX796" i="1"/>
  <c r="AY796" i="1"/>
  <c r="AZ796" i="1"/>
  <c r="BA796" i="1"/>
  <c r="BB796" i="1"/>
  <c r="BC796" i="1"/>
  <c r="BD796" i="1"/>
  <c r="BE796" i="1"/>
  <c r="BF796" i="1"/>
  <c r="BG796" i="1"/>
  <c r="AN797" i="1" a="1"/>
  <c r="AN797" i="1" s="1"/>
  <c r="AO797" i="1"/>
  <c r="AP797" i="1"/>
  <c r="AQ797" i="1"/>
  <c r="AR797" i="1"/>
  <c r="AS797" i="1"/>
  <c r="AT797" i="1"/>
  <c r="AU797" i="1"/>
  <c r="AV797" i="1"/>
  <c r="AW797" i="1"/>
  <c r="AX797" i="1"/>
  <c r="AY797" i="1"/>
  <c r="AZ797" i="1"/>
  <c r="BA797" i="1"/>
  <c r="BB797" i="1"/>
  <c r="BC797" i="1"/>
  <c r="BD797" i="1"/>
  <c r="BE797" i="1"/>
  <c r="BF797" i="1"/>
  <c r="BG797" i="1"/>
  <c r="AN798" i="1" a="1"/>
  <c r="AN798" i="1" s="1"/>
  <c r="AO798" i="1"/>
  <c r="AP798" i="1"/>
  <c r="AQ798" i="1"/>
  <c r="AR798" i="1"/>
  <c r="AS798" i="1"/>
  <c r="AT798" i="1"/>
  <c r="AU798" i="1"/>
  <c r="AV798" i="1"/>
  <c r="AW798" i="1"/>
  <c r="AX798" i="1"/>
  <c r="AY798" i="1"/>
  <c r="AZ798" i="1"/>
  <c r="BA798" i="1"/>
  <c r="BB798" i="1"/>
  <c r="BC798" i="1"/>
  <c r="BD798" i="1"/>
  <c r="BE798" i="1"/>
  <c r="BF798" i="1"/>
  <c r="BG798" i="1"/>
  <c r="AN799" i="1" a="1"/>
  <c r="AN799" i="1" s="1"/>
  <c r="AO799" i="1"/>
  <c r="AP799" i="1"/>
  <c r="AQ799" i="1"/>
  <c r="AR799" i="1"/>
  <c r="AS799" i="1"/>
  <c r="AT799" i="1"/>
  <c r="AU799" i="1"/>
  <c r="AV799" i="1"/>
  <c r="AW799" i="1"/>
  <c r="AX799" i="1"/>
  <c r="AY799" i="1"/>
  <c r="AZ799" i="1"/>
  <c r="BA799" i="1"/>
  <c r="BB799" i="1"/>
  <c r="BC799" i="1"/>
  <c r="BD799" i="1"/>
  <c r="BE799" i="1"/>
  <c r="BF799" i="1"/>
  <c r="BG799" i="1"/>
  <c r="AN800" i="1" a="1"/>
  <c r="AN800" i="1" s="1"/>
  <c r="AO800" i="1"/>
  <c r="AP800" i="1"/>
  <c r="AQ800" i="1"/>
  <c r="AR800" i="1"/>
  <c r="AS800" i="1"/>
  <c r="AT800" i="1"/>
  <c r="AU800" i="1"/>
  <c r="AV800" i="1"/>
  <c r="AW800" i="1"/>
  <c r="AX800" i="1"/>
  <c r="AY800" i="1"/>
  <c r="AZ800" i="1"/>
  <c r="BA800" i="1"/>
  <c r="BB800" i="1"/>
  <c r="BC800" i="1"/>
  <c r="BD800" i="1"/>
  <c r="BE800" i="1"/>
  <c r="BF800" i="1"/>
  <c r="BG800" i="1"/>
  <c r="AN801" i="1" a="1"/>
  <c r="AN801" i="1" s="1"/>
  <c r="AO801" i="1"/>
  <c r="AP801" i="1"/>
  <c r="AQ801" i="1"/>
  <c r="AR801" i="1"/>
  <c r="AS801" i="1"/>
  <c r="AT801" i="1"/>
  <c r="AU801" i="1"/>
  <c r="AV801" i="1"/>
  <c r="AW801" i="1"/>
  <c r="AX801" i="1"/>
  <c r="AY801" i="1"/>
  <c r="AZ801" i="1"/>
  <c r="BA801" i="1"/>
  <c r="BB801" i="1"/>
  <c r="BC801" i="1"/>
  <c r="BD801" i="1"/>
  <c r="BE801" i="1"/>
  <c r="BF801" i="1"/>
  <c r="BG801" i="1"/>
  <c r="AN802" i="1" a="1"/>
  <c r="AN802" i="1" s="1"/>
  <c r="AO802" i="1"/>
  <c r="AP802" i="1"/>
  <c r="AQ802" i="1"/>
  <c r="AR802" i="1"/>
  <c r="AS802" i="1"/>
  <c r="AT802" i="1"/>
  <c r="AU802" i="1"/>
  <c r="AV802" i="1"/>
  <c r="AW802" i="1"/>
  <c r="AX802" i="1"/>
  <c r="AY802" i="1"/>
  <c r="AZ802" i="1"/>
  <c r="BA802" i="1"/>
  <c r="BB802" i="1"/>
  <c r="BC802" i="1"/>
  <c r="BD802" i="1"/>
  <c r="BE802" i="1"/>
  <c r="BF802" i="1"/>
  <c r="BG802" i="1"/>
  <c r="AN803" i="1" a="1"/>
  <c r="AN803" i="1" s="1"/>
  <c r="AO803" i="1"/>
  <c r="AP803" i="1"/>
  <c r="AQ803" i="1"/>
  <c r="AR803" i="1"/>
  <c r="AS803" i="1"/>
  <c r="AT803" i="1"/>
  <c r="AU803" i="1"/>
  <c r="AV803" i="1"/>
  <c r="AW803" i="1"/>
  <c r="AX803" i="1"/>
  <c r="AY803" i="1"/>
  <c r="AZ803" i="1"/>
  <c r="BA803" i="1"/>
  <c r="BB803" i="1"/>
  <c r="BC803" i="1"/>
  <c r="BD803" i="1"/>
  <c r="BE803" i="1"/>
  <c r="BF803" i="1"/>
  <c r="BG803" i="1"/>
  <c r="AN804" i="1" a="1"/>
  <c r="AN804" i="1" s="1"/>
  <c r="AO804" i="1"/>
  <c r="AP804" i="1"/>
  <c r="AQ804" i="1"/>
  <c r="AR804" i="1"/>
  <c r="AS804" i="1"/>
  <c r="AT804" i="1"/>
  <c r="AU804" i="1"/>
  <c r="AV804" i="1"/>
  <c r="AW804" i="1"/>
  <c r="AX804" i="1"/>
  <c r="AY804" i="1"/>
  <c r="AZ804" i="1"/>
  <c r="BA804" i="1"/>
  <c r="BB804" i="1"/>
  <c r="BC804" i="1"/>
  <c r="BD804" i="1"/>
  <c r="BE804" i="1"/>
  <c r="BF804" i="1"/>
  <c r="BG804" i="1"/>
  <c r="AN805" i="1" a="1"/>
  <c r="AN805" i="1" s="1"/>
  <c r="AO805" i="1"/>
  <c r="AP805" i="1"/>
  <c r="AQ805" i="1"/>
  <c r="AR805" i="1"/>
  <c r="AS805" i="1"/>
  <c r="AT805" i="1"/>
  <c r="AU805" i="1"/>
  <c r="AV805" i="1"/>
  <c r="AW805" i="1"/>
  <c r="AX805" i="1"/>
  <c r="AY805" i="1"/>
  <c r="AZ805" i="1"/>
  <c r="BA805" i="1"/>
  <c r="BB805" i="1"/>
  <c r="BC805" i="1"/>
  <c r="BD805" i="1"/>
  <c r="BE805" i="1"/>
  <c r="BF805" i="1"/>
  <c r="BG805" i="1"/>
  <c r="AN806" i="1" a="1"/>
  <c r="AN806" i="1" s="1"/>
  <c r="AO806" i="1"/>
  <c r="AP806" i="1"/>
  <c r="AQ806" i="1"/>
  <c r="AR806" i="1"/>
  <c r="AS806" i="1"/>
  <c r="AT806" i="1"/>
  <c r="AU806" i="1"/>
  <c r="AV806" i="1"/>
  <c r="AW806" i="1"/>
  <c r="AX806" i="1"/>
  <c r="AY806" i="1"/>
  <c r="AZ806" i="1"/>
  <c r="BA806" i="1"/>
  <c r="BB806" i="1"/>
  <c r="BC806" i="1"/>
  <c r="BD806" i="1"/>
  <c r="BE806" i="1"/>
  <c r="BF806" i="1"/>
  <c r="BG806" i="1"/>
  <c r="AN807" i="1" a="1"/>
  <c r="AN807" i="1" s="1"/>
  <c r="AO807" i="1"/>
  <c r="AP807" i="1"/>
  <c r="AQ807" i="1"/>
  <c r="AR807" i="1"/>
  <c r="AS807" i="1"/>
  <c r="AT807" i="1"/>
  <c r="AU807" i="1"/>
  <c r="AV807" i="1"/>
  <c r="AW807" i="1"/>
  <c r="AX807" i="1"/>
  <c r="AY807" i="1"/>
  <c r="AZ807" i="1"/>
  <c r="BA807" i="1"/>
  <c r="BB807" i="1"/>
  <c r="BC807" i="1"/>
  <c r="BD807" i="1"/>
  <c r="BE807" i="1"/>
  <c r="BF807" i="1"/>
  <c r="BG807" i="1"/>
  <c r="AN808" i="1" a="1"/>
  <c r="AN808" i="1" s="1"/>
  <c r="AO808" i="1"/>
  <c r="AP808" i="1"/>
  <c r="AQ808" i="1"/>
  <c r="AR808" i="1"/>
  <c r="AS808" i="1"/>
  <c r="AT808" i="1"/>
  <c r="AU808" i="1"/>
  <c r="AV808" i="1"/>
  <c r="AW808" i="1"/>
  <c r="AX808" i="1"/>
  <c r="AY808" i="1"/>
  <c r="AZ808" i="1"/>
  <c r="BA808" i="1"/>
  <c r="BB808" i="1"/>
  <c r="BC808" i="1"/>
  <c r="BD808" i="1"/>
  <c r="BE808" i="1"/>
  <c r="BF808" i="1"/>
  <c r="BG808" i="1"/>
  <c r="AN809" i="1" a="1"/>
  <c r="AN809" i="1" s="1"/>
  <c r="AO809" i="1"/>
  <c r="AP809" i="1"/>
  <c r="AQ809" i="1"/>
  <c r="AR809" i="1"/>
  <c r="AS809" i="1"/>
  <c r="AT809" i="1"/>
  <c r="AU809" i="1"/>
  <c r="AV809" i="1"/>
  <c r="AW809" i="1"/>
  <c r="AX809" i="1"/>
  <c r="AY809" i="1"/>
  <c r="AZ809" i="1"/>
  <c r="BA809" i="1"/>
  <c r="BB809" i="1"/>
  <c r="BC809" i="1"/>
  <c r="BD809" i="1"/>
  <c r="BE809" i="1"/>
  <c r="BF809" i="1"/>
  <c r="BG809" i="1"/>
  <c r="AN810" i="1" a="1"/>
  <c r="AN810" i="1" s="1"/>
  <c r="AO810" i="1"/>
  <c r="AP810" i="1"/>
  <c r="AQ810" i="1"/>
  <c r="AR810" i="1"/>
  <c r="AS810" i="1"/>
  <c r="AT810" i="1"/>
  <c r="AU810" i="1"/>
  <c r="AV810" i="1"/>
  <c r="AW810" i="1"/>
  <c r="AX810" i="1"/>
  <c r="AY810" i="1"/>
  <c r="AZ810" i="1"/>
  <c r="BA810" i="1"/>
  <c r="BB810" i="1"/>
  <c r="BC810" i="1"/>
  <c r="BD810" i="1"/>
  <c r="BE810" i="1"/>
  <c r="BF810" i="1"/>
  <c r="BG810" i="1"/>
  <c r="AN811" i="1" a="1"/>
  <c r="AN811" i="1" s="1"/>
  <c r="AO811" i="1"/>
  <c r="AP811" i="1"/>
  <c r="AQ811" i="1"/>
  <c r="AR811" i="1"/>
  <c r="AS811" i="1"/>
  <c r="AT811" i="1"/>
  <c r="AU811" i="1"/>
  <c r="AV811" i="1"/>
  <c r="AW811" i="1"/>
  <c r="AX811" i="1"/>
  <c r="AY811" i="1"/>
  <c r="AZ811" i="1"/>
  <c r="BA811" i="1"/>
  <c r="BB811" i="1"/>
  <c r="BC811" i="1"/>
  <c r="BD811" i="1"/>
  <c r="BE811" i="1"/>
  <c r="BF811" i="1"/>
  <c r="BG811" i="1"/>
  <c r="AN812" i="1" a="1"/>
  <c r="AN812" i="1" s="1"/>
  <c r="AO812" i="1"/>
  <c r="AP812" i="1"/>
  <c r="AQ812" i="1"/>
  <c r="AR812" i="1"/>
  <c r="AS812" i="1"/>
  <c r="AT812" i="1"/>
  <c r="AU812" i="1"/>
  <c r="AV812" i="1"/>
  <c r="AW812" i="1"/>
  <c r="AX812" i="1"/>
  <c r="AY812" i="1"/>
  <c r="AZ812" i="1"/>
  <c r="BA812" i="1"/>
  <c r="BB812" i="1"/>
  <c r="BC812" i="1"/>
  <c r="BD812" i="1"/>
  <c r="BE812" i="1"/>
  <c r="BF812" i="1"/>
  <c r="BG812" i="1"/>
  <c r="AN813" i="1" a="1"/>
  <c r="AN813" i="1" s="1"/>
  <c r="AO813" i="1"/>
  <c r="AP813" i="1"/>
  <c r="AQ813" i="1"/>
  <c r="AR813" i="1"/>
  <c r="AS813" i="1"/>
  <c r="AT813" i="1"/>
  <c r="AU813" i="1"/>
  <c r="AV813" i="1"/>
  <c r="AW813" i="1"/>
  <c r="AX813" i="1"/>
  <c r="AY813" i="1"/>
  <c r="AZ813" i="1"/>
  <c r="BA813" i="1"/>
  <c r="BB813" i="1"/>
  <c r="BC813" i="1"/>
  <c r="BD813" i="1"/>
  <c r="BE813" i="1"/>
  <c r="BF813" i="1"/>
  <c r="BG813" i="1"/>
  <c r="AN814" i="1" a="1"/>
  <c r="AN814" i="1" s="1"/>
  <c r="AO814" i="1"/>
  <c r="AP814" i="1"/>
  <c r="AQ814" i="1"/>
  <c r="AR814" i="1"/>
  <c r="AS814" i="1"/>
  <c r="AT814" i="1"/>
  <c r="AU814" i="1"/>
  <c r="AV814" i="1"/>
  <c r="AW814" i="1"/>
  <c r="AX814" i="1"/>
  <c r="AY814" i="1"/>
  <c r="AZ814" i="1"/>
  <c r="BA814" i="1"/>
  <c r="BB814" i="1"/>
  <c r="BC814" i="1"/>
  <c r="BD814" i="1"/>
  <c r="BE814" i="1"/>
  <c r="BF814" i="1"/>
  <c r="BG814" i="1"/>
  <c r="AN815" i="1" a="1"/>
  <c r="AN815" i="1" s="1"/>
  <c r="AO815" i="1"/>
  <c r="AP815" i="1"/>
  <c r="AQ815" i="1"/>
  <c r="AR815" i="1"/>
  <c r="AS815" i="1"/>
  <c r="AT815" i="1"/>
  <c r="AU815" i="1"/>
  <c r="AV815" i="1"/>
  <c r="AW815" i="1"/>
  <c r="AX815" i="1"/>
  <c r="AY815" i="1"/>
  <c r="AZ815" i="1"/>
  <c r="BA815" i="1"/>
  <c r="BB815" i="1"/>
  <c r="BC815" i="1"/>
  <c r="BD815" i="1"/>
  <c r="BE815" i="1"/>
  <c r="BF815" i="1"/>
  <c r="BG815" i="1"/>
  <c r="AN816" i="1" a="1"/>
  <c r="AN816" i="1" s="1"/>
  <c r="AO816" i="1"/>
  <c r="AP816" i="1"/>
  <c r="AQ816" i="1"/>
  <c r="AR816" i="1"/>
  <c r="AS816" i="1"/>
  <c r="AT816" i="1"/>
  <c r="AU816" i="1"/>
  <c r="AV816" i="1"/>
  <c r="AW816" i="1"/>
  <c r="AX816" i="1"/>
  <c r="AY816" i="1"/>
  <c r="AZ816" i="1"/>
  <c r="BA816" i="1"/>
  <c r="BB816" i="1"/>
  <c r="BC816" i="1"/>
  <c r="BD816" i="1"/>
  <c r="BE816" i="1"/>
  <c r="BF816" i="1"/>
  <c r="BG816" i="1"/>
  <c r="AN817" i="1" a="1"/>
  <c r="AN817" i="1" s="1"/>
  <c r="AO817" i="1"/>
  <c r="AP817" i="1"/>
  <c r="AQ817" i="1"/>
  <c r="AR817" i="1"/>
  <c r="AS817" i="1"/>
  <c r="AT817" i="1"/>
  <c r="AU817" i="1"/>
  <c r="AV817" i="1"/>
  <c r="AW817" i="1"/>
  <c r="AX817" i="1"/>
  <c r="AY817" i="1"/>
  <c r="AZ817" i="1"/>
  <c r="BA817" i="1"/>
  <c r="BB817" i="1"/>
  <c r="BC817" i="1"/>
  <c r="BD817" i="1"/>
  <c r="BE817" i="1"/>
  <c r="BF817" i="1"/>
  <c r="BG817" i="1"/>
  <c r="AN818" i="1" a="1"/>
  <c r="AN818" i="1" s="1"/>
  <c r="AO818" i="1"/>
  <c r="AP818" i="1"/>
  <c r="AQ818" i="1"/>
  <c r="AR818" i="1"/>
  <c r="AS818" i="1"/>
  <c r="AT818" i="1"/>
  <c r="AU818" i="1"/>
  <c r="AV818" i="1"/>
  <c r="AW818" i="1"/>
  <c r="AX818" i="1"/>
  <c r="AY818" i="1"/>
  <c r="AZ818" i="1"/>
  <c r="BA818" i="1"/>
  <c r="BB818" i="1"/>
  <c r="BC818" i="1"/>
  <c r="BD818" i="1"/>
  <c r="BE818" i="1"/>
  <c r="BF818" i="1"/>
  <c r="BG818" i="1"/>
  <c r="AN819" i="1" a="1"/>
  <c r="AN819" i="1" s="1"/>
  <c r="AO819" i="1"/>
  <c r="AP819" i="1"/>
  <c r="AQ819" i="1"/>
  <c r="AR819" i="1"/>
  <c r="AS819" i="1"/>
  <c r="AT819" i="1"/>
  <c r="AU819" i="1"/>
  <c r="AV819" i="1"/>
  <c r="AW819" i="1"/>
  <c r="AX819" i="1"/>
  <c r="AY819" i="1"/>
  <c r="AZ819" i="1"/>
  <c r="BA819" i="1"/>
  <c r="BB819" i="1"/>
  <c r="BC819" i="1"/>
  <c r="BD819" i="1"/>
  <c r="BE819" i="1"/>
  <c r="BF819" i="1"/>
  <c r="BG819" i="1"/>
  <c r="AN820" i="1" a="1"/>
  <c r="AN820" i="1" s="1"/>
  <c r="AO820" i="1"/>
  <c r="AP820" i="1"/>
  <c r="AQ820" i="1"/>
  <c r="AR820" i="1"/>
  <c r="AS820" i="1"/>
  <c r="AT820" i="1"/>
  <c r="AU820" i="1"/>
  <c r="AV820" i="1"/>
  <c r="AW820" i="1"/>
  <c r="AX820" i="1"/>
  <c r="AY820" i="1"/>
  <c r="AZ820" i="1"/>
  <c r="BA820" i="1"/>
  <c r="BB820" i="1"/>
  <c r="BC820" i="1"/>
  <c r="BD820" i="1"/>
  <c r="BE820" i="1"/>
  <c r="BF820" i="1"/>
  <c r="BG820" i="1"/>
  <c r="AN821" i="1" a="1"/>
  <c r="AN821" i="1" s="1"/>
  <c r="AO821" i="1"/>
  <c r="AP821" i="1"/>
  <c r="AQ821" i="1"/>
  <c r="AR821" i="1"/>
  <c r="AS821" i="1"/>
  <c r="AT821" i="1"/>
  <c r="AU821" i="1"/>
  <c r="AV821" i="1"/>
  <c r="AW821" i="1"/>
  <c r="AX821" i="1"/>
  <c r="AY821" i="1"/>
  <c r="AZ821" i="1"/>
  <c r="BA821" i="1"/>
  <c r="BB821" i="1"/>
  <c r="BC821" i="1"/>
  <c r="BD821" i="1"/>
  <c r="BE821" i="1"/>
  <c r="BF821" i="1"/>
  <c r="BG821" i="1"/>
  <c r="AN822" i="1" a="1"/>
  <c r="AN822" i="1" s="1"/>
  <c r="AO822" i="1"/>
  <c r="AP822" i="1"/>
  <c r="AQ822" i="1"/>
  <c r="AR822" i="1"/>
  <c r="AS822" i="1"/>
  <c r="AT822" i="1"/>
  <c r="AU822" i="1"/>
  <c r="AV822" i="1"/>
  <c r="AW822" i="1"/>
  <c r="AX822" i="1"/>
  <c r="AY822" i="1"/>
  <c r="AZ822" i="1"/>
  <c r="BA822" i="1"/>
  <c r="BB822" i="1"/>
  <c r="BC822" i="1"/>
  <c r="BD822" i="1"/>
  <c r="BE822" i="1"/>
  <c r="BF822" i="1"/>
  <c r="BG822" i="1"/>
  <c r="AN823" i="1" a="1"/>
  <c r="AN823" i="1" s="1"/>
  <c r="AO823" i="1"/>
  <c r="AP823" i="1"/>
  <c r="AQ823" i="1"/>
  <c r="AR823" i="1"/>
  <c r="AS823" i="1"/>
  <c r="AT823" i="1"/>
  <c r="AU823" i="1"/>
  <c r="AV823" i="1"/>
  <c r="AW823" i="1"/>
  <c r="AX823" i="1"/>
  <c r="AY823" i="1"/>
  <c r="AZ823" i="1"/>
  <c r="BA823" i="1"/>
  <c r="BB823" i="1"/>
  <c r="BC823" i="1"/>
  <c r="BD823" i="1"/>
  <c r="BE823" i="1"/>
  <c r="BF823" i="1"/>
  <c r="BG823" i="1"/>
  <c r="AN824" i="1" a="1"/>
  <c r="AN824" i="1" s="1"/>
  <c r="AO824" i="1"/>
  <c r="AP824" i="1"/>
  <c r="AQ824" i="1"/>
  <c r="AR824" i="1"/>
  <c r="AS824" i="1"/>
  <c r="AT824" i="1"/>
  <c r="AU824" i="1"/>
  <c r="AV824" i="1"/>
  <c r="AW824" i="1"/>
  <c r="AX824" i="1"/>
  <c r="AY824" i="1"/>
  <c r="AZ824" i="1"/>
  <c r="BA824" i="1"/>
  <c r="BB824" i="1"/>
  <c r="BC824" i="1"/>
  <c r="BD824" i="1"/>
  <c r="BE824" i="1"/>
  <c r="BF824" i="1"/>
  <c r="BG824" i="1"/>
  <c r="AN825" i="1" a="1"/>
  <c r="AN825" i="1" s="1"/>
  <c r="AO825" i="1"/>
  <c r="AP825" i="1"/>
  <c r="AQ825" i="1"/>
  <c r="AR825" i="1"/>
  <c r="AS825" i="1"/>
  <c r="AT825" i="1"/>
  <c r="AU825" i="1"/>
  <c r="AV825" i="1"/>
  <c r="AW825" i="1"/>
  <c r="AX825" i="1"/>
  <c r="AY825" i="1"/>
  <c r="AZ825" i="1"/>
  <c r="BA825" i="1"/>
  <c r="BB825" i="1"/>
  <c r="BC825" i="1"/>
  <c r="BD825" i="1"/>
  <c r="BE825" i="1"/>
  <c r="BF825" i="1"/>
  <c r="BG825" i="1"/>
  <c r="AN826" i="1" a="1"/>
  <c r="AN826" i="1" s="1"/>
  <c r="AO826" i="1"/>
  <c r="AP826" i="1"/>
  <c r="AQ826" i="1"/>
  <c r="AR826" i="1"/>
  <c r="AS826" i="1"/>
  <c r="AT826" i="1"/>
  <c r="AU826" i="1"/>
  <c r="AV826" i="1"/>
  <c r="AW826" i="1"/>
  <c r="AX826" i="1"/>
  <c r="AY826" i="1"/>
  <c r="AZ826" i="1"/>
  <c r="BA826" i="1"/>
  <c r="BB826" i="1"/>
  <c r="BC826" i="1"/>
  <c r="BD826" i="1"/>
  <c r="BE826" i="1"/>
  <c r="BF826" i="1"/>
  <c r="BG826" i="1"/>
  <c r="AN827" i="1" a="1"/>
  <c r="AN827" i="1" s="1"/>
  <c r="AO827" i="1"/>
  <c r="AP827" i="1"/>
  <c r="AQ827" i="1"/>
  <c r="AR827" i="1"/>
  <c r="AS827" i="1"/>
  <c r="AT827" i="1"/>
  <c r="AU827" i="1"/>
  <c r="AV827" i="1"/>
  <c r="AW827" i="1"/>
  <c r="AX827" i="1"/>
  <c r="AY827" i="1"/>
  <c r="AZ827" i="1"/>
  <c r="BA827" i="1"/>
  <c r="BB827" i="1"/>
  <c r="BC827" i="1"/>
  <c r="BD827" i="1"/>
  <c r="BE827" i="1"/>
  <c r="BF827" i="1"/>
  <c r="BG827" i="1"/>
  <c r="AN828" i="1" a="1"/>
  <c r="AN828" i="1" s="1"/>
  <c r="AO828" i="1"/>
  <c r="AP828" i="1"/>
  <c r="AQ828" i="1"/>
  <c r="AR828" i="1"/>
  <c r="AS828" i="1"/>
  <c r="AT828" i="1"/>
  <c r="AU828" i="1"/>
  <c r="AV828" i="1"/>
  <c r="AW828" i="1"/>
  <c r="AX828" i="1"/>
  <c r="AY828" i="1"/>
  <c r="AZ828" i="1"/>
  <c r="BA828" i="1"/>
  <c r="BB828" i="1"/>
  <c r="BC828" i="1"/>
  <c r="BD828" i="1"/>
  <c r="BE828" i="1"/>
  <c r="BF828" i="1"/>
  <c r="BG828" i="1"/>
  <c r="AN829" i="1" a="1"/>
  <c r="AN829" i="1" s="1"/>
  <c r="AO829" i="1"/>
  <c r="AP829" i="1"/>
  <c r="AQ829" i="1"/>
  <c r="AR829" i="1"/>
  <c r="AS829" i="1"/>
  <c r="AT829" i="1"/>
  <c r="AU829" i="1"/>
  <c r="AV829" i="1"/>
  <c r="AW829" i="1"/>
  <c r="AX829" i="1"/>
  <c r="AY829" i="1"/>
  <c r="AZ829" i="1"/>
  <c r="BA829" i="1"/>
  <c r="BB829" i="1"/>
  <c r="BC829" i="1"/>
  <c r="BD829" i="1"/>
  <c r="BE829" i="1"/>
  <c r="BF829" i="1"/>
  <c r="BG829" i="1"/>
  <c r="AN830" i="1" a="1"/>
  <c r="AN830" i="1" s="1"/>
  <c r="AO830" i="1"/>
  <c r="AP830" i="1"/>
  <c r="AQ830" i="1"/>
  <c r="AR830" i="1"/>
  <c r="AS830" i="1"/>
  <c r="AT830" i="1"/>
  <c r="AU830" i="1"/>
  <c r="AV830" i="1"/>
  <c r="AW830" i="1"/>
  <c r="AX830" i="1"/>
  <c r="AY830" i="1"/>
  <c r="AZ830" i="1"/>
  <c r="BA830" i="1"/>
  <c r="BB830" i="1"/>
  <c r="BC830" i="1"/>
  <c r="BD830" i="1"/>
  <c r="BE830" i="1"/>
  <c r="BF830" i="1"/>
  <c r="BG830" i="1"/>
  <c r="AN831" i="1" a="1"/>
  <c r="AN831" i="1" s="1"/>
  <c r="AO831" i="1"/>
  <c r="AP831" i="1"/>
  <c r="AQ831" i="1"/>
  <c r="AR831" i="1"/>
  <c r="AS831" i="1"/>
  <c r="AT831" i="1"/>
  <c r="AU831" i="1"/>
  <c r="AV831" i="1"/>
  <c r="AW831" i="1"/>
  <c r="AX831" i="1"/>
  <c r="AY831" i="1"/>
  <c r="AZ831" i="1"/>
  <c r="BA831" i="1"/>
  <c r="BB831" i="1"/>
  <c r="BC831" i="1"/>
  <c r="BD831" i="1"/>
  <c r="BE831" i="1"/>
  <c r="BF831" i="1"/>
  <c r="BG831" i="1"/>
  <c r="AN832" i="1" a="1"/>
  <c r="AN832" i="1" s="1"/>
  <c r="AO832" i="1"/>
  <c r="AP832" i="1"/>
  <c r="AQ832" i="1"/>
  <c r="AR832" i="1"/>
  <c r="AS832" i="1"/>
  <c r="AT832" i="1"/>
  <c r="AU832" i="1"/>
  <c r="AV832" i="1"/>
  <c r="AW832" i="1"/>
  <c r="AX832" i="1"/>
  <c r="AY832" i="1"/>
  <c r="AZ832" i="1"/>
  <c r="BA832" i="1"/>
  <c r="BB832" i="1"/>
  <c r="BC832" i="1"/>
  <c r="BD832" i="1"/>
  <c r="BE832" i="1"/>
  <c r="BF832" i="1"/>
  <c r="BG832" i="1"/>
  <c r="AN833" i="1" a="1"/>
  <c r="AN833" i="1" s="1"/>
  <c r="AO833" i="1"/>
  <c r="AP833" i="1"/>
  <c r="AQ833" i="1"/>
  <c r="AR833" i="1"/>
  <c r="AS833" i="1"/>
  <c r="AT833" i="1"/>
  <c r="AU833" i="1"/>
  <c r="AV833" i="1"/>
  <c r="AW833" i="1"/>
  <c r="AX833" i="1"/>
  <c r="AY833" i="1"/>
  <c r="AZ833" i="1"/>
  <c r="BA833" i="1"/>
  <c r="BB833" i="1"/>
  <c r="BC833" i="1"/>
  <c r="BD833" i="1"/>
  <c r="BE833" i="1"/>
  <c r="BF833" i="1"/>
  <c r="BG833" i="1"/>
  <c r="AN834" i="1" a="1"/>
  <c r="AN834" i="1" s="1"/>
  <c r="AO834" i="1"/>
  <c r="AP834" i="1"/>
  <c r="AQ834" i="1"/>
  <c r="AR834" i="1"/>
  <c r="AS834" i="1"/>
  <c r="AT834" i="1"/>
  <c r="AU834" i="1"/>
  <c r="AV834" i="1"/>
  <c r="AW834" i="1"/>
  <c r="AX834" i="1"/>
  <c r="AY834" i="1"/>
  <c r="AZ834" i="1"/>
  <c r="BA834" i="1"/>
  <c r="BB834" i="1"/>
  <c r="BC834" i="1"/>
  <c r="BD834" i="1"/>
  <c r="BE834" i="1"/>
  <c r="BF834" i="1"/>
  <c r="BG834" i="1"/>
  <c r="AN835" i="1" a="1"/>
  <c r="AN835" i="1" s="1"/>
  <c r="AO835" i="1"/>
  <c r="AP835" i="1"/>
  <c r="AQ835" i="1"/>
  <c r="AR835" i="1"/>
  <c r="AS835" i="1"/>
  <c r="AT835" i="1"/>
  <c r="AU835" i="1"/>
  <c r="AV835" i="1"/>
  <c r="AW835" i="1"/>
  <c r="AX835" i="1"/>
  <c r="AY835" i="1"/>
  <c r="AZ835" i="1"/>
  <c r="BA835" i="1"/>
  <c r="BB835" i="1"/>
  <c r="BC835" i="1"/>
  <c r="BD835" i="1"/>
  <c r="BE835" i="1"/>
  <c r="BF835" i="1"/>
  <c r="BG835" i="1"/>
  <c r="AN836" i="1" a="1"/>
  <c r="AN836" i="1" s="1"/>
  <c r="AO836" i="1"/>
  <c r="AP836" i="1"/>
  <c r="AQ836" i="1"/>
  <c r="AR836" i="1"/>
  <c r="AS836" i="1"/>
  <c r="AT836" i="1"/>
  <c r="AU836" i="1"/>
  <c r="AV836" i="1"/>
  <c r="AW836" i="1"/>
  <c r="AX836" i="1"/>
  <c r="AY836" i="1"/>
  <c r="AZ836" i="1"/>
  <c r="BA836" i="1"/>
  <c r="BB836" i="1"/>
  <c r="BC836" i="1"/>
  <c r="BD836" i="1"/>
  <c r="BE836" i="1"/>
  <c r="BF836" i="1"/>
  <c r="BG836" i="1"/>
  <c r="AN837" i="1" a="1"/>
  <c r="AN837" i="1" s="1"/>
  <c r="AO837" i="1"/>
  <c r="AP837" i="1"/>
  <c r="AQ837" i="1"/>
  <c r="AR837" i="1"/>
  <c r="AS837" i="1"/>
  <c r="AT837" i="1"/>
  <c r="AU837" i="1"/>
  <c r="AV837" i="1"/>
  <c r="AW837" i="1"/>
  <c r="AX837" i="1"/>
  <c r="AY837" i="1"/>
  <c r="AZ837" i="1"/>
  <c r="BA837" i="1"/>
  <c r="BB837" i="1"/>
  <c r="BC837" i="1"/>
  <c r="BD837" i="1"/>
  <c r="BE837" i="1"/>
  <c r="BF837" i="1"/>
  <c r="BG837" i="1"/>
  <c r="AN838" i="1" a="1"/>
  <c r="AN838" i="1" s="1"/>
  <c r="AO838" i="1"/>
  <c r="AP838" i="1"/>
  <c r="AQ838" i="1"/>
  <c r="AR838" i="1"/>
  <c r="AS838" i="1"/>
  <c r="AT838" i="1"/>
  <c r="AU838" i="1"/>
  <c r="AV838" i="1"/>
  <c r="AW838" i="1"/>
  <c r="AX838" i="1"/>
  <c r="AY838" i="1"/>
  <c r="AZ838" i="1"/>
  <c r="BA838" i="1"/>
  <c r="BB838" i="1"/>
  <c r="BC838" i="1"/>
  <c r="BD838" i="1"/>
  <c r="BE838" i="1"/>
  <c r="BF838" i="1"/>
  <c r="BG838" i="1"/>
  <c r="AN839" i="1" a="1"/>
  <c r="AN839" i="1" s="1"/>
  <c r="AO839" i="1"/>
  <c r="AP839" i="1"/>
  <c r="AQ839" i="1"/>
  <c r="AR839" i="1"/>
  <c r="AS839" i="1"/>
  <c r="AT839" i="1"/>
  <c r="AU839" i="1"/>
  <c r="AV839" i="1"/>
  <c r="AW839" i="1"/>
  <c r="AX839" i="1"/>
  <c r="AY839" i="1"/>
  <c r="AZ839" i="1"/>
  <c r="BA839" i="1"/>
  <c r="BB839" i="1"/>
  <c r="BC839" i="1"/>
  <c r="BD839" i="1"/>
  <c r="BE839" i="1"/>
  <c r="BF839" i="1"/>
  <c r="BG839" i="1"/>
  <c r="AN840" i="1" a="1"/>
  <c r="AN840" i="1" s="1"/>
  <c r="AO840" i="1"/>
  <c r="AP840" i="1"/>
  <c r="AQ840" i="1"/>
  <c r="AR840" i="1"/>
  <c r="AS840" i="1"/>
  <c r="AT840" i="1"/>
  <c r="AU840" i="1"/>
  <c r="AV840" i="1"/>
  <c r="AW840" i="1"/>
  <c r="AX840" i="1"/>
  <c r="AY840" i="1"/>
  <c r="AZ840" i="1"/>
  <c r="BA840" i="1"/>
  <c r="BB840" i="1"/>
  <c r="BC840" i="1"/>
  <c r="BD840" i="1"/>
  <c r="BE840" i="1"/>
  <c r="BF840" i="1"/>
  <c r="BG840" i="1"/>
  <c r="AN841" i="1" a="1"/>
  <c r="AN841" i="1" s="1"/>
  <c r="AO841" i="1"/>
  <c r="AP841" i="1"/>
  <c r="AQ841" i="1"/>
  <c r="AR841" i="1"/>
  <c r="AS841" i="1"/>
  <c r="AT841" i="1"/>
  <c r="AU841" i="1"/>
  <c r="AV841" i="1"/>
  <c r="AW841" i="1"/>
  <c r="AX841" i="1"/>
  <c r="AY841" i="1"/>
  <c r="AZ841" i="1"/>
  <c r="BA841" i="1"/>
  <c r="BB841" i="1"/>
  <c r="BC841" i="1"/>
  <c r="BD841" i="1"/>
  <c r="BE841" i="1"/>
  <c r="BF841" i="1"/>
  <c r="BG841" i="1"/>
  <c r="AN842" i="1" a="1"/>
  <c r="AN842" i="1" s="1"/>
  <c r="AO842" i="1"/>
  <c r="AP842" i="1"/>
  <c r="AQ842" i="1"/>
  <c r="AR842" i="1"/>
  <c r="AS842" i="1"/>
  <c r="AT842" i="1"/>
  <c r="AU842" i="1"/>
  <c r="AV842" i="1"/>
  <c r="AW842" i="1"/>
  <c r="AX842" i="1"/>
  <c r="AY842" i="1"/>
  <c r="AZ842" i="1"/>
  <c r="BA842" i="1"/>
  <c r="BB842" i="1"/>
  <c r="BC842" i="1"/>
  <c r="BD842" i="1"/>
  <c r="BE842" i="1"/>
  <c r="BF842" i="1"/>
  <c r="BG842" i="1"/>
  <c r="AN843" i="1" a="1"/>
  <c r="AN843" i="1" s="1"/>
  <c r="AO843" i="1"/>
  <c r="AP843" i="1"/>
  <c r="AQ843" i="1"/>
  <c r="AR843" i="1"/>
  <c r="AS843" i="1"/>
  <c r="AT843" i="1"/>
  <c r="AU843" i="1"/>
  <c r="AV843" i="1"/>
  <c r="AW843" i="1"/>
  <c r="AX843" i="1"/>
  <c r="AY843" i="1"/>
  <c r="AZ843" i="1"/>
  <c r="BA843" i="1"/>
  <c r="BB843" i="1"/>
  <c r="BC843" i="1"/>
  <c r="BD843" i="1"/>
  <c r="BE843" i="1"/>
  <c r="BF843" i="1"/>
  <c r="BG843" i="1"/>
  <c r="AN844" i="1" a="1"/>
  <c r="AN844" i="1" s="1"/>
  <c r="AO844" i="1"/>
  <c r="AP844" i="1"/>
  <c r="AQ844" i="1"/>
  <c r="AR844" i="1"/>
  <c r="AS844" i="1"/>
  <c r="AT844" i="1"/>
  <c r="AU844" i="1"/>
  <c r="AV844" i="1"/>
  <c r="AW844" i="1"/>
  <c r="AX844" i="1"/>
  <c r="AY844" i="1"/>
  <c r="AZ844" i="1"/>
  <c r="BA844" i="1"/>
  <c r="BB844" i="1"/>
  <c r="BC844" i="1"/>
  <c r="BD844" i="1"/>
  <c r="BE844" i="1"/>
  <c r="BF844" i="1"/>
  <c r="BG844" i="1"/>
  <c r="AN845" i="1" a="1"/>
  <c r="AN845" i="1" s="1"/>
  <c r="AO845" i="1"/>
  <c r="AP845" i="1"/>
  <c r="AQ845" i="1"/>
  <c r="AR845" i="1"/>
  <c r="AS845" i="1"/>
  <c r="AT845" i="1"/>
  <c r="AU845" i="1"/>
  <c r="AV845" i="1"/>
  <c r="AW845" i="1"/>
  <c r="AX845" i="1"/>
  <c r="AY845" i="1"/>
  <c r="AZ845" i="1"/>
  <c r="BA845" i="1"/>
  <c r="BB845" i="1"/>
  <c r="BC845" i="1"/>
  <c r="BD845" i="1"/>
  <c r="BE845" i="1"/>
  <c r="BF845" i="1"/>
  <c r="BG845" i="1"/>
  <c r="AN846" i="1" a="1"/>
  <c r="AN846" i="1" s="1"/>
  <c r="AO846" i="1"/>
  <c r="AP846" i="1"/>
  <c r="AQ846" i="1"/>
  <c r="AR846" i="1"/>
  <c r="AS846" i="1"/>
  <c r="AT846" i="1"/>
  <c r="AU846" i="1"/>
  <c r="AV846" i="1"/>
  <c r="AW846" i="1"/>
  <c r="AX846" i="1"/>
  <c r="AY846" i="1"/>
  <c r="AZ846" i="1"/>
  <c r="BA846" i="1"/>
  <c r="BB846" i="1"/>
  <c r="BC846" i="1"/>
  <c r="BD846" i="1"/>
  <c r="BE846" i="1"/>
  <c r="BF846" i="1"/>
  <c r="BG846" i="1"/>
  <c r="AN847" i="1" a="1"/>
  <c r="AN847" i="1" s="1"/>
  <c r="AO847" i="1"/>
  <c r="AP847" i="1"/>
  <c r="AQ847" i="1"/>
  <c r="AR847" i="1"/>
  <c r="AS847" i="1"/>
  <c r="AT847" i="1"/>
  <c r="AU847" i="1"/>
  <c r="AV847" i="1"/>
  <c r="AW847" i="1"/>
  <c r="AX847" i="1"/>
  <c r="AY847" i="1"/>
  <c r="AZ847" i="1"/>
  <c r="BA847" i="1"/>
  <c r="BB847" i="1"/>
  <c r="BC847" i="1"/>
  <c r="BD847" i="1"/>
  <c r="BE847" i="1"/>
  <c r="BF847" i="1"/>
  <c r="BG847" i="1"/>
  <c r="AN848" i="1" a="1"/>
  <c r="AN848" i="1" s="1"/>
  <c r="AO848" i="1"/>
  <c r="AP848" i="1"/>
  <c r="AQ848" i="1"/>
  <c r="AR848" i="1"/>
  <c r="AS848" i="1"/>
  <c r="AT848" i="1"/>
  <c r="AU848" i="1"/>
  <c r="AV848" i="1"/>
  <c r="AW848" i="1"/>
  <c r="AX848" i="1"/>
  <c r="AY848" i="1"/>
  <c r="AZ848" i="1"/>
  <c r="BA848" i="1"/>
  <c r="BB848" i="1"/>
  <c r="BC848" i="1"/>
  <c r="BD848" i="1"/>
  <c r="BE848" i="1"/>
  <c r="BF848" i="1"/>
  <c r="BG848" i="1"/>
  <c r="AN849" i="1" a="1"/>
  <c r="AN849" i="1" s="1"/>
  <c r="AO849" i="1"/>
  <c r="AP849" i="1"/>
  <c r="AQ849" i="1"/>
  <c r="AR849" i="1"/>
  <c r="AS849" i="1"/>
  <c r="AT849" i="1"/>
  <c r="AU849" i="1"/>
  <c r="AV849" i="1"/>
  <c r="AW849" i="1"/>
  <c r="AX849" i="1"/>
  <c r="AY849" i="1"/>
  <c r="AZ849" i="1"/>
  <c r="BA849" i="1"/>
  <c r="BB849" i="1"/>
  <c r="BC849" i="1"/>
  <c r="BD849" i="1"/>
  <c r="BE849" i="1"/>
  <c r="BF849" i="1"/>
  <c r="BG849" i="1"/>
  <c r="AN850" i="1" a="1"/>
  <c r="AN850" i="1" s="1"/>
  <c r="AO850" i="1"/>
  <c r="AP850" i="1"/>
  <c r="AQ850" i="1"/>
  <c r="AR850" i="1"/>
  <c r="AS850" i="1"/>
  <c r="AT850" i="1"/>
  <c r="AU850" i="1"/>
  <c r="AV850" i="1"/>
  <c r="AW850" i="1"/>
  <c r="AX850" i="1"/>
  <c r="AY850" i="1"/>
  <c r="AZ850" i="1"/>
  <c r="BA850" i="1"/>
  <c r="BB850" i="1"/>
  <c r="BC850" i="1"/>
  <c r="BD850" i="1"/>
  <c r="BE850" i="1"/>
  <c r="BF850" i="1"/>
  <c r="BG850" i="1"/>
  <c r="AN851" i="1" a="1"/>
  <c r="AN851" i="1" s="1"/>
  <c r="AO851" i="1"/>
  <c r="AP851" i="1"/>
  <c r="AQ851" i="1"/>
  <c r="AR851" i="1"/>
  <c r="AS851" i="1"/>
  <c r="AT851" i="1"/>
  <c r="AU851" i="1"/>
  <c r="AV851" i="1"/>
  <c r="AW851" i="1"/>
  <c r="AX851" i="1"/>
  <c r="AY851" i="1"/>
  <c r="AZ851" i="1"/>
  <c r="BA851" i="1"/>
  <c r="BB851" i="1"/>
  <c r="BC851" i="1"/>
  <c r="BD851" i="1"/>
  <c r="BE851" i="1"/>
  <c r="BF851" i="1"/>
  <c r="BG851" i="1"/>
  <c r="AN852" i="1" a="1"/>
  <c r="AN852" i="1" s="1"/>
  <c r="AO852" i="1"/>
  <c r="AP852" i="1"/>
  <c r="AQ852" i="1"/>
  <c r="AR852" i="1"/>
  <c r="AS852" i="1"/>
  <c r="AT852" i="1"/>
  <c r="AU852" i="1"/>
  <c r="AV852" i="1"/>
  <c r="AW852" i="1"/>
  <c r="AX852" i="1"/>
  <c r="AY852" i="1"/>
  <c r="AZ852" i="1"/>
  <c r="BA852" i="1"/>
  <c r="BB852" i="1"/>
  <c r="BC852" i="1"/>
  <c r="BD852" i="1"/>
  <c r="BE852" i="1"/>
  <c r="BF852" i="1"/>
  <c r="BG852" i="1"/>
  <c r="AN853" i="1" a="1"/>
  <c r="AN853" i="1" s="1"/>
  <c r="AO853" i="1"/>
  <c r="AP853" i="1"/>
  <c r="AQ853" i="1"/>
  <c r="AR853" i="1"/>
  <c r="AS853" i="1"/>
  <c r="AT853" i="1"/>
  <c r="AU853" i="1"/>
  <c r="AV853" i="1"/>
  <c r="AW853" i="1"/>
  <c r="AX853" i="1"/>
  <c r="AY853" i="1"/>
  <c r="AZ853" i="1"/>
  <c r="BA853" i="1"/>
  <c r="BB853" i="1"/>
  <c r="BC853" i="1"/>
  <c r="BD853" i="1"/>
  <c r="BE853" i="1"/>
  <c r="BF853" i="1"/>
  <c r="BG853" i="1"/>
  <c r="AN854" i="1" a="1"/>
  <c r="AN854" i="1" s="1"/>
  <c r="AO854" i="1"/>
  <c r="AP854" i="1"/>
  <c r="AQ854" i="1"/>
  <c r="AR854" i="1"/>
  <c r="AS854" i="1"/>
  <c r="AT854" i="1"/>
  <c r="AU854" i="1"/>
  <c r="AV854" i="1"/>
  <c r="AW854" i="1"/>
  <c r="AX854" i="1"/>
  <c r="AY854" i="1"/>
  <c r="AZ854" i="1"/>
  <c r="BA854" i="1"/>
  <c r="BB854" i="1"/>
  <c r="BC854" i="1"/>
  <c r="BD854" i="1"/>
  <c r="BE854" i="1"/>
  <c r="BF854" i="1"/>
  <c r="BG854" i="1"/>
  <c r="AN855" i="1" a="1"/>
  <c r="AN855" i="1" s="1"/>
  <c r="AO855" i="1"/>
  <c r="AP855" i="1"/>
  <c r="AQ855" i="1"/>
  <c r="AR855" i="1"/>
  <c r="AS855" i="1"/>
  <c r="AT855" i="1"/>
  <c r="AU855" i="1"/>
  <c r="AV855" i="1"/>
  <c r="AW855" i="1"/>
  <c r="AX855" i="1"/>
  <c r="AY855" i="1"/>
  <c r="AZ855" i="1"/>
  <c r="BA855" i="1"/>
  <c r="BB855" i="1"/>
  <c r="BC855" i="1"/>
  <c r="BD855" i="1"/>
  <c r="BE855" i="1"/>
  <c r="BF855" i="1"/>
  <c r="BG855" i="1"/>
  <c r="AN856" i="1" a="1"/>
  <c r="AN856" i="1" s="1"/>
  <c r="AO856" i="1"/>
  <c r="AP856" i="1"/>
  <c r="AQ856" i="1"/>
  <c r="AR856" i="1"/>
  <c r="AS856" i="1"/>
  <c r="AT856" i="1"/>
  <c r="AU856" i="1"/>
  <c r="AV856" i="1"/>
  <c r="AW856" i="1"/>
  <c r="AX856" i="1"/>
  <c r="AY856" i="1"/>
  <c r="AZ856" i="1"/>
  <c r="BA856" i="1"/>
  <c r="BB856" i="1"/>
  <c r="BC856" i="1"/>
  <c r="BD856" i="1"/>
  <c r="BE856" i="1"/>
  <c r="BF856" i="1"/>
  <c r="BG856" i="1"/>
  <c r="AN857" i="1" a="1"/>
  <c r="AN857" i="1" s="1"/>
  <c r="AO857" i="1"/>
  <c r="AP857" i="1"/>
  <c r="AQ857" i="1"/>
  <c r="AR857" i="1"/>
  <c r="AS857" i="1"/>
  <c r="AT857" i="1"/>
  <c r="AU857" i="1"/>
  <c r="AV857" i="1"/>
  <c r="AW857" i="1"/>
  <c r="AX857" i="1"/>
  <c r="AY857" i="1"/>
  <c r="AZ857" i="1"/>
  <c r="BA857" i="1"/>
  <c r="BB857" i="1"/>
  <c r="BC857" i="1"/>
  <c r="BD857" i="1"/>
  <c r="BE857" i="1"/>
  <c r="BF857" i="1"/>
  <c r="BG857" i="1"/>
  <c r="AN858" i="1" a="1"/>
  <c r="AN858" i="1" s="1"/>
  <c r="AO858" i="1"/>
  <c r="AP858" i="1"/>
  <c r="AQ858" i="1"/>
  <c r="AR858" i="1"/>
  <c r="AS858" i="1"/>
  <c r="AT858" i="1"/>
  <c r="AU858" i="1"/>
  <c r="AV858" i="1"/>
  <c r="AW858" i="1"/>
  <c r="AX858" i="1"/>
  <c r="AY858" i="1"/>
  <c r="AZ858" i="1"/>
  <c r="BA858" i="1"/>
  <c r="BB858" i="1"/>
  <c r="BC858" i="1"/>
  <c r="BD858" i="1"/>
  <c r="BE858" i="1"/>
  <c r="BF858" i="1"/>
  <c r="BG858" i="1"/>
  <c r="AN859" i="1" a="1"/>
  <c r="AN859" i="1" s="1"/>
  <c r="AO859" i="1"/>
  <c r="AP859" i="1"/>
  <c r="AQ859" i="1"/>
  <c r="AR859" i="1"/>
  <c r="AS859" i="1"/>
  <c r="AT859" i="1"/>
  <c r="AU859" i="1"/>
  <c r="AV859" i="1"/>
  <c r="AW859" i="1"/>
  <c r="AX859" i="1"/>
  <c r="AY859" i="1"/>
  <c r="AZ859" i="1"/>
  <c r="BA859" i="1"/>
  <c r="BB859" i="1"/>
  <c r="BC859" i="1"/>
  <c r="BD859" i="1"/>
  <c r="BE859" i="1"/>
  <c r="BF859" i="1"/>
  <c r="BG859" i="1"/>
  <c r="AN860" i="1" a="1"/>
  <c r="AN860" i="1" s="1"/>
  <c r="AO860" i="1"/>
  <c r="AP860" i="1"/>
  <c r="AQ860" i="1"/>
  <c r="AR860" i="1"/>
  <c r="AS860" i="1"/>
  <c r="AT860" i="1"/>
  <c r="AU860" i="1"/>
  <c r="AV860" i="1"/>
  <c r="AW860" i="1"/>
  <c r="AX860" i="1"/>
  <c r="AY860" i="1"/>
  <c r="AZ860" i="1"/>
  <c r="BA860" i="1"/>
  <c r="BB860" i="1"/>
  <c r="BC860" i="1"/>
  <c r="BD860" i="1"/>
  <c r="BE860" i="1"/>
  <c r="BF860" i="1"/>
  <c r="BG860" i="1"/>
  <c r="AN861" i="1" a="1"/>
  <c r="AN861" i="1" s="1"/>
  <c r="AO861" i="1"/>
  <c r="AP861" i="1"/>
  <c r="AQ861" i="1"/>
  <c r="AR861" i="1"/>
  <c r="AS861" i="1"/>
  <c r="AT861" i="1"/>
  <c r="AU861" i="1"/>
  <c r="AV861" i="1"/>
  <c r="AW861" i="1"/>
  <c r="AX861" i="1"/>
  <c r="AY861" i="1"/>
  <c r="AZ861" i="1"/>
  <c r="BA861" i="1"/>
  <c r="BB861" i="1"/>
  <c r="BC861" i="1"/>
  <c r="BD861" i="1"/>
  <c r="BE861" i="1"/>
  <c r="BF861" i="1"/>
  <c r="BG861" i="1"/>
  <c r="AN862" i="1" a="1"/>
  <c r="AN862" i="1" s="1"/>
  <c r="AO862" i="1"/>
  <c r="AP862" i="1"/>
  <c r="AQ862" i="1"/>
  <c r="AR862" i="1"/>
  <c r="AS862" i="1"/>
  <c r="AT862" i="1"/>
  <c r="AU862" i="1"/>
  <c r="AV862" i="1"/>
  <c r="AW862" i="1"/>
  <c r="AX862" i="1"/>
  <c r="AY862" i="1"/>
  <c r="AZ862" i="1"/>
  <c r="BA862" i="1"/>
  <c r="BB862" i="1"/>
  <c r="BC862" i="1"/>
  <c r="BD862" i="1"/>
  <c r="BE862" i="1"/>
  <c r="BF862" i="1"/>
  <c r="BG862" i="1"/>
  <c r="AN863" i="1" a="1"/>
  <c r="AN863" i="1" s="1"/>
  <c r="AO863" i="1"/>
  <c r="AP863" i="1"/>
  <c r="AQ863" i="1"/>
  <c r="AR863" i="1"/>
  <c r="AS863" i="1"/>
  <c r="AT863" i="1"/>
  <c r="AU863" i="1"/>
  <c r="AV863" i="1"/>
  <c r="AW863" i="1"/>
  <c r="AX863" i="1"/>
  <c r="AY863" i="1"/>
  <c r="AZ863" i="1"/>
  <c r="BA863" i="1"/>
  <c r="BB863" i="1"/>
  <c r="BC863" i="1"/>
  <c r="BD863" i="1"/>
  <c r="BE863" i="1"/>
  <c r="BF863" i="1"/>
  <c r="BG863" i="1"/>
  <c r="AN864" i="1" a="1"/>
  <c r="AN864" i="1" s="1"/>
  <c r="AO864" i="1"/>
  <c r="AP864" i="1"/>
  <c r="AQ864" i="1"/>
  <c r="AR864" i="1"/>
  <c r="AS864" i="1"/>
  <c r="AT864" i="1"/>
  <c r="AU864" i="1"/>
  <c r="AV864" i="1"/>
  <c r="AW864" i="1"/>
  <c r="AX864" i="1"/>
  <c r="AY864" i="1"/>
  <c r="AZ864" i="1"/>
  <c r="BA864" i="1"/>
  <c r="BB864" i="1"/>
  <c r="BC864" i="1"/>
  <c r="BD864" i="1"/>
  <c r="BE864" i="1"/>
  <c r="BF864" i="1"/>
  <c r="BG864" i="1"/>
  <c r="AN865" i="1" a="1"/>
  <c r="AN865" i="1" s="1"/>
  <c r="AO865" i="1"/>
  <c r="AP865" i="1"/>
  <c r="AQ865" i="1"/>
  <c r="AR865" i="1"/>
  <c r="AS865" i="1"/>
  <c r="AT865" i="1"/>
  <c r="AU865" i="1"/>
  <c r="AV865" i="1"/>
  <c r="AW865" i="1"/>
  <c r="AX865" i="1"/>
  <c r="AY865" i="1"/>
  <c r="AZ865" i="1"/>
  <c r="BA865" i="1"/>
  <c r="BB865" i="1"/>
  <c r="BC865" i="1"/>
  <c r="BD865" i="1"/>
  <c r="BE865" i="1"/>
  <c r="BF865" i="1"/>
  <c r="BG865" i="1"/>
  <c r="AN866" i="1" a="1"/>
  <c r="AN866" i="1" s="1"/>
  <c r="AO866" i="1"/>
  <c r="AP866" i="1"/>
  <c r="AQ866" i="1"/>
  <c r="AR866" i="1"/>
  <c r="AS866" i="1"/>
  <c r="AT866" i="1"/>
  <c r="AU866" i="1"/>
  <c r="AV866" i="1"/>
  <c r="AW866" i="1"/>
  <c r="AX866" i="1"/>
  <c r="AY866" i="1"/>
  <c r="AZ866" i="1"/>
  <c r="BA866" i="1"/>
  <c r="BB866" i="1"/>
  <c r="BC866" i="1"/>
  <c r="BD866" i="1"/>
  <c r="BE866" i="1"/>
  <c r="BF866" i="1"/>
  <c r="BG866" i="1"/>
  <c r="AN867" i="1" a="1"/>
  <c r="AN867" i="1" s="1"/>
  <c r="AO867" i="1"/>
  <c r="AP867" i="1"/>
  <c r="AQ867" i="1"/>
  <c r="AR867" i="1"/>
  <c r="AS867" i="1"/>
  <c r="AT867" i="1"/>
  <c r="AU867" i="1"/>
  <c r="AV867" i="1"/>
  <c r="AW867" i="1"/>
  <c r="AX867" i="1"/>
  <c r="AY867" i="1"/>
  <c r="AZ867" i="1"/>
  <c r="BA867" i="1"/>
  <c r="BB867" i="1"/>
  <c r="BC867" i="1"/>
  <c r="BD867" i="1"/>
  <c r="BE867" i="1"/>
  <c r="BF867" i="1"/>
  <c r="BG867" i="1"/>
  <c r="AN868" i="1" a="1"/>
  <c r="AN868" i="1" s="1"/>
  <c r="AO868" i="1"/>
  <c r="AP868" i="1"/>
  <c r="AQ868" i="1"/>
  <c r="AR868" i="1"/>
  <c r="AS868" i="1"/>
  <c r="AT868" i="1"/>
  <c r="AU868" i="1"/>
  <c r="AV868" i="1"/>
  <c r="AW868" i="1"/>
  <c r="AX868" i="1"/>
  <c r="AY868" i="1"/>
  <c r="AZ868" i="1"/>
  <c r="BA868" i="1"/>
  <c r="BB868" i="1"/>
  <c r="BC868" i="1"/>
  <c r="BD868" i="1"/>
  <c r="BE868" i="1"/>
  <c r="BF868" i="1"/>
  <c r="BG868" i="1"/>
  <c r="AN869" i="1" a="1"/>
  <c r="AN869" i="1" s="1"/>
  <c r="AO869" i="1"/>
  <c r="AP869" i="1"/>
  <c r="AQ869" i="1"/>
  <c r="AR869" i="1"/>
  <c r="AS869" i="1"/>
  <c r="AT869" i="1"/>
  <c r="AU869" i="1"/>
  <c r="AV869" i="1"/>
  <c r="AW869" i="1"/>
  <c r="AX869" i="1"/>
  <c r="AY869" i="1"/>
  <c r="AZ869" i="1"/>
  <c r="BA869" i="1"/>
  <c r="BB869" i="1"/>
  <c r="BC869" i="1"/>
  <c r="BD869" i="1"/>
  <c r="BE869" i="1"/>
  <c r="BF869" i="1"/>
  <c r="BG869" i="1"/>
  <c r="AN870" i="1" a="1"/>
  <c r="AN870" i="1" s="1"/>
  <c r="AO870" i="1"/>
  <c r="AP870" i="1"/>
  <c r="AQ870" i="1"/>
  <c r="AR870" i="1"/>
  <c r="AS870" i="1"/>
  <c r="AT870" i="1"/>
  <c r="AU870" i="1"/>
  <c r="AV870" i="1"/>
  <c r="AW870" i="1"/>
  <c r="AX870" i="1"/>
  <c r="AY870" i="1"/>
  <c r="AZ870" i="1"/>
  <c r="BA870" i="1"/>
  <c r="BB870" i="1"/>
  <c r="BC870" i="1"/>
  <c r="BD870" i="1"/>
  <c r="BE870" i="1"/>
  <c r="BF870" i="1"/>
  <c r="BG870" i="1"/>
  <c r="AN871" i="1" a="1"/>
  <c r="AN871" i="1" s="1"/>
  <c r="AO871" i="1"/>
  <c r="AP871" i="1"/>
  <c r="AQ871" i="1"/>
  <c r="AR871" i="1"/>
  <c r="AS871" i="1"/>
  <c r="AT871" i="1"/>
  <c r="AU871" i="1"/>
  <c r="AV871" i="1"/>
  <c r="AW871" i="1"/>
  <c r="AX871" i="1"/>
  <c r="AY871" i="1"/>
  <c r="AZ871" i="1"/>
  <c r="BA871" i="1"/>
  <c r="BB871" i="1"/>
  <c r="BC871" i="1"/>
  <c r="BD871" i="1"/>
  <c r="BE871" i="1"/>
  <c r="BF871" i="1"/>
  <c r="BG871" i="1"/>
  <c r="AN872" i="1" a="1"/>
  <c r="AN872" i="1" s="1"/>
  <c r="AO872" i="1"/>
  <c r="AP872" i="1"/>
  <c r="AQ872" i="1"/>
  <c r="AR872" i="1"/>
  <c r="AS872" i="1"/>
  <c r="AT872" i="1"/>
  <c r="AU872" i="1"/>
  <c r="AV872" i="1"/>
  <c r="AW872" i="1"/>
  <c r="AX872" i="1"/>
  <c r="AY872" i="1"/>
  <c r="AZ872" i="1"/>
  <c r="BA872" i="1"/>
  <c r="BB872" i="1"/>
  <c r="BC872" i="1"/>
  <c r="BD872" i="1"/>
  <c r="BE872" i="1"/>
  <c r="BF872" i="1"/>
  <c r="BG872" i="1"/>
  <c r="AN873" i="1" a="1"/>
  <c r="AN873" i="1" s="1"/>
  <c r="AO873" i="1"/>
  <c r="AP873" i="1"/>
  <c r="AQ873" i="1"/>
  <c r="AR873" i="1"/>
  <c r="AS873" i="1"/>
  <c r="AT873" i="1"/>
  <c r="AU873" i="1"/>
  <c r="AV873" i="1"/>
  <c r="AW873" i="1"/>
  <c r="AX873" i="1"/>
  <c r="AY873" i="1"/>
  <c r="AZ873" i="1"/>
  <c r="BA873" i="1"/>
  <c r="BB873" i="1"/>
  <c r="BC873" i="1"/>
  <c r="BD873" i="1"/>
  <c r="BE873" i="1"/>
  <c r="BF873" i="1"/>
  <c r="BG873" i="1"/>
  <c r="AN874" i="1" a="1"/>
  <c r="AN874" i="1" s="1"/>
  <c r="AO874" i="1"/>
  <c r="AP874" i="1"/>
  <c r="AQ874" i="1"/>
  <c r="AR874" i="1"/>
  <c r="AS874" i="1"/>
  <c r="AT874" i="1"/>
  <c r="AU874" i="1"/>
  <c r="AV874" i="1"/>
  <c r="AW874" i="1"/>
  <c r="AX874" i="1"/>
  <c r="AY874" i="1"/>
  <c r="AZ874" i="1"/>
  <c r="BA874" i="1"/>
  <c r="BB874" i="1"/>
  <c r="BC874" i="1"/>
  <c r="BD874" i="1"/>
  <c r="BE874" i="1"/>
  <c r="BF874" i="1"/>
  <c r="BG874" i="1"/>
  <c r="AN875" i="1" a="1"/>
  <c r="AN875" i="1" s="1"/>
  <c r="AO875" i="1"/>
  <c r="AP875" i="1"/>
  <c r="AQ875" i="1"/>
  <c r="AR875" i="1"/>
  <c r="AS875" i="1"/>
  <c r="AT875" i="1"/>
  <c r="AU875" i="1"/>
  <c r="AV875" i="1"/>
  <c r="AW875" i="1"/>
  <c r="AX875" i="1"/>
  <c r="AY875" i="1"/>
  <c r="AZ875" i="1"/>
  <c r="BA875" i="1"/>
  <c r="BB875" i="1"/>
  <c r="BC875" i="1"/>
  <c r="BD875" i="1"/>
  <c r="BE875" i="1"/>
  <c r="BF875" i="1"/>
  <c r="BG875" i="1"/>
  <c r="AN876" i="1" a="1"/>
  <c r="AN876" i="1" s="1"/>
  <c r="AO876" i="1"/>
  <c r="AP876" i="1"/>
  <c r="AQ876" i="1"/>
  <c r="AR876" i="1"/>
  <c r="AS876" i="1"/>
  <c r="AT876" i="1"/>
  <c r="AU876" i="1"/>
  <c r="AV876" i="1"/>
  <c r="AW876" i="1"/>
  <c r="AX876" i="1"/>
  <c r="AY876" i="1"/>
  <c r="AZ876" i="1"/>
  <c r="BA876" i="1"/>
  <c r="BB876" i="1"/>
  <c r="BC876" i="1"/>
  <c r="BD876" i="1"/>
  <c r="BE876" i="1"/>
  <c r="BF876" i="1"/>
  <c r="BG876" i="1"/>
  <c r="AN877" i="1" a="1"/>
  <c r="AN877" i="1" s="1"/>
  <c r="AO877" i="1"/>
  <c r="AP877" i="1"/>
  <c r="AQ877" i="1"/>
  <c r="AR877" i="1"/>
  <c r="AS877" i="1"/>
  <c r="AT877" i="1"/>
  <c r="AU877" i="1"/>
  <c r="AV877" i="1"/>
  <c r="AW877" i="1"/>
  <c r="AX877" i="1"/>
  <c r="AY877" i="1"/>
  <c r="AZ877" i="1"/>
  <c r="BA877" i="1"/>
  <c r="BB877" i="1"/>
  <c r="BC877" i="1"/>
  <c r="BD877" i="1"/>
  <c r="BE877" i="1"/>
  <c r="BF877" i="1"/>
  <c r="BG877" i="1"/>
  <c r="AN878" i="1" a="1"/>
  <c r="AN878" i="1" s="1"/>
  <c r="AO878" i="1"/>
  <c r="AP878" i="1"/>
  <c r="AQ878" i="1"/>
  <c r="AR878" i="1"/>
  <c r="AS878" i="1"/>
  <c r="AT878" i="1"/>
  <c r="AU878" i="1"/>
  <c r="AV878" i="1"/>
  <c r="AW878" i="1"/>
  <c r="AX878" i="1"/>
  <c r="AY878" i="1"/>
  <c r="AZ878" i="1"/>
  <c r="BA878" i="1"/>
  <c r="BB878" i="1"/>
  <c r="BC878" i="1"/>
  <c r="BD878" i="1"/>
  <c r="BE878" i="1"/>
  <c r="BF878" i="1"/>
  <c r="BG878" i="1"/>
  <c r="AN879" i="1" a="1"/>
  <c r="AN879" i="1" s="1"/>
  <c r="AO879" i="1"/>
  <c r="AP879" i="1"/>
  <c r="AQ879" i="1"/>
  <c r="AR879" i="1"/>
  <c r="AS879" i="1"/>
  <c r="AT879" i="1"/>
  <c r="AU879" i="1"/>
  <c r="AV879" i="1"/>
  <c r="AW879" i="1"/>
  <c r="AX879" i="1"/>
  <c r="AY879" i="1"/>
  <c r="AZ879" i="1"/>
  <c r="BA879" i="1"/>
  <c r="BB879" i="1"/>
  <c r="BC879" i="1"/>
  <c r="BD879" i="1"/>
  <c r="BE879" i="1"/>
  <c r="BF879" i="1"/>
  <c r="BG879" i="1"/>
  <c r="AN880" i="1" a="1"/>
  <c r="AN880" i="1" s="1"/>
  <c r="AO880" i="1"/>
  <c r="AP880" i="1"/>
  <c r="AQ880" i="1"/>
  <c r="AR880" i="1"/>
  <c r="AS880" i="1"/>
  <c r="AT880" i="1"/>
  <c r="AU880" i="1"/>
  <c r="AV880" i="1"/>
  <c r="AW880" i="1"/>
  <c r="AX880" i="1"/>
  <c r="AY880" i="1"/>
  <c r="AZ880" i="1"/>
  <c r="BA880" i="1"/>
  <c r="BB880" i="1"/>
  <c r="BC880" i="1"/>
  <c r="BD880" i="1"/>
  <c r="BE880" i="1"/>
  <c r="BF880" i="1"/>
  <c r="BG880" i="1"/>
  <c r="AN881" i="1" a="1"/>
  <c r="AN881" i="1" s="1"/>
  <c r="AO881" i="1"/>
  <c r="AP881" i="1"/>
  <c r="AQ881" i="1"/>
  <c r="AR881" i="1"/>
  <c r="AS881" i="1"/>
  <c r="AT881" i="1"/>
  <c r="AU881" i="1"/>
  <c r="AV881" i="1"/>
  <c r="AW881" i="1"/>
  <c r="AX881" i="1"/>
  <c r="AY881" i="1"/>
  <c r="AZ881" i="1"/>
  <c r="BA881" i="1"/>
  <c r="BB881" i="1"/>
  <c r="BC881" i="1"/>
  <c r="BD881" i="1"/>
  <c r="BE881" i="1"/>
  <c r="BF881" i="1"/>
  <c r="BG881" i="1"/>
  <c r="AN882" i="1" a="1"/>
  <c r="AN882" i="1" s="1"/>
  <c r="AO882" i="1"/>
  <c r="AP882" i="1"/>
  <c r="AQ882" i="1"/>
  <c r="AR882" i="1"/>
  <c r="AS882" i="1"/>
  <c r="AT882" i="1"/>
  <c r="AU882" i="1"/>
  <c r="AV882" i="1"/>
  <c r="AW882" i="1"/>
  <c r="AX882" i="1"/>
  <c r="AY882" i="1"/>
  <c r="AZ882" i="1"/>
  <c r="BA882" i="1"/>
  <c r="BB882" i="1"/>
  <c r="BC882" i="1"/>
  <c r="BD882" i="1"/>
  <c r="BE882" i="1"/>
  <c r="BF882" i="1"/>
  <c r="BG882" i="1"/>
  <c r="AN883" i="1" a="1"/>
  <c r="AN883" i="1" s="1"/>
  <c r="AO883" i="1"/>
  <c r="AP883" i="1"/>
  <c r="AQ883" i="1"/>
  <c r="AR883" i="1"/>
  <c r="AS883" i="1"/>
  <c r="AT883" i="1"/>
  <c r="AU883" i="1"/>
  <c r="AV883" i="1"/>
  <c r="AW883" i="1"/>
  <c r="AX883" i="1"/>
  <c r="AY883" i="1"/>
  <c r="AZ883" i="1"/>
  <c r="BA883" i="1"/>
  <c r="BB883" i="1"/>
  <c r="BC883" i="1"/>
  <c r="BD883" i="1"/>
  <c r="BE883" i="1"/>
  <c r="BF883" i="1"/>
  <c r="BG883" i="1"/>
  <c r="AN884" i="1" a="1"/>
  <c r="AN884" i="1" s="1"/>
  <c r="AO884" i="1"/>
  <c r="AP884" i="1"/>
  <c r="AQ884" i="1"/>
  <c r="AR884" i="1"/>
  <c r="AS884" i="1"/>
  <c r="AT884" i="1"/>
  <c r="AU884" i="1"/>
  <c r="AV884" i="1"/>
  <c r="AW884" i="1"/>
  <c r="AX884" i="1"/>
  <c r="AY884" i="1"/>
  <c r="AZ884" i="1"/>
  <c r="BA884" i="1"/>
  <c r="BB884" i="1"/>
  <c r="BC884" i="1"/>
  <c r="BD884" i="1"/>
  <c r="BE884" i="1"/>
  <c r="BF884" i="1"/>
  <c r="BG884" i="1"/>
  <c r="AN885" i="1" a="1"/>
  <c r="AN885" i="1" s="1"/>
  <c r="AO885" i="1"/>
  <c r="AP885" i="1"/>
  <c r="AQ885" i="1"/>
  <c r="AR885" i="1"/>
  <c r="AS885" i="1"/>
  <c r="AT885" i="1"/>
  <c r="AU885" i="1"/>
  <c r="AV885" i="1"/>
  <c r="AW885" i="1"/>
  <c r="AX885" i="1"/>
  <c r="AY885" i="1"/>
  <c r="AZ885" i="1"/>
  <c r="BA885" i="1"/>
  <c r="BB885" i="1"/>
  <c r="BC885" i="1"/>
  <c r="BD885" i="1"/>
  <c r="BE885" i="1"/>
  <c r="BF885" i="1"/>
  <c r="BG885" i="1"/>
  <c r="AN886" i="1" a="1"/>
  <c r="AN886" i="1" s="1"/>
  <c r="AO886" i="1"/>
  <c r="AP886" i="1"/>
  <c r="AQ886" i="1"/>
  <c r="AR886" i="1"/>
  <c r="AS886" i="1"/>
  <c r="AT886" i="1"/>
  <c r="AU886" i="1"/>
  <c r="AV886" i="1"/>
  <c r="AW886" i="1"/>
  <c r="AX886" i="1"/>
  <c r="AY886" i="1"/>
  <c r="AZ886" i="1"/>
  <c r="BA886" i="1"/>
  <c r="BB886" i="1"/>
  <c r="BC886" i="1"/>
  <c r="BD886" i="1"/>
  <c r="BE886" i="1"/>
  <c r="BF886" i="1"/>
  <c r="BG886" i="1"/>
  <c r="AN887" i="1" a="1"/>
  <c r="AN887" i="1" s="1"/>
  <c r="AO887" i="1"/>
  <c r="AP887" i="1"/>
  <c r="AQ887" i="1"/>
  <c r="AR887" i="1"/>
  <c r="AS887" i="1"/>
  <c r="AT887" i="1"/>
  <c r="AU887" i="1"/>
  <c r="AV887" i="1"/>
  <c r="AW887" i="1"/>
  <c r="AX887" i="1"/>
  <c r="AY887" i="1"/>
  <c r="AZ887" i="1"/>
  <c r="BA887" i="1"/>
  <c r="BB887" i="1"/>
  <c r="BC887" i="1"/>
  <c r="BD887" i="1"/>
  <c r="BE887" i="1"/>
  <c r="BF887" i="1"/>
  <c r="BG887" i="1"/>
  <c r="AN888" i="1" a="1"/>
  <c r="AN888" i="1" s="1"/>
  <c r="AO888" i="1"/>
  <c r="AP888" i="1"/>
  <c r="AQ888" i="1"/>
  <c r="AR888" i="1"/>
  <c r="AS888" i="1"/>
  <c r="AT888" i="1"/>
  <c r="AU888" i="1"/>
  <c r="AV888" i="1"/>
  <c r="AW888" i="1"/>
  <c r="AX888" i="1"/>
  <c r="AY888" i="1"/>
  <c r="AZ888" i="1"/>
  <c r="BA888" i="1"/>
  <c r="BB888" i="1"/>
  <c r="BC888" i="1"/>
  <c r="BD888" i="1"/>
  <c r="BE888" i="1"/>
  <c r="BF888" i="1"/>
  <c r="BG888" i="1"/>
  <c r="AN889" i="1" a="1"/>
  <c r="AN889" i="1" s="1"/>
  <c r="AO889" i="1"/>
  <c r="AP889" i="1"/>
  <c r="AQ889" i="1"/>
  <c r="AR889" i="1"/>
  <c r="AS889" i="1"/>
  <c r="AT889" i="1"/>
  <c r="AU889" i="1"/>
  <c r="AV889" i="1"/>
  <c r="AW889" i="1"/>
  <c r="AX889" i="1"/>
  <c r="AY889" i="1"/>
  <c r="AZ889" i="1"/>
  <c r="BA889" i="1"/>
  <c r="BB889" i="1"/>
  <c r="BC889" i="1"/>
  <c r="BD889" i="1"/>
  <c r="BE889" i="1"/>
  <c r="BF889" i="1"/>
  <c r="BG889" i="1"/>
  <c r="AN890" i="1" a="1"/>
  <c r="AN890" i="1" s="1"/>
  <c r="AO890" i="1"/>
  <c r="AP890" i="1"/>
  <c r="AQ890" i="1"/>
  <c r="AR890" i="1"/>
  <c r="AS890" i="1"/>
  <c r="AT890" i="1"/>
  <c r="AU890" i="1"/>
  <c r="AV890" i="1"/>
  <c r="AW890" i="1"/>
  <c r="AX890" i="1"/>
  <c r="AY890" i="1"/>
  <c r="AZ890" i="1"/>
  <c r="BA890" i="1"/>
  <c r="BB890" i="1"/>
  <c r="BC890" i="1"/>
  <c r="BD890" i="1"/>
  <c r="BE890" i="1"/>
  <c r="BF890" i="1"/>
  <c r="BG890" i="1"/>
  <c r="AN891" i="1" a="1"/>
  <c r="AN891" i="1" s="1"/>
  <c r="AO891" i="1"/>
  <c r="AP891" i="1"/>
  <c r="AQ891" i="1"/>
  <c r="AR891" i="1"/>
  <c r="AS891" i="1"/>
  <c r="AT891" i="1"/>
  <c r="AU891" i="1"/>
  <c r="AV891" i="1"/>
  <c r="AW891" i="1"/>
  <c r="AX891" i="1"/>
  <c r="AY891" i="1"/>
  <c r="AZ891" i="1"/>
  <c r="BA891" i="1"/>
  <c r="BB891" i="1"/>
  <c r="BC891" i="1"/>
  <c r="BD891" i="1"/>
  <c r="BE891" i="1"/>
  <c r="BF891" i="1"/>
  <c r="BG891" i="1"/>
  <c r="AN892" i="1" a="1"/>
  <c r="AN892" i="1" s="1"/>
  <c r="AO892" i="1"/>
  <c r="AP892" i="1"/>
  <c r="AQ892" i="1"/>
  <c r="AR892" i="1"/>
  <c r="AS892" i="1"/>
  <c r="AT892" i="1"/>
  <c r="AU892" i="1"/>
  <c r="AV892" i="1"/>
  <c r="AW892" i="1"/>
  <c r="AX892" i="1"/>
  <c r="AY892" i="1"/>
  <c r="AZ892" i="1"/>
  <c r="BA892" i="1"/>
  <c r="BB892" i="1"/>
  <c r="BC892" i="1"/>
  <c r="BD892" i="1"/>
  <c r="BE892" i="1"/>
  <c r="BF892" i="1"/>
  <c r="BG892" i="1"/>
  <c r="AN893" i="1" a="1"/>
  <c r="AN893" i="1" s="1"/>
  <c r="AO893" i="1"/>
  <c r="AP893" i="1"/>
  <c r="AQ893" i="1"/>
  <c r="AR893" i="1"/>
  <c r="AS893" i="1"/>
  <c r="AT893" i="1"/>
  <c r="AU893" i="1"/>
  <c r="AV893" i="1"/>
  <c r="AW893" i="1"/>
  <c r="AX893" i="1"/>
  <c r="AY893" i="1"/>
  <c r="AZ893" i="1"/>
  <c r="BA893" i="1"/>
  <c r="BB893" i="1"/>
  <c r="BC893" i="1"/>
  <c r="BD893" i="1"/>
  <c r="BE893" i="1"/>
  <c r="BF893" i="1"/>
  <c r="BG893" i="1"/>
  <c r="AN894" i="1" a="1"/>
  <c r="AN894" i="1" s="1"/>
  <c r="AO894" i="1"/>
  <c r="AP894" i="1"/>
  <c r="AQ894" i="1"/>
  <c r="AR894" i="1"/>
  <c r="AS894" i="1"/>
  <c r="AT894" i="1"/>
  <c r="AU894" i="1"/>
  <c r="AV894" i="1"/>
  <c r="AW894" i="1"/>
  <c r="AX894" i="1"/>
  <c r="AY894" i="1"/>
  <c r="AZ894" i="1"/>
  <c r="BA894" i="1"/>
  <c r="BB894" i="1"/>
  <c r="BC894" i="1"/>
  <c r="BD894" i="1"/>
  <c r="BE894" i="1"/>
  <c r="BF894" i="1"/>
  <c r="BG894" i="1"/>
  <c r="AN895" i="1" a="1"/>
  <c r="AN895" i="1" s="1"/>
  <c r="AO895" i="1"/>
  <c r="AP895" i="1"/>
  <c r="AQ895" i="1"/>
  <c r="AR895" i="1"/>
  <c r="AS895" i="1"/>
  <c r="AT895" i="1"/>
  <c r="AU895" i="1"/>
  <c r="AV895" i="1"/>
  <c r="AW895" i="1"/>
  <c r="AX895" i="1"/>
  <c r="AY895" i="1"/>
  <c r="AZ895" i="1"/>
  <c r="BA895" i="1"/>
  <c r="BB895" i="1"/>
  <c r="BC895" i="1"/>
  <c r="BD895" i="1"/>
  <c r="BE895" i="1"/>
  <c r="BF895" i="1"/>
  <c r="BG895" i="1"/>
  <c r="AN896" i="1" a="1"/>
  <c r="AN896" i="1" s="1"/>
  <c r="AO896" i="1"/>
  <c r="AP896" i="1"/>
  <c r="AQ896" i="1"/>
  <c r="AR896" i="1"/>
  <c r="AS896" i="1"/>
  <c r="AT896" i="1"/>
  <c r="AU896" i="1"/>
  <c r="AV896" i="1"/>
  <c r="AW896" i="1"/>
  <c r="AX896" i="1"/>
  <c r="AY896" i="1"/>
  <c r="AZ896" i="1"/>
  <c r="BA896" i="1"/>
  <c r="BB896" i="1"/>
  <c r="BC896" i="1"/>
  <c r="BD896" i="1"/>
  <c r="BE896" i="1"/>
  <c r="BF896" i="1"/>
  <c r="BG896" i="1"/>
  <c r="AN897" i="1" a="1"/>
  <c r="AN897" i="1" s="1"/>
  <c r="AO897" i="1"/>
  <c r="AP897" i="1"/>
  <c r="AQ897" i="1"/>
  <c r="AR897" i="1"/>
  <c r="AS897" i="1"/>
  <c r="AT897" i="1"/>
  <c r="AU897" i="1"/>
  <c r="AV897" i="1"/>
  <c r="AW897" i="1"/>
  <c r="AX897" i="1"/>
  <c r="AY897" i="1"/>
  <c r="AZ897" i="1"/>
  <c r="BA897" i="1"/>
  <c r="BB897" i="1"/>
  <c r="BC897" i="1"/>
  <c r="BD897" i="1"/>
  <c r="BE897" i="1"/>
  <c r="BF897" i="1"/>
  <c r="BG897" i="1"/>
  <c r="AN898" i="1" a="1"/>
  <c r="AN898" i="1" s="1"/>
  <c r="AO898" i="1"/>
  <c r="AP898" i="1"/>
  <c r="AQ898" i="1"/>
  <c r="AR898" i="1"/>
  <c r="AS898" i="1"/>
  <c r="AT898" i="1"/>
  <c r="AU898" i="1"/>
  <c r="AV898" i="1"/>
  <c r="AW898" i="1"/>
  <c r="AX898" i="1"/>
  <c r="AY898" i="1"/>
  <c r="AZ898" i="1"/>
  <c r="BA898" i="1"/>
  <c r="BB898" i="1"/>
  <c r="BC898" i="1"/>
  <c r="BD898" i="1"/>
  <c r="BE898" i="1"/>
  <c r="BF898" i="1"/>
  <c r="BG898" i="1"/>
  <c r="AN899" i="1" a="1"/>
  <c r="AN899" i="1" s="1"/>
  <c r="AO899" i="1"/>
  <c r="AP899" i="1"/>
  <c r="AQ899" i="1"/>
  <c r="AR899" i="1"/>
  <c r="AS899" i="1"/>
  <c r="AT899" i="1"/>
  <c r="AU899" i="1"/>
  <c r="AV899" i="1"/>
  <c r="AW899" i="1"/>
  <c r="AX899" i="1"/>
  <c r="AY899" i="1"/>
  <c r="AZ899" i="1"/>
  <c r="BA899" i="1"/>
  <c r="BB899" i="1"/>
  <c r="BC899" i="1"/>
  <c r="BD899" i="1"/>
  <c r="BE899" i="1"/>
  <c r="BF899" i="1"/>
  <c r="BG899" i="1"/>
  <c r="AN900" i="1" a="1"/>
  <c r="AN900" i="1" s="1"/>
  <c r="AO900" i="1"/>
  <c r="AP900" i="1"/>
  <c r="AQ900" i="1"/>
  <c r="AR900" i="1"/>
  <c r="AS900" i="1"/>
  <c r="AT900" i="1"/>
  <c r="AU900" i="1"/>
  <c r="AV900" i="1"/>
  <c r="AW900" i="1"/>
  <c r="AX900" i="1"/>
  <c r="AY900" i="1"/>
  <c r="AZ900" i="1"/>
  <c r="BA900" i="1"/>
  <c r="BB900" i="1"/>
  <c r="BC900" i="1"/>
  <c r="BD900" i="1"/>
  <c r="BE900" i="1"/>
  <c r="BF900" i="1"/>
  <c r="BG900" i="1"/>
  <c r="AN901" i="1" a="1"/>
  <c r="AN901" i="1" s="1"/>
  <c r="AO901" i="1"/>
  <c r="AP901" i="1"/>
  <c r="AQ901" i="1"/>
  <c r="AR901" i="1"/>
  <c r="AS901" i="1"/>
  <c r="AT901" i="1"/>
  <c r="AU901" i="1"/>
  <c r="AV901" i="1"/>
  <c r="AW901" i="1"/>
  <c r="AX901" i="1"/>
  <c r="AY901" i="1"/>
  <c r="AZ901" i="1"/>
  <c r="BA901" i="1"/>
  <c r="BB901" i="1"/>
  <c r="BC901" i="1"/>
  <c r="BD901" i="1"/>
  <c r="BE901" i="1"/>
  <c r="BF901" i="1"/>
  <c r="BG901" i="1"/>
  <c r="AN902" i="1" a="1"/>
  <c r="AN902" i="1" s="1"/>
  <c r="AO902" i="1"/>
  <c r="AP902" i="1"/>
  <c r="AQ902" i="1"/>
  <c r="AR902" i="1"/>
  <c r="AS902" i="1"/>
  <c r="AT902" i="1"/>
  <c r="AU902" i="1"/>
  <c r="AV902" i="1"/>
  <c r="AW902" i="1"/>
  <c r="AX902" i="1"/>
  <c r="AY902" i="1"/>
  <c r="AZ902" i="1"/>
  <c r="BA902" i="1"/>
  <c r="BB902" i="1"/>
  <c r="BC902" i="1"/>
  <c r="BD902" i="1"/>
  <c r="BE902" i="1"/>
  <c r="BF902" i="1"/>
  <c r="BG902" i="1"/>
  <c r="AN903" i="1" a="1"/>
  <c r="AN903" i="1" s="1"/>
  <c r="AO903" i="1"/>
  <c r="AP903" i="1"/>
  <c r="AQ903" i="1"/>
  <c r="AR903" i="1"/>
  <c r="AS903" i="1"/>
  <c r="AT903" i="1"/>
  <c r="AU903" i="1"/>
  <c r="AV903" i="1"/>
  <c r="AW903" i="1"/>
  <c r="AX903" i="1"/>
  <c r="AY903" i="1"/>
  <c r="AZ903" i="1"/>
  <c r="BA903" i="1"/>
  <c r="BB903" i="1"/>
  <c r="BC903" i="1"/>
  <c r="BD903" i="1"/>
  <c r="BE903" i="1"/>
  <c r="BF903" i="1"/>
  <c r="BG903" i="1"/>
  <c r="AN904" i="1" a="1"/>
  <c r="AN904" i="1" s="1"/>
  <c r="AO904" i="1"/>
  <c r="AP904" i="1"/>
  <c r="AQ904" i="1"/>
  <c r="AR904" i="1"/>
  <c r="AS904" i="1"/>
  <c r="AT904" i="1"/>
  <c r="AU904" i="1"/>
  <c r="AV904" i="1"/>
  <c r="AW904" i="1"/>
  <c r="AX904" i="1"/>
  <c r="AY904" i="1"/>
  <c r="AZ904" i="1"/>
  <c r="BA904" i="1"/>
  <c r="BB904" i="1"/>
  <c r="BC904" i="1"/>
  <c r="BD904" i="1"/>
  <c r="BE904" i="1"/>
  <c r="BF904" i="1"/>
  <c r="BG904" i="1"/>
  <c r="AN905" i="1" a="1"/>
  <c r="AN905" i="1" s="1"/>
  <c r="AO905" i="1"/>
  <c r="AP905" i="1"/>
  <c r="AQ905" i="1"/>
  <c r="AR905" i="1"/>
  <c r="AS905" i="1"/>
  <c r="AT905" i="1"/>
  <c r="AU905" i="1"/>
  <c r="AV905" i="1"/>
  <c r="AW905" i="1"/>
  <c r="AX905" i="1"/>
  <c r="AY905" i="1"/>
  <c r="AZ905" i="1"/>
  <c r="BA905" i="1"/>
  <c r="BB905" i="1"/>
  <c r="BC905" i="1"/>
  <c r="BD905" i="1"/>
  <c r="BE905" i="1"/>
  <c r="BF905" i="1"/>
  <c r="BG905" i="1"/>
  <c r="AN906" i="1" a="1"/>
  <c r="AN906" i="1" s="1"/>
  <c r="AO906" i="1"/>
  <c r="AP906" i="1"/>
  <c r="AQ906" i="1"/>
  <c r="AR906" i="1"/>
  <c r="AS906" i="1"/>
  <c r="AT906" i="1"/>
  <c r="AU906" i="1"/>
  <c r="AV906" i="1"/>
  <c r="AW906" i="1"/>
  <c r="AX906" i="1"/>
  <c r="AY906" i="1"/>
  <c r="AZ906" i="1"/>
  <c r="BA906" i="1"/>
  <c r="BB906" i="1"/>
  <c r="BC906" i="1"/>
  <c r="BD906" i="1"/>
  <c r="BE906" i="1"/>
  <c r="BF906" i="1"/>
  <c r="BG906" i="1"/>
  <c r="AN907" i="1" a="1"/>
  <c r="AN907" i="1" s="1"/>
  <c r="AO907" i="1"/>
  <c r="AP907" i="1"/>
  <c r="AQ907" i="1"/>
  <c r="AR907" i="1"/>
  <c r="AS907" i="1"/>
  <c r="AT907" i="1"/>
  <c r="AU907" i="1"/>
  <c r="AV907" i="1"/>
  <c r="AW907" i="1"/>
  <c r="AX907" i="1"/>
  <c r="AY907" i="1"/>
  <c r="AZ907" i="1"/>
  <c r="BA907" i="1"/>
  <c r="BB907" i="1"/>
  <c r="BC907" i="1"/>
  <c r="BD907" i="1"/>
  <c r="BE907" i="1"/>
  <c r="BF907" i="1"/>
  <c r="BG907" i="1"/>
  <c r="AN908" i="1" a="1"/>
  <c r="AN908" i="1" s="1"/>
  <c r="AO908" i="1"/>
  <c r="AP908" i="1"/>
  <c r="AQ908" i="1"/>
  <c r="AR908" i="1"/>
  <c r="AS908" i="1"/>
  <c r="AT908" i="1"/>
  <c r="AU908" i="1"/>
  <c r="AV908" i="1"/>
  <c r="AW908" i="1"/>
  <c r="AX908" i="1"/>
  <c r="AY908" i="1"/>
  <c r="AZ908" i="1"/>
  <c r="BA908" i="1"/>
  <c r="BB908" i="1"/>
  <c r="BC908" i="1"/>
  <c r="BD908" i="1"/>
  <c r="BE908" i="1"/>
  <c r="BF908" i="1"/>
  <c r="BG908" i="1"/>
  <c r="AN909" i="1" a="1"/>
  <c r="AN909" i="1" s="1"/>
  <c r="AO909" i="1"/>
  <c r="AP909" i="1"/>
  <c r="AQ909" i="1"/>
  <c r="AR909" i="1"/>
  <c r="AS909" i="1"/>
  <c r="AT909" i="1"/>
  <c r="AU909" i="1"/>
  <c r="AV909" i="1"/>
  <c r="AW909" i="1"/>
  <c r="AX909" i="1"/>
  <c r="AY909" i="1"/>
  <c r="AZ909" i="1"/>
  <c r="BA909" i="1"/>
  <c r="BB909" i="1"/>
  <c r="BC909" i="1"/>
  <c r="BD909" i="1"/>
  <c r="BE909" i="1"/>
  <c r="BF909" i="1"/>
  <c r="BG909" i="1"/>
  <c r="AN910" i="1" a="1"/>
  <c r="AN910" i="1" s="1"/>
  <c r="AO910" i="1"/>
  <c r="AP910" i="1"/>
  <c r="AQ910" i="1"/>
  <c r="AR910" i="1"/>
  <c r="AS910" i="1"/>
  <c r="AT910" i="1"/>
  <c r="AU910" i="1"/>
  <c r="AV910" i="1"/>
  <c r="AW910" i="1"/>
  <c r="AX910" i="1"/>
  <c r="AY910" i="1"/>
  <c r="AZ910" i="1"/>
  <c r="BA910" i="1"/>
  <c r="BB910" i="1"/>
  <c r="BC910" i="1"/>
  <c r="BD910" i="1"/>
  <c r="BE910" i="1"/>
  <c r="BF910" i="1"/>
  <c r="BG910" i="1"/>
  <c r="AN911" i="1" a="1"/>
  <c r="AN911" i="1" s="1"/>
  <c r="AO911" i="1"/>
  <c r="AP911" i="1"/>
  <c r="AQ911" i="1"/>
  <c r="AR911" i="1"/>
  <c r="AS911" i="1"/>
  <c r="AT911" i="1"/>
  <c r="AU911" i="1"/>
  <c r="AV911" i="1"/>
  <c r="AW911" i="1"/>
  <c r="AX911" i="1"/>
  <c r="AY911" i="1"/>
  <c r="AZ911" i="1"/>
  <c r="BA911" i="1"/>
  <c r="BB911" i="1"/>
  <c r="BC911" i="1"/>
  <c r="BD911" i="1"/>
  <c r="BE911" i="1"/>
  <c r="BF911" i="1"/>
  <c r="BG911" i="1"/>
  <c r="AN912" i="1" a="1"/>
  <c r="AN912" i="1" s="1"/>
  <c r="AO912" i="1"/>
  <c r="AP912" i="1"/>
  <c r="AQ912" i="1"/>
  <c r="AR912" i="1"/>
  <c r="AS912" i="1"/>
  <c r="AT912" i="1"/>
  <c r="AU912" i="1"/>
  <c r="AV912" i="1"/>
  <c r="AW912" i="1"/>
  <c r="AX912" i="1"/>
  <c r="AY912" i="1"/>
  <c r="AZ912" i="1"/>
  <c r="BA912" i="1"/>
  <c r="BB912" i="1"/>
  <c r="BC912" i="1"/>
  <c r="BD912" i="1"/>
  <c r="BE912" i="1"/>
  <c r="BF912" i="1"/>
  <c r="BG912" i="1"/>
  <c r="AN913" i="1" a="1"/>
  <c r="AN913" i="1" s="1"/>
  <c r="AO913" i="1"/>
  <c r="AP913" i="1"/>
  <c r="AQ913" i="1"/>
  <c r="AR913" i="1"/>
  <c r="AS913" i="1"/>
  <c r="AT913" i="1"/>
  <c r="AU913" i="1"/>
  <c r="AV913" i="1"/>
  <c r="AW913" i="1"/>
  <c r="AX913" i="1"/>
  <c r="AY913" i="1"/>
  <c r="AZ913" i="1"/>
  <c r="BA913" i="1"/>
  <c r="BB913" i="1"/>
  <c r="BC913" i="1"/>
  <c r="BD913" i="1"/>
  <c r="BE913" i="1"/>
  <c r="BF913" i="1"/>
  <c r="BG913" i="1"/>
  <c r="AN914" i="1" a="1"/>
  <c r="AN914" i="1" s="1"/>
  <c r="AO914" i="1"/>
  <c r="AP914" i="1"/>
  <c r="AQ914" i="1"/>
  <c r="AR914" i="1"/>
  <c r="AS914" i="1"/>
  <c r="AT914" i="1"/>
  <c r="AU914" i="1"/>
  <c r="AV914" i="1"/>
  <c r="AW914" i="1"/>
  <c r="AX914" i="1"/>
  <c r="AY914" i="1"/>
  <c r="AZ914" i="1"/>
  <c r="BA914" i="1"/>
  <c r="BB914" i="1"/>
  <c r="BC914" i="1"/>
  <c r="BD914" i="1"/>
  <c r="BE914" i="1"/>
  <c r="BF914" i="1"/>
  <c r="BG914" i="1"/>
  <c r="AN915" i="1" a="1"/>
  <c r="AN915" i="1" s="1"/>
  <c r="AO915" i="1"/>
  <c r="AP915" i="1"/>
  <c r="AQ915" i="1"/>
  <c r="AR915" i="1"/>
  <c r="AS915" i="1"/>
  <c r="AT915" i="1"/>
  <c r="AU915" i="1"/>
  <c r="AV915" i="1"/>
  <c r="AW915" i="1"/>
  <c r="AX915" i="1"/>
  <c r="AY915" i="1"/>
  <c r="AZ915" i="1"/>
  <c r="BA915" i="1"/>
  <c r="BB915" i="1"/>
  <c r="BC915" i="1"/>
  <c r="BD915" i="1"/>
  <c r="BE915" i="1"/>
  <c r="BF915" i="1"/>
  <c r="BG915" i="1"/>
  <c r="AN916" i="1" a="1"/>
  <c r="AN916" i="1" s="1"/>
  <c r="AO916" i="1"/>
  <c r="AP916" i="1"/>
  <c r="AQ916" i="1"/>
  <c r="AR916" i="1"/>
  <c r="AS916" i="1"/>
  <c r="AT916" i="1"/>
  <c r="AU916" i="1"/>
  <c r="AV916" i="1"/>
  <c r="AW916" i="1"/>
  <c r="AX916" i="1"/>
  <c r="AY916" i="1"/>
  <c r="AZ916" i="1"/>
  <c r="BA916" i="1"/>
  <c r="BB916" i="1"/>
  <c r="BC916" i="1"/>
  <c r="BD916" i="1"/>
  <c r="BE916" i="1"/>
  <c r="BF916" i="1"/>
  <c r="BG916" i="1"/>
  <c r="AN917" i="1" a="1"/>
  <c r="AN917" i="1" s="1"/>
  <c r="AO917" i="1"/>
  <c r="AP917" i="1"/>
  <c r="AQ917" i="1"/>
  <c r="AR917" i="1"/>
  <c r="AS917" i="1"/>
  <c r="AT917" i="1"/>
  <c r="AU917" i="1"/>
  <c r="AV917" i="1"/>
  <c r="AW917" i="1"/>
  <c r="AX917" i="1"/>
  <c r="AY917" i="1"/>
  <c r="AZ917" i="1"/>
  <c r="BA917" i="1"/>
  <c r="BB917" i="1"/>
  <c r="BC917" i="1"/>
  <c r="BD917" i="1"/>
  <c r="BE917" i="1"/>
  <c r="BF917" i="1"/>
  <c r="BG917" i="1"/>
  <c r="AN918" i="1" a="1"/>
  <c r="AN918" i="1" s="1"/>
  <c r="AO918" i="1"/>
  <c r="AP918" i="1"/>
  <c r="AQ918" i="1"/>
  <c r="AR918" i="1"/>
  <c r="AS918" i="1"/>
  <c r="AT918" i="1"/>
  <c r="AU918" i="1"/>
  <c r="AV918" i="1"/>
  <c r="AW918" i="1"/>
  <c r="AX918" i="1"/>
  <c r="AY918" i="1"/>
  <c r="AZ918" i="1"/>
  <c r="BA918" i="1"/>
  <c r="BB918" i="1"/>
  <c r="BC918" i="1"/>
  <c r="BD918" i="1"/>
  <c r="BE918" i="1"/>
  <c r="BF918" i="1"/>
  <c r="BG918" i="1"/>
  <c r="AN919" i="1" a="1"/>
  <c r="AN919" i="1" s="1"/>
  <c r="AO919" i="1"/>
  <c r="AP919" i="1"/>
  <c r="AQ919" i="1"/>
  <c r="AR919" i="1"/>
  <c r="AS919" i="1"/>
  <c r="AT919" i="1"/>
  <c r="AU919" i="1"/>
  <c r="AV919" i="1"/>
  <c r="AW919" i="1"/>
  <c r="AX919" i="1"/>
  <c r="AY919" i="1"/>
  <c r="AZ919" i="1"/>
  <c r="BA919" i="1"/>
  <c r="BB919" i="1"/>
  <c r="BC919" i="1"/>
  <c r="BD919" i="1"/>
  <c r="BE919" i="1"/>
  <c r="BF919" i="1"/>
  <c r="BG919" i="1"/>
  <c r="AN920" i="1" a="1"/>
  <c r="AN920" i="1" s="1"/>
  <c r="AO920" i="1"/>
  <c r="AP920" i="1"/>
  <c r="AQ920" i="1"/>
  <c r="AR920" i="1"/>
  <c r="AS920" i="1"/>
  <c r="AT920" i="1"/>
  <c r="AU920" i="1"/>
  <c r="AV920" i="1"/>
  <c r="AW920" i="1"/>
  <c r="AX920" i="1"/>
  <c r="AY920" i="1"/>
  <c r="AZ920" i="1"/>
  <c r="BA920" i="1"/>
  <c r="BB920" i="1"/>
  <c r="BC920" i="1"/>
  <c r="BD920" i="1"/>
  <c r="BE920" i="1"/>
  <c r="BF920" i="1"/>
  <c r="BG920" i="1"/>
  <c r="AN921" i="1" a="1"/>
  <c r="AN921" i="1" s="1"/>
  <c r="AO921" i="1"/>
  <c r="AP921" i="1"/>
  <c r="AQ921" i="1"/>
  <c r="AR921" i="1"/>
  <c r="AS921" i="1"/>
  <c r="AT921" i="1"/>
  <c r="AU921" i="1"/>
  <c r="AV921" i="1"/>
  <c r="AW921" i="1"/>
  <c r="AX921" i="1"/>
  <c r="AY921" i="1"/>
  <c r="AZ921" i="1"/>
  <c r="BA921" i="1"/>
  <c r="BB921" i="1"/>
  <c r="BC921" i="1"/>
  <c r="BD921" i="1"/>
  <c r="BE921" i="1"/>
  <c r="BF921" i="1"/>
  <c r="BG921" i="1"/>
  <c r="AN922" i="1" a="1"/>
  <c r="AN922" i="1" s="1"/>
  <c r="AO922" i="1"/>
  <c r="AP922" i="1"/>
  <c r="AQ922" i="1"/>
  <c r="AR922" i="1"/>
  <c r="AS922" i="1"/>
  <c r="AT922" i="1"/>
  <c r="AU922" i="1"/>
  <c r="AV922" i="1"/>
  <c r="AW922" i="1"/>
  <c r="AX922" i="1"/>
  <c r="AY922" i="1"/>
  <c r="AZ922" i="1"/>
  <c r="BA922" i="1"/>
  <c r="BB922" i="1"/>
  <c r="BC922" i="1"/>
  <c r="BD922" i="1"/>
  <c r="BE922" i="1"/>
  <c r="BF922" i="1"/>
  <c r="BG922" i="1"/>
  <c r="AN923" i="1" a="1"/>
  <c r="AN923" i="1" s="1"/>
  <c r="AO923" i="1"/>
  <c r="AP923" i="1"/>
  <c r="AQ923" i="1"/>
  <c r="AR923" i="1"/>
  <c r="AS923" i="1"/>
  <c r="AT923" i="1"/>
  <c r="AU923" i="1"/>
  <c r="AV923" i="1"/>
  <c r="AW923" i="1"/>
  <c r="AX923" i="1"/>
  <c r="AY923" i="1"/>
  <c r="AZ923" i="1"/>
  <c r="BA923" i="1"/>
  <c r="BB923" i="1"/>
  <c r="BC923" i="1"/>
  <c r="BD923" i="1"/>
  <c r="BE923" i="1"/>
  <c r="BF923" i="1"/>
  <c r="BG923" i="1"/>
  <c r="AN924" i="1" a="1"/>
  <c r="AN924" i="1" s="1"/>
  <c r="AO924" i="1"/>
  <c r="AP924" i="1"/>
  <c r="AQ924" i="1"/>
  <c r="AR924" i="1"/>
  <c r="AS924" i="1"/>
  <c r="AT924" i="1"/>
  <c r="AU924" i="1"/>
  <c r="AV924" i="1"/>
  <c r="AW924" i="1"/>
  <c r="AX924" i="1"/>
  <c r="AY924" i="1"/>
  <c r="AZ924" i="1"/>
  <c r="BA924" i="1"/>
  <c r="BB924" i="1"/>
  <c r="BC924" i="1"/>
  <c r="BD924" i="1"/>
  <c r="BE924" i="1"/>
  <c r="BF924" i="1"/>
  <c r="BG924" i="1"/>
  <c r="AN925" i="1" a="1"/>
  <c r="AN925" i="1" s="1"/>
  <c r="AO925" i="1"/>
  <c r="AP925" i="1"/>
  <c r="AQ925" i="1"/>
  <c r="AR925" i="1"/>
  <c r="AS925" i="1"/>
  <c r="AT925" i="1"/>
  <c r="AU925" i="1"/>
  <c r="AV925" i="1"/>
  <c r="AW925" i="1"/>
  <c r="AX925" i="1"/>
  <c r="AY925" i="1"/>
  <c r="AZ925" i="1"/>
  <c r="BA925" i="1"/>
  <c r="BB925" i="1"/>
  <c r="BC925" i="1"/>
  <c r="BD925" i="1"/>
  <c r="BE925" i="1"/>
  <c r="BF925" i="1"/>
  <c r="BG925" i="1"/>
  <c r="AN926" i="1" a="1"/>
  <c r="AN926" i="1" s="1"/>
  <c r="AO926" i="1"/>
  <c r="AP926" i="1"/>
  <c r="AQ926" i="1"/>
  <c r="AR926" i="1"/>
  <c r="AS926" i="1"/>
  <c r="AT926" i="1"/>
  <c r="AU926" i="1"/>
  <c r="AV926" i="1"/>
  <c r="AW926" i="1"/>
  <c r="AX926" i="1"/>
  <c r="AY926" i="1"/>
  <c r="AZ926" i="1"/>
  <c r="BA926" i="1"/>
  <c r="BB926" i="1"/>
  <c r="BC926" i="1"/>
  <c r="BD926" i="1"/>
  <c r="BE926" i="1"/>
  <c r="BF926" i="1"/>
  <c r="BG926" i="1"/>
  <c r="AN927" i="1" a="1"/>
  <c r="AN927" i="1" s="1"/>
  <c r="AO927" i="1"/>
  <c r="AP927" i="1"/>
  <c r="AQ927" i="1"/>
  <c r="AR927" i="1"/>
  <c r="AS927" i="1"/>
  <c r="AT927" i="1"/>
  <c r="AU927" i="1"/>
  <c r="AV927" i="1"/>
  <c r="AW927" i="1"/>
  <c r="AX927" i="1"/>
  <c r="AY927" i="1"/>
  <c r="AZ927" i="1"/>
  <c r="BA927" i="1"/>
  <c r="BB927" i="1"/>
  <c r="BC927" i="1"/>
  <c r="BD927" i="1"/>
  <c r="BE927" i="1"/>
  <c r="BF927" i="1"/>
  <c r="BG927" i="1"/>
  <c r="AN928" i="1" a="1"/>
  <c r="AN928" i="1" s="1"/>
  <c r="AO928" i="1"/>
  <c r="AP928" i="1"/>
  <c r="AQ928" i="1"/>
  <c r="AR928" i="1"/>
  <c r="AS928" i="1"/>
  <c r="AT928" i="1"/>
  <c r="AU928" i="1"/>
  <c r="AV928" i="1"/>
  <c r="AW928" i="1"/>
  <c r="AX928" i="1"/>
  <c r="AY928" i="1"/>
  <c r="AZ928" i="1"/>
  <c r="BA928" i="1"/>
  <c r="BB928" i="1"/>
  <c r="BC928" i="1"/>
  <c r="BD928" i="1"/>
  <c r="BE928" i="1"/>
  <c r="BF928" i="1"/>
  <c r="BG928" i="1"/>
  <c r="AN929" i="1" a="1"/>
  <c r="AN929" i="1" s="1"/>
  <c r="AO929" i="1"/>
  <c r="AP929" i="1"/>
  <c r="AQ929" i="1"/>
  <c r="AR929" i="1"/>
  <c r="AS929" i="1"/>
  <c r="AT929" i="1"/>
  <c r="AU929" i="1"/>
  <c r="AV929" i="1"/>
  <c r="AW929" i="1"/>
  <c r="AX929" i="1"/>
  <c r="AY929" i="1"/>
  <c r="AZ929" i="1"/>
  <c r="BA929" i="1"/>
  <c r="BB929" i="1"/>
  <c r="BC929" i="1"/>
  <c r="BD929" i="1"/>
  <c r="BE929" i="1"/>
  <c r="BF929" i="1"/>
  <c r="BG929" i="1"/>
  <c r="AN930" i="1" a="1"/>
  <c r="AN930" i="1" s="1"/>
  <c r="AO930" i="1"/>
  <c r="AP930" i="1"/>
  <c r="AQ930" i="1"/>
  <c r="AR930" i="1"/>
  <c r="AS930" i="1"/>
  <c r="AT930" i="1"/>
  <c r="AU930" i="1"/>
  <c r="AV930" i="1"/>
  <c r="AW930" i="1"/>
  <c r="AX930" i="1"/>
  <c r="AY930" i="1"/>
  <c r="AZ930" i="1"/>
  <c r="BA930" i="1"/>
  <c r="BB930" i="1"/>
  <c r="BC930" i="1"/>
  <c r="BD930" i="1"/>
  <c r="BE930" i="1"/>
  <c r="BF930" i="1"/>
  <c r="BG930" i="1"/>
  <c r="AN931" i="1" a="1"/>
  <c r="AN931" i="1" s="1"/>
  <c r="AO931" i="1"/>
  <c r="AP931" i="1"/>
  <c r="AQ931" i="1"/>
  <c r="AR931" i="1"/>
  <c r="AS931" i="1"/>
  <c r="AT931" i="1"/>
  <c r="AU931" i="1"/>
  <c r="AV931" i="1"/>
  <c r="AW931" i="1"/>
  <c r="AX931" i="1"/>
  <c r="AY931" i="1"/>
  <c r="AZ931" i="1"/>
  <c r="BA931" i="1"/>
  <c r="BB931" i="1"/>
  <c r="BC931" i="1"/>
  <c r="BD931" i="1"/>
  <c r="BE931" i="1"/>
  <c r="BF931" i="1"/>
  <c r="BG931" i="1"/>
  <c r="AN932" i="1" a="1"/>
  <c r="AN932" i="1" s="1"/>
  <c r="AO932" i="1"/>
  <c r="AP932" i="1"/>
  <c r="AQ932" i="1"/>
  <c r="AR932" i="1"/>
  <c r="AS932" i="1"/>
  <c r="AT932" i="1"/>
  <c r="AU932" i="1"/>
  <c r="AV932" i="1"/>
  <c r="AW932" i="1"/>
  <c r="AX932" i="1"/>
  <c r="AY932" i="1"/>
  <c r="AZ932" i="1"/>
  <c r="BA932" i="1"/>
  <c r="BB932" i="1"/>
  <c r="BC932" i="1"/>
  <c r="BD932" i="1"/>
  <c r="BE932" i="1"/>
  <c r="BF932" i="1"/>
  <c r="BG932" i="1"/>
  <c r="AN933" i="1" a="1"/>
  <c r="AN933" i="1" s="1"/>
  <c r="AO933" i="1"/>
  <c r="AP933" i="1"/>
  <c r="AQ933" i="1"/>
  <c r="AR933" i="1"/>
  <c r="AS933" i="1"/>
  <c r="AT933" i="1"/>
  <c r="AU933" i="1"/>
  <c r="AV933" i="1"/>
  <c r="AW933" i="1"/>
  <c r="AX933" i="1"/>
  <c r="AY933" i="1"/>
  <c r="AZ933" i="1"/>
  <c r="BA933" i="1"/>
  <c r="BB933" i="1"/>
  <c r="BC933" i="1"/>
  <c r="BD933" i="1"/>
  <c r="BE933" i="1"/>
  <c r="BF933" i="1"/>
  <c r="BG933" i="1"/>
  <c r="AN934" i="1" a="1"/>
  <c r="AN934" i="1" s="1"/>
  <c r="AO934" i="1"/>
  <c r="AP934" i="1"/>
  <c r="AQ934" i="1"/>
  <c r="AR934" i="1"/>
  <c r="AS934" i="1"/>
  <c r="AT934" i="1"/>
  <c r="AU934" i="1"/>
  <c r="AV934" i="1"/>
  <c r="AW934" i="1"/>
  <c r="AX934" i="1"/>
  <c r="AY934" i="1"/>
  <c r="AZ934" i="1"/>
  <c r="BA934" i="1"/>
  <c r="BB934" i="1"/>
  <c r="BC934" i="1"/>
  <c r="BD934" i="1"/>
  <c r="BE934" i="1"/>
  <c r="BF934" i="1"/>
  <c r="BG934" i="1"/>
  <c r="AN935" i="1" a="1"/>
  <c r="AN935" i="1" s="1"/>
  <c r="AO935" i="1"/>
  <c r="AP935" i="1"/>
  <c r="AQ935" i="1"/>
  <c r="AR935" i="1"/>
  <c r="AS935" i="1"/>
  <c r="AT935" i="1"/>
  <c r="AU935" i="1"/>
  <c r="AV935" i="1"/>
  <c r="AW935" i="1"/>
  <c r="AX935" i="1"/>
  <c r="AY935" i="1"/>
  <c r="AZ935" i="1"/>
  <c r="BA935" i="1"/>
  <c r="BB935" i="1"/>
  <c r="BC935" i="1"/>
  <c r="BD935" i="1"/>
  <c r="BE935" i="1"/>
  <c r="BF935" i="1"/>
  <c r="BG935" i="1"/>
  <c r="AN936" i="1" a="1"/>
  <c r="AN936" i="1" s="1"/>
  <c r="AO936" i="1"/>
  <c r="AP936" i="1"/>
  <c r="AQ936" i="1"/>
  <c r="AR936" i="1"/>
  <c r="AS936" i="1"/>
  <c r="AT936" i="1"/>
  <c r="AU936" i="1"/>
  <c r="AV936" i="1"/>
  <c r="AW936" i="1"/>
  <c r="AX936" i="1"/>
  <c r="AY936" i="1"/>
  <c r="AZ936" i="1"/>
  <c r="BA936" i="1"/>
  <c r="BB936" i="1"/>
  <c r="BC936" i="1"/>
  <c r="BD936" i="1"/>
  <c r="BE936" i="1"/>
  <c r="BF936" i="1"/>
  <c r="BG936" i="1"/>
  <c r="AN937" i="1" a="1"/>
  <c r="AN937" i="1" s="1"/>
  <c r="AO937" i="1"/>
  <c r="AP937" i="1"/>
  <c r="AQ937" i="1"/>
  <c r="AR937" i="1"/>
  <c r="AS937" i="1"/>
  <c r="AT937" i="1"/>
  <c r="AU937" i="1"/>
  <c r="AV937" i="1"/>
  <c r="AW937" i="1"/>
  <c r="AX937" i="1"/>
  <c r="AY937" i="1"/>
  <c r="AZ937" i="1"/>
  <c r="BA937" i="1"/>
  <c r="BB937" i="1"/>
  <c r="BC937" i="1"/>
  <c r="BD937" i="1"/>
  <c r="BE937" i="1"/>
  <c r="BF937" i="1"/>
  <c r="BG937" i="1"/>
  <c r="AN938" i="1" a="1"/>
  <c r="AN938" i="1" s="1"/>
  <c r="AO938" i="1"/>
  <c r="AP938" i="1"/>
  <c r="AQ938" i="1"/>
  <c r="AR938" i="1"/>
  <c r="AS938" i="1"/>
  <c r="AT938" i="1"/>
  <c r="AU938" i="1"/>
  <c r="AV938" i="1"/>
  <c r="AW938" i="1"/>
  <c r="AX938" i="1"/>
  <c r="AY938" i="1"/>
  <c r="AZ938" i="1"/>
  <c r="BA938" i="1"/>
  <c r="BB938" i="1"/>
  <c r="BC938" i="1"/>
  <c r="BD938" i="1"/>
  <c r="BE938" i="1"/>
  <c r="BF938" i="1"/>
  <c r="BG938" i="1"/>
  <c r="AN939" i="1" a="1"/>
  <c r="AN939" i="1" s="1"/>
  <c r="AO939" i="1"/>
  <c r="AP939" i="1"/>
  <c r="AQ939" i="1"/>
  <c r="AR939" i="1"/>
  <c r="AS939" i="1"/>
  <c r="AT939" i="1"/>
  <c r="AU939" i="1"/>
  <c r="AV939" i="1"/>
  <c r="AW939" i="1"/>
  <c r="AX939" i="1"/>
  <c r="AY939" i="1"/>
  <c r="AZ939" i="1"/>
  <c r="BA939" i="1"/>
  <c r="BB939" i="1"/>
  <c r="BC939" i="1"/>
  <c r="BD939" i="1"/>
  <c r="BE939" i="1"/>
  <c r="BF939" i="1"/>
  <c r="BG939" i="1"/>
  <c r="AN940" i="1" a="1"/>
  <c r="AN940" i="1" s="1"/>
  <c r="AO940" i="1"/>
  <c r="AP940" i="1"/>
  <c r="AQ940" i="1"/>
  <c r="AR940" i="1"/>
  <c r="AS940" i="1"/>
  <c r="AT940" i="1"/>
  <c r="AU940" i="1"/>
  <c r="AV940" i="1"/>
  <c r="AW940" i="1"/>
  <c r="AX940" i="1"/>
  <c r="AY940" i="1"/>
  <c r="AZ940" i="1"/>
  <c r="BA940" i="1"/>
  <c r="BB940" i="1"/>
  <c r="BC940" i="1"/>
  <c r="BD940" i="1"/>
  <c r="BE940" i="1"/>
  <c r="BF940" i="1"/>
  <c r="BG940" i="1"/>
  <c r="AN941" i="1" a="1"/>
  <c r="AN941" i="1" s="1"/>
  <c r="AO941" i="1"/>
  <c r="AP941" i="1"/>
  <c r="AQ941" i="1"/>
  <c r="AR941" i="1"/>
  <c r="AS941" i="1"/>
  <c r="AT941" i="1"/>
  <c r="AU941" i="1"/>
  <c r="AV941" i="1"/>
  <c r="AW941" i="1"/>
  <c r="AX941" i="1"/>
  <c r="AY941" i="1"/>
  <c r="AZ941" i="1"/>
  <c r="BA941" i="1"/>
  <c r="BB941" i="1"/>
  <c r="BC941" i="1"/>
  <c r="BD941" i="1"/>
  <c r="BE941" i="1"/>
  <c r="BF941" i="1"/>
  <c r="BG941" i="1"/>
  <c r="AN942" i="1" a="1"/>
  <c r="AN942" i="1" s="1"/>
  <c r="AO942" i="1"/>
  <c r="AP942" i="1"/>
  <c r="AQ942" i="1"/>
  <c r="AR942" i="1"/>
  <c r="AS942" i="1"/>
  <c r="AT942" i="1"/>
  <c r="AU942" i="1"/>
  <c r="AV942" i="1"/>
  <c r="AW942" i="1"/>
  <c r="AX942" i="1"/>
  <c r="AY942" i="1"/>
  <c r="AZ942" i="1"/>
  <c r="BA942" i="1"/>
  <c r="BB942" i="1"/>
  <c r="BC942" i="1"/>
  <c r="BD942" i="1"/>
  <c r="BE942" i="1"/>
  <c r="BF942" i="1"/>
  <c r="BG942" i="1"/>
  <c r="AN943" i="1" a="1"/>
  <c r="AN943" i="1" s="1"/>
  <c r="AO943" i="1"/>
  <c r="AP943" i="1"/>
  <c r="AQ943" i="1"/>
  <c r="AR943" i="1"/>
  <c r="AS943" i="1"/>
  <c r="AT943" i="1"/>
  <c r="AU943" i="1"/>
  <c r="AV943" i="1"/>
  <c r="AW943" i="1"/>
  <c r="AX943" i="1"/>
  <c r="AY943" i="1"/>
  <c r="AZ943" i="1"/>
  <c r="BA943" i="1"/>
  <c r="BB943" i="1"/>
  <c r="BC943" i="1"/>
  <c r="BD943" i="1"/>
  <c r="BE943" i="1"/>
  <c r="BF943" i="1"/>
  <c r="BG943" i="1"/>
  <c r="AN944" i="1" a="1"/>
  <c r="AN944" i="1" s="1"/>
  <c r="AO944" i="1"/>
  <c r="AP944" i="1"/>
  <c r="AQ944" i="1"/>
  <c r="AR944" i="1"/>
  <c r="AS944" i="1"/>
  <c r="AT944" i="1"/>
  <c r="AU944" i="1"/>
  <c r="AV944" i="1"/>
  <c r="AW944" i="1"/>
  <c r="AX944" i="1"/>
  <c r="AY944" i="1"/>
  <c r="AZ944" i="1"/>
  <c r="BA944" i="1"/>
  <c r="BB944" i="1"/>
  <c r="BC944" i="1"/>
  <c r="BD944" i="1"/>
  <c r="BE944" i="1"/>
  <c r="BF944" i="1"/>
  <c r="BG944" i="1"/>
  <c r="AN945" i="1" a="1"/>
  <c r="AN945" i="1" s="1"/>
  <c r="AO945" i="1"/>
  <c r="AP945" i="1"/>
  <c r="AQ945" i="1"/>
  <c r="AR945" i="1"/>
  <c r="AS945" i="1"/>
  <c r="AT945" i="1"/>
  <c r="AU945" i="1"/>
  <c r="AV945" i="1"/>
  <c r="AW945" i="1"/>
  <c r="AX945" i="1"/>
  <c r="AY945" i="1"/>
  <c r="AZ945" i="1"/>
  <c r="BA945" i="1"/>
  <c r="BB945" i="1"/>
  <c r="BC945" i="1"/>
  <c r="BD945" i="1"/>
  <c r="BE945" i="1"/>
  <c r="BF945" i="1"/>
  <c r="BG945" i="1"/>
  <c r="AN946" i="1" a="1"/>
  <c r="AN946" i="1" s="1"/>
  <c r="AO946" i="1"/>
  <c r="AP946" i="1"/>
  <c r="AQ946" i="1"/>
  <c r="AR946" i="1"/>
  <c r="AS946" i="1"/>
  <c r="AT946" i="1"/>
  <c r="AU946" i="1"/>
  <c r="AV946" i="1"/>
  <c r="AW946" i="1"/>
  <c r="AX946" i="1"/>
  <c r="AY946" i="1"/>
  <c r="AZ946" i="1"/>
  <c r="BA946" i="1"/>
  <c r="BB946" i="1"/>
  <c r="BC946" i="1"/>
  <c r="BD946" i="1"/>
  <c r="BE946" i="1"/>
  <c r="BF946" i="1"/>
  <c r="BG946" i="1"/>
  <c r="AN947" i="1" a="1"/>
  <c r="AN947" i="1" s="1"/>
  <c r="AO947" i="1"/>
  <c r="AP947" i="1"/>
  <c r="AQ947" i="1"/>
  <c r="AR947" i="1"/>
  <c r="AS947" i="1"/>
  <c r="AT947" i="1"/>
  <c r="AU947" i="1"/>
  <c r="AV947" i="1"/>
  <c r="AW947" i="1"/>
  <c r="AX947" i="1"/>
  <c r="AY947" i="1"/>
  <c r="AZ947" i="1"/>
  <c r="BA947" i="1"/>
  <c r="BB947" i="1"/>
  <c r="BC947" i="1"/>
  <c r="BD947" i="1"/>
  <c r="BE947" i="1"/>
  <c r="BF947" i="1"/>
  <c r="BG947" i="1"/>
  <c r="AN948" i="1" a="1"/>
  <c r="AN948" i="1" s="1"/>
  <c r="AO948" i="1"/>
  <c r="AP948" i="1"/>
  <c r="AQ948" i="1"/>
  <c r="AR948" i="1"/>
  <c r="AS948" i="1"/>
  <c r="AT948" i="1"/>
  <c r="AU948" i="1"/>
  <c r="AV948" i="1"/>
  <c r="AW948" i="1"/>
  <c r="AX948" i="1"/>
  <c r="AY948" i="1"/>
  <c r="AZ948" i="1"/>
  <c r="BA948" i="1"/>
  <c r="BB948" i="1"/>
  <c r="BC948" i="1"/>
  <c r="BD948" i="1"/>
  <c r="BE948" i="1"/>
  <c r="BF948" i="1"/>
  <c r="BG948" i="1"/>
  <c r="AN949" i="1" a="1"/>
  <c r="AN949" i="1" s="1"/>
  <c r="AO949" i="1"/>
  <c r="AP949" i="1"/>
  <c r="AQ949" i="1"/>
  <c r="AR949" i="1"/>
  <c r="AS949" i="1"/>
  <c r="AT949" i="1"/>
  <c r="AU949" i="1"/>
  <c r="AV949" i="1"/>
  <c r="AW949" i="1"/>
  <c r="AX949" i="1"/>
  <c r="AY949" i="1"/>
  <c r="AZ949" i="1"/>
  <c r="BA949" i="1"/>
  <c r="BB949" i="1"/>
  <c r="BC949" i="1"/>
  <c r="BD949" i="1"/>
  <c r="BE949" i="1"/>
  <c r="BF949" i="1"/>
  <c r="BG949" i="1"/>
  <c r="AN950" i="1" a="1"/>
  <c r="AN950" i="1" s="1"/>
  <c r="AO950" i="1"/>
  <c r="AP950" i="1"/>
  <c r="AQ950" i="1"/>
  <c r="AR950" i="1"/>
  <c r="AS950" i="1"/>
  <c r="AT950" i="1"/>
  <c r="AU950" i="1"/>
  <c r="AV950" i="1"/>
  <c r="AW950" i="1"/>
  <c r="AX950" i="1"/>
  <c r="AY950" i="1"/>
  <c r="AZ950" i="1"/>
  <c r="BA950" i="1"/>
  <c r="BB950" i="1"/>
  <c r="BC950" i="1"/>
  <c r="BD950" i="1"/>
  <c r="BE950" i="1"/>
  <c r="BF950" i="1"/>
  <c r="BG950" i="1"/>
  <c r="AN951" i="1" a="1"/>
  <c r="AN951" i="1" s="1"/>
  <c r="AO951" i="1"/>
  <c r="AP951" i="1"/>
  <c r="AQ951" i="1"/>
  <c r="AR951" i="1"/>
  <c r="AS951" i="1"/>
  <c r="AT951" i="1"/>
  <c r="AU951" i="1"/>
  <c r="AV951" i="1"/>
  <c r="AW951" i="1"/>
  <c r="AX951" i="1"/>
  <c r="AY951" i="1"/>
  <c r="AZ951" i="1"/>
  <c r="BA951" i="1"/>
  <c r="BB951" i="1"/>
  <c r="BC951" i="1"/>
  <c r="BD951" i="1"/>
  <c r="BE951" i="1"/>
  <c r="BF951" i="1"/>
  <c r="BG951" i="1"/>
  <c r="AN952" i="1" a="1"/>
  <c r="AN952" i="1" s="1"/>
  <c r="AO952" i="1"/>
  <c r="AP952" i="1"/>
  <c r="AQ952" i="1"/>
  <c r="AR952" i="1"/>
  <c r="AS952" i="1"/>
  <c r="AT952" i="1"/>
  <c r="AU952" i="1"/>
  <c r="AV952" i="1"/>
  <c r="AW952" i="1"/>
  <c r="AX952" i="1"/>
  <c r="AY952" i="1"/>
  <c r="AZ952" i="1"/>
  <c r="BA952" i="1"/>
  <c r="BB952" i="1"/>
  <c r="BC952" i="1"/>
  <c r="BD952" i="1"/>
  <c r="BE952" i="1"/>
  <c r="BF952" i="1"/>
  <c r="BG952" i="1"/>
  <c r="AN953" i="1" a="1"/>
  <c r="AN953" i="1" s="1"/>
  <c r="AO953" i="1"/>
  <c r="AP953" i="1"/>
  <c r="AQ953" i="1"/>
  <c r="AR953" i="1"/>
  <c r="AS953" i="1"/>
  <c r="AT953" i="1"/>
  <c r="AU953" i="1"/>
  <c r="AV953" i="1"/>
  <c r="AW953" i="1"/>
  <c r="AX953" i="1"/>
  <c r="AY953" i="1"/>
  <c r="AZ953" i="1"/>
  <c r="BA953" i="1"/>
  <c r="BB953" i="1"/>
  <c r="BC953" i="1"/>
  <c r="BD953" i="1"/>
  <c r="BE953" i="1"/>
  <c r="BF953" i="1"/>
  <c r="BG953" i="1"/>
  <c r="AN954" i="1" a="1"/>
  <c r="AN954" i="1" s="1"/>
  <c r="AO954" i="1"/>
  <c r="AP954" i="1"/>
  <c r="AQ954" i="1"/>
  <c r="AR954" i="1"/>
  <c r="AS954" i="1"/>
  <c r="AT954" i="1"/>
  <c r="AU954" i="1"/>
  <c r="AV954" i="1"/>
  <c r="AW954" i="1"/>
  <c r="AX954" i="1"/>
  <c r="AY954" i="1"/>
  <c r="AZ954" i="1"/>
  <c r="BA954" i="1"/>
  <c r="BB954" i="1"/>
  <c r="BC954" i="1"/>
  <c r="BD954" i="1"/>
  <c r="BE954" i="1"/>
  <c r="BF954" i="1"/>
  <c r="BG954" i="1"/>
  <c r="AN955" i="1" a="1"/>
  <c r="AN955" i="1" s="1"/>
  <c r="AO955" i="1"/>
  <c r="AP955" i="1"/>
  <c r="AQ955" i="1"/>
  <c r="AR955" i="1"/>
  <c r="AS955" i="1"/>
  <c r="AT955" i="1"/>
  <c r="AU955" i="1"/>
  <c r="AV955" i="1"/>
  <c r="AW955" i="1"/>
  <c r="AX955" i="1"/>
  <c r="AY955" i="1"/>
  <c r="AZ955" i="1"/>
  <c r="BA955" i="1"/>
  <c r="BB955" i="1"/>
  <c r="BC955" i="1"/>
  <c r="BD955" i="1"/>
  <c r="BE955" i="1"/>
  <c r="BF955" i="1"/>
  <c r="BG955" i="1"/>
  <c r="AN956" i="1" a="1"/>
  <c r="AN956" i="1" s="1"/>
  <c r="AO956" i="1"/>
  <c r="AP956" i="1"/>
  <c r="AQ956" i="1"/>
  <c r="AR956" i="1"/>
  <c r="AS956" i="1"/>
  <c r="AT956" i="1"/>
  <c r="AU956" i="1"/>
  <c r="AV956" i="1"/>
  <c r="AW956" i="1"/>
  <c r="AX956" i="1"/>
  <c r="AY956" i="1"/>
  <c r="AZ956" i="1"/>
  <c r="BA956" i="1"/>
  <c r="BB956" i="1"/>
  <c r="BC956" i="1"/>
  <c r="BD956" i="1"/>
  <c r="BE956" i="1"/>
  <c r="BF956" i="1"/>
  <c r="BG956" i="1"/>
  <c r="AN957" i="1" a="1"/>
  <c r="AN957" i="1" s="1"/>
  <c r="AO957" i="1"/>
  <c r="AP957" i="1"/>
  <c r="AQ957" i="1"/>
  <c r="AR957" i="1"/>
  <c r="AS957" i="1"/>
  <c r="AT957" i="1"/>
  <c r="AU957" i="1"/>
  <c r="AV957" i="1"/>
  <c r="AW957" i="1"/>
  <c r="AX957" i="1"/>
  <c r="AY957" i="1"/>
  <c r="AZ957" i="1"/>
  <c r="BA957" i="1"/>
  <c r="BB957" i="1"/>
  <c r="BC957" i="1"/>
  <c r="BD957" i="1"/>
  <c r="BE957" i="1"/>
  <c r="BF957" i="1"/>
  <c r="BG957" i="1"/>
  <c r="AN958" i="1" a="1"/>
  <c r="AN958" i="1" s="1"/>
  <c r="AO958" i="1"/>
  <c r="AP958" i="1"/>
  <c r="AQ958" i="1"/>
  <c r="AR958" i="1"/>
  <c r="AS958" i="1"/>
  <c r="AT958" i="1"/>
  <c r="AU958" i="1"/>
  <c r="AV958" i="1"/>
  <c r="AW958" i="1"/>
  <c r="AX958" i="1"/>
  <c r="AY958" i="1"/>
  <c r="AZ958" i="1"/>
  <c r="BA958" i="1"/>
  <c r="BB958" i="1"/>
  <c r="BC958" i="1"/>
  <c r="BD958" i="1"/>
  <c r="BE958" i="1"/>
  <c r="BF958" i="1"/>
  <c r="BG958" i="1"/>
  <c r="AN959" i="1" a="1"/>
  <c r="AN959" i="1" s="1"/>
  <c r="AO959" i="1"/>
  <c r="AP959" i="1"/>
  <c r="AQ959" i="1"/>
  <c r="AR959" i="1"/>
  <c r="AS959" i="1"/>
  <c r="AT959" i="1"/>
  <c r="AU959" i="1"/>
  <c r="AV959" i="1"/>
  <c r="AW959" i="1"/>
  <c r="AX959" i="1"/>
  <c r="AY959" i="1"/>
  <c r="AZ959" i="1"/>
  <c r="BA959" i="1"/>
  <c r="BB959" i="1"/>
  <c r="BC959" i="1"/>
  <c r="BD959" i="1"/>
  <c r="BE959" i="1"/>
  <c r="BF959" i="1"/>
  <c r="BG959" i="1"/>
  <c r="AN960" i="1" a="1"/>
  <c r="AN960" i="1" s="1"/>
  <c r="AO960" i="1"/>
  <c r="AP960" i="1"/>
  <c r="AQ960" i="1"/>
  <c r="AR960" i="1"/>
  <c r="AS960" i="1"/>
  <c r="AT960" i="1"/>
  <c r="AU960" i="1"/>
  <c r="AV960" i="1"/>
  <c r="AW960" i="1"/>
  <c r="AX960" i="1"/>
  <c r="AY960" i="1"/>
  <c r="AZ960" i="1"/>
  <c r="BA960" i="1"/>
  <c r="BB960" i="1"/>
  <c r="BC960" i="1"/>
  <c r="BD960" i="1"/>
  <c r="BE960" i="1"/>
  <c r="BF960" i="1"/>
  <c r="BG960" i="1"/>
  <c r="AN961" i="1" a="1"/>
  <c r="AN961" i="1" s="1"/>
  <c r="AO961" i="1"/>
  <c r="AP961" i="1"/>
  <c r="AQ961" i="1"/>
  <c r="AR961" i="1"/>
  <c r="AS961" i="1"/>
  <c r="AT961" i="1"/>
  <c r="AU961" i="1"/>
  <c r="AV961" i="1"/>
  <c r="AW961" i="1"/>
  <c r="AX961" i="1"/>
  <c r="AY961" i="1"/>
  <c r="AZ961" i="1"/>
  <c r="BA961" i="1"/>
  <c r="BB961" i="1"/>
  <c r="BC961" i="1"/>
  <c r="BD961" i="1"/>
  <c r="BE961" i="1"/>
  <c r="BF961" i="1"/>
  <c r="BG961" i="1"/>
  <c r="AN962" i="1" a="1"/>
  <c r="AN962" i="1" s="1"/>
  <c r="AO962" i="1"/>
  <c r="AP962" i="1"/>
  <c r="AQ962" i="1"/>
  <c r="AR962" i="1"/>
  <c r="AS962" i="1"/>
  <c r="AT962" i="1"/>
  <c r="AU962" i="1"/>
  <c r="AV962" i="1"/>
  <c r="AW962" i="1"/>
  <c r="AX962" i="1"/>
  <c r="AY962" i="1"/>
  <c r="AZ962" i="1"/>
  <c r="BA962" i="1"/>
  <c r="BB962" i="1"/>
  <c r="BC962" i="1"/>
  <c r="BD962" i="1"/>
  <c r="BE962" i="1"/>
  <c r="BF962" i="1"/>
  <c r="BG962" i="1"/>
  <c r="AN963" i="1" a="1"/>
  <c r="AN963" i="1" s="1"/>
  <c r="AO963" i="1"/>
  <c r="AP963" i="1"/>
  <c r="AQ963" i="1"/>
  <c r="AR963" i="1"/>
  <c r="AS963" i="1"/>
  <c r="AT963" i="1"/>
  <c r="AU963" i="1"/>
  <c r="AV963" i="1"/>
  <c r="AW963" i="1"/>
  <c r="AX963" i="1"/>
  <c r="AY963" i="1"/>
  <c r="AZ963" i="1"/>
  <c r="BA963" i="1"/>
  <c r="BB963" i="1"/>
  <c r="BC963" i="1"/>
  <c r="BD963" i="1"/>
  <c r="BE963" i="1"/>
  <c r="BF963" i="1"/>
  <c r="BG963" i="1"/>
  <c r="AN964" i="1" a="1"/>
  <c r="AN964" i="1" s="1"/>
  <c r="AO964" i="1"/>
  <c r="AP964" i="1"/>
  <c r="AQ964" i="1"/>
  <c r="AR964" i="1"/>
  <c r="AS964" i="1"/>
  <c r="AT964" i="1"/>
  <c r="AU964" i="1"/>
  <c r="AV964" i="1"/>
  <c r="AW964" i="1"/>
  <c r="AX964" i="1"/>
  <c r="AY964" i="1"/>
  <c r="AZ964" i="1"/>
  <c r="BA964" i="1"/>
  <c r="BB964" i="1"/>
  <c r="BC964" i="1"/>
  <c r="BD964" i="1"/>
  <c r="BE964" i="1"/>
  <c r="BF964" i="1"/>
  <c r="BG964" i="1"/>
  <c r="AN965" i="1" a="1"/>
  <c r="AN965" i="1" s="1"/>
  <c r="AO965" i="1"/>
  <c r="AP965" i="1"/>
  <c r="AQ965" i="1"/>
  <c r="AR965" i="1"/>
  <c r="AS965" i="1"/>
  <c r="AT965" i="1"/>
  <c r="AU965" i="1"/>
  <c r="AV965" i="1"/>
  <c r="AW965" i="1"/>
  <c r="AX965" i="1"/>
  <c r="AY965" i="1"/>
  <c r="AZ965" i="1"/>
  <c r="BA965" i="1"/>
  <c r="BB965" i="1"/>
  <c r="BC965" i="1"/>
  <c r="BD965" i="1"/>
  <c r="BE965" i="1"/>
  <c r="BF965" i="1"/>
  <c r="BG965" i="1"/>
  <c r="AN966" i="1" a="1"/>
  <c r="AN966" i="1" s="1"/>
  <c r="AO966" i="1"/>
  <c r="AP966" i="1"/>
  <c r="AQ966" i="1"/>
  <c r="AR966" i="1"/>
  <c r="AS966" i="1"/>
  <c r="AT966" i="1"/>
  <c r="AU966" i="1"/>
  <c r="AV966" i="1"/>
  <c r="AW966" i="1"/>
  <c r="AX966" i="1"/>
  <c r="AY966" i="1"/>
  <c r="AZ966" i="1"/>
  <c r="BA966" i="1"/>
  <c r="BB966" i="1"/>
  <c r="BC966" i="1"/>
  <c r="BD966" i="1"/>
  <c r="BE966" i="1"/>
  <c r="BF966" i="1"/>
  <c r="BG966" i="1"/>
  <c r="AN967" i="1" a="1"/>
  <c r="AN967" i="1" s="1"/>
  <c r="AO967" i="1"/>
  <c r="AP967" i="1"/>
  <c r="AQ967" i="1"/>
  <c r="AR967" i="1"/>
  <c r="AS967" i="1"/>
  <c r="AT967" i="1"/>
  <c r="AU967" i="1"/>
  <c r="AV967" i="1"/>
  <c r="AW967" i="1"/>
  <c r="AX967" i="1"/>
  <c r="AY967" i="1"/>
  <c r="AZ967" i="1"/>
  <c r="BA967" i="1"/>
  <c r="BB967" i="1"/>
  <c r="BC967" i="1"/>
  <c r="BD967" i="1"/>
  <c r="BE967" i="1"/>
  <c r="BF967" i="1"/>
  <c r="BG967" i="1"/>
  <c r="AN968" i="1" a="1"/>
  <c r="AN968" i="1" s="1"/>
  <c r="AO968" i="1"/>
  <c r="AP968" i="1"/>
  <c r="AQ968" i="1"/>
  <c r="AR968" i="1"/>
  <c r="AS968" i="1"/>
  <c r="AT968" i="1"/>
  <c r="AU968" i="1"/>
  <c r="AV968" i="1"/>
  <c r="AW968" i="1"/>
  <c r="AX968" i="1"/>
  <c r="AY968" i="1"/>
  <c r="AZ968" i="1"/>
  <c r="BA968" i="1"/>
  <c r="BB968" i="1"/>
  <c r="BC968" i="1"/>
  <c r="BD968" i="1"/>
  <c r="BE968" i="1"/>
  <c r="BF968" i="1"/>
  <c r="BG968" i="1"/>
  <c r="AN969" i="1" a="1"/>
  <c r="AN969" i="1" s="1"/>
  <c r="AO969" i="1"/>
  <c r="AP969" i="1"/>
  <c r="AQ969" i="1"/>
  <c r="AR969" i="1"/>
  <c r="AS969" i="1"/>
  <c r="AT969" i="1"/>
  <c r="AU969" i="1"/>
  <c r="AV969" i="1"/>
  <c r="AW969" i="1"/>
  <c r="AX969" i="1"/>
  <c r="AY969" i="1"/>
  <c r="AZ969" i="1"/>
  <c r="BA969" i="1"/>
  <c r="BB969" i="1"/>
  <c r="BC969" i="1"/>
  <c r="BD969" i="1"/>
  <c r="BE969" i="1"/>
  <c r="BF969" i="1"/>
  <c r="BG969" i="1"/>
  <c r="AN970" i="1" a="1"/>
  <c r="AN970" i="1" s="1"/>
  <c r="AO970" i="1"/>
  <c r="AP970" i="1"/>
  <c r="AQ970" i="1"/>
  <c r="AR970" i="1"/>
  <c r="AS970" i="1"/>
  <c r="AT970" i="1"/>
  <c r="AU970" i="1"/>
  <c r="AV970" i="1"/>
  <c r="AW970" i="1"/>
  <c r="AX970" i="1"/>
  <c r="AY970" i="1"/>
  <c r="AZ970" i="1"/>
  <c r="BA970" i="1"/>
  <c r="BB970" i="1"/>
  <c r="BC970" i="1"/>
  <c r="BD970" i="1"/>
  <c r="BE970" i="1"/>
  <c r="BF970" i="1"/>
  <c r="BG970" i="1"/>
  <c r="AN971" i="1" a="1"/>
  <c r="AN971" i="1" s="1"/>
  <c r="AO971" i="1"/>
  <c r="AP971" i="1"/>
  <c r="AQ971" i="1"/>
  <c r="AR971" i="1"/>
  <c r="AS971" i="1"/>
  <c r="AT971" i="1"/>
  <c r="AU971" i="1"/>
  <c r="AV971" i="1"/>
  <c r="AW971" i="1"/>
  <c r="AX971" i="1"/>
  <c r="AY971" i="1"/>
  <c r="AZ971" i="1"/>
  <c r="BA971" i="1"/>
  <c r="BB971" i="1"/>
  <c r="BC971" i="1"/>
  <c r="BD971" i="1"/>
  <c r="BE971" i="1"/>
  <c r="BF971" i="1"/>
  <c r="BG971" i="1"/>
  <c r="AN972" i="1" a="1"/>
  <c r="AN972" i="1" s="1"/>
  <c r="AO972" i="1"/>
  <c r="AP972" i="1"/>
  <c r="AQ972" i="1"/>
  <c r="AR972" i="1"/>
  <c r="AS972" i="1"/>
  <c r="AT972" i="1"/>
  <c r="AU972" i="1"/>
  <c r="AV972" i="1"/>
  <c r="AW972" i="1"/>
  <c r="AX972" i="1"/>
  <c r="AY972" i="1"/>
  <c r="AZ972" i="1"/>
  <c r="BA972" i="1"/>
  <c r="BB972" i="1"/>
  <c r="BC972" i="1"/>
  <c r="BD972" i="1"/>
  <c r="BE972" i="1"/>
  <c r="BF972" i="1"/>
  <c r="BG972" i="1"/>
  <c r="AN973" i="1" a="1"/>
  <c r="AN973" i="1" s="1"/>
  <c r="AO973" i="1"/>
  <c r="AP973" i="1"/>
  <c r="AQ973" i="1"/>
  <c r="AR973" i="1"/>
  <c r="AS973" i="1"/>
  <c r="AT973" i="1"/>
  <c r="AU973" i="1"/>
  <c r="AV973" i="1"/>
  <c r="AW973" i="1"/>
  <c r="AX973" i="1"/>
  <c r="AY973" i="1"/>
  <c r="AZ973" i="1"/>
  <c r="BA973" i="1"/>
  <c r="BB973" i="1"/>
  <c r="BC973" i="1"/>
  <c r="BD973" i="1"/>
  <c r="BE973" i="1"/>
  <c r="BF973" i="1"/>
  <c r="BG973" i="1"/>
  <c r="AN974" i="1" a="1"/>
  <c r="AN974" i="1" s="1"/>
  <c r="AO974" i="1"/>
  <c r="AP974" i="1"/>
  <c r="AQ974" i="1"/>
  <c r="AR974" i="1"/>
  <c r="AS974" i="1"/>
  <c r="AT974" i="1"/>
  <c r="AU974" i="1"/>
  <c r="AV974" i="1"/>
  <c r="AW974" i="1"/>
  <c r="AX974" i="1"/>
  <c r="AY974" i="1"/>
  <c r="AZ974" i="1"/>
  <c r="BA974" i="1"/>
  <c r="BB974" i="1"/>
  <c r="BC974" i="1"/>
  <c r="BD974" i="1"/>
  <c r="BE974" i="1"/>
  <c r="BF974" i="1"/>
  <c r="BG974" i="1"/>
  <c r="AN975" i="1" a="1"/>
  <c r="AN975" i="1" s="1"/>
  <c r="AO975" i="1"/>
  <c r="AP975" i="1"/>
  <c r="AQ975" i="1"/>
  <c r="AR975" i="1"/>
  <c r="AS975" i="1"/>
  <c r="AT975" i="1"/>
  <c r="AU975" i="1"/>
  <c r="AV975" i="1"/>
  <c r="AW975" i="1"/>
  <c r="AX975" i="1"/>
  <c r="AY975" i="1"/>
  <c r="AZ975" i="1"/>
  <c r="BA975" i="1"/>
  <c r="BB975" i="1"/>
  <c r="BC975" i="1"/>
  <c r="BD975" i="1"/>
  <c r="BE975" i="1"/>
  <c r="BF975" i="1"/>
  <c r="BG975" i="1"/>
  <c r="AN976" i="1" a="1"/>
  <c r="AN976" i="1" s="1"/>
  <c r="AO976" i="1"/>
  <c r="AP976" i="1"/>
  <c r="AQ976" i="1"/>
  <c r="AR976" i="1"/>
  <c r="AS976" i="1"/>
  <c r="AT976" i="1"/>
  <c r="AU976" i="1"/>
  <c r="AV976" i="1"/>
  <c r="AW976" i="1"/>
  <c r="AX976" i="1"/>
  <c r="AY976" i="1"/>
  <c r="AZ976" i="1"/>
  <c r="BA976" i="1"/>
  <c r="BB976" i="1"/>
  <c r="BC976" i="1"/>
  <c r="BD976" i="1"/>
  <c r="BE976" i="1"/>
  <c r="BF976" i="1"/>
  <c r="BG976" i="1"/>
  <c r="AN977" i="1" a="1"/>
  <c r="AN977" i="1" s="1"/>
  <c r="AO977" i="1"/>
  <c r="AP977" i="1"/>
  <c r="AQ977" i="1"/>
  <c r="AR977" i="1"/>
  <c r="AS977" i="1"/>
  <c r="AT977" i="1"/>
  <c r="AU977" i="1"/>
  <c r="AV977" i="1"/>
  <c r="AW977" i="1"/>
  <c r="AX977" i="1"/>
  <c r="AY977" i="1"/>
  <c r="AZ977" i="1"/>
  <c r="BA977" i="1"/>
  <c r="BB977" i="1"/>
  <c r="BC977" i="1"/>
  <c r="BD977" i="1"/>
  <c r="BE977" i="1"/>
  <c r="BF977" i="1"/>
  <c r="BG977" i="1"/>
  <c r="AN978" i="1" a="1"/>
  <c r="AN978" i="1" s="1"/>
  <c r="AO978" i="1"/>
  <c r="AP978" i="1"/>
  <c r="AQ978" i="1"/>
  <c r="AR978" i="1"/>
  <c r="AS978" i="1"/>
  <c r="AT978" i="1"/>
  <c r="AU978" i="1"/>
  <c r="AV978" i="1"/>
  <c r="AW978" i="1"/>
  <c r="AX978" i="1"/>
  <c r="AY978" i="1"/>
  <c r="AZ978" i="1"/>
  <c r="BA978" i="1"/>
  <c r="BB978" i="1"/>
  <c r="BC978" i="1"/>
  <c r="BD978" i="1"/>
  <c r="BE978" i="1"/>
  <c r="BF978" i="1"/>
  <c r="BG978" i="1"/>
  <c r="AN979" i="1" a="1"/>
  <c r="AN979" i="1" s="1"/>
  <c r="AO979" i="1"/>
  <c r="AP979" i="1"/>
  <c r="AQ979" i="1"/>
  <c r="AR979" i="1"/>
  <c r="AS979" i="1"/>
  <c r="AT979" i="1"/>
  <c r="AU979" i="1"/>
  <c r="AV979" i="1"/>
  <c r="AW979" i="1"/>
  <c r="AX979" i="1"/>
  <c r="AY979" i="1"/>
  <c r="AZ979" i="1"/>
  <c r="BA979" i="1"/>
  <c r="BB979" i="1"/>
  <c r="BC979" i="1"/>
  <c r="BD979" i="1"/>
  <c r="BE979" i="1"/>
  <c r="BF979" i="1"/>
  <c r="BG979" i="1"/>
  <c r="AN980" i="1" a="1"/>
  <c r="AN980" i="1" s="1"/>
  <c r="AO980" i="1"/>
  <c r="AP980" i="1"/>
  <c r="AQ980" i="1"/>
  <c r="AR980" i="1"/>
  <c r="AS980" i="1"/>
  <c r="AT980" i="1"/>
  <c r="AU980" i="1"/>
  <c r="AV980" i="1"/>
  <c r="AW980" i="1"/>
  <c r="AX980" i="1"/>
  <c r="AY980" i="1"/>
  <c r="AZ980" i="1"/>
  <c r="BA980" i="1"/>
  <c r="BB980" i="1"/>
  <c r="BC980" i="1"/>
  <c r="BD980" i="1"/>
  <c r="BE980" i="1"/>
  <c r="BF980" i="1"/>
  <c r="BG980" i="1"/>
  <c r="AN981" i="1" a="1"/>
  <c r="AN981" i="1" s="1"/>
  <c r="AO981" i="1"/>
  <c r="AP981" i="1"/>
  <c r="AQ981" i="1"/>
  <c r="AR981" i="1"/>
  <c r="AS981" i="1"/>
  <c r="AT981" i="1"/>
  <c r="AU981" i="1"/>
  <c r="AV981" i="1"/>
  <c r="AW981" i="1"/>
  <c r="AX981" i="1"/>
  <c r="AY981" i="1"/>
  <c r="AZ981" i="1"/>
  <c r="BA981" i="1"/>
  <c r="BB981" i="1"/>
  <c r="BC981" i="1"/>
  <c r="BD981" i="1"/>
  <c r="BE981" i="1"/>
  <c r="BF981" i="1"/>
  <c r="BG981" i="1"/>
  <c r="AN982" i="1" a="1"/>
  <c r="AN982" i="1" s="1"/>
  <c r="AO982" i="1"/>
  <c r="AP982" i="1"/>
  <c r="AQ982" i="1"/>
  <c r="AR982" i="1"/>
  <c r="AS982" i="1"/>
  <c r="AT982" i="1"/>
  <c r="AU982" i="1"/>
  <c r="AV982" i="1"/>
  <c r="AW982" i="1"/>
  <c r="AX982" i="1"/>
  <c r="AY982" i="1"/>
  <c r="AZ982" i="1"/>
  <c r="BA982" i="1"/>
  <c r="BB982" i="1"/>
  <c r="BC982" i="1"/>
  <c r="BD982" i="1"/>
  <c r="BE982" i="1"/>
  <c r="BF982" i="1"/>
  <c r="BG982" i="1"/>
  <c r="AN983" i="1" a="1"/>
  <c r="AN983" i="1" s="1"/>
  <c r="AO983" i="1"/>
  <c r="AP983" i="1"/>
  <c r="AQ983" i="1"/>
  <c r="AR983" i="1"/>
  <c r="AS983" i="1"/>
  <c r="AT983" i="1"/>
  <c r="AU983" i="1"/>
  <c r="AV983" i="1"/>
  <c r="AW983" i="1"/>
  <c r="AX983" i="1"/>
  <c r="AY983" i="1"/>
  <c r="AZ983" i="1"/>
  <c r="BA983" i="1"/>
  <c r="BB983" i="1"/>
  <c r="BC983" i="1"/>
  <c r="BD983" i="1"/>
  <c r="BE983" i="1"/>
  <c r="BF983" i="1"/>
  <c r="BG983" i="1"/>
  <c r="AN984" i="1" a="1"/>
  <c r="AN984" i="1" s="1"/>
  <c r="AO984" i="1"/>
  <c r="AP984" i="1"/>
  <c r="AQ984" i="1"/>
  <c r="AR984" i="1"/>
  <c r="AS984" i="1"/>
  <c r="AT984" i="1"/>
  <c r="AU984" i="1"/>
  <c r="AV984" i="1"/>
  <c r="AW984" i="1"/>
  <c r="AX984" i="1"/>
  <c r="AY984" i="1"/>
  <c r="AZ984" i="1"/>
  <c r="BA984" i="1"/>
  <c r="BB984" i="1"/>
  <c r="BC984" i="1"/>
  <c r="BD984" i="1"/>
  <c r="BE984" i="1"/>
  <c r="BF984" i="1"/>
  <c r="BG984" i="1"/>
  <c r="AN985" i="1" a="1"/>
  <c r="AN985" i="1" s="1"/>
  <c r="AO985" i="1"/>
  <c r="AP985" i="1"/>
  <c r="AQ985" i="1"/>
  <c r="AR985" i="1"/>
  <c r="AS985" i="1"/>
  <c r="AT985" i="1"/>
  <c r="AU985" i="1"/>
  <c r="AV985" i="1"/>
  <c r="AW985" i="1"/>
  <c r="AX985" i="1"/>
  <c r="AY985" i="1"/>
  <c r="AZ985" i="1"/>
  <c r="BA985" i="1"/>
  <c r="BB985" i="1"/>
  <c r="BC985" i="1"/>
  <c r="BD985" i="1"/>
  <c r="BE985" i="1"/>
  <c r="BF985" i="1"/>
  <c r="BG985" i="1"/>
  <c r="AN986" i="1" a="1"/>
  <c r="AN986" i="1" s="1"/>
  <c r="AO986" i="1"/>
  <c r="AP986" i="1"/>
  <c r="AQ986" i="1"/>
  <c r="AR986" i="1"/>
  <c r="AS986" i="1"/>
  <c r="AT986" i="1"/>
  <c r="AU986" i="1"/>
  <c r="AV986" i="1"/>
  <c r="AW986" i="1"/>
  <c r="AX986" i="1"/>
  <c r="AY986" i="1"/>
  <c r="AZ986" i="1"/>
  <c r="BA986" i="1"/>
  <c r="BB986" i="1"/>
  <c r="BC986" i="1"/>
  <c r="BD986" i="1"/>
  <c r="BE986" i="1"/>
  <c r="BF986" i="1"/>
  <c r="BG986" i="1"/>
  <c r="AN987" i="1" a="1"/>
  <c r="AN987" i="1" s="1"/>
  <c r="AO987" i="1"/>
  <c r="AP987" i="1"/>
  <c r="AQ987" i="1"/>
  <c r="AR987" i="1"/>
  <c r="AS987" i="1"/>
  <c r="AT987" i="1"/>
  <c r="AU987" i="1"/>
  <c r="AV987" i="1"/>
  <c r="AW987" i="1"/>
  <c r="AX987" i="1"/>
  <c r="AY987" i="1"/>
  <c r="AZ987" i="1"/>
  <c r="BA987" i="1"/>
  <c r="BB987" i="1"/>
  <c r="BC987" i="1"/>
  <c r="BD987" i="1"/>
  <c r="BE987" i="1"/>
  <c r="BF987" i="1"/>
  <c r="BG987" i="1"/>
  <c r="AN988" i="1" a="1"/>
  <c r="AN988" i="1" s="1"/>
  <c r="AO988" i="1"/>
  <c r="AP988" i="1"/>
  <c r="AQ988" i="1"/>
  <c r="AR988" i="1"/>
  <c r="AS988" i="1"/>
  <c r="AT988" i="1"/>
  <c r="AU988" i="1"/>
  <c r="AV988" i="1"/>
  <c r="AW988" i="1"/>
  <c r="AX988" i="1"/>
  <c r="AY988" i="1"/>
  <c r="AZ988" i="1"/>
  <c r="BA988" i="1"/>
  <c r="BB988" i="1"/>
  <c r="BC988" i="1"/>
  <c r="BD988" i="1"/>
  <c r="BE988" i="1"/>
  <c r="BF988" i="1"/>
  <c r="BG988" i="1"/>
  <c r="AN989" i="1" a="1"/>
  <c r="AN989" i="1" s="1"/>
  <c r="AO989" i="1"/>
  <c r="AP989" i="1"/>
  <c r="AQ989" i="1"/>
  <c r="AR989" i="1"/>
  <c r="AS989" i="1"/>
  <c r="AT989" i="1"/>
  <c r="AU989" i="1"/>
  <c r="AV989" i="1"/>
  <c r="AW989" i="1"/>
  <c r="AX989" i="1"/>
  <c r="AY989" i="1"/>
  <c r="AZ989" i="1"/>
  <c r="BA989" i="1"/>
  <c r="BB989" i="1"/>
  <c r="BC989" i="1"/>
  <c r="BD989" i="1"/>
  <c r="BE989" i="1"/>
  <c r="BF989" i="1"/>
  <c r="BG989" i="1"/>
  <c r="AN990" i="1" a="1"/>
  <c r="AN990" i="1" s="1"/>
  <c r="AO990" i="1"/>
  <c r="AP990" i="1"/>
  <c r="AQ990" i="1"/>
  <c r="AR990" i="1"/>
  <c r="AS990" i="1"/>
  <c r="AT990" i="1"/>
  <c r="AU990" i="1"/>
  <c r="AV990" i="1"/>
  <c r="AW990" i="1"/>
  <c r="AX990" i="1"/>
  <c r="AY990" i="1"/>
  <c r="AZ990" i="1"/>
  <c r="BA990" i="1"/>
  <c r="BB990" i="1"/>
  <c r="BC990" i="1"/>
  <c r="BD990" i="1"/>
  <c r="BE990" i="1"/>
  <c r="BF990" i="1"/>
  <c r="BG990" i="1"/>
  <c r="AN991" i="1" a="1"/>
  <c r="AN991" i="1" s="1"/>
  <c r="AO991" i="1"/>
  <c r="AP991" i="1"/>
  <c r="AQ991" i="1"/>
  <c r="AR991" i="1"/>
  <c r="AS991" i="1"/>
  <c r="AT991" i="1"/>
  <c r="AU991" i="1"/>
  <c r="AV991" i="1"/>
  <c r="AW991" i="1"/>
  <c r="AX991" i="1"/>
  <c r="AY991" i="1"/>
  <c r="AZ991" i="1"/>
  <c r="BA991" i="1"/>
  <c r="BB991" i="1"/>
  <c r="BC991" i="1"/>
  <c r="BD991" i="1"/>
  <c r="BE991" i="1"/>
  <c r="BF991" i="1"/>
  <c r="BG991" i="1"/>
  <c r="AN992" i="1" a="1"/>
  <c r="AN992" i="1" s="1"/>
  <c r="AO992" i="1"/>
  <c r="AP992" i="1"/>
  <c r="AQ992" i="1"/>
  <c r="AR992" i="1"/>
  <c r="AS992" i="1"/>
  <c r="AT992" i="1"/>
  <c r="AU992" i="1"/>
  <c r="AV992" i="1"/>
  <c r="AW992" i="1"/>
  <c r="AX992" i="1"/>
  <c r="AY992" i="1"/>
  <c r="AZ992" i="1"/>
  <c r="BA992" i="1"/>
  <c r="BB992" i="1"/>
  <c r="BC992" i="1"/>
  <c r="BD992" i="1"/>
  <c r="BE992" i="1"/>
  <c r="BF992" i="1"/>
  <c r="BG992" i="1"/>
  <c r="AN993" i="1" a="1"/>
  <c r="AN993" i="1" s="1"/>
  <c r="AO993" i="1"/>
  <c r="AP993" i="1"/>
  <c r="AQ993" i="1"/>
  <c r="AR993" i="1"/>
  <c r="AS993" i="1"/>
  <c r="AT993" i="1"/>
  <c r="AU993" i="1"/>
  <c r="AV993" i="1"/>
  <c r="AW993" i="1"/>
  <c r="AX993" i="1"/>
  <c r="AY993" i="1"/>
  <c r="AZ993" i="1"/>
  <c r="BA993" i="1"/>
  <c r="BB993" i="1"/>
  <c r="BC993" i="1"/>
  <c r="BD993" i="1"/>
  <c r="BE993" i="1"/>
  <c r="BF993" i="1"/>
  <c r="BG993" i="1"/>
  <c r="AN994" i="1" a="1"/>
  <c r="AN994" i="1" s="1"/>
  <c r="AO994" i="1"/>
  <c r="AP994" i="1"/>
  <c r="AQ994" i="1"/>
  <c r="AR994" i="1"/>
  <c r="AS994" i="1"/>
  <c r="AT994" i="1"/>
  <c r="AU994" i="1"/>
  <c r="AV994" i="1"/>
  <c r="AW994" i="1"/>
  <c r="AX994" i="1"/>
  <c r="AY994" i="1"/>
  <c r="AZ994" i="1"/>
  <c r="BA994" i="1"/>
  <c r="BB994" i="1"/>
  <c r="BC994" i="1"/>
  <c r="BD994" i="1"/>
  <c r="BE994" i="1"/>
  <c r="BF994" i="1"/>
  <c r="BG994" i="1"/>
  <c r="AN995" i="1" a="1"/>
  <c r="AN995" i="1" s="1"/>
  <c r="AO995" i="1"/>
  <c r="AP995" i="1"/>
  <c r="AQ995" i="1"/>
  <c r="AR995" i="1"/>
  <c r="AS995" i="1"/>
  <c r="AT995" i="1"/>
  <c r="AU995" i="1"/>
  <c r="AV995" i="1"/>
  <c r="AW995" i="1"/>
  <c r="AX995" i="1"/>
  <c r="AY995" i="1"/>
  <c r="AZ995" i="1"/>
  <c r="BA995" i="1"/>
  <c r="BB995" i="1"/>
  <c r="BC995" i="1"/>
  <c r="BD995" i="1"/>
  <c r="BE995" i="1"/>
  <c r="BF995" i="1"/>
  <c r="BG995" i="1"/>
  <c r="AN996" i="1" a="1"/>
  <c r="AN996" i="1" s="1"/>
  <c r="AO996" i="1"/>
  <c r="AP996" i="1"/>
  <c r="AQ996" i="1"/>
  <c r="AR996" i="1"/>
  <c r="AS996" i="1"/>
  <c r="AT996" i="1"/>
  <c r="AU996" i="1"/>
  <c r="AV996" i="1"/>
  <c r="AW996" i="1"/>
  <c r="AX996" i="1"/>
  <c r="AY996" i="1"/>
  <c r="AZ996" i="1"/>
  <c r="BA996" i="1"/>
  <c r="BB996" i="1"/>
  <c r="BC996" i="1"/>
  <c r="BD996" i="1"/>
  <c r="BE996" i="1"/>
  <c r="BF996" i="1"/>
  <c r="BG996" i="1"/>
  <c r="AN997" i="1" a="1"/>
  <c r="AN997" i="1" s="1"/>
  <c r="AO997" i="1"/>
  <c r="AP997" i="1"/>
  <c r="AQ997" i="1"/>
  <c r="AR997" i="1"/>
  <c r="AS997" i="1"/>
  <c r="AT997" i="1"/>
  <c r="AU997" i="1"/>
  <c r="AV997" i="1"/>
  <c r="AW997" i="1"/>
  <c r="AX997" i="1"/>
  <c r="AY997" i="1"/>
  <c r="AZ997" i="1"/>
  <c r="BA997" i="1"/>
  <c r="BB997" i="1"/>
  <c r="BC997" i="1"/>
  <c r="BD997" i="1"/>
  <c r="BE997" i="1"/>
  <c r="BF997" i="1"/>
  <c r="BG997" i="1"/>
  <c r="AN998" i="1" a="1"/>
  <c r="AN998" i="1" s="1"/>
  <c r="AO998" i="1"/>
  <c r="AP998" i="1"/>
  <c r="AQ998" i="1"/>
  <c r="AR998" i="1"/>
  <c r="AS998" i="1"/>
  <c r="AT998" i="1"/>
  <c r="AU998" i="1"/>
  <c r="AV998" i="1"/>
  <c r="AW998" i="1"/>
  <c r="AX998" i="1"/>
  <c r="AY998" i="1"/>
  <c r="AZ998" i="1"/>
  <c r="BA998" i="1"/>
  <c r="BB998" i="1"/>
  <c r="BC998" i="1"/>
  <c r="BD998" i="1"/>
  <c r="BE998" i="1"/>
  <c r="BF998" i="1"/>
  <c r="BG998" i="1"/>
  <c r="AN999" i="1" a="1"/>
  <c r="AN999" i="1" s="1"/>
  <c r="AO999" i="1"/>
  <c r="AP999" i="1"/>
  <c r="AQ999" i="1"/>
  <c r="AR999" i="1"/>
  <c r="AS999" i="1"/>
  <c r="AT999" i="1"/>
  <c r="AU999" i="1"/>
  <c r="AV999" i="1"/>
  <c r="AW999" i="1"/>
  <c r="AX999" i="1"/>
  <c r="AY999" i="1"/>
  <c r="AZ999" i="1"/>
  <c r="BA999" i="1"/>
  <c r="BB999" i="1"/>
  <c r="BC999" i="1"/>
  <c r="BD999" i="1"/>
  <c r="BE999" i="1"/>
  <c r="BF999" i="1"/>
  <c r="BG999" i="1"/>
  <c r="AN1000" i="1" a="1"/>
  <c r="AN1000" i="1" s="1"/>
  <c r="AO1000" i="1"/>
  <c r="AP1000" i="1"/>
  <c r="AQ1000" i="1"/>
  <c r="AR1000" i="1"/>
  <c r="AS1000" i="1"/>
  <c r="AT1000" i="1"/>
  <c r="AU1000" i="1"/>
  <c r="AV1000" i="1"/>
  <c r="AW1000" i="1"/>
  <c r="AX1000" i="1"/>
  <c r="AY1000" i="1"/>
  <c r="AZ1000" i="1"/>
  <c r="BA1000" i="1"/>
  <c r="BB1000" i="1"/>
  <c r="BC1000" i="1"/>
  <c r="BD1000" i="1"/>
  <c r="BE1000" i="1"/>
  <c r="BF1000" i="1"/>
  <c r="BG1000" i="1"/>
  <c r="BG8" i="1"/>
  <c r="BF7" i="1"/>
  <c r="BF8" i="1"/>
  <c r="BE7" i="1"/>
  <c r="BE8" i="1"/>
  <c r="BD7" i="1"/>
  <c r="BD8" i="1"/>
  <c r="BC7" i="1"/>
  <c r="BC8" i="1"/>
  <c r="BB7" i="1"/>
  <c r="BB8" i="1"/>
  <c r="BA7" i="1"/>
  <c r="BA8" i="1"/>
  <c r="AZ7" i="1"/>
  <c r="AZ8" i="1"/>
  <c r="AY7" i="1"/>
  <c r="AY8" i="1"/>
  <c r="AX7" i="1"/>
  <c r="AX8" i="1"/>
  <c r="AW7" i="1"/>
  <c r="AW8" i="1"/>
  <c r="AV7" i="1"/>
  <c r="AV8" i="1"/>
  <c r="AU7" i="1"/>
  <c r="AU8" i="1"/>
  <c r="AT7" i="1"/>
  <c r="AT8" i="1"/>
  <c r="AS7" i="1"/>
  <c r="AS8" i="1"/>
  <c r="AR7" i="1"/>
  <c r="AR8" i="1"/>
  <c r="AQ7" i="1"/>
  <c r="AQ8" i="1"/>
  <c r="AP7" i="1"/>
  <c r="AP8" i="1"/>
  <c r="AO7" i="1"/>
  <c r="AO8" i="1"/>
  <c r="AN7" i="1" a="1"/>
  <c r="AN7" i="1" s="1"/>
  <c r="AN8" i="1" a="1"/>
  <c r="AN8" i="1" s="1"/>
  <c r="BR997" i="1" l="1" a="1"/>
  <c r="BR997" i="1" s="1"/>
  <c r="BU997" i="1" a="1"/>
  <c r="BU997" i="1" s="1"/>
  <c r="BP997" i="1" a="1"/>
  <c r="BP997" i="1" s="1"/>
  <c r="BS997" i="1" a="1"/>
  <c r="BS997" i="1" s="1"/>
  <c r="BQ997" i="1" a="1"/>
  <c r="BQ997" i="1" s="1"/>
  <c r="BT997" i="1" a="1"/>
  <c r="BT997" i="1" s="1"/>
  <c r="BQ996" i="1" a="1"/>
  <c r="BQ996" i="1" s="1"/>
  <c r="BT996" i="1" a="1"/>
  <c r="BT996" i="1" s="1"/>
  <c r="BR996" i="1" a="1"/>
  <c r="BR996" i="1" s="1"/>
  <c r="BP996" i="1" a="1"/>
  <c r="BP996" i="1" s="1"/>
  <c r="BU996" i="1" a="1"/>
  <c r="BU996" i="1" s="1"/>
  <c r="BS996" i="1" a="1"/>
  <c r="BS996" i="1" s="1"/>
  <c r="BP995" i="1" a="1"/>
  <c r="BP995" i="1" s="1"/>
  <c r="BS995" i="1" a="1"/>
  <c r="BS995" i="1" s="1"/>
  <c r="BQ995" i="1" a="1"/>
  <c r="BQ995" i="1" s="1"/>
  <c r="BT995" i="1" a="1"/>
  <c r="BT995" i="1" s="1"/>
  <c r="BR995" i="1" a="1"/>
  <c r="BR995" i="1" s="1"/>
  <c r="BU995" i="1" a="1"/>
  <c r="BU995" i="1" s="1"/>
  <c r="BR994" i="1" a="1"/>
  <c r="BR994" i="1" s="1"/>
  <c r="BP994" i="1" a="1"/>
  <c r="BP994" i="1" s="1"/>
  <c r="BU994" i="1" a="1"/>
  <c r="BU994" i="1" s="1"/>
  <c r="BS994" i="1" a="1"/>
  <c r="BS994" i="1" s="1"/>
  <c r="BQ994" i="1" a="1"/>
  <c r="BQ994" i="1" s="1"/>
  <c r="BT994" i="1" a="1"/>
  <c r="BT994" i="1" s="1"/>
  <c r="BQ993" i="1" a="1"/>
  <c r="BQ993" i="1" s="1"/>
  <c r="BT993" i="1" a="1"/>
  <c r="BT993" i="1" s="1"/>
  <c r="BR993" i="1" a="1"/>
  <c r="BR993" i="1" s="1"/>
  <c r="BU993" i="1" a="1"/>
  <c r="BU993" i="1" s="1"/>
  <c r="BP993" i="1" a="1"/>
  <c r="BP993" i="1" s="1"/>
  <c r="BS993" i="1" a="1"/>
  <c r="BS993" i="1" s="1"/>
  <c r="BP992" i="1" a="1"/>
  <c r="BP992" i="1" s="1"/>
  <c r="BU992" i="1" a="1"/>
  <c r="BU992" i="1" s="1"/>
  <c r="BS992" i="1" a="1"/>
  <c r="BS992" i="1" s="1"/>
  <c r="BQ992" i="1" a="1"/>
  <c r="BQ992" i="1" s="1"/>
  <c r="BT992" i="1" a="1"/>
  <c r="BT992" i="1" s="1"/>
  <c r="BR992" i="1" a="1"/>
  <c r="BR992" i="1" s="1"/>
  <c r="BT991" i="1" a="1"/>
  <c r="BT991" i="1" s="1"/>
  <c r="BR991" i="1" a="1"/>
  <c r="BR991" i="1" s="1"/>
  <c r="BU991" i="1" a="1"/>
  <c r="BU991" i="1" s="1"/>
  <c r="BP991" i="1" a="1"/>
  <c r="BP991" i="1" s="1"/>
  <c r="BS991" i="1" a="1"/>
  <c r="BS991" i="1" s="1"/>
  <c r="BQ991" i="1" a="1"/>
  <c r="BQ991" i="1" s="1"/>
  <c r="BS990" i="1" a="1"/>
  <c r="BS990" i="1" s="1"/>
  <c r="BQ990" i="1" a="1"/>
  <c r="BQ990" i="1" s="1"/>
  <c r="BT990" i="1" a="1"/>
  <c r="BT990" i="1" s="1"/>
  <c r="BR990" i="1" a="1"/>
  <c r="BR990" i="1" s="1"/>
  <c r="BP990" i="1" a="1"/>
  <c r="BP990" i="1" s="1"/>
  <c r="BU990" i="1" a="1"/>
  <c r="BU990" i="1" s="1"/>
  <c r="BR989" i="1" a="1"/>
  <c r="BR989" i="1" s="1"/>
  <c r="BU989" i="1" a="1"/>
  <c r="BU989" i="1" s="1"/>
  <c r="BP989" i="1" a="1"/>
  <c r="BP989" i="1" s="1"/>
  <c r="BS989" i="1" a="1"/>
  <c r="BS989" i="1" s="1"/>
  <c r="BQ989" i="1" a="1"/>
  <c r="BQ989" i="1" s="1"/>
  <c r="BT989" i="1" a="1"/>
  <c r="BT989" i="1" s="1"/>
  <c r="BQ988" i="1" a="1"/>
  <c r="BQ988" i="1" s="1"/>
  <c r="BT988" i="1" a="1"/>
  <c r="BT988" i="1" s="1"/>
  <c r="BR988" i="1" a="1"/>
  <c r="BR988" i="1" s="1"/>
  <c r="BP988" i="1" a="1"/>
  <c r="BP988" i="1" s="1"/>
  <c r="BU988" i="1" a="1"/>
  <c r="BU988" i="1" s="1"/>
  <c r="BS988" i="1" a="1"/>
  <c r="BS988" i="1" s="1"/>
  <c r="BP987" i="1" a="1"/>
  <c r="BP987" i="1" s="1"/>
  <c r="BS987" i="1" a="1"/>
  <c r="BS987" i="1" s="1"/>
  <c r="BQ987" i="1" a="1"/>
  <c r="BQ987" i="1" s="1"/>
  <c r="BT987" i="1" a="1"/>
  <c r="BT987" i="1" s="1"/>
  <c r="BR987" i="1" a="1"/>
  <c r="BR987" i="1" s="1"/>
  <c r="BU987" i="1" a="1"/>
  <c r="BU987" i="1" s="1"/>
  <c r="BR986" i="1" a="1"/>
  <c r="BR986" i="1" s="1"/>
  <c r="BP986" i="1" a="1"/>
  <c r="BP986" i="1" s="1"/>
  <c r="BU986" i="1" a="1"/>
  <c r="BU986" i="1" s="1"/>
  <c r="BS986" i="1" a="1"/>
  <c r="BS986" i="1" s="1"/>
  <c r="BQ986" i="1" a="1"/>
  <c r="BQ986" i="1" s="1"/>
  <c r="BT986" i="1" a="1"/>
  <c r="BT986" i="1" s="1"/>
  <c r="BQ985" i="1" a="1"/>
  <c r="BQ985" i="1" s="1"/>
  <c r="BT985" i="1" a="1"/>
  <c r="BT985" i="1" s="1"/>
  <c r="BR985" i="1" a="1"/>
  <c r="BR985" i="1" s="1"/>
  <c r="BU985" i="1" a="1"/>
  <c r="BU985" i="1" s="1"/>
  <c r="BP985" i="1" a="1"/>
  <c r="BP985" i="1" s="1"/>
  <c r="BS985" i="1" a="1"/>
  <c r="BS985" i="1" s="1"/>
  <c r="BP984" i="1" a="1"/>
  <c r="BP984" i="1" s="1"/>
  <c r="BU984" i="1" a="1"/>
  <c r="BU984" i="1" s="1"/>
  <c r="BS984" i="1" a="1"/>
  <c r="BS984" i="1" s="1"/>
  <c r="BQ984" i="1" a="1"/>
  <c r="BQ984" i="1" s="1"/>
  <c r="BT984" i="1" a="1"/>
  <c r="BT984" i="1" s="1"/>
  <c r="BR984" i="1" a="1"/>
  <c r="BR984" i="1" s="1"/>
  <c r="BT983" i="1" a="1"/>
  <c r="BT983" i="1" s="1"/>
  <c r="BR983" i="1" a="1"/>
  <c r="BR983" i="1" s="1"/>
  <c r="BU983" i="1" a="1"/>
  <c r="BU983" i="1" s="1"/>
  <c r="BP983" i="1" a="1"/>
  <c r="BP983" i="1" s="1"/>
  <c r="BS983" i="1" a="1"/>
  <c r="BS983" i="1" s="1"/>
  <c r="BQ983" i="1" a="1"/>
  <c r="BQ983" i="1" s="1"/>
  <c r="BS982" i="1" a="1"/>
  <c r="BS982" i="1" s="1"/>
  <c r="BQ982" i="1" a="1"/>
  <c r="BQ982" i="1" s="1"/>
  <c r="BT982" i="1" a="1"/>
  <c r="BT982" i="1" s="1"/>
  <c r="BR982" i="1" a="1"/>
  <c r="BR982" i="1" s="1"/>
  <c r="BP982" i="1" a="1"/>
  <c r="BP982" i="1" s="1"/>
  <c r="BU982" i="1" a="1"/>
  <c r="BU982" i="1" s="1"/>
  <c r="BR981" i="1" a="1"/>
  <c r="BR981" i="1" s="1"/>
  <c r="BU981" i="1" a="1"/>
  <c r="BU981" i="1" s="1"/>
  <c r="BP981" i="1" a="1"/>
  <c r="BP981" i="1" s="1"/>
  <c r="BS981" i="1" a="1"/>
  <c r="BS981" i="1" s="1"/>
  <c r="BQ981" i="1" a="1"/>
  <c r="BQ981" i="1" s="1"/>
  <c r="BT981" i="1" a="1"/>
  <c r="BT981" i="1" s="1"/>
  <c r="BQ980" i="1" a="1"/>
  <c r="BQ980" i="1" s="1"/>
  <c r="BT980" i="1" a="1"/>
  <c r="BT980" i="1" s="1"/>
  <c r="BR980" i="1" a="1"/>
  <c r="BR980" i="1" s="1"/>
  <c r="BP980" i="1" a="1"/>
  <c r="BP980" i="1" s="1"/>
  <c r="BU980" i="1" a="1"/>
  <c r="BU980" i="1" s="1"/>
  <c r="BS980" i="1" a="1"/>
  <c r="BS980" i="1" s="1"/>
  <c r="BP979" i="1" a="1"/>
  <c r="BP979" i="1" s="1"/>
  <c r="BS979" i="1" a="1"/>
  <c r="BS979" i="1" s="1"/>
  <c r="BQ979" i="1" a="1"/>
  <c r="BQ979" i="1" s="1"/>
  <c r="BT979" i="1" a="1"/>
  <c r="BT979" i="1" s="1"/>
  <c r="BR979" i="1" a="1"/>
  <c r="BR979" i="1" s="1"/>
  <c r="BU979" i="1" a="1"/>
  <c r="BU979" i="1" s="1"/>
  <c r="BR978" i="1" a="1"/>
  <c r="BR978" i="1" s="1"/>
  <c r="BP978" i="1" a="1"/>
  <c r="BP978" i="1" s="1"/>
  <c r="BU978" i="1" a="1"/>
  <c r="BU978" i="1" s="1"/>
  <c r="BS978" i="1" a="1"/>
  <c r="BS978" i="1" s="1"/>
  <c r="BQ978" i="1" a="1"/>
  <c r="BQ978" i="1" s="1"/>
  <c r="BT978" i="1" a="1"/>
  <c r="BT978" i="1" s="1"/>
  <c r="BQ977" i="1" a="1"/>
  <c r="BQ977" i="1" s="1"/>
  <c r="BT977" i="1" a="1"/>
  <c r="BT977" i="1" s="1"/>
  <c r="BR977" i="1" a="1"/>
  <c r="BR977" i="1" s="1"/>
  <c r="BU977" i="1" a="1"/>
  <c r="BU977" i="1" s="1"/>
  <c r="BP977" i="1" a="1"/>
  <c r="BP977" i="1" s="1"/>
  <c r="BS977" i="1" a="1"/>
  <c r="BS977" i="1" s="1"/>
  <c r="BP976" i="1" a="1"/>
  <c r="BP976" i="1" s="1"/>
  <c r="BU976" i="1" a="1"/>
  <c r="BU976" i="1" s="1"/>
  <c r="BS976" i="1" a="1"/>
  <c r="BS976" i="1" s="1"/>
  <c r="BQ976" i="1" a="1"/>
  <c r="BQ976" i="1" s="1"/>
  <c r="BT976" i="1" a="1"/>
  <c r="BT976" i="1" s="1"/>
  <c r="BR976" i="1" a="1"/>
  <c r="BR976" i="1" s="1"/>
  <c r="BT975" i="1" a="1"/>
  <c r="BT975" i="1" s="1"/>
  <c r="BR975" i="1" a="1"/>
  <c r="BR975" i="1" s="1"/>
  <c r="BU975" i="1" a="1"/>
  <c r="BU975" i="1" s="1"/>
  <c r="BP975" i="1" a="1"/>
  <c r="BP975" i="1" s="1"/>
  <c r="BS975" i="1" a="1"/>
  <c r="BS975" i="1" s="1"/>
  <c r="BQ975" i="1" a="1"/>
  <c r="BQ975" i="1" s="1"/>
  <c r="BS974" i="1" a="1"/>
  <c r="BS974" i="1" s="1"/>
  <c r="BQ974" i="1" a="1"/>
  <c r="BQ974" i="1" s="1"/>
  <c r="BT974" i="1" a="1"/>
  <c r="BT974" i="1" s="1"/>
  <c r="BR974" i="1" a="1"/>
  <c r="BR974" i="1" s="1"/>
  <c r="BP974" i="1" a="1"/>
  <c r="BP974" i="1" s="1"/>
  <c r="BU974" i="1" a="1"/>
  <c r="BU974" i="1" s="1"/>
  <c r="BR973" i="1" a="1"/>
  <c r="BR973" i="1" s="1"/>
  <c r="BU973" i="1" a="1"/>
  <c r="BU973" i="1" s="1"/>
  <c r="BP973" i="1" a="1"/>
  <c r="BP973" i="1" s="1"/>
  <c r="BS973" i="1" a="1"/>
  <c r="BS973" i="1" s="1"/>
  <c r="BQ973" i="1" a="1"/>
  <c r="BQ973" i="1" s="1"/>
  <c r="BT973" i="1" a="1"/>
  <c r="BT973" i="1" s="1"/>
  <c r="BQ972" i="1" a="1"/>
  <c r="BQ972" i="1" s="1"/>
  <c r="BT972" i="1" a="1"/>
  <c r="BT972" i="1" s="1"/>
  <c r="BR972" i="1" a="1"/>
  <c r="BR972" i="1" s="1"/>
  <c r="BP972" i="1" a="1"/>
  <c r="BP972" i="1" s="1"/>
  <c r="BU972" i="1" a="1"/>
  <c r="BU972" i="1" s="1"/>
  <c r="BS972" i="1" a="1"/>
  <c r="BS972" i="1" s="1"/>
  <c r="BP971" i="1" a="1"/>
  <c r="BP971" i="1" s="1"/>
  <c r="BS971" i="1" a="1"/>
  <c r="BS971" i="1" s="1"/>
  <c r="BQ971" i="1" a="1"/>
  <c r="BQ971" i="1" s="1"/>
  <c r="BT971" i="1" a="1"/>
  <c r="BT971" i="1" s="1"/>
  <c r="BR971" i="1" a="1"/>
  <c r="BR971" i="1" s="1"/>
  <c r="BU971" i="1" a="1"/>
  <c r="BU971" i="1" s="1"/>
  <c r="BR970" i="1" a="1"/>
  <c r="BR970" i="1" s="1"/>
  <c r="BP970" i="1" a="1"/>
  <c r="BP970" i="1" s="1"/>
  <c r="BU970" i="1" a="1"/>
  <c r="BU970" i="1" s="1"/>
  <c r="BS970" i="1" a="1"/>
  <c r="BS970" i="1" s="1"/>
  <c r="BQ970" i="1" a="1"/>
  <c r="BQ970" i="1" s="1"/>
  <c r="BT970" i="1" a="1"/>
  <c r="BT970" i="1" s="1"/>
  <c r="BQ969" i="1" a="1"/>
  <c r="BQ969" i="1" s="1"/>
  <c r="BT969" i="1" a="1"/>
  <c r="BT969" i="1" s="1"/>
  <c r="BR969" i="1" a="1"/>
  <c r="BR969" i="1" s="1"/>
  <c r="BU969" i="1" a="1"/>
  <c r="BU969" i="1" s="1"/>
  <c r="BP969" i="1" a="1"/>
  <c r="BP969" i="1" s="1"/>
  <c r="BS969" i="1" a="1"/>
  <c r="BS969" i="1" s="1"/>
  <c r="BP968" i="1" a="1"/>
  <c r="BP968" i="1" s="1"/>
  <c r="BU968" i="1" a="1"/>
  <c r="BU968" i="1" s="1"/>
  <c r="BS968" i="1" a="1"/>
  <c r="BS968" i="1" s="1"/>
  <c r="BQ968" i="1" a="1"/>
  <c r="BQ968" i="1" s="1"/>
  <c r="BT968" i="1" a="1"/>
  <c r="BT968" i="1" s="1"/>
  <c r="BR968" i="1" a="1"/>
  <c r="BR968" i="1" s="1"/>
  <c r="BT967" i="1" a="1"/>
  <c r="BT967" i="1" s="1"/>
  <c r="BR967" i="1" a="1"/>
  <c r="BR967" i="1" s="1"/>
  <c r="BU967" i="1" a="1"/>
  <c r="BU967" i="1" s="1"/>
  <c r="BP967" i="1" a="1"/>
  <c r="BP967" i="1" s="1"/>
  <c r="BS967" i="1" a="1"/>
  <c r="BS967" i="1" s="1"/>
  <c r="BQ967" i="1" a="1"/>
  <c r="BQ967" i="1" s="1"/>
  <c r="BS966" i="1" a="1"/>
  <c r="BS966" i="1" s="1"/>
  <c r="BQ966" i="1" a="1"/>
  <c r="BQ966" i="1" s="1"/>
  <c r="BT966" i="1" a="1"/>
  <c r="BT966" i="1" s="1"/>
  <c r="BR966" i="1" a="1"/>
  <c r="BR966" i="1" s="1"/>
  <c r="BP966" i="1" a="1"/>
  <c r="BP966" i="1" s="1"/>
  <c r="BU966" i="1" a="1"/>
  <c r="BU966" i="1" s="1"/>
  <c r="BR965" i="1" a="1"/>
  <c r="BR965" i="1" s="1"/>
  <c r="BU965" i="1" a="1"/>
  <c r="BU965" i="1" s="1"/>
  <c r="BP965" i="1" a="1"/>
  <c r="BP965" i="1" s="1"/>
  <c r="BS965" i="1" a="1"/>
  <c r="BS965" i="1" s="1"/>
  <c r="BQ965" i="1" a="1"/>
  <c r="BQ965" i="1" s="1"/>
  <c r="BT965" i="1" a="1"/>
  <c r="BT965" i="1" s="1"/>
  <c r="BQ964" i="1" a="1"/>
  <c r="BQ964" i="1" s="1"/>
  <c r="BT964" i="1" a="1"/>
  <c r="BT964" i="1" s="1"/>
  <c r="BR964" i="1" a="1"/>
  <c r="BR964" i="1" s="1"/>
  <c r="BP964" i="1" a="1"/>
  <c r="BP964" i="1" s="1"/>
  <c r="BU964" i="1" a="1"/>
  <c r="BU964" i="1" s="1"/>
  <c r="BS964" i="1" a="1"/>
  <c r="BS964" i="1" s="1"/>
  <c r="BP963" i="1" a="1"/>
  <c r="BP963" i="1" s="1"/>
  <c r="BS963" i="1" a="1"/>
  <c r="BS963" i="1" s="1"/>
  <c r="BQ963" i="1" a="1"/>
  <c r="BQ963" i="1" s="1"/>
  <c r="BT963" i="1" a="1"/>
  <c r="BT963" i="1" s="1"/>
  <c r="BR963" i="1" a="1"/>
  <c r="BR963" i="1" s="1"/>
  <c r="BU963" i="1" a="1"/>
  <c r="BU963" i="1" s="1"/>
  <c r="BR962" i="1" a="1"/>
  <c r="BR962" i="1" s="1"/>
  <c r="BP962" i="1" a="1"/>
  <c r="BP962" i="1" s="1"/>
  <c r="BU962" i="1" a="1"/>
  <c r="BU962" i="1" s="1"/>
  <c r="BS962" i="1" a="1"/>
  <c r="BS962" i="1" s="1"/>
  <c r="BQ962" i="1" a="1"/>
  <c r="BQ962" i="1" s="1"/>
  <c r="BT962" i="1" a="1"/>
  <c r="BT962" i="1" s="1"/>
  <c r="BQ961" i="1" a="1"/>
  <c r="BQ961" i="1" s="1"/>
  <c r="BT961" i="1" a="1"/>
  <c r="BT961" i="1" s="1"/>
  <c r="BR961" i="1" a="1"/>
  <c r="BR961" i="1" s="1"/>
  <c r="BU961" i="1" a="1"/>
  <c r="BU961" i="1" s="1"/>
  <c r="BP961" i="1" a="1"/>
  <c r="BP961" i="1" s="1"/>
  <c r="BS961" i="1" a="1"/>
  <c r="BS961" i="1" s="1"/>
  <c r="BP960" i="1" a="1"/>
  <c r="BP960" i="1" s="1"/>
  <c r="BU960" i="1" a="1"/>
  <c r="BU960" i="1" s="1"/>
  <c r="BS960" i="1" a="1"/>
  <c r="BS960" i="1" s="1"/>
  <c r="BQ960" i="1" a="1"/>
  <c r="BQ960" i="1" s="1"/>
  <c r="BT960" i="1" a="1"/>
  <c r="BT960" i="1" s="1"/>
  <c r="BR960" i="1" a="1"/>
  <c r="BR960" i="1" s="1"/>
  <c r="BT959" i="1" a="1"/>
  <c r="BT959" i="1" s="1"/>
  <c r="BR959" i="1" a="1"/>
  <c r="BR959" i="1" s="1"/>
  <c r="BU959" i="1" a="1"/>
  <c r="BU959" i="1" s="1"/>
  <c r="BP959" i="1" a="1"/>
  <c r="BP959" i="1" s="1"/>
  <c r="BS959" i="1" a="1"/>
  <c r="BS959" i="1" s="1"/>
  <c r="BQ959" i="1" a="1"/>
  <c r="BQ959" i="1" s="1"/>
  <c r="BS958" i="1" a="1"/>
  <c r="BS958" i="1" s="1"/>
  <c r="BQ958" i="1" a="1"/>
  <c r="BQ958" i="1" s="1"/>
  <c r="BT958" i="1" a="1"/>
  <c r="BT958" i="1" s="1"/>
  <c r="BR958" i="1" a="1"/>
  <c r="BR958" i="1" s="1"/>
  <c r="BP958" i="1" a="1"/>
  <c r="BP958" i="1" s="1"/>
  <c r="BU958" i="1" a="1"/>
  <c r="BU958" i="1" s="1"/>
  <c r="BR957" i="1" a="1"/>
  <c r="BR957" i="1" s="1"/>
  <c r="BU957" i="1" a="1"/>
  <c r="BU957" i="1" s="1"/>
  <c r="BP957" i="1" a="1"/>
  <c r="BP957" i="1" s="1"/>
  <c r="BS957" i="1" a="1"/>
  <c r="BS957" i="1" s="1"/>
  <c r="BQ957" i="1" a="1"/>
  <c r="BQ957" i="1" s="1"/>
  <c r="BT957" i="1" a="1"/>
  <c r="BT957" i="1" s="1"/>
  <c r="BQ956" i="1" a="1"/>
  <c r="BQ956" i="1" s="1"/>
  <c r="BT956" i="1" a="1"/>
  <c r="BT956" i="1" s="1"/>
  <c r="BR956" i="1" a="1"/>
  <c r="BR956" i="1" s="1"/>
  <c r="BP956" i="1" a="1"/>
  <c r="BP956" i="1" s="1"/>
  <c r="BU956" i="1" a="1"/>
  <c r="BU956" i="1" s="1"/>
  <c r="BS956" i="1" a="1"/>
  <c r="BS956" i="1" s="1"/>
  <c r="BP955" i="1" a="1"/>
  <c r="BP955" i="1" s="1"/>
  <c r="BS955" i="1" a="1"/>
  <c r="BS955" i="1" s="1"/>
  <c r="BQ955" i="1" a="1"/>
  <c r="BQ955" i="1" s="1"/>
  <c r="BT955" i="1" a="1"/>
  <c r="BT955" i="1" s="1"/>
  <c r="BR955" i="1" a="1"/>
  <c r="BR955" i="1" s="1"/>
  <c r="BU955" i="1" a="1"/>
  <c r="BU955" i="1" s="1"/>
  <c r="BR954" i="1" a="1"/>
  <c r="BR954" i="1" s="1"/>
  <c r="BP954" i="1" a="1"/>
  <c r="BP954" i="1" s="1"/>
  <c r="BU954" i="1" a="1"/>
  <c r="BU954" i="1" s="1"/>
  <c r="BS954" i="1" a="1"/>
  <c r="BS954" i="1" s="1"/>
  <c r="BQ954" i="1" a="1"/>
  <c r="BQ954" i="1" s="1"/>
  <c r="BT954" i="1" a="1"/>
  <c r="BT954" i="1" s="1"/>
  <c r="BQ953" i="1" a="1"/>
  <c r="BQ953" i="1" s="1"/>
  <c r="BT953" i="1" a="1"/>
  <c r="BT953" i="1" s="1"/>
  <c r="BR953" i="1" a="1"/>
  <c r="BR953" i="1" s="1"/>
  <c r="BU953" i="1" a="1"/>
  <c r="BU953" i="1" s="1"/>
  <c r="BP953" i="1" a="1"/>
  <c r="BP953" i="1" s="1"/>
  <c r="BS953" i="1" a="1"/>
  <c r="BS953" i="1" s="1"/>
  <c r="BP952" i="1" a="1"/>
  <c r="BP952" i="1" s="1"/>
  <c r="BU952" i="1" a="1"/>
  <c r="BU952" i="1" s="1"/>
  <c r="BS952" i="1" a="1"/>
  <c r="BS952" i="1" s="1"/>
  <c r="BQ952" i="1" a="1"/>
  <c r="BQ952" i="1" s="1"/>
  <c r="BT952" i="1" a="1"/>
  <c r="BT952" i="1" s="1"/>
  <c r="BR952" i="1" a="1"/>
  <c r="BR952" i="1" s="1"/>
  <c r="BT951" i="1" a="1"/>
  <c r="BT951" i="1" s="1"/>
  <c r="BR951" i="1" a="1"/>
  <c r="BR951" i="1" s="1"/>
  <c r="BU951" i="1" a="1"/>
  <c r="BU951" i="1" s="1"/>
  <c r="BP951" i="1" a="1"/>
  <c r="BP951" i="1" s="1"/>
  <c r="BS951" i="1" a="1"/>
  <c r="BS951" i="1" s="1"/>
  <c r="BQ951" i="1" a="1"/>
  <c r="BQ951" i="1" s="1"/>
  <c r="BS950" i="1" a="1"/>
  <c r="BS950" i="1" s="1"/>
  <c r="BQ950" i="1" a="1"/>
  <c r="BQ950" i="1" s="1"/>
  <c r="BT950" i="1" a="1"/>
  <c r="BT950" i="1" s="1"/>
  <c r="BR950" i="1" a="1"/>
  <c r="BR950" i="1" s="1"/>
  <c r="BP950" i="1" a="1"/>
  <c r="BP950" i="1" s="1"/>
  <c r="BU950" i="1" a="1"/>
  <c r="BU950" i="1" s="1"/>
  <c r="BR949" i="1" a="1"/>
  <c r="BR949" i="1" s="1"/>
  <c r="BU949" i="1" a="1"/>
  <c r="BU949" i="1" s="1"/>
  <c r="BP949" i="1" a="1"/>
  <c r="BP949" i="1" s="1"/>
  <c r="BS949" i="1" a="1"/>
  <c r="BS949" i="1" s="1"/>
  <c r="BQ949" i="1" a="1"/>
  <c r="BQ949" i="1" s="1"/>
  <c r="BT949" i="1" a="1"/>
  <c r="BT949" i="1" s="1"/>
  <c r="BQ948" i="1" a="1"/>
  <c r="BQ948" i="1" s="1"/>
  <c r="BT948" i="1" a="1"/>
  <c r="BT948" i="1" s="1"/>
  <c r="BR948" i="1" a="1"/>
  <c r="BR948" i="1" s="1"/>
  <c r="BP948" i="1" a="1"/>
  <c r="BP948" i="1" s="1"/>
  <c r="BU948" i="1" a="1"/>
  <c r="BU948" i="1" s="1"/>
  <c r="BS948" i="1" a="1"/>
  <c r="BS948" i="1" s="1"/>
  <c r="BP947" i="1" a="1"/>
  <c r="BP947" i="1" s="1"/>
  <c r="BS947" i="1" a="1"/>
  <c r="BS947" i="1" s="1"/>
  <c r="BQ947" i="1" a="1"/>
  <c r="BQ947" i="1" s="1"/>
  <c r="BT947" i="1" a="1"/>
  <c r="BT947" i="1" s="1"/>
  <c r="BR947" i="1" a="1"/>
  <c r="BR947" i="1" s="1"/>
  <c r="BU947" i="1" a="1"/>
  <c r="BU947" i="1" s="1"/>
  <c r="BR946" i="1" a="1"/>
  <c r="BR946" i="1" s="1"/>
  <c r="BP946" i="1" a="1"/>
  <c r="BP946" i="1" s="1"/>
  <c r="BU946" i="1" a="1"/>
  <c r="BU946" i="1" s="1"/>
  <c r="BS946" i="1" a="1"/>
  <c r="BS946" i="1" s="1"/>
  <c r="BQ946" i="1" a="1"/>
  <c r="BQ946" i="1" s="1"/>
  <c r="BT946" i="1" a="1"/>
  <c r="BT946" i="1" s="1"/>
  <c r="BQ945" i="1" a="1"/>
  <c r="BQ945" i="1" s="1"/>
  <c r="BT945" i="1" a="1"/>
  <c r="BT945" i="1" s="1"/>
  <c r="BR945" i="1" a="1"/>
  <c r="BR945" i="1" s="1"/>
  <c r="BU945" i="1" a="1"/>
  <c r="BU945" i="1" s="1"/>
  <c r="BP945" i="1" a="1"/>
  <c r="BP945" i="1" s="1"/>
  <c r="BS945" i="1" a="1"/>
  <c r="BS945" i="1" s="1"/>
  <c r="BP944" i="1" a="1"/>
  <c r="BP944" i="1" s="1"/>
  <c r="BU944" i="1" a="1"/>
  <c r="BU944" i="1" s="1"/>
  <c r="BS944" i="1" a="1"/>
  <c r="BS944" i="1" s="1"/>
  <c r="BQ944" i="1" a="1"/>
  <c r="BQ944" i="1" s="1"/>
  <c r="BT944" i="1" a="1"/>
  <c r="BT944" i="1" s="1"/>
  <c r="BR944" i="1" a="1"/>
  <c r="BR944" i="1" s="1"/>
  <c r="BT943" i="1" a="1"/>
  <c r="BT943" i="1" s="1"/>
  <c r="BR943" i="1" a="1"/>
  <c r="BR943" i="1" s="1"/>
  <c r="BU943" i="1" a="1"/>
  <c r="BU943" i="1" s="1"/>
  <c r="BP943" i="1" a="1"/>
  <c r="BP943" i="1" s="1"/>
  <c r="BS943" i="1" a="1"/>
  <c r="BS943" i="1" s="1"/>
  <c r="BQ943" i="1" a="1"/>
  <c r="BQ943" i="1" s="1"/>
  <c r="BS942" i="1" a="1"/>
  <c r="BS942" i="1" s="1"/>
  <c r="BQ942" i="1" a="1"/>
  <c r="BQ942" i="1" s="1"/>
  <c r="BT942" i="1" a="1"/>
  <c r="BT942" i="1" s="1"/>
  <c r="BR942" i="1" a="1"/>
  <c r="BR942" i="1" s="1"/>
  <c r="BP942" i="1" a="1"/>
  <c r="BP942" i="1" s="1"/>
  <c r="BU942" i="1" a="1"/>
  <c r="BU942" i="1" s="1"/>
  <c r="BR941" i="1" a="1"/>
  <c r="BR941" i="1" s="1"/>
  <c r="BU941" i="1" a="1"/>
  <c r="BU941" i="1" s="1"/>
  <c r="BP941" i="1" a="1"/>
  <c r="BP941" i="1" s="1"/>
  <c r="BS941" i="1" a="1"/>
  <c r="BS941" i="1" s="1"/>
  <c r="BQ941" i="1" a="1"/>
  <c r="BQ941" i="1" s="1"/>
  <c r="BT941" i="1" a="1"/>
  <c r="BT941" i="1" s="1"/>
  <c r="BQ940" i="1" a="1"/>
  <c r="BQ940" i="1" s="1"/>
  <c r="BT940" i="1" a="1"/>
  <c r="BT940" i="1" s="1"/>
  <c r="BR940" i="1" a="1"/>
  <c r="BR940" i="1" s="1"/>
  <c r="BP940" i="1" a="1"/>
  <c r="BP940" i="1" s="1"/>
  <c r="BU940" i="1" a="1"/>
  <c r="BU940" i="1" s="1"/>
  <c r="BS940" i="1" a="1"/>
  <c r="BS940" i="1" s="1"/>
  <c r="BP939" i="1" a="1"/>
  <c r="BP939" i="1" s="1"/>
  <c r="BS939" i="1" a="1"/>
  <c r="BS939" i="1" s="1"/>
  <c r="BQ939" i="1" a="1"/>
  <c r="BQ939" i="1" s="1"/>
  <c r="BT939" i="1" a="1"/>
  <c r="BT939" i="1" s="1"/>
  <c r="BR939" i="1" a="1"/>
  <c r="BR939" i="1" s="1"/>
  <c r="BU939" i="1" a="1"/>
  <c r="BU939" i="1" s="1"/>
  <c r="BR938" i="1" a="1"/>
  <c r="BR938" i="1" s="1"/>
  <c r="BP938" i="1" a="1"/>
  <c r="BP938" i="1" s="1"/>
  <c r="BU938" i="1" a="1"/>
  <c r="BU938" i="1" s="1"/>
  <c r="BS938" i="1" a="1"/>
  <c r="BS938" i="1" s="1"/>
  <c r="BQ938" i="1" a="1"/>
  <c r="BQ938" i="1" s="1"/>
  <c r="BT938" i="1" a="1"/>
  <c r="BT938" i="1" s="1"/>
  <c r="BQ937" i="1" a="1"/>
  <c r="BQ937" i="1" s="1"/>
  <c r="BT937" i="1" a="1"/>
  <c r="BT937" i="1" s="1"/>
  <c r="BR937" i="1" a="1"/>
  <c r="BR937" i="1" s="1"/>
  <c r="BU937" i="1" a="1"/>
  <c r="BU937" i="1" s="1"/>
  <c r="BP937" i="1" a="1"/>
  <c r="BP937" i="1" s="1"/>
  <c r="BS937" i="1" a="1"/>
  <c r="BS937" i="1" s="1"/>
  <c r="BP936" i="1" a="1"/>
  <c r="BP936" i="1" s="1"/>
  <c r="BU936" i="1" a="1"/>
  <c r="BU936" i="1" s="1"/>
  <c r="BS936" i="1" a="1"/>
  <c r="BS936" i="1" s="1"/>
  <c r="BQ936" i="1" a="1"/>
  <c r="BQ936" i="1" s="1"/>
  <c r="BT936" i="1" a="1"/>
  <c r="BT936" i="1" s="1"/>
  <c r="BR936" i="1" a="1"/>
  <c r="BR936" i="1" s="1"/>
  <c r="BT935" i="1" a="1"/>
  <c r="BT935" i="1" s="1"/>
  <c r="BR935" i="1" a="1"/>
  <c r="BR935" i="1" s="1"/>
  <c r="BU935" i="1" a="1"/>
  <c r="BU935" i="1" s="1"/>
  <c r="BP935" i="1" a="1"/>
  <c r="BP935" i="1" s="1"/>
  <c r="BS935" i="1" a="1"/>
  <c r="BS935" i="1" s="1"/>
  <c r="BQ935" i="1" a="1"/>
  <c r="BQ935" i="1" s="1"/>
  <c r="BS934" i="1" a="1"/>
  <c r="BS934" i="1" s="1"/>
  <c r="BQ934" i="1" a="1"/>
  <c r="BQ934" i="1" s="1"/>
  <c r="BT934" i="1" a="1"/>
  <c r="BT934" i="1" s="1"/>
  <c r="BR934" i="1" a="1"/>
  <c r="BR934" i="1" s="1"/>
  <c r="BP934" i="1" a="1"/>
  <c r="BP934" i="1" s="1"/>
  <c r="BU934" i="1" a="1"/>
  <c r="BU934" i="1" s="1"/>
  <c r="BR933" i="1" a="1"/>
  <c r="BR933" i="1" s="1"/>
  <c r="BU933" i="1" a="1"/>
  <c r="BU933" i="1" s="1"/>
  <c r="BP933" i="1" a="1"/>
  <c r="BP933" i="1" s="1"/>
  <c r="BS933" i="1" a="1"/>
  <c r="BS933" i="1" s="1"/>
  <c r="BQ933" i="1" a="1"/>
  <c r="BQ933" i="1" s="1"/>
  <c r="BT933" i="1" a="1"/>
  <c r="BT933" i="1" s="1"/>
  <c r="BQ932" i="1" a="1"/>
  <c r="BQ932" i="1" s="1"/>
  <c r="BT932" i="1" a="1"/>
  <c r="BT932" i="1" s="1"/>
  <c r="BR932" i="1" a="1"/>
  <c r="BR932" i="1" s="1"/>
  <c r="BP932" i="1" a="1"/>
  <c r="BP932" i="1" s="1"/>
  <c r="BU932" i="1" a="1"/>
  <c r="BU932" i="1" s="1"/>
  <c r="BS932" i="1" a="1"/>
  <c r="BS932" i="1" s="1"/>
  <c r="BP931" i="1" a="1"/>
  <c r="BP931" i="1" s="1"/>
  <c r="BS931" i="1" a="1"/>
  <c r="BS931" i="1" s="1"/>
  <c r="BQ931" i="1" a="1"/>
  <c r="BQ931" i="1" s="1"/>
  <c r="BT931" i="1" a="1"/>
  <c r="BT931" i="1" s="1"/>
  <c r="BR931" i="1" a="1"/>
  <c r="BR931" i="1" s="1"/>
  <c r="BU931" i="1" a="1"/>
  <c r="BU931" i="1" s="1"/>
  <c r="BR930" i="1" a="1"/>
  <c r="BR930" i="1" s="1"/>
  <c r="BP930" i="1" a="1"/>
  <c r="BP930" i="1" s="1"/>
  <c r="BU930" i="1" a="1"/>
  <c r="BU930" i="1" s="1"/>
  <c r="BS930" i="1" a="1"/>
  <c r="BS930" i="1" s="1"/>
  <c r="BQ930" i="1" a="1"/>
  <c r="BQ930" i="1" s="1"/>
  <c r="BT930" i="1" a="1"/>
  <c r="BT930" i="1" s="1"/>
  <c r="BQ929" i="1" a="1"/>
  <c r="BQ929" i="1" s="1"/>
  <c r="BT929" i="1" a="1"/>
  <c r="BT929" i="1" s="1"/>
  <c r="BR929" i="1" a="1"/>
  <c r="BR929" i="1" s="1"/>
  <c r="BU929" i="1" a="1"/>
  <c r="BU929" i="1" s="1"/>
  <c r="BP929" i="1" a="1"/>
  <c r="BP929" i="1" s="1"/>
  <c r="BS929" i="1" a="1"/>
  <c r="BS929" i="1" s="1"/>
  <c r="BP928" i="1" a="1"/>
  <c r="BP928" i="1" s="1"/>
  <c r="BU928" i="1" a="1"/>
  <c r="BU928" i="1" s="1"/>
  <c r="BS928" i="1" a="1"/>
  <c r="BS928" i="1" s="1"/>
  <c r="BQ928" i="1" a="1"/>
  <c r="BQ928" i="1" s="1"/>
  <c r="BT928" i="1" a="1"/>
  <c r="BT928" i="1" s="1"/>
  <c r="BR928" i="1" a="1"/>
  <c r="BR928" i="1" s="1"/>
  <c r="BT927" i="1" a="1"/>
  <c r="BT927" i="1" s="1"/>
  <c r="BR927" i="1" a="1"/>
  <c r="BR927" i="1" s="1"/>
  <c r="BU927" i="1" a="1"/>
  <c r="BU927" i="1" s="1"/>
  <c r="BP927" i="1" a="1"/>
  <c r="BP927" i="1" s="1"/>
  <c r="BS927" i="1" a="1"/>
  <c r="BS927" i="1" s="1"/>
  <c r="BQ927" i="1" a="1"/>
  <c r="BQ927" i="1" s="1"/>
  <c r="BS926" i="1" a="1"/>
  <c r="BS926" i="1" s="1"/>
  <c r="BQ926" i="1" a="1"/>
  <c r="BQ926" i="1" s="1"/>
  <c r="BT926" i="1" a="1"/>
  <c r="BT926" i="1" s="1"/>
  <c r="BR926" i="1" a="1"/>
  <c r="BR926" i="1" s="1"/>
  <c r="BP926" i="1" a="1"/>
  <c r="BP926" i="1" s="1"/>
  <c r="BU926" i="1" a="1"/>
  <c r="BU926" i="1" s="1"/>
  <c r="BR925" i="1" a="1"/>
  <c r="BR925" i="1" s="1"/>
  <c r="BU925" i="1" a="1"/>
  <c r="BU925" i="1" s="1"/>
  <c r="BP925" i="1" a="1"/>
  <c r="BP925" i="1" s="1"/>
  <c r="BS925" i="1" a="1"/>
  <c r="BS925" i="1" s="1"/>
  <c r="BQ925" i="1" a="1"/>
  <c r="BQ925" i="1" s="1"/>
  <c r="BT925" i="1" a="1"/>
  <c r="BT925" i="1" s="1"/>
  <c r="BQ924" i="1" a="1"/>
  <c r="BQ924" i="1" s="1"/>
  <c r="BT924" i="1" a="1"/>
  <c r="BT924" i="1" s="1"/>
  <c r="BR924" i="1" a="1"/>
  <c r="BR924" i="1" s="1"/>
  <c r="BP924" i="1" a="1"/>
  <c r="BP924" i="1" s="1"/>
  <c r="BU924" i="1" a="1"/>
  <c r="BU924" i="1" s="1"/>
  <c r="BS924" i="1" a="1"/>
  <c r="BS924" i="1" s="1"/>
  <c r="BP923" i="1" a="1"/>
  <c r="BP923" i="1" s="1"/>
  <c r="BS923" i="1" a="1"/>
  <c r="BS923" i="1" s="1"/>
  <c r="BQ923" i="1" a="1"/>
  <c r="BQ923" i="1" s="1"/>
  <c r="BT923" i="1" a="1"/>
  <c r="BT923" i="1" s="1"/>
  <c r="BR923" i="1" a="1"/>
  <c r="BR923" i="1" s="1"/>
  <c r="BU923" i="1" a="1"/>
  <c r="BU923" i="1" s="1"/>
  <c r="BR922" i="1" a="1"/>
  <c r="BR922" i="1" s="1"/>
  <c r="BP922" i="1" a="1"/>
  <c r="BP922" i="1" s="1"/>
  <c r="BU922" i="1" a="1"/>
  <c r="BU922" i="1" s="1"/>
  <c r="BS922" i="1" a="1"/>
  <c r="BS922" i="1" s="1"/>
  <c r="BQ922" i="1" a="1"/>
  <c r="BQ922" i="1" s="1"/>
  <c r="BT922" i="1" a="1"/>
  <c r="BT922" i="1" s="1"/>
  <c r="BQ921" i="1" a="1"/>
  <c r="BQ921" i="1" s="1"/>
  <c r="BT921" i="1" a="1"/>
  <c r="BT921" i="1" s="1"/>
  <c r="BR921" i="1" a="1"/>
  <c r="BR921" i="1" s="1"/>
  <c r="BU921" i="1" a="1"/>
  <c r="BU921" i="1" s="1"/>
  <c r="BP921" i="1" a="1"/>
  <c r="BP921" i="1" s="1"/>
  <c r="BS921" i="1" a="1"/>
  <c r="BS921" i="1" s="1"/>
  <c r="BP920" i="1" a="1"/>
  <c r="BP920" i="1" s="1"/>
  <c r="BU920" i="1" a="1"/>
  <c r="BU920" i="1" s="1"/>
  <c r="BS920" i="1" a="1"/>
  <c r="BS920" i="1" s="1"/>
  <c r="BQ920" i="1" a="1"/>
  <c r="BQ920" i="1" s="1"/>
  <c r="BT920" i="1" a="1"/>
  <c r="BT920" i="1" s="1"/>
  <c r="BR920" i="1" a="1"/>
  <c r="BR920" i="1" s="1"/>
  <c r="BT919" i="1" a="1"/>
  <c r="BT919" i="1" s="1"/>
  <c r="BR919" i="1" a="1"/>
  <c r="BR919" i="1" s="1"/>
  <c r="BU919" i="1" a="1"/>
  <c r="BU919" i="1" s="1"/>
  <c r="BP919" i="1" a="1"/>
  <c r="BP919" i="1" s="1"/>
  <c r="BS919" i="1" a="1"/>
  <c r="BS919" i="1" s="1"/>
  <c r="BQ919" i="1" a="1"/>
  <c r="BQ919" i="1" s="1"/>
  <c r="BS918" i="1" a="1"/>
  <c r="BS918" i="1" s="1"/>
  <c r="BQ918" i="1" a="1"/>
  <c r="BQ918" i="1" s="1"/>
  <c r="BT918" i="1" a="1"/>
  <c r="BT918" i="1" s="1"/>
  <c r="BR918" i="1" a="1"/>
  <c r="BR918" i="1" s="1"/>
  <c r="BP918" i="1" a="1"/>
  <c r="BP918" i="1" s="1"/>
  <c r="BU918" i="1" a="1"/>
  <c r="BU918" i="1" s="1"/>
  <c r="BR917" i="1" a="1"/>
  <c r="BR917" i="1" s="1"/>
  <c r="BU917" i="1" a="1"/>
  <c r="BU917" i="1" s="1"/>
  <c r="BP917" i="1" a="1"/>
  <c r="BP917" i="1" s="1"/>
  <c r="BS917" i="1" a="1"/>
  <c r="BS917" i="1" s="1"/>
  <c r="BQ917" i="1" a="1"/>
  <c r="BQ917" i="1" s="1"/>
  <c r="BT917" i="1" a="1"/>
  <c r="BT917" i="1" s="1"/>
  <c r="BQ916" i="1" a="1"/>
  <c r="BQ916" i="1" s="1"/>
  <c r="BT916" i="1" a="1"/>
  <c r="BT916" i="1" s="1"/>
  <c r="BR916" i="1" a="1"/>
  <c r="BR916" i="1" s="1"/>
  <c r="BP916" i="1" a="1"/>
  <c r="BP916" i="1" s="1"/>
  <c r="BU916" i="1" a="1"/>
  <c r="BU916" i="1" s="1"/>
  <c r="BS916" i="1" a="1"/>
  <c r="BS916" i="1" s="1"/>
  <c r="BP915" i="1" a="1"/>
  <c r="BP915" i="1" s="1"/>
  <c r="BS915" i="1" a="1"/>
  <c r="BS915" i="1" s="1"/>
  <c r="BQ915" i="1" a="1"/>
  <c r="BQ915" i="1" s="1"/>
  <c r="BT915" i="1" a="1"/>
  <c r="BT915" i="1" s="1"/>
  <c r="BR915" i="1" a="1"/>
  <c r="BR915" i="1" s="1"/>
  <c r="BU915" i="1" a="1"/>
  <c r="BU915" i="1" s="1"/>
  <c r="BR914" i="1" a="1"/>
  <c r="BR914" i="1" s="1"/>
  <c r="BP914" i="1" a="1"/>
  <c r="BP914" i="1" s="1"/>
  <c r="BU914" i="1" a="1"/>
  <c r="BU914" i="1" s="1"/>
  <c r="BS914" i="1" a="1"/>
  <c r="BS914" i="1" s="1"/>
  <c r="BQ914" i="1" a="1"/>
  <c r="BQ914" i="1" s="1"/>
  <c r="BT914" i="1" a="1"/>
  <c r="BT914" i="1" s="1"/>
  <c r="BQ913" i="1" a="1"/>
  <c r="BQ913" i="1" s="1"/>
  <c r="BT913" i="1" a="1"/>
  <c r="BT913" i="1" s="1"/>
  <c r="BR913" i="1" a="1"/>
  <c r="BR913" i="1" s="1"/>
  <c r="BU913" i="1" a="1"/>
  <c r="BU913" i="1" s="1"/>
  <c r="BP913" i="1" a="1"/>
  <c r="BP913" i="1" s="1"/>
  <c r="BS913" i="1" a="1"/>
  <c r="BS913" i="1" s="1"/>
  <c r="BP912" i="1" a="1"/>
  <c r="BP912" i="1" s="1"/>
  <c r="BU912" i="1" a="1"/>
  <c r="BU912" i="1" s="1"/>
  <c r="BS912" i="1" a="1"/>
  <c r="BS912" i="1" s="1"/>
  <c r="BQ912" i="1" a="1"/>
  <c r="BQ912" i="1" s="1"/>
  <c r="BT912" i="1" a="1"/>
  <c r="BT912" i="1" s="1"/>
  <c r="BR912" i="1" a="1"/>
  <c r="BR912" i="1" s="1"/>
  <c r="BT911" i="1" a="1"/>
  <c r="BT911" i="1" s="1"/>
  <c r="BR911" i="1" a="1"/>
  <c r="BR911" i="1" s="1"/>
  <c r="BU911" i="1" a="1"/>
  <c r="BU911" i="1" s="1"/>
  <c r="BP911" i="1" a="1"/>
  <c r="BP911" i="1" s="1"/>
  <c r="BS911" i="1" a="1"/>
  <c r="BS911" i="1" s="1"/>
  <c r="BQ911" i="1" a="1"/>
  <c r="BQ911" i="1" s="1"/>
  <c r="BS910" i="1" a="1"/>
  <c r="BS910" i="1" s="1"/>
  <c r="BQ910" i="1" a="1"/>
  <c r="BQ910" i="1" s="1"/>
  <c r="BT910" i="1" a="1"/>
  <c r="BT910" i="1" s="1"/>
  <c r="BR910" i="1" a="1"/>
  <c r="BR910" i="1" s="1"/>
  <c r="BP910" i="1" a="1"/>
  <c r="BP910" i="1" s="1"/>
  <c r="BU910" i="1" a="1"/>
  <c r="BU910" i="1" s="1"/>
  <c r="BR909" i="1" a="1"/>
  <c r="BR909" i="1" s="1"/>
  <c r="BU909" i="1" a="1"/>
  <c r="BU909" i="1" s="1"/>
  <c r="BP909" i="1" a="1"/>
  <c r="BP909" i="1" s="1"/>
  <c r="BS909" i="1" a="1"/>
  <c r="BS909" i="1" s="1"/>
  <c r="BQ909" i="1" a="1"/>
  <c r="BQ909" i="1" s="1"/>
  <c r="BT909" i="1" a="1"/>
  <c r="BT909" i="1" s="1"/>
  <c r="BQ908" i="1" a="1"/>
  <c r="BQ908" i="1" s="1"/>
  <c r="BT908" i="1" a="1"/>
  <c r="BT908" i="1" s="1"/>
  <c r="BR908" i="1" a="1"/>
  <c r="BR908" i="1" s="1"/>
  <c r="BP908" i="1" a="1"/>
  <c r="BP908" i="1" s="1"/>
  <c r="BU908" i="1" a="1"/>
  <c r="BU908" i="1" s="1"/>
  <c r="BS908" i="1" a="1"/>
  <c r="BS908" i="1" s="1"/>
  <c r="BP907" i="1" a="1"/>
  <c r="BP907" i="1" s="1"/>
  <c r="BS907" i="1" a="1"/>
  <c r="BS907" i="1" s="1"/>
  <c r="BQ907" i="1" a="1"/>
  <c r="BQ907" i="1" s="1"/>
  <c r="BT907" i="1" a="1"/>
  <c r="BT907" i="1" s="1"/>
  <c r="BR907" i="1" a="1"/>
  <c r="BR907" i="1" s="1"/>
  <c r="BU907" i="1" a="1"/>
  <c r="BU907" i="1" s="1"/>
  <c r="BR906" i="1" a="1"/>
  <c r="BR906" i="1" s="1"/>
  <c r="BP906" i="1" a="1"/>
  <c r="BP906" i="1" s="1"/>
  <c r="BU906" i="1" a="1"/>
  <c r="BU906" i="1" s="1"/>
  <c r="BS906" i="1" a="1"/>
  <c r="BS906" i="1" s="1"/>
  <c r="BQ906" i="1" a="1"/>
  <c r="BQ906" i="1" s="1"/>
  <c r="BT906" i="1" a="1"/>
  <c r="BT906" i="1" s="1"/>
  <c r="BQ905" i="1" a="1"/>
  <c r="BQ905" i="1" s="1"/>
  <c r="BT905" i="1" a="1"/>
  <c r="BT905" i="1" s="1"/>
  <c r="BR905" i="1" a="1"/>
  <c r="BR905" i="1" s="1"/>
  <c r="BU905" i="1" a="1"/>
  <c r="BU905" i="1" s="1"/>
  <c r="BP905" i="1" a="1"/>
  <c r="BP905" i="1" s="1"/>
  <c r="BS905" i="1" a="1"/>
  <c r="BS905" i="1" s="1"/>
  <c r="BP904" i="1" a="1"/>
  <c r="BP904" i="1" s="1"/>
  <c r="BU904" i="1" a="1"/>
  <c r="BU904" i="1" s="1"/>
  <c r="BS904" i="1" a="1"/>
  <c r="BS904" i="1" s="1"/>
  <c r="BQ904" i="1" a="1"/>
  <c r="BQ904" i="1" s="1"/>
  <c r="BT904" i="1" a="1"/>
  <c r="BT904" i="1" s="1"/>
  <c r="BR904" i="1" a="1"/>
  <c r="BR904" i="1" s="1"/>
  <c r="BT903" i="1" a="1"/>
  <c r="BT903" i="1" s="1"/>
  <c r="BR903" i="1" a="1"/>
  <c r="BR903" i="1" s="1"/>
  <c r="BU903" i="1" a="1"/>
  <c r="BU903" i="1" s="1"/>
  <c r="BP903" i="1" a="1"/>
  <c r="BP903" i="1" s="1"/>
  <c r="BS903" i="1" a="1"/>
  <c r="BS903" i="1" s="1"/>
  <c r="BQ903" i="1" a="1"/>
  <c r="BQ903" i="1" s="1"/>
  <c r="BS902" i="1" a="1"/>
  <c r="BS902" i="1" s="1"/>
  <c r="BQ902" i="1" a="1"/>
  <c r="BQ902" i="1" s="1"/>
  <c r="BT902" i="1" a="1"/>
  <c r="BT902" i="1" s="1"/>
  <c r="BR902" i="1" a="1"/>
  <c r="BR902" i="1" s="1"/>
  <c r="BP902" i="1" a="1"/>
  <c r="BP902" i="1" s="1"/>
  <c r="BU902" i="1" a="1"/>
  <c r="BU902" i="1" s="1"/>
  <c r="BR901" i="1" a="1"/>
  <c r="BR901" i="1" s="1"/>
  <c r="BU901" i="1" a="1"/>
  <c r="BU901" i="1" s="1"/>
  <c r="BP901" i="1" a="1"/>
  <c r="BP901" i="1" s="1"/>
  <c r="BS901" i="1" a="1"/>
  <c r="BS901" i="1" s="1"/>
  <c r="BQ901" i="1" a="1"/>
  <c r="BQ901" i="1" s="1"/>
  <c r="BT901" i="1" a="1"/>
  <c r="BT901" i="1" s="1"/>
  <c r="BQ900" i="1" a="1"/>
  <c r="BQ900" i="1" s="1"/>
  <c r="BT900" i="1" a="1"/>
  <c r="BT900" i="1" s="1"/>
  <c r="BR900" i="1" a="1"/>
  <c r="BR900" i="1" s="1"/>
  <c r="BP900" i="1" a="1"/>
  <c r="BP900" i="1" s="1"/>
  <c r="BU900" i="1" a="1"/>
  <c r="BU900" i="1" s="1"/>
  <c r="BS900" i="1" a="1"/>
  <c r="BS900" i="1" s="1"/>
  <c r="BP899" i="1" a="1"/>
  <c r="BP899" i="1" s="1"/>
  <c r="BS899" i="1" a="1"/>
  <c r="BS899" i="1" s="1"/>
  <c r="BQ899" i="1" a="1"/>
  <c r="BQ899" i="1" s="1"/>
  <c r="BT899" i="1" a="1"/>
  <c r="BT899" i="1" s="1"/>
  <c r="BR899" i="1" a="1"/>
  <c r="BR899" i="1" s="1"/>
  <c r="BU899" i="1" a="1"/>
  <c r="BU899" i="1" s="1"/>
  <c r="BR898" i="1" a="1"/>
  <c r="BR898" i="1" s="1"/>
  <c r="BP898" i="1" a="1"/>
  <c r="BP898" i="1" s="1"/>
  <c r="BU898" i="1" a="1"/>
  <c r="BU898" i="1" s="1"/>
  <c r="BS898" i="1" a="1"/>
  <c r="BS898" i="1" s="1"/>
  <c r="BQ898" i="1" a="1"/>
  <c r="BQ898" i="1" s="1"/>
  <c r="BT898" i="1" a="1"/>
  <c r="BT898" i="1" s="1"/>
  <c r="BQ897" i="1" a="1"/>
  <c r="BQ897" i="1" s="1"/>
  <c r="BT897" i="1" a="1"/>
  <c r="BT897" i="1" s="1"/>
  <c r="BR897" i="1" a="1"/>
  <c r="BR897" i="1" s="1"/>
  <c r="BU897" i="1" a="1"/>
  <c r="BU897" i="1" s="1"/>
  <c r="BP897" i="1" a="1"/>
  <c r="BP897" i="1" s="1"/>
  <c r="BS897" i="1" a="1"/>
  <c r="BS897" i="1" s="1"/>
  <c r="BP896" i="1" a="1"/>
  <c r="BP896" i="1" s="1"/>
  <c r="BU896" i="1" a="1"/>
  <c r="BU896" i="1" s="1"/>
  <c r="BS896" i="1" a="1"/>
  <c r="BS896" i="1" s="1"/>
  <c r="BQ896" i="1" a="1"/>
  <c r="BQ896" i="1" s="1"/>
  <c r="BT896" i="1" a="1"/>
  <c r="BT896" i="1" s="1"/>
  <c r="BR896" i="1" a="1"/>
  <c r="BR896" i="1" s="1"/>
  <c r="BT895" i="1" a="1"/>
  <c r="BT895" i="1" s="1"/>
  <c r="BR895" i="1" a="1"/>
  <c r="BR895" i="1" s="1"/>
  <c r="BU895" i="1" a="1"/>
  <c r="BU895" i="1" s="1"/>
  <c r="BP895" i="1" a="1"/>
  <c r="BP895" i="1" s="1"/>
  <c r="BS895" i="1" a="1"/>
  <c r="BS895" i="1" s="1"/>
  <c r="BQ895" i="1" a="1"/>
  <c r="BQ895" i="1" s="1"/>
  <c r="BS894" i="1" a="1"/>
  <c r="BS894" i="1" s="1"/>
  <c r="BQ894" i="1" a="1"/>
  <c r="BQ894" i="1" s="1"/>
  <c r="BT894" i="1" a="1"/>
  <c r="BT894" i="1" s="1"/>
  <c r="BR894" i="1" a="1"/>
  <c r="BR894" i="1" s="1"/>
  <c r="BP894" i="1" a="1"/>
  <c r="BP894" i="1" s="1"/>
  <c r="BU894" i="1" a="1"/>
  <c r="BU894" i="1" s="1"/>
  <c r="BR893" i="1" a="1"/>
  <c r="BR893" i="1" s="1"/>
  <c r="BU893" i="1" a="1"/>
  <c r="BU893" i="1" s="1"/>
  <c r="BP893" i="1" a="1"/>
  <c r="BP893" i="1" s="1"/>
  <c r="BS893" i="1" a="1"/>
  <c r="BS893" i="1" s="1"/>
  <c r="BQ893" i="1" a="1"/>
  <c r="BQ893" i="1" s="1"/>
  <c r="BT893" i="1" a="1"/>
  <c r="BT893" i="1" s="1"/>
  <c r="BQ892" i="1" a="1"/>
  <c r="BQ892" i="1" s="1"/>
  <c r="BT892" i="1" a="1"/>
  <c r="BT892" i="1" s="1"/>
  <c r="BR892" i="1" a="1"/>
  <c r="BR892" i="1" s="1"/>
  <c r="BP892" i="1" a="1"/>
  <c r="BP892" i="1" s="1"/>
  <c r="BU892" i="1" a="1"/>
  <c r="BU892" i="1" s="1"/>
  <c r="BS892" i="1" a="1"/>
  <c r="BS892" i="1" s="1"/>
  <c r="BP891" i="1" a="1"/>
  <c r="BP891" i="1" s="1"/>
  <c r="BS891" i="1" a="1"/>
  <c r="BS891" i="1" s="1"/>
  <c r="BQ891" i="1" a="1"/>
  <c r="BQ891" i="1" s="1"/>
  <c r="BT891" i="1" a="1"/>
  <c r="BT891" i="1" s="1"/>
  <c r="BR891" i="1" a="1"/>
  <c r="BR891" i="1" s="1"/>
  <c r="BU891" i="1" a="1"/>
  <c r="BU891" i="1" s="1"/>
  <c r="BR890" i="1" a="1"/>
  <c r="BR890" i="1" s="1"/>
  <c r="BP890" i="1" a="1"/>
  <c r="BP890" i="1" s="1"/>
  <c r="BU890" i="1" a="1"/>
  <c r="BU890" i="1" s="1"/>
  <c r="BS890" i="1" a="1"/>
  <c r="BS890" i="1" s="1"/>
  <c r="BQ890" i="1" a="1"/>
  <c r="BQ890" i="1" s="1"/>
  <c r="BT890" i="1" a="1"/>
  <c r="BT890" i="1" s="1"/>
  <c r="BQ889" i="1" a="1"/>
  <c r="BQ889" i="1" s="1"/>
  <c r="BT889" i="1" a="1"/>
  <c r="BT889" i="1" s="1"/>
  <c r="BR889" i="1" a="1"/>
  <c r="BR889" i="1" s="1"/>
  <c r="BU889" i="1" a="1"/>
  <c r="BU889" i="1" s="1"/>
  <c r="BP889" i="1" a="1"/>
  <c r="BP889" i="1" s="1"/>
  <c r="BS889" i="1" a="1"/>
  <c r="BS889" i="1" s="1"/>
  <c r="BP888" i="1" a="1"/>
  <c r="BP888" i="1" s="1"/>
  <c r="BU888" i="1" a="1"/>
  <c r="BU888" i="1" s="1"/>
  <c r="BS888" i="1" a="1"/>
  <c r="BS888" i="1" s="1"/>
  <c r="BQ888" i="1" a="1"/>
  <c r="BQ888" i="1" s="1"/>
  <c r="BT888" i="1" a="1"/>
  <c r="BT888" i="1" s="1"/>
  <c r="BR888" i="1" a="1"/>
  <c r="BR888" i="1" s="1"/>
  <c r="BT887" i="1" a="1"/>
  <c r="BT887" i="1" s="1"/>
  <c r="BR887" i="1" a="1"/>
  <c r="BR887" i="1" s="1"/>
  <c r="BU887" i="1" a="1"/>
  <c r="BU887" i="1" s="1"/>
  <c r="BP887" i="1" a="1"/>
  <c r="BP887" i="1" s="1"/>
  <c r="BS887" i="1" a="1"/>
  <c r="BS887" i="1" s="1"/>
  <c r="BQ887" i="1" a="1"/>
  <c r="BQ887" i="1" s="1"/>
  <c r="BS886" i="1" a="1"/>
  <c r="BS886" i="1" s="1"/>
  <c r="BQ886" i="1" a="1"/>
  <c r="BQ886" i="1" s="1"/>
  <c r="BT886" i="1" a="1"/>
  <c r="BT886" i="1" s="1"/>
  <c r="BR886" i="1" a="1"/>
  <c r="BR886" i="1" s="1"/>
  <c r="BP886" i="1" a="1"/>
  <c r="BP886" i="1" s="1"/>
  <c r="BU886" i="1" a="1"/>
  <c r="BU886" i="1" s="1"/>
  <c r="BR885" i="1" a="1"/>
  <c r="BR885" i="1" s="1"/>
  <c r="BU885" i="1" a="1"/>
  <c r="BU885" i="1" s="1"/>
  <c r="BP885" i="1" a="1"/>
  <c r="BP885" i="1" s="1"/>
  <c r="BS885" i="1" a="1"/>
  <c r="BS885" i="1" s="1"/>
  <c r="BQ885" i="1" a="1"/>
  <c r="BQ885" i="1" s="1"/>
  <c r="BT885" i="1" a="1"/>
  <c r="BT885" i="1" s="1"/>
  <c r="BQ884" i="1" a="1"/>
  <c r="BQ884" i="1" s="1"/>
  <c r="BT884" i="1" a="1"/>
  <c r="BT884" i="1" s="1"/>
  <c r="BR884" i="1" a="1"/>
  <c r="BR884" i="1" s="1"/>
  <c r="BP884" i="1" a="1"/>
  <c r="BP884" i="1" s="1"/>
  <c r="BU884" i="1" a="1"/>
  <c r="BU884" i="1" s="1"/>
  <c r="BS884" i="1" a="1"/>
  <c r="BS884" i="1" s="1"/>
  <c r="BP883" i="1" a="1"/>
  <c r="BP883" i="1" s="1"/>
  <c r="BS883" i="1" a="1"/>
  <c r="BS883" i="1" s="1"/>
  <c r="BQ883" i="1" a="1"/>
  <c r="BQ883" i="1" s="1"/>
  <c r="BT883" i="1" a="1"/>
  <c r="BT883" i="1" s="1"/>
  <c r="BR883" i="1" a="1"/>
  <c r="BR883" i="1" s="1"/>
  <c r="BU883" i="1" a="1"/>
  <c r="BU883" i="1" s="1"/>
  <c r="BR882" i="1" a="1"/>
  <c r="BR882" i="1" s="1"/>
  <c r="BP882" i="1" a="1"/>
  <c r="BP882" i="1" s="1"/>
  <c r="BU882" i="1" a="1"/>
  <c r="BU882" i="1" s="1"/>
  <c r="BS882" i="1" a="1"/>
  <c r="BS882" i="1" s="1"/>
  <c r="BQ882" i="1" a="1"/>
  <c r="BQ882" i="1" s="1"/>
  <c r="BT882" i="1" a="1"/>
  <c r="BT882" i="1" s="1"/>
  <c r="BQ881" i="1" a="1"/>
  <c r="BQ881" i="1" s="1"/>
  <c r="BT881" i="1" a="1"/>
  <c r="BT881" i="1" s="1"/>
  <c r="BR881" i="1" a="1"/>
  <c r="BR881" i="1" s="1"/>
  <c r="BU881" i="1" a="1"/>
  <c r="BU881" i="1" s="1"/>
  <c r="BP881" i="1" a="1"/>
  <c r="BP881" i="1" s="1"/>
  <c r="BS881" i="1" a="1"/>
  <c r="BS881" i="1" s="1"/>
  <c r="BP880" i="1" a="1"/>
  <c r="BP880" i="1" s="1"/>
  <c r="BU880" i="1" a="1"/>
  <c r="BU880" i="1" s="1"/>
  <c r="BS880" i="1" a="1"/>
  <c r="BS880" i="1" s="1"/>
  <c r="BQ880" i="1" a="1"/>
  <c r="BQ880" i="1" s="1"/>
  <c r="BT880" i="1" a="1"/>
  <c r="BT880" i="1" s="1"/>
  <c r="BR880" i="1" a="1"/>
  <c r="BR880" i="1" s="1"/>
  <c r="BT879" i="1" a="1"/>
  <c r="BT879" i="1" s="1"/>
  <c r="BR879" i="1" a="1"/>
  <c r="BR879" i="1" s="1"/>
  <c r="BU879" i="1" a="1"/>
  <c r="BU879" i="1" s="1"/>
  <c r="BP879" i="1" a="1"/>
  <c r="BP879" i="1" s="1"/>
  <c r="BS879" i="1" a="1"/>
  <c r="BS879" i="1" s="1"/>
  <c r="BQ879" i="1" a="1"/>
  <c r="BQ879" i="1" s="1"/>
  <c r="BS878" i="1" a="1"/>
  <c r="BS878" i="1" s="1"/>
  <c r="BQ878" i="1" a="1"/>
  <c r="BQ878" i="1" s="1"/>
  <c r="BT878" i="1" a="1"/>
  <c r="BT878" i="1" s="1"/>
  <c r="BR878" i="1" a="1"/>
  <c r="BR878" i="1" s="1"/>
  <c r="BP878" i="1" a="1"/>
  <c r="BP878" i="1" s="1"/>
  <c r="BU878" i="1" a="1"/>
  <c r="BU878" i="1" s="1"/>
  <c r="BR877" i="1" a="1"/>
  <c r="BR877" i="1" s="1"/>
  <c r="BU877" i="1" a="1"/>
  <c r="BU877" i="1" s="1"/>
  <c r="BP877" i="1" a="1"/>
  <c r="BP877" i="1" s="1"/>
  <c r="BS877" i="1" a="1"/>
  <c r="BS877" i="1" s="1"/>
  <c r="BQ877" i="1" a="1"/>
  <c r="BQ877" i="1" s="1"/>
  <c r="BT877" i="1" a="1"/>
  <c r="BT877" i="1" s="1"/>
  <c r="BQ876" i="1" a="1"/>
  <c r="BQ876" i="1" s="1"/>
  <c r="BT876" i="1" a="1"/>
  <c r="BT876" i="1" s="1"/>
  <c r="BR876" i="1" a="1"/>
  <c r="BR876" i="1" s="1"/>
  <c r="BP876" i="1" a="1"/>
  <c r="BP876" i="1" s="1"/>
  <c r="BU876" i="1" a="1"/>
  <c r="BU876" i="1" s="1"/>
  <c r="BS876" i="1" a="1"/>
  <c r="BS876" i="1" s="1"/>
  <c r="BP875" i="1" a="1"/>
  <c r="BP875" i="1" s="1"/>
  <c r="BS875" i="1" a="1"/>
  <c r="BS875" i="1" s="1"/>
  <c r="BQ875" i="1" a="1"/>
  <c r="BQ875" i="1" s="1"/>
  <c r="BT875" i="1" a="1"/>
  <c r="BT875" i="1" s="1"/>
  <c r="BR875" i="1" a="1"/>
  <c r="BR875" i="1" s="1"/>
  <c r="BU875" i="1" a="1"/>
  <c r="BU875" i="1" s="1"/>
  <c r="BR874" i="1" a="1"/>
  <c r="BR874" i="1" s="1"/>
  <c r="BP874" i="1" a="1"/>
  <c r="BP874" i="1" s="1"/>
  <c r="BU874" i="1" a="1"/>
  <c r="BU874" i="1" s="1"/>
  <c r="BS874" i="1" a="1"/>
  <c r="BS874" i="1" s="1"/>
  <c r="BQ874" i="1" a="1"/>
  <c r="BQ874" i="1" s="1"/>
  <c r="BT874" i="1" a="1"/>
  <c r="BT874" i="1" s="1"/>
  <c r="BQ873" i="1" a="1"/>
  <c r="BQ873" i="1" s="1"/>
  <c r="BT873" i="1" a="1"/>
  <c r="BT873" i="1" s="1"/>
  <c r="BR873" i="1" a="1"/>
  <c r="BR873" i="1" s="1"/>
  <c r="BU873" i="1" a="1"/>
  <c r="BU873" i="1" s="1"/>
  <c r="BP873" i="1" a="1"/>
  <c r="BP873" i="1" s="1"/>
  <c r="BS873" i="1" a="1"/>
  <c r="BS873" i="1" s="1"/>
  <c r="BP872" i="1" a="1"/>
  <c r="BP872" i="1" s="1"/>
  <c r="BU872" i="1" a="1"/>
  <c r="BU872" i="1" s="1"/>
  <c r="BS872" i="1" a="1"/>
  <c r="BS872" i="1" s="1"/>
  <c r="BQ872" i="1" a="1"/>
  <c r="BQ872" i="1" s="1"/>
  <c r="BT872" i="1" a="1"/>
  <c r="BT872" i="1" s="1"/>
  <c r="BR872" i="1" a="1"/>
  <c r="BR872" i="1" s="1"/>
  <c r="BT871" i="1" a="1"/>
  <c r="BT871" i="1" s="1"/>
  <c r="BR871" i="1" a="1"/>
  <c r="BR871" i="1" s="1"/>
  <c r="BU871" i="1" a="1"/>
  <c r="BU871" i="1" s="1"/>
  <c r="BP871" i="1" a="1"/>
  <c r="BP871" i="1" s="1"/>
  <c r="BS871" i="1" a="1"/>
  <c r="BS871" i="1" s="1"/>
  <c r="BQ871" i="1" a="1"/>
  <c r="BQ871" i="1" s="1"/>
  <c r="BS870" i="1" a="1"/>
  <c r="BS870" i="1" s="1"/>
  <c r="BQ870" i="1" a="1"/>
  <c r="BQ870" i="1" s="1"/>
  <c r="BT870" i="1" a="1"/>
  <c r="BT870" i="1" s="1"/>
  <c r="BR870" i="1" a="1"/>
  <c r="BR870" i="1" s="1"/>
  <c r="BP870" i="1" a="1"/>
  <c r="BP870" i="1" s="1"/>
  <c r="BU870" i="1" a="1"/>
  <c r="BU870" i="1" s="1"/>
  <c r="BR869" i="1" a="1"/>
  <c r="BR869" i="1" s="1"/>
  <c r="BU869" i="1" a="1"/>
  <c r="BU869" i="1" s="1"/>
  <c r="BP869" i="1" a="1"/>
  <c r="BP869" i="1" s="1"/>
  <c r="BS869" i="1" a="1"/>
  <c r="BS869" i="1" s="1"/>
  <c r="BQ869" i="1" a="1"/>
  <c r="BQ869" i="1" s="1"/>
  <c r="BT869" i="1" a="1"/>
  <c r="BT869" i="1" s="1"/>
  <c r="BQ868" i="1" a="1"/>
  <c r="BQ868" i="1" s="1"/>
  <c r="BT868" i="1" a="1"/>
  <c r="BT868" i="1" s="1"/>
  <c r="BR868" i="1" a="1"/>
  <c r="BR868" i="1" s="1"/>
  <c r="BP868" i="1" a="1"/>
  <c r="BP868" i="1" s="1"/>
  <c r="BU868" i="1" a="1"/>
  <c r="BU868" i="1" s="1"/>
  <c r="BS868" i="1" a="1"/>
  <c r="BS868" i="1" s="1"/>
  <c r="BP867" i="1" a="1"/>
  <c r="BP867" i="1" s="1"/>
  <c r="BS867" i="1" a="1"/>
  <c r="BS867" i="1" s="1"/>
  <c r="BQ867" i="1" a="1"/>
  <c r="BQ867" i="1" s="1"/>
  <c r="BT867" i="1" a="1"/>
  <c r="BT867" i="1" s="1"/>
  <c r="BR867" i="1" a="1"/>
  <c r="BR867" i="1" s="1"/>
  <c r="BU867" i="1" a="1"/>
  <c r="BU867" i="1" s="1"/>
  <c r="BR866" i="1" a="1"/>
  <c r="BR866" i="1" s="1"/>
  <c r="BP866" i="1" a="1"/>
  <c r="BP866" i="1" s="1"/>
  <c r="BU866" i="1" a="1"/>
  <c r="BU866" i="1" s="1"/>
  <c r="BS866" i="1" a="1"/>
  <c r="BS866" i="1" s="1"/>
  <c r="BQ866" i="1" a="1"/>
  <c r="BQ866" i="1" s="1"/>
  <c r="BT866" i="1" a="1"/>
  <c r="BT866" i="1" s="1"/>
  <c r="BQ865" i="1" a="1"/>
  <c r="BQ865" i="1" s="1"/>
  <c r="BT865" i="1" a="1"/>
  <c r="BT865" i="1" s="1"/>
  <c r="BR865" i="1" a="1"/>
  <c r="BR865" i="1" s="1"/>
  <c r="BU865" i="1" a="1"/>
  <c r="BU865" i="1" s="1"/>
  <c r="BP865" i="1" a="1"/>
  <c r="BP865" i="1" s="1"/>
  <c r="BS865" i="1" a="1"/>
  <c r="BS865" i="1" s="1"/>
  <c r="BP864" i="1" a="1"/>
  <c r="BP864" i="1" s="1"/>
  <c r="BU864" i="1" a="1"/>
  <c r="BU864" i="1" s="1"/>
  <c r="BS864" i="1" a="1"/>
  <c r="BS864" i="1" s="1"/>
  <c r="BQ864" i="1" a="1"/>
  <c r="BQ864" i="1" s="1"/>
  <c r="BT864" i="1" a="1"/>
  <c r="BT864" i="1" s="1"/>
  <c r="BR864" i="1" a="1"/>
  <c r="BR864" i="1" s="1"/>
  <c r="BT863" i="1" a="1"/>
  <c r="BT863" i="1" s="1"/>
  <c r="BR863" i="1" a="1"/>
  <c r="BR863" i="1" s="1"/>
  <c r="BU863" i="1" a="1"/>
  <c r="BU863" i="1" s="1"/>
  <c r="BP863" i="1" a="1"/>
  <c r="BP863" i="1" s="1"/>
  <c r="BS863" i="1" a="1"/>
  <c r="BS863" i="1" s="1"/>
  <c r="BQ863" i="1" a="1"/>
  <c r="BQ863" i="1" s="1"/>
  <c r="BS862" i="1" a="1"/>
  <c r="BS862" i="1" s="1"/>
  <c r="BQ862" i="1" a="1"/>
  <c r="BQ862" i="1" s="1"/>
  <c r="BT862" i="1" a="1"/>
  <c r="BT862" i="1" s="1"/>
  <c r="BR862" i="1" a="1"/>
  <c r="BR862" i="1" s="1"/>
  <c r="BP862" i="1" a="1"/>
  <c r="BP862" i="1" s="1"/>
  <c r="BU862" i="1" a="1"/>
  <c r="BU862" i="1" s="1"/>
  <c r="BR861" i="1" a="1"/>
  <c r="BR861" i="1" s="1"/>
  <c r="BU861" i="1" a="1"/>
  <c r="BU861" i="1" s="1"/>
  <c r="BP861" i="1" a="1"/>
  <c r="BP861" i="1" s="1"/>
  <c r="BS861" i="1" a="1"/>
  <c r="BS861" i="1" s="1"/>
  <c r="BQ861" i="1" a="1"/>
  <c r="BQ861" i="1" s="1"/>
  <c r="BT861" i="1" a="1"/>
  <c r="BT861" i="1" s="1"/>
  <c r="BQ860" i="1" a="1"/>
  <c r="BQ860" i="1" s="1"/>
  <c r="BT860" i="1" a="1"/>
  <c r="BT860" i="1" s="1"/>
  <c r="BR860" i="1" a="1"/>
  <c r="BR860" i="1" s="1"/>
  <c r="BP860" i="1" a="1"/>
  <c r="BP860" i="1" s="1"/>
  <c r="BU860" i="1" a="1"/>
  <c r="BU860" i="1" s="1"/>
  <c r="BS860" i="1" a="1"/>
  <c r="BS860" i="1" s="1"/>
  <c r="BP859" i="1" a="1"/>
  <c r="BP859" i="1" s="1"/>
  <c r="BS859" i="1" a="1"/>
  <c r="BS859" i="1" s="1"/>
  <c r="BQ859" i="1" a="1"/>
  <c r="BQ859" i="1" s="1"/>
  <c r="BT859" i="1" a="1"/>
  <c r="BT859" i="1" s="1"/>
  <c r="BR859" i="1" a="1"/>
  <c r="BR859" i="1" s="1"/>
  <c r="BU859" i="1" a="1"/>
  <c r="BU859" i="1" s="1"/>
  <c r="BR858" i="1" a="1"/>
  <c r="BR858" i="1" s="1"/>
  <c r="BP858" i="1" a="1"/>
  <c r="BP858" i="1" s="1"/>
  <c r="BU858" i="1" a="1"/>
  <c r="BU858" i="1" s="1"/>
  <c r="BS858" i="1" a="1"/>
  <c r="BS858" i="1" s="1"/>
  <c r="BQ858" i="1" a="1"/>
  <c r="BQ858" i="1" s="1"/>
  <c r="BT858" i="1" a="1"/>
  <c r="BT858" i="1" s="1"/>
  <c r="BQ857" i="1" a="1"/>
  <c r="BQ857" i="1" s="1"/>
  <c r="BT857" i="1" a="1"/>
  <c r="BT857" i="1" s="1"/>
  <c r="BR857" i="1" a="1"/>
  <c r="BR857" i="1" s="1"/>
  <c r="BU857" i="1" a="1"/>
  <c r="BU857" i="1" s="1"/>
  <c r="BP857" i="1" a="1"/>
  <c r="BP857" i="1" s="1"/>
  <c r="BS857" i="1" a="1"/>
  <c r="BS857" i="1" s="1"/>
  <c r="BP856" i="1" a="1"/>
  <c r="BP856" i="1" s="1"/>
  <c r="BU856" i="1" a="1"/>
  <c r="BU856" i="1" s="1"/>
  <c r="BS856" i="1" a="1"/>
  <c r="BS856" i="1" s="1"/>
  <c r="BQ856" i="1" a="1"/>
  <c r="BQ856" i="1" s="1"/>
  <c r="BT856" i="1" a="1"/>
  <c r="BT856" i="1" s="1"/>
  <c r="BR856" i="1" a="1"/>
  <c r="BR856" i="1" s="1"/>
  <c r="BT855" i="1" a="1"/>
  <c r="BT855" i="1" s="1"/>
  <c r="BR855" i="1" a="1"/>
  <c r="BR855" i="1" s="1"/>
  <c r="BU855" i="1" a="1"/>
  <c r="BU855" i="1" s="1"/>
  <c r="BP855" i="1" a="1"/>
  <c r="BP855" i="1" s="1"/>
  <c r="BS855" i="1" a="1"/>
  <c r="BS855" i="1" s="1"/>
  <c r="BQ855" i="1" a="1"/>
  <c r="BQ855" i="1" s="1"/>
  <c r="BS854" i="1" a="1"/>
  <c r="BS854" i="1" s="1"/>
  <c r="BQ854" i="1" a="1"/>
  <c r="BQ854" i="1" s="1"/>
  <c r="BT854" i="1" a="1"/>
  <c r="BT854" i="1" s="1"/>
  <c r="BR854" i="1" a="1"/>
  <c r="BR854" i="1" s="1"/>
  <c r="BP854" i="1" a="1"/>
  <c r="BP854" i="1" s="1"/>
  <c r="BU854" i="1" a="1"/>
  <c r="BU854" i="1" s="1"/>
  <c r="BR853" i="1" a="1"/>
  <c r="BR853" i="1" s="1"/>
  <c r="BU853" i="1" a="1"/>
  <c r="BU853" i="1" s="1"/>
  <c r="BP853" i="1" a="1"/>
  <c r="BP853" i="1" s="1"/>
  <c r="BS853" i="1" a="1"/>
  <c r="BS853" i="1" s="1"/>
  <c r="BQ853" i="1" a="1"/>
  <c r="BQ853" i="1" s="1"/>
  <c r="BT853" i="1" a="1"/>
  <c r="BT853" i="1" s="1"/>
  <c r="BQ852" i="1" a="1"/>
  <c r="BQ852" i="1" s="1"/>
  <c r="BT852" i="1" a="1"/>
  <c r="BT852" i="1" s="1"/>
  <c r="BR852" i="1" a="1"/>
  <c r="BR852" i="1" s="1"/>
  <c r="BP852" i="1" a="1"/>
  <c r="BP852" i="1" s="1"/>
  <c r="BU852" i="1" a="1"/>
  <c r="BU852" i="1" s="1"/>
  <c r="BS852" i="1" a="1"/>
  <c r="BS852" i="1" s="1"/>
  <c r="BP851" i="1" a="1"/>
  <c r="BP851" i="1" s="1"/>
  <c r="BS851" i="1" a="1"/>
  <c r="BS851" i="1" s="1"/>
  <c r="BQ851" i="1" a="1"/>
  <c r="BQ851" i="1" s="1"/>
  <c r="BT851" i="1" a="1"/>
  <c r="BT851" i="1" s="1"/>
  <c r="BR851" i="1" a="1"/>
  <c r="BR851" i="1" s="1"/>
  <c r="BU851" i="1" a="1"/>
  <c r="BU851" i="1" s="1"/>
  <c r="BR850" i="1" a="1"/>
  <c r="BR850" i="1" s="1"/>
  <c r="BP850" i="1" a="1"/>
  <c r="BP850" i="1" s="1"/>
  <c r="BU850" i="1" a="1"/>
  <c r="BU850" i="1" s="1"/>
  <c r="BS850" i="1" a="1"/>
  <c r="BS850" i="1" s="1"/>
  <c r="BQ850" i="1" a="1"/>
  <c r="BQ850" i="1" s="1"/>
  <c r="BT850" i="1" a="1"/>
  <c r="BT850" i="1" s="1"/>
  <c r="BQ849" i="1" a="1"/>
  <c r="BQ849" i="1" s="1"/>
  <c r="BT849" i="1" a="1"/>
  <c r="BT849" i="1" s="1"/>
  <c r="BR849" i="1" a="1"/>
  <c r="BR849" i="1" s="1"/>
  <c r="BU849" i="1" a="1"/>
  <c r="BU849" i="1" s="1"/>
  <c r="BP849" i="1" a="1"/>
  <c r="BP849" i="1" s="1"/>
  <c r="BS849" i="1" a="1"/>
  <c r="BS849" i="1" s="1"/>
  <c r="BP848" i="1" a="1"/>
  <c r="BP848" i="1" s="1"/>
  <c r="BU848" i="1" a="1"/>
  <c r="BU848" i="1" s="1"/>
  <c r="BS848" i="1" a="1"/>
  <c r="BS848" i="1" s="1"/>
  <c r="BQ848" i="1" a="1"/>
  <c r="BQ848" i="1" s="1"/>
  <c r="BT848" i="1" a="1"/>
  <c r="BT848" i="1" s="1"/>
  <c r="BR848" i="1" a="1"/>
  <c r="BR848" i="1" s="1"/>
  <c r="BT847" i="1" a="1"/>
  <c r="BT847" i="1" s="1"/>
  <c r="BR847" i="1" a="1"/>
  <c r="BR847" i="1" s="1"/>
  <c r="BU847" i="1" a="1"/>
  <c r="BU847" i="1" s="1"/>
  <c r="BP847" i="1" a="1"/>
  <c r="BP847" i="1" s="1"/>
  <c r="BS847" i="1" a="1"/>
  <c r="BS847" i="1" s="1"/>
  <c r="BQ847" i="1" a="1"/>
  <c r="BQ847" i="1" s="1"/>
  <c r="BS846" i="1" a="1"/>
  <c r="BS846" i="1" s="1"/>
  <c r="BQ846" i="1" a="1"/>
  <c r="BQ846" i="1" s="1"/>
  <c r="BT846" i="1" a="1"/>
  <c r="BT846" i="1" s="1"/>
  <c r="BR846" i="1" a="1"/>
  <c r="BR846" i="1" s="1"/>
  <c r="BP846" i="1" a="1"/>
  <c r="BP846" i="1" s="1"/>
  <c r="BU846" i="1" a="1"/>
  <c r="BU846" i="1" s="1"/>
  <c r="BR845" i="1" a="1"/>
  <c r="BR845" i="1" s="1"/>
  <c r="BU845" i="1" a="1"/>
  <c r="BU845" i="1" s="1"/>
  <c r="BP845" i="1" a="1"/>
  <c r="BP845" i="1" s="1"/>
  <c r="BS845" i="1" a="1"/>
  <c r="BS845" i="1" s="1"/>
  <c r="BQ845" i="1" a="1"/>
  <c r="BQ845" i="1" s="1"/>
  <c r="BT845" i="1" a="1"/>
  <c r="BT845" i="1" s="1"/>
  <c r="BQ844" i="1" a="1"/>
  <c r="BQ844" i="1" s="1"/>
  <c r="BT844" i="1" a="1"/>
  <c r="BT844" i="1" s="1"/>
  <c r="BR844" i="1" a="1"/>
  <c r="BR844" i="1" s="1"/>
  <c r="BP844" i="1" a="1"/>
  <c r="BP844" i="1" s="1"/>
  <c r="BU844" i="1" a="1"/>
  <c r="BU844" i="1" s="1"/>
  <c r="BS844" i="1" a="1"/>
  <c r="BS844" i="1" s="1"/>
  <c r="BP843" i="1" a="1"/>
  <c r="BP843" i="1" s="1"/>
  <c r="BS843" i="1" a="1"/>
  <c r="BS843" i="1" s="1"/>
  <c r="BQ843" i="1" a="1"/>
  <c r="BQ843" i="1" s="1"/>
  <c r="BT843" i="1" a="1"/>
  <c r="BT843" i="1" s="1"/>
  <c r="BR843" i="1" a="1"/>
  <c r="BR843" i="1" s="1"/>
  <c r="BU843" i="1" a="1"/>
  <c r="BU843" i="1" s="1"/>
  <c r="BR842" i="1" a="1"/>
  <c r="BR842" i="1" s="1"/>
  <c r="BP842" i="1" a="1"/>
  <c r="BP842" i="1" s="1"/>
  <c r="BU842" i="1" a="1"/>
  <c r="BU842" i="1" s="1"/>
  <c r="BS842" i="1" a="1"/>
  <c r="BS842" i="1" s="1"/>
  <c r="BQ842" i="1" a="1"/>
  <c r="BQ842" i="1" s="1"/>
  <c r="BT842" i="1" a="1"/>
  <c r="BT842" i="1" s="1"/>
  <c r="BQ841" i="1" a="1"/>
  <c r="BQ841" i="1" s="1"/>
  <c r="BT841" i="1" a="1"/>
  <c r="BT841" i="1" s="1"/>
  <c r="BR841" i="1" a="1"/>
  <c r="BR841" i="1" s="1"/>
  <c r="BU841" i="1" a="1"/>
  <c r="BU841" i="1" s="1"/>
  <c r="BP841" i="1" a="1"/>
  <c r="BP841" i="1" s="1"/>
  <c r="BS841" i="1" a="1"/>
  <c r="BS841" i="1" s="1"/>
  <c r="BP840" i="1" a="1"/>
  <c r="BP840" i="1" s="1"/>
  <c r="BU840" i="1" a="1"/>
  <c r="BU840" i="1" s="1"/>
  <c r="BS840" i="1" a="1"/>
  <c r="BS840" i="1" s="1"/>
  <c r="BQ840" i="1" a="1"/>
  <c r="BQ840" i="1" s="1"/>
  <c r="BT840" i="1" a="1"/>
  <c r="BT840" i="1" s="1"/>
  <c r="BR840" i="1" a="1"/>
  <c r="BR840" i="1" s="1"/>
  <c r="BT839" i="1" a="1"/>
  <c r="BT839" i="1" s="1"/>
  <c r="BR839" i="1" a="1"/>
  <c r="BR839" i="1" s="1"/>
  <c r="BU839" i="1" a="1"/>
  <c r="BU839" i="1" s="1"/>
  <c r="BP839" i="1" a="1"/>
  <c r="BP839" i="1" s="1"/>
  <c r="BS839" i="1" a="1"/>
  <c r="BS839" i="1" s="1"/>
  <c r="BQ839" i="1" a="1"/>
  <c r="BQ839" i="1" s="1"/>
  <c r="BS838" i="1" a="1"/>
  <c r="BS838" i="1" s="1"/>
  <c r="BQ838" i="1" a="1"/>
  <c r="BQ838" i="1" s="1"/>
  <c r="BT838" i="1" a="1"/>
  <c r="BT838" i="1" s="1"/>
  <c r="BR838" i="1" a="1"/>
  <c r="BR838" i="1" s="1"/>
  <c r="BP838" i="1" a="1"/>
  <c r="BP838" i="1" s="1"/>
  <c r="BU838" i="1" a="1"/>
  <c r="BU838" i="1" s="1"/>
  <c r="BR837" i="1" a="1"/>
  <c r="BR837" i="1" s="1"/>
  <c r="BU837" i="1" a="1"/>
  <c r="BU837" i="1" s="1"/>
  <c r="BP837" i="1" a="1"/>
  <c r="BP837" i="1" s="1"/>
  <c r="BS837" i="1" a="1"/>
  <c r="BS837" i="1" s="1"/>
  <c r="BQ837" i="1" a="1"/>
  <c r="BQ837" i="1" s="1"/>
  <c r="BT837" i="1" a="1"/>
  <c r="BT837" i="1" s="1"/>
  <c r="BQ836" i="1" a="1"/>
  <c r="BQ836" i="1" s="1"/>
  <c r="BT836" i="1" a="1"/>
  <c r="BT836" i="1" s="1"/>
  <c r="BR836" i="1" a="1"/>
  <c r="BR836" i="1" s="1"/>
  <c r="BP836" i="1" a="1"/>
  <c r="BP836" i="1" s="1"/>
  <c r="BU836" i="1" a="1"/>
  <c r="BU836" i="1" s="1"/>
  <c r="BS836" i="1" a="1"/>
  <c r="BS836" i="1" s="1"/>
  <c r="BP835" i="1" a="1"/>
  <c r="BP835" i="1" s="1"/>
  <c r="BS835" i="1" a="1"/>
  <c r="BS835" i="1" s="1"/>
  <c r="BQ835" i="1" a="1"/>
  <c r="BQ835" i="1" s="1"/>
  <c r="BT835" i="1" a="1"/>
  <c r="BT835" i="1" s="1"/>
  <c r="BR835" i="1" a="1"/>
  <c r="BR835" i="1" s="1"/>
  <c r="BU835" i="1" a="1"/>
  <c r="BU835" i="1" s="1"/>
  <c r="BR834" i="1" a="1"/>
  <c r="BR834" i="1" s="1"/>
  <c r="BP834" i="1" a="1"/>
  <c r="BP834" i="1" s="1"/>
  <c r="BU834" i="1" a="1"/>
  <c r="BU834" i="1" s="1"/>
  <c r="BS834" i="1" a="1"/>
  <c r="BS834" i="1" s="1"/>
  <c r="BQ834" i="1" a="1"/>
  <c r="BQ834" i="1" s="1"/>
  <c r="BT834" i="1" a="1"/>
  <c r="BT834" i="1" s="1"/>
  <c r="BQ833" i="1" a="1"/>
  <c r="BQ833" i="1" s="1"/>
  <c r="BT833" i="1" a="1"/>
  <c r="BT833" i="1" s="1"/>
  <c r="BR833" i="1" a="1"/>
  <c r="BR833" i="1" s="1"/>
  <c r="BU833" i="1" a="1"/>
  <c r="BU833" i="1" s="1"/>
  <c r="BP833" i="1" a="1"/>
  <c r="BP833" i="1" s="1"/>
  <c r="BS833" i="1" a="1"/>
  <c r="BS833" i="1" s="1"/>
  <c r="BP832" i="1" a="1"/>
  <c r="BP832" i="1" s="1"/>
  <c r="BU832" i="1" a="1"/>
  <c r="BU832" i="1" s="1"/>
  <c r="BS832" i="1" a="1"/>
  <c r="BS832" i="1" s="1"/>
  <c r="BQ832" i="1" a="1"/>
  <c r="BQ832" i="1" s="1"/>
  <c r="BT832" i="1" a="1"/>
  <c r="BT832" i="1" s="1"/>
  <c r="BR832" i="1" a="1"/>
  <c r="BR832" i="1" s="1"/>
  <c r="BT831" i="1" a="1"/>
  <c r="BT831" i="1" s="1"/>
  <c r="BR831" i="1" a="1"/>
  <c r="BR831" i="1" s="1"/>
  <c r="BU831" i="1" a="1"/>
  <c r="BU831" i="1" s="1"/>
  <c r="BP831" i="1" a="1"/>
  <c r="BP831" i="1" s="1"/>
  <c r="BS831" i="1" a="1"/>
  <c r="BS831" i="1" s="1"/>
  <c r="BQ831" i="1" a="1"/>
  <c r="BQ831" i="1" s="1"/>
  <c r="BS830" i="1" a="1"/>
  <c r="BS830" i="1" s="1"/>
  <c r="BQ830" i="1" a="1"/>
  <c r="BQ830" i="1" s="1"/>
  <c r="BT830" i="1" a="1"/>
  <c r="BT830" i="1" s="1"/>
  <c r="BR830" i="1" a="1"/>
  <c r="BR830" i="1" s="1"/>
  <c r="BP830" i="1" a="1"/>
  <c r="BP830" i="1" s="1"/>
  <c r="BU830" i="1" a="1"/>
  <c r="BU830" i="1" s="1"/>
  <c r="BR829" i="1" a="1"/>
  <c r="BR829" i="1" s="1"/>
  <c r="BU829" i="1" a="1"/>
  <c r="BU829" i="1" s="1"/>
  <c r="BP829" i="1" a="1"/>
  <c r="BP829" i="1" s="1"/>
  <c r="BS829" i="1" a="1"/>
  <c r="BS829" i="1" s="1"/>
  <c r="BQ829" i="1" a="1"/>
  <c r="BQ829" i="1" s="1"/>
  <c r="BT829" i="1" a="1"/>
  <c r="BT829" i="1" s="1"/>
  <c r="BQ828" i="1" a="1"/>
  <c r="BQ828" i="1" s="1"/>
  <c r="BT828" i="1" a="1"/>
  <c r="BT828" i="1" s="1"/>
  <c r="BR828" i="1" a="1"/>
  <c r="BR828" i="1" s="1"/>
  <c r="BP828" i="1" a="1"/>
  <c r="BP828" i="1" s="1"/>
  <c r="BU828" i="1" a="1"/>
  <c r="BU828" i="1" s="1"/>
  <c r="BS828" i="1" a="1"/>
  <c r="BS828" i="1" s="1"/>
  <c r="BP827" i="1" a="1"/>
  <c r="BP827" i="1" s="1"/>
  <c r="BS827" i="1" a="1"/>
  <c r="BS827" i="1" s="1"/>
  <c r="BQ827" i="1" a="1"/>
  <c r="BQ827" i="1" s="1"/>
  <c r="BT827" i="1" a="1"/>
  <c r="BT827" i="1" s="1"/>
  <c r="BR827" i="1" a="1"/>
  <c r="BR827" i="1" s="1"/>
  <c r="BU827" i="1" a="1"/>
  <c r="BU827" i="1" s="1"/>
  <c r="BR826" i="1" a="1"/>
  <c r="BR826" i="1" s="1"/>
  <c r="BP826" i="1" a="1"/>
  <c r="BP826" i="1" s="1"/>
  <c r="BU826" i="1" a="1"/>
  <c r="BU826" i="1" s="1"/>
  <c r="BS826" i="1" a="1"/>
  <c r="BS826" i="1" s="1"/>
  <c r="BQ826" i="1" a="1"/>
  <c r="BQ826" i="1" s="1"/>
  <c r="BT826" i="1" a="1"/>
  <c r="BT826" i="1" s="1"/>
  <c r="BQ825" i="1" a="1"/>
  <c r="BQ825" i="1" s="1"/>
  <c r="BT825" i="1" a="1"/>
  <c r="BT825" i="1" s="1"/>
  <c r="BR825" i="1" a="1"/>
  <c r="BR825" i="1" s="1"/>
  <c r="BU825" i="1" a="1"/>
  <c r="BU825" i="1" s="1"/>
  <c r="BP825" i="1" a="1"/>
  <c r="BP825" i="1" s="1"/>
  <c r="BS825" i="1" a="1"/>
  <c r="BS825" i="1" s="1"/>
  <c r="BP824" i="1" a="1"/>
  <c r="BP824" i="1" s="1"/>
  <c r="BU824" i="1" a="1"/>
  <c r="BU824" i="1" s="1"/>
  <c r="BS824" i="1" a="1"/>
  <c r="BS824" i="1" s="1"/>
  <c r="BQ824" i="1" a="1"/>
  <c r="BQ824" i="1" s="1"/>
  <c r="BT824" i="1" a="1"/>
  <c r="BT824" i="1" s="1"/>
  <c r="BR824" i="1" a="1"/>
  <c r="BR824" i="1" s="1"/>
  <c r="BT823" i="1" a="1"/>
  <c r="BT823" i="1" s="1"/>
  <c r="BR823" i="1" a="1"/>
  <c r="BR823" i="1" s="1"/>
  <c r="BU823" i="1" a="1"/>
  <c r="BU823" i="1" s="1"/>
  <c r="BP823" i="1" a="1"/>
  <c r="BP823" i="1" s="1"/>
  <c r="BS823" i="1" a="1"/>
  <c r="BS823" i="1" s="1"/>
  <c r="BQ823" i="1" a="1"/>
  <c r="BQ823" i="1" s="1"/>
  <c r="BS822" i="1" a="1"/>
  <c r="BS822" i="1" s="1"/>
  <c r="BQ822" i="1" a="1"/>
  <c r="BQ822" i="1" s="1"/>
  <c r="BT822" i="1" a="1"/>
  <c r="BT822" i="1" s="1"/>
  <c r="BR822" i="1" a="1"/>
  <c r="BR822" i="1" s="1"/>
  <c r="BP822" i="1" a="1"/>
  <c r="BP822" i="1" s="1"/>
  <c r="BU822" i="1" a="1"/>
  <c r="BU822" i="1" s="1"/>
  <c r="BR821" i="1" a="1"/>
  <c r="BR821" i="1" s="1"/>
  <c r="BU821" i="1" a="1"/>
  <c r="BU821" i="1" s="1"/>
  <c r="BP821" i="1" a="1"/>
  <c r="BP821" i="1" s="1"/>
  <c r="BS821" i="1" a="1"/>
  <c r="BS821" i="1" s="1"/>
  <c r="BQ821" i="1" a="1"/>
  <c r="BQ821" i="1" s="1"/>
  <c r="BT821" i="1" a="1"/>
  <c r="BT821" i="1" s="1"/>
  <c r="BQ820" i="1" a="1"/>
  <c r="BQ820" i="1" s="1"/>
  <c r="BT820" i="1" a="1"/>
  <c r="BT820" i="1" s="1"/>
  <c r="BR820" i="1" a="1"/>
  <c r="BR820" i="1" s="1"/>
  <c r="BP820" i="1" a="1"/>
  <c r="BP820" i="1" s="1"/>
  <c r="BU820" i="1" a="1"/>
  <c r="BU820" i="1" s="1"/>
  <c r="BS820" i="1" a="1"/>
  <c r="BS820" i="1" s="1"/>
  <c r="BP819" i="1" a="1"/>
  <c r="BP819" i="1" s="1"/>
  <c r="BS819" i="1" a="1"/>
  <c r="BS819" i="1" s="1"/>
  <c r="BQ819" i="1" a="1"/>
  <c r="BQ819" i="1" s="1"/>
  <c r="BT819" i="1" a="1"/>
  <c r="BT819" i="1" s="1"/>
  <c r="BR819" i="1" a="1"/>
  <c r="BR819" i="1" s="1"/>
  <c r="BU819" i="1" a="1"/>
  <c r="BU819" i="1" s="1"/>
  <c r="BQ818" i="1" a="1"/>
  <c r="BQ818" i="1" s="1"/>
  <c r="BS818" i="1" a="1"/>
  <c r="BS818" i="1" s="1"/>
  <c r="BU818" i="1" a="1"/>
  <c r="BU818" i="1" s="1"/>
  <c r="BP818" i="1" a="1"/>
  <c r="BP818" i="1" s="1"/>
  <c r="BT818" i="1" a="1"/>
  <c r="BT818" i="1" s="1"/>
  <c r="BR818" i="1" a="1"/>
  <c r="BR818" i="1" s="1"/>
  <c r="BP817" i="1" a="1"/>
  <c r="BP817" i="1" s="1"/>
  <c r="BR817" i="1" a="1"/>
  <c r="BR817" i="1" s="1"/>
  <c r="BT817" i="1" a="1"/>
  <c r="BT817" i="1" s="1"/>
  <c r="BS817" i="1" a="1"/>
  <c r="BS817" i="1" s="1"/>
  <c r="BQ817" i="1" a="1"/>
  <c r="BQ817" i="1" s="1"/>
  <c r="BU817" i="1" a="1"/>
  <c r="BU817" i="1" s="1"/>
  <c r="BQ816" i="1" a="1"/>
  <c r="BQ816" i="1" s="1"/>
  <c r="BS816" i="1" a="1"/>
  <c r="BS816" i="1" s="1"/>
  <c r="BU816" i="1" a="1"/>
  <c r="BU816" i="1" s="1"/>
  <c r="BR816" i="1" a="1"/>
  <c r="BR816" i="1" s="1"/>
  <c r="BP816" i="1" a="1"/>
  <c r="BP816" i="1" s="1"/>
  <c r="BT816" i="1" a="1"/>
  <c r="BT816" i="1" s="1"/>
  <c r="BP815" i="1" a="1"/>
  <c r="BP815" i="1" s="1"/>
  <c r="BR815" i="1" a="1"/>
  <c r="BR815" i="1" s="1"/>
  <c r="BT815" i="1" a="1"/>
  <c r="BT815" i="1" s="1"/>
  <c r="BQ815" i="1" a="1"/>
  <c r="BQ815" i="1" s="1"/>
  <c r="BU815" i="1" a="1"/>
  <c r="BU815" i="1" s="1"/>
  <c r="BS815" i="1" a="1"/>
  <c r="BS815" i="1" s="1"/>
  <c r="BQ814" i="1" a="1"/>
  <c r="BQ814" i="1" s="1"/>
  <c r="BS814" i="1" a="1"/>
  <c r="BS814" i="1" s="1"/>
  <c r="BU814" i="1" a="1"/>
  <c r="BU814" i="1" s="1"/>
  <c r="BP814" i="1" a="1"/>
  <c r="BP814" i="1" s="1"/>
  <c r="BT814" i="1" a="1"/>
  <c r="BT814" i="1" s="1"/>
  <c r="BR814" i="1" a="1"/>
  <c r="BR814" i="1" s="1"/>
  <c r="BP813" i="1" a="1"/>
  <c r="BP813" i="1" s="1"/>
  <c r="BR813" i="1" a="1"/>
  <c r="BR813" i="1" s="1"/>
  <c r="BT813" i="1" a="1"/>
  <c r="BT813" i="1" s="1"/>
  <c r="BS813" i="1" a="1"/>
  <c r="BS813" i="1" s="1"/>
  <c r="BQ813" i="1" a="1"/>
  <c r="BQ813" i="1" s="1"/>
  <c r="BU813" i="1" a="1"/>
  <c r="BU813" i="1" s="1"/>
  <c r="BQ812" i="1" a="1"/>
  <c r="BQ812" i="1" s="1"/>
  <c r="BS812" i="1" a="1"/>
  <c r="BS812" i="1" s="1"/>
  <c r="BU812" i="1" a="1"/>
  <c r="BU812" i="1" s="1"/>
  <c r="BR812" i="1" a="1"/>
  <c r="BR812" i="1" s="1"/>
  <c r="BP812" i="1" a="1"/>
  <c r="BP812" i="1" s="1"/>
  <c r="BT812" i="1" a="1"/>
  <c r="BT812" i="1" s="1"/>
  <c r="BP811" i="1" a="1"/>
  <c r="BP811" i="1" s="1"/>
  <c r="BR811" i="1" a="1"/>
  <c r="BR811" i="1" s="1"/>
  <c r="BT811" i="1" a="1"/>
  <c r="BT811" i="1" s="1"/>
  <c r="BQ811" i="1" a="1"/>
  <c r="BQ811" i="1" s="1"/>
  <c r="BU811" i="1" a="1"/>
  <c r="BU811" i="1" s="1"/>
  <c r="BS811" i="1" a="1"/>
  <c r="BS811" i="1" s="1"/>
  <c r="BQ810" i="1" a="1"/>
  <c r="BQ810" i="1" s="1"/>
  <c r="BS810" i="1" a="1"/>
  <c r="BS810" i="1" s="1"/>
  <c r="BU810" i="1" a="1"/>
  <c r="BU810" i="1" s="1"/>
  <c r="BP810" i="1" a="1"/>
  <c r="BP810" i="1" s="1"/>
  <c r="BT810" i="1" a="1"/>
  <c r="BT810" i="1" s="1"/>
  <c r="BR810" i="1" a="1"/>
  <c r="BR810" i="1" s="1"/>
  <c r="BP809" i="1" a="1"/>
  <c r="BP809" i="1" s="1"/>
  <c r="BR809" i="1" a="1"/>
  <c r="BR809" i="1" s="1"/>
  <c r="BT809" i="1" a="1"/>
  <c r="BT809" i="1" s="1"/>
  <c r="BS809" i="1" a="1"/>
  <c r="BS809" i="1" s="1"/>
  <c r="BQ809" i="1" a="1"/>
  <c r="BQ809" i="1" s="1"/>
  <c r="BU809" i="1" a="1"/>
  <c r="BU809" i="1" s="1"/>
  <c r="BQ808" i="1" a="1"/>
  <c r="BQ808" i="1" s="1"/>
  <c r="BS808" i="1" a="1"/>
  <c r="BS808" i="1" s="1"/>
  <c r="BU808" i="1" a="1"/>
  <c r="BU808" i="1" s="1"/>
  <c r="BR808" i="1" a="1"/>
  <c r="BR808" i="1" s="1"/>
  <c r="BP808" i="1" a="1"/>
  <c r="BP808" i="1" s="1"/>
  <c r="BT808" i="1" a="1"/>
  <c r="BT808" i="1" s="1"/>
  <c r="BP807" i="1" a="1"/>
  <c r="BP807" i="1" s="1"/>
  <c r="BR807" i="1" a="1"/>
  <c r="BR807" i="1" s="1"/>
  <c r="BT807" i="1" a="1"/>
  <c r="BT807" i="1" s="1"/>
  <c r="BQ807" i="1" a="1"/>
  <c r="BQ807" i="1" s="1"/>
  <c r="BU807" i="1" a="1"/>
  <c r="BU807" i="1" s="1"/>
  <c r="BS807" i="1" a="1"/>
  <c r="BS807" i="1" s="1"/>
  <c r="BQ806" i="1" a="1"/>
  <c r="BQ806" i="1" s="1"/>
  <c r="BS806" i="1" a="1"/>
  <c r="BS806" i="1" s="1"/>
  <c r="BU806" i="1" a="1"/>
  <c r="BU806" i="1" s="1"/>
  <c r="BP806" i="1" a="1"/>
  <c r="BP806" i="1" s="1"/>
  <c r="BT806" i="1" a="1"/>
  <c r="BT806" i="1" s="1"/>
  <c r="BR806" i="1" a="1"/>
  <c r="BR806" i="1" s="1"/>
  <c r="BP805" i="1" a="1"/>
  <c r="BP805" i="1" s="1"/>
  <c r="BR805" i="1" a="1"/>
  <c r="BR805" i="1" s="1"/>
  <c r="BT805" i="1" a="1"/>
  <c r="BT805" i="1" s="1"/>
  <c r="BS805" i="1" a="1"/>
  <c r="BS805" i="1" s="1"/>
  <c r="BQ805" i="1" a="1"/>
  <c r="BQ805" i="1" s="1"/>
  <c r="BU805" i="1" a="1"/>
  <c r="BU805" i="1" s="1"/>
  <c r="BQ804" i="1" a="1"/>
  <c r="BQ804" i="1" s="1"/>
  <c r="BS804" i="1" a="1"/>
  <c r="BS804" i="1" s="1"/>
  <c r="BU804" i="1" a="1"/>
  <c r="BU804" i="1" s="1"/>
  <c r="BR804" i="1" a="1"/>
  <c r="BR804" i="1" s="1"/>
  <c r="BP804" i="1" a="1"/>
  <c r="BP804" i="1" s="1"/>
  <c r="BT804" i="1" a="1"/>
  <c r="BT804" i="1" s="1"/>
  <c r="BP803" i="1" a="1"/>
  <c r="BP803" i="1" s="1"/>
  <c r="BR803" i="1" a="1"/>
  <c r="BR803" i="1" s="1"/>
  <c r="BT803" i="1" a="1"/>
  <c r="BT803" i="1" s="1"/>
  <c r="BQ803" i="1" a="1"/>
  <c r="BQ803" i="1" s="1"/>
  <c r="BU803" i="1" a="1"/>
  <c r="BU803" i="1" s="1"/>
  <c r="BS803" i="1" a="1"/>
  <c r="BS803" i="1" s="1"/>
  <c r="BQ802" i="1" a="1"/>
  <c r="BQ802" i="1" s="1"/>
  <c r="BS802" i="1" a="1"/>
  <c r="BS802" i="1" s="1"/>
  <c r="BU802" i="1" a="1"/>
  <c r="BU802" i="1" s="1"/>
  <c r="BP802" i="1" a="1"/>
  <c r="BP802" i="1" s="1"/>
  <c r="BT802" i="1" a="1"/>
  <c r="BT802" i="1" s="1"/>
  <c r="BR802" i="1" a="1"/>
  <c r="BR802" i="1" s="1"/>
  <c r="BP801" i="1" a="1"/>
  <c r="BP801" i="1" s="1"/>
  <c r="BR801" i="1" a="1"/>
  <c r="BR801" i="1" s="1"/>
  <c r="BT801" i="1" a="1"/>
  <c r="BT801" i="1" s="1"/>
  <c r="BS801" i="1" a="1"/>
  <c r="BS801" i="1" s="1"/>
  <c r="BQ801" i="1" a="1"/>
  <c r="BQ801" i="1" s="1"/>
  <c r="BU801" i="1" a="1"/>
  <c r="BU801" i="1" s="1"/>
  <c r="BQ800" i="1" a="1"/>
  <c r="BQ800" i="1" s="1"/>
  <c r="BS800" i="1" a="1"/>
  <c r="BS800" i="1" s="1"/>
  <c r="BU800" i="1" a="1"/>
  <c r="BU800" i="1" s="1"/>
  <c r="BR800" i="1" a="1"/>
  <c r="BR800" i="1" s="1"/>
  <c r="BP800" i="1" a="1"/>
  <c r="BP800" i="1" s="1"/>
  <c r="BT800" i="1" a="1"/>
  <c r="BT800" i="1" s="1"/>
  <c r="BP799" i="1" a="1"/>
  <c r="BP799" i="1" s="1"/>
  <c r="BR799" i="1" a="1"/>
  <c r="BR799" i="1" s="1"/>
  <c r="BT799" i="1" a="1"/>
  <c r="BT799" i="1" s="1"/>
  <c r="BQ799" i="1" a="1"/>
  <c r="BQ799" i="1" s="1"/>
  <c r="BU799" i="1" a="1"/>
  <c r="BU799" i="1" s="1"/>
  <c r="BS799" i="1" a="1"/>
  <c r="BS799" i="1" s="1"/>
  <c r="BQ798" i="1" a="1"/>
  <c r="BQ798" i="1" s="1"/>
  <c r="BS798" i="1" a="1"/>
  <c r="BS798" i="1" s="1"/>
  <c r="BU798" i="1" a="1"/>
  <c r="BU798" i="1" s="1"/>
  <c r="BP798" i="1" a="1"/>
  <c r="BP798" i="1" s="1"/>
  <c r="BT798" i="1" a="1"/>
  <c r="BT798" i="1" s="1"/>
  <c r="BR798" i="1" a="1"/>
  <c r="BR798" i="1" s="1"/>
  <c r="BP797" i="1" a="1"/>
  <c r="BP797" i="1" s="1"/>
  <c r="BR797" i="1" a="1"/>
  <c r="BR797" i="1" s="1"/>
  <c r="BT797" i="1" a="1"/>
  <c r="BT797" i="1" s="1"/>
  <c r="BS797" i="1" a="1"/>
  <c r="BS797" i="1" s="1"/>
  <c r="BQ797" i="1" a="1"/>
  <c r="BQ797" i="1" s="1"/>
  <c r="BU797" i="1" a="1"/>
  <c r="BU797" i="1" s="1"/>
  <c r="BQ796" i="1" a="1"/>
  <c r="BQ796" i="1" s="1"/>
  <c r="BS796" i="1" a="1"/>
  <c r="BS796" i="1" s="1"/>
  <c r="BU796" i="1" a="1"/>
  <c r="BU796" i="1" s="1"/>
  <c r="BR796" i="1" a="1"/>
  <c r="BR796" i="1" s="1"/>
  <c r="BP796" i="1" a="1"/>
  <c r="BP796" i="1" s="1"/>
  <c r="BT796" i="1" a="1"/>
  <c r="BT796" i="1" s="1"/>
  <c r="BP795" i="1" a="1"/>
  <c r="BP795" i="1" s="1"/>
  <c r="BR795" i="1" a="1"/>
  <c r="BR795" i="1" s="1"/>
  <c r="BT795" i="1" a="1"/>
  <c r="BT795" i="1" s="1"/>
  <c r="BQ795" i="1" a="1"/>
  <c r="BQ795" i="1" s="1"/>
  <c r="BU795" i="1" a="1"/>
  <c r="BU795" i="1" s="1"/>
  <c r="BS795" i="1" a="1"/>
  <c r="BS795" i="1" s="1"/>
  <c r="BQ794" i="1" a="1"/>
  <c r="BQ794" i="1" s="1"/>
  <c r="BS794" i="1" a="1"/>
  <c r="BS794" i="1" s="1"/>
  <c r="BU794" i="1" a="1"/>
  <c r="BU794" i="1" s="1"/>
  <c r="BP794" i="1" a="1"/>
  <c r="BP794" i="1" s="1"/>
  <c r="BT794" i="1" a="1"/>
  <c r="BT794" i="1" s="1"/>
  <c r="BR794" i="1" a="1"/>
  <c r="BR794" i="1" s="1"/>
  <c r="BP793" i="1" a="1"/>
  <c r="BP793" i="1" s="1"/>
  <c r="BR793" i="1" a="1"/>
  <c r="BR793" i="1" s="1"/>
  <c r="BT793" i="1" a="1"/>
  <c r="BT793" i="1" s="1"/>
  <c r="BQ793" i="1" a="1"/>
  <c r="BQ793" i="1" s="1"/>
  <c r="BS793" i="1" a="1"/>
  <c r="BS793" i="1" s="1"/>
  <c r="BU793" i="1" a="1"/>
  <c r="BU793" i="1" s="1"/>
  <c r="BQ792" i="1" a="1"/>
  <c r="BQ792" i="1" s="1"/>
  <c r="BS792" i="1" a="1"/>
  <c r="BS792" i="1" s="1"/>
  <c r="BU792" i="1" a="1"/>
  <c r="BU792" i="1" s="1"/>
  <c r="BP792" i="1" a="1"/>
  <c r="BP792" i="1" s="1"/>
  <c r="BR792" i="1" a="1"/>
  <c r="BR792" i="1" s="1"/>
  <c r="BT792" i="1" a="1"/>
  <c r="BT792" i="1" s="1"/>
  <c r="BP791" i="1" a="1"/>
  <c r="BP791" i="1" s="1"/>
  <c r="BR791" i="1" a="1"/>
  <c r="BR791" i="1" s="1"/>
  <c r="BT791" i="1" a="1"/>
  <c r="BT791" i="1" s="1"/>
  <c r="BQ791" i="1" a="1"/>
  <c r="BQ791" i="1" s="1"/>
  <c r="BS791" i="1" a="1"/>
  <c r="BS791" i="1" s="1"/>
  <c r="BU791" i="1" a="1"/>
  <c r="BU791" i="1" s="1"/>
  <c r="BQ790" i="1" a="1"/>
  <c r="BQ790" i="1" s="1"/>
  <c r="BS790" i="1" a="1"/>
  <c r="BS790" i="1" s="1"/>
  <c r="BU790" i="1" a="1"/>
  <c r="BU790" i="1" s="1"/>
  <c r="BP790" i="1" a="1"/>
  <c r="BP790" i="1" s="1"/>
  <c r="BR790" i="1" a="1"/>
  <c r="BR790" i="1" s="1"/>
  <c r="BT790" i="1" a="1"/>
  <c r="BT790" i="1" s="1"/>
  <c r="BP789" i="1" a="1"/>
  <c r="BP789" i="1" s="1"/>
  <c r="BR789" i="1" a="1"/>
  <c r="BR789" i="1" s="1"/>
  <c r="BT789" i="1" a="1"/>
  <c r="BT789" i="1" s="1"/>
  <c r="BQ789" i="1" a="1"/>
  <c r="BQ789" i="1" s="1"/>
  <c r="BS789" i="1" a="1"/>
  <c r="BS789" i="1" s="1"/>
  <c r="BU789" i="1" a="1"/>
  <c r="BU789" i="1" s="1"/>
  <c r="BQ788" i="1" a="1"/>
  <c r="BQ788" i="1" s="1"/>
  <c r="BS788" i="1" a="1"/>
  <c r="BS788" i="1" s="1"/>
  <c r="BU788" i="1" a="1"/>
  <c r="BU788" i="1" s="1"/>
  <c r="BP788" i="1" a="1"/>
  <c r="BP788" i="1" s="1"/>
  <c r="BR788" i="1" a="1"/>
  <c r="BR788" i="1" s="1"/>
  <c r="BT788" i="1" a="1"/>
  <c r="BT788" i="1" s="1"/>
  <c r="BP787" i="1" a="1"/>
  <c r="BP787" i="1" s="1"/>
  <c r="BR787" i="1" a="1"/>
  <c r="BR787" i="1" s="1"/>
  <c r="BT787" i="1" a="1"/>
  <c r="BT787" i="1" s="1"/>
  <c r="BQ787" i="1" a="1"/>
  <c r="BQ787" i="1" s="1"/>
  <c r="BS787" i="1" a="1"/>
  <c r="BS787" i="1" s="1"/>
  <c r="BU787" i="1" a="1"/>
  <c r="BU787" i="1" s="1"/>
  <c r="BQ786" i="1" a="1"/>
  <c r="BQ786" i="1" s="1"/>
  <c r="BS786" i="1" a="1"/>
  <c r="BS786" i="1" s="1"/>
  <c r="BU786" i="1" a="1"/>
  <c r="BU786" i="1" s="1"/>
  <c r="BP786" i="1" a="1"/>
  <c r="BP786" i="1" s="1"/>
  <c r="BR786" i="1" a="1"/>
  <c r="BR786" i="1" s="1"/>
  <c r="BT786" i="1" a="1"/>
  <c r="BT786" i="1" s="1"/>
  <c r="BP785" i="1" a="1"/>
  <c r="BP785" i="1" s="1"/>
  <c r="BR785" i="1" a="1"/>
  <c r="BR785" i="1" s="1"/>
  <c r="BT785" i="1" a="1"/>
  <c r="BT785" i="1" s="1"/>
  <c r="BQ785" i="1" a="1"/>
  <c r="BQ785" i="1" s="1"/>
  <c r="BS785" i="1" a="1"/>
  <c r="BS785" i="1" s="1"/>
  <c r="BU785" i="1" a="1"/>
  <c r="BU785" i="1" s="1"/>
  <c r="BQ784" i="1" a="1"/>
  <c r="BQ784" i="1" s="1"/>
  <c r="BS784" i="1" a="1"/>
  <c r="BS784" i="1" s="1"/>
  <c r="BU784" i="1" a="1"/>
  <c r="BU784" i="1" s="1"/>
  <c r="BP784" i="1" a="1"/>
  <c r="BP784" i="1" s="1"/>
  <c r="BR784" i="1" a="1"/>
  <c r="BR784" i="1" s="1"/>
  <c r="BT784" i="1" a="1"/>
  <c r="BT784" i="1" s="1"/>
  <c r="BP783" i="1" a="1"/>
  <c r="BP783" i="1" s="1"/>
  <c r="BR783" i="1" a="1"/>
  <c r="BR783" i="1" s="1"/>
  <c r="BT783" i="1" a="1"/>
  <c r="BT783" i="1" s="1"/>
  <c r="BQ783" i="1" a="1"/>
  <c r="BQ783" i="1" s="1"/>
  <c r="BS783" i="1" a="1"/>
  <c r="BS783" i="1" s="1"/>
  <c r="BU783" i="1" a="1"/>
  <c r="BU783" i="1" s="1"/>
  <c r="BQ782" i="1" a="1"/>
  <c r="BQ782" i="1" s="1"/>
  <c r="BS782" i="1" a="1"/>
  <c r="BS782" i="1" s="1"/>
  <c r="BU782" i="1" a="1"/>
  <c r="BU782" i="1" s="1"/>
  <c r="BP782" i="1" a="1"/>
  <c r="BP782" i="1" s="1"/>
  <c r="BR782" i="1" a="1"/>
  <c r="BR782" i="1" s="1"/>
  <c r="BT782" i="1" a="1"/>
  <c r="BT782" i="1" s="1"/>
  <c r="BP781" i="1" a="1"/>
  <c r="BP781" i="1" s="1"/>
  <c r="BR781" i="1" a="1"/>
  <c r="BR781" i="1" s="1"/>
  <c r="BT781" i="1" a="1"/>
  <c r="BT781" i="1" s="1"/>
  <c r="BQ781" i="1" a="1"/>
  <c r="BQ781" i="1" s="1"/>
  <c r="BS781" i="1" a="1"/>
  <c r="BS781" i="1" s="1"/>
  <c r="BU781" i="1" a="1"/>
  <c r="BU781" i="1" s="1"/>
  <c r="BQ780" i="1" a="1"/>
  <c r="BQ780" i="1" s="1"/>
  <c r="BS780" i="1" a="1"/>
  <c r="BS780" i="1" s="1"/>
  <c r="BU780" i="1" a="1"/>
  <c r="BU780" i="1" s="1"/>
  <c r="BP780" i="1" a="1"/>
  <c r="BP780" i="1" s="1"/>
  <c r="BR780" i="1" a="1"/>
  <c r="BR780" i="1" s="1"/>
  <c r="BT780" i="1" a="1"/>
  <c r="BT780" i="1" s="1"/>
  <c r="BP779" i="1" a="1"/>
  <c r="BP779" i="1" s="1"/>
  <c r="BR779" i="1" a="1"/>
  <c r="BR779" i="1" s="1"/>
  <c r="BT779" i="1" a="1"/>
  <c r="BT779" i="1" s="1"/>
  <c r="BQ779" i="1" a="1"/>
  <c r="BQ779" i="1" s="1"/>
  <c r="BS779" i="1" a="1"/>
  <c r="BS779" i="1" s="1"/>
  <c r="BU779" i="1" a="1"/>
  <c r="BU779" i="1" s="1"/>
  <c r="BQ778" i="1" a="1"/>
  <c r="BQ778" i="1" s="1"/>
  <c r="BS778" i="1" a="1"/>
  <c r="BS778" i="1" s="1"/>
  <c r="BU778" i="1" a="1"/>
  <c r="BU778" i="1" s="1"/>
  <c r="BP778" i="1" a="1"/>
  <c r="BP778" i="1" s="1"/>
  <c r="BR778" i="1" a="1"/>
  <c r="BR778" i="1" s="1"/>
  <c r="BT778" i="1" a="1"/>
  <c r="BT778" i="1" s="1"/>
  <c r="BP777" i="1" a="1"/>
  <c r="BP777" i="1" s="1"/>
  <c r="BR777" i="1" a="1"/>
  <c r="BR777" i="1" s="1"/>
  <c r="BT777" i="1" a="1"/>
  <c r="BT777" i="1" s="1"/>
  <c r="BQ777" i="1" a="1"/>
  <c r="BQ777" i="1" s="1"/>
  <c r="BS777" i="1" a="1"/>
  <c r="BS777" i="1" s="1"/>
  <c r="BU777" i="1" a="1"/>
  <c r="BU777" i="1" s="1"/>
  <c r="BQ776" i="1" a="1"/>
  <c r="BQ776" i="1" s="1"/>
  <c r="BS776" i="1" a="1"/>
  <c r="BS776" i="1" s="1"/>
  <c r="BU776" i="1" a="1"/>
  <c r="BU776" i="1" s="1"/>
  <c r="BP776" i="1" a="1"/>
  <c r="BP776" i="1" s="1"/>
  <c r="BR776" i="1" a="1"/>
  <c r="BR776" i="1" s="1"/>
  <c r="BT776" i="1" a="1"/>
  <c r="BT776" i="1" s="1"/>
  <c r="BP775" i="1" a="1"/>
  <c r="BP775" i="1" s="1"/>
  <c r="BR775" i="1" a="1"/>
  <c r="BR775" i="1" s="1"/>
  <c r="BT775" i="1" a="1"/>
  <c r="BT775" i="1" s="1"/>
  <c r="BQ775" i="1" a="1"/>
  <c r="BQ775" i="1" s="1"/>
  <c r="BS775" i="1" a="1"/>
  <c r="BS775" i="1" s="1"/>
  <c r="BU775" i="1" a="1"/>
  <c r="BU775" i="1" s="1"/>
  <c r="BQ774" i="1" a="1"/>
  <c r="BQ774" i="1" s="1"/>
  <c r="BS774" i="1" a="1"/>
  <c r="BS774" i="1" s="1"/>
  <c r="BU774" i="1" a="1"/>
  <c r="BU774" i="1" s="1"/>
  <c r="BP774" i="1" a="1"/>
  <c r="BP774" i="1" s="1"/>
  <c r="BR774" i="1" a="1"/>
  <c r="BR774" i="1" s="1"/>
  <c r="BT774" i="1" a="1"/>
  <c r="BT774" i="1" s="1"/>
  <c r="BP773" i="1" a="1"/>
  <c r="BP773" i="1" s="1"/>
  <c r="BR773" i="1" a="1"/>
  <c r="BR773" i="1" s="1"/>
  <c r="BT773" i="1" a="1"/>
  <c r="BT773" i="1" s="1"/>
  <c r="BQ773" i="1" a="1"/>
  <c r="BQ773" i="1" s="1"/>
  <c r="BS773" i="1" a="1"/>
  <c r="BS773" i="1" s="1"/>
  <c r="BU773" i="1" a="1"/>
  <c r="BU773" i="1" s="1"/>
  <c r="BQ772" i="1" a="1"/>
  <c r="BQ772" i="1" s="1"/>
  <c r="BS772" i="1" a="1"/>
  <c r="BS772" i="1" s="1"/>
  <c r="BU772" i="1" a="1"/>
  <c r="BU772" i="1" s="1"/>
  <c r="BP772" i="1" a="1"/>
  <c r="BP772" i="1" s="1"/>
  <c r="BR772" i="1" a="1"/>
  <c r="BR772" i="1" s="1"/>
  <c r="BT772" i="1" a="1"/>
  <c r="BT772" i="1" s="1"/>
  <c r="BP771" i="1" a="1"/>
  <c r="BP771" i="1" s="1"/>
  <c r="BR771" i="1" a="1"/>
  <c r="BR771" i="1" s="1"/>
  <c r="BT771" i="1" a="1"/>
  <c r="BT771" i="1" s="1"/>
  <c r="BQ771" i="1" a="1"/>
  <c r="BQ771" i="1" s="1"/>
  <c r="BS771" i="1" a="1"/>
  <c r="BS771" i="1" s="1"/>
  <c r="BU771" i="1" a="1"/>
  <c r="BU771" i="1" s="1"/>
  <c r="BQ770" i="1" a="1"/>
  <c r="BQ770" i="1" s="1"/>
  <c r="BS770" i="1" a="1"/>
  <c r="BS770" i="1" s="1"/>
  <c r="BU770" i="1" a="1"/>
  <c r="BU770" i="1" s="1"/>
  <c r="BP770" i="1" a="1"/>
  <c r="BP770" i="1" s="1"/>
  <c r="BR770" i="1" a="1"/>
  <c r="BR770" i="1" s="1"/>
  <c r="BT770" i="1" a="1"/>
  <c r="BT770" i="1" s="1"/>
  <c r="BP769" i="1" a="1"/>
  <c r="BP769" i="1" s="1"/>
  <c r="BR769" i="1" a="1"/>
  <c r="BR769" i="1" s="1"/>
  <c r="BT769" i="1" a="1"/>
  <c r="BT769" i="1" s="1"/>
  <c r="BQ769" i="1" a="1"/>
  <c r="BQ769" i="1" s="1"/>
  <c r="BS769" i="1" a="1"/>
  <c r="BS769" i="1" s="1"/>
  <c r="BU769" i="1" a="1"/>
  <c r="BU769" i="1" s="1"/>
  <c r="BQ768" i="1" a="1"/>
  <c r="BQ768" i="1" s="1"/>
  <c r="BS768" i="1" a="1"/>
  <c r="BS768" i="1" s="1"/>
  <c r="BU768" i="1" a="1"/>
  <c r="BU768" i="1" s="1"/>
  <c r="BP768" i="1" a="1"/>
  <c r="BP768" i="1" s="1"/>
  <c r="BR768" i="1" a="1"/>
  <c r="BR768" i="1" s="1"/>
  <c r="BT768" i="1" a="1"/>
  <c r="BT768" i="1" s="1"/>
  <c r="BP767" i="1" a="1"/>
  <c r="BP767" i="1" s="1"/>
  <c r="BR767" i="1" a="1"/>
  <c r="BR767" i="1" s="1"/>
  <c r="BT767" i="1" a="1"/>
  <c r="BT767" i="1" s="1"/>
  <c r="BQ767" i="1" a="1"/>
  <c r="BQ767" i="1" s="1"/>
  <c r="BS767" i="1" a="1"/>
  <c r="BS767" i="1" s="1"/>
  <c r="BU767" i="1" a="1"/>
  <c r="BU767" i="1" s="1"/>
  <c r="BQ766" i="1" a="1"/>
  <c r="BQ766" i="1" s="1"/>
  <c r="BS766" i="1" a="1"/>
  <c r="BS766" i="1" s="1"/>
  <c r="BU766" i="1" a="1"/>
  <c r="BU766" i="1" s="1"/>
  <c r="BP766" i="1" a="1"/>
  <c r="BP766" i="1" s="1"/>
  <c r="BR766" i="1" a="1"/>
  <c r="BR766" i="1" s="1"/>
  <c r="BT766" i="1" a="1"/>
  <c r="BT766" i="1" s="1"/>
  <c r="BP765" i="1" a="1"/>
  <c r="BP765" i="1" s="1"/>
  <c r="BR765" i="1" a="1"/>
  <c r="BR765" i="1" s="1"/>
  <c r="BT765" i="1" a="1"/>
  <c r="BT765" i="1" s="1"/>
  <c r="BQ765" i="1" a="1"/>
  <c r="BQ765" i="1" s="1"/>
  <c r="BS765" i="1" a="1"/>
  <c r="BS765" i="1" s="1"/>
  <c r="BU765" i="1" a="1"/>
  <c r="BU765" i="1" s="1"/>
  <c r="BQ764" i="1" a="1"/>
  <c r="BQ764" i="1" s="1"/>
  <c r="BS764" i="1" a="1"/>
  <c r="BS764" i="1" s="1"/>
  <c r="BU764" i="1" a="1"/>
  <c r="BU764" i="1" s="1"/>
  <c r="BP764" i="1" a="1"/>
  <c r="BP764" i="1" s="1"/>
  <c r="BR764" i="1" a="1"/>
  <c r="BR764" i="1" s="1"/>
  <c r="BT764" i="1" a="1"/>
  <c r="BT764" i="1" s="1"/>
  <c r="BP763" i="1" a="1"/>
  <c r="BP763" i="1" s="1"/>
  <c r="BR763" i="1" a="1"/>
  <c r="BR763" i="1" s="1"/>
  <c r="BT763" i="1" a="1"/>
  <c r="BT763" i="1" s="1"/>
  <c r="BQ763" i="1" a="1"/>
  <c r="BQ763" i="1" s="1"/>
  <c r="BS763" i="1" a="1"/>
  <c r="BS763" i="1" s="1"/>
  <c r="BU763" i="1" a="1"/>
  <c r="BU763" i="1" s="1"/>
  <c r="BQ762" i="1" a="1"/>
  <c r="BQ762" i="1" s="1"/>
  <c r="BS762" i="1" a="1"/>
  <c r="BS762" i="1" s="1"/>
  <c r="BU762" i="1" a="1"/>
  <c r="BU762" i="1" s="1"/>
  <c r="BP762" i="1" a="1"/>
  <c r="BP762" i="1" s="1"/>
  <c r="BR762" i="1" a="1"/>
  <c r="BR762" i="1" s="1"/>
  <c r="BT762" i="1" a="1"/>
  <c r="BT762" i="1" s="1"/>
  <c r="BR761" i="1" a="1"/>
  <c r="BR761" i="1" s="1"/>
  <c r="BT761" i="1" a="1"/>
  <c r="BT761" i="1" s="1"/>
  <c r="BP761" i="1" a="1"/>
  <c r="BP761" i="1" s="1"/>
  <c r="BQ761" i="1" a="1"/>
  <c r="BQ761" i="1" s="1"/>
  <c r="BS761" i="1" a="1"/>
  <c r="BS761" i="1" s="1"/>
  <c r="BU761" i="1" a="1"/>
  <c r="BU761" i="1" s="1"/>
  <c r="BQ760" i="1" a="1"/>
  <c r="BQ760" i="1" s="1"/>
  <c r="BT760" i="1" a="1"/>
  <c r="BT760" i="1" s="1"/>
  <c r="BR760" i="1" a="1"/>
  <c r="BR760" i="1" s="1"/>
  <c r="BP760" i="1" a="1"/>
  <c r="BP760" i="1" s="1"/>
  <c r="BU760" i="1" a="1"/>
  <c r="BU760" i="1" s="1"/>
  <c r="BS760" i="1" a="1"/>
  <c r="BS760" i="1" s="1"/>
  <c r="BP759" i="1" a="1"/>
  <c r="BP759" i="1" s="1"/>
  <c r="BS759" i="1" a="1"/>
  <c r="BS759" i="1" s="1"/>
  <c r="BQ759" i="1" a="1"/>
  <c r="BQ759" i="1" s="1"/>
  <c r="BT759" i="1" a="1"/>
  <c r="BT759" i="1" s="1"/>
  <c r="BR759" i="1" a="1"/>
  <c r="BR759" i="1" s="1"/>
  <c r="BU759" i="1" a="1"/>
  <c r="BU759" i="1" s="1"/>
  <c r="BR758" i="1" a="1"/>
  <c r="BR758" i="1" s="1"/>
  <c r="BP758" i="1" a="1"/>
  <c r="BP758" i="1" s="1"/>
  <c r="BU758" i="1" a="1"/>
  <c r="BU758" i="1" s="1"/>
  <c r="BS758" i="1" a="1"/>
  <c r="BS758" i="1" s="1"/>
  <c r="BQ758" i="1" a="1"/>
  <c r="BQ758" i="1" s="1"/>
  <c r="BT758" i="1" a="1"/>
  <c r="BT758" i="1" s="1"/>
  <c r="BQ757" i="1" a="1"/>
  <c r="BQ757" i="1" s="1"/>
  <c r="BT757" i="1" a="1"/>
  <c r="BT757" i="1" s="1"/>
  <c r="BR757" i="1" a="1"/>
  <c r="BR757" i="1" s="1"/>
  <c r="BU757" i="1" a="1"/>
  <c r="BU757" i="1" s="1"/>
  <c r="BP757" i="1" a="1"/>
  <c r="BP757" i="1" s="1"/>
  <c r="BS757" i="1" a="1"/>
  <c r="BS757" i="1" s="1"/>
  <c r="BP756" i="1" a="1"/>
  <c r="BP756" i="1" s="1"/>
  <c r="BU756" i="1" a="1"/>
  <c r="BU756" i="1" s="1"/>
  <c r="BS756" i="1" a="1"/>
  <c r="BS756" i="1" s="1"/>
  <c r="BQ756" i="1" a="1"/>
  <c r="BQ756" i="1" s="1"/>
  <c r="BT756" i="1" a="1"/>
  <c r="BT756" i="1" s="1"/>
  <c r="BR756" i="1" a="1"/>
  <c r="BR756" i="1" s="1"/>
  <c r="BT755" i="1" a="1"/>
  <c r="BT755" i="1" s="1"/>
  <c r="BR755" i="1" a="1"/>
  <c r="BR755" i="1" s="1"/>
  <c r="BU755" i="1" a="1"/>
  <c r="BU755" i="1" s="1"/>
  <c r="BP755" i="1" a="1"/>
  <c r="BP755" i="1" s="1"/>
  <c r="BS755" i="1" a="1"/>
  <c r="BS755" i="1" s="1"/>
  <c r="BQ755" i="1" a="1"/>
  <c r="BQ755" i="1" s="1"/>
  <c r="BS754" i="1" a="1"/>
  <c r="BS754" i="1" s="1"/>
  <c r="BQ754" i="1" a="1"/>
  <c r="BQ754" i="1" s="1"/>
  <c r="BT754" i="1" a="1"/>
  <c r="BT754" i="1" s="1"/>
  <c r="BR754" i="1" a="1"/>
  <c r="BR754" i="1" s="1"/>
  <c r="BP754" i="1" a="1"/>
  <c r="BP754" i="1" s="1"/>
  <c r="BU754" i="1" a="1"/>
  <c r="BU754" i="1" s="1"/>
  <c r="BR753" i="1" a="1"/>
  <c r="BR753" i="1" s="1"/>
  <c r="BU753" i="1" a="1"/>
  <c r="BU753" i="1" s="1"/>
  <c r="BP753" i="1" a="1"/>
  <c r="BP753" i="1" s="1"/>
  <c r="BS753" i="1" a="1"/>
  <c r="BS753" i="1" s="1"/>
  <c r="BQ753" i="1" a="1"/>
  <c r="BQ753" i="1" s="1"/>
  <c r="BT753" i="1" a="1"/>
  <c r="BT753" i="1" s="1"/>
  <c r="BQ752" i="1" a="1"/>
  <c r="BQ752" i="1" s="1"/>
  <c r="BT752" i="1" a="1"/>
  <c r="BT752" i="1" s="1"/>
  <c r="BR752" i="1" a="1"/>
  <c r="BR752" i="1" s="1"/>
  <c r="BP752" i="1" a="1"/>
  <c r="BP752" i="1" s="1"/>
  <c r="BU752" i="1" a="1"/>
  <c r="BU752" i="1" s="1"/>
  <c r="BS752" i="1" a="1"/>
  <c r="BS752" i="1" s="1"/>
  <c r="BP751" i="1" a="1"/>
  <c r="BP751" i="1" s="1"/>
  <c r="BS751" i="1" a="1"/>
  <c r="BS751" i="1" s="1"/>
  <c r="BQ751" i="1" a="1"/>
  <c r="BQ751" i="1" s="1"/>
  <c r="BT751" i="1" a="1"/>
  <c r="BT751" i="1" s="1"/>
  <c r="BR751" i="1" a="1"/>
  <c r="BR751" i="1" s="1"/>
  <c r="BU751" i="1" a="1"/>
  <c r="BU751" i="1" s="1"/>
  <c r="BR750" i="1" a="1"/>
  <c r="BR750" i="1" s="1"/>
  <c r="BP750" i="1" a="1"/>
  <c r="BP750" i="1" s="1"/>
  <c r="BU750" i="1" a="1"/>
  <c r="BU750" i="1" s="1"/>
  <c r="BS750" i="1" a="1"/>
  <c r="BS750" i="1" s="1"/>
  <c r="BQ750" i="1" a="1"/>
  <c r="BQ750" i="1" s="1"/>
  <c r="BT750" i="1" a="1"/>
  <c r="BT750" i="1" s="1"/>
  <c r="BQ749" i="1" a="1"/>
  <c r="BQ749" i="1" s="1"/>
  <c r="BT749" i="1" a="1"/>
  <c r="BT749" i="1" s="1"/>
  <c r="BR749" i="1" a="1"/>
  <c r="BR749" i="1" s="1"/>
  <c r="BU749" i="1" a="1"/>
  <c r="BU749" i="1" s="1"/>
  <c r="BP749" i="1" a="1"/>
  <c r="BP749" i="1" s="1"/>
  <c r="BS749" i="1" a="1"/>
  <c r="BS749" i="1" s="1"/>
  <c r="BP748" i="1" a="1"/>
  <c r="BP748" i="1" s="1"/>
  <c r="BU748" i="1" a="1"/>
  <c r="BU748" i="1" s="1"/>
  <c r="BS748" i="1" a="1"/>
  <c r="BS748" i="1" s="1"/>
  <c r="BQ748" i="1" a="1"/>
  <c r="BQ748" i="1" s="1"/>
  <c r="BT748" i="1" a="1"/>
  <c r="BT748" i="1" s="1"/>
  <c r="BR748" i="1" a="1"/>
  <c r="BR748" i="1" s="1"/>
  <c r="BT747" i="1" a="1"/>
  <c r="BT747" i="1" s="1"/>
  <c r="BR747" i="1" a="1"/>
  <c r="BR747" i="1" s="1"/>
  <c r="BU747" i="1" a="1"/>
  <c r="BU747" i="1" s="1"/>
  <c r="BP747" i="1" a="1"/>
  <c r="BP747" i="1" s="1"/>
  <c r="BS747" i="1" a="1"/>
  <c r="BS747" i="1" s="1"/>
  <c r="BQ747" i="1" a="1"/>
  <c r="BQ747" i="1" s="1"/>
  <c r="BS746" i="1" a="1"/>
  <c r="BS746" i="1" s="1"/>
  <c r="BQ746" i="1" a="1"/>
  <c r="BQ746" i="1" s="1"/>
  <c r="BT746" i="1" a="1"/>
  <c r="BT746" i="1" s="1"/>
  <c r="BR746" i="1" a="1"/>
  <c r="BR746" i="1" s="1"/>
  <c r="BP746" i="1" a="1"/>
  <c r="BP746" i="1" s="1"/>
  <c r="BU746" i="1" a="1"/>
  <c r="BU746" i="1" s="1"/>
  <c r="BR745" i="1" a="1"/>
  <c r="BR745" i="1" s="1"/>
  <c r="BU745" i="1" a="1"/>
  <c r="BU745" i="1" s="1"/>
  <c r="BP745" i="1" a="1"/>
  <c r="BP745" i="1" s="1"/>
  <c r="BS745" i="1" a="1"/>
  <c r="BS745" i="1" s="1"/>
  <c r="BQ745" i="1" a="1"/>
  <c r="BQ745" i="1" s="1"/>
  <c r="BT745" i="1" a="1"/>
  <c r="BT745" i="1" s="1"/>
  <c r="BQ744" i="1" a="1"/>
  <c r="BQ744" i="1" s="1"/>
  <c r="BT744" i="1" a="1"/>
  <c r="BT744" i="1" s="1"/>
  <c r="BR744" i="1" a="1"/>
  <c r="BR744" i="1" s="1"/>
  <c r="BP744" i="1" a="1"/>
  <c r="BP744" i="1" s="1"/>
  <c r="BU744" i="1" a="1"/>
  <c r="BU744" i="1" s="1"/>
  <c r="BS744" i="1" a="1"/>
  <c r="BS744" i="1" s="1"/>
  <c r="BP743" i="1" a="1"/>
  <c r="BP743" i="1" s="1"/>
  <c r="BS743" i="1" a="1"/>
  <c r="BS743" i="1" s="1"/>
  <c r="BQ743" i="1" a="1"/>
  <c r="BQ743" i="1" s="1"/>
  <c r="BT743" i="1" a="1"/>
  <c r="BT743" i="1" s="1"/>
  <c r="BR743" i="1" a="1"/>
  <c r="BR743" i="1" s="1"/>
  <c r="BU743" i="1" a="1"/>
  <c r="BU743" i="1" s="1"/>
  <c r="BR742" i="1" a="1"/>
  <c r="BR742" i="1" s="1"/>
  <c r="BP742" i="1" a="1"/>
  <c r="BP742" i="1" s="1"/>
  <c r="BU742" i="1" a="1"/>
  <c r="BU742" i="1" s="1"/>
  <c r="BS742" i="1" a="1"/>
  <c r="BS742" i="1" s="1"/>
  <c r="BQ742" i="1" a="1"/>
  <c r="BQ742" i="1" s="1"/>
  <c r="BT742" i="1" a="1"/>
  <c r="BT742" i="1" s="1"/>
  <c r="BQ741" i="1" a="1"/>
  <c r="BQ741" i="1" s="1"/>
  <c r="BT741" i="1" a="1"/>
  <c r="BT741" i="1" s="1"/>
  <c r="BR741" i="1" a="1"/>
  <c r="BR741" i="1" s="1"/>
  <c r="BU741" i="1" a="1"/>
  <c r="BU741" i="1" s="1"/>
  <c r="BP741" i="1" a="1"/>
  <c r="BP741" i="1" s="1"/>
  <c r="BS741" i="1" a="1"/>
  <c r="BS741" i="1" s="1"/>
  <c r="BP740" i="1" a="1"/>
  <c r="BP740" i="1" s="1"/>
  <c r="BU740" i="1" a="1"/>
  <c r="BU740" i="1" s="1"/>
  <c r="BS740" i="1" a="1"/>
  <c r="BS740" i="1" s="1"/>
  <c r="BQ740" i="1" a="1"/>
  <c r="BQ740" i="1" s="1"/>
  <c r="BT740" i="1" a="1"/>
  <c r="BT740" i="1" s="1"/>
  <c r="BR740" i="1" a="1"/>
  <c r="BR740" i="1" s="1"/>
  <c r="BT739" i="1" a="1"/>
  <c r="BT739" i="1" s="1"/>
  <c r="BR739" i="1" a="1"/>
  <c r="BR739" i="1" s="1"/>
  <c r="BU739" i="1" a="1"/>
  <c r="BU739" i="1" s="1"/>
  <c r="BP739" i="1" a="1"/>
  <c r="BP739" i="1" s="1"/>
  <c r="BS739" i="1" a="1"/>
  <c r="BS739" i="1" s="1"/>
  <c r="BQ739" i="1" a="1"/>
  <c r="BQ739" i="1" s="1"/>
  <c r="BS738" i="1" a="1"/>
  <c r="BS738" i="1" s="1"/>
  <c r="BQ738" i="1" a="1"/>
  <c r="BQ738" i="1" s="1"/>
  <c r="BT738" i="1" a="1"/>
  <c r="BT738" i="1" s="1"/>
  <c r="BR738" i="1" a="1"/>
  <c r="BR738" i="1" s="1"/>
  <c r="BP738" i="1" a="1"/>
  <c r="BP738" i="1" s="1"/>
  <c r="BU738" i="1" a="1"/>
  <c r="BU738" i="1" s="1"/>
  <c r="BR737" i="1" a="1"/>
  <c r="BR737" i="1" s="1"/>
  <c r="BU737" i="1" a="1"/>
  <c r="BU737" i="1" s="1"/>
  <c r="BP737" i="1" a="1"/>
  <c r="BP737" i="1" s="1"/>
  <c r="BS737" i="1" a="1"/>
  <c r="BS737" i="1" s="1"/>
  <c r="BQ737" i="1" a="1"/>
  <c r="BQ737" i="1" s="1"/>
  <c r="BT737" i="1" a="1"/>
  <c r="BT737" i="1" s="1"/>
  <c r="BQ736" i="1" a="1"/>
  <c r="BQ736" i="1" s="1"/>
  <c r="BT736" i="1" a="1"/>
  <c r="BT736" i="1" s="1"/>
  <c r="BR736" i="1" a="1"/>
  <c r="BR736" i="1" s="1"/>
  <c r="BP736" i="1" a="1"/>
  <c r="BP736" i="1" s="1"/>
  <c r="BU736" i="1" a="1"/>
  <c r="BU736" i="1" s="1"/>
  <c r="BS736" i="1" a="1"/>
  <c r="BS736" i="1" s="1"/>
  <c r="BP735" i="1" a="1"/>
  <c r="BP735" i="1" s="1"/>
  <c r="BS735" i="1" a="1"/>
  <c r="BS735" i="1" s="1"/>
  <c r="BQ735" i="1" a="1"/>
  <c r="BQ735" i="1" s="1"/>
  <c r="BT735" i="1" a="1"/>
  <c r="BT735" i="1" s="1"/>
  <c r="BR735" i="1" a="1"/>
  <c r="BR735" i="1" s="1"/>
  <c r="BU735" i="1" a="1"/>
  <c r="BU735" i="1" s="1"/>
  <c r="BR734" i="1" a="1"/>
  <c r="BR734" i="1" s="1"/>
  <c r="BP734" i="1" a="1"/>
  <c r="BP734" i="1" s="1"/>
  <c r="BU734" i="1" a="1"/>
  <c r="BU734" i="1" s="1"/>
  <c r="BS734" i="1" a="1"/>
  <c r="BS734" i="1" s="1"/>
  <c r="BQ734" i="1" a="1"/>
  <c r="BQ734" i="1" s="1"/>
  <c r="BT734" i="1" a="1"/>
  <c r="BT734" i="1" s="1"/>
  <c r="BQ733" i="1" a="1"/>
  <c r="BQ733" i="1" s="1"/>
  <c r="BT733" i="1" a="1"/>
  <c r="BT733" i="1" s="1"/>
  <c r="BR733" i="1" a="1"/>
  <c r="BR733" i="1" s="1"/>
  <c r="BU733" i="1" a="1"/>
  <c r="BU733" i="1" s="1"/>
  <c r="BP733" i="1" a="1"/>
  <c r="BP733" i="1" s="1"/>
  <c r="BS733" i="1" a="1"/>
  <c r="BS733" i="1" s="1"/>
  <c r="BP732" i="1" a="1"/>
  <c r="BP732" i="1" s="1"/>
  <c r="BU732" i="1" a="1"/>
  <c r="BU732" i="1" s="1"/>
  <c r="BS732" i="1" a="1"/>
  <c r="BS732" i="1" s="1"/>
  <c r="BQ732" i="1" a="1"/>
  <c r="BQ732" i="1" s="1"/>
  <c r="BT732" i="1" a="1"/>
  <c r="BT732" i="1" s="1"/>
  <c r="BR732" i="1" a="1"/>
  <c r="BR732" i="1" s="1"/>
  <c r="BT731" i="1" a="1"/>
  <c r="BT731" i="1" s="1"/>
  <c r="BR731" i="1" a="1"/>
  <c r="BR731" i="1" s="1"/>
  <c r="BU731" i="1" a="1"/>
  <c r="BU731" i="1" s="1"/>
  <c r="BP731" i="1" a="1"/>
  <c r="BP731" i="1" s="1"/>
  <c r="BS731" i="1" a="1"/>
  <c r="BS731" i="1" s="1"/>
  <c r="BQ731" i="1" a="1"/>
  <c r="BQ731" i="1" s="1"/>
  <c r="BS730" i="1" a="1"/>
  <c r="BS730" i="1" s="1"/>
  <c r="BQ730" i="1" a="1"/>
  <c r="BQ730" i="1" s="1"/>
  <c r="BT730" i="1" a="1"/>
  <c r="BT730" i="1" s="1"/>
  <c r="BR730" i="1" a="1"/>
  <c r="BR730" i="1" s="1"/>
  <c r="BP730" i="1" a="1"/>
  <c r="BP730" i="1" s="1"/>
  <c r="BU730" i="1" a="1"/>
  <c r="BU730" i="1" s="1"/>
  <c r="BR729" i="1" a="1"/>
  <c r="BR729" i="1" s="1"/>
  <c r="BU729" i="1" a="1"/>
  <c r="BU729" i="1" s="1"/>
  <c r="BP729" i="1" a="1"/>
  <c r="BP729" i="1" s="1"/>
  <c r="BS729" i="1" a="1"/>
  <c r="BS729" i="1" s="1"/>
  <c r="BQ729" i="1" a="1"/>
  <c r="BQ729" i="1" s="1"/>
  <c r="BT729" i="1" a="1"/>
  <c r="BT729" i="1" s="1"/>
  <c r="BQ728" i="1" a="1"/>
  <c r="BQ728" i="1" s="1"/>
  <c r="BT728" i="1" a="1"/>
  <c r="BT728" i="1" s="1"/>
  <c r="BR728" i="1" a="1"/>
  <c r="BR728" i="1" s="1"/>
  <c r="BP728" i="1" a="1"/>
  <c r="BP728" i="1" s="1"/>
  <c r="BU728" i="1" a="1"/>
  <c r="BU728" i="1" s="1"/>
  <c r="BS728" i="1" a="1"/>
  <c r="BS728" i="1" s="1"/>
  <c r="BP727" i="1" a="1"/>
  <c r="BP727" i="1" s="1"/>
  <c r="BS727" i="1" a="1"/>
  <c r="BS727" i="1" s="1"/>
  <c r="BQ727" i="1" a="1"/>
  <c r="BQ727" i="1" s="1"/>
  <c r="BT727" i="1" a="1"/>
  <c r="BT727" i="1" s="1"/>
  <c r="BR727" i="1" a="1"/>
  <c r="BR727" i="1" s="1"/>
  <c r="BU727" i="1" a="1"/>
  <c r="BU727" i="1" s="1"/>
  <c r="BR726" i="1" a="1"/>
  <c r="BR726" i="1" s="1"/>
  <c r="BP726" i="1" a="1"/>
  <c r="BP726" i="1" s="1"/>
  <c r="BU726" i="1" a="1"/>
  <c r="BU726" i="1" s="1"/>
  <c r="BS726" i="1" a="1"/>
  <c r="BS726" i="1" s="1"/>
  <c r="BQ726" i="1" a="1"/>
  <c r="BQ726" i="1" s="1"/>
  <c r="BT726" i="1" a="1"/>
  <c r="BT726" i="1" s="1"/>
  <c r="BQ725" i="1" a="1"/>
  <c r="BQ725" i="1" s="1"/>
  <c r="BT725" i="1" a="1"/>
  <c r="BT725" i="1" s="1"/>
  <c r="BR725" i="1" a="1"/>
  <c r="BR725" i="1" s="1"/>
  <c r="BU725" i="1" a="1"/>
  <c r="BU725" i="1" s="1"/>
  <c r="BP725" i="1" a="1"/>
  <c r="BP725" i="1" s="1"/>
  <c r="BS725" i="1" a="1"/>
  <c r="BS725" i="1" s="1"/>
  <c r="BP724" i="1" a="1"/>
  <c r="BP724" i="1" s="1"/>
  <c r="BU724" i="1" a="1"/>
  <c r="BU724" i="1" s="1"/>
  <c r="BS724" i="1" a="1"/>
  <c r="BS724" i="1" s="1"/>
  <c r="BQ724" i="1" a="1"/>
  <c r="BQ724" i="1" s="1"/>
  <c r="BT724" i="1" a="1"/>
  <c r="BT724" i="1" s="1"/>
  <c r="BR724" i="1" a="1"/>
  <c r="BR724" i="1" s="1"/>
  <c r="BT723" i="1" a="1"/>
  <c r="BT723" i="1" s="1"/>
  <c r="BR723" i="1" a="1"/>
  <c r="BR723" i="1" s="1"/>
  <c r="BU723" i="1" a="1"/>
  <c r="BU723" i="1" s="1"/>
  <c r="BP723" i="1" a="1"/>
  <c r="BP723" i="1" s="1"/>
  <c r="BS723" i="1" a="1"/>
  <c r="BS723" i="1" s="1"/>
  <c r="BQ723" i="1" a="1"/>
  <c r="BQ723" i="1" s="1"/>
  <c r="BS722" i="1" a="1"/>
  <c r="BS722" i="1" s="1"/>
  <c r="BQ722" i="1" a="1"/>
  <c r="BQ722" i="1" s="1"/>
  <c r="BT722" i="1" a="1"/>
  <c r="BT722" i="1" s="1"/>
  <c r="BR722" i="1" a="1"/>
  <c r="BR722" i="1" s="1"/>
  <c r="BP722" i="1" a="1"/>
  <c r="BP722" i="1" s="1"/>
  <c r="BU722" i="1" a="1"/>
  <c r="BU722" i="1" s="1"/>
  <c r="BR721" i="1" a="1"/>
  <c r="BR721" i="1" s="1"/>
  <c r="BU721" i="1" a="1"/>
  <c r="BU721" i="1" s="1"/>
  <c r="BP721" i="1" a="1"/>
  <c r="BP721" i="1" s="1"/>
  <c r="BS721" i="1" a="1"/>
  <c r="BS721" i="1" s="1"/>
  <c r="BQ721" i="1" a="1"/>
  <c r="BQ721" i="1" s="1"/>
  <c r="BT721" i="1" a="1"/>
  <c r="BT721" i="1" s="1"/>
  <c r="BQ720" i="1" a="1"/>
  <c r="BQ720" i="1" s="1"/>
  <c r="BT720" i="1" a="1"/>
  <c r="BT720" i="1" s="1"/>
  <c r="BR720" i="1" a="1"/>
  <c r="BR720" i="1" s="1"/>
  <c r="BP720" i="1" a="1"/>
  <c r="BP720" i="1" s="1"/>
  <c r="BU720" i="1" a="1"/>
  <c r="BU720" i="1" s="1"/>
  <c r="BS720" i="1" a="1"/>
  <c r="BS720" i="1" s="1"/>
  <c r="BP719" i="1" a="1"/>
  <c r="BP719" i="1" s="1"/>
  <c r="BS719" i="1" a="1"/>
  <c r="BS719" i="1" s="1"/>
  <c r="BQ719" i="1" a="1"/>
  <c r="BQ719" i="1" s="1"/>
  <c r="BT719" i="1" a="1"/>
  <c r="BT719" i="1" s="1"/>
  <c r="BR719" i="1" a="1"/>
  <c r="BR719" i="1" s="1"/>
  <c r="BU719" i="1" a="1"/>
  <c r="BU719" i="1" s="1"/>
  <c r="BR718" i="1" a="1"/>
  <c r="BR718" i="1" s="1"/>
  <c r="BP718" i="1" a="1"/>
  <c r="BP718" i="1" s="1"/>
  <c r="BU718" i="1" a="1"/>
  <c r="BU718" i="1" s="1"/>
  <c r="BS718" i="1" a="1"/>
  <c r="BS718" i="1" s="1"/>
  <c r="BQ718" i="1" a="1"/>
  <c r="BQ718" i="1" s="1"/>
  <c r="BT718" i="1" a="1"/>
  <c r="BT718" i="1" s="1"/>
  <c r="BQ717" i="1" a="1"/>
  <c r="BQ717" i="1" s="1"/>
  <c r="BT717" i="1" a="1"/>
  <c r="BT717" i="1" s="1"/>
  <c r="BR717" i="1" a="1"/>
  <c r="BR717" i="1" s="1"/>
  <c r="BU717" i="1" a="1"/>
  <c r="BU717" i="1" s="1"/>
  <c r="BP717" i="1" a="1"/>
  <c r="BP717" i="1" s="1"/>
  <c r="BS717" i="1" a="1"/>
  <c r="BS717" i="1" s="1"/>
  <c r="BP716" i="1" a="1"/>
  <c r="BP716" i="1" s="1"/>
  <c r="BU716" i="1" a="1"/>
  <c r="BU716" i="1" s="1"/>
  <c r="BS716" i="1" a="1"/>
  <c r="BS716" i="1" s="1"/>
  <c r="BQ716" i="1" a="1"/>
  <c r="BQ716" i="1" s="1"/>
  <c r="BT716" i="1" a="1"/>
  <c r="BT716" i="1" s="1"/>
  <c r="BR716" i="1" a="1"/>
  <c r="BR716" i="1" s="1"/>
  <c r="BT715" i="1" a="1"/>
  <c r="BT715" i="1" s="1"/>
  <c r="BR715" i="1" a="1"/>
  <c r="BR715" i="1" s="1"/>
  <c r="BU715" i="1" a="1"/>
  <c r="BU715" i="1" s="1"/>
  <c r="BP715" i="1" a="1"/>
  <c r="BP715" i="1" s="1"/>
  <c r="BS715" i="1" a="1"/>
  <c r="BS715" i="1" s="1"/>
  <c r="BQ715" i="1" a="1"/>
  <c r="BQ715" i="1" s="1"/>
  <c r="BS714" i="1" a="1"/>
  <c r="BS714" i="1" s="1"/>
  <c r="BQ714" i="1" a="1"/>
  <c r="BQ714" i="1" s="1"/>
  <c r="BT714" i="1" a="1"/>
  <c r="BT714" i="1" s="1"/>
  <c r="BR714" i="1" a="1"/>
  <c r="BR714" i="1" s="1"/>
  <c r="BP714" i="1" a="1"/>
  <c r="BP714" i="1" s="1"/>
  <c r="BU714" i="1" a="1"/>
  <c r="BU714" i="1" s="1"/>
  <c r="BR713" i="1" a="1"/>
  <c r="BR713" i="1" s="1"/>
  <c r="BU713" i="1" a="1"/>
  <c r="BU713" i="1" s="1"/>
  <c r="BP713" i="1" a="1"/>
  <c r="BP713" i="1" s="1"/>
  <c r="BS713" i="1" a="1"/>
  <c r="BS713" i="1" s="1"/>
  <c r="BQ713" i="1" a="1"/>
  <c r="BQ713" i="1" s="1"/>
  <c r="BT713" i="1" a="1"/>
  <c r="BT713" i="1" s="1"/>
  <c r="BQ712" i="1" a="1"/>
  <c r="BQ712" i="1" s="1"/>
  <c r="BT712" i="1" a="1"/>
  <c r="BT712" i="1" s="1"/>
  <c r="BR712" i="1" a="1"/>
  <c r="BR712" i="1" s="1"/>
  <c r="BP712" i="1" a="1"/>
  <c r="BP712" i="1" s="1"/>
  <c r="BU712" i="1" a="1"/>
  <c r="BU712" i="1" s="1"/>
  <c r="BS712" i="1" a="1"/>
  <c r="BS712" i="1" s="1"/>
  <c r="BP711" i="1" a="1"/>
  <c r="BP711" i="1" s="1"/>
  <c r="BS711" i="1" a="1"/>
  <c r="BS711" i="1" s="1"/>
  <c r="BQ711" i="1" a="1"/>
  <c r="BQ711" i="1" s="1"/>
  <c r="BT711" i="1" a="1"/>
  <c r="BT711" i="1" s="1"/>
  <c r="BR711" i="1" a="1"/>
  <c r="BR711" i="1" s="1"/>
  <c r="BU711" i="1" a="1"/>
  <c r="BU711" i="1" s="1"/>
  <c r="BR710" i="1" a="1"/>
  <c r="BR710" i="1" s="1"/>
  <c r="BP710" i="1" a="1"/>
  <c r="BP710" i="1" s="1"/>
  <c r="BU710" i="1" a="1"/>
  <c r="BU710" i="1" s="1"/>
  <c r="BS710" i="1" a="1"/>
  <c r="BS710" i="1" s="1"/>
  <c r="BQ710" i="1" a="1"/>
  <c r="BQ710" i="1" s="1"/>
  <c r="BT710" i="1" a="1"/>
  <c r="BT710" i="1" s="1"/>
  <c r="BQ709" i="1" a="1"/>
  <c r="BQ709" i="1" s="1"/>
  <c r="BT709" i="1" a="1"/>
  <c r="BT709" i="1" s="1"/>
  <c r="BR709" i="1" a="1"/>
  <c r="BR709" i="1" s="1"/>
  <c r="BU709" i="1" a="1"/>
  <c r="BU709" i="1" s="1"/>
  <c r="BP709" i="1" a="1"/>
  <c r="BP709" i="1" s="1"/>
  <c r="BS709" i="1" a="1"/>
  <c r="BS709" i="1" s="1"/>
  <c r="BP708" i="1" a="1"/>
  <c r="BP708" i="1" s="1"/>
  <c r="BU708" i="1" a="1"/>
  <c r="BU708" i="1" s="1"/>
  <c r="BS708" i="1" a="1"/>
  <c r="BS708" i="1" s="1"/>
  <c r="BQ708" i="1" a="1"/>
  <c r="BQ708" i="1" s="1"/>
  <c r="BT708" i="1" a="1"/>
  <c r="BT708" i="1" s="1"/>
  <c r="BR708" i="1" a="1"/>
  <c r="BR708" i="1" s="1"/>
  <c r="BT707" i="1" a="1"/>
  <c r="BT707" i="1" s="1"/>
  <c r="BR707" i="1" a="1"/>
  <c r="BR707" i="1" s="1"/>
  <c r="BU707" i="1" a="1"/>
  <c r="BU707" i="1" s="1"/>
  <c r="BP707" i="1" a="1"/>
  <c r="BP707" i="1" s="1"/>
  <c r="BS707" i="1" a="1"/>
  <c r="BS707" i="1" s="1"/>
  <c r="BQ707" i="1" a="1"/>
  <c r="BQ707" i="1" s="1"/>
  <c r="BS706" i="1" a="1"/>
  <c r="BS706" i="1" s="1"/>
  <c r="BQ706" i="1" a="1"/>
  <c r="BQ706" i="1" s="1"/>
  <c r="BT706" i="1" a="1"/>
  <c r="BT706" i="1" s="1"/>
  <c r="BR706" i="1" a="1"/>
  <c r="BR706" i="1" s="1"/>
  <c r="BP706" i="1" a="1"/>
  <c r="BP706" i="1" s="1"/>
  <c r="BU706" i="1" a="1"/>
  <c r="BU706" i="1" s="1"/>
  <c r="BR705" i="1" a="1"/>
  <c r="BR705" i="1" s="1"/>
  <c r="BU705" i="1" a="1"/>
  <c r="BU705" i="1" s="1"/>
  <c r="BP705" i="1" a="1"/>
  <c r="BP705" i="1" s="1"/>
  <c r="BS705" i="1" a="1"/>
  <c r="BS705" i="1" s="1"/>
  <c r="BQ705" i="1" a="1"/>
  <c r="BQ705" i="1" s="1"/>
  <c r="BT705" i="1" a="1"/>
  <c r="BT705" i="1" s="1"/>
  <c r="BQ704" i="1" a="1"/>
  <c r="BQ704" i="1" s="1"/>
  <c r="BT704" i="1" a="1"/>
  <c r="BT704" i="1" s="1"/>
  <c r="BR704" i="1" a="1"/>
  <c r="BR704" i="1" s="1"/>
  <c r="BP704" i="1" a="1"/>
  <c r="BP704" i="1" s="1"/>
  <c r="BU704" i="1" a="1"/>
  <c r="BU704" i="1" s="1"/>
  <c r="BS704" i="1" a="1"/>
  <c r="BS704" i="1" s="1"/>
  <c r="BP703" i="1" a="1"/>
  <c r="BP703" i="1" s="1"/>
  <c r="BS703" i="1" a="1"/>
  <c r="BS703" i="1" s="1"/>
  <c r="BQ703" i="1" a="1"/>
  <c r="BQ703" i="1" s="1"/>
  <c r="BT703" i="1" a="1"/>
  <c r="BT703" i="1" s="1"/>
  <c r="BR703" i="1" a="1"/>
  <c r="BR703" i="1" s="1"/>
  <c r="BU703" i="1" a="1"/>
  <c r="BU703" i="1" s="1"/>
  <c r="BR702" i="1" a="1"/>
  <c r="BR702" i="1" s="1"/>
  <c r="BP702" i="1" a="1"/>
  <c r="BP702" i="1" s="1"/>
  <c r="BU702" i="1" a="1"/>
  <c r="BU702" i="1" s="1"/>
  <c r="BS702" i="1" a="1"/>
  <c r="BS702" i="1" s="1"/>
  <c r="BQ702" i="1" a="1"/>
  <c r="BQ702" i="1" s="1"/>
  <c r="BT702" i="1" a="1"/>
  <c r="BT702" i="1" s="1"/>
  <c r="BQ701" i="1" a="1"/>
  <c r="BQ701" i="1" s="1"/>
  <c r="BT701" i="1" a="1"/>
  <c r="BT701" i="1" s="1"/>
  <c r="BR701" i="1" a="1"/>
  <c r="BR701" i="1" s="1"/>
  <c r="BU701" i="1" a="1"/>
  <c r="BU701" i="1" s="1"/>
  <c r="BP701" i="1" a="1"/>
  <c r="BP701" i="1" s="1"/>
  <c r="BS701" i="1" a="1"/>
  <c r="BS701" i="1" s="1"/>
  <c r="BP700" i="1" a="1"/>
  <c r="BP700" i="1" s="1"/>
  <c r="BU700" i="1" a="1"/>
  <c r="BU700" i="1" s="1"/>
  <c r="BS700" i="1" a="1"/>
  <c r="BS700" i="1" s="1"/>
  <c r="BQ700" i="1" a="1"/>
  <c r="BQ700" i="1" s="1"/>
  <c r="BT700" i="1" a="1"/>
  <c r="BT700" i="1" s="1"/>
  <c r="BR700" i="1" a="1"/>
  <c r="BR700" i="1" s="1"/>
  <c r="BT699" i="1" a="1"/>
  <c r="BT699" i="1" s="1"/>
  <c r="BR699" i="1" a="1"/>
  <c r="BR699" i="1" s="1"/>
  <c r="BU699" i="1" a="1"/>
  <c r="BU699" i="1" s="1"/>
  <c r="BP699" i="1" a="1"/>
  <c r="BP699" i="1" s="1"/>
  <c r="BS699" i="1" a="1"/>
  <c r="BS699" i="1" s="1"/>
  <c r="BQ699" i="1" a="1"/>
  <c r="BQ699" i="1" s="1"/>
  <c r="BS698" i="1" a="1"/>
  <c r="BS698" i="1" s="1"/>
  <c r="BQ698" i="1" a="1"/>
  <c r="BQ698" i="1" s="1"/>
  <c r="BT698" i="1" a="1"/>
  <c r="BT698" i="1" s="1"/>
  <c r="BR698" i="1" a="1"/>
  <c r="BR698" i="1" s="1"/>
  <c r="BP698" i="1" a="1"/>
  <c r="BP698" i="1" s="1"/>
  <c r="BU698" i="1" a="1"/>
  <c r="BU698" i="1" s="1"/>
  <c r="BR697" i="1" a="1"/>
  <c r="BR697" i="1" s="1"/>
  <c r="BU697" i="1" a="1"/>
  <c r="BU697" i="1" s="1"/>
  <c r="BP697" i="1" a="1"/>
  <c r="BP697" i="1" s="1"/>
  <c r="BS697" i="1" a="1"/>
  <c r="BS697" i="1" s="1"/>
  <c r="BQ697" i="1" a="1"/>
  <c r="BQ697" i="1" s="1"/>
  <c r="BT697" i="1" a="1"/>
  <c r="BT697" i="1" s="1"/>
  <c r="BQ696" i="1" a="1"/>
  <c r="BQ696" i="1" s="1"/>
  <c r="BT696" i="1" a="1"/>
  <c r="BT696" i="1" s="1"/>
  <c r="BR696" i="1" a="1"/>
  <c r="BR696" i="1" s="1"/>
  <c r="BP696" i="1" a="1"/>
  <c r="BP696" i="1" s="1"/>
  <c r="BU696" i="1" a="1"/>
  <c r="BU696" i="1" s="1"/>
  <c r="BS696" i="1" a="1"/>
  <c r="BS696" i="1" s="1"/>
  <c r="BP695" i="1" a="1"/>
  <c r="BP695" i="1" s="1"/>
  <c r="BS695" i="1" a="1"/>
  <c r="BS695" i="1" s="1"/>
  <c r="BQ695" i="1" a="1"/>
  <c r="BQ695" i="1" s="1"/>
  <c r="BT695" i="1" a="1"/>
  <c r="BT695" i="1" s="1"/>
  <c r="BR695" i="1" a="1"/>
  <c r="BR695" i="1" s="1"/>
  <c r="BU695" i="1" a="1"/>
  <c r="BU695" i="1" s="1"/>
  <c r="BR694" i="1" a="1"/>
  <c r="BR694" i="1" s="1"/>
  <c r="BP694" i="1" a="1"/>
  <c r="BP694" i="1" s="1"/>
  <c r="BU694" i="1" a="1"/>
  <c r="BU694" i="1" s="1"/>
  <c r="BS694" i="1" a="1"/>
  <c r="BS694" i="1" s="1"/>
  <c r="BQ694" i="1" a="1"/>
  <c r="BQ694" i="1" s="1"/>
  <c r="BT694" i="1" a="1"/>
  <c r="BT694" i="1" s="1"/>
  <c r="BQ693" i="1" a="1"/>
  <c r="BQ693" i="1" s="1"/>
  <c r="BT693" i="1" a="1"/>
  <c r="BT693" i="1" s="1"/>
  <c r="BR693" i="1" a="1"/>
  <c r="BR693" i="1" s="1"/>
  <c r="BU693" i="1" a="1"/>
  <c r="BU693" i="1" s="1"/>
  <c r="BP693" i="1" a="1"/>
  <c r="BP693" i="1" s="1"/>
  <c r="BS693" i="1" a="1"/>
  <c r="BS693" i="1" s="1"/>
  <c r="BP692" i="1" a="1"/>
  <c r="BP692" i="1" s="1"/>
  <c r="BU692" i="1" a="1"/>
  <c r="BU692" i="1" s="1"/>
  <c r="BS692" i="1" a="1"/>
  <c r="BS692" i="1" s="1"/>
  <c r="BQ692" i="1" a="1"/>
  <c r="BQ692" i="1" s="1"/>
  <c r="BT692" i="1" a="1"/>
  <c r="BT692" i="1" s="1"/>
  <c r="BR692" i="1" a="1"/>
  <c r="BR692" i="1" s="1"/>
  <c r="BT691" i="1" a="1"/>
  <c r="BT691" i="1" s="1"/>
  <c r="BR691" i="1" a="1"/>
  <c r="BR691" i="1" s="1"/>
  <c r="BU691" i="1" a="1"/>
  <c r="BU691" i="1" s="1"/>
  <c r="BP691" i="1" a="1"/>
  <c r="BP691" i="1" s="1"/>
  <c r="BS691" i="1" a="1"/>
  <c r="BS691" i="1" s="1"/>
  <c r="BQ691" i="1" a="1"/>
  <c r="BQ691" i="1" s="1"/>
  <c r="BS690" i="1" a="1"/>
  <c r="BS690" i="1" s="1"/>
  <c r="BQ690" i="1" a="1"/>
  <c r="BQ690" i="1" s="1"/>
  <c r="BT690" i="1" a="1"/>
  <c r="BT690" i="1" s="1"/>
  <c r="BR690" i="1" a="1"/>
  <c r="BR690" i="1" s="1"/>
  <c r="BP690" i="1" a="1"/>
  <c r="BP690" i="1" s="1"/>
  <c r="BU690" i="1" a="1"/>
  <c r="BU690" i="1" s="1"/>
  <c r="BR689" i="1" a="1"/>
  <c r="BR689" i="1" s="1"/>
  <c r="BU689" i="1" a="1"/>
  <c r="BU689" i="1" s="1"/>
  <c r="BP689" i="1" a="1"/>
  <c r="BP689" i="1" s="1"/>
  <c r="BS689" i="1" a="1"/>
  <c r="BS689" i="1" s="1"/>
  <c r="BQ689" i="1" a="1"/>
  <c r="BQ689" i="1" s="1"/>
  <c r="BT689" i="1" a="1"/>
  <c r="BT689" i="1" s="1"/>
  <c r="BQ688" i="1" a="1"/>
  <c r="BQ688" i="1" s="1"/>
  <c r="BT688" i="1" a="1"/>
  <c r="BT688" i="1" s="1"/>
  <c r="BR688" i="1" a="1"/>
  <c r="BR688" i="1" s="1"/>
  <c r="BP688" i="1" a="1"/>
  <c r="BP688" i="1" s="1"/>
  <c r="BU688" i="1" a="1"/>
  <c r="BU688" i="1" s="1"/>
  <c r="BS688" i="1" a="1"/>
  <c r="BS688" i="1" s="1"/>
  <c r="BP687" i="1" a="1"/>
  <c r="BP687" i="1" s="1"/>
  <c r="BS687" i="1" a="1"/>
  <c r="BS687" i="1" s="1"/>
  <c r="BQ687" i="1" a="1"/>
  <c r="BQ687" i="1" s="1"/>
  <c r="BT687" i="1" a="1"/>
  <c r="BT687" i="1" s="1"/>
  <c r="BR687" i="1" a="1"/>
  <c r="BR687" i="1" s="1"/>
  <c r="BU687" i="1" a="1"/>
  <c r="BU687" i="1" s="1"/>
  <c r="BR686" i="1" a="1"/>
  <c r="BR686" i="1" s="1"/>
  <c r="BP686" i="1" a="1"/>
  <c r="BP686" i="1" s="1"/>
  <c r="BU686" i="1" a="1"/>
  <c r="BU686" i="1" s="1"/>
  <c r="BS686" i="1" a="1"/>
  <c r="BS686" i="1" s="1"/>
  <c r="BQ686" i="1" a="1"/>
  <c r="BQ686" i="1" s="1"/>
  <c r="BT686" i="1" a="1"/>
  <c r="BT686" i="1" s="1"/>
  <c r="BQ685" i="1" a="1"/>
  <c r="BQ685" i="1" s="1"/>
  <c r="BT685" i="1" a="1"/>
  <c r="BT685" i="1" s="1"/>
  <c r="BR685" i="1" a="1"/>
  <c r="BR685" i="1" s="1"/>
  <c r="BU685" i="1" a="1"/>
  <c r="BU685" i="1" s="1"/>
  <c r="BP685" i="1" a="1"/>
  <c r="BP685" i="1" s="1"/>
  <c r="BS685" i="1" a="1"/>
  <c r="BS685" i="1" s="1"/>
  <c r="BP684" i="1" a="1"/>
  <c r="BP684" i="1" s="1"/>
  <c r="BU684" i="1" a="1"/>
  <c r="BU684" i="1" s="1"/>
  <c r="BS684" i="1" a="1"/>
  <c r="BS684" i="1" s="1"/>
  <c r="BQ684" i="1" a="1"/>
  <c r="BQ684" i="1" s="1"/>
  <c r="BT684" i="1" a="1"/>
  <c r="BT684" i="1" s="1"/>
  <c r="BR684" i="1" a="1"/>
  <c r="BR684" i="1" s="1"/>
  <c r="BT683" i="1" a="1"/>
  <c r="BT683" i="1" s="1"/>
  <c r="BR683" i="1" a="1"/>
  <c r="BR683" i="1" s="1"/>
  <c r="BU683" i="1" a="1"/>
  <c r="BU683" i="1" s="1"/>
  <c r="BP683" i="1" a="1"/>
  <c r="BP683" i="1" s="1"/>
  <c r="BS683" i="1" a="1"/>
  <c r="BS683" i="1" s="1"/>
  <c r="BQ683" i="1" a="1"/>
  <c r="BQ683" i="1" s="1"/>
  <c r="BS682" i="1" a="1"/>
  <c r="BS682" i="1" s="1"/>
  <c r="BQ682" i="1" a="1"/>
  <c r="BQ682" i="1" s="1"/>
  <c r="BT682" i="1" a="1"/>
  <c r="BT682" i="1" s="1"/>
  <c r="BR682" i="1" a="1"/>
  <c r="BR682" i="1" s="1"/>
  <c r="BP682" i="1" a="1"/>
  <c r="BP682" i="1" s="1"/>
  <c r="BU682" i="1" a="1"/>
  <c r="BU682" i="1" s="1"/>
  <c r="BR681" i="1" a="1"/>
  <c r="BR681" i="1" s="1"/>
  <c r="BU681" i="1" a="1"/>
  <c r="BU681" i="1" s="1"/>
  <c r="BP681" i="1" a="1"/>
  <c r="BP681" i="1" s="1"/>
  <c r="BS681" i="1" a="1"/>
  <c r="BS681" i="1" s="1"/>
  <c r="BQ681" i="1" a="1"/>
  <c r="BQ681" i="1" s="1"/>
  <c r="BT681" i="1" a="1"/>
  <c r="BT681" i="1" s="1"/>
  <c r="BQ680" i="1" a="1"/>
  <c r="BQ680" i="1" s="1"/>
  <c r="BT680" i="1" a="1"/>
  <c r="BT680" i="1" s="1"/>
  <c r="BR680" i="1" a="1"/>
  <c r="BR680" i="1" s="1"/>
  <c r="BP680" i="1" a="1"/>
  <c r="BP680" i="1" s="1"/>
  <c r="BU680" i="1" a="1"/>
  <c r="BU680" i="1" s="1"/>
  <c r="BS680" i="1" a="1"/>
  <c r="BS680" i="1" s="1"/>
  <c r="BP679" i="1" a="1"/>
  <c r="BP679" i="1" s="1"/>
  <c r="BS679" i="1" a="1"/>
  <c r="BS679" i="1" s="1"/>
  <c r="BQ679" i="1" a="1"/>
  <c r="BQ679" i="1" s="1"/>
  <c r="BT679" i="1" a="1"/>
  <c r="BT679" i="1" s="1"/>
  <c r="BR679" i="1" a="1"/>
  <c r="BR679" i="1" s="1"/>
  <c r="BU679" i="1" a="1"/>
  <c r="BU679" i="1" s="1"/>
  <c r="BR678" i="1" a="1"/>
  <c r="BR678" i="1" s="1"/>
  <c r="BP678" i="1" a="1"/>
  <c r="BP678" i="1" s="1"/>
  <c r="BU678" i="1" a="1"/>
  <c r="BU678" i="1" s="1"/>
  <c r="BS678" i="1" a="1"/>
  <c r="BS678" i="1" s="1"/>
  <c r="BQ678" i="1" a="1"/>
  <c r="BQ678" i="1" s="1"/>
  <c r="BT678" i="1" a="1"/>
  <c r="BT678" i="1" s="1"/>
  <c r="BQ677" i="1" a="1"/>
  <c r="BQ677" i="1" s="1"/>
  <c r="BT677" i="1" a="1"/>
  <c r="BT677" i="1" s="1"/>
  <c r="BR677" i="1" a="1"/>
  <c r="BR677" i="1" s="1"/>
  <c r="BU677" i="1" a="1"/>
  <c r="BU677" i="1" s="1"/>
  <c r="BP677" i="1" a="1"/>
  <c r="BP677" i="1" s="1"/>
  <c r="BS677" i="1" a="1"/>
  <c r="BS677" i="1" s="1"/>
  <c r="BP676" i="1" a="1"/>
  <c r="BP676" i="1" s="1"/>
  <c r="BU676" i="1" a="1"/>
  <c r="BU676" i="1" s="1"/>
  <c r="BS676" i="1" a="1"/>
  <c r="BS676" i="1" s="1"/>
  <c r="BQ676" i="1" a="1"/>
  <c r="BQ676" i="1" s="1"/>
  <c r="BT676" i="1" a="1"/>
  <c r="BT676" i="1" s="1"/>
  <c r="BR676" i="1" a="1"/>
  <c r="BR676" i="1" s="1"/>
  <c r="BT675" i="1" a="1"/>
  <c r="BT675" i="1" s="1"/>
  <c r="BR675" i="1" a="1"/>
  <c r="BR675" i="1" s="1"/>
  <c r="BU675" i="1" a="1"/>
  <c r="BU675" i="1" s="1"/>
  <c r="BP675" i="1" a="1"/>
  <c r="BP675" i="1" s="1"/>
  <c r="BS675" i="1" a="1"/>
  <c r="BS675" i="1" s="1"/>
  <c r="BQ675" i="1" a="1"/>
  <c r="BQ675" i="1" s="1"/>
  <c r="BS674" i="1" a="1"/>
  <c r="BS674" i="1" s="1"/>
  <c r="BQ674" i="1" a="1"/>
  <c r="BQ674" i="1" s="1"/>
  <c r="BT674" i="1" a="1"/>
  <c r="BT674" i="1" s="1"/>
  <c r="BR674" i="1" a="1"/>
  <c r="BR674" i="1" s="1"/>
  <c r="BP674" i="1" a="1"/>
  <c r="BP674" i="1" s="1"/>
  <c r="BU674" i="1" a="1"/>
  <c r="BU674" i="1" s="1"/>
  <c r="BP673" i="1" a="1"/>
  <c r="BP673" i="1" s="1"/>
  <c r="BT673" i="1" a="1"/>
  <c r="BT673" i="1" s="1"/>
  <c r="BQ673" i="1" a="1"/>
  <c r="BQ673" i="1" s="1"/>
  <c r="BU673" i="1" a="1"/>
  <c r="BU673" i="1" s="1"/>
  <c r="BR673" i="1" a="1"/>
  <c r="BR673" i="1" s="1"/>
  <c r="BS673" i="1" a="1"/>
  <c r="BS673" i="1" s="1"/>
  <c r="BQ672" i="1" a="1"/>
  <c r="BQ672" i="1" s="1"/>
  <c r="BR672" i="1" a="1"/>
  <c r="BR672" i="1" s="1"/>
  <c r="BP672" i="1" a="1"/>
  <c r="BP672" i="1" s="1"/>
  <c r="BS672" i="1" a="1"/>
  <c r="BS672" i="1" s="1"/>
  <c r="BT672" i="1" a="1"/>
  <c r="BT672" i="1" s="1"/>
  <c r="BU672" i="1" a="1"/>
  <c r="BU672" i="1" s="1"/>
  <c r="BP671" i="1" a="1"/>
  <c r="BP671" i="1" s="1"/>
  <c r="BS671" i="1" a="1"/>
  <c r="BS671" i="1" s="1"/>
  <c r="BQ671" i="1" a="1"/>
  <c r="BQ671" i="1" s="1"/>
  <c r="BT671" i="1" a="1"/>
  <c r="BT671" i="1" s="1"/>
  <c r="BR671" i="1" a="1"/>
  <c r="BR671" i="1" s="1"/>
  <c r="BU671" i="1" a="1"/>
  <c r="BU671" i="1" s="1"/>
  <c r="BR670" i="1" a="1"/>
  <c r="BR670" i="1" s="1"/>
  <c r="BP670" i="1" a="1"/>
  <c r="BP670" i="1" s="1"/>
  <c r="BU670" i="1" a="1"/>
  <c r="BU670" i="1" s="1"/>
  <c r="BS670" i="1" a="1"/>
  <c r="BS670" i="1" s="1"/>
  <c r="BQ670" i="1" a="1"/>
  <c r="BQ670" i="1" s="1"/>
  <c r="BT670" i="1" a="1"/>
  <c r="BT670" i="1" s="1"/>
  <c r="BQ669" i="1" a="1"/>
  <c r="BQ669" i="1" s="1"/>
  <c r="BT669" i="1" a="1"/>
  <c r="BT669" i="1" s="1"/>
  <c r="BR669" i="1" a="1"/>
  <c r="BR669" i="1" s="1"/>
  <c r="BU669" i="1" a="1"/>
  <c r="BU669" i="1" s="1"/>
  <c r="BP669" i="1" a="1"/>
  <c r="BP669" i="1" s="1"/>
  <c r="BS669" i="1" a="1"/>
  <c r="BS669" i="1" s="1"/>
  <c r="BP668" i="1" a="1"/>
  <c r="BP668" i="1" s="1"/>
  <c r="BU668" i="1" a="1"/>
  <c r="BU668" i="1" s="1"/>
  <c r="BS668" i="1" a="1"/>
  <c r="BS668" i="1" s="1"/>
  <c r="BQ668" i="1" a="1"/>
  <c r="BQ668" i="1" s="1"/>
  <c r="BT668" i="1" a="1"/>
  <c r="BT668" i="1" s="1"/>
  <c r="BR668" i="1" a="1"/>
  <c r="BR668" i="1" s="1"/>
  <c r="BT667" i="1" a="1"/>
  <c r="BT667" i="1" s="1"/>
  <c r="BR667" i="1" a="1"/>
  <c r="BR667" i="1" s="1"/>
  <c r="BU667" i="1" a="1"/>
  <c r="BU667" i="1" s="1"/>
  <c r="BP667" i="1" a="1"/>
  <c r="BP667" i="1" s="1"/>
  <c r="BS667" i="1" a="1"/>
  <c r="BS667" i="1" s="1"/>
  <c r="BQ667" i="1" a="1"/>
  <c r="BQ667" i="1" s="1"/>
  <c r="BS666" i="1" a="1"/>
  <c r="BS666" i="1" s="1"/>
  <c r="BQ666" i="1" a="1"/>
  <c r="BQ666" i="1" s="1"/>
  <c r="BT666" i="1" a="1"/>
  <c r="BT666" i="1" s="1"/>
  <c r="BR666" i="1" a="1"/>
  <c r="BR666" i="1" s="1"/>
  <c r="BP666" i="1" a="1"/>
  <c r="BP666" i="1" s="1"/>
  <c r="BU666" i="1" a="1"/>
  <c r="BU666" i="1" s="1"/>
  <c r="BR665" i="1" a="1"/>
  <c r="BR665" i="1" s="1"/>
  <c r="BU665" i="1" a="1"/>
  <c r="BU665" i="1" s="1"/>
  <c r="BP665" i="1" a="1"/>
  <c r="BP665" i="1" s="1"/>
  <c r="BS665" i="1" a="1"/>
  <c r="BS665" i="1" s="1"/>
  <c r="BQ665" i="1" a="1"/>
  <c r="BQ665" i="1" s="1"/>
  <c r="BT665" i="1" a="1"/>
  <c r="BT665" i="1" s="1"/>
  <c r="BQ664" i="1" a="1"/>
  <c r="BQ664" i="1" s="1"/>
  <c r="BT664" i="1" a="1"/>
  <c r="BT664" i="1" s="1"/>
  <c r="BR664" i="1" a="1"/>
  <c r="BR664" i="1" s="1"/>
  <c r="BP664" i="1" a="1"/>
  <c r="BP664" i="1" s="1"/>
  <c r="BU664" i="1" a="1"/>
  <c r="BU664" i="1" s="1"/>
  <c r="BS664" i="1" a="1"/>
  <c r="BS664" i="1" s="1"/>
  <c r="BR663" i="1" a="1"/>
  <c r="BR663" i="1" s="1"/>
  <c r="BS663" i="1" a="1"/>
  <c r="BS663" i="1" s="1"/>
  <c r="BP663" i="1" a="1"/>
  <c r="BP663" i="1" s="1"/>
  <c r="BQ663" i="1" a="1"/>
  <c r="BQ663" i="1" s="1"/>
  <c r="BT663" i="1" a="1"/>
  <c r="BT663" i="1" s="1"/>
  <c r="BU663" i="1" a="1"/>
  <c r="BU663" i="1" s="1"/>
  <c r="BP662" i="1" a="1"/>
  <c r="BP662" i="1" s="1"/>
  <c r="BS662" i="1" a="1"/>
  <c r="BS662" i="1" s="1"/>
  <c r="BQ662" i="1" a="1"/>
  <c r="BQ662" i="1" s="1"/>
  <c r="BT662" i="1" a="1"/>
  <c r="BT662" i="1" s="1"/>
  <c r="BU662" i="1" a="1"/>
  <c r="BU662" i="1" s="1"/>
  <c r="BR662" i="1" a="1"/>
  <c r="BR662" i="1" s="1"/>
  <c r="BT661" i="1" a="1"/>
  <c r="BT661" i="1" s="1"/>
  <c r="BR661" i="1" a="1"/>
  <c r="BR661" i="1" s="1"/>
  <c r="BU661" i="1" a="1"/>
  <c r="BU661" i="1" s="1"/>
  <c r="BP661" i="1" a="1"/>
  <c r="BP661" i="1" s="1"/>
  <c r="BS661" i="1" a="1"/>
  <c r="BS661" i="1" s="1"/>
  <c r="BQ661" i="1" a="1"/>
  <c r="BQ661" i="1" s="1"/>
  <c r="BS660" i="1" a="1"/>
  <c r="BS660" i="1" s="1"/>
  <c r="BQ660" i="1" a="1"/>
  <c r="BQ660" i="1" s="1"/>
  <c r="BT660" i="1" a="1"/>
  <c r="BT660" i="1" s="1"/>
  <c r="BR660" i="1" a="1"/>
  <c r="BR660" i="1" s="1"/>
  <c r="BU660" i="1" a="1"/>
  <c r="BU660" i="1" s="1"/>
  <c r="BP660" i="1" a="1"/>
  <c r="BP660" i="1" s="1"/>
  <c r="BR659" i="1" a="1"/>
  <c r="BR659" i="1" s="1"/>
  <c r="BU659" i="1" a="1"/>
  <c r="BU659" i="1" s="1"/>
  <c r="BP659" i="1" a="1"/>
  <c r="BP659" i="1" s="1"/>
  <c r="BS659" i="1" a="1"/>
  <c r="BS659" i="1" s="1"/>
  <c r="BQ659" i="1" a="1"/>
  <c r="BQ659" i="1" s="1"/>
  <c r="BT659" i="1" a="1"/>
  <c r="BT659" i="1" s="1"/>
  <c r="BQ658" i="1" a="1"/>
  <c r="BQ658" i="1" s="1"/>
  <c r="BT658" i="1" a="1"/>
  <c r="BT658" i="1" s="1"/>
  <c r="BR658" i="1" a="1"/>
  <c r="BR658" i="1" s="1"/>
  <c r="BP658" i="1" a="1"/>
  <c r="BP658" i="1" s="1"/>
  <c r="BU658" i="1" a="1"/>
  <c r="BU658" i="1" s="1"/>
  <c r="BS658" i="1" a="1"/>
  <c r="BS658" i="1" s="1"/>
  <c r="BP657" i="1" a="1"/>
  <c r="BP657" i="1" s="1"/>
  <c r="BS657" i="1" a="1"/>
  <c r="BS657" i="1" s="1"/>
  <c r="BQ657" i="1" a="1"/>
  <c r="BQ657" i="1" s="1"/>
  <c r="BT657" i="1" a="1"/>
  <c r="BT657" i="1" s="1"/>
  <c r="BR657" i="1" a="1"/>
  <c r="BR657" i="1" s="1"/>
  <c r="BU657" i="1" a="1"/>
  <c r="BU657" i="1" s="1"/>
  <c r="BR656" i="1" a="1"/>
  <c r="BR656" i="1" s="1"/>
  <c r="BP656" i="1" a="1"/>
  <c r="BP656" i="1" s="1"/>
  <c r="BU656" i="1" a="1"/>
  <c r="BU656" i="1" s="1"/>
  <c r="BS656" i="1" a="1"/>
  <c r="BS656" i="1" s="1"/>
  <c r="BQ656" i="1" a="1"/>
  <c r="BQ656" i="1" s="1"/>
  <c r="BT656" i="1" a="1"/>
  <c r="BT656" i="1" s="1"/>
  <c r="BQ655" i="1" a="1"/>
  <c r="BQ655" i="1" s="1"/>
  <c r="BT655" i="1" a="1"/>
  <c r="BT655" i="1" s="1"/>
  <c r="BR655" i="1" a="1"/>
  <c r="BR655" i="1" s="1"/>
  <c r="BU655" i="1" a="1"/>
  <c r="BU655" i="1" s="1"/>
  <c r="BP655" i="1" a="1"/>
  <c r="BP655" i="1" s="1"/>
  <c r="BS655" i="1" a="1"/>
  <c r="BS655" i="1" s="1"/>
  <c r="BP654" i="1" a="1"/>
  <c r="BP654" i="1" s="1"/>
  <c r="BU654" i="1" a="1"/>
  <c r="BU654" i="1" s="1"/>
  <c r="BS654" i="1" a="1"/>
  <c r="BS654" i="1" s="1"/>
  <c r="BQ654" i="1" a="1"/>
  <c r="BQ654" i="1" s="1"/>
  <c r="BT654" i="1" a="1"/>
  <c r="BT654" i="1" s="1"/>
  <c r="BR654" i="1" a="1"/>
  <c r="BR654" i="1" s="1"/>
  <c r="BT653" i="1" a="1"/>
  <c r="BT653" i="1" s="1"/>
  <c r="BR653" i="1" a="1"/>
  <c r="BR653" i="1" s="1"/>
  <c r="BU653" i="1" a="1"/>
  <c r="BU653" i="1" s="1"/>
  <c r="BP653" i="1" a="1"/>
  <c r="BP653" i="1" s="1"/>
  <c r="BS653" i="1" a="1"/>
  <c r="BS653" i="1" s="1"/>
  <c r="BQ653" i="1" a="1"/>
  <c r="BQ653" i="1" s="1"/>
  <c r="BS652" i="1" a="1"/>
  <c r="BS652" i="1" s="1"/>
  <c r="BQ652" i="1" a="1"/>
  <c r="BQ652" i="1" s="1"/>
  <c r="BT652" i="1" a="1"/>
  <c r="BT652" i="1" s="1"/>
  <c r="BR652" i="1" a="1"/>
  <c r="BR652" i="1" s="1"/>
  <c r="BU652" i="1" a="1"/>
  <c r="BU652" i="1" s="1"/>
  <c r="BP652" i="1" a="1"/>
  <c r="BP652" i="1" s="1"/>
  <c r="BR651" i="1" a="1"/>
  <c r="BR651" i="1" s="1"/>
  <c r="BU651" i="1" a="1"/>
  <c r="BU651" i="1" s="1"/>
  <c r="BP651" i="1" a="1"/>
  <c r="BP651" i="1" s="1"/>
  <c r="BS651" i="1" a="1"/>
  <c r="BS651" i="1" s="1"/>
  <c r="BQ651" i="1" a="1"/>
  <c r="BQ651" i="1" s="1"/>
  <c r="BT651" i="1" a="1"/>
  <c r="BT651" i="1" s="1"/>
  <c r="BQ650" i="1" a="1"/>
  <c r="BQ650" i="1" s="1"/>
  <c r="BT650" i="1" a="1"/>
  <c r="BT650" i="1" s="1"/>
  <c r="BR650" i="1" a="1"/>
  <c r="BR650" i="1" s="1"/>
  <c r="BP650" i="1" a="1"/>
  <c r="BP650" i="1" s="1"/>
  <c r="BU650" i="1" a="1"/>
  <c r="BU650" i="1" s="1"/>
  <c r="BS650" i="1" a="1"/>
  <c r="BS650" i="1" s="1"/>
  <c r="BP649" i="1" a="1"/>
  <c r="BP649" i="1" s="1"/>
  <c r="BS649" i="1" a="1"/>
  <c r="BS649" i="1" s="1"/>
  <c r="BQ649" i="1" a="1"/>
  <c r="BQ649" i="1" s="1"/>
  <c r="BT649" i="1" a="1"/>
  <c r="BT649" i="1" s="1"/>
  <c r="BU649" i="1" a="1"/>
  <c r="BU649" i="1" s="1"/>
  <c r="BR649" i="1" a="1"/>
  <c r="BR649" i="1" s="1"/>
  <c r="BR648" i="1" a="1"/>
  <c r="BR648" i="1" s="1"/>
  <c r="BP648" i="1" a="1"/>
  <c r="BP648" i="1" s="1"/>
  <c r="BU648" i="1" a="1"/>
  <c r="BU648" i="1" s="1"/>
  <c r="BS648" i="1" a="1"/>
  <c r="BS648" i="1" s="1"/>
  <c r="BQ648" i="1" a="1"/>
  <c r="BQ648" i="1" s="1"/>
  <c r="BT648" i="1" a="1"/>
  <c r="BT648" i="1" s="1"/>
  <c r="BQ647" i="1" a="1"/>
  <c r="BQ647" i="1" s="1"/>
  <c r="BT647" i="1" a="1"/>
  <c r="BT647" i="1" s="1"/>
  <c r="BR647" i="1" a="1"/>
  <c r="BR647" i="1" s="1"/>
  <c r="BU647" i="1" a="1"/>
  <c r="BU647" i="1" s="1"/>
  <c r="BP647" i="1" a="1"/>
  <c r="BP647" i="1" s="1"/>
  <c r="BS647" i="1" a="1"/>
  <c r="BS647" i="1" s="1"/>
  <c r="BP646" i="1" a="1"/>
  <c r="BP646" i="1" s="1"/>
  <c r="BU646" i="1" a="1"/>
  <c r="BU646" i="1" s="1"/>
  <c r="BS646" i="1" a="1"/>
  <c r="BS646" i="1" s="1"/>
  <c r="BQ646" i="1" a="1"/>
  <c r="BQ646" i="1" s="1"/>
  <c r="BT646" i="1" a="1"/>
  <c r="BT646" i="1" s="1"/>
  <c r="BR646" i="1" a="1"/>
  <c r="BR646" i="1" s="1"/>
  <c r="BT645" i="1" a="1"/>
  <c r="BT645" i="1" s="1"/>
  <c r="BR645" i="1" a="1"/>
  <c r="BR645" i="1" s="1"/>
  <c r="BU645" i="1" a="1"/>
  <c r="BU645" i="1" s="1"/>
  <c r="BP645" i="1" a="1"/>
  <c r="BP645" i="1" s="1"/>
  <c r="BS645" i="1" a="1"/>
  <c r="BS645" i="1" s="1"/>
  <c r="BQ645" i="1" a="1"/>
  <c r="BQ645" i="1" s="1"/>
  <c r="BS644" i="1" a="1"/>
  <c r="BS644" i="1" s="1"/>
  <c r="BQ644" i="1" a="1"/>
  <c r="BQ644" i="1" s="1"/>
  <c r="BT644" i="1" a="1"/>
  <c r="BT644" i="1" s="1"/>
  <c r="BR644" i="1" a="1"/>
  <c r="BR644" i="1" s="1"/>
  <c r="BP644" i="1" a="1"/>
  <c r="BP644" i="1" s="1"/>
  <c r="BU644" i="1" a="1"/>
  <c r="BU644" i="1" s="1"/>
  <c r="BR643" i="1" a="1"/>
  <c r="BR643" i="1" s="1"/>
  <c r="BU643" i="1" a="1"/>
  <c r="BU643" i="1" s="1"/>
  <c r="BP643" i="1" a="1"/>
  <c r="BP643" i="1" s="1"/>
  <c r="BS643" i="1" a="1"/>
  <c r="BS643" i="1" s="1"/>
  <c r="BQ643" i="1" a="1"/>
  <c r="BQ643" i="1" s="1"/>
  <c r="BT643" i="1" a="1"/>
  <c r="BT643" i="1" s="1"/>
  <c r="BQ642" i="1" a="1"/>
  <c r="BQ642" i="1" s="1"/>
  <c r="BT642" i="1" a="1"/>
  <c r="BT642" i="1" s="1"/>
  <c r="BR642" i="1" a="1"/>
  <c r="BR642" i="1" s="1"/>
  <c r="BP642" i="1" a="1"/>
  <c r="BP642" i="1" s="1"/>
  <c r="BU642" i="1" a="1"/>
  <c r="BU642" i="1" s="1"/>
  <c r="BS642" i="1" a="1"/>
  <c r="BS642" i="1" s="1"/>
  <c r="BP641" i="1" a="1"/>
  <c r="BP641" i="1" s="1"/>
  <c r="BS641" i="1" a="1"/>
  <c r="BS641" i="1" s="1"/>
  <c r="BQ641" i="1" a="1"/>
  <c r="BQ641" i="1" s="1"/>
  <c r="BT641" i="1" a="1"/>
  <c r="BT641" i="1" s="1"/>
  <c r="BR641" i="1" a="1"/>
  <c r="BR641" i="1" s="1"/>
  <c r="BU641" i="1" a="1"/>
  <c r="BU641" i="1" s="1"/>
  <c r="BR640" i="1" a="1"/>
  <c r="BR640" i="1" s="1"/>
  <c r="BP640" i="1" a="1"/>
  <c r="BP640" i="1" s="1"/>
  <c r="BU640" i="1" a="1"/>
  <c r="BU640" i="1" s="1"/>
  <c r="BS640" i="1" a="1"/>
  <c r="BS640" i="1" s="1"/>
  <c r="BT640" i="1" a="1"/>
  <c r="BT640" i="1" s="1"/>
  <c r="BQ640" i="1" a="1"/>
  <c r="BQ640" i="1" s="1"/>
  <c r="BQ639" i="1" a="1"/>
  <c r="BQ639" i="1" s="1"/>
  <c r="BT639" i="1" a="1"/>
  <c r="BT639" i="1" s="1"/>
  <c r="BR639" i="1" a="1"/>
  <c r="BR639" i="1" s="1"/>
  <c r="BU639" i="1" a="1"/>
  <c r="BU639" i="1" s="1"/>
  <c r="BP639" i="1" a="1"/>
  <c r="BP639" i="1" s="1"/>
  <c r="BS639" i="1" a="1"/>
  <c r="BS639" i="1" s="1"/>
  <c r="BP638" i="1" a="1"/>
  <c r="BP638" i="1" s="1"/>
  <c r="BU638" i="1" a="1"/>
  <c r="BU638" i="1" s="1"/>
  <c r="BS638" i="1" a="1"/>
  <c r="BS638" i="1" s="1"/>
  <c r="BQ638" i="1" a="1"/>
  <c r="BQ638" i="1" s="1"/>
  <c r="BT638" i="1" a="1"/>
  <c r="BT638" i="1" s="1"/>
  <c r="BR638" i="1" a="1"/>
  <c r="BR638" i="1" s="1"/>
  <c r="BT637" i="1" a="1"/>
  <c r="BT637" i="1" s="1"/>
  <c r="BR637" i="1" a="1"/>
  <c r="BR637" i="1" s="1"/>
  <c r="BU637" i="1" a="1"/>
  <c r="BU637" i="1" s="1"/>
  <c r="BP637" i="1" a="1"/>
  <c r="BP637" i="1" s="1"/>
  <c r="BS637" i="1" a="1"/>
  <c r="BS637" i="1" s="1"/>
  <c r="BQ637" i="1" a="1"/>
  <c r="BQ637" i="1" s="1"/>
  <c r="BS636" i="1" a="1"/>
  <c r="BS636" i="1" s="1"/>
  <c r="BQ636" i="1" a="1"/>
  <c r="BQ636" i="1" s="1"/>
  <c r="BT636" i="1" a="1"/>
  <c r="BT636" i="1" s="1"/>
  <c r="BR636" i="1" a="1"/>
  <c r="BR636" i="1" s="1"/>
  <c r="BP636" i="1" a="1"/>
  <c r="BP636" i="1" s="1"/>
  <c r="BU636" i="1" a="1"/>
  <c r="BU636" i="1" s="1"/>
  <c r="BR635" i="1" a="1"/>
  <c r="BR635" i="1" s="1"/>
  <c r="BU635" i="1" a="1"/>
  <c r="BU635" i="1" s="1"/>
  <c r="BP635" i="1" a="1"/>
  <c r="BP635" i="1" s="1"/>
  <c r="BS635" i="1" a="1"/>
  <c r="BS635" i="1" s="1"/>
  <c r="BQ635" i="1" a="1"/>
  <c r="BQ635" i="1" s="1"/>
  <c r="BT635" i="1" a="1"/>
  <c r="BT635" i="1" s="1"/>
  <c r="BQ634" i="1" a="1"/>
  <c r="BQ634" i="1" s="1"/>
  <c r="BT634" i="1" a="1"/>
  <c r="BT634" i="1" s="1"/>
  <c r="BR634" i="1" a="1"/>
  <c r="BR634" i="1" s="1"/>
  <c r="BP634" i="1" a="1"/>
  <c r="BP634" i="1" s="1"/>
  <c r="BU634" i="1" a="1"/>
  <c r="BU634" i="1" s="1"/>
  <c r="BS634" i="1" a="1"/>
  <c r="BS634" i="1" s="1"/>
  <c r="BP633" i="1" a="1"/>
  <c r="BP633" i="1" s="1"/>
  <c r="BS633" i="1" a="1"/>
  <c r="BS633" i="1" s="1"/>
  <c r="BQ633" i="1" a="1"/>
  <c r="BQ633" i="1" s="1"/>
  <c r="BT633" i="1" a="1"/>
  <c r="BT633" i="1" s="1"/>
  <c r="BR633" i="1" a="1"/>
  <c r="BR633" i="1" s="1"/>
  <c r="BU633" i="1" a="1"/>
  <c r="BU633" i="1" s="1"/>
  <c r="BR632" i="1" a="1"/>
  <c r="BR632" i="1" s="1"/>
  <c r="BP632" i="1" a="1"/>
  <c r="BP632" i="1" s="1"/>
  <c r="BU632" i="1" a="1"/>
  <c r="BU632" i="1" s="1"/>
  <c r="BS632" i="1" a="1"/>
  <c r="BS632" i="1" s="1"/>
  <c r="BQ632" i="1" a="1"/>
  <c r="BQ632" i="1" s="1"/>
  <c r="BT632" i="1" a="1"/>
  <c r="BT632" i="1" s="1"/>
  <c r="BQ631" i="1" a="1"/>
  <c r="BQ631" i="1" s="1"/>
  <c r="BT631" i="1" a="1"/>
  <c r="BT631" i="1" s="1"/>
  <c r="BR631" i="1" a="1"/>
  <c r="BR631" i="1" s="1"/>
  <c r="BU631" i="1" a="1"/>
  <c r="BU631" i="1" s="1"/>
  <c r="BS631" i="1" a="1"/>
  <c r="BS631" i="1" s="1"/>
  <c r="BP631" i="1" a="1"/>
  <c r="BP631" i="1" s="1"/>
  <c r="BP630" i="1" a="1"/>
  <c r="BP630" i="1" s="1"/>
  <c r="BU630" i="1" a="1"/>
  <c r="BU630" i="1" s="1"/>
  <c r="BS630" i="1" a="1"/>
  <c r="BS630" i="1" s="1"/>
  <c r="BQ630" i="1" a="1"/>
  <c r="BQ630" i="1" s="1"/>
  <c r="BT630" i="1" a="1"/>
  <c r="BT630" i="1" s="1"/>
  <c r="BR630" i="1" a="1"/>
  <c r="BR630" i="1" s="1"/>
  <c r="BT629" i="1" a="1"/>
  <c r="BT629" i="1" s="1"/>
  <c r="BR629" i="1" a="1"/>
  <c r="BR629" i="1" s="1"/>
  <c r="BU629" i="1" a="1"/>
  <c r="BU629" i="1" s="1"/>
  <c r="BP629" i="1" a="1"/>
  <c r="BP629" i="1" s="1"/>
  <c r="BS629" i="1" a="1"/>
  <c r="BS629" i="1" s="1"/>
  <c r="BQ629" i="1" a="1"/>
  <c r="BQ629" i="1" s="1"/>
  <c r="BS628" i="1" a="1"/>
  <c r="BS628" i="1" s="1"/>
  <c r="BQ628" i="1" a="1"/>
  <c r="BQ628" i="1" s="1"/>
  <c r="BT628" i="1" a="1"/>
  <c r="BT628" i="1" s="1"/>
  <c r="BR628" i="1" a="1"/>
  <c r="BR628" i="1" s="1"/>
  <c r="BU628" i="1" a="1"/>
  <c r="BU628" i="1" s="1"/>
  <c r="BP628" i="1" a="1"/>
  <c r="BP628" i="1" s="1"/>
  <c r="BR627" i="1" a="1"/>
  <c r="BR627" i="1" s="1"/>
  <c r="BU627" i="1" a="1"/>
  <c r="BU627" i="1" s="1"/>
  <c r="BP627" i="1" a="1"/>
  <c r="BP627" i="1" s="1"/>
  <c r="BS627" i="1" a="1"/>
  <c r="BS627" i="1" s="1"/>
  <c r="BQ627" i="1" a="1"/>
  <c r="BQ627" i="1" s="1"/>
  <c r="BT627" i="1" a="1"/>
  <c r="BT627" i="1" s="1"/>
  <c r="BQ626" i="1" a="1"/>
  <c r="BQ626" i="1" s="1"/>
  <c r="BT626" i="1" a="1"/>
  <c r="BT626" i="1" s="1"/>
  <c r="BR626" i="1" a="1"/>
  <c r="BR626" i="1" s="1"/>
  <c r="BP626" i="1" a="1"/>
  <c r="BP626" i="1" s="1"/>
  <c r="BU626" i="1" a="1"/>
  <c r="BU626" i="1" s="1"/>
  <c r="BS626" i="1" a="1"/>
  <c r="BS626" i="1" s="1"/>
  <c r="BP625" i="1" a="1"/>
  <c r="BP625" i="1" s="1"/>
  <c r="BS625" i="1" a="1"/>
  <c r="BS625" i="1" s="1"/>
  <c r="BQ625" i="1" a="1"/>
  <c r="BQ625" i="1" s="1"/>
  <c r="BT625" i="1" a="1"/>
  <c r="BT625" i="1" s="1"/>
  <c r="BR625" i="1" a="1"/>
  <c r="BR625" i="1" s="1"/>
  <c r="BU625" i="1" a="1"/>
  <c r="BU625" i="1" s="1"/>
  <c r="BR624" i="1" a="1"/>
  <c r="BR624" i="1" s="1"/>
  <c r="BP624" i="1" a="1"/>
  <c r="BP624" i="1" s="1"/>
  <c r="BU624" i="1" a="1"/>
  <c r="BU624" i="1" s="1"/>
  <c r="BS624" i="1" a="1"/>
  <c r="BS624" i="1" s="1"/>
  <c r="BQ624" i="1" a="1"/>
  <c r="BQ624" i="1" s="1"/>
  <c r="BT624" i="1" a="1"/>
  <c r="BT624" i="1" s="1"/>
  <c r="BQ623" i="1" a="1"/>
  <c r="BQ623" i="1" s="1"/>
  <c r="BT623" i="1" a="1"/>
  <c r="BT623" i="1" s="1"/>
  <c r="BR623" i="1" a="1"/>
  <c r="BR623" i="1" s="1"/>
  <c r="BU623" i="1" a="1"/>
  <c r="BU623" i="1" s="1"/>
  <c r="BP623" i="1" a="1"/>
  <c r="BP623" i="1" s="1"/>
  <c r="BS623" i="1" a="1"/>
  <c r="BS623" i="1" s="1"/>
  <c r="BP622" i="1" a="1"/>
  <c r="BP622" i="1" s="1"/>
  <c r="BU622" i="1" a="1"/>
  <c r="BU622" i="1" s="1"/>
  <c r="BS622" i="1" a="1"/>
  <c r="BS622" i="1" s="1"/>
  <c r="BQ622" i="1" a="1"/>
  <c r="BQ622" i="1" s="1"/>
  <c r="BT622" i="1" a="1"/>
  <c r="BT622" i="1" s="1"/>
  <c r="BR622" i="1" a="1"/>
  <c r="BR622" i="1" s="1"/>
  <c r="BT621" i="1" a="1"/>
  <c r="BT621" i="1" s="1"/>
  <c r="BR621" i="1" a="1"/>
  <c r="BR621" i="1" s="1"/>
  <c r="BU621" i="1" a="1"/>
  <c r="BU621" i="1" s="1"/>
  <c r="BP621" i="1" a="1"/>
  <c r="BP621" i="1" s="1"/>
  <c r="BS621" i="1" a="1"/>
  <c r="BS621" i="1" s="1"/>
  <c r="BQ621" i="1" a="1"/>
  <c r="BQ621" i="1" s="1"/>
  <c r="BS620" i="1" a="1"/>
  <c r="BS620" i="1" s="1"/>
  <c r="BQ620" i="1" a="1"/>
  <c r="BQ620" i="1" s="1"/>
  <c r="BT620" i="1" a="1"/>
  <c r="BT620" i="1" s="1"/>
  <c r="BR620" i="1" a="1"/>
  <c r="BR620" i="1" s="1"/>
  <c r="BU620" i="1" a="1"/>
  <c r="BU620" i="1" s="1"/>
  <c r="BP620" i="1" a="1"/>
  <c r="BP620" i="1" s="1"/>
  <c r="BR619" i="1" a="1"/>
  <c r="BR619" i="1" s="1"/>
  <c r="BU619" i="1" a="1"/>
  <c r="BU619" i="1" s="1"/>
  <c r="BP619" i="1" a="1"/>
  <c r="BP619" i="1" s="1"/>
  <c r="BS619" i="1" a="1"/>
  <c r="BS619" i="1" s="1"/>
  <c r="BQ619" i="1" a="1"/>
  <c r="BQ619" i="1" s="1"/>
  <c r="BT619" i="1" a="1"/>
  <c r="BT619" i="1" s="1"/>
  <c r="BQ618" i="1" a="1"/>
  <c r="BQ618" i="1" s="1"/>
  <c r="BT618" i="1" a="1"/>
  <c r="BT618" i="1" s="1"/>
  <c r="BR618" i="1" a="1"/>
  <c r="BR618" i="1" s="1"/>
  <c r="BP618" i="1" a="1"/>
  <c r="BP618" i="1" s="1"/>
  <c r="BU618" i="1" a="1"/>
  <c r="BU618" i="1" s="1"/>
  <c r="BS618" i="1" a="1"/>
  <c r="BS618" i="1" s="1"/>
  <c r="BP617" i="1" a="1"/>
  <c r="BP617" i="1" s="1"/>
  <c r="BS617" i="1" a="1"/>
  <c r="BS617" i="1" s="1"/>
  <c r="BQ617" i="1" a="1"/>
  <c r="BQ617" i="1" s="1"/>
  <c r="BT617" i="1" a="1"/>
  <c r="BT617" i="1" s="1"/>
  <c r="BU617" i="1" a="1"/>
  <c r="BU617" i="1" s="1"/>
  <c r="BR617" i="1" a="1"/>
  <c r="BR617" i="1" s="1"/>
  <c r="BR616" i="1" a="1"/>
  <c r="BR616" i="1" s="1"/>
  <c r="BP616" i="1" a="1"/>
  <c r="BP616" i="1" s="1"/>
  <c r="BU616" i="1" a="1"/>
  <c r="BU616" i="1" s="1"/>
  <c r="BS616" i="1" a="1"/>
  <c r="BS616" i="1" s="1"/>
  <c r="BQ616" i="1" a="1"/>
  <c r="BQ616" i="1" s="1"/>
  <c r="BT616" i="1" a="1"/>
  <c r="BT616" i="1" s="1"/>
  <c r="BQ615" i="1" a="1"/>
  <c r="BQ615" i="1" s="1"/>
  <c r="BT615" i="1" a="1"/>
  <c r="BT615" i="1" s="1"/>
  <c r="BR615" i="1" a="1"/>
  <c r="BR615" i="1" s="1"/>
  <c r="BU615" i="1" a="1"/>
  <c r="BU615" i="1" s="1"/>
  <c r="BP615" i="1" a="1"/>
  <c r="BP615" i="1" s="1"/>
  <c r="BS615" i="1" a="1"/>
  <c r="BS615" i="1" s="1"/>
  <c r="BP614" i="1" a="1"/>
  <c r="BP614" i="1" s="1"/>
  <c r="BU614" i="1" a="1"/>
  <c r="BU614" i="1" s="1"/>
  <c r="BS614" i="1" a="1"/>
  <c r="BS614" i="1" s="1"/>
  <c r="BQ614" i="1" a="1"/>
  <c r="BQ614" i="1" s="1"/>
  <c r="BT614" i="1" a="1"/>
  <c r="BT614" i="1" s="1"/>
  <c r="BR614" i="1" a="1"/>
  <c r="BR614" i="1" s="1"/>
  <c r="BT613" i="1" a="1"/>
  <c r="BT613" i="1" s="1"/>
  <c r="BR613" i="1" a="1"/>
  <c r="BR613" i="1" s="1"/>
  <c r="BU613" i="1" a="1"/>
  <c r="BU613" i="1" s="1"/>
  <c r="BP613" i="1" a="1"/>
  <c r="BP613" i="1" s="1"/>
  <c r="BS613" i="1" a="1"/>
  <c r="BS613" i="1" s="1"/>
  <c r="BQ613" i="1" a="1"/>
  <c r="BQ613" i="1" s="1"/>
  <c r="BS612" i="1" a="1"/>
  <c r="BS612" i="1" s="1"/>
  <c r="BQ612" i="1" a="1"/>
  <c r="BQ612" i="1" s="1"/>
  <c r="BT612" i="1" a="1"/>
  <c r="BT612" i="1" s="1"/>
  <c r="BR612" i="1" a="1"/>
  <c r="BR612" i="1" s="1"/>
  <c r="BP612" i="1" a="1"/>
  <c r="BP612" i="1" s="1"/>
  <c r="BU612" i="1" a="1"/>
  <c r="BU612" i="1" s="1"/>
  <c r="BR611" i="1" a="1"/>
  <c r="BR611" i="1" s="1"/>
  <c r="BU611" i="1" a="1"/>
  <c r="BU611" i="1" s="1"/>
  <c r="BP611" i="1" a="1"/>
  <c r="BP611" i="1" s="1"/>
  <c r="BS611" i="1" a="1"/>
  <c r="BS611" i="1" s="1"/>
  <c r="BQ611" i="1" a="1"/>
  <c r="BQ611" i="1" s="1"/>
  <c r="BT611" i="1" a="1"/>
  <c r="BT611" i="1" s="1"/>
  <c r="BQ610" i="1" a="1"/>
  <c r="BQ610" i="1" s="1"/>
  <c r="BT610" i="1" a="1"/>
  <c r="BT610" i="1" s="1"/>
  <c r="BR610" i="1" a="1"/>
  <c r="BR610" i="1" s="1"/>
  <c r="BP610" i="1" a="1"/>
  <c r="BP610" i="1" s="1"/>
  <c r="BU610" i="1" a="1"/>
  <c r="BU610" i="1" s="1"/>
  <c r="BS610" i="1" a="1"/>
  <c r="BS610" i="1" s="1"/>
  <c r="BP609" i="1" a="1"/>
  <c r="BP609" i="1" s="1"/>
  <c r="BS609" i="1" a="1"/>
  <c r="BS609" i="1" s="1"/>
  <c r="BQ609" i="1" a="1"/>
  <c r="BQ609" i="1" s="1"/>
  <c r="BT609" i="1" a="1"/>
  <c r="BT609" i="1" s="1"/>
  <c r="BR609" i="1" a="1"/>
  <c r="BR609" i="1" s="1"/>
  <c r="BU609" i="1" a="1"/>
  <c r="BU609" i="1" s="1"/>
  <c r="BR608" i="1" a="1"/>
  <c r="BR608" i="1" s="1"/>
  <c r="BP608" i="1" a="1"/>
  <c r="BP608" i="1" s="1"/>
  <c r="BU608" i="1" a="1"/>
  <c r="BU608" i="1" s="1"/>
  <c r="BS608" i="1" a="1"/>
  <c r="BS608" i="1" s="1"/>
  <c r="BT608" i="1" a="1"/>
  <c r="BT608" i="1" s="1"/>
  <c r="BQ608" i="1" a="1"/>
  <c r="BQ608" i="1" s="1"/>
  <c r="BQ607" i="1" a="1"/>
  <c r="BQ607" i="1" s="1"/>
  <c r="BT607" i="1" a="1"/>
  <c r="BT607" i="1" s="1"/>
  <c r="BR607" i="1" a="1"/>
  <c r="BR607" i="1" s="1"/>
  <c r="BU607" i="1" a="1"/>
  <c r="BU607" i="1" s="1"/>
  <c r="BP607" i="1" a="1"/>
  <c r="BP607" i="1" s="1"/>
  <c r="BS607" i="1" a="1"/>
  <c r="BS607" i="1" s="1"/>
  <c r="BP606" i="1" a="1"/>
  <c r="BP606" i="1" s="1"/>
  <c r="BU606" i="1" a="1"/>
  <c r="BU606" i="1" s="1"/>
  <c r="BS606" i="1" a="1"/>
  <c r="BS606" i="1" s="1"/>
  <c r="BQ606" i="1" a="1"/>
  <c r="BQ606" i="1" s="1"/>
  <c r="BT606" i="1" a="1"/>
  <c r="BT606" i="1" s="1"/>
  <c r="BR606" i="1" a="1"/>
  <c r="BR606" i="1" s="1"/>
  <c r="BT605" i="1" a="1"/>
  <c r="BT605" i="1" s="1"/>
  <c r="BR605" i="1" a="1"/>
  <c r="BR605" i="1" s="1"/>
  <c r="BU605" i="1" a="1"/>
  <c r="BU605" i="1" s="1"/>
  <c r="BP605" i="1" a="1"/>
  <c r="BP605" i="1" s="1"/>
  <c r="BS605" i="1" a="1"/>
  <c r="BS605" i="1" s="1"/>
  <c r="BQ605" i="1" a="1"/>
  <c r="BQ605" i="1" s="1"/>
  <c r="BS604" i="1" a="1"/>
  <c r="BS604" i="1" s="1"/>
  <c r="BQ604" i="1" a="1"/>
  <c r="BQ604" i="1" s="1"/>
  <c r="BT604" i="1" a="1"/>
  <c r="BT604" i="1" s="1"/>
  <c r="BR604" i="1" a="1"/>
  <c r="BR604" i="1" s="1"/>
  <c r="BP604" i="1" a="1"/>
  <c r="BP604" i="1" s="1"/>
  <c r="BU604" i="1" a="1"/>
  <c r="BU604" i="1" s="1"/>
  <c r="BR603" i="1" a="1"/>
  <c r="BR603" i="1" s="1"/>
  <c r="BU603" i="1" a="1"/>
  <c r="BU603" i="1" s="1"/>
  <c r="BP603" i="1" a="1"/>
  <c r="BP603" i="1" s="1"/>
  <c r="BS603" i="1" a="1"/>
  <c r="BS603" i="1" s="1"/>
  <c r="BQ603" i="1" a="1"/>
  <c r="BQ603" i="1" s="1"/>
  <c r="BT603" i="1" a="1"/>
  <c r="BT603" i="1" s="1"/>
  <c r="BQ602" i="1" a="1"/>
  <c r="BQ602" i="1" s="1"/>
  <c r="BT602" i="1" a="1"/>
  <c r="BT602" i="1" s="1"/>
  <c r="BR602" i="1" a="1"/>
  <c r="BR602" i="1" s="1"/>
  <c r="BP602" i="1" a="1"/>
  <c r="BP602" i="1" s="1"/>
  <c r="BU602" i="1" a="1"/>
  <c r="BU602" i="1" s="1"/>
  <c r="BS602" i="1" a="1"/>
  <c r="BS602" i="1" s="1"/>
  <c r="BP601" i="1" a="1"/>
  <c r="BP601" i="1" s="1"/>
  <c r="BS601" i="1" a="1"/>
  <c r="BS601" i="1" s="1"/>
  <c r="BQ601" i="1" a="1"/>
  <c r="BQ601" i="1" s="1"/>
  <c r="BT601" i="1" a="1"/>
  <c r="BT601" i="1" s="1"/>
  <c r="BR601" i="1" a="1"/>
  <c r="BR601" i="1" s="1"/>
  <c r="BU601" i="1" a="1"/>
  <c r="BU601" i="1" s="1"/>
  <c r="BR600" i="1" a="1"/>
  <c r="BR600" i="1" s="1"/>
  <c r="BP600" i="1" a="1"/>
  <c r="BP600" i="1" s="1"/>
  <c r="BU600" i="1" a="1"/>
  <c r="BU600" i="1" s="1"/>
  <c r="BS600" i="1" a="1"/>
  <c r="BS600" i="1" s="1"/>
  <c r="BQ600" i="1" a="1"/>
  <c r="BQ600" i="1" s="1"/>
  <c r="BT600" i="1" a="1"/>
  <c r="BT600" i="1" s="1"/>
  <c r="BQ599" i="1" a="1"/>
  <c r="BQ599" i="1" s="1"/>
  <c r="BT599" i="1" a="1"/>
  <c r="BT599" i="1" s="1"/>
  <c r="BR599" i="1" a="1"/>
  <c r="BR599" i="1" s="1"/>
  <c r="BU599" i="1" a="1"/>
  <c r="BU599" i="1" s="1"/>
  <c r="BS599" i="1" a="1"/>
  <c r="BS599" i="1" s="1"/>
  <c r="BP599" i="1" a="1"/>
  <c r="BP599" i="1" s="1"/>
  <c r="BP598" i="1" a="1"/>
  <c r="BP598" i="1" s="1"/>
  <c r="BU598" i="1" a="1"/>
  <c r="BU598" i="1" s="1"/>
  <c r="BS598" i="1" a="1"/>
  <c r="BS598" i="1" s="1"/>
  <c r="BQ598" i="1" a="1"/>
  <c r="BQ598" i="1" s="1"/>
  <c r="BT598" i="1" a="1"/>
  <c r="BT598" i="1" s="1"/>
  <c r="BR598" i="1" a="1"/>
  <c r="BR598" i="1" s="1"/>
  <c r="BT597" i="1" a="1"/>
  <c r="BT597" i="1" s="1"/>
  <c r="BR597" i="1" a="1"/>
  <c r="BR597" i="1" s="1"/>
  <c r="BU597" i="1" a="1"/>
  <c r="BU597" i="1" s="1"/>
  <c r="BP597" i="1" a="1"/>
  <c r="BP597" i="1" s="1"/>
  <c r="BS597" i="1" a="1"/>
  <c r="BS597" i="1" s="1"/>
  <c r="BQ597" i="1" a="1"/>
  <c r="BQ597" i="1" s="1"/>
  <c r="BS596" i="1" a="1"/>
  <c r="BS596" i="1" s="1"/>
  <c r="BQ596" i="1" a="1"/>
  <c r="BQ596" i="1" s="1"/>
  <c r="BT596" i="1" a="1"/>
  <c r="BT596" i="1" s="1"/>
  <c r="BR596" i="1" a="1"/>
  <c r="BR596" i="1" s="1"/>
  <c r="BU596" i="1" a="1"/>
  <c r="BU596" i="1" s="1"/>
  <c r="BP596" i="1" a="1"/>
  <c r="BP596" i="1" s="1"/>
  <c r="BR595" i="1" a="1"/>
  <c r="BR595" i="1" s="1"/>
  <c r="BU595" i="1" a="1"/>
  <c r="BU595" i="1" s="1"/>
  <c r="BP595" i="1" a="1"/>
  <c r="BP595" i="1" s="1"/>
  <c r="BS595" i="1" a="1"/>
  <c r="BS595" i="1" s="1"/>
  <c r="BQ595" i="1" a="1"/>
  <c r="BQ595" i="1" s="1"/>
  <c r="BT595" i="1" a="1"/>
  <c r="BT595" i="1" s="1"/>
  <c r="BQ594" i="1" a="1"/>
  <c r="BQ594" i="1" s="1"/>
  <c r="BT594" i="1" a="1"/>
  <c r="BT594" i="1" s="1"/>
  <c r="BR594" i="1" a="1"/>
  <c r="BR594" i="1" s="1"/>
  <c r="BP594" i="1" a="1"/>
  <c r="BP594" i="1" s="1"/>
  <c r="BU594" i="1" a="1"/>
  <c r="BU594" i="1" s="1"/>
  <c r="BS594" i="1" a="1"/>
  <c r="BS594" i="1" s="1"/>
  <c r="BP593" i="1" a="1"/>
  <c r="BP593" i="1" s="1"/>
  <c r="BS593" i="1" a="1"/>
  <c r="BS593" i="1" s="1"/>
  <c r="BQ593" i="1" a="1"/>
  <c r="BQ593" i="1" s="1"/>
  <c r="BT593" i="1" a="1"/>
  <c r="BT593" i="1" s="1"/>
  <c r="BR593" i="1" a="1"/>
  <c r="BR593" i="1" s="1"/>
  <c r="BU593" i="1" a="1"/>
  <c r="BU593" i="1" s="1"/>
  <c r="BR592" i="1" a="1"/>
  <c r="BR592" i="1" s="1"/>
  <c r="BP592" i="1" a="1"/>
  <c r="BP592" i="1" s="1"/>
  <c r="BU592" i="1" a="1"/>
  <c r="BU592" i="1" s="1"/>
  <c r="BS592" i="1" a="1"/>
  <c r="BS592" i="1" s="1"/>
  <c r="BQ592" i="1" a="1"/>
  <c r="BQ592" i="1" s="1"/>
  <c r="BT592" i="1" a="1"/>
  <c r="BT592" i="1" s="1"/>
  <c r="BQ591" i="1" a="1"/>
  <c r="BQ591" i="1" s="1"/>
  <c r="BT591" i="1" a="1"/>
  <c r="BT591" i="1" s="1"/>
  <c r="BR591" i="1" a="1"/>
  <c r="BR591" i="1" s="1"/>
  <c r="BU591" i="1" a="1"/>
  <c r="BU591" i="1" s="1"/>
  <c r="BP591" i="1" a="1"/>
  <c r="BP591" i="1" s="1"/>
  <c r="BS591" i="1" a="1"/>
  <c r="BS591" i="1" s="1"/>
  <c r="BP590" i="1" a="1"/>
  <c r="BP590" i="1" s="1"/>
  <c r="BU590" i="1" a="1"/>
  <c r="BU590" i="1" s="1"/>
  <c r="BS590" i="1" a="1"/>
  <c r="BS590" i="1" s="1"/>
  <c r="BQ590" i="1" a="1"/>
  <c r="BQ590" i="1" s="1"/>
  <c r="BT590" i="1" a="1"/>
  <c r="BT590" i="1" s="1"/>
  <c r="BR590" i="1" a="1"/>
  <c r="BR590" i="1" s="1"/>
  <c r="BT589" i="1" a="1"/>
  <c r="BT589" i="1" s="1"/>
  <c r="BR589" i="1" a="1"/>
  <c r="BR589" i="1" s="1"/>
  <c r="BU589" i="1" a="1"/>
  <c r="BU589" i="1" s="1"/>
  <c r="BP589" i="1" a="1"/>
  <c r="BP589" i="1" s="1"/>
  <c r="BS589" i="1" a="1"/>
  <c r="BS589" i="1" s="1"/>
  <c r="BQ589" i="1" a="1"/>
  <c r="BQ589" i="1" s="1"/>
  <c r="BS588" i="1" a="1"/>
  <c r="BS588" i="1" s="1"/>
  <c r="BQ588" i="1" a="1"/>
  <c r="BQ588" i="1" s="1"/>
  <c r="BT588" i="1" a="1"/>
  <c r="BT588" i="1" s="1"/>
  <c r="BR588" i="1" a="1"/>
  <c r="BR588" i="1" s="1"/>
  <c r="BU588" i="1" a="1"/>
  <c r="BU588" i="1" s="1"/>
  <c r="BP588" i="1" a="1"/>
  <c r="BP588" i="1" s="1"/>
  <c r="BR587" i="1" a="1"/>
  <c r="BR587" i="1" s="1"/>
  <c r="BU587" i="1" a="1"/>
  <c r="BU587" i="1" s="1"/>
  <c r="BP587" i="1" a="1"/>
  <c r="BP587" i="1" s="1"/>
  <c r="BS587" i="1" a="1"/>
  <c r="BS587" i="1" s="1"/>
  <c r="BQ587" i="1" a="1"/>
  <c r="BQ587" i="1" s="1"/>
  <c r="BT587" i="1" a="1"/>
  <c r="BT587" i="1" s="1"/>
  <c r="BQ586" i="1" a="1"/>
  <c r="BQ586" i="1" s="1"/>
  <c r="BT586" i="1" a="1"/>
  <c r="BT586" i="1" s="1"/>
  <c r="BR586" i="1" a="1"/>
  <c r="BR586" i="1" s="1"/>
  <c r="BP586" i="1" a="1"/>
  <c r="BP586" i="1" s="1"/>
  <c r="BU586" i="1" a="1"/>
  <c r="BU586" i="1" s="1"/>
  <c r="BS586" i="1" a="1"/>
  <c r="BS586" i="1" s="1"/>
  <c r="BP585" i="1" a="1"/>
  <c r="BP585" i="1" s="1"/>
  <c r="BS585" i="1" a="1"/>
  <c r="BS585" i="1" s="1"/>
  <c r="BQ585" i="1" a="1"/>
  <c r="BQ585" i="1" s="1"/>
  <c r="BT585" i="1" a="1"/>
  <c r="BT585" i="1" s="1"/>
  <c r="BU585" i="1" a="1"/>
  <c r="BU585" i="1" s="1"/>
  <c r="BR585" i="1" a="1"/>
  <c r="BR585" i="1" s="1"/>
  <c r="BR584" i="1" a="1"/>
  <c r="BR584" i="1" s="1"/>
  <c r="BP584" i="1" a="1"/>
  <c r="BP584" i="1" s="1"/>
  <c r="BU584" i="1" a="1"/>
  <c r="BU584" i="1" s="1"/>
  <c r="BS584" i="1" a="1"/>
  <c r="BS584" i="1" s="1"/>
  <c r="BQ584" i="1" a="1"/>
  <c r="BQ584" i="1" s="1"/>
  <c r="BT584" i="1" a="1"/>
  <c r="BT584" i="1" s="1"/>
  <c r="BQ583" i="1" a="1"/>
  <c r="BQ583" i="1" s="1"/>
  <c r="BT583" i="1" a="1"/>
  <c r="BT583" i="1" s="1"/>
  <c r="BR583" i="1" a="1"/>
  <c r="BR583" i="1" s="1"/>
  <c r="BU583" i="1" a="1"/>
  <c r="BU583" i="1" s="1"/>
  <c r="BP583" i="1" a="1"/>
  <c r="BP583" i="1" s="1"/>
  <c r="BS583" i="1" a="1"/>
  <c r="BS583" i="1" s="1"/>
  <c r="BP582" i="1" a="1"/>
  <c r="BP582" i="1" s="1"/>
  <c r="BU582" i="1" a="1"/>
  <c r="BU582" i="1" s="1"/>
  <c r="BS582" i="1" a="1"/>
  <c r="BS582" i="1" s="1"/>
  <c r="BQ582" i="1" a="1"/>
  <c r="BQ582" i="1" s="1"/>
  <c r="BT582" i="1" a="1"/>
  <c r="BT582" i="1" s="1"/>
  <c r="BR582" i="1" a="1"/>
  <c r="BR582" i="1" s="1"/>
  <c r="BT581" i="1" a="1"/>
  <c r="BT581" i="1" s="1"/>
  <c r="BR581" i="1" a="1"/>
  <c r="BR581" i="1" s="1"/>
  <c r="BU581" i="1" a="1"/>
  <c r="BU581" i="1" s="1"/>
  <c r="BP581" i="1" a="1"/>
  <c r="BP581" i="1" s="1"/>
  <c r="BS581" i="1" a="1"/>
  <c r="BS581" i="1" s="1"/>
  <c r="BQ581" i="1" a="1"/>
  <c r="BQ581" i="1" s="1"/>
  <c r="BS580" i="1" a="1"/>
  <c r="BS580" i="1" s="1"/>
  <c r="BQ580" i="1" a="1"/>
  <c r="BQ580" i="1" s="1"/>
  <c r="BT580" i="1" a="1"/>
  <c r="BT580" i="1" s="1"/>
  <c r="BR580" i="1" a="1"/>
  <c r="BR580" i="1" s="1"/>
  <c r="BP580" i="1" a="1"/>
  <c r="BP580" i="1" s="1"/>
  <c r="BU580" i="1" a="1"/>
  <c r="BU580" i="1" s="1"/>
  <c r="BR579" i="1" a="1"/>
  <c r="BR579" i="1" s="1"/>
  <c r="BU579" i="1" a="1"/>
  <c r="BU579" i="1" s="1"/>
  <c r="BP579" i="1" a="1"/>
  <c r="BP579" i="1" s="1"/>
  <c r="BS579" i="1" a="1"/>
  <c r="BS579" i="1" s="1"/>
  <c r="BQ579" i="1" a="1"/>
  <c r="BQ579" i="1" s="1"/>
  <c r="BT579" i="1" a="1"/>
  <c r="BT579" i="1" s="1"/>
  <c r="BQ578" i="1" a="1"/>
  <c r="BQ578" i="1" s="1"/>
  <c r="BT578" i="1" a="1"/>
  <c r="BT578" i="1" s="1"/>
  <c r="BR578" i="1" a="1"/>
  <c r="BR578" i="1" s="1"/>
  <c r="BP578" i="1" a="1"/>
  <c r="BP578" i="1" s="1"/>
  <c r="BU578" i="1" a="1"/>
  <c r="BU578" i="1" s="1"/>
  <c r="BS578" i="1" a="1"/>
  <c r="BS578" i="1" s="1"/>
  <c r="BP577" i="1" a="1"/>
  <c r="BP577" i="1" s="1"/>
  <c r="BS577" i="1" a="1"/>
  <c r="BS577" i="1" s="1"/>
  <c r="BQ577" i="1" a="1"/>
  <c r="BQ577" i="1" s="1"/>
  <c r="BT577" i="1" a="1"/>
  <c r="BT577" i="1" s="1"/>
  <c r="BR577" i="1" a="1"/>
  <c r="BR577" i="1" s="1"/>
  <c r="BU577" i="1" a="1"/>
  <c r="BU577" i="1" s="1"/>
  <c r="BR576" i="1" a="1"/>
  <c r="BR576" i="1" s="1"/>
  <c r="BP576" i="1" a="1"/>
  <c r="BP576" i="1" s="1"/>
  <c r="BU576" i="1" a="1"/>
  <c r="BU576" i="1" s="1"/>
  <c r="BS576" i="1" a="1"/>
  <c r="BS576" i="1" s="1"/>
  <c r="BT576" i="1" a="1"/>
  <c r="BT576" i="1" s="1"/>
  <c r="BQ576" i="1" a="1"/>
  <c r="BQ576" i="1" s="1"/>
  <c r="BQ575" i="1" a="1"/>
  <c r="BQ575" i="1" s="1"/>
  <c r="BT575" i="1" a="1"/>
  <c r="BT575" i="1" s="1"/>
  <c r="BR575" i="1" a="1"/>
  <c r="BR575" i="1" s="1"/>
  <c r="BU575" i="1" a="1"/>
  <c r="BU575" i="1" s="1"/>
  <c r="BP575" i="1" a="1"/>
  <c r="BP575" i="1" s="1"/>
  <c r="BS575" i="1" a="1"/>
  <c r="BS575" i="1" s="1"/>
  <c r="BP574" i="1" a="1"/>
  <c r="BP574" i="1" s="1"/>
  <c r="BU574" i="1" a="1"/>
  <c r="BU574" i="1" s="1"/>
  <c r="BS574" i="1" a="1"/>
  <c r="BS574" i="1" s="1"/>
  <c r="BQ574" i="1" a="1"/>
  <c r="BQ574" i="1" s="1"/>
  <c r="BT574" i="1" a="1"/>
  <c r="BT574" i="1" s="1"/>
  <c r="BR574" i="1" a="1"/>
  <c r="BR574" i="1" s="1"/>
  <c r="BT573" i="1" a="1"/>
  <c r="BT573" i="1" s="1"/>
  <c r="BR573" i="1" a="1"/>
  <c r="BR573" i="1" s="1"/>
  <c r="BU573" i="1" a="1"/>
  <c r="BU573" i="1" s="1"/>
  <c r="BP573" i="1" a="1"/>
  <c r="BP573" i="1" s="1"/>
  <c r="BS573" i="1" a="1"/>
  <c r="BS573" i="1" s="1"/>
  <c r="BQ573" i="1" a="1"/>
  <c r="BQ573" i="1" s="1"/>
  <c r="BS572" i="1" a="1"/>
  <c r="BS572" i="1" s="1"/>
  <c r="BQ572" i="1" a="1"/>
  <c r="BQ572" i="1" s="1"/>
  <c r="BT572" i="1" a="1"/>
  <c r="BT572" i="1" s="1"/>
  <c r="BR572" i="1" a="1"/>
  <c r="BR572" i="1" s="1"/>
  <c r="BP572" i="1" a="1"/>
  <c r="BP572" i="1" s="1"/>
  <c r="BU572" i="1" a="1"/>
  <c r="BU572" i="1" s="1"/>
  <c r="BR571" i="1" a="1"/>
  <c r="BR571" i="1" s="1"/>
  <c r="BU571" i="1" a="1"/>
  <c r="BU571" i="1" s="1"/>
  <c r="BP571" i="1" a="1"/>
  <c r="BP571" i="1" s="1"/>
  <c r="BS571" i="1" a="1"/>
  <c r="BS571" i="1" s="1"/>
  <c r="BQ571" i="1" a="1"/>
  <c r="BQ571" i="1" s="1"/>
  <c r="BT571" i="1" a="1"/>
  <c r="BT571" i="1" s="1"/>
  <c r="BQ570" i="1" a="1"/>
  <c r="BQ570" i="1" s="1"/>
  <c r="BT570" i="1" a="1"/>
  <c r="BT570" i="1" s="1"/>
  <c r="BR570" i="1" a="1"/>
  <c r="BR570" i="1" s="1"/>
  <c r="BP570" i="1" a="1"/>
  <c r="BP570" i="1" s="1"/>
  <c r="BU570" i="1" a="1"/>
  <c r="BU570" i="1" s="1"/>
  <c r="BS570" i="1" a="1"/>
  <c r="BS570" i="1" s="1"/>
  <c r="BP569" i="1" a="1"/>
  <c r="BP569" i="1" s="1"/>
  <c r="BS569" i="1" a="1"/>
  <c r="BS569" i="1" s="1"/>
  <c r="BQ569" i="1" a="1"/>
  <c r="BQ569" i="1" s="1"/>
  <c r="BT569" i="1" a="1"/>
  <c r="BT569" i="1" s="1"/>
  <c r="BR569" i="1" a="1"/>
  <c r="BR569" i="1" s="1"/>
  <c r="BU569" i="1" a="1"/>
  <c r="BU569" i="1" s="1"/>
  <c r="BR568" i="1" a="1"/>
  <c r="BR568" i="1" s="1"/>
  <c r="BP568" i="1" a="1"/>
  <c r="BP568" i="1" s="1"/>
  <c r="BU568" i="1" a="1"/>
  <c r="BU568" i="1" s="1"/>
  <c r="BS568" i="1" a="1"/>
  <c r="BS568" i="1" s="1"/>
  <c r="BQ568" i="1" a="1"/>
  <c r="BQ568" i="1" s="1"/>
  <c r="BT568" i="1" a="1"/>
  <c r="BT568" i="1" s="1"/>
  <c r="BQ567" i="1" a="1"/>
  <c r="BQ567" i="1" s="1"/>
  <c r="BT567" i="1" a="1"/>
  <c r="BT567" i="1" s="1"/>
  <c r="BR567" i="1" a="1"/>
  <c r="BR567" i="1" s="1"/>
  <c r="BU567" i="1" a="1"/>
  <c r="BU567" i="1" s="1"/>
  <c r="BS567" i="1" a="1"/>
  <c r="BS567" i="1" s="1"/>
  <c r="BP567" i="1" a="1"/>
  <c r="BP567" i="1" s="1"/>
  <c r="BP566" i="1" a="1"/>
  <c r="BP566" i="1" s="1"/>
  <c r="BU566" i="1" a="1"/>
  <c r="BU566" i="1" s="1"/>
  <c r="BS566" i="1" a="1"/>
  <c r="BS566" i="1" s="1"/>
  <c r="BQ566" i="1" a="1"/>
  <c r="BQ566" i="1" s="1"/>
  <c r="BT566" i="1" a="1"/>
  <c r="BT566" i="1" s="1"/>
  <c r="BR566" i="1" a="1"/>
  <c r="BR566" i="1" s="1"/>
  <c r="BT565" i="1" a="1"/>
  <c r="BT565" i="1" s="1"/>
  <c r="BR565" i="1" a="1"/>
  <c r="BR565" i="1" s="1"/>
  <c r="BU565" i="1" a="1"/>
  <c r="BU565" i="1" s="1"/>
  <c r="BP565" i="1" a="1"/>
  <c r="BP565" i="1" s="1"/>
  <c r="BS565" i="1" a="1"/>
  <c r="BS565" i="1" s="1"/>
  <c r="BQ565" i="1" a="1"/>
  <c r="BQ565" i="1" s="1"/>
  <c r="BS564" i="1" a="1"/>
  <c r="BS564" i="1" s="1"/>
  <c r="BQ564" i="1" a="1"/>
  <c r="BQ564" i="1" s="1"/>
  <c r="BT564" i="1" a="1"/>
  <c r="BT564" i="1" s="1"/>
  <c r="BR564" i="1" a="1"/>
  <c r="BR564" i="1" s="1"/>
  <c r="BU564" i="1" a="1"/>
  <c r="BU564" i="1" s="1"/>
  <c r="BP564" i="1" a="1"/>
  <c r="BP564" i="1" s="1"/>
  <c r="BR563" i="1" a="1"/>
  <c r="BR563" i="1" s="1"/>
  <c r="BU563" i="1" a="1"/>
  <c r="BU563" i="1" s="1"/>
  <c r="BP563" i="1" a="1"/>
  <c r="BP563" i="1" s="1"/>
  <c r="BS563" i="1" a="1"/>
  <c r="BS563" i="1" s="1"/>
  <c r="BQ563" i="1" a="1"/>
  <c r="BQ563" i="1" s="1"/>
  <c r="BT563" i="1" a="1"/>
  <c r="BT563" i="1" s="1"/>
  <c r="BQ562" i="1" a="1"/>
  <c r="BQ562" i="1" s="1"/>
  <c r="BT562" i="1" a="1"/>
  <c r="BT562" i="1" s="1"/>
  <c r="BR562" i="1" a="1"/>
  <c r="BR562" i="1" s="1"/>
  <c r="BP562" i="1" a="1"/>
  <c r="BP562" i="1" s="1"/>
  <c r="BU562" i="1" a="1"/>
  <c r="BU562" i="1" s="1"/>
  <c r="BS562" i="1" a="1"/>
  <c r="BS562" i="1" s="1"/>
  <c r="BP561" i="1" a="1"/>
  <c r="BP561" i="1" s="1"/>
  <c r="BS561" i="1" a="1"/>
  <c r="BS561" i="1" s="1"/>
  <c r="BQ561" i="1" a="1"/>
  <c r="BQ561" i="1" s="1"/>
  <c r="BT561" i="1" a="1"/>
  <c r="BT561" i="1" s="1"/>
  <c r="BR561" i="1" a="1"/>
  <c r="BR561" i="1" s="1"/>
  <c r="BU561" i="1" a="1"/>
  <c r="BU561" i="1" s="1"/>
  <c r="BR560" i="1" a="1"/>
  <c r="BR560" i="1" s="1"/>
  <c r="BP560" i="1" a="1"/>
  <c r="BP560" i="1" s="1"/>
  <c r="BU560" i="1" a="1"/>
  <c r="BU560" i="1" s="1"/>
  <c r="BS560" i="1" a="1"/>
  <c r="BS560" i="1" s="1"/>
  <c r="BQ560" i="1" a="1"/>
  <c r="BQ560" i="1" s="1"/>
  <c r="BT560" i="1" a="1"/>
  <c r="BT560" i="1" s="1"/>
  <c r="BQ559" i="1" a="1"/>
  <c r="BQ559" i="1" s="1"/>
  <c r="BT559" i="1" a="1"/>
  <c r="BT559" i="1" s="1"/>
  <c r="BR559" i="1" a="1"/>
  <c r="BR559" i="1" s="1"/>
  <c r="BU559" i="1" a="1"/>
  <c r="BU559" i="1" s="1"/>
  <c r="BP559" i="1" a="1"/>
  <c r="BP559" i="1" s="1"/>
  <c r="BS559" i="1" a="1"/>
  <c r="BS559" i="1" s="1"/>
  <c r="BP558" i="1" a="1"/>
  <c r="BP558" i="1" s="1"/>
  <c r="BU558" i="1" a="1"/>
  <c r="BU558" i="1" s="1"/>
  <c r="BS558" i="1" a="1"/>
  <c r="BS558" i="1" s="1"/>
  <c r="BQ558" i="1" a="1"/>
  <c r="BQ558" i="1" s="1"/>
  <c r="BT558" i="1" a="1"/>
  <c r="BT558" i="1" s="1"/>
  <c r="BR558" i="1" a="1"/>
  <c r="BR558" i="1" s="1"/>
  <c r="BT557" i="1" a="1"/>
  <c r="BT557" i="1" s="1"/>
  <c r="BR557" i="1" a="1"/>
  <c r="BR557" i="1" s="1"/>
  <c r="BU557" i="1" a="1"/>
  <c r="BU557" i="1" s="1"/>
  <c r="BP557" i="1" a="1"/>
  <c r="BP557" i="1" s="1"/>
  <c r="BS557" i="1" a="1"/>
  <c r="BS557" i="1" s="1"/>
  <c r="BQ557" i="1" a="1"/>
  <c r="BQ557" i="1" s="1"/>
  <c r="BS556" i="1" a="1"/>
  <c r="BS556" i="1" s="1"/>
  <c r="BQ556" i="1" a="1"/>
  <c r="BQ556" i="1" s="1"/>
  <c r="BT556" i="1" a="1"/>
  <c r="BT556" i="1" s="1"/>
  <c r="BR556" i="1" a="1"/>
  <c r="BR556" i="1" s="1"/>
  <c r="BU556" i="1" a="1"/>
  <c r="BU556" i="1" s="1"/>
  <c r="BP556" i="1" a="1"/>
  <c r="BP556" i="1" s="1"/>
  <c r="BR555" i="1" a="1"/>
  <c r="BR555" i="1" s="1"/>
  <c r="BU555" i="1" a="1"/>
  <c r="BU555" i="1" s="1"/>
  <c r="BP555" i="1" a="1"/>
  <c r="BP555" i="1" s="1"/>
  <c r="BS555" i="1" a="1"/>
  <c r="BS555" i="1" s="1"/>
  <c r="BQ555" i="1" a="1"/>
  <c r="BQ555" i="1" s="1"/>
  <c r="BT555" i="1" a="1"/>
  <c r="BT555" i="1" s="1"/>
  <c r="BQ554" i="1" a="1"/>
  <c r="BQ554" i="1" s="1"/>
  <c r="BT554" i="1" a="1"/>
  <c r="BT554" i="1" s="1"/>
  <c r="BR554" i="1" a="1"/>
  <c r="BR554" i="1" s="1"/>
  <c r="BP554" i="1" a="1"/>
  <c r="BP554" i="1" s="1"/>
  <c r="BU554" i="1" a="1"/>
  <c r="BU554" i="1" s="1"/>
  <c r="BS554" i="1" a="1"/>
  <c r="BS554" i="1" s="1"/>
  <c r="BP553" i="1" a="1"/>
  <c r="BP553" i="1" s="1"/>
  <c r="BS553" i="1" a="1"/>
  <c r="BS553" i="1" s="1"/>
  <c r="BQ553" i="1" a="1"/>
  <c r="BQ553" i="1" s="1"/>
  <c r="BT553" i="1" a="1"/>
  <c r="BT553" i="1" s="1"/>
  <c r="BU553" i="1" a="1"/>
  <c r="BU553" i="1" s="1"/>
  <c r="BR553" i="1" a="1"/>
  <c r="BR553" i="1" s="1"/>
  <c r="BR552" i="1" a="1"/>
  <c r="BR552" i="1" s="1"/>
  <c r="BP552" i="1" a="1"/>
  <c r="BP552" i="1" s="1"/>
  <c r="BU552" i="1" a="1"/>
  <c r="BU552" i="1" s="1"/>
  <c r="BS552" i="1" a="1"/>
  <c r="BS552" i="1" s="1"/>
  <c r="BQ552" i="1" a="1"/>
  <c r="BQ552" i="1" s="1"/>
  <c r="BT552" i="1" a="1"/>
  <c r="BT552" i="1" s="1"/>
  <c r="BQ551" i="1" a="1"/>
  <c r="BQ551" i="1" s="1"/>
  <c r="BT551" i="1" a="1"/>
  <c r="BT551" i="1" s="1"/>
  <c r="BR551" i="1" a="1"/>
  <c r="BR551" i="1" s="1"/>
  <c r="BU551" i="1" a="1"/>
  <c r="BU551" i="1" s="1"/>
  <c r="BP551" i="1" a="1"/>
  <c r="BP551" i="1" s="1"/>
  <c r="BS551" i="1" a="1"/>
  <c r="BS551" i="1" s="1"/>
  <c r="BP550" i="1" a="1"/>
  <c r="BP550" i="1" s="1"/>
  <c r="BU550" i="1" a="1"/>
  <c r="BU550" i="1" s="1"/>
  <c r="BS550" i="1" a="1"/>
  <c r="BS550" i="1" s="1"/>
  <c r="BQ550" i="1" a="1"/>
  <c r="BQ550" i="1" s="1"/>
  <c r="BT550" i="1" a="1"/>
  <c r="BT550" i="1" s="1"/>
  <c r="BR550" i="1" a="1"/>
  <c r="BR550" i="1" s="1"/>
  <c r="BT549" i="1" a="1"/>
  <c r="BT549" i="1" s="1"/>
  <c r="BR549" i="1" a="1"/>
  <c r="BR549" i="1" s="1"/>
  <c r="BU549" i="1" a="1"/>
  <c r="BU549" i="1" s="1"/>
  <c r="BP549" i="1" a="1"/>
  <c r="BP549" i="1" s="1"/>
  <c r="BS549" i="1" a="1"/>
  <c r="BS549" i="1" s="1"/>
  <c r="BQ549" i="1" a="1"/>
  <c r="BQ549" i="1" s="1"/>
  <c r="BS548" i="1" a="1"/>
  <c r="BS548" i="1" s="1"/>
  <c r="BQ548" i="1" a="1"/>
  <c r="BQ548" i="1" s="1"/>
  <c r="BT548" i="1" a="1"/>
  <c r="BT548" i="1" s="1"/>
  <c r="BR548" i="1" a="1"/>
  <c r="BR548" i="1" s="1"/>
  <c r="BP548" i="1" a="1"/>
  <c r="BP548" i="1" s="1"/>
  <c r="BU548" i="1" a="1"/>
  <c r="BU548" i="1" s="1"/>
  <c r="BR547" i="1" a="1"/>
  <c r="BR547" i="1" s="1"/>
  <c r="BU547" i="1" a="1"/>
  <c r="BU547" i="1" s="1"/>
  <c r="BP547" i="1" a="1"/>
  <c r="BP547" i="1" s="1"/>
  <c r="BS547" i="1" a="1"/>
  <c r="BS547" i="1" s="1"/>
  <c r="BQ547" i="1" a="1"/>
  <c r="BQ547" i="1" s="1"/>
  <c r="BT547" i="1" a="1"/>
  <c r="BT547" i="1" s="1"/>
  <c r="BQ546" i="1" a="1"/>
  <c r="BQ546" i="1" s="1"/>
  <c r="BT546" i="1" a="1"/>
  <c r="BT546" i="1" s="1"/>
  <c r="BR546" i="1" a="1"/>
  <c r="BR546" i="1" s="1"/>
  <c r="BP546" i="1" a="1"/>
  <c r="BP546" i="1" s="1"/>
  <c r="BU546" i="1" a="1"/>
  <c r="BU546" i="1" s="1"/>
  <c r="BS546" i="1" a="1"/>
  <c r="BS546" i="1" s="1"/>
  <c r="BP545" i="1" a="1"/>
  <c r="BP545" i="1" s="1"/>
  <c r="BS545" i="1" a="1"/>
  <c r="BS545" i="1" s="1"/>
  <c r="BQ545" i="1" a="1"/>
  <c r="BQ545" i="1" s="1"/>
  <c r="BT545" i="1" a="1"/>
  <c r="BT545" i="1" s="1"/>
  <c r="BR545" i="1" a="1"/>
  <c r="BR545" i="1" s="1"/>
  <c r="BU545" i="1" a="1"/>
  <c r="BU545" i="1" s="1"/>
  <c r="BR544" i="1" a="1"/>
  <c r="BR544" i="1" s="1"/>
  <c r="BP544" i="1" a="1"/>
  <c r="BP544" i="1" s="1"/>
  <c r="BU544" i="1" a="1"/>
  <c r="BU544" i="1" s="1"/>
  <c r="BS544" i="1" a="1"/>
  <c r="BS544" i="1" s="1"/>
  <c r="BT544" i="1" a="1"/>
  <c r="BT544" i="1" s="1"/>
  <c r="BQ544" i="1" a="1"/>
  <c r="BQ544" i="1" s="1"/>
  <c r="BQ543" i="1" a="1"/>
  <c r="BQ543" i="1" s="1"/>
  <c r="BT543" i="1" a="1"/>
  <c r="BT543" i="1" s="1"/>
  <c r="BR543" i="1" a="1"/>
  <c r="BR543" i="1" s="1"/>
  <c r="BU543" i="1" a="1"/>
  <c r="BU543" i="1" s="1"/>
  <c r="BP543" i="1" a="1"/>
  <c r="BP543" i="1" s="1"/>
  <c r="BS543" i="1" a="1"/>
  <c r="BS543" i="1" s="1"/>
  <c r="BP542" i="1" a="1"/>
  <c r="BP542" i="1" s="1"/>
  <c r="BU542" i="1" a="1"/>
  <c r="BU542" i="1" s="1"/>
  <c r="BS542" i="1" a="1"/>
  <c r="BS542" i="1" s="1"/>
  <c r="BQ542" i="1" a="1"/>
  <c r="BQ542" i="1" s="1"/>
  <c r="BT542" i="1" a="1"/>
  <c r="BT542" i="1" s="1"/>
  <c r="BR542" i="1" a="1"/>
  <c r="BR542" i="1" s="1"/>
  <c r="BT541" i="1" a="1"/>
  <c r="BT541" i="1" s="1"/>
  <c r="BR541" i="1" a="1"/>
  <c r="BR541" i="1" s="1"/>
  <c r="BU541" i="1" a="1"/>
  <c r="BU541" i="1" s="1"/>
  <c r="BP541" i="1" a="1"/>
  <c r="BP541" i="1" s="1"/>
  <c r="BS541" i="1" a="1"/>
  <c r="BS541" i="1" s="1"/>
  <c r="BQ541" i="1" a="1"/>
  <c r="BQ541" i="1" s="1"/>
  <c r="BS540" i="1" a="1"/>
  <c r="BS540" i="1" s="1"/>
  <c r="BQ540" i="1" a="1"/>
  <c r="BQ540" i="1" s="1"/>
  <c r="BT540" i="1" a="1"/>
  <c r="BT540" i="1" s="1"/>
  <c r="BR540" i="1" a="1"/>
  <c r="BR540" i="1" s="1"/>
  <c r="BP540" i="1" a="1"/>
  <c r="BP540" i="1" s="1"/>
  <c r="BU540" i="1" a="1"/>
  <c r="BU540" i="1" s="1"/>
  <c r="BR539" i="1" a="1"/>
  <c r="BR539" i="1" s="1"/>
  <c r="BU539" i="1" a="1"/>
  <c r="BU539" i="1" s="1"/>
  <c r="BP539" i="1" a="1"/>
  <c r="BP539" i="1" s="1"/>
  <c r="BS539" i="1" a="1"/>
  <c r="BS539" i="1" s="1"/>
  <c r="BQ539" i="1" a="1"/>
  <c r="BQ539" i="1" s="1"/>
  <c r="BT539" i="1" a="1"/>
  <c r="BT539" i="1" s="1"/>
  <c r="BQ538" i="1" a="1"/>
  <c r="BQ538" i="1" s="1"/>
  <c r="BT538" i="1" a="1"/>
  <c r="BT538" i="1" s="1"/>
  <c r="BR538" i="1" a="1"/>
  <c r="BR538" i="1" s="1"/>
  <c r="BP538" i="1" a="1"/>
  <c r="BP538" i="1" s="1"/>
  <c r="BU538" i="1" a="1"/>
  <c r="BU538" i="1" s="1"/>
  <c r="BS538" i="1" a="1"/>
  <c r="BS538" i="1" s="1"/>
  <c r="BP537" i="1" a="1"/>
  <c r="BP537" i="1" s="1"/>
  <c r="BS537" i="1" a="1"/>
  <c r="BS537" i="1" s="1"/>
  <c r="BQ537" i="1" a="1"/>
  <c r="BQ537" i="1" s="1"/>
  <c r="BT537" i="1" a="1"/>
  <c r="BT537" i="1" s="1"/>
  <c r="BR537" i="1" a="1"/>
  <c r="BR537" i="1" s="1"/>
  <c r="BU537" i="1" a="1"/>
  <c r="BU537" i="1" s="1"/>
  <c r="BR536" i="1" a="1"/>
  <c r="BR536" i="1" s="1"/>
  <c r="BP536" i="1" a="1"/>
  <c r="BP536" i="1" s="1"/>
  <c r="BU536" i="1" a="1"/>
  <c r="BU536" i="1" s="1"/>
  <c r="BS536" i="1" a="1"/>
  <c r="BS536" i="1" s="1"/>
  <c r="BQ536" i="1" a="1"/>
  <c r="BQ536" i="1" s="1"/>
  <c r="BT536" i="1" a="1"/>
  <c r="BT536" i="1" s="1"/>
  <c r="BQ535" i="1" a="1"/>
  <c r="BQ535" i="1" s="1"/>
  <c r="BT535" i="1" a="1"/>
  <c r="BT535" i="1" s="1"/>
  <c r="BR535" i="1" a="1"/>
  <c r="BR535" i="1" s="1"/>
  <c r="BU535" i="1" a="1"/>
  <c r="BU535" i="1" s="1"/>
  <c r="BS535" i="1" a="1"/>
  <c r="BS535" i="1" s="1"/>
  <c r="BP535" i="1" a="1"/>
  <c r="BP535" i="1" s="1"/>
  <c r="BP534" i="1" a="1"/>
  <c r="BP534" i="1" s="1"/>
  <c r="BU534" i="1" a="1"/>
  <c r="BU534" i="1" s="1"/>
  <c r="BS534" i="1" a="1"/>
  <c r="BS534" i="1" s="1"/>
  <c r="BQ534" i="1" a="1"/>
  <c r="BQ534" i="1" s="1"/>
  <c r="BT534" i="1" a="1"/>
  <c r="BT534" i="1" s="1"/>
  <c r="BR534" i="1" a="1"/>
  <c r="BR534" i="1" s="1"/>
  <c r="BT533" i="1" a="1"/>
  <c r="BT533" i="1" s="1"/>
  <c r="BR533" i="1" a="1"/>
  <c r="BR533" i="1" s="1"/>
  <c r="BU533" i="1" a="1"/>
  <c r="BU533" i="1" s="1"/>
  <c r="BP533" i="1" a="1"/>
  <c r="BP533" i="1" s="1"/>
  <c r="BS533" i="1" a="1"/>
  <c r="BS533" i="1" s="1"/>
  <c r="BQ533" i="1" a="1"/>
  <c r="BQ533" i="1" s="1"/>
  <c r="BS532" i="1" a="1"/>
  <c r="BS532" i="1" s="1"/>
  <c r="BQ532" i="1" a="1"/>
  <c r="BQ532" i="1" s="1"/>
  <c r="BT532" i="1" a="1"/>
  <c r="BT532" i="1" s="1"/>
  <c r="BR532" i="1" a="1"/>
  <c r="BR532" i="1" s="1"/>
  <c r="BU532" i="1" a="1"/>
  <c r="BU532" i="1" s="1"/>
  <c r="BP532" i="1" a="1"/>
  <c r="BP532" i="1" s="1"/>
  <c r="BR531" i="1" a="1"/>
  <c r="BR531" i="1" s="1"/>
  <c r="BU531" i="1" a="1"/>
  <c r="BU531" i="1" s="1"/>
  <c r="BP531" i="1" a="1"/>
  <c r="BP531" i="1" s="1"/>
  <c r="BS531" i="1" a="1"/>
  <c r="BS531" i="1" s="1"/>
  <c r="BQ531" i="1" a="1"/>
  <c r="BQ531" i="1" s="1"/>
  <c r="BT531" i="1" a="1"/>
  <c r="BT531" i="1" s="1"/>
  <c r="BQ530" i="1" a="1"/>
  <c r="BQ530" i="1" s="1"/>
  <c r="BT530" i="1" a="1"/>
  <c r="BT530" i="1" s="1"/>
  <c r="BR530" i="1" a="1"/>
  <c r="BR530" i="1" s="1"/>
  <c r="BP530" i="1" a="1"/>
  <c r="BP530" i="1" s="1"/>
  <c r="BU530" i="1" a="1"/>
  <c r="BU530" i="1" s="1"/>
  <c r="BS530" i="1" a="1"/>
  <c r="BS530" i="1" s="1"/>
  <c r="BP529" i="1" a="1"/>
  <c r="BP529" i="1" s="1"/>
  <c r="BS529" i="1" a="1"/>
  <c r="BS529" i="1" s="1"/>
  <c r="BQ529" i="1" a="1"/>
  <c r="BQ529" i="1" s="1"/>
  <c r="BT529" i="1" a="1"/>
  <c r="BT529" i="1" s="1"/>
  <c r="BR529" i="1" a="1"/>
  <c r="BR529" i="1" s="1"/>
  <c r="BU529" i="1" a="1"/>
  <c r="BU529" i="1" s="1"/>
  <c r="BR528" i="1" a="1"/>
  <c r="BR528" i="1" s="1"/>
  <c r="BP528" i="1" a="1"/>
  <c r="BP528" i="1" s="1"/>
  <c r="BU528" i="1" a="1"/>
  <c r="BU528" i="1" s="1"/>
  <c r="BS528" i="1" a="1"/>
  <c r="BS528" i="1" s="1"/>
  <c r="BQ528" i="1" a="1"/>
  <c r="BQ528" i="1" s="1"/>
  <c r="BT528" i="1" a="1"/>
  <c r="BT528" i="1" s="1"/>
  <c r="BQ527" i="1" a="1"/>
  <c r="BQ527" i="1" s="1"/>
  <c r="BT527" i="1" a="1"/>
  <c r="BT527" i="1" s="1"/>
  <c r="BR527" i="1" a="1"/>
  <c r="BR527" i="1" s="1"/>
  <c r="BU527" i="1" a="1"/>
  <c r="BU527" i="1" s="1"/>
  <c r="BP527" i="1" a="1"/>
  <c r="BP527" i="1" s="1"/>
  <c r="BS527" i="1" a="1"/>
  <c r="BS527" i="1" s="1"/>
  <c r="BP526" i="1" a="1"/>
  <c r="BP526" i="1" s="1"/>
  <c r="BU526" i="1" a="1"/>
  <c r="BU526" i="1" s="1"/>
  <c r="BS526" i="1" a="1"/>
  <c r="BS526" i="1" s="1"/>
  <c r="BQ526" i="1" a="1"/>
  <c r="BQ526" i="1" s="1"/>
  <c r="BT526" i="1" a="1"/>
  <c r="BT526" i="1" s="1"/>
  <c r="BR526" i="1" a="1"/>
  <c r="BR526" i="1" s="1"/>
  <c r="BT525" i="1" a="1"/>
  <c r="BT525" i="1" s="1"/>
  <c r="BR525" i="1" a="1"/>
  <c r="BR525" i="1" s="1"/>
  <c r="BU525" i="1" a="1"/>
  <c r="BU525" i="1" s="1"/>
  <c r="BP525" i="1" a="1"/>
  <c r="BP525" i="1" s="1"/>
  <c r="BS525" i="1" a="1"/>
  <c r="BS525" i="1" s="1"/>
  <c r="BQ525" i="1" a="1"/>
  <c r="BQ525" i="1" s="1"/>
  <c r="BS524" i="1" a="1"/>
  <c r="BS524" i="1" s="1"/>
  <c r="BQ524" i="1" a="1"/>
  <c r="BQ524" i="1" s="1"/>
  <c r="BT524" i="1" a="1"/>
  <c r="BT524" i="1" s="1"/>
  <c r="BR524" i="1" a="1"/>
  <c r="BR524" i="1" s="1"/>
  <c r="BU524" i="1" a="1"/>
  <c r="BU524" i="1" s="1"/>
  <c r="BP524" i="1" a="1"/>
  <c r="BP524" i="1" s="1"/>
  <c r="BR523" i="1" a="1"/>
  <c r="BR523" i="1" s="1"/>
  <c r="BU523" i="1" a="1"/>
  <c r="BU523" i="1" s="1"/>
  <c r="BP523" i="1" a="1"/>
  <c r="BP523" i="1" s="1"/>
  <c r="BS523" i="1" a="1"/>
  <c r="BS523" i="1" s="1"/>
  <c r="BQ523" i="1" a="1"/>
  <c r="BQ523" i="1" s="1"/>
  <c r="BT523" i="1" a="1"/>
  <c r="BT523" i="1" s="1"/>
  <c r="BQ522" i="1" a="1"/>
  <c r="BQ522" i="1" s="1"/>
  <c r="BT522" i="1" a="1"/>
  <c r="BT522" i="1" s="1"/>
  <c r="BR522" i="1" a="1"/>
  <c r="BR522" i="1" s="1"/>
  <c r="BP522" i="1" a="1"/>
  <c r="BP522" i="1" s="1"/>
  <c r="BU522" i="1" a="1"/>
  <c r="BU522" i="1" s="1"/>
  <c r="BS522" i="1" a="1"/>
  <c r="BS522" i="1" s="1"/>
  <c r="BP521" i="1" a="1"/>
  <c r="BP521" i="1" s="1"/>
  <c r="BS521" i="1" a="1"/>
  <c r="BS521" i="1" s="1"/>
  <c r="BQ521" i="1" a="1"/>
  <c r="BQ521" i="1" s="1"/>
  <c r="BT521" i="1" a="1"/>
  <c r="BT521" i="1" s="1"/>
  <c r="BU521" i="1" a="1"/>
  <c r="BU521" i="1" s="1"/>
  <c r="BR521" i="1" a="1"/>
  <c r="BR521" i="1" s="1"/>
  <c r="BR520" i="1" a="1"/>
  <c r="BR520" i="1" s="1"/>
  <c r="BP520" i="1" a="1"/>
  <c r="BP520" i="1" s="1"/>
  <c r="BU520" i="1" a="1"/>
  <c r="BU520" i="1" s="1"/>
  <c r="BS520" i="1" a="1"/>
  <c r="BS520" i="1" s="1"/>
  <c r="BQ520" i="1" a="1"/>
  <c r="BQ520" i="1" s="1"/>
  <c r="BT520" i="1" a="1"/>
  <c r="BT520" i="1" s="1"/>
  <c r="BQ519" i="1" a="1"/>
  <c r="BQ519" i="1" s="1"/>
  <c r="BT519" i="1" a="1"/>
  <c r="BT519" i="1" s="1"/>
  <c r="BR519" i="1" a="1"/>
  <c r="BR519" i="1" s="1"/>
  <c r="BU519" i="1" a="1"/>
  <c r="BU519" i="1" s="1"/>
  <c r="BP519" i="1" a="1"/>
  <c r="BP519" i="1" s="1"/>
  <c r="BS519" i="1" a="1"/>
  <c r="BS519" i="1" s="1"/>
  <c r="BP518" i="1" a="1"/>
  <c r="BP518" i="1" s="1"/>
  <c r="BU518" i="1" a="1"/>
  <c r="BU518" i="1" s="1"/>
  <c r="BS518" i="1" a="1"/>
  <c r="BS518" i="1" s="1"/>
  <c r="BQ518" i="1" a="1"/>
  <c r="BQ518" i="1" s="1"/>
  <c r="BT518" i="1" a="1"/>
  <c r="BT518" i="1" s="1"/>
  <c r="BR518" i="1" a="1"/>
  <c r="BR518" i="1" s="1"/>
  <c r="BT517" i="1" a="1"/>
  <c r="BT517" i="1" s="1"/>
  <c r="BR517" i="1" a="1"/>
  <c r="BR517" i="1" s="1"/>
  <c r="BU517" i="1" a="1"/>
  <c r="BU517" i="1" s="1"/>
  <c r="BP517" i="1" a="1"/>
  <c r="BP517" i="1" s="1"/>
  <c r="BS517" i="1" a="1"/>
  <c r="BS517" i="1" s="1"/>
  <c r="BQ517" i="1" a="1"/>
  <c r="BQ517" i="1" s="1"/>
  <c r="BS516" i="1" a="1"/>
  <c r="BS516" i="1" s="1"/>
  <c r="BQ516" i="1" a="1"/>
  <c r="BQ516" i="1" s="1"/>
  <c r="BT516" i="1" a="1"/>
  <c r="BT516" i="1" s="1"/>
  <c r="BR516" i="1" a="1"/>
  <c r="BR516" i="1" s="1"/>
  <c r="BP516" i="1" a="1"/>
  <c r="BP516" i="1" s="1"/>
  <c r="BU516" i="1" a="1"/>
  <c r="BU516" i="1" s="1"/>
  <c r="BR515" i="1" a="1"/>
  <c r="BR515" i="1" s="1"/>
  <c r="BU515" i="1" a="1"/>
  <c r="BU515" i="1" s="1"/>
  <c r="BP515" i="1" a="1"/>
  <c r="BP515" i="1" s="1"/>
  <c r="BS515" i="1" a="1"/>
  <c r="BS515" i="1" s="1"/>
  <c r="BQ515" i="1" a="1"/>
  <c r="BQ515" i="1" s="1"/>
  <c r="BT515" i="1" a="1"/>
  <c r="BT515" i="1" s="1"/>
  <c r="BQ514" i="1" a="1"/>
  <c r="BQ514" i="1" s="1"/>
  <c r="BT514" i="1" a="1"/>
  <c r="BT514" i="1" s="1"/>
  <c r="BR514" i="1" a="1"/>
  <c r="BR514" i="1" s="1"/>
  <c r="BP514" i="1" a="1"/>
  <c r="BP514" i="1" s="1"/>
  <c r="BU514" i="1" a="1"/>
  <c r="BU514" i="1" s="1"/>
  <c r="BS514" i="1" a="1"/>
  <c r="BS514" i="1" s="1"/>
  <c r="BP513" i="1" a="1"/>
  <c r="BP513" i="1" s="1"/>
  <c r="BS513" i="1" a="1"/>
  <c r="BS513" i="1" s="1"/>
  <c r="BQ513" i="1" a="1"/>
  <c r="BQ513" i="1" s="1"/>
  <c r="BT513" i="1" a="1"/>
  <c r="BT513" i="1" s="1"/>
  <c r="BR513" i="1" a="1"/>
  <c r="BR513" i="1" s="1"/>
  <c r="BU513" i="1" a="1"/>
  <c r="BU513" i="1" s="1"/>
  <c r="BR512" i="1" a="1"/>
  <c r="BR512" i="1" s="1"/>
  <c r="BP512" i="1" a="1"/>
  <c r="BP512" i="1" s="1"/>
  <c r="BU512" i="1" a="1"/>
  <c r="BU512" i="1" s="1"/>
  <c r="BS512" i="1" a="1"/>
  <c r="BS512" i="1" s="1"/>
  <c r="BT512" i="1" a="1"/>
  <c r="BT512" i="1" s="1"/>
  <c r="BQ512" i="1" a="1"/>
  <c r="BQ512" i="1" s="1"/>
  <c r="BQ511" i="1" a="1"/>
  <c r="BQ511" i="1" s="1"/>
  <c r="BT511" i="1" a="1"/>
  <c r="BT511" i="1" s="1"/>
  <c r="BR511" i="1" a="1"/>
  <c r="BR511" i="1" s="1"/>
  <c r="BU511" i="1" a="1"/>
  <c r="BU511" i="1" s="1"/>
  <c r="BP511" i="1" a="1"/>
  <c r="BP511" i="1" s="1"/>
  <c r="BS511" i="1" a="1"/>
  <c r="BS511" i="1" s="1"/>
  <c r="BP510" i="1" a="1"/>
  <c r="BP510" i="1" s="1"/>
  <c r="BU510" i="1" a="1"/>
  <c r="BU510" i="1" s="1"/>
  <c r="BS510" i="1" a="1"/>
  <c r="BS510" i="1" s="1"/>
  <c r="BQ510" i="1" a="1"/>
  <c r="BQ510" i="1" s="1"/>
  <c r="BT510" i="1" a="1"/>
  <c r="BT510" i="1" s="1"/>
  <c r="BR510" i="1" a="1"/>
  <c r="BR510" i="1" s="1"/>
  <c r="BT509" i="1" a="1"/>
  <c r="BT509" i="1" s="1"/>
  <c r="BR509" i="1" a="1"/>
  <c r="BR509" i="1" s="1"/>
  <c r="BU509" i="1" a="1"/>
  <c r="BU509" i="1" s="1"/>
  <c r="BP509" i="1" a="1"/>
  <c r="BP509" i="1" s="1"/>
  <c r="BS509" i="1" a="1"/>
  <c r="BS509" i="1" s="1"/>
  <c r="BQ509" i="1" a="1"/>
  <c r="BQ509" i="1" s="1"/>
  <c r="BS508" i="1" a="1"/>
  <c r="BS508" i="1" s="1"/>
  <c r="BQ508" i="1" a="1"/>
  <c r="BQ508" i="1" s="1"/>
  <c r="BT508" i="1" a="1"/>
  <c r="BT508" i="1" s="1"/>
  <c r="BR508" i="1" a="1"/>
  <c r="BR508" i="1" s="1"/>
  <c r="BP508" i="1" a="1"/>
  <c r="BP508" i="1" s="1"/>
  <c r="BU508" i="1" a="1"/>
  <c r="BU508" i="1" s="1"/>
  <c r="BR507" i="1" a="1"/>
  <c r="BR507" i="1" s="1"/>
  <c r="BU507" i="1" a="1"/>
  <c r="BU507" i="1" s="1"/>
  <c r="BP507" i="1" a="1"/>
  <c r="BP507" i="1" s="1"/>
  <c r="BS507" i="1" a="1"/>
  <c r="BS507" i="1" s="1"/>
  <c r="BQ507" i="1" a="1"/>
  <c r="BQ507" i="1" s="1"/>
  <c r="BT507" i="1" a="1"/>
  <c r="BT507" i="1" s="1"/>
  <c r="BQ506" i="1" a="1"/>
  <c r="BQ506" i="1" s="1"/>
  <c r="BT506" i="1" a="1"/>
  <c r="BT506" i="1" s="1"/>
  <c r="BR506" i="1" a="1"/>
  <c r="BR506" i="1" s="1"/>
  <c r="BP506" i="1" a="1"/>
  <c r="BP506" i="1" s="1"/>
  <c r="BU506" i="1" a="1"/>
  <c r="BU506" i="1" s="1"/>
  <c r="BS506" i="1" a="1"/>
  <c r="BS506" i="1" s="1"/>
  <c r="BP505" i="1" a="1"/>
  <c r="BP505" i="1" s="1"/>
  <c r="BS505" i="1" a="1"/>
  <c r="BS505" i="1" s="1"/>
  <c r="BQ505" i="1" a="1"/>
  <c r="BQ505" i="1" s="1"/>
  <c r="BT505" i="1" a="1"/>
  <c r="BT505" i="1" s="1"/>
  <c r="BR505" i="1" a="1"/>
  <c r="BR505" i="1" s="1"/>
  <c r="BU505" i="1" a="1"/>
  <c r="BU505" i="1" s="1"/>
  <c r="BR504" i="1" a="1"/>
  <c r="BR504" i="1" s="1"/>
  <c r="BP504" i="1" a="1"/>
  <c r="BP504" i="1" s="1"/>
  <c r="BU504" i="1" a="1"/>
  <c r="BU504" i="1" s="1"/>
  <c r="BS504" i="1" a="1"/>
  <c r="BS504" i="1" s="1"/>
  <c r="BQ504" i="1" a="1"/>
  <c r="BQ504" i="1" s="1"/>
  <c r="BT504" i="1" a="1"/>
  <c r="BT504" i="1" s="1"/>
  <c r="BQ503" i="1" a="1"/>
  <c r="BQ503" i="1" s="1"/>
  <c r="BT503" i="1" a="1"/>
  <c r="BT503" i="1" s="1"/>
  <c r="BR503" i="1" a="1"/>
  <c r="BR503" i="1" s="1"/>
  <c r="BU503" i="1" a="1"/>
  <c r="BU503" i="1" s="1"/>
  <c r="BS503" i="1" a="1"/>
  <c r="BS503" i="1" s="1"/>
  <c r="BP503" i="1" a="1"/>
  <c r="BP503" i="1" s="1"/>
  <c r="BP502" i="1" a="1"/>
  <c r="BP502" i="1" s="1"/>
  <c r="BU502" i="1" a="1"/>
  <c r="BU502" i="1" s="1"/>
  <c r="BS502" i="1" a="1"/>
  <c r="BS502" i="1" s="1"/>
  <c r="BQ502" i="1" a="1"/>
  <c r="BQ502" i="1" s="1"/>
  <c r="BT502" i="1" a="1"/>
  <c r="BT502" i="1" s="1"/>
  <c r="BR502" i="1" a="1"/>
  <c r="BR502" i="1" s="1"/>
  <c r="BT501" i="1" a="1"/>
  <c r="BT501" i="1" s="1"/>
  <c r="BR501" i="1" a="1"/>
  <c r="BR501" i="1" s="1"/>
  <c r="BU501" i="1" a="1"/>
  <c r="BU501" i="1" s="1"/>
  <c r="BP501" i="1" a="1"/>
  <c r="BP501" i="1" s="1"/>
  <c r="BS501" i="1" a="1"/>
  <c r="BS501" i="1" s="1"/>
  <c r="BQ501" i="1" a="1"/>
  <c r="BQ501" i="1" s="1"/>
  <c r="BS500" i="1" a="1"/>
  <c r="BS500" i="1" s="1"/>
  <c r="BQ500" i="1" a="1"/>
  <c r="BQ500" i="1" s="1"/>
  <c r="BT500" i="1" a="1"/>
  <c r="BT500" i="1" s="1"/>
  <c r="BR500" i="1" a="1"/>
  <c r="BR500" i="1" s="1"/>
  <c r="BU500" i="1" a="1"/>
  <c r="BU500" i="1" s="1"/>
  <c r="BP500" i="1" a="1"/>
  <c r="BP500" i="1" s="1"/>
  <c r="BR499" i="1" a="1"/>
  <c r="BR499" i="1" s="1"/>
  <c r="BU499" i="1" a="1"/>
  <c r="BU499" i="1" s="1"/>
  <c r="BP499" i="1" a="1"/>
  <c r="BP499" i="1" s="1"/>
  <c r="BS499" i="1" a="1"/>
  <c r="BS499" i="1" s="1"/>
  <c r="BQ499" i="1" a="1"/>
  <c r="BQ499" i="1" s="1"/>
  <c r="BT499" i="1" a="1"/>
  <c r="BT499" i="1" s="1"/>
  <c r="BQ498" i="1" a="1"/>
  <c r="BQ498" i="1" s="1"/>
  <c r="BT498" i="1" a="1"/>
  <c r="BT498" i="1" s="1"/>
  <c r="BR498" i="1" a="1"/>
  <c r="BR498" i="1" s="1"/>
  <c r="BP498" i="1" a="1"/>
  <c r="BP498" i="1" s="1"/>
  <c r="BU498" i="1" a="1"/>
  <c r="BU498" i="1" s="1"/>
  <c r="BS498" i="1" a="1"/>
  <c r="BS498" i="1" s="1"/>
  <c r="BP497" i="1" a="1"/>
  <c r="BP497" i="1" s="1"/>
  <c r="BS497" i="1" a="1"/>
  <c r="BS497" i="1" s="1"/>
  <c r="BQ497" i="1" a="1"/>
  <c r="BQ497" i="1" s="1"/>
  <c r="BT497" i="1" a="1"/>
  <c r="BT497" i="1" s="1"/>
  <c r="BR497" i="1" a="1"/>
  <c r="BR497" i="1" s="1"/>
  <c r="BU497" i="1" a="1"/>
  <c r="BU497" i="1" s="1"/>
  <c r="BR496" i="1" a="1"/>
  <c r="BR496" i="1" s="1"/>
  <c r="BP496" i="1" a="1"/>
  <c r="BP496" i="1" s="1"/>
  <c r="BU496" i="1" a="1"/>
  <c r="BU496" i="1" s="1"/>
  <c r="BS496" i="1" a="1"/>
  <c r="BS496" i="1" s="1"/>
  <c r="BQ496" i="1" a="1"/>
  <c r="BQ496" i="1" s="1"/>
  <c r="BT496" i="1" a="1"/>
  <c r="BT496" i="1" s="1"/>
  <c r="BQ495" i="1" a="1"/>
  <c r="BQ495" i="1" s="1"/>
  <c r="BT495" i="1" a="1"/>
  <c r="BT495" i="1" s="1"/>
  <c r="BR495" i="1" a="1"/>
  <c r="BR495" i="1" s="1"/>
  <c r="BU495" i="1" a="1"/>
  <c r="BU495" i="1" s="1"/>
  <c r="BP495" i="1" a="1"/>
  <c r="BP495" i="1" s="1"/>
  <c r="BS495" i="1" a="1"/>
  <c r="BS495" i="1" s="1"/>
  <c r="BP494" i="1" a="1"/>
  <c r="BP494" i="1" s="1"/>
  <c r="BU494" i="1" a="1"/>
  <c r="BU494" i="1" s="1"/>
  <c r="BS494" i="1" a="1"/>
  <c r="BS494" i="1" s="1"/>
  <c r="BQ494" i="1" a="1"/>
  <c r="BQ494" i="1" s="1"/>
  <c r="BT494" i="1" a="1"/>
  <c r="BT494" i="1" s="1"/>
  <c r="BR494" i="1" a="1"/>
  <c r="BR494" i="1" s="1"/>
  <c r="BT493" i="1" a="1"/>
  <c r="BT493" i="1" s="1"/>
  <c r="BR493" i="1" a="1"/>
  <c r="BR493" i="1" s="1"/>
  <c r="BU493" i="1" a="1"/>
  <c r="BU493" i="1" s="1"/>
  <c r="BP493" i="1" a="1"/>
  <c r="BP493" i="1" s="1"/>
  <c r="BS493" i="1" a="1"/>
  <c r="BS493" i="1" s="1"/>
  <c r="BQ493" i="1" a="1"/>
  <c r="BQ493" i="1" s="1"/>
  <c r="BS492" i="1" a="1"/>
  <c r="BS492" i="1" s="1"/>
  <c r="BQ492" i="1" a="1"/>
  <c r="BQ492" i="1" s="1"/>
  <c r="BT492" i="1" a="1"/>
  <c r="BT492" i="1" s="1"/>
  <c r="BR492" i="1" a="1"/>
  <c r="BR492" i="1" s="1"/>
  <c r="BU492" i="1" a="1"/>
  <c r="BU492" i="1" s="1"/>
  <c r="BP492" i="1" a="1"/>
  <c r="BP492" i="1" s="1"/>
  <c r="BR491" i="1" a="1"/>
  <c r="BR491" i="1" s="1"/>
  <c r="BU491" i="1" a="1"/>
  <c r="BU491" i="1" s="1"/>
  <c r="BP491" i="1" a="1"/>
  <c r="BP491" i="1" s="1"/>
  <c r="BS491" i="1" a="1"/>
  <c r="BS491" i="1" s="1"/>
  <c r="BQ491" i="1" a="1"/>
  <c r="BQ491" i="1" s="1"/>
  <c r="BT491" i="1" a="1"/>
  <c r="BT491" i="1" s="1"/>
  <c r="BQ490" i="1" a="1"/>
  <c r="BQ490" i="1" s="1"/>
  <c r="BT490" i="1" a="1"/>
  <c r="BT490" i="1" s="1"/>
  <c r="BR490" i="1" a="1"/>
  <c r="BR490" i="1" s="1"/>
  <c r="BP490" i="1" a="1"/>
  <c r="BP490" i="1" s="1"/>
  <c r="BU490" i="1" a="1"/>
  <c r="BU490" i="1" s="1"/>
  <c r="BS490" i="1" a="1"/>
  <c r="BS490" i="1" s="1"/>
  <c r="BP489" i="1" a="1"/>
  <c r="BP489" i="1" s="1"/>
  <c r="BS489" i="1" a="1"/>
  <c r="BS489" i="1" s="1"/>
  <c r="BQ489" i="1" a="1"/>
  <c r="BQ489" i="1" s="1"/>
  <c r="BT489" i="1" a="1"/>
  <c r="BT489" i="1" s="1"/>
  <c r="BU489" i="1" a="1"/>
  <c r="BU489" i="1" s="1"/>
  <c r="BR489" i="1" a="1"/>
  <c r="BR489" i="1" s="1"/>
  <c r="BR488" i="1" a="1"/>
  <c r="BR488" i="1" s="1"/>
  <c r="BP488" i="1" a="1"/>
  <c r="BP488" i="1" s="1"/>
  <c r="BU488" i="1" a="1"/>
  <c r="BU488" i="1" s="1"/>
  <c r="BS488" i="1" a="1"/>
  <c r="BS488" i="1" s="1"/>
  <c r="BQ488" i="1" a="1"/>
  <c r="BQ488" i="1" s="1"/>
  <c r="BT488" i="1" a="1"/>
  <c r="BT488" i="1" s="1"/>
  <c r="BQ487" i="1" a="1"/>
  <c r="BQ487" i="1" s="1"/>
  <c r="BT487" i="1" a="1"/>
  <c r="BT487" i="1" s="1"/>
  <c r="BR487" i="1" a="1"/>
  <c r="BR487" i="1" s="1"/>
  <c r="BU487" i="1" a="1"/>
  <c r="BU487" i="1" s="1"/>
  <c r="BP487" i="1" a="1"/>
  <c r="BP487" i="1" s="1"/>
  <c r="BS487" i="1" a="1"/>
  <c r="BS487" i="1" s="1"/>
  <c r="BP486" i="1" a="1"/>
  <c r="BP486" i="1" s="1"/>
  <c r="BU486" i="1" a="1"/>
  <c r="BU486" i="1" s="1"/>
  <c r="BS486" i="1" a="1"/>
  <c r="BS486" i="1" s="1"/>
  <c r="BQ486" i="1" a="1"/>
  <c r="BQ486" i="1" s="1"/>
  <c r="BT486" i="1" a="1"/>
  <c r="BT486" i="1" s="1"/>
  <c r="BR486" i="1" a="1"/>
  <c r="BR486" i="1" s="1"/>
  <c r="BT485" i="1" a="1"/>
  <c r="BT485" i="1" s="1"/>
  <c r="BR485" i="1" a="1"/>
  <c r="BR485" i="1" s="1"/>
  <c r="BU485" i="1" a="1"/>
  <c r="BU485" i="1" s="1"/>
  <c r="BP485" i="1" a="1"/>
  <c r="BP485" i="1" s="1"/>
  <c r="BS485" i="1" a="1"/>
  <c r="BS485" i="1" s="1"/>
  <c r="BQ485" i="1" a="1"/>
  <c r="BQ485" i="1" s="1"/>
  <c r="BS484" i="1" a="1"/>
  <c r="BS484" i="1" s="1"/>
  <c r="BQ484" i="1" a="1"/>
  <c r="BQ484" i="1" s="1"/>
  <c r="BT484" i="1" a="1"/>
  <c r="BT484" i="1" s="1"/>
  <c r="BR484" i="1" a="1"/>
  <c r="BR484" i="1" s="1"/>
  <c r="BP484" i="1" a="1"/>
  <c r="BP484" i="1" s="1"/>
  <c r="BU484" i="1" a="1"/>
  <c r="BU484" i="1" s="1"/>
  <c r="BR483" i="1" a="1"/>
  <c r="BR483" i="1" s="1"/>
  <c r="BU483" i="1" a="1"/>
  <c r="BU483" i="1" s="1"/>
  <c r="BP483" i="1" a="1"/>
  <c r="BP483" i="1" s="1"/>
  <c r="BS483" i="1" a="1"/>
  <c r="BS483" i="1" s="1"/>
  <c r="BQ483" i="1" a="1"/>
  <c r="BQ483" i="1" s="1"/>
  <c r="BT483" i="1" a="1"/>
  <c r="BT483" i="1" s="1"/>
  <c r="BQ482" i="1" a="1"/>
  <c r="BQ482" i="1" s="1"/>
  <c r="BT482" i="1" a="1"/>
  <c r="BT482" i="1" s="1"/>
  <c r="BR482" i="1" a="1"/>
  <c r="BR482" i="1" s="1"/>
  <c r="BP482" i="1" a="1"/>
  <c r="BP482" i="1" s="1"/>
  <c r="BU482" i="1" a="1"/>
  <c r="BU482" i="1" s="1"/>
  <c r="BS482" i="1" a="1"/>
  <c r="BS482" i="1" s="1"/>
  <c r="BP481" i="1" a="1"/>
  <c r="BP481" i="1" s="1"/>
  <c r="BS481" i="1" a="1"/>
  <c r="BS481" i="1" s="1"/>
  <c r="BQ481" i="1" a="1"/>
  <c r="BQ481" i="1" s="1"/>
  <c r="BT481" i="1" a="1"/>
  <c r="BT481" i="1" s="1"/>
  <c r="BR481" i="1" a="1"/>
  <c r="BR481" i="1" s="1"/>
  <c r="BU481" i="1" a="1"/>
  <c r="BU481" i="1" s="1"/>
  <c r="BR480" i="1" a="1"/>
  <c r="BR480" i="1" s="1"/>
  <c r="BP480" i="1" a="1"/>
  <c r="BP480" i="1" s="1"/>
  <c r="BU480" i="1" a="1"/>
  <c r="BU480" i="1" s="1"/>
  <c r="BS480" i="1" a="1"/>
  <c r="BS480" i="1" s="1"/>
  <c r="BT480" i="1" a="1"/>
  <c r="BT480" i="1" s="1"/>
  <c r="BQ480" i="1" a="1"/>
  <c r="BQ480" i="1" s="1"/>
  <c r="BQ479" i="1" a="1"/>
  <c r="BQ479" i="1" s="1"/>
  <c r="BT479" i="1" a="1"/>
  <c r="BT479" i="1" s="1"/>
  <c r="BR479" i="1" a="1"/>
  <c r="BR479" i="1" s="1"/>
  <c r="BU479" i="1" a="1"/>
  <c r="BU479" i="1" s="1"/>
  <c r="BP479" i="1" a="1"/>
  <c r="BP479" i="1" s="1"/>
  <c r="BS479" i="1" a="1"/>
  <c r="BS479" i="1" s="1"/>
  <c r="BP478" i="1" a="1"/>
  <c r="BP478" i="1" s="1"/>
  <c r="BU478" i="1" a="1"/>
  <c r="BU478" i="1" s="1"/>
  <c r="BS478" i="1" a="1"/>
  <c r="BS478" i="1" s="1"/>
  <c r="BQ478" i="1" a="1"/>
  <c r="BQ478" i="1" s="1"/>
  <c r="BT478" i="1" a="1"/>
  <c r="BT478" i="1" s="1"/>
  <c r="BR478" i="1" a="1"/>
  <c r="BR478" i="1" s="1"/>
  <c r="BT477" i="1" a="1"/>
  <c r="BT477" i="1" s="1"/>
  <c r="BR477" i="1" a="1"/>
  <c r="BR477" i="1" s="1"/>
  <c r="BU477" i="1" a="1"/>
  <c r="BU477" i="1" s="1"/>
  <c r="BP477" i="1" a="1"/>
  <c r="BP477" i="1" s="1"/>
  <c r="BS477" i="1" a="1"/>
  <c r="BS477" i="1" s="1"/>
  <c r="BQ477" i="1" a="1"/>
  <c r="BQ477" i="1" s="1"/>
  <c r="BS476" i="1" a="1"/>
  <c r="BS476" i="1" s="1"/>
  <c r="BQ476" i="1" a="1"/>
  <c r="BQ476" i="1" s="1"/>
  <c r="BT476" i="1" a="1"/>
  <c r="BT476" i="1" s="1"/>
  <c r="BR476" i="1" a="1"/>
  <c r="BR476" i="1" s="1"/>
  <c r="BP476" i="1" a="1"/>
  <c r="BP476" i="1" s="1"/>
  <c r="BU476" i="1" a="1"/>
  <c r="BU476" i="1" s="1"/>
  <c r="BR475" i="1" a="1"/>
  <c r="BR475" i="1" s="1"/>
  <c r="BU475" i="1" a="1"/>
  <c r="BU475" i="1" s="1"/>
  <c r="BP475" i="1" a="1"/>
  <c r="BP475" i="1" s="1"/>
  <c r="BS475" i="1" a="1"/>
  <c r="BS475" i="1" s="1"/>
  <c r="BQ475" i="1" a="1"/>
  <c r="BQ475" i="1" s="1"/>
  <c r="BT475" i="1" a="1"/>
  <c r="BT475" i="1" s="1"/>
  <c r="BQ474" i="1" a="1"/>
  <c r="BQ474" i="1" s="1"/>
  <c r="BT474" i="1" a="1"/>
  <c r="BT474" i="1" s="1"/>
  <c r="BR474" i="1" a="1"/>
  <c r="BR474" i="1" s="1"/>
  <c r="BP474" i="1" a="1"/>
  <c r="BP474" i="1" s="1"/>
  <c r="BU474" i="1" a="1"/>
  <c r="BU474" i="1" s="1"/>
  <c r="BS474" i="1" a="1"/>
  <c r="BS474" i="1" s="1"/>
  <c r="BP473" i="1" a="1"/>
  <c r="BP473" i="1" s="1"/>
  <c r="BS473" i="1" a="1"/>
  <c r="BS473" i="1" s="1"/>
  <c r="BQ473" i="1" a="1"/>
  <c r="BQ473" i="1" s="1"/>
  <c r="BT473" i="1" a="1"/>
  <c r="BT473" i="1" s="1"/>
  <c r="BR473" i="1" a="1"/>
  <c r="BR473" i="1" s="1"/>
  <c r="BU473" i="1" a="1"/>
  <c r="BU473" i="1" s="1"/>
  <c r="BR472" i="1" a="1"/>
  <c r="BR472" i="1" s="1"/>
  <c r="BP472" i="1" a="1"/>
  <c r="BP472" i="1" s="1"/>
  <c r="BU472" i="1" a="1"/>
  <c r="BU472" i="1" s="1"/>
  <c r="BS472" i="1" a="1"/>
  <c r="BS472" i="1" s="1"/>
  <c r="BQ472" i="1" a="1"/>
  <c r="BQ472" i="1" s="1"/>
  <c r="BT472" i="1" a="1"/>
  <c r="BT472" i="1" s="1"/>
  <c r="BQ471" i="1" a="1"/>
  <c r="BQ471" i="1" s="1"/>
  <c r="BT471" i="1" a="1"/>
  <c r="BT471" i="1" s="1"/>
  <c r="BR471" i="1" a="1"/>
  <c r="BR471" i="1" s="1"/>
  <c r="BU471" i="1" a="1"/>
  <c r="BU471" i="1" s="1"/>
  <c r="BS471" i="1" a="1"/>
  <c r="BS471" i="1" s="1"/>
  <c r="BP471" i="1" a="1"/>
  <c r="BP471" i="1" s="1"/>
  <c r="BP470" i="1" a="1"/>
  <c r="BP470" i="1" s="1"/>
  <c r="BU470" i="1" a="1"/>
  <c r="BU470" i="1" s="1"/>
  <c r="BS470" i="1" a="1"/>
  <c r="BS470" i="1" s="1"/>
  <c r="BQ470" i="1" a="1"/>
  <c r="BQ470" i="1" s="1"/>
  <c r="BT470" i="1" a="1"/>
  <c r="BT470" i="1" s="1"/>
  <c r="BR470" i="1" a="1"/>
  <c r="BR470" i="1" s="1"/>
  <c r="BT469" i="1" a="1"/>
  <c r="BT469" i="1" s="1"/>
  <c r="BR469" i="1" a="1"/>
  <c r="BR469" i="1" s="1"/>
  <c r="BU469" i="1" a="1"/>
  <c r="BU469" i="1" s="1"/>
  <c r="BP469" i="1" a="1"/>
  <c r="BP469" i="1" s="1"/>
  <c r="BS469" i="1" a="1"/>
  <c r="BS469" i="1" s="1"/>
  <c r="BQ469" i="1" a="1"/>
  <c r="BQ469" i="1" s="1"/>
  <c r="BS468" i="1" a="1"/>
  <c r="BS468" i="1" s="1"/>
  <c r="BQ468" i="1" a="1"/>
  <c r="BQ468" i="1" s="1"/>
  <c r="BT468" i="1" a="1"/>
  <c r="BT468" i="1" s="1"/>
  <c r="BR468" i="1" a="1"/>
  <c r="BR468" i="1" s="1"/>
  <c r="BU468" i="1" a="1"/>
  <c r="BU468" i="1" s="1"/>
  <c r="BP468" i="1" a="1"/>
  <c r="BP468" i="1" s="1"/>
  <c r="BR467" i="1" a="1"/>
  <c r="BR467" i="1" s="1"/>
  <c r="BU467" i="1" a="1"/>
  <c r="BU467" i="1" s="1"/>
  <c r="BP467" i="1" a="1"/>
  <c r="BP467" i="1" s="1"/>
  <c r="BS467" i="1" a="1"/>
  <c r="BS467" i="1" s="1"/>
  <c r="BQ467" i="1" a="1"/>
  <c r="BQ467" i="1" s="1"/>
  <c r="BT467" i="1" a="1"/>
  <c r="BT467" i="1" s="1"/>
  <c r="BQ466" i="1" a="1"/>
  <c r="BQ466" i="1" s="1"/>
  <c r="BT466" i="1" a="1"/>
  <c r="BT466" i="1" s="1"/>
  <c r="BR466" i="1" a="1"/>
  <c r="BR466" i="1" s="1"/>
  <c r="BP466" i="1" a="1"/>
  <c r="BP466" i="1" s="1"/>
  <c r="BU466" i="1" a="1"/>
  <c r="BU466" i="1" s="1"/>
  <c r="BS466" i="1" a="1"/>
  <c r="BS466" i="1" s="1"/>
  <c r="BP465" i="1" a="1"/>
  <c r="BP465" i="1" s="1"/>
  <c r="BS465" i="1" a="1"/>
  <c r="BS465" i="1" s="1"/>
  <c r="BQ465" i="1" a="1"/>
  <c r="BQ465" i="1" s="1"/>
  <c r="BT465" i="1" a="1"/>
  <c r="BT465" i="1" s="1"/>
  <c r="BR465" i="1" a="1"/>
  <c r="BR465" i="1" s="1"/>
  <c r="BU465" i="1" a="1"/>
  <c r="BU465" i="1" s="1"/>
  <c r="BR464" i="1" a="1"/>
  <c r="BR464" i="1" s="1"/>
  <c r="BP464" i="1" a="1"/>
  <c r="BP464" i="1" s="1"/>
  <c r="BU464" i="1" a="1"/>
  <c r="BU464" i="1" s="1"/>
  <c r="BS464" i="1" a="1"/>
  <c r="BS464" i="1" s="1"/>
  <c r="BQ464" i="1" a="1"/>
  <c r="BQ464" i="1" s="1"/>
  <c r="BT464" i="1" a="1"/>
  <c r="BT464" i="1" s="1"/>
  <c r="BQ463" i="1" a="1"/>
  <c r="BQ463" i="1" s="1"/>
  <c r="BT463" i="1" a="1"/>
  <c r="BT463" i="1" s="1"/>
  <c r="BR463" i="1" a="1"/>
  <c r="BR463" i="1" s="1"/>
  <c r="BU463" i="1" a="1"/>
  <c r="BU463" i="1" s="1"/>
  <c r="BP463" i="1" a="1"/>
  <c r="BP463" i="1" s="1"/>
  <c r="BS463" i="1" a="1"/>
  <c r="BS463" i="1" s="1"/>
  <c r="BP462" i="1" a="1"/>
  <c r="BP462" i="1" s="1"/>
  <c r="BU462" i="1" a="1"/>
  <c r="BU462" i="1" s="1"/>
  <c r="BS462" i="1" a="1"/>
  <c r="BS462" i="1" s="1"/>
  <c r="BQ462" i="1" a="1"/>
  <c r="BQ462" i="1" s="1"/>
  <c r="BT462" i="1" a="1"/>
  <c r="BT462" i="1" s="1"/>
  <c r="BR462" i="1" a="1"/>
  <c r="BR462" i="1" s="1"/>
  <c r="BT461" i="1" a="1"/>
  <c r="BT461" i="1" s="1"/>
  <c r="BR461" i="1" a="1"/>
  <c r="BR461" i="1" s="1"/>
  <c r="BU461" i="1" a="1"/>
  <c r="BU461" i="1" s="1"/>
  <c r="BP461" i="1" a="1"/>
  <c r="BP461" i="1" s="1"/>
  <c r="BS461" i="1" a="1"/>
  <c r="BS461" i="1" s="1"/>
  <c r="BQ461" i="1" a="1"/>
  <c r="BQ461" i="1" s="1"/>
  <c r="BS460" i="1" a="1"/>
  <c r="BS460" i="1" s="1"/>
  <c r="BQ460" i="1" a="1"/>
  <c r="BQ460" i="1" s="1"/>
  <c r="BT460" i="1" a="1"/>
  <c r="BT460" i="1" s="1"/>
  <c r="BR460" i="1" a="1"/>
  <c r="BR460" i="1" s="1"/>
  <c r="BU460" i="1" a="1"/>
  <c r="BU460" i="1" s="1"/>
  <c r="BP460" i="1" a="1"/>
  <c r="BP460" i="1" s="1"/>
  <c r="BR459" i="1" a="1"/>
  <c r="BR459" i="1" s="1"/>
  <c r="BU459" i="1" a="1"/>
  <c r="BU459" i="1" s="1"/>
  <c r="BP459" i="1" a="1"/>
  <c r="BP459" i="1" s="1"/>
  <c r="BS459" i="1" a="1"/>
  <c r="BS459" i="1" s="1"/>
  <c r="BQ459" i="1" a="1"/>
  <c r="BQ459" i="1" s="1"/>
  <c r="BT459" i="1" a="1"/>
  <c r="BT459" i="1" s="1"/>
  <c r="BQ458" i="1" a="1"/>
  <c r="BQ458" i="1" s="1"/>
  <c r="BT458" i="1" a="1"/>
  <c r="BT458" i="1" s="1"/>
  <c r="BR458" i="1" a="1"/>
  <c r="BR458" i="1" s="1"/>
  <c r="BP458" i="1" a="1"/>
  <c r="BP458" i="1" s="1"/>
  <c r="BU458" i="1" a="1"/>
  <c r="BU458" i="1" s="1"/>
  <c r="BS458" i="1" a="1"/>
  <c r="BS458" i="1" s="1"/>
  <c r="BP457" i="1" a="1"/>
  <c r="BP457" i="1" s="1"/>
  <c r="BS457" i="1" a="1"/>
  <c r="BS457" i="1" s="1"/>
  <c r="BQ457" i="1" a="1"/>
  <c r="BQ457" i="1" s="1"/>
  <c r="BT457" i="1" a="1"/>
  <c r="BT457" i="1" s="1"/>
  <c r="BU457" i="1" a="1"/>
  <c r="BU457" i="1" s="1"/>
  <c r="BR457" i="1" a="1"/>
  <c r="BR457" i="1" s="1"/>
  <c r="BR456" i="1" a="1"/>
  <c r="BR456" i="1" s="1"/>
  <c r="BP456" i="1" a="1"/>
  <c r="BP456" i="1" s="1"/>
  <c r="BU456" i="1" a="1"/>
  <c r="BU456" i="1" s="1"/>
  <c r="BS456" i="1" a="1"/>
  <c r="BS456" i="1" s="1"/>
  <c r="BQ456" i="1" a="1"/>
  <c r="BQ456" i="1" s="1"/>
  <c r="BT456" i="1" a="1"/>
  <c r="BT456" i="1" s="1"/>
  <c r="BQ455" i="1" a="1"/>
  <c r="BQ455" i="1" s="1"/>
  <c r="BT455" i="1" a="1"/>
  <c r="BT455" i="1" s="1"/>
  <c r="BR455" i="1" a="1"/>
  <c r="BR455" i="1" s="1"/>
  <c r="BU455" i="1" a="1"/>
  <c r="BU455" i="1" s="1"/>
  <c r="BP455" i="1" a="1"/>
  <c r="BP455" i="1" s="1"/>
  <c r="BS455" i="1" a="1"/>
  <c r="BS455" i="1" s="1"/>
  <c r="BP454" i="1" a="1"/>
  <c r="BP454" i="1" s="1"/>
  <c r="BU454" i="1" a="1"/>
  <c r="BU454" i="1" s="1"/>
  <c r="BS454" i="1" a="1"/>
  <c r="BS454" i="1" s="1"/>
  <c r="BQ454" i="1" a="1"/>
  <c r="BQ454" i="1" s="1"/>
  <c r="BT454" i="1" a="1"/>
  <c r="BT454" i="1" s="1"/>
  <c r="BR454" i="1" a="1"/>
  <c r="BR454" i="1" s="1"/>
  <c r="BT453" i="1" a="1"/>
  <c r="BT453" i="1" s="1"/>
  <c r="BR453" i="1" a="1"/>
  <c r="BR453" i="1" s="1"/>
  <c r="BU453" i="1" a="1"/>
  <c r="BU453" i="1" s="1"/>
  <c r="BP453" i="1" a="1"/>
  <c r="BP453" i="1" s="1"/>
  <c r="BS453" i="1" a="1"/>
  <c r="BS453" i="1" s="1"/>
  <c r="BQ453" i="1" a="1"/>
  <c r="BQ453" i="1" s="1"/>
  <c r="BS452" i="1" a="1"/>
  <c r="BS452" i="1" s="1"/>
  <c r="BQ452" i="1" a="1"/>
  <c r="BQ452" i="1" s="1"/>
  <c r="BT452" i="1" a="1"/>
  <c r="BT452" i="1" s="1"/>
  <c r="BR452" i="1" a="1"/>
  <c r="BR452" i="1" s="1"/>
  <c r="BP452" i="1" a="1"/>
  <c r="BP452" i="1" s="1"/>
  <c r="BU452" i="1" a="1"/>
  <c r="BU452" i="1" s="1"/>
  <c r="BR451" i="1" a="1"/>
  <c r="BR451" i="1" s="1"/>
  <c r="BU451" i="1" a="1"/>
  <c r="BU451" i="1" s="1"/>
  <c r="BP451" i="1" a="1"/>
  <c r="BP451" i="1" s="1"/>
  <c r="BS451" i="1" a="1"/>
  <c r="BS451" i="1" s="1"/>
  <c r="BQ451" i="1" a="1"/>
  <c r="BQ451" i="1" s="1"/>
  <c r="BT451" i="1" a="1"/>
  <c r="BT451" i="1" s="1"/>
  <c r="BQ450" i="1" a="1"/>
  <c r="BQ450" i="1" s="1"/>
  <c r="BT450" i="1" a="1"/>
  <c r="BT450" i="1" s="1"/>
  <c r="BR450" i="1" a="1"/>
  <c r="BR450" i="1" s="1"/>
  <c r="BP450" i="1" a="1"/>
  <c r="BP450" i="1" s="1"/>
  <c r="BU450" i="1" a="1"/>
  <c r="BU450" i="1" s="1"/>
  <c r="BS450" i="1" a="1"/>
  <c r="BS450" i="1" s="1"/>
  <c r="BP449" i="1" a="1"/>
  <c r="BP449" i="1" s="1"/>
  <c r="BS449" i="1" a="1"/>
  <c r="BS449" i="1" s="1"/>
  <c r="BQ449" i="1" a="1"/>
  <c r="BQ449" i="1" s="1"/>
  <c r="BT449" i="1" a="1"/>
  <c r="BT449" i="1" s="1"/>
  <c r="BR449" i="1" a="1"/>
  <c r="BR449" i="1" s="1"/>
  <c r="BU449" i="1" a="1"/>
  <c r="BU449" i="1" s="1"/>
  <c r="BR448" i="1" a="1"/>
  <c r="BR448" i="1" s="1"/>
  <c r="BP448" i="1" a="1"/>
  <c r="BP448" i="1" s="1"/>
  <c r="BU448" i="1" a="1"/>
  <c r="BU448" i="1" s="1"/>
  <c r="BS448" i="1" a="1"/>
  <c r="BS448" i="1" s="1"/>
  <c r="BT448" i="1" a="1"/>
  <c r="BT448" i="1" s="1"/>
  <c r="BQ448" i="1" a="1"/>
  <c r="BQ448" i="1" s="1"/>
  <c r="BQ447" i="1" a="1"/>
  <c r="BQ447" i="1" s="1"/>
  <c r="BT447" i="1" a="1"/>
  <c r="BT447" i="1" s="1"/>
  <c r="BR447" i="1" a="1"/>
  <c r="BR447" i="1" s="1"/>
  <c r="BU447" i="1" a="1"/>
  <c r="BU447" i="1" s="1"/>
  <c r="BP447" i="1" a="1"/>
  <c r="BP447" i="1" s="1"/>
  <c r="BS447" i="1" a="1"/>
  <c r="BS447" i="1" s="1"/>
  <c r="BP446" i="1" a="1"/>
  <c r="BP446" i="1" s="1"/>
  <c r="BU446" i="1" a="1"/>
  <c r="BU446" i="1" s="1"/>
  <c r="BS446" i="1" a="1"/>
  <c r="BS446" i="1" s="1"/>
  <c r="BQ446" i="1" a="1"/>
  <c r="BQ446" i="1" s="1"/>
  <c r="BT446" i="1" a="1"/>
  <c r="BT446" i="1" s="1"/>
  <c r="BR446" i="1" a="1"/>
  <c r="BR446" i="1" s="1"/>
  <c r="BT445" i="1" a="1"/>
  <c r="BT445" i="1" s="1"/>
  <c r="BR445" i="1" a="1"/>
  <c r="BR445" i="1" s="1"/>
  <c r="BU445" i="1" a="1"/>
  <c r="BU445" i="1" s="1"/>
  <c r="BP445" i="1" a="1"/>
  <c r="BP445" i="1" s="1"/>
  <c r="BS445" i="1" a="1"/>
  <c r="BS445" i="1" s="1"/>
  <c r="BQ445" i="1" a="1"/>
  <c r="BQ445" i="1" s="1"/>
  <c r="BS444" i="1" a="1"/>
  <c r="BS444" i="1" s="1"/>
  <c r="BQ444" i="1" a="1"/>
  <c r="BQ444" i="1" s="1"/>
  <c r="BT444" i="1" a="1"/>
  <c r="BT444" i="1" s="1"/>
  <c r="BR444" i="1" a="1"/>
  <c r="BR444" i="1" s="1"/>
  <c r="BP444" i="1" a="1"/>
  <c r="BP444" i="1" s="1"/>
  <c r="BU444" i="1" a="1"/>
  <c r="BU444" i="1" s="1"/>
  <c r="BR443" i="1" a="1"/>
  <c r="BR443" i="1" s="1"/>
  <c r="BU443" i="1" a="1"/>
  <c r="BU443" i="1" s="1"/>
  <c r="BP443" i="1" a="1"/>
  <c r="BP443" i="1" s="1"/>
  <c r="BS443" i="1" a="1"/>
  <c r="BS443" i="1" s="1"/>
  <c r="BQ443" i="1" a="1"/>
  <c r="BQ443" i="1" s="1"/>
  <c r="BT443" i="1" a="1"/>
  <c r="BT443" i="1" s="1"/>
  <c r="BQ442" i="1" a="1"/>
  <c r="BQ442" i="1" s="1"/>
  <c r="BT442" i="1" a="1"/>
  <c r="BT442" i="1" s="1"/>
  <c r="BR442" i="1" a="1"/>
  <c r="BR442" i="1" s="1"/>
  <c r="BP442" i="1" a="1"/>
  <c r="BP442" i="1" s="1"/>
  <c r="BU442" i="1" a="1"/>
  <c r="BU442" i="1" s="1"/>
  <c r="BS442" i="1" a="1"/>
  <c r="BS442" i="1" s="1"/>
  <c r="BP441" i="1" a="1"/>
  <c r="BP441" i="1" s="1"/>
  <c r="BS441" i="1" a="1"/>
  <c r="BS441" i="1" s="1"/>
  <c r="BQ441" i="1" a="1"/>
  <c r="BQ441" i="1" s="1"/>
  <c r="BT441" i="1" a="1"/>
  <c r="BT441" i="1" s="1"/>
  <c r="BR441" i="1" a="1"/>
  <c r="BR441" i="1" s="1"/>
  <c r="BU441" i="1" a="1"/>
  <c r="BU441" i="1" s="1"/>
  <c r="BR440" i="1" a="1"/>
  <c r="BR440" i="1" s="1"/>
  <c r="BP440" i="1" a="1"/>
  <c r="BP440" i="1" s="1"/>
  <c r="BU440" i="1" a="1"/>
  <c r="BU440" i="1" s="1"/>
  <c r="BS440" i="1" a="1"/>
  <c r="BS440" i="1" s="1"/>
  <c r="BQ440" i="1" a="1"/>
  <c r="BQ440" i="1" s="1"/>
  <c r="BT440" i="1" a="1"/>
  <c r="BT440" i="1" s="1"/>
  <c r="BQ439" i="1" a="1"/>
  <c r="BQ439" i="1" s="1"/>
  <c r="BT439" i="1" a="1"/>
  <c r="BT439" i="1" s="1"/>
  <c r="BR439" i="1" a="1"/>
  <c r="BR439" i="1" s="1"/>
  <c r="BU439" i="1" a="1"/>
  <c r="BU439" i="1" s="1"/>
  <c r="BP439" i="1" a="1"/>
  <c r="BP439" i="1" s="1"/>
  <c r="BS439" i="1" a="1"/>
  <c r="BS439" i="1" s="1"/>
  <c r="BP438" i="1" a="1"/>
  <c r="BP438" i="1" s="1"/>
  <c r="BU438" i="1" a="1"/>
  <c r="BU438" i="1" s="1"/>
  <c r="BS438" i="1" a="1"/>
  <c r="BS438" i="1" s="1"/>
  <c r="BQ438" i="1" a="1"/>
  <c r="BQ438" i="1" s="1"/>
  <c r="BT438" i="1" a="1"/>
  <c r="BT438" i="1" s="1"/>
  <c r="BR438" i="1" a="1"/>
  <c r="BR438" i="1" s="1"/>
  <c r="BT437" i="1" a="1"/>
  <c r="BT437" i="1" s="1"/>
  <c r="BR437" i="1" a="1"/>
  <c r="BR437" i="1" s="1"/>
  <c r="BU437" i="1" a="1"/>
  <c r="BU437" i="1" s="1"/>
  <c r="BP437" i="1" a="1"/>
  <c r="BP437" i="1" s="1"/>
  <c r="BS437" i="1" a="1"/>
  <c r="BS437" i="1" s="1"/>
  <c r="BQ437" i="1" a="1"/>
  <c r="BQ437" i="1" s="1"/>
  <c r="BQ436" i="1" a="1"/>
  <c r="BQ436" i="1" s="1"/>
  <c r="BP436" i="1" a="1"/>
  <c r="BP436" i="1" s="1"/>
  <c r="BS436" i="1" a="1"/>
  <c r="BS436" i="1" s="1"/>
  <c r="BT436" i="1" a="1"/>
  <c r="BT436" i="1" s="1"/>
  <c r="BR436" i="1" a="1"/>
  <c r="BR436" i="1" s="1"/>
  <c r="BU436" i="1" a="1"/>
  <c r="BU436" i="1" s="1"/>
  <c r="BP435" i="1" a="1"/>
  <c r="BP435" i="1" s="1"/>
  <c r="BR435" i="1" a="1"/>
  <c r="BR435" i="1" s="1"/>
  <c r="BT435" i="1" a="1"/>
  <c r="BT435" i="1" s="1"/>
  <c r="BQ435" i="1" a="1"/>
  <c r="BQ435" i="1" s="1"/>
  <c r="BS435" i="1" a="1"/>
  <c r="BS435" i="1" s="1"/>
  <c r="BU435" i="1" a="1"/>
  <c r="BU435" i="1" s="1"/>
  <c r="BQ434" i="1" a="1"/>
  <c r="BQ434" i="1" s="1"/>
  <c r="BS434" i="1" a="1"/>
  <c r="BS434" i="1" s="1"/>
  <c r="BU434" i="1" a="1"/>
  <c r="BU434" i="1" s="1"/>
  <c r="BP434" i="1" a="1"/>
  <c r="BP434" i="1" s="1"/>
  <c r="BR434" i="1" a="1"/>
  <c r="BR434" i="1" s="1"/>
  <c r="BT434" i="1" a="1"/>
  <c r="BT434" i="1" s="1"/>
  <c r="BP433" i="1" a="1"/>
  <c r="BP433" i="1" s="1"/>
  <c r="BR433" i="1" a="1"/>
  <c r="BR433" i="1" s="1"/>
  <c r="BT433" i="1" a="1"/>
  <c r="BT433" i="1" s="1"/>
  <c r="BQ433" i="1" a="1"/>
  <c r="BQ433" i="1" s="1"/>
  <c r="BS433" i="1" a="1"/>
  <c r="BS433" i="1" s="1"/>
  <c r="BU433" i="1" a="1"/>
  <c r="BU433" i="1" s="1"/>
  <c r="BQ432" i="1" a="1"/>
  <c r="BQ432" i="1" s="1"/>
  <c r="BS432" i="1" a="1"/>
  <c r="BS432" i="1" s="1"/>
  <c r="BU432" i="1" a="1"/>
  <c r="BU432" i="1" s="1"/>
  <c r="BP432" i="1" a="1"/>
  <c r="BP432" i="1" s="1"/>
  <c r="BR432" i="1" a="1"/>
  <c r="BR432" i="1" s="1"/>
  <c r="BT432" i="1" a="1"/>
  <c r="BT432" i="1" s="1"/>
  <c r="BP431" i="1" a="1"/>
  <c r="BP431" i="1" s="1"/>
  <c r="BR431" i="1" a="1"/>
  <c r="BR431" i="1" s="1"/>
  <c r="BT431" i="1" a="1"/>
  <c r="BT431" i="1" s="1"/>
  <c r="BQ431" i="1" a="1"/>
  <c r="BQ431" i="1" s="1"/>
  <c r="BS431" i="1" a="1"/>
  <c r="BS431" i="1" s="1"/>
  <c r="BU431" i="1" a="1"/>
  <c r="BU431" i="1" s="1"/>
  <c r="BQ430" i="1" a="1"/>
  <c r="BQ430" i="1" s="1"/>
  <c r="BS430" i="1" a="1"/>
  <c r="BS430" i="1" s="1"/>
  <c r="BU430" i="1" a="1"/>
  <c r="BU430" i="1" s="1"/>
  <c r="BP430" i="1" a="1"/>
  <c r="BP430" i="1" s="1"/>
  <c r="BR430" i="1" a="1"/>
  <c r="BR430" i="1" s="1"/>
  <c r="BT430" i="1" a="1"/>
  <c r="BT430" i="1" s="1"/>
  <c r="BP429" i="1" a="1"/>
  <c r="BP429" i="1" s="1"/>
  <c r="BR429" i="1" a="1"/>
  <c r="BR429" i="1" s="1"/>
  <c r="BT429" i="1" a="1"/>
  <c r="BT429" i="1" s="1"/>
  <c r="BQ429" i="1" a="1"/>
  <c r="BQ429" i="1" s="1"/>
  <c r="BS429" i="1" a="1"/>
  <c r="BS429" i="1" s="1"/>
  <c r="BU429" i="1" a="1"/>
  <c r="BU429" i="1" s="1"/>
  <c r="BQ428" i="1" a="1"/>
  <c r="BQ428" i="1" s="1"/>
  <c r="BS428" i="1" a="1"/>
  <c r="BS428" i="1" s="1"/>
  <c r="BU428" i="1" a="1"/>
  <c r="BU428" i="1" s="1"/>
  <c r="BP428" i="1" a="1"/>
  <c r="BP428" i="1" s="1"/>
  <c r="BR428" i="1" a="1"/>
  <c r="BR428" i="1" s="1"/>
  <c r="BT428" i="1" a="1"/>
  <c r="BT428" i="1" s="1"/>
  <c r="BP427" i="1" a="1"/>
  <c r="BP427" i="1" s="1"/>
  <c r="BR427" i="1" a="1"/>
  <c r="BR427" i="1" s="1"/>
  <c r="BT427" i="1" a="1"/>
  <c r="BT427" i="1" s="1"/>
  <c r="BQ427" i="1" a="1"/>
  <c r="BQ427" i="1" s="1"/>
  <c r="BS427" i="1" a="1"/>
  <c r="BS427" i="1" s="1"/>
  <c r="BU427" i="1" a="1"/>
  <c r="BU427" i="1" s="1"/>
  <c r="BQ426" i="1" a="1"/>
  <c r="BQ426" i="1" s="1"/>
  <c r="BS426" i="1" a="1"/>
  <c r="BS426" i="1" s="1"/>
  <c r="BU426" i="1" a="1"/>
  <c r="BU426" i="1" s="1"/>
  <c r="BP426" i="1" a="1"/>
  <c r="BP426" i="1" s="1"/>
  <c r="BR426" i="1" a="1"/>
  <c r="BR426" i="1" s="1"/>
  <c r="BT426" i="1" a="1"/>
  <c r="BT426" i="1" s="1"/>
  <c r="BP425" i="1" a="1"/>
  <c r="BP425" i="1" s="1"/>
  <c r="BR425" i="1" a="1"/>
  <c r="BR425" i="1" s="1"/>
  <c r="BT425" i="1" a="1"/>
  <c r="BT425" i="1" s="1"/>
  <c r="BQ425" i="1" a="1"/>
  <c r="BQ425" i="1" s="1"/>
  <c r="BS425" i="1" a="1"/>
  <c r="BS425" i="1" s="1"/>
  <c r="BU425" i="1" a="1"/>
  <c r="BU425" i="1" s="1"/>
  <c r="BQ424" i="1" a="1"/>
  <c r="BQ424" i="1" s="1"/>
  <c r="BS424" i="1" a="1"/>
  <c r="BS424" i="1" s="1"/>
  <c r="BU424" i="1" a="1"/>
  <c r="BU424" i="1" s="1"/>
  <c r="BP424" i="1" a="1"/>
  <c r="BP424" i="1" s="1"/>
  <c r="BR424" i="1" a="1"/>
  <c r="BR424" i="1" s="1"/>
  <c r="BT424" i="1" a="1"/>
  <c r="BT424" i="1" s="1"/>
  <c r="BP423" i="1" a="1"/>
  <c r="BP423" i="1" s="1"/>
  <c r="BR423" i="1" a="1"/>
  <c r="BR423" i="1" s="1"/>
  <c r="BT423" i="1" a="1"/>
  <c r="BT423" i="1" s="1"/>
  <c r="BQ423" i="1" a="1"/>
  <c r="BQ423" i="1" s="1"/>
  <c r="BS423" i="1" a="1"/>
  <c r="BS423" i="1" s="1"/>
  <c r="BU423" i="1" a="1"/>
  <c r="BU423" i="1" s="1"/>
  <c r="BQ422" i="1" a="1"/>
  <c r="BQ422" i="1" s="1"/>
  <c r="BS422" i="1" a="1"/>
  <c r="BS422" i="1" s="1"/>
  <c r="BU422" i="1" a="1"/>
  <c r="BU422" i="1" s="1"/>
  <c r="BP422" i="1" a="1"/>
  <c r="BP422" i="1" s="1"/>
  <c r="BR422" i="1" a="1"/>
  <c r="BR422" i="1" s="1"/>
  <c r="BT422" i="1" a="1"/>
  <c r="BT422" i="1" s="1"/>
  <c r="BP421" i="1" a="1"/>
  <c r="BP421" i="1" s="1"/>
  <c r="BR421" i="1" a="1"/>
  <c r="BR421" i="1" s="1"/>
  <c r="BT421" i="1" a="1"/>
  <c r="BT421" i="1" s="1"/>
  <c r="BQ421" i="1" a="1"/>
  <c r="BQ421" i="1" s="1"/>
  <c r="BS421" i="1" a="1"/>
  <c r="BS421" i="1" s="1"/>
  <c r="BU421" i="1" a="1"/>
  <c r="BU421" i="1" s="1"/>
  <c r="BQ420" i="1" a="1"/>
  <c r="BQ420" i="1" s="1"/>
  <c r="BS420" i="1" a="1"/>
  <c r="BS420" i="1" s="1"/>
  <c r="BU420" i="1" a="1"/>
  <c r="BU420" i="1" s="1"/>
  <c r="BP420" i="1" a="1"/>
  <c r="BP420" i="1" s="1"/>
  <c r="BR420" i="1" a="1"/>
  <c r="BR420" i="1" s="1"/>
  <c r="BT420" i="1" a="1"/>
  <c r="BT420" i="1" s="1"/>
  <c r="BP419" i="1" a="1"/>
  <c r="BP419" i="1" s="1"/>
  <c r="BR419" i="1" a="1"/>
  <c r="BR419" i="1" s="1"/>
  <c r="BT419" i="1" a="1"/>
  <c r="BT419" i="1" s="1"/>
  <c r="BQ419" i="1" a="1"/>
  <c r="BQ419" i="1" s="1"/>
  <c r="BS419" i="1" a="1"/>
  <c r="BS419" i="1" s="1"/>
  <c r="BU419" i="1" a="1"/>
  <c r="BU419" i="1" s="1"/>
  <c r="BR418" i="1" a="1"/>
  <c r="BR418" i="1" s="1"/>
  <c r="BP418" i="1" a="1"/>
  <c r="BP418" i="1" s="1"/>
  <c r="BU418" i="1" a="1"/>
  <c r="BU418" i="1" s="1"/>
  <c r="BS418" i="1" a="1"/>
  <c r="BS418" i="1" s="1"/>
  <c r="BQ418" i="1" a="1"/>
  <c r="BQ418" i="1" s="1"/>
  <c r="BT418" i="1" a="1"/>
  <c r="BT418" i="1" s="1"/>
  <c r="BQ417" i="1" a="1"/>
  <c r="BQ417" i="1" s="1"/>
  <c r="BT417" i="1" a="1"/>
  <c r="BT417" i="1" s="1"/>
  <c r="BR417" i="1" a="1"/>
  <c r="BR417" i="1" s="1"/>
  <c r="BU417" i="1" a="1"/>
  <c r="BU417" i="1" s="1"/>
  <c r="BP417" i="1" a="1"/>
  <c r="BP417" i="1" s="1"/>
  <c r="BS417" i="1" a="1"/>
  <c r="BS417" i="1" s="1"/>
  <c r="BP416" i="1" a="1"/>
  <c r="BP416" i="1" s="1"/>
  <c r="BU416" i="1" a="1"/>
  <c r="BU416" i="1" s="1"/>
  <c r="BS416" i="1" a="1"/>
  <c r="BS416" i="1" s="1"/>
  <c r="BQ416" i="1" a="1"/>
  <c r="BQ416" i="1" s="1"/>
  <c r="BT416" i="1" a="1"/>
  <c r="BT416" i="1" s="1"/>
  <c r="BR416" i="1" a="1"/>
  <c r="BR416" i="1" s="1"/>
  <c r="BT415" i="1" a="1"/>
  <c r="BT415" i="1" s="1"/>
  <c r="BR415" i="1" a="1"/>
  <c r="BR415" i="1" s="1"/>
  <c r="BU415" i="1" a="1"/>
  <c r="BU415" i="1" s="1"/>
  <c r="BP415" i="1" a="1"/>
  <c r="BP415" i="1" s="1"/>
  <c r="BS415" i="1" a="1"/>
  <c r="BS415" i="1" s="1"/>
  <c r="BQ415" i="1" a="1"/>
  <c r="BQ415" i="1" s="1"/>
  <c r="BS414" i="1" a="1"/>
  <c r="BS414" i="1" s="1"/>
  <c r="BQ414" i="1" a="1"/>
  <c r="BQ414" i="1" s="1"/>
  <c r="BT414" i="1" a="1"/>
  <c r="BT414" i="1" s="1"/>
  <c r="BR414" i="1" a="1"/>
  <c r="BR414" i="1" s="1"/>
  <c r="BP414" i="1" a="1"/>
  <c r="BP414" i="1" s="1"/>
  <c r="BU414" i="1" a="1"/>
  <c r="BU414" i="1" s="1"/>
  <c r="BR413" i="1" a="1"/>
  <c r="BR413" i="1" s="1"/>
  <c r="BU413" i="1" a="1"/>
  <c r="BU413" i="1" s="1"/>
  <c r="BP413" i="1" a="1"/>
  <c r="BP413" i="1" s="1"/>
  <c r="BS413" i="1" a="1"/>
  <c r="BS413" i="1" s="1"/>
  <c r="BQ413" i="1" a="1"/>
  <c r="BQ413" i="1" s="1"/>
  <c r="BT413" i="1" a="1"/>
  <c r="BT413" i="1" s="1"/>
  <c r="BQ412" i="1" a="1"/>
  <c r="BQ412" i="1" s="1"/>
  <c r="BT412" i="1" a="1"/>
  <c r="BT412" i="1" s="1"/>
  <c r="BR412" i="1" a="1"/>
  <c r="BR412" i="1" s="1"/>
  <c r="BP412" i="1" a="1"/>
  <c r="BP412" i="1" s="1"/>
  <c r="BU412" i="1" a="1"/>
  <c r="BU412" i="1" s="1"/>
  <c r="BS412" i="1" a="1"/>
  <c r="BS412" i="1" s="1"/>
  <c r="BP411" i="1" a="1"/>
  <c r="BP411" i="1" s="1"/>
  <c r="BS411" i="1" a="1"/>
  <c r="BS411" i="1" s="1"/>
  <c r="BQ411" i="1" a="1"/>
  <c r="BQ411" i="1" s="1"/>
  <c r="BT411" i="1" a="1"/>
  <c r="BT411" i="1" s="1"/>
  <c r="BR411" i="1" a="1"/>
  <c r="BR411" i="1" s="1"/>
  <c r="BU411" i="1" a="1"/>
  <c r="BU411" i="1" s="1"/>
  <c r="BR410" i="1" a="1"/>
  <c r="BR410" i="1" s="1"/>
  <c r="BP410" i="1" a="1"/>
  <c r="BP410" i="1" s="1"/>
  <c r="BU410" i="1" a="1"/>
  <c r="BU410" i="1" s="1"/>
  <c r="BS410" i="1" a="1"/>
  <c r="BS410" i="1" s="1"/>
  <c r="BT410" i="1" a="1"/>
  <c r="BT410" i="1" s="1"/>
  <c r="BQ410" i="1" a="1"/>
  <c r="BQ410" i="1" s="1"/>
  <c r="BQ409" i="1" a="1"/>
  <c r="BQ409" i="1" s="1"/>
  <c r="BT409" i="1" a="1"/>
  <c r="BT409" i="1" s="1"/>
  <c r="BR409" i="1" a="1"/>
  <c r="BR409" i="1" s="1"/>
  <c r="BU409" i="1" a="1"/>
  <c r="BU409" i="1" s="1"/>
  <c r="BP409" i="1" a="1"/>
  <c r="BP409" i="1" s="1"/>
  <c r="BS409" i="1" a="1"/>
  <c r="BS409" i="1" s="1"/>
  <c r="BP408" i="1" a="1"/>
  <c r="BP408" i="1" s="1"/>
  <c r="BU408" i="1" a="1"/>
  <c r="BU408" i="1" s="1"/>
  <c r="BS408" i="1" a="1"/>
  <c r="BS408" i="1" s="1"/>
  <c r="BQ408" i="1" a="1"/>
  <c r="BQ408" i="1" s="1"/>
  <c r="BT408" i="1" a="1"/>
  <c r="BT408" i="1" s="1"/>
  <c r="BR408" i="1" a="1"/>
  <c r="BR408" i="1" s="1"/>
  <c r="BT407" i="1" a="1"/>
  <c r="BT407" i="1" s="1"/>
  <c r="BR407" i="1" a="1"/>
  <c r="BR407" i="1" s="1"/>
  <c r="BU407" i="1" a="1"/>
  <c r="BU407" i="1" s="1"/>
  <c r="BP407" i="1" a="1"/>
  <c r="BP407" i="1" s="1"/>
  <c r="BS407" i="1" a="1"/>
  <c r="BS407" i="1" s="1"/>
  <c r="BQ407" i="1" a="1"/>
  <c r="BQ407" i="1" s="1"/>
  <c r="BS406" i="1" a="1"/>
  <c r="BS406" i="1" s="1"/>
  <c r="BQ406" i="1" a="1"/>
  <c r="BQ406" i="1" s="1"/>
  <c r="BT406" i="1" a="1"/>
  <c r="BT406" i="1" s="1"/>
  <c r="BR406" i="1" a="1"/>
  <c r="BR406" i="1" s="1"/>
  <c r="BP406" i="1" a="1"/>
  <c r="BP406" i="1" s="1"/>
  <c r="BU406" i="1" a="1"/>
  <c r="BU406" i="1" s="1"/>
  <c r="BR405" i="1" a="1"/>
  <c r="BR405" i="1" s="1"/>
  <c r="BU405" i="1" a="1"/>
  <c r="BU405" i="1" s="1"/>
  <c r="BP405" i="1" a="1"/>
  <c r="BP405" i="1" s="1"/>
  <c r="BS405" i="1" a="1"/>
  <c r="BS405" i="1" s="1"/>
  <c r="BQ405" i="1" a="1"/>
  <c r="BQ405" i="1" s="1"/>
  <c r="BT405" i="1" a="1"/>
  <c r="BT405" i="1" s="1"/>
  <c r="BQ404" i="1" a="1"/>
  <c r="BQ404" i="1" s="1"/>
  <c r="BT404" i="1" a="1"/>
  <c r="BT404" i="1" s="1"/>
  <c r="BR404" i="1" a="1"/>
  <c r="BR404" i="1" s="1"/>
  <c r="BP404" i="1" a="1"/>
  <c r="BP404" i="1" s="1"/>
  <c r="BU404" i="1" a="1"/>
  <c r="BU404" i="1" s="1"/>
  <c r="BS404" i="1" a="1"/>
  <c r="BS404" i="1" s="1"/>
  <c r="BP403" i="1" a="1"/>
  <c r="BP403" i="1" s="1"/>
  <c r="BS403" i="1" a="1"/>
  <c r="BS403" i="1" s="1"/>
  <c r="BQ403" i="1" a="1"/>
  <c r="BQ403" i="1" s="1"/>
  <c r="BT403" i="1" a="1"/>
  <c r="BT403" i="1" s="1"/>
  <c r="BR403" i="1" a="1"/>
  <c r="BR403" i="1" s="1"/>
  <c r="BU403" i="1" a="1"/>
  <c r="BU403" i="1" s="1"/>
  <c r="BR402" i="1" a="1"/>
  <c r="BR402" i="1" s="1"/>
  <c r="BP402" i="1" a="1"/>
  <c r="BP402" i="1" s="1"/>
  <c r="BU402" i="1" a="1"/>
  <c r="BU402" i="1" s="1"/>
  <c r="BS402" i="1" a="1"/>
  <c r="BS402" i="1" s="1"/>
  <c r="BQ402" i="1" a="1"/>
  <c r="BQ402" i="1" s="1"/>
  <c r="BT402" i="1" a="1"/>
  <c r="BT402" i="1" s="1"/>
  <c r="BQ401" i="1" a="1"/>
  <c r="BQ401" i="1" s="1"/>
  <c r="BT401" i="1" a="1"/>
  <c r="BT401" i="1" s="1"/>
  <c r="BR401" i="1" a="1"/>
  <c r="BR401" i="1" s="1"/>
  <c r="BU401" i="1" a="1"/>
  <c r="BU401" i="1" s="1"/>
  <c r="BS401" i="1" a="1"/>
  <c r="BS401" i="1" s="1"/>
  <c r="BP401" i="1" a="1"/>
  <c r="BP401" i="1" s="1"/>
  <c r="BP400" i="1" a="1"/>
  <c r="BP400" i="1" s="1"/>
  <c r="BU400" i="1" a="1"/>
  <c r="BU400" i="1" s="1"/>
  <c r="BS400" i="1" a="1"/>
  <c r="BS400" i="1" s="1"/>
  <c r="BQ400" i="1" a="1"/>
  <c r="BQ400" i="1" s="1"/>
  <c r="BT400" i="1" a="1"/>
  <c r="BT400" i="1" s="1"/>
  <c r="BR400" i="1" a="1"/>
  <c r="BR400" i="1" s="1"/>
  <c r="BT399" i="1" a="1"/>
  <c r="BT399" i="1" s="1"/>
  <c r="BR399" i="1" a="1"/>
  <c r="BR399" i="1" s="1"/>
  <c r="BU399" i="1" a="1"/>
  <c r="BU399" i="1" s="1"/>
  <c r="BP399" i="1" a="1"/>
  <c r="BP399" i="1" s="1"/>
  <c r="BS399" i="1" a="1"/>
  <c r="BS399" i="1" s="1"/>
  <c r="BQ399" i="1" a="1"/>
  <c r="BQ399" i="1" s="1"/>
  <c r="BS398" i="1" a="1"/>
  <c r="BS398" i="1" s="1"/>
  <c r="BQ398" i="1" a="1"/>
  <c r="BQ398" i="1" s="1"/>
  <c r="BT398" i="1" a="1"/>
  <c r="BT398" i="1" s="1"/>
  <c r="BR398" i="1" a="1"/>
  <c r="BR398" i="1" s="1"/>
  <c r="BU398" i="1" a="1"/>
  <c r="BU398" i="1" s="1"/>
  <c r="BP398" i="1" a="1"/>
  <c r="BP398" i="1" s="1"/>
  <c r="BR397" i="1" a="1"/>
  <c r="BR397" i="1" s="1"/>
  <c r="BU397" i="1" a="1"/>
  <c r="BU397" i="1" s="1"/>
  <c r="BP397" i="1" a="1"/>
  <c r="BP397" i="1" s="1"/>
  <c r="BS397" i="1" a="1"/>
  <c r="BS397" i="1" s="1"/>
  <c r="BQ397" i="1" a="1"/>
  <c r="BQ397" i="1" s="1"/>
  <c r="BT397" i="1" a="1"/>
  <c r="BT397" i="1" s="1"/>
  <c r="BQ396" i="1" a="1"/>
  <c r="BQ396" i="1" s="1"/>
  <c r="BT396" i="1" a="1"/>
  <c r="BT396" i="1" s="1"/>
  <c r="BR396" i="1" a="1"/>
  <c r="BR396" i="1" s="1"/>
  <c r="BP396" i="1" a="1"/>
  <c r="BP396" i="1" s="1"/>
  <c r="BU396" i="1" a="1"/>
  <c r="BU396" i="1" s="1"/>
  <c r="BS396" i="1" a="1"/>
  <c r="BS396" i="1" s="1"/>
  <c r="BP395" i="1" a="1"/>
  <c r="BP395" i="1" s="1"/>
  <c r="BS395" i="1" a="1"/>
  <c r="BS395" i="1" s="1"/>
  <c r="BQ395" i="1" a="1"/>
  <c r="BQ395" i="1" s="1"/>
  <c r="BT395" i="1" a="1"/>
  <c r="BT395" i="1" s="1"/>
  <c r="BR395" i="1" a="1"/>
  <c r="BR395" i="1" s="1"/>
  <c r="BU395" i="1" a="1"/>
  <c r="BU395" i="1" s="1"/>
  <c r="BR394" i="1" a="1"/>
  <c r="BR394" i="1" s="1"/>
  <c r="BP394" i="1" a="1"/>
  <c r="BP394" i="1" s="1"/>
  <c r="BU394" i="1" a="1"/>
  <c r="BU394" i="1" s="1"/>
  <c r="BS394" i="1" a="1"/>
  <c r="BS394" i="1" s="1"/>
  <c r="BQ394" i="1" a="1"/>
  <c r="BQ394" i="1" s="1"/>
  <c r="BT394" i="1" a="1"/>
  <c r="BT394" i="1" s="1"/>
  <c r="BQ393" i="1" a="1"/>
  <c r="BQ393" i="1" s="1"/>
  <c r="BT393" i="1" a="1"/>
  <c r="BT393" i="1" s="1"/>
  <c r="BR393" i="1" a="1"/>
  <c r="BR393" i="1" s="1"/>
  <c r="BU393" i="1" a="1"/>
  <c r="BU393" i="1" s="1"/>
  <c r="BP393" i="1" a="1"/>
  <c r="BP393" i="1" s="1"/>
  <c r="BS393" i="1" a="1"/>
  <c r="BS393" i="1" s="1"/>
  <c r="BP392" i="1" a="1"/>
  <c r="BP392" i="1" s="1"/>
  <c r="BU392" i="1" a="1"/>
  <c r="BU392" i="1" s="1"/>
  <c r="BS392" i="1" a="1"/>
  <c r="BS392" i="1" s="1"/>
  <c r="BQ392" i="1" a="1"/>
  <c r="BQ392" i="1" s="1"/>
  <c r="BT392" i="1" a="1"/>
  <c r="BT392" i="1" s="1"/>
  <c r="BR392" i="1" a="1"/>
  <c r="BR392" i="1" s="1"/>
  <c r="BT391" i="1" a="1"/>
  <c r="BT391" i="1" s="1"/>
  <c r="BR391" i="1" a="1"/>
  <c r="BR391" i="1" s="1"/>
  <c r="BU391" i="1" a="1"/>
  <c r="BU391" i="1" s="1"/>
  <c r="BP391" i="1" a="1"/>
  <c r="BP391" i="1" s="1"/>
  <c r="BS391" i="1" a="1"/>
  <c r="BS391" i="1" s="1"/>
  <c r="BQ391" i="1" a="1"/>
  <c r="BQ391" i="1" s="1"/>
  <c r="BS390" i="1" a="1"/>
  <c r="BS390" i="1" s="1"/>
  <c r="BQ390" i="1" a="1"/>
  <c r="BQ390" i="1" s="1"/>
  <c r="BT390" i="1" a="1"/>
  <c r="BT390" i="1" s="1"/>
  <c r="BR390" i="1" a="1"/>
  <c r="BR390" i="1" s="1"/>
  <c r="BU390" i="1" a="1"/>
  <c r="BU390" i="1" s="1"/>
  <c r="BP390" i="1" a="1"/>
  <c r="BP390" i="1" s="1"/>
  <c r="BR389" i="1" a="1"/>
  <c r="BR389" i="1" s="1"/>
  <c r="BU389" i="1" a="1"/>
  <c r="BU389" i="1" s="1"/>
  <c r="BP389" i="1" a="1"/>
  <c r="BP389" i="1" s="1"/>
  <c r="BS389" i="1" a="1"/>
  <c r="BS389" i="1" s="1"/>
  <c r="BQ389" i="1" a="1"/>
  <c r="BQ389" i="1" s="1"/>
  <c r="BT389" i="1" a="1"/>
  <c r="BT389" i="1" s="1"/>
  <c r="BP388" i="1" a="1"/>
  <c r="BP388" i="1" s="1"/>
  <c r="BQ388" i="1" a="1"/>
  <c r="BQ388" i="1" s="1"/>
  <c r="BT388" i="1" a="1"/>
  <c r="BT388" i="1" s="1"/>
  <c r="BR388" i="1" a="1"/>
  <c r="BR388" i="1" s="1"/>
  <c r="BU388" i="1" a="1"/>
  <c r="BU388" i="1" s="1"/>
  <c r="BS388" i="1" a="1"/>
  <c r="BS388" i="1" s="1"/>
  <c r="BQ387" i="1" a="1"/>
  <c r="BQ387" i="1" s="1"/>
  <c r="BT387" i="1" a="1"/>
  <c r="BT387" i="1" s="1"/>
  <c r="BR387" i="1" a="1"/>
  <c r="BR387" i="1" s="1"/>
  <c r="BU387" i="1" a="1"/>
  <c r="BU387" i="1" s="1"/>
  <c r="BP387" i="1" a="1"/>
  <c r="BP387" i="1" s="1"/>
  <c r="BS387" i="1" a="1"/>
  <c r="BS387" i="1" s="1"/>
  <c r="BP386" i="1" a="1"/>
  <c r="BP386" i="1" s="1"/>
  <c r="BU386" i="1" a="1"/>
  <c r="BU386" i="1" s="1"/>
  <c r="BS386" i="1" a="1"/>
  <c r="BS386" i="1" s="1"/>
  <c r="BQ386" i="1" a="1"/>
  <c r="BQ386" i="1" s="1"/>
  <c r="BT386" i="1" a="1"/>
  <c r="BT386" i="1" s="1"/>
  <c r="BR386" i="1" a="1"/>
  <c r="BR386" i="1" s="1"/>
  <c r="BT385" i="1" a="1"/>
  <c r="BT385" i="1" s="1"/>
  <c r="BR385" i="1" a="1"/>
  <c r="BR385" i="1" s="1"/>
  <c r="BU385" i="1" a="1"/>
  <c r="BU385" i="1" s="1"/>
  <c r="BP385" i="1" a="1"/>
  <c r="BP385" i="1" s="1"/>
  <c r="BS385" i="1" a="1"/>
  <c r="BS385" i="1" s="1"/>
  <c r="BQ385" i="1" a="1"/>
  <c r="BQ385" i="1" s="1"/>
  <c r="BS384" i="1" a="1"/>
  <c r="BS384" i="1" s="1"/>
  <c r="BQ384" i="1" a="1"/>
  <c r="BQ384" i="1" s="1"/>
  <c r="BT384" i="1" a="1"/>
  <c r="BT384" i="1" s="1"/>
  <c r="BR384" i="1" a="1"/>
  <c r="BR384" i="1" s="1"/>
  <c r="BU384" i="1" a="1"/>
  <c r="BU384" i="1" s="1"/>
  <c r="BP384" i="1" a="1"/>
  <c r="BP384" i="1" s="1"/>
  <c r="BR383" i="1" a="1"/>
  <c r="BR383" i="1" s="1"/>
  <c r="BU383" i="1" a="1"/>
  <c r="BU383" i="1" s="1"/>
  <c r="BP383" i="1" a="1"/>
  <c r="BP383" i="1" s="1"/>
  <c r="BS383" i="1" a="1"/>
  <c r="BS383" i="1" s="1"/>
  <c r="BQ383" i="1" a="1"/>
  <c r="BQ383" i="1" s="1"/>
  <c r="BT383" i="1" a="1"/>
  <c r="BT383" i="1" s="1"/>
  <c r="BQ382" i="1" a="1"/>
  <c r="BQ382" i="1" s="1"/>
  <c r="BT382" i="1" a="1"/>
  <c r="BT382" i="1" s="1"/>
  <c r="BR382" i="1" a="1"/>
  <c r="BR382" i="1" s="1"/>
  <c r="BP382" i="1" a="1"/>
  <c r="BP382" i="1" s="1"/>
  <c r="BU382" i="1" a="1"/>
  <c r="BU382" i="1" s="1"/>
  <c r="BS382" i="1" a="1"/>
  <c r="BS382" i="1" s="1"/>
  <c r="BP381" i="1" a="1"/>
  <c r="BP381" i="1" s="1"/>
  <c r="BS381" i="1" a="1"/>
  <c r="BS381" i="1" s="1"/>
  <c r="BQ381" i="1" a="1"/>
  <c r="BQ381" i="1" s="1"/>
  <c r="BT381" i="1" a="1"/>
  <c r="BT381" i="1" s="1"/>
  <c r="BU381" i="1" a="1"/>
  <c r="BU381" i="1" s="1"/>
  <c r="BR381" i="1" a="1"/>
  <c r="BR381" i="1" s="1"/>
  <c r="BR380" i="1" a="1"/>
  <c r="BR380" i="1" s="1"/>
  <c r="BP380" i="1" a="1"/>
  <c r="BP380" i="1" s="1"/>
  <c r="BU380" i="1" a="1"/>
  <c r="BU380" i="1" s="1"/>
  <c r="BS380" i="1" a="1"/>
  <c r="BS380" i="1" s="1"/>
  <c r="BQ380" i="1" a="1"/>
  <c r="BQ380" i="1" s="1"/>
  <c r="BT380" i="1" a="1"/>
  <c r="BT380" i="1" s="1"/>
  <c r="BQ379" i="1" a="1"/>
  <c r="BQ379" i="1" s="1"/>
  <c r="BT379" i="1" a="1"/>
  <c r="BT379" i="1" s="1"/>
  <c r="BR379" i="1" a="1"/>
  <c r="BR379" i="1" s="1"/>
  <c r="BU379" i="1" a="1"/>
  <c r="BU379" i="1" s="1"/>
  <c r="BP379" i="1" a="1"/>
  <c r="BP379" i="1" s="1"/>
  <c r="BS379" i="1" a="1"/>
  <c r="BS379" i="1" s="1"/>
  <c r="BP378" i="1" a="1"/>
  <c r="BP378" i="1" s="1"/>
  <c r="BU378" i="1" a="1"/>
  <c r="BU378" i="1" s="1"/>
  <c r="BS378" i="1" a="1"/>
  <c r="BS378" i="1" s="1"/>
  <c r="BQ378" i="1" a="1"/>
  <c r="BQ378" i="1" s="1"/>
  <c r="BT378" i="1" a="1"/>
  <c r="BT378" i="1" s="1"/>
  <c r="BR378" i="1" a="1"/>
  <c r="BR378" i="1" s="1"/>
  <c r="BT377" i="1" a="1"/>
  <c r="BT377" i="1" s="1"/>
  <c r="BR377" i="1" a="1"/>
  <c r="BR377" i="1" s="1"/>
  <c r="BU377" i="1" a="1"/>
  <c r="BU377" i="1" s="1"/>
  <c r="BP377" i="1" a="1"/>
  <c r="BP377" i="1" s="1"/>
  <c r="BS377" i="1" a="1"/>
  <c r="BS377" i="1" s="1"/>
  <c r="BQ377" i="1" a="1"/>
  <c r="BQ377" i="1" s="1"/>
  <c r="BS376" i="1" a="1"/>
  <c r="BS376" i="1" s="1"/>
  <c r="BQ376" i="1" a="1"/>
  <c r="BQ376" i="1" s="1"/>
  <c r="BT376" i="1" a="1"/>
  <c r="BT376" i="1" s="1"/>
  <c r="BR376" i="1" a="1"/>
  <c r="BR376" i="1" s="1"/>
  <c r="BP376" i="1" a="1"/>
  <c r="BP376" i="1" s="1"/>
  <c r="BU376" i="1" a="1"/>
  <c r="BU376" i="1" s="1"/>
  <c r="BR375" i="1" a="1"/>
  <c r="BR375" i="1" s="1"/>
  <c r="BU375" i="1" a="1"/>
  <c r="BU375" i="1" s="1"/>
  <c r="BP375" i="1" a="1"/>
  <c r="BP375" i="1" s="1"/>
  <c r="BS375" i="1" a="1"/>
  <c r="BS375" i="1" s="1"/>
  <c r="BQ375" i="1" a="1"/>
  <c r="BQ375" i="1" s="1"/>
  <c r="BT375" i="1" a="1"/>
  <c r="BT375" i="1" s="1"/>
  <c r="BQ374" i="1" a="1"/>
  <c r="BQ374" i="1" s="1"/>
  <c r="BT374" i="1" a="1"/>
  <c r="BT374" i="1" s="1"/>
  <c r="BR374" i="1" a="1"/>
  <c r="BR374" i="1" s="1"/>
  <c r="BP374" i="1" a="1"/>
  <c r="BP374" i="1" s="1"/>
  <c r="BU374" i="1" a="1"/>
  <c r="BU374" i="1" s="1"/>
  <c r="BS374" i="1" a="1"/>
  <c r="BS374" i="1" s="1"/>
  <c r="BP373" i="1" a="1"/>
  <c r="BP373" i="1" s="1"/>
  <c r="BS373" i="1" a="1"/>
  <c r="BS373" i="1" s="1"/>
  <c r="BQ373" i="1" a="1"/>
  <c r="BQ373" i="1" s="1"/>
  <c r="BT373" i="1" a="1"/>
  <c r="BT373" i="1" s="1"/>
  <c r="BR373" i="1" a="1"/>
  <c r="BR373" i="1" s="1"/>
  <c r="BU373" i="1" a="1"/>
  <c r="BU373" i="1" s="1"/>
  <c r="BR372" i="1" a="1"/>
  <c r="BR372" i="1" s="1"/>
  <c r="BP372" i="1" a="1"/>
  <c r="BP372" i="1" s="1"/>
  <c r="BU372" i="1" a="1"/>
  <c r="BU372" i="1" s="1"/>
  <c r="BS372" i="1" a="1"/>
  <c r="BS372" i="1" s="1"/>
  <c r="BT372" i="1" a="1"/>
  <c r="BT372" i="1" s="1"/>
  <c r="BQ372" i="1" a="1"/>
  <c r="BQ372" i="1" s="1"/>
  <c r="BQ371" i="1" a="1"/>
  <c r="BQ371" i="1" s="1"/>
  <c r="BT371" i="1" a="1"/>
  <c r="BT371" i="1" s="1"/>
  <c r="BR371" i="1" a="1"/>
  <c r="BR371" i="1" s="1"/>
  <c r="BU371" i="1" a="1"/>
  <c r="BU371" i="1" s="1"/>
  <c r="BP371" i="1" a="1"/>
  <c r="BP371" i="1" s="1"/>
  <c r="BS371" i="1" a="1"/>
  <c r="BS371" i="1" s="1"/>
  <c r="BP370" i="1" a="1"/>
  <c r="BP370" i="1" s="1"/>
  <c r="BU370" i="1" a="1"/>
  <c r="BU370" i="1" s="1"/>
  <c r="BS370" i="1" a="1"/>
  <c r="BS370" i="1" s="1"/>
  <c r="BQ370" i="1" a="1"/>
  <c r="BQ370" i="1" s="1"/>
  <c r="BT370" i="1" a="1"/>
  <c r="BT370" i="1" s="1"/>
  <c r="BR370" i="1" a="1"/>
  <c r="BR370" i="1" s="1"/>
  <c r="BT369" i="1" a="1"/>
  <c r="BT369" i="1" s="1"/>
  <c r="BR369" i="1" a="1"/>
  <c r="BR369" i="1" s="1"/>
  <c r="BU369" i="1" a="1"/>
  <c r="BU369" i="1" s="1"/>
  <c r="BP369" i="1" a="1"/>
  <c r="BP369" i="1" s="1"/>
  <c r="BS369" i="1" a="1"/>
  <c r="BS369" i="1" s="1"/>
  <c r="BQ369" i="1" a="1"/>
  <c r="BQ369" i="1" s="1"/>
  <c r="BS368" i="1" a="1"/>
  <c r="BS368" i="1" s="1"/>
  <c r="BQ368" i="1" a="1"/>
  <c r="BQ368" i="1" s="1"/>
  <c r="BT368" i="1" a="1"/>
  <c r="BT368" i="1" s="1"/>
  <c r="BR368" i="1" a="1"/>
  <c r="BR368" i="1" s="1"/>
  <c r="BP368" i="1" a="1"/>
  <c r="BP368" i="1" s="1"/>
  <c r="BU368" i="1" a="1"/>
  <c r="BU368" i="1" s="1"/>
  <c r="BR367" i="1" a="1"/>
  <c r="BR367" i="1" s="1"/>
  <c r="BU367" i="1" a="1"/>
  <c r="BU367" i="1" s="1"/>
  <c r="BP367" i="1" a="1"/>
  <c r="BP367" i="1" s="1"/>
  <c r="BS367" i="1" a="1"/>
  <c r="BS367" i="1" s="1"/>
  <c r="BQ367" i="1" a="1"/>
  <c r="BQ367" i="1" s="1"/>
  <c r="BT367" i="1" a="1"/>
  <c r="BT367" i="1" s="1"/>
  <c r="BQ366" i="1" a="1"/>
  <c r="BQ366" i="1" s="1"/>
  <c r="BT366" i="1" a="1"/>
  <c r="BT366" i="1" s="1"/>
  <c r="BR366" i="1" a="1"/>
  <c r="BR366" i="1" s="1"/>
  <c r="BP366" i="1" a="1"/>
  <c r="BP366" i="1" s="1"/>
  <c r="BU366" i="1" a="1"/>
  <c r="BU366" i="1" s="1"/>
  <c r="BS366" i="1" a="1"/>
  <c r="BS366" i="1" s="1"/>
  <c r="BP365" i="1" a="1"/>
  <c r="BP365" i="1" s="1"/>
  <c r="BS365" i="1" a="1"/>
  <c r="BS365" i="1" s="1"/>
  <c r="BQ365" i="1" a="1"/>
  <c r="BQ365" i="1" s="1"/>
  <c r="BT365" i="1" a="1"/>
  <c r="BT365" i="1" s="1"/>
  <c r="BR365" i="1" a="1"/>
  <c r="BR365" i="1" s="1"/>
  <c r="BU365" i="1" a="1"/>
  <c r="BU365" i="1" s="1"/>
  <c r="BR364" i="1" a="1"/>
  <c r="BR364" i="1" s="1"/>
  <c r="BP364" i="1" a="1"/>
  <c r="BP364" i="1" s="1"/>
  <c r="BU364" i="1" a="1"/>
  <c r="BU364" i="1" s="1"/>
  <c r="BS364" i="1" a="1"/>
  <c r="BS364" i="1" s="1"/>
  <c r="BQ364" i="1" a="1"/>
  <c r="BQ364" i="1" s="1"/>
  <c r="BT364" i="1" a="1"/>
  <c r="BT364" i="1" s="1"/>
  <c r="BQ363" i="1" a="1"/>
  <c r="BQ363" i="1" s="1"/>
  <c r="BT363" i="1" a="1"/>
  <c r="BT363" i="1" s="1"/>
  <c r="BR363" i="1" a="1"/>
  <c r="BR363" i="1" s="1"/>
  <c r="BU363" i="1" a="1"/>
  <c r="BU363" i="1" s="1"/>
  <c r="BS363" i="1" a="1"/>
  <c r="BS363" i="1" s="1"/>
  <c r="BP363" i="1" a="1"/>
  <c r="BP363" i="1" s="1"/>
  <c r="BP362" i="1" a="1"/>
  <c r="BP362" i="1" s="1"/>
  <c r="BU362" i="1" a="1"/>
  <c r="BU362" i="1" s="1"/>
  <c r="BS362" i="1" a="1"/>
  <c r="BS362" i="1" s="1"/>
  <c r="BQ362" i="1" a="1"/>
  <c r="BQ362" i="1" s="1"/>
  <c r="BT362" i="1" a="1"/>
  <c r="BT362" i="1" s="1"/>
  <c r="BR362" i="1" a="1"/>
  <c r="BR362" i="1" s="1"/>
  <c r="BT361" i="1" a="1"/>
  <c r="BT361" i="1" s="1"/>
  <c r="BR361" i="1" a="1"/>
  <c r="BR361" i="1" s="1"/>
  <c r="BU361" i="1" a="1"/>
  <c r="BU361" i="1" s="1"/>
  <c r="BP361" i="1" a="1"/>
  <c r="BP361" i="1" s="1"/>
  <c r="BS361" i="1" a="1"/>
  <c r="BS361" i="1" s="1"/>
  <c r="BQ361" i="1" a="1"/>
  <c r="BQ361" i="1" s="1"/>
  <c r="BS360" i="1" a="1"/>
  <c r="BS360" i="1" s="1"/>
  <c r="BQ360" i="1" a="1"/>
  <c r="BQ360" i="1" s="1"/>
  <c r="BT360" i="1" a="1"/>
  <c r="BT360" i="1" s="1"/>
  <c r="BR360" i="1" a="1"/>
  <c r="BR360" i="1" s="1"/>
  <c r="BU360" i="1" a="1"/>
  <c r="BU360" i="1" s="1"/>
  <c r="BP360" i="1" a="1"/>
  <c r="BP360" i="1" s="1"/>
  <c r="BR359" i="1" a="1"/>
  <c r="BR359" i="1" s="1"/>
  <c r="BU359" i="1" a="1"/>
  <c r="BU359" i="1" s="1"/>
  <c r="BP359" i="1" a="1"/>
  <c r="BP359" i="1" s="1"/>
  <c r="BS359" i="1" a="1"/>
  <c r="BS359" i="1" s="1"/>
  <c r="BQ359" i="1" a="1"/>
  <c r="BQ359" i="1" s="1"/>
  <c r="BT359" i="1" a="1"/>
  <c r="BT359" i="1" s="1"/>
  <c r="BQ358" i="1" a="1"/>
  <c r="BQ358" i="1" s="1"/>
  <c r="BT358" i="1" a="1"/>
  <c r="BT358" i="1" s="1"/>
  <c r="BR358" i="1" a="1"/>
  <c r="BR358" i="1" s="1"/>
  <c r="BP358" i="1" a="1"/>
  <c r="BP358" i="1" s="1"/>
  <c r="BU358" i="1" a="1"/>
  <c r="BU358" i="1" s="1"/>
  <c r="BS358" i="1" a="1"/>
  <c r="BS358" i="1" s="1"/>
  <c r="BP357" i="1" a="1"/>
  <c r="BP357" i="1" s="1"/>
  <c r="BS357" i="1" a="1"/>
  <c r="BS357" i="1" s="1"/>
  <c r="BQ357" i="1" a="1"/>
  <c r="BQ357" i="1" s="1"/>
  <c r="BT357" i="1" a="1"/>
  <c r="BT357" i="1" s="1"/>
  <c r="BR357" i="1" a="1"/>
  <c r="BR357" i="1" s="1"/>
  <c r="BU357" i="1" a="1"/>
  <c r="BU357" i="1" s="1"/>
  <c r="BR356" i="1" a="1"/>
  <c r="BR356" i="1" s="1"/>
  <c r="BP356" i="1" a="1"/>
  <c r="BP356" i="1" s="1"/>
  <c r="BU356" i="1" a="1"/>
  <c r="BU356" i="1" s="1"/>
  <c r="BS356" i="1" a="1"/>
  <c r="BS356" i="1" s="1"/>
  <c r="BQ356" i="1" a="1"/>
  <c r="BQ356" i="1" s="1"/>
  <c r="BT356" i="1" a="1"/>
  <c r="BT356" i="1" s="1"/>
  <c r="BQ355" i="1" a="1"/>
  <c r="BQ355" i="1" s="1"/>
  <c r="BT355" i="1" a="1"/>
  <c r="BT355" i="1" s="1"/>
  <c r="BR355" i="1" a="1"/>
  <c r="BR355" i="1" s="1"/>
  <c r="BU355" i="1" a="1"/>
  <c r="BU355" i="1" s="1"/>
  <c r="BP355" i="1" a="1"/>
  <c r="BP355" i="1" s="1"/>
  <c r="BS355" i="1" a="1"/>
  <c r="BS355" i="1" s="1"/>
  <c r="BP354" i="1" a="1"/>
  <c r="BP354" i="1" s="1"/>
  <c r="BU354" i="1" a="1"/>
  <c r="BU354" i="1" s="1"/>
  <c r="BS354" i="1" a="1"/>
  <c r="BS354" i="1" s="1"/>
  <c r="BQ354" i="1" a="1"/>
  <c r="BQ354" i="1" s="1"/>
  <c r="BT354" i="1" a="1"/>
  <c r="BT354" i="1" s="1"/>
  <c r="BR354" i="1" a="1"/>
  <c r="BR354" i="1" s="1"/>
  <c r="BT353" i="1" a="1"/>
  <c r="BT353" i="1" s="1"/>
  <c r="BR353" i="1" a="1"/>
  <c r="BR353" i="1" s="1"/>
  <c r="BU353" i="1" a="1"/>
  <c r="BU353" i="1" s="1"/>
  <c r="BP353" i="1" a="1"/>
  <c r="BP353" i="1" s="1"/>
  <c r="BS353" i="1" a="1"/>
  <c r="BS353" i="1" s="1"/>
  <c r="BQ353" i="1" a="1"/>
  <c r="BQ353" i="1" s="1"/>
  <c r="BS352" i="1" a="1"/>
  <c r="BS352" i="1" s="1"/>
  <c r="BQ352" i="1" a="1"/>
  <c r="BQ352" i="1" s="1"/>
  <c r="BT352" i="1" a="1"/>
  <c r="BT352" i="1" s="1"/>
  <c r="BR352" i="1" a="1"/>
  <c r="BR352" i="1" s="1"/>
  <c r="BU352" i="1" a="1"/>
  <c r="BU352" i="1" s="1"/>
  <c r="BP352" i="1" a="1"/>
  <c r="BP352" i="1" s="1"/>
  <c r="BR351" i="1" a="1"/>
  <c r="BR351" i="1" s="1"/>
  <c r="BU351" i="1" a="1"/>
  <c r="BU351" i="1" s="1"/>
  <c r="BP351" i="1" a="1"/>
  <c r="BP351" i="1" s="1"/>
  <c r="BS351" i="1" a="1"/>
  <c r="BS351" i="1" s="1"/>
  <c r="BQ351" i="1" a="1"/>
  <c r="BQ351" i="1" s="1"/>
  <c r="BT351" i="1" a="1"/>
  <c r="BT351" i="1" s="1"/>
  <c r="BQ350" i="1" a="1"/>
  <c r="BQ350" i="1" s="1"/>
  <c r="BT350" i="1" a="1"/>
  <c r="BT350" i="1" s="1"/>
  <c r="BR350" i="1" a="1"/>
  <c r="BR350" i="1" s="1"/>
  <c r="BP350" i="1" a="1"/>
  <c r="BP350" i="1" s="1"/>
  <c r="BU350" i="1" a="1"/>
  <c r="BU350" i="1" s="1"/>
  <c r="BS350" i="1" a="1"/>
  <c r="BS350" i="1" s="1"/>
  <c r="BP349" i="1" a="1"/>
  <c r="BP349" i="1" s="1"/>
  <c r="BS349" i="1" a="1"/>
  <c r="BS349" i="1" s="1"/>
  <c r="BQ349" i="1" a="1"/>
  <c r="BQ349" i="1" s="1"/>
  <c r="BT349" i="1" a="1"/>
  <c r="BT349" i="1" s="1"/>
  <c r="BU349" i="1" a="1"/>
  <c r="BU349" i="1" s="1"/>
  <c r="BR349" i="1" a="1"/>
  <c r="BR349" i="1" s="1"/>
  <c r="BR348" i="1" a="1"/>
  <c r="BR348" i="1" s="1"/>
  <c r="BP348" i="1" a="1"/>
  <c r="BP348" i="1" s="1"/>
  <c r="BU348" i="1" a="1"/>
  <c r="BU348" i="1" s="1"/>
  <c r="BS348" i="1" a="1"/>
  <c r="BS348" i="1" s="1"/>
  <c r="BQ348" i="1" a="1"/>
  <c r="BQ348" i="1" s="1"/>
  <c r="BT348" i="1" a="1"/>
  <c r="BT348" i="1" s="1"/>
  <c r="BQ347" i="1" a="1"/>
  <c r="BQ347" i="1" s="1"/>
  <c r="BT347" i="1" a="1"/>
  <c r="BT347" i="1" s="1"/>
  <c r="BR347" i="1" a="1"/>
  <c r="BR347" i="1" s="1"/>
  <c r="BU347" i="1" a="1"/>
  <c r="BU347" i="1" s="1"/>
  <c r="BP347" i="1" a="1"/>
  <c r="BP347" i="1" s="1"/>
  <c r="BS347" i="1" a="1"/>
  <c r="BS347" i="1" s="1"/>
  <c r="BP346" i="1" a="1"/>
  <c r="BP346" i="1" s="1"/>
  <c r="BU346" i="1" a="1"/>
  <c r="BU346" i="1" s="1"/>
  <c r="BS346" i="1" a="1"/>
  <c r="BS346" i="1" s="1"/>
  <c r="BQ346" i="1" a="1"/>
  <c r="BQ346" i="1" s="1"/>
  <c r="BT346" i="1" a="1"/>
  <c r="BT346" i="1" s="1"/>
  <c r="BR346" i="1" a="1"/>
  <c r="BR346" i="1" s="1"/>
  <c r="BT345" i="1" a="1"/>
  <c r="BT345" i="1" s="1"/>
  <c r="BR345" i="1" a="1"/>
  <c r="BR345" i="1" s="1"/>
  <c r="BU345" i="1" a="1"/>
  <c r="BU345" i="1" s="1"/>
  <c r="BP345" i="1" a="1"/>
  <c r="BP345" i="1" s="1"/>
  <c r="BS345" i="1" a="1"/>
  <c r="BS345" i="1" s="1"/>
  <c r="BQ345" i="1" a="1"/>
  <c r="BQ345" i="1" s="1"/>
  <c r="BS344" i="1" a="1"/>
  <c r="BS344" i="1" s="1"/>
  <c r="BQ344" i="1" a="1"/>
  <c r="BQ344" i="1" s="1"/>
  <c r="BT344" i="1" a="1"/>
  <c r="BT344" i="1" s="1"/>
  <c r="BR344" i="1" a="1"/>
  <c r="BR344" i="1" s="1"/>
  <c r="BP344" i="1" a="1"/>
  <c r="BP344" i="1" s="1"/>
  <c r="BU344" i="1" a="1"/>
  <c r="BU344" i="1" s="1"/>
  <c r="BR343" i="1" a="1"/>
  <c r="BR343" i="1" s="1"/>
  <c r="BU343" i="1" a="1"/>
  <c r="BU343" i="1" s="1"/>
  <c r="BP343" i="1" a="1"/>
  <c r="BP343" i="1" s="1"/>
  <c r="BS343" i="1" a="1"/>
  <c r="BS343" i="1" s="1"/>
  <c r="BQ343" i="1" a="1"/>
  <c r="BQ343" i="1" s="1"/>
  <c r="BT343" i="1" a="1"/>
  <c r="BT343" i="1" s="1"/>
  <c r="BQ342" i="1" a="1"/>
  <c r="BQ342" i="1" s="1"/>
  <c r="BT342" i="1" a="1"/>
  <c r="BT342" i="1" s="1"/>
  <c r="BR342" i="1" a="1"/>
  <c r="BR342" i="1" s="1"/>
  <c r="BP342" i="1" a="1"/>
  <c r="BP342" i="1" s="1"/>
  <c r="BU342" i="1" a="1"/>
  <c r="BU342" i="1" s="1"/>
  <c r="BS342" i="1" a="1"/>
  <c r="BS342" i="1" s="1"/>
  <c r="BP341" i="1" a="1"/>
  <c r="BP341" i="1" s="1"/>
  <c r="BS341" i="1" a="1"/>
  <c r="BS341" i="1" s="1"/>
  <c r="BQ341" i="1" a="1"/>
  <c r="BQ341" i="1" s="1"/>
  <c r="BT341" i="1" a="1"/>
  <c r="BT341" i="1" s="1"/>
  <c r="BR341" i="1" a="1"/>
  <c r="BR341" i="1" s="1"/>
  <c r="BU341" i="1" a="1"/>
  <c r="BU341" i="1" s="1"/>
  <c r="BR340" i="1" a="1"/>
  <c r="BR340" i="1" s="1"/>
  <c r="BP340" i="1" a="1"/>
  <c r="BP340" i="1" s="1"/>
  <c r="BU340" i="1" a="1"/>
  <c r="BU340" i="1" s="1"/>
  <c r="BS340" i="1" a="1"/>
  <c r="BS340" i="1" s="1"/>
  <c r="BT340" i="1" a="1"/>
  <c r="BT340" i="1" s="1"/>
  <c r="BQ340" i="1" a="1"/>
  <c r="BQ340" i="1" s="1"/>
  <c r="BQ339" i="1" a="1"/>
  <c r="BQ339" i="1" s="1"/>
  <c r="BT339" i="1" a="1"/>
  <c r="BT339" i="1" s="1"/>
  <c r="BR339" i="1" a="1"/>
  <c r="BR339" i="1" s="1"/>
  <c r="BU339" i="1" a="1"/>
  <c r="BU339" i="1" s="1"/>
  <c r="BP339" i="1" a="1"/>
  <c r="BP339" i="1" s="1"/>
  <c r="BS339" i="1" a="1"/>
  <c r="BS339" i="1" s="1"/>
  <c r="BP338" i="1" a="1"/>
  <c r="BP338" i="1" s="1"/>
  <c r="BU338" i="1" a="1"/>
  <c r="BU338" i="1" s="1"/>
  <c r="BS338" i="1" a="1"/>
  <c r="BS338" i="1" s="1"/>
  <c r="BQ338" i="1" a="1"/>
  <c r="BQ338" i="1" s="1"/>
  <c r="BT338" i="1" a="1"/>
  <c r="BT338" i="1" s="1"/>
  <c r="BR338" i="1" a="1"/>
  <c r="BR338" i="1" s="1"/>
  <c r="BT337" i="1" a="1"/>
  <c r="BT337" i="1" s="1"/>
  <c r="BR337" i="1" a="1"/>
  <c r="BR337" i="1" s="1"/>
  <c r="BU337" i="1" a="1"/>
  <c r="BU337" i="1" s="1"/>
  <c r="BP337" i="1" a="1"/>
  <c r="BP337" i="1" s="1"/>
  <c r="BS337" i="1" a="1"/>
  <c r="BS337" i="1" s="1"/>
  <c r="BQ337" i="1" a="1"/>
  <c r="BQ337" i="1" s="1"/>
  <c r="BS336" i="1" a="1"/>
  <c r="BS336" i="1" s="1"/>
  <c r="BQ336" i="1" a="1"/>
  <c r="BQ336" i="1" s="1"/>
  <c r="BT336" i="1" a="1"/>
  <c r="BT336" i="1" s="1"/>
  <c r="BR336" i="1" a="1"/>
  <c r="BR336" i="1" s="1"/>
  <c r="BP336" i="1" a="1"/>
  <c r="BP336" i="1" s="1"/>
  <c r="BU336" i="1" a="1"/>
  <c r="BU336" i="1" s="1"/>
  <c r="BR335" i="1" a="1"/>
  <c r="BR335" i="1" s="1"/>
  <c r="BU335" i="1" a="1"/>
  <c r="BU335" i="1" s="1"/>
  <c r="BP335" i="1" a="1"/>
  <c r="BP335" i="1" s="1"/>
  <c r="BS335" i="1" a="1"/>
  <c r="BS335" i="1" s="1"/>
  <c r="BQ335" i="1" a="1"/>
  <c r="BQ335" i="1" s="1"/>
  <c r="BT335" i="1" a="1"/>
  <c r="BT335" i="1" s="1"/>
  <c r="BQ334" i="1" a="1"/>
  <c r="BQ334" i="1" s="1"/>
  <c r="BT334" i="1" a="1"/>
  <c r="BT334" i="1" s="1"/>
  <c r="BR334" i="1" a="1"/>
  <c r="BR334" i="1" s="1"/>
  <c r="BP334" i="1" a="1"/>
  <c r="BP334" i="1" s="1"/>
  <c r="BU334" i="1" a="1"/>
  <c r="BU334" i="1" s="1"/>
  <c r="BS334" i="1" a="1"/>
  <c r="BS334" i="1" s="1"/>
  <c r="BP333" i="1" a="1"/>
  <c r="BP333" i="1" s="1"/>
  <c r="BS333" i="1" a="1"/>
  <c r="BS333" i="1" s="1"/>
  <c r="BQ333" i="1" a="1"/>
  <c r="BQ333" i="1" s="1"/>
  <c r="BT333" i="1" a="1"/>
  <c r="BT333" i="1" s="1"/>
  <c r="BR333" i="1" a="1"/>
  <c r="BR333" i="1" s="1"/>
  <c r="BU333" i="1" a="1"/>
  <c r="BU333" i="1" s="1"/>
  <c r="BR332" i="1" a="1"/>
  <c r="BR332" i="1" s="1"/>
  <c r="BP332" i="1" a="1"/>
  <c r="BP332" i="1" s="1"/>
  <c r="BU332" i="1" a="1"/>
  <c r="BU332" i="1" s="1"/>
  <c r="BS332" i="1" a="1"/>
  <c r="BS332" i="1" s="1"/>
  <c r="BQ332" i="1" a="1"/>
  <c r="BQ332" i="1" s="1"/>
  <c r="BT332" i="1" a="1"/>
  <c r="BT332" i="1" s="1"/>
  <c r="BQ331" i="1" a="1"/>
  <c r="BQ331" i="1" s="1"/>
  <c r="BT331" i="1" a="1"/>
  <c r="BT331" i="1" s="1"/>
  <c r="BR331" i="1" a="1"/>
  <c r="BR331" i="1" s="1"/>
  <c r="BU331" i="1" a="1"/>
  <c r="BU331" i="1" s="1"/>
  <c r="BS331" i="1" a="1"/>
  <c r="BS331" i="1" s="1"/>
  <c r="BP331" i="1" a="1"/>
  <c r="BP331" i="1" s="1"/>
  <c r="BP330" i="1" a="1"/>
  <c r="BP330" i="1" s="1"/>
  <c r="BU330" i="1" a="1"/>
  <c r="BU330" i="1" s="1"/>
  <c r="BS330" i="1" a="1"/>
  <c r="BS330" i="1" s="1"/>
  <c r="BQ330" i="1" a="1"/>
  <c r="BQ330" i="1" s="1"/>
  <c r="BT330" i="1" a="1"/>
  <c r="BT330" i="1" s="1"/>
  <c r="BR330" i="1" a="1"/>
  <c r="BR330" i="1" s="1"/>
  <c r="BT329" i="1" a="1"/>
  <c r="BT329" i="1" s="1"/>
  <c r="BR329" i="1" a="1"/>
  <c r="BR329" i="1" s="1"/>
  <c r="BU329" i="1" a="1"/>
  <c r="BU329" i="1" s="1"/>
  <c r="BP329" i="1" a="1"/>
  <c r="BP329" i="1" s="1"/>
  <c r="BS329" i="1" a="1"/>
  <c r="BS329" i="1" s="1"/>
  <c r="BQ329" i="1" a="1"/>
  <c r="BQ329" i="1" s="1"/>
  <c r="BS328" i="1" a="1"/>
  <c r="BS328" i="1" s="1"/>
  <c r="BQ328" i="1" a="1"/>
  <c r="BQ328" i="1" s="1"/>
  <c r="BT328" i="1" a="1"/>
  <c r="BT328" i="1" s="1"/>
  <c r="BR328" i="1" a="1"/>
  <c r="BR328" i="1" s="1"/>
  <c r="BU328" i="1" a="1"/>
  <c r="BU328" i="1" s="1"/>
  <c r="BP328" i="1" a="1"/>
  <c r="BP328" i="1" s="1"/>
  <c r="BR327" i="1" a="1"/>
  <c r="BR327" i="1" s="1"/>
  <c r="BU327" i="1" a="1"/>
  <c r="BU327" i="1" s="1"/>
  <c r="BP327" i="1" a="1"/>
  <c r="BP327" i="1" s="1"/>
  <c r="BS327" i="1" a="1"/>
  <c r="BS327" i="1" s="1"/>
  <c r="BQ327" i="1" a="1"/>
  <c r="BQ327" i="1" s="1"/>
  <c r="BT327" i="1" a="1"/>
  <c r="BT327" i="1" s="1"/>
  <c r="BQ326" i="1" a="1"/>
  <c r="BQ326" i="1" s="1"/>
  <c r="BT326" i="1" a="1"/>
  <c r="BT326" i="1" s="1"/>
  <c r="BR326" i="1" a="1"/>
  <c r="BR326" i="1" s="1"/>
  <c r="BP326" i="1" a="1"/>
  <c r="BP326" i="1" s="1"/>
  <c r="BU326" i="1" a="1"/>
  <c r="BU326" i="1" s="1"/>
  <c r="BS326" i="1" a="1"/>
  <c r="BS326" i="1" s="1"/>
  <c r="BP325" i="1" a="1"/>
  <c r="BP325" i="1" s="1"/>
  <c r="BS325" i="1" a="1"/>
  <c r="BS325" i="1" s="1"/>
  <c r="BQ325" i="1" a="1"/>
  <c r="BQ325" i="1" s="1"/>
  <c r="BT325" i="1" a="1"/>
  <c r="BT325" i="1" s="1"/>
  <c r="BR325" i="1" a="1"/>
  <c r="BR325" i="1" s="1"/>
  <c r="BU325" i="1" a="1"/>
  <c r="BU325" i="1" s="1"/>
  <c r="BR324" i="1" a="1"/>
  <c r="BR324" i="1" s="1"/>
  <c r="BP324" i="1" a="1"/>
  <c r="BP324" i="1" s="1"/>
  <c r="BU324" i="1" a="1"/>
  <c r="BU324" i="1" s="1"/>
  <c r="BS324" i="1" a="1"/>
  <c r="BS324" i="1" s="1"/>
  <c r="BQ324" i="1" a="1"/>
  <c r="BQ324" i="1" s="1"/>
  <c r="BT324" i="1" a="1"/>
  <c r="BT324" i="1" s="1"/>
  <c r="BQ323" i="1" a="1"/>
  <c r="BQ323" i="1" s="1"/>
  <c r="BT323" i="1" a="1"/>
  <c r="BT323" i="1" s="1"/>
  <c r="BR323" i="1" a="1"/>
  <c r="BR323" i="1" s="1"/>
  <c r="BU323" i="1" a="1"/>
  <c r="BU323" i="1" s="1"/>
  <c r="BP323" i="1" a="1"/>
  <c r="BP323" i="1" s="1"/>
  <c r="BS323" i="1" a="1"/>
  <c r="BS323" i="1" s="1"/>
  <c r="BP322" i="1" a="1"/>
  <c r="BP322" i="1" s="1"/>
  <c r="BU322" i="1" a="1"/>
  <c r="BU322" i="1" s="1"/>
  <c r="BS322" i="1" a="1"/>
  <c r="BS322" i="1" s="1"/>
  <c r="BQ322" i="1" a="1"/>
  <c r="BQ322" i="1" s="1"/>
  <c r="BT322" i="1" a="1"/>
  <c r="BT322" i="1" s="1"/>
  <c r="BR322" i="1" a="1"/>
  <c r="BR322" i="1" s="1"/>
  <c r="BT321" i="1" a="1"/>
  <c r="BT321" i="1" s="1"/>
  <c r="BR321" i="1" a="1"/>
  <c r="BR321" i="1" s="1"/>
  <c r="BU321" i="1" a="1"/>
  <c r="BU321" i="1" s="1"/>
  <c r="BP321" i="1" a="1"/>
  <c r="BP321" i="1" s="1"/>
  <c r="BS321" i="1" a="1"/>
  <c r="BS321" i="1" s="1"/>
  <c r="BQ321" i="1" a="1"/>
  <c r="BQ321" i="1" s="1"/>
  <c r="BS320" i="1" a="1"/>
  <c r="BS320" i="1" s="1"/>
  <c r="BQ320" i="1" a="1"/>
  <c r="BQ320" i="1" s="1"/>
  <c r="BT320" i="1" a="1"/>
  <c r="BT320" i="1" s="1"/>
  <c r="BR320" i="1" a="1"/>
  <c r="BR320" i="1" s="1"/>
  <c r="BU320" i="1" a="1"/>
  <c r="BU320" i="1" s="1"/>
  <c r="BP320" i="1" a="1"/>
  <c r="BP320" i="1" s="1"/>
  <c r="BR319" i="1" a="1"/>
  <c r="BR319" i="1" s="1"/>
  <c r="BU319" i="1" a="1"/>
  <c r="BU319" i="1" s="1"/>
  <c r="BP319" i="1" a="1"/>
  <c r="BP319" i="1" s="1"/>
  <c r="BS319" i="1" a="1"/>
  <c r="BS319" i="1" s="1"/>
  <c r="BQ319" i="1" a="1"/>
  <c r="BQ319" i="1" s="1"/>
  <c r="BT319" i="1" a="1"/>
  <c r="BT319" i="1" s="1"/>
  <c r="BQ318" i="1" a="1"/>
  <c r="BQ318" i="1" s="1"/>
  <c r="BT318" i="1" a="1"/>
  <c r="BT318" i="1" s="1"/>
  <c r="BR318" i="1" a="1"/>
  <c r="BR318" i="1" s="1"/>
  <c r="BP318" i="1" a="1"/>
  <c r="BP318" i="1" s="1"/>
  <c r="BU318" i="1" a="1"/>
  <c r="BU318" i="1" s="1"/>
  <c r="BS318" i="1" a="1"/>
  <c r="BS318" i="1" s="1"/>
  <c r="BP317" i="1" a="1"/>
  <c r="BP317" i="1" s="1"/>
  <c r="BS317" i="1" a="1"/>
  <c r="BS317" i="1" s="1"/>
  <c r="BQ317" i="1" a="1"/>
  <c r="BQ317" i="1" s="1"/>
  <c r="BT317" i="1" a="1"/>
  <c r="BT317" i="1" s="1"/>
  <c r="BU317" i="1" a="1"/>
  <c r="BU317" i="1" s="1"/>
  <c r="BR317" i="1" a="1"/>
  <c r="BR317" i="1" s="1"/>
  <c r="BR316" i="1" a="1"/>
  <c r="BR316" i="1" s="1"/>
  <c r="BP316" i="1" a="1"/>
  <c r="BP316" i="1" s="1"/>
  <c r="BU316" i="1" a="1"/>
  <c r="BU316" i="1" s="1"/>
  <c r="BS316" i="1" a="1"/>
  <c r="BS316" i="1" s="1"/>
  <c r="BQ316" i="1" a="1"/>
  <c r="BQ316" i="1" s="1"/>
  <c r="BT316" i="1" a="1"/>
  <c r="BT316" i="1" s="1"/>
  <c r="BQ315" i="1" a="1"/>
  <c r="BQ315" i="1" s="1"/>
  <c r="BT315" i="1" a="1"/>
  <c r="BT315" i="1" s="1"/>
  <c r="BR315" i="1" a="1"/>
  <c r="BR315" i="1" s="1"/>
  <c r="BU315" i="1" a="1"/>
  <c r="BU315" i="1" s="1"/>
  <c r="BP315" i="1" a="1"/>
  <c r="BP315" i="1" s="1"/>
  <c r="BS315" i="1" a="1"/>
  <c r="BS315" i="1" s="1"/>
  <c r="BP314" i="1" a="1"/>
  <c r="BP314" i="1" s="1"/>
  <c r="BU314" i="1" a="1"/>
  <c r="BU314" i="1" s="1"/>
  <c r="BS314" i="1" a="1"/>
  <c r="BS314" i="1" s="1"/>
  <c r="BQ314" i="1" a="1"/>
  <c r="BQ314" i="1" s="1"/>
  <c r="BT314" i="1" a="1"/>
  <c r="BT314" i="1" s="1"/>
  <c r="BR314" i="1" a="1"/>
  <c r="BR314" i="1" s="1"/>
  <c r="BT313" i="1" a="1"/>
  <c r="BT313" i="1" s="1"/>
  <c r="BR313" i="1" a="1"/>
  <c r="BR313" i="1" s="1"/>
  <c r="BU313" i="1" a="1"/>
  <c r="BU313" i="1" s="1"/>
  <c r="BP313" i="1" a="1"/>
  <c r="BP313" i="1" s="1"/>
  <c r="BS313" i="1" a="1"/>
  <c r="BS313" i="1" s="1"/>
  <c r="BQ313" i="1" a="1"/>
  <c r="BQ313" i="1" s="1"/>
  <c r="BS312" i="1" a="1"/>
  <c r="BS312" i="1" s="1"/>
  <c r="BQ312" i="1" a="1"/>
  <c r="BQ312" i="1" s="1"/>
  <c r="BT312" i="1" a="1"/>
  <c r="BT312" i="1" s="1"/>
  <c r="BR312" i="1" a="1"/>
  <c r="BR312" i="1" s="1"/>
  <c r="BP312" i="1" a="1"/>
  <c r="BP312" i="1" s="1"/>
  <c r="BU312" i="1" a="1"/>
  <c r="BU312" i="1" s="1"/>
  <c r="BR311" i="1" a="1"/>
  <c r="BR311" i="1" s="1"/>
  <c r="BU311" i="1" a="1"/>
  <c r="BU311" i="1" s="1"/>
  <c r="BP311" i="1" a="1"/>
  <c r="BP311" i="1" s="1"/>
  <c r="BS311" i="1" a="1"/>
  <c r="BS311" i="1" s="1"/>
  <c r="BQ311" i="1" a="1"/>
  <c r="BQ311" i="1" s="1"/>
  <c r="BT311" i="1" a="1"/>
  <c r="BT311" i="1" s="1"/>
  <c r="BQ310" i="1" a="1"/>
  <c r="BQ310" i="1" s="1"/>
  <c r="BT310" i="1" a="1"/>
  <c r="BT310" i="1" s="1"/>
  <c r="BR310" i="1" a="1"/>
  <c r="BR310" i="1" s="1"/>
  <c r="BP310" i="1" a="1"/>
  <c r="BP310" i="1" s="1"/>
  <c r="BU310" i="1" a="1"/>
  <c r="BU310" i="1" s="1"/>
  <c r="BS310" i="1" a="1"/>
  <c r="BS310" i="1" s="1"/>
  <c r="BP309" i="1" a="1"/>
  <c r="BP309" i="1" s="1"/>
  <c r="BS309" i="1" a="1"/>
  <c r="BS309" i="1" s="1"/>
  <c r="BQ309" i="1" a="1"/>
  <c r="BQ309" i="1" s="1"/>
  <c r="BT309" i="1" a="1"/>
  <c r="BT309" i="1" s="1"/>
  <c r="BR309" i="1" a="1"/>
  <c r="BR309" i="1" s="1"/>
  <c r="BU309" i="1" a="1"/>
  <c r="BU309" i="1" s="1"/>
  <c r="BR308" i="1" a="1"/>
  <c r="BR308" i="1" s="1"/>
  <c r="BP308" i="1" a="1"/>
  <c r="BP308" i="1" s="1"/>
  <c r="BU308" i="1" a="1"/>
  <c r="BU308" i="1" s="1"/>
  <c r="BS308" i="1" a="1"/>
  <c r="BS308" i="1" s="1"/>
  <c r="BT308" i="1" a="1"/>
  <c r="BT308" i="1" s="1"/>
  <c r="BQ308" i="1" a="1"/>
  <c r="BQ308" i="1" s="1"/>
  <c r="BQ307" i="1" a="1"/>
  <c r="BQ307" i="1" s="1"/>
  <c r="BT307" i="1" a="1"/>
  <c r="BT307" i="1" s="1"/>
  <c r="BR307" i="1" a="1"/>
  <c r="BR307" i="1" s="1"/>
  <c r="BU307" i="1" a="1"/>
  <c r="BU307" i="1" s="1"/>
  <c r="BP307" i="1" a="1"/>
  <c r="BP307" i="1" s="1"/>
  <c r="BS307" i="1" a="1"/>
  <c r="BS307" i="1" s="1"/>
  <c r="BP306" i="1" a="1"/>
  <c r="BP306" i="1" s="1"/>
  <c r="BU306" i="1" a="1"/>
  <c r="BU306" i="1" s="1"/>
  <c r="BS306" i="1" a="1"/>
  <c r="BS306" i="1" s="1"/>
  <c r="BQ306" i="1" a="1"/>
  <c r="BQ306" i="1" s="1"/>
  <c r="BT306" i="1" a="1"/>
  <c r="BT306" i="1" s="1"/>
  <c r="BR306" i="1" a="1"/>
  <c r="BR306" i="1" s="1"/>
  <c r="BT305" i="1" a="1"/>
  <c r="BT305" i="1" s="1"/>
  <c r="BR305" i="1" a="1"/>
  <c r="BR305" i="1" s="1"/>
  <c r="BU305" i="1" a="1"/>
  <c r="BU305" i="1" s="1"/>
  <c r="BP305" i="1" a="1"/>
  <c r="BP305" i="1" s="1"/>
  <c r="BS305" i="1" a="1"/>
  <c r="BS305" i="1" s="1"/>
  <c r="BQ305" i="1" a="1"/>
  <c r="BQ305" i="1" s="1"/>
  <c r="BS304" i="1" a="1"/>
  <c r="BS304" i="1" s="1"/>
  <c r="BQ304" i="1" a="1"/>
  <c r="BQ304" i="1" s="1"/>
  <c r="BT304" i="1" a="1"/>
  <c r="BT304" i="1" s="1"/>
  <c r="BR304" i="1" a="1"/>
  <c r="BR304" i="1" s="1"/>
  <c r="BP304" i="1" a="1"/>
  <c r="BP304" i="1" s="1"/>
  <c r="BU304" i="1" a="1"/>
  <c r="BU304" i="1" s="1"/>
  <c r="BR303" i="1" a="1"/>
  <c r="BR303" i="1" s="1"/>
  <c r="BU303" i="1" a="1"/>
  <c r="BU303" i="1" s="1"/>
  <c r="BP303" i="1" a="1"/>
  <c r="BP303" i="1" s="1"/>
  <c r="BS303" i="1" a="1"/>
  <c r="BS303" i="1" s="1"/>
  <c r="BQ303" i="1" a="1"/>
  <c r="BQ303" i="1" s="1"/>
  <c r="BT303" i="1" a="1"/>
  <c r="BT303" i="1" s="1"/>
  <c r="BQ302" i="1" a="1"/>
  <c r="BQ302" i="1" s="1"/>
  <c r="BT302" i="1" a="1"/>
  <c r="BT302" i="1" s="1"/>
  <c r="BR302" i="1" a="1"/>
  <c r="BR302" i="1" s="1"/>
  <c r="BP302" i="1" a="1"/>
  <c r="BP302" i="1" s="1"/>
  <c r="BU302" i="1" a="1"/>
  <c r="BU302" i="1" s="1"/>
  <c r="BS302" i="1" a="1"/>
  <c r="BS302" i="1" s="1"/>
  <c r="BP301" i="1" a="1"/>
  <c r="BP301" i="1" s="1"/>
  <c r="BS301" i="1" a="1"/>
  <c r="BS301" i="1" s="1"/>
  <c r="BQ301" i="1" a="1"/>
  <c r="BQ301" i="1" s="1"/>
  <c r="BT301" i="1" a="1"/>
  <c r="BT301" i="1" s="1"/>
  <c r="BR301" i="1" a="1"/>
  <c r="BR301" i="1" s="1"/>
  <c r="BU301" i="1" a="1"/>
  <c r="BU301" i="1" s="1"/>
  <c r="BR300" i="1" a="1"/>
  <c r="BR300" i="1" s="1"/>
  <c r="BP300" i="1" a="1"/>
  <c r="BP300" i="1" s="1"/>
  <c r="BU300" i="1" a="1"/>
  <c r="BU300" i="1" s="1"/>
  <c r="BS300" i="1" a="1"/>
  <c r="BS300" i="1" s="1"/>
  <c r="BQ300" i="1" a="1"/>
  <c r="BQ300" i="1" s="1"/>
  <c r="BT300" i="1" a="1"/>
  <c r="BT300" i="1" s="1"/>
  <c r="BQ299" i="1" a="1"/>
  <c r="BQ299" i="1" s="1"/>
  <c r="BT299" i="1" a="1"/>
  <c r="BT299" i="1" s="1"/>
  <c r="BR299" i="1" a="1"/>
  <c r="BR299" i="1" s="1"/>
  <c r="BU299" i="1" a="1"/>
  <c r="BU299" i="1" s="1"/>
  <c r="BS299" i="1" a="1"/>
  <c r="BS299" i="1" s="1"/>
  <c r="BP299" i="1" a="1"/>
  <c r="BP299" i="1" s="1"/>
  <c r="BP298" i="1" a="1"/>
  <c r="BP298" i="1" s="1"/>
  <c r="BU298" i="1" a="1"/>
  <c r="BU298" i="1" s="1"/>
  <c r="BS298" i="1" a="1"/>
  <c r="BS298" i="1" s="1"/>
  <c r="BQ298" i="1" a="1"/>
  <c r="BQ298" i="1" s="1"/>
  <c r="BT298" i="1" a="1"/>
  <c r="BT298" i="1" s="1"/>
  <c r="BR298" i="1" a="1"/>
  <c r="BR298" i="1" s="1"/>
  <c r="BT297" i="1" a="1"/>
  <c r="BT297" i="1" s="1"/>
  <c r="BR297" i="1" a="1"/>
  <c r="BR297" i="1" s="1"/>
  <c r="BU297" i="1" a="1"/>
  <c r="BU297" i="1" s="1"/>
  <c r="BP297" i="1" a="1"/>
  <c r="BP297" i="1" s="1"/>
  <c r="BS297" i="1" a="1"/>
  <c r="BS297" i="1" s="1"/>
  <c r="BQ297" i="1" a="1"/>
  <c r="BQ297" i="1" s="1"/>
  <c r="BS296" i="1" a="1"/>
  <c r="BS296" i="1" s="1"/>
  <c r="BQ296" i="1" a="1"/>
  <c r="BQ296" i="1" s="1"/>
  <c r="BT296" i="1" a="1"/>
  <c r="BT296" i="1" s="1"/>
  <c r="BR296" i="1" a="1"/>
  <c r="BR296" i="1" s="1"/>
  <c r="BU296" i="1" a="1"/>
  <c r="BU296" i="1" s="1"/>
  <c r="BP296" i="1" a="1"/>
  <c r="BP296" i="1" s="1"/>
  <c r="BR295" i="1" a="1"/>
  <c r="BR295" i="1" s="1"/>
  <c r="BU295" i="1" a="1"/>
  <c r="BU295" i="1" s="1"/>
  <c r="BP295" i="1" a="1"/>
  <c r="BP295" i="1" s="1"/>
  <c r="BS295" i="1" a="1"/>
  <c r="BS295" i="1" s="1"/>
  <c r="BQ295" i="1" a="1"/>
  <c r="BQ295" i="1" s="1"/>
  <c r="BT295" i="1" a="1"/>
  <c r="BT295" i="1" s="1"/>
  <c r="BQ294" i="1" a="1"/>
  <c r="BQ294" i="1" s="1"/>
  <c r="BT294" i="1" a="1"/>
  <c r="BT294" i="1" s="1"/>
  <c r="BR294" i="1" a="1"/>
  <c r="BR294" i="1" s="1"/>
  <c r="BP294" i="1" a="1"/>
  <c r="BP294" i="1" s="1"/>
  <c r="BU294" i="1" a="1"/>
  <c r="BU294" i="1" s="1"/>
  <c r="BS294" i="1" a="1"/>
  <c r="BS294" i="1" s="1"/>
  <c r="BP293" i="1" a="1"/>
  <c r="BP293" i="1" s="1"/>
  <c r="BS293" i="1" a="1"/>
  <c r="BS293" i="1" s="1"/>
  <c r="BQ293" i="1" a="1"/>
  <c r="BQ293" i="1" s="1"/>
  <c r="BT293" i="1" a="1"/>
  <c r="BT293" i="1" s="1"/>
  <c r="BR293" i="1" a="1"/>
  <c r="BR293" i="1" s="1"/>
  <c r="BU293" i="1" a="1"/>
  <c r="BU293" i="1" s="1"/>
  <c r="BR292" i="1" a="1"/>
  <c r="BR292" i="1" s="1"/>
  <c r="BP292" i="1" a="1"/>
  <c r="BP292" i="1" s="1"/>
  <c r="BU292" i="1" a="1"/>
  <c r="BU292" i="1" s="1"/>
  <c r="BS292" i="1" a="1"/>
  <c r="BS292" i="1" s="1"/>
  <c r="BQ292" i="1" a="1"/>
  <c r="BQ292" i="1" s="1"/>
  <c r="BT292" i="1" a="1"/>
  <c r="BT292" i="1" s="1"/>
  <c r="BQ291" i="1" a="1"/>
  <c r="BQ291" i="1" s="1"/>
  <c r="BT291" i="1" a="1"/>
  <c r="BT291" i="1" s="1"/>
  <c r="BR291" i="1" a="1"/>
  <c r="BR291" i="1" s="1"/>
  <c r="BU291" i="1" a="1"/>
  <c r="BU291" i="1" s="1"/>
  <c r="BP291" i="1" a="1"/>
  <c r="BP291" i="1" s="1"/>
  <c r="BS291" i="1" a="1"/>
  <c r="BS291" i="1" s="1"/>
  <c r="BP290" i="1" a="1"/>
  <c r="BP290" i="1" s="1"/>
  <c r="BU290" i="1" a="1"/>
  <c r="BU290" i="1" s="1"/>
  <c r="BS290" i="1" a="1"/>
  <c r="BS290" i="1" s="1"/>
  <c r="BQ290" i="1" a="1"/>
  <c r="BQ290" i="1" s="1"/>
  <c r="BT290" i="1" a="1"/>
  <c r="BT290" i="1" s="1"/>
  <c r="BR290" i="1" a="1"/>
  <c r="BR290" i="1" s="1"/>
  <c r="BT289" i="1" a="1"/>
  <c r="BT289" i="1" s="1"/>
  <c r="BR289" i="1" a="1"/>
  <c r="BR289" i="1" s="1"/>
  <c r="BU289" i="1" a="1"/>
  <c r="BU289" i="1" s="1"/>
  <c r="BP289" i="1" a="1"/>
  <c r="BP289" i="1" s="1"/>
  <c r="BS289" i="1" a="1"/>
  <c r="BS289" i="1" s="1"/>
  <c r="BQ289" i="1" a="1"/>
  <c r="BQ289" i="1" s="1"/>
  <c r="BS288" i="1" a="1"/>
  <c r="BS288" i="1" s="1"/>
  <c r="BQ288" i="1" a="1"/>
  <c r="BQ288" i="1" s="1"/>
  <c r="BT288" i="1" a="1"/>
  <c r="BT288" i="1" s="1"/>
  <c r="BR288" i="1" a="1"/>
  <c r="BR288" i="1" s="1"/>
  <c r="BU288" i="1" a="1"/>
  <c r="BU288" i="1" s="1"/>
  <c r="BP288" i="1" a="1"/>
  <c r="BP288" i="1" s="1"/>
  <c r="BR287" i="1" a="1"/>
  <c r="BR287" i="1" s="1"/>
  <c r="BU287" i="1" a="1"/>
  <c r="BU287" i="1" s="1"/>
  <c r="BP287" i="1" a="1"/>
  <c r="BP287" i="1" s="1"/>
  <c r="BS287" i="1" a="1"/>
  <c r="BS287" i="1" s="1"/>
  <c r="BQ287" i="1" a="1"/>
  <c r="BQ287" i="1" s="1"/>
  <c r="BT287" i="1" a="1"/>
  <c r="BT287" i="1" s="1"/>
  <c r="BQ286" i="1" a="1"/>
  <c r="BQ286" i="1" s="1"/>
  <c r="BT286" i="1" a="1"/>
  <c r="BT286" i="1" s="1"/>
  <c r="BR286" i="1" a="1"/>
  <c r="BR286" i="1" s="1"/>
  <c r="BP286" i="1" a="1"/>
  <c r="BP286" i="1" s="1"/>
  <c r="BU286" i="1" a="1"/>
  <c r="BU286" i="1" s="1"/>
  <c r="BS286" i="1" a="1"/>
  <c r="BS286" i="1" s="1"/>
  <c r="BP285" i="1" a="1"/>
  <c r="BP285" i="1" s="1"/>
  <c r="BS285" i="1" a="1"/>
  <c r="BS285" i="1" s="1"/>
  <c r="BQ285" i="1" a="1"/>
  <c r="BQ285" i="1" s="1"/>
  <c r="BT285" i="1" a="1"/>
  <c r="BT285" i="1" s="1"/>
  <c r="BU285" i="1" a="1"/>
  <c r="BU285" i="1" s="1"/>
  <c r="BR285" i="1" a="1"/>
  <c r="BR285" i="1" s="1"/>
  <c r="BR284" i="1" a="1"/>
  <c r="BR284" i="1" s="1"/>
  <c r="BP284" i="1" a="1"/>
  <c r="BP284" i="1" s="1"/>
  <c r="BU284" i="1" a="1"/>
  <c r="BU284" i="1" s="1"/>
  <c r="BS284" i="1" a="1"/>
  <c r="BS284" i="1" s="1"/>
  <c r="BQ284" i="1" a="1"/>
  <c r="BQ284" i="1" s="1"/>
  <c r="BT284" i="1" a="1"/>
  <c r="BT284" i="1" s="1"/>
  <c r="BQ283" i="1" a="1"/>
  <c r="BQ283" i="1" s="1"/>
  <c r="BT283" i="1" a="1"/>
  <c r="BT283" i="1" s="1"/>
  <c r="BR283" i="1" a="1"/>
  <c r="BR283" i="1" s="1"/>
  <c r="BU283" i="1" a="1"/>
  <c r="BU283" i="1" s="1"/>
  <c r="BP283" i="1" a="1"/>
  <c r="BP283" i="1" s="1"/>
  <c r="BS283" i="1" a="1"/>
  <c r="BS283" i="1" s="1"/>
  <c r="BP282" i="1" a="1"/>
  <c r="BP282" i="1" s="1"/>
  <c r="BU282" i="1" a="1"/>
  <c r="BU282" i="1" s="1"/>
  <c r="BS282" i="1" a="1"/>
  <c r="BS282" i="1" s="1"/>
  <c r="BQ282" i="1" a="1"/>
  <c r="BQ282" i="1" s="1"/>
  <c r="BT282" i="1" a="1"/>
  <c r="BT282" i="1" s="1"/>
  <c r="BR282" i="1" a="1"/>
  <c r="BR282" i="1" s="1"/>
  <c r="BT281" i="1" a="1"/>
  <c r="BT281" i="1" s="1"/>
  <c r="BR281" i="1" a="1"/>
  <c r="BR281" i="1" s="1"/>
  <c r="BU281" i="1" a="1"/>
  <c r="BU281" i="1" s="1"/>
  <c r="BP281" i="1" a="1"/>
  <c r="BP281" i="1" s="1"/>
  <c r="BS281" i="1" a="1"/>
  <c r="BS281" i="1" s="1"/>
  <c r="BQ281" i="1" a="1"/>
  <c r="BQ281" i="1" s="1"/>
  <c r="BS280" i="1" a="1"/>
  <c r="BS280" i="1" s="1"/>
  <c r="BQ280" i="1" a="1"/>
  <c r="BQ280" i="1" s="1"/>
  <c r="BT280" i="1" a="1"/>
  <c r="BT280" i="1" s="1"/>
  <c r="BR280" i="1" a="1"/>
  <c r="BR280" i="1" s="1"/>
  <c r="BP280" i="1" a="1"/>
  <c r="BP280" i="1" s="1"/>
  <c r="BU280" i="1" a="1"/>
  <c r="BU280" i="1" s="1"/>
  <c r="BR279" i="1" a="1"/>
  <c r="BR279" i="1" s="1"/>
  <c r="BU279" i="1" a="1"/>
  <c r="BU279" i="1" s="1"/>
  <c r="BP279" i="1" a="1"/>
  <c r="BP279" i="1" s="1"/>
  <c r="BS279" i="1" a="1"/>
  <c r="BS279" i="1" s="1"/>
  <c r="BQ279" i="1" a="1"/>
  <c r="BQ279" i="1" s="1"/>
  <c r="BT279" i="1" a="1"/>
  <c r="BT279" i="1" s="1"/>
  <c r="BQ278" i="1" a="1"/>
  <c r="BQ278" i="1" s="1"/>
  <c r="BT278" i="1" a="1"/>
  <c r="BT278" i="1" s="1"/>
  <c r="BR278" i="1" a="1"/>
  <c r="BR278" i="1" s="1"/>
  <c r="BP278" i="1" a="1"/>
  <c r="BP278" i="1" s="1"/>
  <c r="BU278" i="1" a="1"/>
  <c r="BU278" i="1" s="1"/>
  <c r="BS278" i="1" a="1"/>
  <c r="BS278" i="1" s="1"/>
  <c r="BP277" i="1" a="1"/>
  <c r="BP277" i="1" s="1"/>
  <c r="BS277" i="1" a="1"/>
  <c r="BS277" i="1" s="1"/>
  <c r="BQ277" i="1" a="1"/>
  <c r="BQ277" i="1" s="1"/>
  <c r="BT277" i="1" a="1"/>
  <c r="BT277" i="1" s="1"/>
  <c r="BR277" i="1" a="1"/>
  <c r="BR277" i="1" s="1"/>
  <c r="BU277" i="1" a="1"/>
  <c r="BU277" i="1" s="1"/>
  <c r="BR276" i="1" a="1"/>
  <c r="BR276" i="1" s="1"/>
  <c r="BP276" i="1" a="1"/>
  <c r="BP276" i="1" s="1"/>
  <c r="BU276" i="1" a="1"/>
  <c r="BU276" i="1" s="1"/>
  <c r="BS276" i="1" a="1"/>
  <c r="BS276" i="1" s="1"/>
  <c r="BT276" i="1" a="1"/>
  <c r="BT276" i="1" s="1"/>
  <c r="BQ276" i="1" a="1"/>
  <c r="BQ276" i="1" s="1"/>
  <c r="BQ275" i="1" a="1"/>
  <c r="BQ275" i="1" s="1"/>
  <c r="BS275" i="1" a="1"/>
  <c r="BS275" i="1" s="1"/>
  <c r="BU275" i="1" a="1"/>
  <c r="BU275" i="1" s="1"/>
  <c r="BR275" i="1" a="1"/>
  <c r="BR275" i="1" s="1"/>
  <c r="BP275" i="1" a="1"/>
  <c r="BP275" i="1" s="1"/>
  <c r="BT275" i="1" a="1"/>
  <c r="BT275" i="1" s="1"/>
  <c r="BP274" i="1" a="1"/>
  <c r="BP274" i="1" s="1"/>
  <c r="BR274" i="1" a="1"/>
  <c r="BR274" i="1" s="1"/>
  <c r="BT274" i="1" a="1"/>
  <c r="BT274" i="1" s="1"/>
  <c r="BQ274" i="1" a="1"/>
  <c r="BQ274" i="1" s="1"/>
  <c r="BU274" i="1" a="1"/>
  <c r="BU274" i="1" s="1"/>
  <c r="BS274" i="1" a="1"/>
  <c r="BS274" i="1" s="1"/>
  <c r="BP273" i="1" a="1"/>
  <c r="BP273" i="1" s="1"/>
  <c r="BR273" i="1" a="1"/>
  <c r="BR273" i="1" s="1"/>
  <c r="BT273" i="1" a="1"/>
  <c r="BT273" i="1" s="1"/>
  <c r="BQ273" i="1" a="1"/>
  <c r="BQ273" i="1" s="1"/>
  <c r="BS273" i="1" a="1"/>
  <c r="BS273" i="1" s="1"/>
  <c r="BU273" i="1" a="1"/>
  <c r="BU273" i="1" s="1"/>
  <c r="BQ272" i="1" a="1"/>
  <c r="BQ272" i="1" s="1"/>
  <c r="BS272" i="1" a="1"/>
  <c r="BS272" i="1" s="1"/>
  <c r="BU272" i="1" a="1"/>
  <c r="BU272" i="1" s="1"/>
  <c r="BP272" i="1" a="1"/>
  <c r="BP272" i="1" s="1"/>
  <c r="BR272" i="1" a="1"/>
  <c r="BR272" i="1" s="1"/>
  <c r="BT272" i="1" a="1"/>
  <c r="BT272" i="1" s="1"/>
  <c r="BP271" i="1" a="1"/>
  <c r="BP271" i="1" s="1"/>
  <c r="BR271" i="1" a="1"/>
  <c r="BR271" i="1" s="1"/>
  <c r="BT271" i="1" a="1"/>
  <c r="BT271" i="1" s="1"/>
  <c r="BQ271" i="1" a="1"/>
  <c r="BQ271" i="1" s="1"/>
  <c r="BS271" i="1" a="1"/>
  <c r="BS271" i="1" s="1"/>
  <c r="BU271" i="1" a="1"/>
  <c r="BU271" i="1" s="1"/>
  <c r="BQ270" i="1" a="1"/>
  <c r="BQ270" i="1" s="1"/>
  <c r="BS270" i="1" a="1"/>
  <c r="BS270" i="1" s="1"/>
  <c r="BU270" i="1" a="1"/>
  <c r="BU270" i="1" s="1"/>
  <c r="BP270" i="1" a="1"/>
  <c r="BP270" i="1" s="1"/>
  <c r="BR270" i="1" a="1"/>
  <c r="BR270" i="1" s="1"/>
  <c r="BT270" i="1" a="1"/>
  <c r="BT270" i="1" s="1"/>
  <c r="BP269" i="1" a="1"/>
  <c r="BP269" i="1" s="1"/>
  <c r="BR269" i="1" a="1"/>
  <c r="BR269" i="1" s="1"/>
  <c r="BT269" i="1" a="1"/>
  <c r="BT269" i="1" s="1"/>
  <c r="BQ269" i="1" a="1"/>
  <c r="BQ269" i="1" s="1"/>
  <c r="BS269" i="1" a="1"/>
  <c r="BS269" i="1" s="1"/>
  <c r="BU269" i="1" a="1"/>
  <c r="BU269" i="1" s="1"/>
  <c r="BQ268" i="1" a="1"/>
  <c r="BQ268" i="1" s="1"/>
  <c r="BS268" i="1" a="1"/>
  <c r="BS268" i="1" s="1"/>
  <c r="BU268" i="1" a="1"/>
  <c r="BU268" i="1" s="1"/>
  <c r="BP268" i="1" a="1"/>
  <c r="BP268" i="1" s="1"/>
  <c r="BR268" i="1" a="1"/>
  <c r="BR268" i="1" s="1"/>
  <c r="BT268" i="1" a="1"/>
  <c r="BT268" i="1" s="1"/>
  <c r="BP267" i="1" a="1"/>
  <c r="BP267" i="1" s="1"/>
  <c r="BR267" i="1" a="1"/>
  <c r="BR267" i="1" s="1"/>
  <c r="BT267" i="1" a="1"/>
  <c r="BT267" i="1" s="1"/>
  <c r="BQ267" i="1" a="1"/>
  <c r="BQ267" i="1" s="1"/>
  <c r="BS267" i="1" a="1"/>
  <c r="BS267" i="1" s="1"/>
  <c r="BU267" i="1" a="1"/>
  <c r="BU267" i="1" s="1"/>
  <c r="BQ266" i="1" a="1"/>
  <c r="BQ266" i="1" s="1"/>
  <c r="BS266" i="1" a="1"/>
  <c r="BS266" i="1" s="1"/>
  <c r="BU266" i="1" a="1"/>
  <c r="BU266" i="1" s="1"/>
  <c r="BP266" i="1" a="1"/>
  <c r="BP266" i="1" s="1"/>
  <c r="BR266" i="1" a="1"/>
  <c r="BR266" i="1" s="1"/>
  <c r="BT266" i="1" a="1"/>
  <c r="BT266" i="1" s="1"/>
  <c r="BP265" i="1" a="1"/>
  <c r="BP265" i="1" s="1"/>
  <c r="BT265" i="1" a="1"/>
  <c r="BT265" i="1" s="1"/>
  <c r="BQ265" i="1" a="1"/>
  <c r="BQ265" i="1" s="1"/>
  <c r="BR265" i="1" a="1"/>
  <c r="BR265" i="1" s="1"/>
  <c r="BU265" i="1" a="1"/>
  <c r="BU265" i="1" s="1"/>
  <c r="BS265" i="1" a="1"/>
  <c r="BS265" i="1" s="1"/>
  <c r="BS264" i="1" a="1"/>
  <c r="BS264" i="1" s="1"/>
  <c r="BP264" i="1" a="1"/>
  <c r="BP264" i="1" s="1"/>
  <c r="BT264" i="1" a="1"/>
  <c r="BT264" i="1" s="1"/>
  <c r="BQ264" i="1" a="1"/>
  <c r="BQ264" i="1" s="1"/>
  <c r="BU264" i="1" a="1"/>
  <c r="BU264" i="1" s="1"/>
  <c r="BR264" i="1" a="1"/>
  <c r="BR264" i="1" s="1"/>
  <c r="BR263" i="1" a="1"/>
  <c r="BR263" i="1" s="1"/>
  <c r="BS263" i="1" a="1"/>
  <c r="BS263" i="1" s="1"/>
  <c r="BP263" i="1" a="1"/>
  <c r="BP263" i="1" s="1"/>
  <c r="BT263" i="1" a="1"/>
  <c r="BT263" i="1" s="1"/>
  <c r="BQ263" i="1" a="1"/>
  <c r="BQ263" i="1" s="1"/>
  <c r="BU263" i="1" a="1"/>
  <c r="BU263" i="1" s="1"/>
  <c r="BQ262" i="1" a="1"/>
  <c r="BQ262" i="1" s="1"/>
  <c r="BU262" i="1" a="1"/>
  <c r="BU262" i="1" s="1"/>
  <c r="BR262" i="1" a="1"/>
  <c r="BR262" i="1" s="1"/>
  <c r="BS262" i="1" a="1"/>
  <c r="BS262" i="1" s="1"/>
  <c r="BP262" i="1" a="1"/>
  <c r="BP262" i="1" s="1"/>
  <c r="BT262" i="1" a="1"/>
  <c r="BT262" i="1" s="1"/>
  <c r="BP261" i="1" a="1"/>
  <c r="BP261" i="1" s="1"/>
  <c r="BT261" i="1" a="1"/>
  <c r="BT261" i="1" s="1"/>
  <c r="BQ261" i="1" a="1"/>
  <c r="BQ261" i="1" s="1"/>
  <c r="BU261" i="1" a="1"/>
  <c r="BU261" i="1" s="1"/>
  <c r="BR261" i="1" a="1"/>
  <c r="BR261" i="1" s="1"/>
  <c r="BS261" i="1" a="1"/>
  <c r="BS261" i="1" s="1"/>
  <c r="BS260" i="1" a="1"/>
  <c r="BS260" i="1" s="1"/>
  <c r="BP260" i="1" a="1"/>
  <c r="BP260" i="1" s="1"/>
  <c r="BT260" i="1" a="1"/>
  <c r="BT260" i="1" s="1"/>
  <c r="BQ260" i="1" a="1"/>
  <c r="BQ260" i="1" s="1"/>
  <c r="BU260" i="1" a="1"/>
  <c r="BU260" i="1" s="1"/>
  <c r="BR260" i="1" a="1"/>
  <c r="BR260" i="1" s="1"/>
  <c r="BR259" i="1" a="1"/>
  <c r="BR259" i="1" s="1"/>
  <c r="BS259" i="1" a="1"/>
  <c r="BS259" i="1" s="1"/>
  <c r="BP259" i="1" a="1"/>
  <c r="BP259" i="1" s="1"/>
  <c r="BT259" i="1" a="1"/>
  <c r="BT259" i="1" s="1"/>
  <c r="BQ259" i="1" a="1"/>
  <c r="BQ259" i="1" s="1"/>
  <c r="BU259" i="1" a="1"/>
  <c r="BU259" i="1" s="1"/>
  <c r="BQ258" i="1" a="1"/>
  <c r="BQ258" i="1" s="1"/>
  <c r="BU258" i="1" a="1"/>
  <c r="BU258" i="1" s="1"/>
  <c r="BR258" i="1" a="1"/>
  <c r="BR258" i="1" s="1"/>
  <c r="BS258" i="1" a="1"/>
  <c r="BS258" i="1" s="1"/>
  <c r="BT258" i="1" a="1"/>
  <c r="BT258" i="1" s="1"/>
  <c r="BP258" i="1" a="1"/>
  <c r="BP258" i="1" s="1"/>
  <c r="BP257" i="1" a="1"/>
  <c r="BP257" i="1" s="1"/>
  <c r="BT257" i="1" a="1"/>
  <c r="BT257" i="1" s="1"/>
  <c r="BQ257" i="1" a="1"/>
  <c r="BQ257" i="1" s="1"/>
  <c r="BU257" i="1" a="1"/>
  <c r="BU257" i="1" s="1"/>
  <c r="BR257" i="1" a="1"/>
  <c r="BR257" i="1" s="1"/>
  <c r="BS257" i="1" a="1"/>
  <c r="BS257" i="1" s="1"/>
  <c r="BS256" i="1" a="1"/>
  <c r="BS256" i="1" s="1"/>
  <c r="BP256" i="1" a="1"/>
  <c r="BP256" i="1" s="1"/>
  <c r="BT256" i="1" a="1"/>
  <c r="BT256" i="1" s="1"/>
  <c r="BQ256" i="1" a="1"/>
  <c r="BQ256" i="1" s="1"/>
  <c r="BU256" i="1" a="1"/>
  <c r="BU256" i="1" s="1"/>
  <c r="BR256" i="1" a="1"/>
  <c r="BR256" i="1" s="1"/>
  <c r="BR255" i="1" a="1"/>
  <c r="BR255" i="1" s="1"/>
  <c r="BS255" i="1" a="1"/>
  <c r="BS255" i="1" s="1"/>
  <c r="BP255" i="1" a="1"/>
  <c r="BP255" i="1" s="1"/>
  <c r="BT255" i="1" a="1"/>
  <c r="BT255" i="1" s="1"/>
  <c r="BQ255" i="1" a="1"/>
  <c r="BQ255" i="1" s="1"/>
  <c r="BU255" i="1" a="1"/>
  <c r="BU255" i="1" s="1"/>
  <c r="BQ254" i="1" a="1"/>
  <c r="BQ254" i="1" s="1"/>
  <c r="BU254" i="1" a="1"/>
  <c r="BU254" i="1" s="1"/>
  <c r="BR254" i="1" a="1"/>
  <c r="BR254" i="1" s="1"/>
  <c r="BS254" i="1" a="1"/>
  <c r="BS254" i="1" s="1"/>
  <c r="BP254" i="1" a="1"/>
  <c r="BP254" i="1" s="1"/>
  <c r="BT254" i="1" a="1"/>
  <c r="BT254" i="1" s="1"/>
  <c r="BP253" i="1" a="1"/>
  <c r="BP253" i="1" s="1"/>
  <c r="BT253" i="1" a="1"/>
  <c r="BT253" i="1" s="1"/>
  <c r="BQ253" i="1" a="1"/>
  <c r="BQ253" i="1" s="1"/>
  <c r="BU253" i="1" a="1"/>
  <c r="BU253" i="1" s="1"/>
  <c r="BR253" i="1" a="1"/>
  <c r="BR253" i="1" s="1"/>
  <c r="BS253" i="1" a="1"/>
  <c r="BS253" i="1" s="1"/>
  <c r="BS252" i="1" a="1"/>
  <c r="BS252" i="1" s="1"/>
  <c r="BP252" i="1" a="1"/>
  <c r="BP252" i="1" s="1"/>
  <c r="BT252" i="1" a="1"/>
  <c r="BT252" i="1" s="1"/>
  <c r="BQ252" i="1" a="1"/>
  <c r="BQ252" i="1" s="1"/>
  <c r="BU252" i="1" a="1"/>
  <c r="BU252" i="1" s="1"/>
  <c r="BR252" i="1" a="1"/>
  <c r="BR252" i="1" s="1"/>
  <c r="BR251" i="1" a="1"/>
  <c r="BR251" i="1" s="1"/>
  <c r="BS251" i="1" a="1"/>
  <c r="BS251" i="1" s="1"/>
  <c r="BP251" i="1" a="1"/>
  <c r="BP251" i="1" s="1"/>
  <c r="BT251" i="1" a="1"/>
  <c r="BT251" i="1" s="1"/>
  <c r="BU251" i="1" a="1"/>
  <c r="BU251" i="1" s="1"/>
  <c r="BQ251" i="1" a="1"/>
  <c r="BQ251" i="1" s="1"/>
  <c r="BQ250" i="1" a="1"/>
  <c r="BQ250" i="1" s="1"/>
  <c r="BU250" i="1" a="1"/>
  <c r="BU250" i="1" s="1"/>
  <c r="BR250" i="1" a="1"/>
  <c r="BR250" i="1" s="1"/>
  <c r="BS250" i="1" a="1"/>
  <c r="BS250" i="1" s="1"/>
  <c r="BP250" i="1" a="1"/>
  <c r="BP250" i="1" s="1"/>
  <c r="BT250" i="1" a="1"/>
  <c r="BT250" i="1" s="1"/>
  <c r="BP249" i="1" a="1"/>
  <c r="BP249" i="1" s="1"/>
  <c r="BT249" i="1" a="1"/>
  <c r="BT249" i="1" s="1"/>
  <c r="BQ249" i="1" a="1"/>
  <c r="BQ249" i="1" s="1"/>
  <c r="BU249" i="1" a="1"/>
  <c r="BU249" i="1" s="1"/>
  <c r="BR249" i="1" a="1"/>
  <c r="BR249" i="1" s="1"/>
  <c r="BS249" i="1" a="1"/>
  <c r="BS249" i="1" s="1"/>
  <c r="BS248" i="1" a="1"/>
  <c r="BS248" i="1" s="1"/>
  <c r="BP248" i="1" a="1"/>
  <c r="BP248" i="1" s="1"/>
  <c r="BT248" i="1" a="1"/>
  <c r="BT248" i="1" s="1"/>
  <c r="BQ248" i="1" a="1"/>
  <c r="BQ248" i="1" s="1"/>
  <c r="BU248" i="1" a="1"/>
  <c r="BU248" i="1" s="1"/>
  <c r="BR248" i="1" a="1"/>
  <c r="BR248" i="1" s="1"/>
  <c r="BR247" i="1" a="1"/>
  <c r="BR247" i="1" s="1"/>
  <c r="BS247" i="1" a="1"/>
  <c r="BS247" i="1" s="1"/>
  <c r="BP247" i="1" a="1"/>
  <c r="BP247" i="1" s="1"/>
  <c r="BT247" i="1" a="1"/>
  <c r="BT247" i="1" s="1"/>
  <c r="BQ247" i="1" a="1"/>
  <c r="BQ247" i="1" s="1"/>
  <c r="BU247" i="1" a="1"/>
  <c r="BU247" i="1" s="1"/>
  <c r="BQ246" i="1" a="1"/>
  <c r="BQ246" i="1" s="1"/>
  <c r="BU246" i="1" a="1"/>
  <c r="BU246" i="1" s="1"/>
  <c r="BR246" i="1" a="1"/>
  <c r="BR246" i="1" s="1"/>
  <c r="BS246" i="1" a="1"/>
  <c r="BS246" i="1" s="1"/>
  <c r="BP246" i="1" a="1"/>
  <c r="BP246" i="1" s="1"/>
  <c r="BT246" i="1" a="1"/>
  <c r="BT246" i="1" s="1"/>
  <c r="BP245" i="1" a="1"/>
  <c r="BP245" i="1" s="1"/>
  <c r="BT245" i="1" a="1"/>
  <c r="BT245" i="1" s="1"/>
  <c r="BQ245" i="1" a="1"/>
  <c r="BQ245" i="1" s="1"/>
  <c r="BU245" i="1" a="1"/>
  <c r="BU245" i="1" s="1"/>
  <c r="BR245" i="1" a="1"/>
  <c r="BR245" i="1" s="1"/>
  <c r="BS245" i="1" a="1"/>
  <c r="BS245" i="1" s="1"/>
  <c r="BS244" i="1" a="1"/>
  <c r="BS244" i="1" s="1"/>
  <c r="BP244" i="1" a="1"/>
  <c r="BP244" i="1" s="1"/>
  <c r="BT244" i="1" a="1"/>
  <c r="BT244" i="1" s="1"/>
  <c r="BQ244" i="1" a="1"/>
  <c r="BQ244" i="1" s="1"/>
  <c r="BU244" i="1" a="1"/>
  <c r="BU244" i="1" s="1"/>
  <c r="BR244" i="1" a="1"/>
  <c r="BR244" i="1" s="1"/>
  <c r="BR243" i="1" a="1"/>
  <c r="BR243" i="1" s="1"/>
  <c r="BS243" i="1" a="1"/>
  <c r="BS243" i="1" s="1"/>
  <c r="BP243" i="1" a="1"/>
  <c r="BP243" i="1" s="1"/>
  <c r="BT243" i="1" a="1"/>
  <c r="BT243" i="1" s="1"/>
  <c r="BQ243" i="1" a="1"/>
  <c r="BQ243" i="1" s="1"/>
  <c r="BU243" i="1" a="1"/>
  <c r="BU243" i="1" s="1"/>
  <c r="BQ242" i="1" a="1"/>
  <c r="BQ242" i="1" s="1"/>
  <c r="BU242" i="1" a="1"/>
  <c r="BU242" i="1" s="1"/>
  <c r="BR242" i="1" a="1"/>
  <c r="BR242" i="1" s="1"/>
  <c r="BS242" i="1" a="1"/>
  <c r="BS242" i="1" s="1"/>
  <c r="BT242" i="1" a="1"/>
  <c r="BT242" i="1" s="1"/>
  <c r="BP242" i="1" a="1"/>
  <c r="BP242" i="1" s="1"/>
  <c r="BP241" i="1" a="1"/>
  <c r="BP241" i="1" s="1"/>
  <c r="BT241" i="1" a="1"/>
  <c r="BT241" i="1" s="1"/>
  <c r="BQ241" i="1" a="1"/>
  <c r="BQ241" i="1" s="1"/>
  <c r="BU241" i="1" a="1"/>
  <c r="BU241" i="1" s="1"/>
  <c r="BR241" i="1" a="1"/>
  <c r="BR241" i="1" s="1"/>
  <c r="BS241" i="1" a="1"/>
  <c r="BS241" i="1" s="1"/>
  <c r="BS240" i="1" a="1"/>
  <c r="BS240" i="1" s="1"/>
  <c r="BP240" i="1" a="1"/>
  <c r="BP240" i="1" s="1"/>
  <c r="BT240" i="1" a="1"/>
  <c r="BT240" i="1" s="1"/>
  <c r="BQ240" i="1" a="1"/>
  <c r="BQ240" i="1" s="1"/>
  <c r="BU240" i="1" a="1"/>
  <c r="BU240" i="1" s="1"/>
  <c r="BR240" i="1" a="1"/>
  <c r="BR240" i="1" s="1"/>
  <c r="BR239" i="1" a="1"/>
  <c r="BR239" i="1" s="1"/>
  <c r="BS239" i="1" a="1"/>
  <c r="BS239" i="1" s="1"/>
  <c r="BP239" i="1" a="1"/>
  <c r="BP239" i="1" s="1"/>
  <c r="BT239" i="1" a="1"/>
  <c r="BT239" i="1" s="1"/>
  <c r="BQ239" i="1" a="1"/>
  <c r="BQ239" i="1" s="1"/>
  <c r="BU239" i="1" a="1"/>
  <c r="BU239" i="1" s="1"/>
  <c r="BQ238" i="1" a="1"/>
  <c r="BQ238" i="1" s="1"/>
  <c r="BU238" i="1" a="1"/>
  <c r="BU238" i="1" s="1"/>
  <c r="BR238" i="1" a="1"/>
  <c r="BR238" i="1" s="1"/>
  <c r="BS238" i="1" a="1"/>
  <c r="BS238" i="1" s="1"/>
  <c r="BP238" i="1" a="1"/>
  <c r="BP238" i="1" s="1"/>
  <c r="BT238" i="1" a="1"/>
  <c r="BT238" i="1" s="1"/>
  <c r="BP237" i="1" a="1"/>
  <c r="BP237" i="1" s="1"/>
  <c r="BT237" i="1" a="1"/>
  <c r="BT237" i="1" s="1"/>
  <c r="BQ237" i="1" a="1"/>
  <c r="BQ237" i="1" s="1"/>
  <c r="BU237" i="1" a="1"/>
  <c r="BU237" i="1" s="1"/>
  <c r="BR237" i="1" a="1"/>
  <c r="BR237" i="1" s="1"/>
  <c r="BS237" i="1" a="1"/>
  <c r="BS237" i="1" s="1"/>
  <c r="BS236" i="1" a="1"/>
  <c r="BS236" i="1" s="1"/>
  <c r="BP236" i="1" a="1"/>
  <c r="BP236" i="1" s="1"/>
  <c r="BT236" i="1" a="1"/>
  <c r="BT236" i="1" s="1"/>
  <c r="BQ236" i="1" a="1"/>
  <c r="BQ236" i="1" s="1"/>
  <c r="BU236" i="1" a="1"/>
  <c r="BU236" i="1" s="1"/>
  <c r="BR236" i="1" a="1"/>
  <c r="BR236" i="1" s="1"/>
  <c r="BR235" i="1" a="1"/>
  <c r="BR235" i="1" s="1"/>
  <c r="BS235" i="1" a="1"/>
  <c r="BS235" i="1" s="1"/>
  <c r="BP235" i="1" a="1"/>
  <c r="BP235" i="1" s="1"/>
  <c r="BT235" i="1" a="1"/>
  <c r="BT235" i="1" s="1"/>
  <c r="BU235" i="1" a="1"/>
  <c r="BU235" i="1" s="1"/>
  <c r="BQ235" i="1" a="1"/>
  <c r="BQ235" i="1" s="1"/>
  <c r="BQ234" i="1" a="1"/>
  <c r="BQ234" i="1" s="1"/>
  <c r="BU234" i="1" a="1"/>
  <c r="BU234" i="1" s="1"/>
  <c r="BR234" i="1" a="1"/>
  <c r="BR234" i="1" s="1"/>
  <c r="BS234" i="1" a="1"/>
  <c r="BS234" i="1" s="1"/>
  <c r="BP234" i="1" a="1"/>
  <c r="BP234" i="1" s="1"/>
  <c r="BT234" i="1" a="1"/>
  <c r="BT234" i="1" s="1"/>
  <c r="BP233" i="1" a="1"/>
  <c r="BP233" i="1" s="1"/>
  <c r="BT233" i="1" a="1"/>
  <c r="BT233" i="1" s="1"/>
  <c r="BQ233" i="1" a="1"/>
  <c r="BQ233" i="1" s="1"/>
  <c r="BU233" i="1" a="1"/>
  <c r="BU233" i="1" s="1"/>
  <c r="BR233" i="1" a="1"/>
  <c r="BR233" i="1" s="1"/>
  <c r="BS233" i="1" a="1"/>
  <c r="BS233" i="1" s="1"/>
  <c r="BS232" i="1" a="1"/>
  <c r="BS232" i="1" s="1"/>
  <c r="BP232" i="1" a="1"/>
  <c r="BP232" i="1" s="1"/>
  <c r="BT232" i="1" a="1"/>
  <c r="BT232" i="1" s="1"/>
  <c r="BQ232" i="1" a="1"/>
  <c r="BQ232" i="1" s="1"/>
  <c r="BU232" i="1" a="1"/>
  <c r="BU232" i="1" s="1"/>
  <c r="BR232" i="1" a="1"/>
  <c r="BR232" i="1" s="1"/>
  <c r="BR231" i="1" a="1"/>
  <c r="BR231" i="1" s="1"/>
  <c r="BS231" i="1" a="1"/>
  <c r="BS231" i="1" s="1"/>
  <c r="BP231" i="1" a="1"/>
  <c r="BP231" i="1" s="1"/>
  <c r="BT231" i="1" a="1"/>
  <c r="BT231" i="1" s="1"/>
  <c r="BQ231" i="1" a="1"/>
  <c r="BQ231" i="1" s="1"/>
  <c r="BU231" i="1" a="1"/>
  <c r="BU231" i="1" s="1"/>
  <c r="BQ230" i="1" a="1"/>
  <c r="BQ230" i="1" s="1"/>
  <c r="BU230" i="1" a="1"/>
  <c r="BU230" i="1" s="1"/>
  <c r="BR230" i="1" a="1"/>
  <c r="BR230" i="1" s="1"/>
  <c r="BS230" i="1" a="1"/>
  <c r="BS230" i="1" s="1"/>
  <c r="BP230" i="1" a="1"/>
  <c r="BP230" i="1" s="1"/>
  <c r="BT230" i="1" a="1"/>
  <c r="BT230" i="1" s="1"/>
  <c r="BP229" i="1" a="1"/>
  <c r="BP229" i="1" s="1"/>
  <c r="BT229" i="1" a="1"/>
  <c r="BT229" i="1" s="1"/>
  <c r="BQ229" i="1" a="1"/>
  <c r="BQ229" i="1" s="1"/>
  <c r="BU229" i="1" a="1"/>
  <c r="BU229" i="1" s="1"/>
  <c r="BR229" i="1" a="1"/>
  <c r="BR229" i="1" s="1"/>
  <c r="BS229" i="1" a="1"/>
  <c r="BS229" i="1" s="1"/>
  <c r="BS228" i="1" a="1"/>
  <c r="BS228" i="1" s="1"/>
  <c r="BP228" i="1" a="1"/>
  <c r="BP228" i="1" s="1"/>
  <c r="BT228" i="1" a="1"/>
  <c r="BT228" i="1" s="1"/>
  <c r="BQ228" i="1" a="1"/>
  <c r="BQ228" i="1" s="1"/>
  <c r="BU228" i="1" a="1"/>
  <c r="BU228" i="1" s="1"/>
  <c r="BR228" i="1" a="1"/>
  <c r="BR228" i="1" s="1"/>
  <c r="BR227" i="1" a="1"/>
  <c r="BR227" i="1" s="1"/>
  <c r="BS227" i="1" a="1"/>
  <c r="BS227" i="1" s="1"/>
  <c r="BP227" i="1" a="1"/>
  <c r="BP227" i="1" s="1"/>
  <c r="BT227" i="1" a="1"/>
  <c r="BT227" i="1" s="1"/>
  <c r="BQ227" i="1" a="1"/>
  <c r="BQ227" i="1" s="1"/>
  <c r="BU227" i="1" a="1"/>
  <c r="BU227" i="1" s="1"/>
  <c r="BQ226" i="1" a="1"/>
  <c r="BQ226" i="1" s="1"/>
  <c r="BU226" i="1" a="1"/>
  <c r="BU226" i="1" s="1"/>
  <c r="BR226" i="1" a="1"/>
  <c r="BR226" i="1" s="1"/>
  <c r="BS226" i="1" a="1"/>
  <c r="BS226" i="1" s="1"/>
  <c r="BT226" i="1" a="1"/>
  <c r="BT226" i="1" s="1"/>
  <c r="BP226" i="1" a="1"/>
  <c r="BP226" i="1" s="1"/>
  <c r="BP225" i="1" a="1"/>
  <c r="BP225" i="1" s="1"/>
  <c r="BT225" i="1" a="1"/>
  <c r="BT225" i="1" s="1"/>
  <c r="BQ225" i="1" a="1"/>
  <c r="BQ225" i="1" s="1"/>
  <c r="BU225" i="1" a="1"/>
  <c r="BU225" i="1" s="1"/>
  <c r="BR225" i="1" a="1"/>
  <c r="BR225" i="1" s="1"/>
  <c r="BS225" i="1" a="1"/>
  <c r="BS225" i="1" s="1"/>
  <c r="BS224" i="1" a="1"/>
  <c r="BS224" i="1" s="1"/>
  <c r="BP224" i="1" a="1"/>
  <c r="BP224" i="1" s="1"/>
  <c r="BT224" i="1" a="1"/>
  <c r="BT224" i="1" s="1"/>
  <c r="BQ224" i="1" a="1"/>
  <c r="BQ224" i="1" s="1"/>
  <c r="BU224" i="1" a="1"/>
  <c r="BU224" i="1" s="1"/>
  <c r="BR224" i="1" a="1"/>
  <c r="BR224" i="1" s="1"/>
  <c r="BR223" i="1" a="1"/>
  <c r="BR223" i="1" s="1"/>
  <c r="BS223" i="1" a="1"/>
  <c r="BS223" i="1" s="1"/>
  <c r="BP223" i="1" a="1"/>
  <c r="BP223" i="1" s="1"/>
  <c r="BT223" i="1" a="1"/>
  <c r="BT223" i="1" s="1"/>
  <c r="BQ223" i="1" a="1"/>
  <c r="BQ223" i="1" s="1"/>
  <c r="BU223" i="1" a="1"/>
  <c r="BU223" i="1" s="1"/>
  <c r="BQ222" i="1" a="1"/>
  <c r="BQ222" i="1" s="1"/>
  <c r="BU222" i="1" a="1"/>
  <c r="BU222" i="1" s="1"/>
  <c r="BR222" i="1" a="1"/>
  <c r="BR222" i="1" s="1"/>
  <c r="BS222" i="1" a="1"/>
  <c r="BS222" i="1" s="1"/>
  <c r="BP222" i="1" a="1"/>
  <c r="BP222" i="1" s="1"/>
  <c r="BT222" i="1" a="1"/>
  <c r="BT222" i="1" s="1"/>
  <c r="BP221" i="1" a="1"/>
  <c r="BP221" i="1" s="1"/>
  <c r="BT221" i="1" a="1"/>
  <c r="BT221" i="1" s="1"/>
  <c r="BQ221" i="1" a="1"/>
  <c r="BQ221" i="1" s="1"/>
  <c r="BU221" i="1" a="1"/>
  <c r="BU221" i="1" s="1"/>
  <c r="BR221" i="1" a="1"/>
  <c r="BR221" i="1" s="1"/>
  <c r="BS221" i="1" a="1"/>
  <c r="BS221" i="1" s="1"/>
  <c r="BS220" i="1" a="1"/>
  <c r="BS220" i="1" s="1"/>
  <c r="BP220" i="1" a="1"/>
  <c r="BP220" i="1" s="1"/>
  <c r="BT220" i="1" a="1"/>
  <c r="BT220" i="1" s="1"/>
  <c r="BQ220" i="1" a="1"/>
  <c r="BQ220" i="1" s="1"/>
  <c r="BU220" i="1" a="1"/>
  <c r="BU220" i="1" s="1"/>
  <c r="BR220" i="1" a="1"/>
  <c r="BR220" i="1" s="1"/>
  <c r="BR219" i="1" a="1"/>
  <c r="BR219" i="1" s="1"/>
  <c r="BS219" i="1" a="1"/>
  <c r="BS219" i="1" s="1"/>
  <c r="BP219" i="1" a="1"/>
  <c r="BP219" i="1" s="1"/>
  <c r="BT219" i="1" a="1"/>
  <c r="BT219" i="1" s="1"/>
  <c r="BU219" i="1" a="1"/>
  <c r="BU219" i="1" s="1"/>
  <c r="BQ219" i="1" a="1"/>
  <c r="BQ219" i="1" s="1"/>
  <c r="BQ218" i="1" a="1"/>
  <c r="BQ218" i="1" s="1"/>
  <c r="BU218" i="1" a="1"/>
  <c r="BU218" i="1" s="1"/>
  <c r="BR218" i="1" a="1"/>
  <c r="BR218" i="1" s="1"/>
  <c r="BS218" i="1" a="1"/>
  <c r="BS218" i="1" s="1"/>
  <c r="BP218" i="1" a="1"/>
  <c r="BP218" i="1" s="1"/>
  <c r="BT218" i="1" a="1"/>
  <c r="BT218" i="1" s="1"/>
  <c r="BP217" i="1" a="1"/>
  <c r="BP217" i="1" s="1"/>
  <c r="BT217" i="1" a="1"/>
  <c r="BT217" i="1" s="1"/>
  <c r="BQ217" i="1" a="1"/>
  <c r="BQ217" i="1" s="1"/>
  <c r="BU217" i="1" a="1"/>
  <c r="BU217" i="1" s="1"/>
  <c r="BR217" i="1" a="1"/>
  <c r="BR217" i="1" s="1"/>
  <c r="BS217" i="1" a="1"/>
  <c r="BS217" i="1" s="1"/>
  <c r="BS216" i="1" a="1"/>
  <c r="BS216" i="1" s="1"/>
  <c r="BP216" i="1" a="1"/>
  <c r="BP216" i="1" s="1"/>
  <c r="BT216" i="1" a="1"/>
  <c r="BT216" i="1" s="1"/>
  <c r="BQ216" i="1" a="1"/>
  <c r="BQ216" i="1" s="1"/>
  <c r="BU216" i="1" a="1"/>
  <c r="BU216" i="1" s="1"/>
  <c r="BR216" i="1" a="1"/>
  <c r="BR216" i="1" s="1"/>
  <c r="BR215" i="1" a="1"/>
  <c r="BR215" i="1" s="1"/>
  <c r="BS215" i="1" a="1"/>
  <c r="BS215" i="1" s="1"/>
  <c r="BP215" i="1" a="1"/>
  <c r="BP215" i="1" s="1"/>
  <c r="BT215" i="1" a="1"/>
  <c r="BT215" i="1" s="1"/>
  <c r="BQ215" i="1" a="1"/>
  <c r="BQ215" i="1" s="1"/>
  <c r="BU215" i="1" a="1"/>
  <c r="BU215" i="1" s="1"/>
  <c r="BQ214" i="1" a="1"/>
  <c r="BQ214" i="1" s="1"/>
  <c r="BU214" i="1" a="1"/>
  <c r="BU214" i="1" s="1"/>
  <c r="BR214" i="1" a="1"/>
  <c r="BR214" i="1" s="1"/>
  <c r="BS214" i="1" a="1"/>
  <c r="BS214" i="1" s="1"/>
  <c r="BP214" i="1" a="1"/>
  <c r="BP214" i="1" s="1"/>
  <c r="BT214" i="1" a="1"/>
  <c r="BT214" i="1" s="1"/>
  <c r="BP213" i="1" a="1"/>
  <c r="BP213" i="1" s="1"/>
  <c r="BT213" i="1" a="1"/>
  <c r="BT213" i="1" s="1"/>
  <c r="BQ213" i="1" a="1"/>
  <c r="BQ213" i="1" s="1"/>
  <c r="BU213" i="1" a="1"/>
  <c r="BU213" i="1" s="1"/>
  <c r="BR213" i="1" a="1"/>
  <c r="BR213" i="1" s="1"/>
  <c r="BS213" i="1" a="1"/>
  <c r="BS213" i="1" s="1"/>
  <c r="BS212" i="1" a="1"/>
  <c r="BS212" i="1" s="1"/>
  <c r="BP212" i="1" a="1"/>
  <c r="BP212" i="1" s="1"/>
  <c r="BT212" i="1" a="1"/>
  <c r="BT212" i="1" s="1"/>
  <c r="BQ212" i="1" a="1"/>
  <c r="BQ212" i="1" s="1"/>
  <c r="BU212" i="1" a="1"/>
  <c r="BU212" i="1" s="1"/>
  <c r="BR212" i="1" a="1"/>
  <c r="BR212" i="1" s="1"/>
  <c r="BR211" i="1" a="1"/>
  <c r="BR211" i="1" s="1"/>
  <c r="BS211" i="1" a="1"/>
  <c r="BS211" i="1" s="1"/>
  <c r="BP211" i="1" a="1"/>
  <c r="BP211" i="1" s="1"/>
  <c r="BT211" i="1" a="1"/>
  <c r="BT211" i="1" s="1"/>
  <c r="BQ211" i="1" a="1"/>
  <c r="BQ211" i="1" s="1"/>
  <c r="BU211" i="1" a="1"/>
  <c r="BU211" i="1" s="1"/>
  <c r="BQ210" i="1" a="1"/>
  <c r="BQ210" i="1" s="1"/>
  <c r="BU210" i="1" a="1"/>
  <c r="BU210" i="1" s="1"/>
  <c r="BR210" i="1" a="1"/>
  <c r="BR210" i="1" s="1"/>
  <c r="BS210" i="1" a="1"/>
  <c r="BS210" i="1" s="1"/>
  <c r="BT210" i="1" a="1"/>
  <c r="BT210" i="1" s="1"/>
  <c r="BP210" i="1" a="1"/>
  <c r="BP210" i="1" s="1"/>
  <c r="BP209" i="1" a="1"/>
  <c r="BP209" i="1" s="1"/>
  <c r="BT209" i="1" a="1"/>
  <c r="BT209" i="1" s="1"/>
  <c r="BQ209" i="1" a="1"/>
  <c r="BQ209" i="1" s="1"/>
  <c r="BU209" i="1" a="1"/>
  <c r="BU209" i="1" s="1"/>
  <c r="BR209" i="1" a="1"/>
  <c r="BR209" i="1" s="1"/>
  <c r="BS209" i="1" a="1"/>
  <c r="BS209" i="1" s="1"/>
  <c r="BS208" i="1" a="1"/>
  <c r="BS208" i="1" s="1"/>
  <c r="BP208" i="1" a="1"/>
  <c r="BP208" i="1" s="1"/>
  <c r="BT208" i="1" a="1"/>
  <c r="BT208" i="1" s="1"/>
  <c r="BQ208" i="1" a="1"/>
  <c r="BQ208" i="1" s="1"/>
  <c r="BU208" i="1" a="1"/>
  <c r="BU208" i="1" s="1"/>
  <c r="BR208" i="1" a="1"/>
  <c r="BR208" i="1" s="1"/>
  <c r="BR207" i="1" a="1"/>
  <c r="BR207" i="1" s="1"/>
  <c r="BS207" i="1" a="1"/>
  <c r="BS207" i="1" s="1"/>
  <c r="BP207" i="1" a="1"/>
  <c r="BP207" i="1" s="1"/>
  <c r="BT207" i="1" a="1"/>
  <c r="BT207" i="1" s="1"/>
  <c r="BQ207" i="1" a="1"/>
  <c r="BQ207" i="1" s="1"/>
  <c r="BU207" i="1" a="1"/>
  <c r="BU207" i="1" s="1"/>
  <c r="BQ206" i="1" a="1"/>
  <c r="BQ206" i="1" s="1"/>
  <c r="BU206" i="1" a="1"/>
  <c r="BU206" i="1" s="1"/>
  <c r="BR206" i="1" a="1"/>
  <c r="BR206" i="1" s="1"/>
  <c r="BS206" i="1" a="1"/>
  <c r="BS206" i="1" s="1"/>
  <c r="BP206" i="1" a="1"/>
  <c r="BP206" i="1" s="1"/>
  <c r="BT206" i="1" a="1"/>
  <c r="BT206" i="1" s="1"/>
  <c r="BP205" i="1" a="1"/>
  <c r="BP205" i="1" s="1"/>
  <c r="BT205" i="1" a="1"/>
  <c r="BT205" i="1" s="1"/>
  <c r="BQ205" i="1" a="1"/>
  <c r="BQ205" i="1" s="1"/>
  <c r="BU205" i="1" a="1"/>
  <c r="BU205" i="1" s="1"/>
  <c r="BR205" i="1" a="1"/>
  <c r="BR205" i="1" s="1"/>
  <c r="BS205" i="1" a="1"/>
  <c r="BS205" i="1" s="1"/>
  <c r="BS204" i="1" a="1"/>
  <c r="BS204" i="1" s="1"/>
  <c r="BP204" i="1" a="1"/>
  <c r="BP204" i="1" s="1"/>
  <c r="BT204" i="1" a="1"/>
  <c r="BT204" i="1" s="1"/>
  <c r="BQ204" i="1" a="1"/>
  <c r="BQ204" i="1" s="1"/>
  <c r="BU204" i="1" a="1"/>
  <c r="BU204" i="1" s="1"/>
  <c r="BR204" i="1" a="1"/>
  <c r="BR204" i="1" s="1"/>
  <c r="BR203" i="1" a="1"/>
  <c r="BR203" i="1" s="1"/>
  <c r="BS203" i="1" a="1"/>
  <c r="BS203" i="1" s="1"/>
  <c r="BP203" i="1" a="1"/>
  <c r="BP203" i="1" s="1"/>
  <c r="BT203" i="1" a="1"/>
  <c r="BT203" i="1" s="1"/>
  <c r="BU203" i="1" a="1"/>
  <c r="BU203" i="1" s="1"/>
  <c r="BQ203" i="1" a="1"/>
  <c r="BQ203" i="1" s="1"/>
  <c r="BQ202" i="1" a="1"/>
  <c r="BQ202" i="1" s="1"/>
  <c r="BU202" i="1" a="1"/>
  <c r="BU202" i="1" s="1"/>
  <c r="BR202" i="1" a="1"/>
  <c r="BR202" i="1" s="1"/>
  <c r="BS202" i="1" a="1"/>
  <c r="BS202" i="1" s="1"/>
  <c r="BP202" i="1" a="1"/>
  <c r="BP202" i="1" s="1"/>
  <c r="BT202" i="1" a="1"/>
  <c r="BT202" i="1" s="1"/>
  <c r="BP201" i="1" a="1"/>
  <c r="BP201" i="1" s="1"/>
  <c r="BT201" i="1" a="1"/>
  <c r="BT201" i="1" s="1"/>
  <c r="BQ201" i="1" a="1"/>
  <c r="BQ201" i="1" s="1"/>
  <c r="BU201" i="1" a="1"/>
  <c r="BU201" i="1" s="1"/>
  <c r="BR201" i="1" a="1"/>
  <c r="BR201" i="1" s="1"/>
  <c r="BS201" i="1" a="1"/>
  <c r="BS201" i="1" s="1"/>
  <c r="BS200" i="1" a="1"/>
  <c r="BS200" i="1" s="1"/>
  <c r="BP200" i="1" a="1"/>
  <c r="BP200" i="1" s="1"/>
  <c r="BT200" i="1" a="1"/>
  <c r="BT200" i="1" s="1"/>
  <c r="BQ200" i="1" a="1"/>
  <c r="BQ200" i="1" s="1"/>
  <c r="BU200" i="1" a="1"/>
  <c r="BU200" i="1" s="1"/>
  <c r="BR200" i="1" a="1"/>
  <c r="BR200" i="1" s="1"/>
  <c r="BR199" i="1" a="1"/>
  <c r="BR199" i="1" s="1"/>
  <c r="BS199" i="1" a="1"/>
  <c r="BS199" i="1" s="1"/>
  <c r="BP199" i="1" a="1"/>
  <c r="BP199" i="1" s="1"/>
  <c r="BT199" i="1" a="1"/>
  <c r="BT199" i="1" s="1"/>
  <c r="BQ199" i="1" a="1"/>
  <c r="BQ199" i="1" s="1"/>
  <c r="BU199" i="1" a="1"/>
  <c r="BU199" i="1" s="1"/>
  <c r="BQ198" i="1" a="1"/>
  <c r="BQ198" i="1" s="1"/>
  <c r="BU198" i="1" a="1"/>
  <c r="BU198" i="1" s="1"/>
  <c r="BR198" i="1" a="1"/>
  <c r="BR198" i="1" s="1"/>
  <c r="BS198" i="1" a="1"/>
  <c r="BS198" i="1" s="1"/>
  <c r="BP198" i="1" a="1"/>
  <c r="BP198" i="1" s="1"/>
  <c r="BT198" i="1" a="1"/>
  <c r="BT198" i="1" s="1"/>
  <c r="BP197" i="1" a="1"/>
  <c r="BP197" i="1" s="1"/>
  <c r="BT197" i="1" a="1"/>
  <c r="BT197" i="1" s="1"/>
  <c r="BQ197" i="1" a="1"/>
  <c r="BQ197" i="1" s="1"/>
  <c r="BU197" i="1" a="1"/>
  <c r="BU197" i="1" s="1"/>
  <c r="BR197" i="1" a="1"/>
  <c r="BR197" i="1" s="1"/>
  <c r="BS197" i="1" a="1"/>
  <c r="BS197" i="1" s="1"/>
  <c r="BP196" i="1" a="1"/>
  <c r="BP196" i="1" s="1"/>
  <c r="BR196" i="1" a="1"/>
  <c r="BR196" i="1" s="1"/>
  <c r="BT196" i="1" a="1"/>
  <c r="BT196" i="1" s="1"/>
  <c r="BQ196" i="1" a="1"/>
  <c r="BQ196" i="1" s="1"/>
  <c r="BS196" i="1" a="1"/>
  <c r="BS196" i="1" s="1"/>
  <c r="BU196" i="1" a="1"/>
  <c r="BU196" i="1" s="1"/>
  <c r="BQ195" i="1" a="1"/>
  <c r="BQ195" i="1" s="1"/>
  <c r="BS195" i="1" a="1"/>
  <c r="BS195" i="1" s="1"/>
  <c r="BU195" i="1" a="1"/>
  <c r="BU195" i="1" s="1"/>
  <c r="BP195" i="1" a="1"/>
  <c r="BP195" i="1" s="1"/>
  <c r="BR195" i="1" a="1"/>
  <c r="BR195" i="1" s="1"/>
  <c r="BT195" i="1" a="1"/>
  <c r="BT195" i="1" s="1"/>
  <c r="BP194" i="1" a="1"/>
  <c r="BP194" i="1" s="1"/>
  <c r="BR194" i="1" a="1"/>
  <c r="BR194" i="1" s="1"/>
  <c r="BT194" i="1" a="1"/>
  <c r="BT194" i="1" s="1"/>
  <c r="BU194" i="1" a="1"/>
  <c r="BU194" i="1" s="1"/>
  <c r="BQ194" i="1" a="1"/>
  <c r="BQ194" i="1" s="1"/>
  <c r="BS194" i="1" a="1"/>
  <c r="BS194" i="1" s="1"/>
  <c r="BQ193" i="1" a="1"/>
  <c r="BQ193" i="1" s="1"/>
  <c r="BT193" i="1" a="1"/>
  <c r="BT193" i="1" s="1"/>
  <c r="BR193" i="1" a="1"/>
  <c r="BR193" i="1" s="1"/>
  <c r="BU193" i="1" a="1"/>
  <c r="BU193" i="1" s="1"/>
  <c r="BS193" i="1" a="1"/>
  <c r="BS193" i="1" s="1"/>
  <c r="BP193" i="1" a="1"/>
  <c r="BP193" i="1" s="1"/>
  <c r="BP192" i="1" a="1"/>
  <c r="BP192" i="1" s="1"/>
  <c r="BU192" i="1" a="1"/>
  <c r="BU192" i="1" s="1"/>
  <c r="BS192" i="1" a="1"/>
  <c r="BS192" i="1" s="1"/>
  <c r="BQ192" i="1" a="1"/>
  <c r="BQ192" i="1" s="1"/>
  <c r="BT192" i="1" a="1"/>
  <c r="BT192" i="1" s="1"/>
  <c r="BR192" i="1" a="1"/>
  <c r="BR192" i="1" s="1"/>
  <c r="BT191" i="1" a="1"/>
  <c r="BT191" i="1" s="1"/>
  <c r="BR191" i="1" a="1"/>
  <c r="BR191" i="1" s="1"/>
  <c r="BU191" i="1" a="1"/>
  <c r="BU191" i="1" s="1"/>
  <c r="BP191" i="1" a="1"/>
  <c r="BP191" i="1" s="1"/>
  <c r="BS191" i="1" a="1"/>
  <c r="BS191" i="1" s="1"/>
  <c r="BQ191" i="1" a="1"/>
  <c r="BQ191" i="1" s="1"/>
  <c r="BS190" i="1" a="1"/>
  <c r="BS190" i="1" s="1"/>
  <c r="BQ190" i="1" a="1"/>
  <c r="BQ190" i="1" s="1"/>
  <c r="BT190" i="1" a="1"/>
  <c r="BT190" i="1" s="1"/>
  <c r="BR190" i="1" a="1"/>
  <c r="BR190" i="1" s="1"/>
  <c r="BU190" i="1" a="1"/>
  <c r="BU190" i="1" s="1"/>
  <c r="BP190" i="1" a="1"/>
  <c r="BP190" i="1" s="1"/>
  <c r="BR189" i="1" a="1"/>
  <c r="BR189" i="1" s="1"/>
  <c r="BU189" i="1" a="1"/>
  <c r="BU189" i="1" s="1"/>
  <c r="BP189" i="1" a="1"/>
  <c r="BP189" i="1" s="1"/>
  <c r="BS189" i="1" a="1"/>
  <c r="BS189" i="1" s="1"/>
  <c r="BQ189" i="1" a="1"/>
  <c r="BQ189" i="1" s="1"/>
  <c r="BT189" i="1" a="1"/>
  <c r="BT189" i="1" s="1"/>
  <c r="BQ188" i="1" a="1"/>
  <c r="BQ188" i="1" s="1"/>
  <c r="BT188" i="1" a="1"/>
  <c r="BT188" i="1" s="1"/>
  <c r="BR188" i="1" a="1"/>
  <c r="BR188" i="1" s="1"/>
  <c r="BP188" i="1" a="1"/>
  <c r="BP188" i="1" s="1"/>
  <c r="BU188" i="1" a="1"/>
  <c r="BU188" i="1" s="1"/>
  <c r="BS188" i="1" a="1"/>
  <c r="BS188" i="1" s="1"/>
  <c r="BP187" i="1" a="1"/>
  <c r="BP187" i="1" s="1"/>
  <c r="BS187" i="1" a="1"/>
  <c r="BS187" i="1" s="1"/>
  <c r="BQ187" i="1" a="1"/>
  <c r="BQ187" i="1" s="1"/>
  <c r="BT187" i="1" a="1"/>
  <c r="BT187" i="1" s="1"/>
  <c r="BR187" i="1" a="1"/>
  <c r="BR187" i="1" s="1"/>
  <c r="BU187" i="1" a="1"/>
  <c r="BU187" i="1" s="1"/>
  <c r="BR186" i="1" a="1"/>
  <c r="BR186" i="1" s="1"/>
  <c r="BP186" i="1" a="1"/>
  <c r="BP186" i="1" s="1"/>
  <c r="BU186" i="1" a="1"/>
  <c r="BU186" i="1" s="1"/>
  <c r="BS186" i="1" a="1"/>
  <c r="BS186" i="1" s="1"/>
  <c r="BQ186" i="1" a="1"/>
  <c r="BQ186" i="1" s="1"/>
  <c r="BT186" i="1" a="1"/>
  <c r="BT186" i="1" s="1"/>
  <c r="BQ185" i="1" a="1"/>
  <c r="BQ185" i="1" s="1"/>
  <c r="BT185" i="1" a="1"/>
  <c r="BT185" i="1" s="1"/>
  <c r="BR185" i="1" a="1"/>
  <c r="BR185" i="1" s="1"/>
  <c r="BU185" i="1" a="1"/>
  <c r="BU185" i="1" s="1"/>
  <c r="BP185" i="1" a="1"/>
  <c r="BP185" i="1" s="1"/>
  <c r="BS185" i="1" a="1"/>
  <c r="BS185" i="1" s="1"/>
  <c r="BP184" i="1" a="1"/>
  <c r="BP184" i="1" s="1"/>
  <c r="BU184" i="1" a="1"/>
  <c r="BU184" i="1" s="1"/>
  <c r="BS184" i="1" a="1"/>
  <c r="BS184" i="1" s="1"/>
  <c r="BQ184" i="1" a="1"/>
  <c r="BQ184" i="1" s="1"/>
  <c r="BT184" i="1" a="1"/>
  <c r="BT184" i="1" s="1"/>
  <c r="BR184" i="1" a="1"/>
  <c r="BR184" i="1" s="1"/>
  <c r="BT183" i="1" a="1"/>
  <c r="BT183" i="1" s="1"/>
  <c r="BR183" i="1" a="1"/>
  <c r="BR183" i="1" s="1"/>
  <c r="BU183" i="1" a="1"/>
  <c r="BU183" i="1" s="1"/>
  <c r="BP183" i="1" a="1"/>
  <c r="BP183" i="1" s="1"/>
  <c r="BS183" i="1" a="1"/>
  <c r="BS183" i="1" s="1"/>
  <c r="BQ183" i="1" a="1"/>
  <c r="BQ183" i="1" s="1"/>
  <c r="BS182" i="1" a="1"/>
  <c r="BS182" i="1" s="1"/>
  <c r="BQ182" i="1" a="1"/>
  <c r="BQ182" i="1" s="1"/>
  <c r="BT182" i="1" a="1"/>
  <c r="BT182" i="1" s="1"/>
  <c r="BR182" i="1" a="1"/>
  <c r="BR182" i="1" s="1"/>
  <c r="BU182" i="1" a="1"/>
  <c r="BU182" i="1" s="1"/>
  <c r="BP182" i="1" a="1"/>
  <c r="BP182" i="1" s="1"/>
  <c r="BR181" i="1" a="1"/>
  <c r="BR181" i="1" s="1"/>
  <c r="BU181" i="1" a="1"/>
  <c r="BU181" i="1" s="1"/>
  <c r="BP181" i="1" a="1"/>
  <c r="BP181" i="1" s="1"/>
  <c r="BS181" i="1" a="1"/>
  <c r="BS181" i="1" s="1"/>
  <c r="BQ181" i="1" a="1"/>
  <c r="BQ181" i="1" s="1"/>
  <c r="BT181" i="1" a="1"/>
  <c r="BT181" i="1" s="1"/>
  <c r="BQ180" i="1" a="1"/>
  <c r="BQ180" i="1" s="1"/>
  <c r="BT180" i="1" a="1"/>
  <c r="BT180" i="1" s="1"/>
  <c r="BR180" i="1" a="1"/>
  <c r="BR180" i="1" s="1"/>
  <c r="BP180" i="1" a="1"/>
  <c r="BP180" i="1" s="1"/>
  <c r="BU180" i="1" a="1"/>
  <c r="BU180" i="1" s="1"/>
  <c r="BS180" i="1" a="1"/>
  <c r="BS180" i="1" s="1"/>
  <c r="BP179" i="1" a="1"/>
  <c r="BP179" i="1" s="1"/>
  <c r="BS179" i="1" a="1"/>
  <c r="BS179" i="1" s="1"/>
  <c r="BQ179" i="1" a="1"/>
  <c r="BQ179" i="1" s="1"/>
  <c r="BT179" i="1" a="1"/>
  <c r="BT179" i="1" s="1"/>
  <c r="BU179" i="1" a="1"/>
  <c r="BU179" i="1" s="1"/>
  <c r="BR179" i="1" a="1"/>
  <c r="BR179" i="1" s="1"/>
  <c r="BR178" i="1" a="1"/>
  <c r="BR178" i="1" s="1"/>
  <c r="BP178" i="1" a="1"/>
  <c r="BP178" i="1" s="1"/>
  <c r="BU178" i="1" a="1"/>
  <c r="BU178" i="1" s="1"/>
  <c r="BS178" i="1" a="1"/>
  <c r="BS178" i="1" s="1"/>
  <c r="BQ178" i="1" a="1"/>
  <c r="BQ178" i="1" s="1"/>
  <c r="BT178" i="1" a="1"/>
  <c r="BT178" i="1" s="1"/>
  <c r="BQ177" i="1" a="1"/>
  <c r="BQ177" i="1" s="1"/>
  <c r="BT177" i="1" a="1"/>
  <c r="BT177" i="1" s="1"/>
  <c r="BR177" i="1" a="1"/>
  <c r="BR177" i="1" s="1"/>
  <c r="BU177" i="1" a="1"/>
  <c r="BU177" i="1" s="1"/>
  <c r="BP177" i="1" a="1"/>
  <c r="BP177" i="1" s="1"/>
  <c r="BS177" i="1" a="1"/>
  <c r="BS177" i="1" s="1"/>
  <c r="BP176" i="1" a="1"/>
  <c r="BP176" i="1" s="1"/>
  <c r="BU176" i="1" a="1"/>
  <c r="BU176" i="1" s="1"/>
  <c r="BS176" i="1" a="1"/>
  <c r="BS176" i="1" s="1"/>
  <c r="BQ176" i="1" a="1"/>
  <c r="BQ176" i="1" s="1"/>
  <c r="BT176" i="1" a="1"/>
  <c r="BT176" i="1" s="1"/>
  <c r="BR176" i="1" a="1"/>
  <c r="BR176" i="1" s="1"/>
  <c r="BQ175" i="1" a="1"/>
  <c r="BQ175" i="1" s="1"/>
  <c r="BT175" i="1" a="1"/>
  <c r="BT175" i="1" s="1"/>
  <c r="BR175" i="1" a="1"/>
  <c r="BR175" i="1" s="1"/>
  <c r="BP175" i="1" a="1"/>
  <c r="BP175" i="1" s="1"/>
  <c r="BS175" i="1" a="1"/>
  <c r="BS175" i="1" s="1"/>
  <c r="BU175" i="1" a="1"/>
  <c r="BU175" i="1" s="1"/>
  <c r="BP174" i="1" a="1"/>
  <c r="BP174" i="1" s="1"/>
  <c r="BU174" i="1" a="1"/>
  <c r="BU174" i="1" s="1"/>
  <c r="BS174" i="1" a="1"/>
  <c r="BS174" i="1" s="1"/>
  <c r="BQ174" i="1" a="1"/>
  <c r="BQ174" i="1" s="1"/>
  <c r="BT174" i="1" a="1"/>
  <c r="BT174" i="1" s="1"/>
  <c r="BR174" i="1" a="1"/>
  <c r="BR174" i="1" s="1"/>
  <c r="BT173" i="1" a="1"/>
  <c r="BT173" i="1" s="1"/>
  <c r="BR173" i="1" a="1"/>
  <c r="BR173" i="1" s="1"/>
  <c r="BU173" i="1" a="1"/>
  <c r="BU173" i="1" s="1"/>
  <c r="BP173" i="1" a="1"/>
  <c r="BP173" i="1" s="1"/>
  <c r="BS173" i="1" a="1"/>
  <c r="BS173" i="1" s="1"/>
  <c r="BQ173" i="1" a="1"/>
  <c r="BQ173" i="1" s="1"/>
  <c r="BS172" i="1" a="1"/>
  <c r="BS172" i="1" s="1"/>
  <c r="BQ172" i="1" a="1"/>
  <c r="BQ172" i="1" s="1"/>
  <c r="BT172" i="1" a="1"/>
  <c r="BT172" i="1" s="1"/>
  <c r="BR172" i="1" a="1"/>
  <c r="BR172" i="1" s="1"/>
  <c r="BP172" i="1" a="1"/>
  <c r="BP172" i="1" s="1"/>
  <c r="BU172" i="1" a="1"/>
  <c r="BU172" i="1" s="1"/>
  <c r="BR171" i="1" a="1"/>
  <c r="BR171" i="1" s="1"/>
  <c r="BU171" i="1" a="1"/>
  <c r="BU171" i="1" s="1"/>
  <c r="BP171" i="1" a="1"/>
  <c r="BP171" i="1" s="1"/>
  <c r="BS171" i="1" a="1"/>
  <c r="BS171" i="1" s="1"/>
  <c r="BQ171" i="1" a="1"/>
  <c r="BQ171" i="1" s="1"/>
  <c r="BT171" i="1" a="1"/>
  <c r="BT171" i="1" s="1"/>
  <c r="BQ170" i="1" a="1"/>
  <c r="BQ170" i="1" s="1"/>
  <c r="BT170" i="1" a="1"/>
  <c r="BT170" i="1" s="1"/>
  <c r="BR170" i="1" a="1"/>
  <c r="BR170" i="1" s="1"/>
  <c r="BP170" i="1" a="1"/>
  <c r="BP170" i="1" s="1"/>
  <c r="BU170" i="1" a="1"/>
  <c r="BU170" i="1" s="1"/>
  <c r="BS170" i="1" a="1"/>
  <c r="BS170" i="1" s="1"/>
  <c r="BP169" i="1" a="1"/>
  <c r="BP169" i="1" s="1"/>
  <c r="BS169" i="1" a="1"/>
  <c r="BS169" i="1" s="1"/>
  <c r="BQ169" i="1" a="1"/>
  <c r="BQ169" i="1" s="1"/>
  <c r="BT169" i="1" a="1"/>
  <c r="BT169" i="1" s="1"/>
  <c r="BR169" i="1" a="1"/>
  <c r="BR169" i="1" s="1"/>
  <c r="BU169" i="1" a="1"/>
  <c r="BU169" i="1" s="1"/>
  <c r="BR168" i="1" a="1"/>
  <c r="BR168" i="1" s="1"/>
  <c r="BP168" i="1" a="1"/>
  <c r="BP168" i="1" s="1"/>
  <c r="BU168" i="1" a="1"/>
  <c r="BU168" i="1" s="1"/>
  <c r="BS168" i="1" a="1"/>
  <c r="BS168" i="1" s="1"/>
  <c r="BQ168" i="1" a="1"/>
  <c r="BQ168" i="1" s="1"/>
  <c r="BT168" i="1" a="1"/>
  <c r="BT168" i="1" s="1"/>
  <c r="BQ167" i="1" a="1"/>
  <c r="BQ167" i="1" s="1"/>
  <c r="BT167" i="1" a="1"/>
  <c r="BT167" i="1" s="1"/>
  <c r="BR167" i="1" a="1"/>
  <c r="BR167" i="1" s="1"/>
  <c r="BU167" i="1" a="1"/>
  <c r="BU167" i="1" s="1"/>
  <c r="BS167" i="1" a="1"/>
  <c r="BS167" i="1" s="1"/>
  <c r="BP167" i="1" a="1"/>
  <c r="BP167" i="1" s="1"/>
  <c r="BP166" i="1" a="1"/>
  <c r="BP166" i="1" s="1"/>
  <c r="BU166" i="1" a="1"/>
  <c r="BU166" i="1" s="1"/>
  <c r="BS166" i="1" a="1"/>
  <c r="BS166" i="1" s="1"/>
  <c r="BQ166" i="1" a="1"/>
  <c r="BQ166" i="1" s="1"/>
  <c r="BT166" i="1" a="1"/>
  <c r="BT166" i="1" s="1"/>
  <c r="BR166" i="1" a="1"/>
  <c r="BR166" i="1" s="1"/>
  <c r="BT165" i="1" a="1"/>
  <c r="BT165" i="1" s="1"/>
  <c r="BR165" i="1" a="1"/>
  <c r="BR165" i="1" s="1"/>
  <c r="BU165" i="1" a="1"/>
  <c r="BU165" i="1" s="1"/>
  <c r="BP165" i="1" a="1"/>
  <c r="BP165" i="1" s="1"/>
  <c r="BS165" i="1" a="1"/>
  <c r="BS165" i="1" s="1"/>
  <c r="BQ165" i="1" a="1"/>
  <c r="BQ165" i="1" s="1"/>
  <c r="BS164" i="1" a="1"/>
  <c r="BS164" i="1" s="1"/>
  <c r="BQ164" i="1" a="1"/>
  <c r="BQ164" i="1" s="1"/>
  <c r="BT164" i="1" a="1"/>
  <c r="BT164" i="1" s="1"/>
  <c r="BR164" i="1" a="1"/>
  <c r="BR164" i="1" s="1"/>
  <c r="BU164" i="1" a="1"/>
  <c r="BU164" i="1" s="1"/>
  <c r="BP164" i="1" a="1"/>
  <c r="BP164" i="1" s="1"/>
  <c r="BR163" i="1" a="1"/>
  <c r="BR163" i="1" s="1"/>
  <c r="BU163" i="1" a="1"/>
  <c r="BU163" i="1" s="1"/>
  <c r="BP163" i="1" a="1"/>
  <c r="BP163" i="1" s="1"/>
  <c r="BS163" i="1" a="1"/>
  <c r="BS163" i="1" s="1"/>
  <c r="BQ163" i="1" a="1"/>
  <c r="BQ163" i="1" s="1"/>
  <c r="BT163" i="1" a="1"/>
  <c r="BT163" i="1" s="1"/>
  <c r="BQ162" i="1" a="1"/>
  <c r="BQ162" i="1" s="1"/>
  <c r="BT162" i="1" a="1"/>
  <c r="BT162" i="1" s="1"/>
  <c r="BR162" i="1" a="1"/>
  <c r="BR162" i="1" s="1"/>
  <c r="BP162" i="1" a="1"/>
  <c r="BP162" i="1" s="1"/>
  <c r="BU162" i="1" a="1"/>
  <c r="BU162" i="1" s="1"/>
  <c r="BS162" i="1" a="1"/>
  <c r="BS162" i="1" s="1"/>
  <c r="BP161" i="1" a="1"/>
  <c r="BP161" i="1" s="1"/>
  <c r="BS161" i="1" a="1"/>
  <c r="BS161" i="1" s="1"/>
  <c r="BQ161" i="1" a="1"/>
  <c r="BQ161" i="1" s="1"/>
  <c r="BT161" i="1" a="1"/>
  <c r="BT161" i="1" s="1"/>
  <c r="BR161" i="1" a="1"/>
  <c r="BR161" i="1" s="1"/>
  <c r="BU161" i="1" a="1"/>
  <c r="BU161" i="1" s="1"/>
  <c r="BR160" i="1" a="1"/>
  <c r="BR160" i="1" s="1"/>
  <c r="BP160" i="1" a="1"/>
  <c r="BP160" i="1" s="1"/>
  <c r="BU160" i="1" a="1"/>
  <c r="BU160" i="1" s="1"/>
  <c r="BS160" i="1" a="1"/>
  <c r="BS160" i="1" s="1"/>
  <c r="BQ160" i="1" a="1"/>
  <c r="BQ160" i="1" s="1"/>
  <c r="BT160" i="1" a="1"/>
  <c r="BT160" i="1" s="1"/>
  <c r="BQ159" i="1" a="1"/>
  <c r="BQ159" i="1" s="1"/>
  <c r="BT159" i="1" a="1"/>
  <c r="BT159" i="1" s="1"/>
  <c r="BR159" i="1" a="1"/>
  <c r="BR159" i="1" s="1"/>
  <c r="BU159" i="1" a="1"/>
  <c r="BU159" i="1" s="1"/>
  <c r="BP159" i="1" a="1"/>
  <c r="BP159" i="1" s="1"/>
  <c r="BS159" i="1" a="1"/>
  <c r="BS159" i="1" s="1"/>
  <c r="BP158" i="1" a="1"/>
  <c r="BP158" i="1" s="1"/>
  <c r="BU158" i="1" a="1"/>
  <c r="BU158" i="1" s="1"/>
  <c r="BS158" i="1" a="1"/>
  <c r="BS158" i="1" s="1"/>
  <c r="BQ158" i="1" a="1"/>
  <c r="BQ158" i="1" s="1"/>
  <c r="BT158" i="1" a="1"/>
  <c r="BT158" i="1" s="1"/>
  <c r="BR158" i="1" a="1"/>
  <c r="BR158" i="1" s="1"/>
  <c r="BT157" i="1" a="1"/>
  <c r="BT157" i="1" s="1"/>
  <c r="BR157" i="1" a="1"/>
  <c r="BR157" i="1" s="1"/>
  <c r="BU157" i="1" a="1"/>
  <c r="BU157" i="1" s="1"/>
  <c r="BP157" i="1" a="1"/>
  <c r="BP157" i="1" s="1"/>
  <c r="BS157" i="1" a="1"/>
  <c r="BS157" i="1" s="1"/>
  <c r="BQ157" i="1" a="1"/>
  <c r="BQ157" i="1" s="1"/>
  <c r="BS156" i="1" a="1"/>
  <c r="BS156" i="1" s="1"/>
  <c r="BQ156" i="1" a="1"/>
  <c r="BQ156" i="1" s="1"/>
  <c r="BT156" i="1" a="1"/>
  <c r="BT156" i="1" s="1"/>
  <c r="BR156" i="1" a="1"/>
  <c r="BR156" i="1" s="1"/>
  <c r="BU156" i="1" a="1"/>
  <c r="BU156" i="1" s="1"/>
  <c r="BP156" i="1" a="1"/>
  <c r="BP156" i="1" s="1"/>
  <c r="BR155" i="1" a="1"/>
  <c r="BR155" i="1" s="1"/>
  <c r="BU155" i="1" a="1"/>
  <c r="BU155" i="1" s="1"/>
  <c r="BP155" i="1" a="1"/>
  <c r="BP155" i="1" s="1"/>
  <c r="BS155" i="1" a="1"/>
  <c r="BS155" i="1" s="1"/>
  <c r="BQ155" i="1" a="1"/>
  <c r="BQ155" i="1" s="1"/>
  <c r="BT155" i="1" a="1"/>
  <c r="BT155" i="1" s="1"/>
  <c r="BQ154" i="1" a="1"/>
  <c r="BQ154" i="1" s="1"/>
  <c r="BT154" i="1" a="1"/>
  <c r="BT154" i="1" s="1"/>
  <c r="BR154" i="1" a="1"/>
  <c r="BR154" i="1" s="1"/>
  <c r="BP154" i="1" a="1"/>
  <c r="BP154" i="1" s="1"/>
  <c r="BU154" i="1" a="1"/>
  <c r="BU154" i="1" s="1"/>
  <c r="BS154" i="1" a="1"/>
  <c r="BS154" i="1" s="1"/>
  <c r="BP153" i="1" a="1"/>
  <c r="BP153" i="1" s="1"/>
  <c r="BS153" i="1" a="1"/>
  <c r="BS153" i="1" s="1"/>
  <c r="BQ153" i="1" a="1"/>
  <c r="BQ153" i="1" s="1"/>
  <c r="BT153" i="1" a="1"/>
  <c r="BT153" i="1" s="1"/>
  <c r="BU153" i="1" a="1"/>
  <c r="BU153" i="1" s="1"/>
  <c r="BR153" i="1" a="1"/>
  <c r="BR153" i="1" s="1"/>
  <c r="BR152" i="1" a="1"/>
  <c r="BR152" i="1" s="1"/>
  <c r="BP152" i="1" a="1"/>
  <c r="BP152" i="1" s="1"/>
  <c r="BU152" i="1" a="1"/>
  <c r="BU152" i="1" s="1"/>
  <c r="BS152" i="1" a="1"/>
  <c r="BS152" i="1" s="1"/>
  <c r="BQ152" i="1" a="1"/>
  <c r="BQ152" i="1" s="1"/>
  <c r="BT152" i="1" a="1"/>
  <c r="BT152" i="1" s="1"/>
  <c r="BQ151" i="1" a="1"/>
  <c r="BQ151" i="1" s="1"/>
  <c r="BT151" i="1" a="1"/>
  <c r="BT151" i="1" s="1"/>
  <c r="BR151" i="1" a="1"/>
  <c r="BR151" i="1" s="1"/>
  <c r="BU151" i="1" a="1"/>
  <c r="BU151" i="1" s="1"/>
  <c r="BP151" i="1" a="1"/>
  <c r="BP151" i="1" s="1"/>
  <c r="BS151" i="1" a="1"/>
  <c r="BS151" i="1" s="1"/>
  <c r="BP150" i="1" a="1"/>
  <c r="BP150" i="1" s="1"/>
  <c r="BU150" i="1" a="1"/>
  <c r="BU150" i="1" s="1"/>
  <c r="BS150" i="1" a="1"/>
  <c r="BS150" i="1" s="1"/>
  <c r="BQ150" i="1" a="1"/>
  <c r="BQ150" i="1" s="1"/>
  <c r="BT150" i="1" a="1"/>
  <c r="BT150" i="1" s="1"/>
  <c r="BR150" i="1" a="1"/>
  <c r="BR150" i="1" s="1"/>
  <c r="BT149" i="1" a="1"/>
  <c r="BT149" i="1" s="1"/>
  <c r="BR149" i="1" a="1"/>
  <c r="BR149" i="1" s="1"/>
  <c r="BU149" i="1" a="1"/>
  <c r="BU149" i="1" s="1"/>
  <c r="BP149" i="1" a="1"/>
  <c r="BP149" i="1" s="1"/>
  <c r="BS149" i="1" a="1"/>
  <c r="BS149" i="1" s="1"/>
  <c r="BQ149" i="1" a="1"/>
  <c r="BQ149" i="1" s="1"/>
  <c r="BS148" i="1" a="1"/>
  <c r="BS148" i="1" s="1"/>
  <c r="BQ148" i="1" a="1"/>
  <c r="BQ148" i="1" s="1"/>
  <c r="BT148" i="1" a="1"/>
  <c r="BT148" i="1" s="1"/>
  <c r="BR148" i="1" a="1"/>
  <c r="BR148" i="1" s="1"/>
  <c r="BP148" i="1" a="1"/>
  <c r="BP148" i="1" s="1"/>
  <c r="BU148" i="1" a="1"/>
  <c r="BU148" i="1" s="1"/>
  <c r="BR147" i="1" a="1"/>
  <c r="BR147" i="1" s="1"/>
  <c r="BU147" i="1" a="1"/>
  <c r="BU147" i="1" s="1"/>
  <c r="BP147" i="1" a="1"/>
  <c r="BP147" i="1" s="1"/>
  <c r="BS147" i="1" a="1"/>
  <c r="BS147" i="1" s="1"/>
  <c r="BQ147" i="1" a="1"/>
  <c r="BQ147" i="1" s="1"/>
  <c r="BT147" i="1" a="1"/>
  <c r="BT147" i="1" s="1"/>
  <c r="BQ146" i="1" a="1"/>
  <c r="BQ146" i="1" s="1"/>
  <c r="BT146" i="1" a="1"/>
  <c r="BT146" i="1" s="1"/>
  <c r="BR146" i="1" a="1"/>
  <c r="BR146" i="1" s="1"/>
  <c r="BP146" i="1" a="1"/>
  <c r="BP146" i="1" s="1"/>
  <c r="BU146" i="1" a="1"/>
  <c r="BU146" i="1" s="1"/>
  <c r="BS146" i="1" a="1"/>
  <c r="BS146" i="1" s="1"/>
  <c r="BP145" i="1" a="1"/>
  <c r="BP145" i="1" s="1"/>
  <c r="BS145" i="1" a="1"/>
  <c r="BS145" i="1" s="1"/>
  <c r="BQ145" i="1" a="1"/>
  <c r="BQ145" i="1" s="1"/>
  <c r="BT145" i="1" a="1"/>
  <c r="BT145" i="1" s="1"/>
  <c r="BR145" i="1" a="1"/>
  <c r="BR145" i="1" s="1"/>
  <c r="BU145" i="1" a="1"/>
  <c r="BU145" i="1" s="1"/>
  <c r="BR144" i="1" a="1"/>
  <c r="BR144" i="1" s="1"/>
  <c r="BP144" i="1" a="1"/>
  <c r="BP144" i="1" s="1"/>
  <c r="BU144" i="1" a="1"/>
  <c r="BU144" i="1" s="1"/>
  <c r="BS144" i="1" a="1"/>
  <c r="BS144" i="1" s="1"/>
  <c r="BT144" i="1" a="1"/>
  <c r="BT144" i="1" s="1"/>
  <c r="BQ144" i="1" a="1"/>
  <c r="BQ144" i="1" s="1"/>
  <c r="BQ143" i="1" a="1"/>
  <c r="BQ143" i="1" s="1"/>
  <c r="BT143" i="1" a="1"/>
  <c r="BT143" i="1" s="1"/>
  <c r="BR143" i="1" a="1"/>
  <c r="BR143" i="1" s="1"/>
  <c r="BU143" i="1" a="1"/>
  <c r="BU143" i="1" s="1"/>
  <c r="BP143" i="1" a="1"/>
  <c r="BP143" i="1" s="1"/>
  <c r="BS143" i="1" a="1"/>
  <c r="BS143" i="1" s="1"/>
  <c r="BP142" i="1" a="1"/>
  <c r="BP142" i="1" s="1"/>
  <c r="BU142" i="1" a="1"/>
  <c r="BU142" i="1" s="1"/>
  <c r="BS142" i="1" a="1"/>
  <c r="BS142" i="1" s="1"/>
  <c r="BQ142" i="1" a="1"/>
  <c r="BQ142" i="1" s="1"/>
  <c r="BT142" i="1" a="1"/>
  <c r="BT142" i="1" s="1"/>
  <c r="BR142" i="1" a="1"/>
  <c r="BR142" i="1" s="1"/>
  <c r="BT141" i="1" a="1"/>
  <c r="BT141" i="1" s="1"/>
  <c r="BR141" i="1" a="1"/>
  <c r="BR141" i="1" s="1"/>
  <c r="BU141" i="1" a="1"/>
  <c r="BU141" i="1" s="1"/>
  <c r="BP141" i="1" a="1"/>
  <c r="BP141" i="1" s="1"/>
  <c r="BS141" i="1" a="1"/>
  <c r="BS141" i="1" s="1"/>
  <c r="BQ141" i="1" a="1"/>
  <c r="BQ141" i="1" s="1"/>
  <c r="BS140" i="1" a="1"/>
  <c r="BS140" i="1" s="1"/>
  <c r="BQ140" i="1" a="1"/>
  <c r="BQ140" i="1" s="1"/>
  <c r="BT140" i="1" a="1"/>
  <c r="BT140" i="1" s="1"/>
  <c r="BR140" i="1" a="1"/>
  <c r="BR140" i="1" s="1"/>
  <c r="BP140" i="1" a="1"/>
  <c r="BP140" i="1" s="1"/>
  <c r="BU140" i="1" a="1"/>
  <c r="BU140" i="1" s="1"/>
  <c r="BR139" i="1" a="1"/>
  <c r="BR139" i="1" s="1"/>
  <c r="BU139" i="1" a="1"/>
  <c r="BU139" i="1" s="1"/>
  <c r="BP139" i="1" a="1"/>
  <c r="BP139" i="1" s="1"/>
  <c r="BS139" i="1" a="1"/>
  <c r="BS139" i="1" s="1"/>
  <c r="BQ139" i="1" a="1"/>
  <c r="BQ139" i="1" s="1"/>
  <c r="BT139" i="1" a="1"/>
  <c r="BT139" i="1" s="1"/>
  <c r="BQ138" i="1" a="1"/>
  <c r="BQ138" i="1" s="1"/>
  <c r="BT138" i="1" a="1"/>
  <c r="BT138" i="1" s="1"/>
  <c r="BR138" i="1" a="1"/>
  <c r="BR138" i="1" s="1"/>
  <c r="BP138" i="1" a="1"/>
  <c r="BP138" i="1" s="1"/>
  <c r="BU138" i="1" a="1"/>
  <c r="BU138" i="1" s="1"/>
  <c r="BS138" i="1" a="1"/>
  <c r="BS138" i="1" s="1"/>
  <c r="BP137" i="1" a="1"/>
  <c r="BP137" i="1" s="1"/>
  <c r="BS137" i="1" a="1"/>
  <c r="BS137" i="1" s="1"/>
  <c r="BQ137" i="1" a="1"/>
  <c r="BQ137" i="1" s="1"/>
  <c r="BT137" i="1" a="1"/>
  <c r="BT137" i="1" s="1"/>
  <c r="BR137" i="1" a="1"/>
  <c r="BR137" i="1" s="1"/>
  <c r="BU137" i="1" a="1"/>
  <c r="BU137" i="1" s="1"/>
  <c r="BR136" i="1" a="1"/>
  <c r="BR136" i="1" s="1"/>
  <c r="BP136" i="1" a="1"/>
  <c r="BP136" i="1" s="1"/>
  <c r="BU136" i="1" a="1"/>
  <c r="BU136" i="1" s="1"/>
  <c r="BS136" i="1" a="1"/>
  <c r="BS136" i="1" s="1"/>
  <c r="BQ136" i="1" a="1"/>
  <c r="BQ136" i="1" s="1"/>
  <c r="BT136" i="1" a="1"/>
  <c r="BT136" i="1" s="1"/>
  <c r="BQ135" i="1" a="1"/>
  <c r="BQ135" i="1" s="1"/>
  <c r="BT135" i="1" a="1"/>
  <c r="BT135" i="1" s="1"/>
  <c r="BR135" i="1" a="1"/>
  <c r="BR135" i="1" s="1"/>
  <c r="BU135" i="1" a="1"/>
  <c r="BU135" i="1" s="1"/>
  <c r="BS135" i="1" a="1"/>
  <c r="BS135" i="1" s="1"/>
  <c r="BP135" i="1" a="1"/>
  <c r="BP135" i="1" s="1"/>
  <c r="BP134" i="1" a="1"/>
  <c r="BP134" i="1" s="1"/>
  <c r="BU134" i="1" a="1"/>
  <c r="BU134" i="1" s="1"/>
  <c r="BS134" i="1" a="1"/>
  <c r="BS134" i="1" s="1"/>
  <c r="BQ134" i="1" a="1"/>
  <c r="BQ134" i="1" s="1"/>
  <c r="BT134" i="1" a="1"/>
  <c r="BT134" i="1" s="1"/>
  <c r="BR134" i="1" a="1"/>
  <c r="BR134" i="1" s="1"/>
  <c r="BT133" i="1" a="1"/>
  <c r="BT133" i="1" s="1"/>
  <c r="BR133" i="1" a="1"/>
  <c r="BR133" i="1" s="1"/>
  <c r="BU133" i="1" a="1"/>
  <c r="BU133" i="1" s="1"/>
  <c r="BP133" i="1" a="1"/>
  <c r="BP133" i="1" s="1"/>
  <c r="BS133" i="1" a="1"/>
  <c r="BS133" i="1" s="1"/>
  <c r="BQ133" i="1" a="1"/>
  <c r="BQ133" i="1" s="1"/>
  <c r="BS132" i="1" a="1"/>
  <c r="BS132" i="1" s="1"/>
  <c r="BQ132" i="1" a="1"/>
  <c r="BQ132" i="1" s="1"/>
  <c r="BT132" i="1" a="1"/>
  <c r="BT132" i="1" s="1"/>
  <c r="BR132" i="1" a="1"/>
  <c r="BR132" i="1" s="1"/>
  <c r="BU132" i="1" a="1"/>
  <c r="BU132" i="1" s="1"/>
  <c r="BP132" i="1" a="1"/>
  <c r="BP132" i="1" s="1"/>
  <c r="BR131" i="1" a="1"/>
  <c r="BR131" i="1" s="1"/>
  <c r="BU131" i="1" a="1"/>
  <c r="BU131" i="1" s="1"/>
  <c r="BP131" i="1" a="1"/>
  <c r="BP131" i="1" s="1"/>
  <c r="BS131" i="1" a="1"/>
  <c r="BS131" i="1" s="1"/>
  <c r="BQ131" i="1" a="1"/>
  <c r="BQ131" i="1" s="1"/>
  <c r="BT131" i="1" a="1"/>
  <c r="BT131" i="1" s="1"/>
  <c r="BQ130" i="1" a="1"/>
  <c r="BQ130" i="1" s="1"/>
  <c r="BT130" i="1" a="1"/>
  <c r="BT130" i="1" s="1"/>
  <c r="BR130" i="1" a="1"/>
  <c r="BR130" i="1" s="1"/>
  <c r="BP130" i="1" a="1"/>
  <c r="BP130" i="1" s="1"/>
  <c r="BU130" i="1" a="1"/>
  <c r="BU130" i="1" s="1"/>
  <c r="BS130" i="1" a="1"/>
  <c r="BS130" i="1" s="1"/>
  <c r="BP129" i="1" a="1"/>
  <c r="BP129" i="1" s="1"/>
  <c r="BS129" i="1" a="1"/>
  <c r="BS129" i="1" s="1"/>
  <c r="BQ129" i="1" a="1"/>
  <c r="BQ129" i="1" s="1"/>
  <c r="BT129" i="1" a="1"/>
  <c r="BT129" i="1" s="1"/>
  <c r="BR129" i="1" a="1"/>
  <c r="BR129" i="1" s="1"/>
  <c r="BU129" i="1" a="1"/>
  <c r="BU129" i="1" s="1"/>
  <c r="BR128" i="1" a="1"/>
  <c r="BR128" i="1" s="1"/>
  <c r="BP128" i="1" a="1"/>
  <c r="BP128" i="1" s="1"/>
  <c r="BU128" i="1" a="1"/>
  <c r="BU128" i="1" s="1"/>
  <c r="BS128" i="1" a="1"/>
  <c r="BS128" i="1" s="1"/>
  <c r="BQ128" i="1" a="1"/>
  <c r="BQ128" i="1" s="1"/>
  <c r="BT128" i="1" a="1"/>
  <c r="BT128" i="1" s="1"/>
  <c r="BQ127" i="1" a="1"/>
  <c r="BQ127" i="1" s="1"/>
  <c r="BT127" i="1" a="1"/>
  <c r="BT127" i="1" s="1"/>
  <c r="BR127" i="1" a="1"/>
  <c r="BR127" i="1" s="1"/>
  <c r="BU127" i="1" a="1"/>
  <c r="BU127" i="1" s="1"/>
  <c r="BP127" i="1" a="1"/>
  <c r="BP127" i="1" s="1"/>
  <c r="BS127" i="1" a="1"/>
  <c r="BS127" i="1" s="1"/>
  <c r="BP126" i="1" a="1"/>
  <c r="BP126" i="1" s="1"/>
  <c r="BU126" i="1" a="1"/>
  <c r="BU126" i="1" s="1"/>
  <c r="BS126" i="1" a="1"/>
  <c r="BS126" i="1" s="1"/>
  <c r="BQ126" i="1" a="1"/>
  <c r="BQ126" i="1" s="1"/>
  <c r="BT126" i="1" a="1"/>
  <c r="BT126" i="1" s="1"/>
  <c r="BR126" i="1" a="1"/>
  <c r="BR126" i="1" s="1"/>
  <c r="BT125" i="1" a="1"/>
  <c r="BT125" i="1" s="1"/>
  <c r="BR125" i="1" a="1"/>
  <c r="BR125" i="1" s="1"/>
  <c r="BU125" i="1" a="1"/>
  <c r="BU125" i="1" s="1"/>
  <c r="BP125" i="1" a="1"/>
  <c r="BP125" i="1" s="1"/>
  <c r="BS125" i="1" a="1"/>
  <c r="BS125" i="1" s="1"/>
  <c r="BQ125" i="1" a="1"/>
  <c r="BQ125" i="1" s="1"/>
  <c r="BS124" i="1" a="1"/>
  <c r="BS124" i="1" s="1"/>
  <c r="BQ124" i="1" a="1"/>
  <c r="BQ124" i="1" s="1"/>
  <c r="BT124" i="1" a="1"/>
  <c r="BT124" i="1" s="1"/>
  <c r="BR124" i="1" a="1"/>
  <c r="BR124" i="1" s="1"/>
  <c r="BU124" i="1" a="1"/>
  <c r="BU124" i="1" s="1"/>
  <c r="BP124" i="1" a="1"/>
  <c r="BP124" i="1" s="1"/>
  <c r="BR123" i="1" a="1"/>
  <c r="BR123" i="1" s="1"/>
  <c r="BU123" i="1" a="1"/>
  <c r="BU123" i="1" s="1"/>
  <c r="BP123" i="1" a="1"/>
  <c r="BP123" i="1" s="1"/>
  <c r="BS123" i="1" a="1"/>
  <c r="BS123" i="1" s="1"/>
  <c r="BQ123" i="1" a="1"/>
  <c r="BQ123" i="1" s="1"/>
  <c r="BT123" i="1" a="1"/>
  <c r="BT123" i="1" s="1"/>
  <c r="BQ122" i="1" a="1"/>
  <c r="BQ122" i="1" s="1"/>
  <c r="BT122" i="1" a="1"/>
  <c r="BT122" i="1" s="1"/>
  <c r="BR122" i="1" a="1"/>
  <c r="BR122" i="1" s="1"/>
  <c r="BP122" i="1" a="1"/>
  <c r="BP122" i="1" s="1"/>
  <c r="BU122" i="1" a="1"/>
  <c r="BU122" i="1" s="1"/>
  <c r="BS122" i="1" a="1"/>
  <c r="BS122" i="1" s="1"/>
  <c r="BP121" i="1" a="1"/>
  <c r="BP121" i="1" s="1"/>
  <c r="BS121" i="1" a="1"/>
  <c r="BS121" i="1" s="1"/>
  <c r="BQ121" i="1" a="1"/>
  <c r="BQ121" i="1" s="1"/>
  <c r="BT121" i="1" a="1"/>
  <c r="BT121" i="1" s="1"/>
  <c r="BU121" i="1" a="1"/>
  <c r="BU121" i="1" s="1"/>
  <c r="BR121" i="1" a="1"/>
  <c r="BR121" i="1" s="1"/>
  <c r="BR120" i="1" a="1"/>
  <c r="BR120" i="1" s="1"/>
  <c r="BP120" i="1" a="1"/>
  <c r="BP120" i="1" s="1"/>
  <c r="BU120" i="1" a="1"/>
  <c r="BU120" i="1" s="1"/>
  <c r="BS120" i="1" a="1"/>
  <c r="BS120" i="1" s="1"/>
  <c r="BQ120" i="1" a="1"/>
  <c r="BQ120" i="1" s="1"/>
  <c r="BT120" i="1" a="1"/>
  <c r="BT120" i="1" s="1"/>
  <c r="BQ119" i="1" a="1"/>
  <c r="BQ119" i="1" s="1"/>
  <c r="BT119" i="1" a="1"/>
  <c r="BT119" i="1" s="1"/>
  <c r="BR119" i="1" a="1"/>
  <c r="BR119" i="1" s="1"/>
  <c r="BU119" i="1" a="1"/>
  <c r="BU119" i="1" s="1"/>
  <c r="BP119" i="1" a="1"/>
  <c r="BP119" i="1" s="1"/>
  <c r="BS119" i="1" a="1"/>
  <c r="BS119" i="1" s="1"/>
  <c r="BP118" i="1" a="1"/>
  <c r="BP118" i="1" s="1"/>
  <c r="BU118" i="1" a="1"/>
  <c r="BU118" i="1" s="1"/>
  <c r="BS118" i="1" a="1"/>
  <c r="BS118" i="1" s="1"/>
  <c r="BQ118" i="1" a="1"/>
  <c r="BQ118" i="1" s="1"/>
  <c r="BT118" i="1" a="1"/>
  <c r="BT118" i="1" s="1"/>
  <c r="BR118" i="1" a="1"/>
  <c r="BR118" i="1" s="1"/>
  <c r="BP117" i="1" a="1"/>
  <c r="BP117" i="1" s="1"/>
  <c r="BR117" i="1" a="1"/>
  <c r="BR117" i="1" s="1"/>
  <c r="BT117" i="1" a="1"/>
  <c r="BT117" i="1" s="1"/>
  <c r="BQ117" i="1" a="1"/>
  <c r="BQ117" i="1" s="1"/>
  <c r="BS117" i="1" a="1"/>
  <c r="BS117" i="1" s="1"/>
  <c r="BU117" i="1" a="1"/>
  <c r="BU117" i="1" s="1"/>
  <c r="BQ116" i="1" a="1"/>
  <c r="BQ116" i="1" s="1"/>
  <c r="BS116" i="1" a="1"/>
  <c r="BS116" i="1" s="1"/>
  <c r="BU116" i="1" a="1"/>
  <c r="BU116" i="1" s="1"/>
  <c r="BP116" i="1" a="1"/>
  <c r="BP116" i="1" s="1"/>
  <c r="BR116" i="1" a="1"/>
  <c r="BR116" i="1" s="1"/>
  <c r="BT116" i="1" a="1"/>
  <c r="BT116" i="1" s="1"/>
  <c r="BP115" i="1" a="1"/>
  <c r="BP115" i="1" s="1"/>
  <c r="BR115" i="1" a="1"/>
  <c r="BR115" i="1" s="1"/>
  <c r="BT115" i="1" a="1"/>
  <c r="BT115" i="1" s="1"/>
  <c r="BQ115" i="1" a="1"/>
  <c r="BQ115" i="1" s="1"/>
  <c r="BS115" i="1" a="1"/>
  <c r="BS115" i="1" s="1"/>
  <c r="BU115" i="1" a="1"/>
  <c r="BU115" i="1" s="1"/>
  <c r="BQ114" i="1" a="1"/>
  <c r="BQ114" i="1" s="1"/>
  <c r="BS114" i="1" a="1"/>
  <c r="BS114" i="1" s="1"/>
  <c r="BU114" i="1" a="1"/>
  <c r="BU114" i="1" s="1"/>
  <c r="BP114" i="1" a="1"/>
  <c r="BP114" i="1" s="1"/>
  <c r="BR114" i="1" a="1"/>
  <c r="BR114" i="1" s="1"/>
  <c r="BT114" i="1" a="1"/>
  <c r="BT114" i="1" s="1"/>
  <c r="BR113" i="1" a="1"/>
  <c r="BR113" i="1" s="1"/>
  <c r="BT113" i="1" a="1"/>
  <c r="BT113" i="1" s="1"/>
  <c r="BP113" i="1" a="1"/>
  <c r="BP113" i="1" s="1"/>
  <c r="BS113" i="1" a="1"/>
  <c r="BS113" i="1" s="1"/>
  <c r="BU113" i="1" a="1"/>
  <c r="BU113" i="1" s="1"/>
  <c r="BQ113" i="1" a="1"/>
  <c r="BQ113" i="1" s="1"/>
  <c r="BQ112" i="1" a="1"/>
  <c r="BQ112" i="1" s="1"/>
  <c r="BU112" i="1" a="1"/>
  <c r="BU112" i="1" s="1"/>
  <c r="BR112" i="1" a="1"/>
  <c r="BR112" i="1" s="1"/>
  <c r="BS112" i="1" a="1"/>
  <c r="BS112" i="1" s="1"/>
  <c r="BT112" i="1" a="1"/>
  <c r="BT112" i="1" s="1"/>
  <c r="BP112" i="1" a="1"/>
  <c r="BP112" i="1" s="1"/>
  <c r="BP111" i="1" a="1"/>
  <c r="BP111" i="1" s="1"/>
  <c r="BT111" i="1" a="1"/>
  <c r="BT111" i="1" s="1"/>
  <c r="BQ111" i="1" a="1"/>
  <c r="BQ111" i="1" s="1"/>
  <c r="BU111" i="1" a="1"/>
  <c r="BU111" i="1" s="1"/>
  <c r="BR111" i="1" a="1"/>
  <c r="BR111" i="1" s="1"/>
  <c r="BS111" i="1" a="1"/>
  <c r="BS111" i="1" s="1"/>
  <c r="BS110" i="1" a="1"/>
  <c r="BS110" i="1" s="1"/>
  <c r="BP110" i="1" a="1"/>
  <c r="BP110" i="1" s="1"/>
  <c r="BT110" i="1" a="1"/>
  <c r="BT110" i="1" s="1"/>
  <c r="BQ110" i="1" a="1"/>
  <c r="BQ110" i="1" s="1"/>
  <c r="BU110" i="1" a="1"/>
  <c r="BU110" i="1" s="1"/>
  <c r="BR110" i="1" a="1"/>
  <c r="BR110" i="1" s="1"/>
  <c r="BR109" i="1" a="1"/>
  <c r="BR109" i="1" s="1"/>
  <c r="BS109" i="1" a="1"/>
  <c r="BS109" i="1" s="1"/>
  <c r="BP109" i="1" a="1"/>
  <c r="BP109" i="1" s="1"/>
  <c r="BT109" i="1" a="1"/>
  <c r="BT109" i="1" s="1"/>
  <c r="BQ109" i="1" a="1"/>
  <c r="BQ109" i="1" s="1"/>
  <c r="BU109" i="1" a="1"/>
  <c r="BU109" i="1" s="1"/>
  <c r="BQ108" i="1" a="1"/>
  <c r="BQ108" i="1" s="1"/>
  <c r="BU108" i="1" a="1"/>
  <c r="BU108" i="1" s="1"/>
  <c r="BR108" i="1" a="1"/>
  <c r="BR108" i="1" s="1"/>
  <c r="BS108" i="1" a="1"/>
  <c r="BS108" i="1" s="1"/>
  <c r="BP108" i="1" a="1"/>
  <c r="BP108" i="1" s="1"/>
  <c r="BT108" i="1" a="1"/>
  <c r="BT108" i="1" s="1"/>
  <c r="BP107" i="1" a="1"/>
  <c r="BP107" i="1" s="1"/>
  <c r="BT107" i="1" a="1"/>
  <c r="BT107" i="1" s="1"/>
  <c r="BQ107" i="1" a="1"/>
  <c r="BQ107" i="1" s="1"/>
  <c r="BU107" i="1" a="1"/>
  <c r="BU107" i="1" s="1"/>
  <c r="BR107" i="1" a="1"/>
  <c r="BR107" i="1" s="1"/>
  <c r="BS107" i="1" a="1"/>
  <c r="BS107" i="1" s="1"/>
  <c r="BS106" i="1" a="1"/>
  <c r="BS106" i="1" s="1"/>
  <c r="BP106" i="1" a="1"/>
  <c r="BP106" i="1" s="1"/>
  <c r="BT106" i="1" a="1"/>
  <c r="BT106" i="1" s="1"/>
  <c r="BQ106" i="1" a="1"/>
  <c r="BQ106" i="1" s="1"/>
  <c r="BU106" i="1" a="1"/>
  <c r="BU106" i="1" s="1"/>
  <c r="BR106" i="1" a="1"/>
  <c r="BR106" i="1" s="1"/>
  <c r="BR105" i="1" a="1"/>
  <c r="BR105" i="1" s="1"/>
  <c r="BS105" i="1" a="1"/>
  <c r="BS105" i="1" s="1"/>
  <c r="BP105" i="1" a="1"/>
  <c r="BP105" i="1" s="1"/>
  <c r="BT105" i="1" a="1"/>
  <c r="BT105" i="1" s="1"/>
  <c r="BU105" i="1" a="1"/>
  <c r="BU105" i="1" s="1"/>
  <c r="BQ105" i="1" a="1"/>
  <c r="BQ105" i="1" s="1"/>
  <c r="BQ104" i="1" a="1"/>
  <c r="BQ104" i="1" s="1"/>
  <c r="BU104" i="1" a="1"/>
  <c r="BU104" i="1" s="1"/>
  <c r="BR104" i="1" a="1"/>
  <c r="BR104" i="1" s="1"/>
  <c r="BS104" i="1" a="1"/>
  <c r="BS104" i="1" s="1"/>
  <c r="BP104" i="1" a="1"/>
  <c r="BP104" i="1" s="1"/>
  <c r="BT104" i="1" a="1"/>
  <c r="BT104" i="1" s="1"/>
  <c r="BP103" i="1" a="1"/>
  <c r="BP103" i="1" s="1"/>
  <c r="BT103" i="1" a="1"/>
  <c r="BT103" i="1" s="1"/>
  <c r="BQ103" i="1" a="1"/>
  <c r="BQ103" i="1" s="1"/>
  <c r="BU103" i="1" a="1"/>
  <c r="BU103" i="1" s="1"/>
  <c r="BR103" i="1" a="1"/>
  <c r="BR103" i="1" s="1"/>
  <c r="BS103" i="1" a="1"/>
  <c r="BS103" i="1" s="1"/>
  <c r="BS102" i="1" a="1"/>
  <c r="BS102" i="1" s="1"/>
  <c r="BP102" i="1" a="1"/>
  <c r="BP102" i="1" s="1"/>
  <c r="BT102" i="1" a="1"/>
  <c r="BT102" i="1" s="1"/>
  <c r="BQ102" i="1" a="1"/>
  <c r="BQ102" i="1" s="1"/>
  <c r="BU102" i="1" a="1"/>
  <c r="BU102" i="1" s="1"/>
  <c r="BR102" i="1" a="1"/>
  <c r="BR102" i="1" s="1"/>
  <c r="BR101" i="1" a="1"/>
  <c r="BR101" i="1" s="1"/>
  <c r="BS101" i="1" a="1"/>
  <c r="BS101" i="1" s="1"/>
  <c r="BP101" i="1" a="1"/>
  <c r="BP101" i="1" s="1"/>
  <c r="BT101" i="1" a="1"/>
  <c r="BT101" i="1" s="1"/>
  <c r="BQ101" i="1" a="1"/>
  <c r="BQ101" i="1" s="1"/>
  <c r="BU101" i="1" a="1"/>
  <c r="BU101" i="1" s="1"/>
  <c r="BQ100" i="1" a="1"/>
  <c r="BQ100" i="1" s="1"/>
  <c r="BU100" i="1" a="1"/>
  <c r="BU100" i="1" s="1"/>
  <c r="BR100" i="1" a="1"/>
  <c r="BR100" i="1" s="1"/>
  <c r="BS100" i="1" a="1"/>
  <c r="BS100" i="1" s="1"/>
  <c r="BP100" i="1" a="1"/>
  <c r="BP100" i="1" s="1"/>
  <c r="BT100" i="1" a="1"/>
  <c r="BT100" i="1" s="1"/>
  <c r="BP99" i="1" a="1"/>
  <c r="BP99" i="1" s="1"/>
  <c r="BT99" i="1" a="1"/>
  <c r="BT99" i="1" s="1"/>
  <c r="BQ99" i="1" a="1"/>
  <c r="BQ99" i="1" s="1"/>
  <c r="BU99" i="1" a="1"/>
  <c r="BU99" i="1" s="1"/>
  <c r="BR99" i="1" a="1"/>
  <c r="BR99" i="1" s="1"/>
  <c r="BS99" i="1" a="1"/>
  <c r="BS99" i="1" s="1"/>
  <c r="BS98" i="1" a="1"/>
  <c r="BS98" i="1" s="1"/>
  <c r="BP98" i="1" a="1"/>
  <c r="BP98" i="1" s="1"/>
  <c r="BT98" i="1" a="1"/>
  <c r="BT98" i="1" s="1"/>
  <c r="BQ98" i="1" a="1"/>
  <c r="BQ98" i="1" s="1"/>
  <c r="BU98" i="1" a="1"/>
  <c r="BU98" i="1" s="1"/>
  <c r="BR98" i="1" a="1"/>
  <c r="BR98" i="1" s="1"/>
  <c r="BR97" i="1" a="1"/>
  <c r="BR97" i="1" s="1"/>
  <c r="BS97" i="1" a="1"/>
  <c r="BS97" i="1" s="1"/>
  <c r="BP97" i="1" a="1"/>
  <c r="BP97" i="1" s="1"/>
  <c r="BT97" i="1" a="1"/>
  <c r="BT97" i="1" s="1"/>
  <c r="BQ97" i="1" a="1"/>
  <c r="BQ97" i="1" s="1"/>
  <c r="BU97" i="1" a="1"/>
  <c r="BU97" i="1" s="1"/>
  <c r="BQ96" i="1" a="1"/>
  <c r="BQ96" i="1" s="1"/>
  <c r="BU96" i="1" a="1"/>
  <c r="BU96" i="1" s="1"/>
  <c r="BR96" i="1" a="1"/>
  <c r="BR96" i="1" s="1"/>
  <c r="BS96" i="1" a="1"/>
  <c r="BS96" i="1" s="1"/>
  <c r="BT96" i="1" a="1"/>
  <c r="BT96" i="1" s="1"/>
  <c r="BP96" i="1" a="1"/>
  <c r="BP96" i="1" s="1"/>
  <c r="BQ95" i="1" a="1"/>
  <c r="BQ95" i="1" s="1"/>
  <c r="BT95" i="1" a="1"/>
  <c r="BT95" i="1" s="1"/>
  <c r="BP95" i="1" a="1"/>
  <c r="BP95" i="1" s="1"/>
  <c r="BU95" i="1" a="1"/>
  <c r="BU95" i="1" s="1"/>
  <c r="BR95" i="1" a="1"/>
  <c r="BR95" i="1" s="1"/>
  <c r="BS95" i="1" a="1"/>
  <c r="BS95" i="1" s="1"/>
  <c r="BP94" i="1" a="1"/>
  <c r="BP94" i="1" s="1"/>
  <c r="BU94" i="1" a="1"/>
  <c r="BU94" i="1" s="1"/>
  <c r="BS94" i="1" a="1"/>
  <c r="BS94" i="1" s="1"/>
  <c r="BQ94" i="1" a="1"/>
  <c r="BQ94" i="1" s="1"/>
  <c r="BT94" i="1" a="1"/>
  <c r="BT94" i="1" s="1"/>
  <c r="BR94" i="1" a="1"/>
  <c r="BR94" i="1" s="1"/>
  <c r="BT93" i="1" a="1"/>
  <c r="BT93" i="1" s="1"/>
  <c r="BR93" i="1" a="1"/>
  <c r="BR93" i="1" s="1"/>
  <c r="BU93" i="1" a="1"/>
  <c r="BU93" i="1" s="1"/>
  <c r="BP93" i="1" a="1"/>
  <c r="BP93" i="1" s="1"/>
  <c r="BS93" i="1" a="1"/>
  <c r="BS93" i="1" s="1"/>
  <c r="BQ93" i="1" a="1"/>
  <c r="BQ93" i="1" s="1"/>
  <c r="BS92" i="1" a="1"/>
  <c r="BS92" i="1" s="1"/>
  <c r="BQ92" i="1" a="1"/>
  <c r="BQ92" i="1" s="1"/>
  <c r="BT92" i="1" a="1"/>
  <c r="BT92" i="1" s="1"/>
  <c r="BR92" i="1" a="1"/>
  <c r="BR92" i="1" s="1"/>
  <c r="BP92" i="1" a="1"/>
  <c r="BP92" i="1" s="1"/>
  <c r="BU92" i="1" a="1"/>
  <c r="BU92" i="1" s="1"/>
  <c r="BR91" i="1" a="1"/>
  <c r="BR91" i="1" s="1"/>
  <c r="BU91" i="1" a="1"/>
  <c r="BU91" i="1" s="1"/>
  <c r="BP91" i="1" a="1"/>
  <c r="BP91" i="1" s="1"/>
  <c r="BS91" i="1" a="1"/>
  <c r="BS91" i="1" s="1"/>
  <c r="BQ91" i="1" a="1"/>
  <c r="BQ91" i="1" s="1"/>
  <c r="BT91" i="1" a="1"/>
  <c r="BT91" i="1" s="1"/>
  <c r="BQ90" i="1" a="1"/>
  <c r="BQ90" i="1" s="1"/>
  <c r="BT90" i="1" a="1"/>
  <c r="BT90" i="1" s="1"/>
  <c r="BR90" i="1" a="1"/>
  <c r="BR90" i="1" s="1"/>
  <c r="BP90" i="1" a="1"/>
  <c r="BP90" i="1" s="1"/>
  <c r="BU90" i="1" a="1"/>
  <c r="BU90" i="1" s="1"/>
  <c r="BS90" i="1" a="1"/>
  <c r="BS90" i="1" s="1"/>
  <c r="BP89" i="1" a="1"/>
  <c r="BP89" i="1" s="1"/>
  <c r="BS89" i="1" a="1"/>
  <c r="BS89" i="1" s="1"/>
  <c r="BQ89" i="1" a="1"/>
  <c r="BQ89" i="1" s="1"/>
  <c r="BT89" i="1" a="1"/>
  <c r="BT89" i="1" s="1"/>
  <c r="BR89" i="1" a="1"/>
  <c r="BR89" i="1" s="1"/>
  <c r="BU89" i="1" a="1"/>
  <c r="BU89" i="1" s="1"/>
  <c r="BR88" i="1" a="1"/>
  <c r="BR88" i="1" s="1"/>
  <c r="BP88" i="1" a="1"/>
  <c r="BP88" i="1" s="1"/>
  <c r="BU88" i="1" a="1"/>
  <c r="BU88" i="1" s="1"/>
  <c r="BS88" i="1" a="1"/>
  <c r="BS88" i="1" s="1"/>
  <c r="BT88" i="1" a="1"/>
  <c r="BT88" i="1" s="1"/>
  <c r="BQ88" i="1" a="1"/>
  <c r="BQ88" i="1" s="1"/>
  <c r="BQ87" i="1" a="1"/>
  <c r="BQ87" i="1" s="1"/>
  <c r="BT87" i="1" a="1"/>
  <c r="BT87" i="1" s="1"/>
  <c r="BR87" i="1" a="1"/>
  <c r="BR87" i="1" s="1"/>
  <c r="BU87" i="1" a="1"/>
  <c r="BU87" i="1" s="1"/>
  <c r="BP87" i="1" a="1"/>
  <c r="BP87" i="1" s="1"/>
  <c r="BS87" i="1" a="1"/>
  <c r="BS87" i="1" s="1"/>
  <c r="BP86" i="1" a="1"/>
  <c r="BP86" i="1" s="1"/>
  <c r="BU86" i="1" a="1"/>
  <c r="BU86" i="1" s="1"/>
  <c r="BS86" i="1" a="1"/>
  <c r="BS86" i="1" s="1"/>
  <c r="BQ86" i="1" a="1"/>
  <c r="BQ86" i="1" s="1"/>
  <c r="BT86" i="1" a="1"/>
  <c r="BT86" i="1" s="1"/>
  <c r="BR86" i="1" a="1"/>
  <c r="BR86" i="1" s="1"/>
  <c r="BT85" i="1" a="1"/>
  <c r="BT85" i="1" s="1"/>
  <c r="BR85" i="1" a="1"/>
  <c r="BR85" i="1" s="1"/>
  <c r="BU85" i="1" a="1"/>
  <c r="BU85" i="1" s="1"/>
  <c r="BP85" i="1" a="1"/>
  <c r="BP85" i="1" s="1"/>
  <c r="BS85" i="1" a="1"/>
  <c r="BS85" i="1" s="1"/>
  <c r="BQ85" i="1" a="1"/>
  <c r="BQ85" i="1" s="1"/>
  <c r="BS84" i="1" a="1"/>
  <c r="BS84" i="1" s="1"/>
  <c r="BQ84" i="1" a="1"/>
  <c r="BQ84" i="1" s="1"/>
  <c r="BT84" i="1" a="1"/>
  <c r="BT84" i="1" s="1"/>
  <c r="BR84" i="1" a="1"/>
  <c r="BR84" i="1" s="1"/>
  <c r="BP84" i="1" a="1"/>
  <c r="BP84" i="1" s="1"/>
  <c r="BU84" i="1" a="1"/>
  <c r="BU84" i="1" s="1"/>
  <c r="BR83" i="1" a="1"/>
  <c r="BR83" i="1" s="1"/>
  <c r="BU83" i="1" a="1"/>
  <c r="BU83" i="1" s="1"/>
  <c r="BP83" i="1" a="1"/>
  <c r="BP83" i="1" s="1"/>
  <c r="BS83" i="1" a="1"/>
  <c r="BS83" i="1" s="1"/>
  <c r="BQ83" i="1" a="1"/>
  <c r="BQ83" i="1" s="1"/>
  <c r="BT83" i="1" a="1"/>
  <c r="BT83" i="1" s="1"/>
  <c r="BQ82" i="1" a="1"/>
  <c r="BQ82" i="1" s="1"/>
  <c r="BT82" i="1" a="1"/>
  <c r="BT82" i="1" s="1"/>
  <c r="BR82" i="1" a="1"/>
  <c r="BR82" i="1" s="1"/>
  <c r="BP82" i="1" a="1"/>
  <c r="BP82" i="1" s="1"/>
  <c r="BU82" i="1" a="1"/>
  <c r="BU82" i="1" s="1"/>
  <c r="BS82" i="1" a="1"/>
  <c r="BS82" i="1" s="1"/>
  <c r="BP81" i="1" a="1"/>
  <c r="BP81" i="1" s="1"/>
  <c r="BS81" i="1" a="1"/>
  <c r="BS81" i="1" s="1"/>
  <c r="BQ81" i="1" a="1"/>
  <c r="BQ81" i="1" s="1"/>
  <c r="BT81" i="1" a="1"/>
  <c r="BT81" i="1" s="1"/>
  <c r="BR81" i="1" a="1"/>
  <c r="BR81" i="1" s="1"/>
  <c r="BU81" i="1" a="1"/>
  <c r="BU81" i="1" s="1"/>
  <c r="BR80" i="1" a="1"/>
  <c r="BR80" i="1" s="1"/>
  <c r="BP80" i="1" a="1"/>
  <c r="BP80" i="1" s="1"/>
  <c r="BU80" i="1" a="1"/>
  <c r="BU80" i="1" s="1"/>
  <c r="BS80" i="1" a="1"/>
  <c r="BS80" i="1" s="1"/>
  <c r="BQ80" i="1" a="1"/>
  <c r="BQ80" i="1" s="1"/>
  <c r="BT80" i="1" a="1"/>
  <c r="BT80" i="1" s="1"/>
  <c r="BQ79" i="1" a="1"/>
  <c r="BQ79" i="1" s="1"/>
  <c r="BT79" i="1" a="1"/>
  <c r="BT79" i="1" s="1"/>
  <c r="BR79" i="1" a="1"/>
  <c r="BR79" i="1" s="1"/>
  <c r="BU79" i="1" a="1"/>
  <c r="BU79" i="1" s="1"/>
  <c r="BS79" i="1" a="1"/>
  <c r="BS79" i="1" s="1"/>
  <c r="BP79" i="1" a="1"/>
  <c r="BP79" i="1" s="1"/>
  <c r="BP78" i="1" a="1"/>
  <c r="BP78" i="1" s="1"/>
  <c r="BU78" i="1" a="1"/>
  <c r="BU78" i="1" s="1"/>
  <c r="BS78" i="1" a="1"/>
  <c r="BS78" i="1" s="1"/>
  <c r="BQ78" i="1" a="1"/>
  <c r="BQ78" i="1" s="1"/>
  <c r="BT78" i="1" a="1"/>
  <c r="BT78" i="1" s="1"/>
  <c r="BR78" i="1" a="1"/>
  <c r="BR78" i="1" s="1"/>
  <c r="BT77" i="1" a="1"/>
  <c r="BT77" i="1" s="1"/>
  <c r="BR77" i="1" a="1"/>
  <c r="BR77" i="1" s="1"/>
  <c r="BU77" i="1" a="1"/>
  <c r="BU77" i="1" s="1"/>
  <c r="BP77" i="1" a="1"/>
  <c r="BP77" i="1" s="1"/>
  <c r="BS77" i="1" a="1"/>
  <c r="BS77" i="1" s="1"/>
  <c r="BQ77" i="1" a="1"/>
  <c r="BQ77" i="1" s="1"/>
  <c r="BS76" i="1" a="1"/>
  <c r="BS76" i="1" s="1"/>
  <c r="BQ76" i="1" a="1"/>
  <c r="BQ76" i="1" s="1"/>
  <c r="BT76" i="1" a="1"/>
  <c r="BT76" i="1" s="1"/>
  <c r="BR76" i="1" a="1"/>
  <c r="BR76" i="1" s="1"/>
  <c r="BU76" i="1" a="1"/>
  <c r="BU76" i="1" s="1"/>
  <c r="BP76" i="1" a="1"/>
  <c r="BP76" i="1" s="1"/>
  <c r="BR75" i="1" a="1"/>
  <c r="BR75" i="1" s="1"/>
  <c r="BU75" i="1" a="1"/>
  <c r="BU75" i="1" s="1"/>
  <c r="BP75" i="1" a="1"/>
  <c r="BP75" i="1" s="1"/>
  <c r="BS75" i="1" a="1"/>
  <c r="BS75" i="1" s="1"/>
  <c r="BQ75" i="1" a="1"/>
  <c r="BQ75" i="1" s="1"/>
  <c r="BT75" i="1" a="1"/>
  <c r="BT75" i="1" s="1"/>
  <c r="BQ74" i="1" a="1"/>
  <c r="BQ74" i="1" s="1"/>
  <c r="BT74" i="1" a="1"/>
  <c r="BT74" i="1" s="1"/>
  <c r="BR74" i="1" a="1"/>
  <c r="BR74" i="1" s="1"/>
  <c r="BP74" i="1" a="1"/>
  <c r="BP74" i="1" s="1"/>
  <c r="BU74" i="1" a="1"/>
  <c r="BU74" i="1" s="1"/>
  <c r="BS74" i="1" a="1"/>
  <c r="BS74" i="1" s="1"/>
  <c r="BP73" i="1" a="1"/>
  <c r="BP73" i="1" s="1"/>
  <c r="BS73" i="1" a="1"/>
  <c r="BS73" i="1" s="1"/>
  <c r="BQ73" i="1" a="1"/>
  <c r="BQ73" i="1" s="1"/>
  <c r="BT73" i="1" a="1"/>
  <c r="BT73" i="1" s="1"/>
  <c r="BR73" i="1" a="1"/>
  <c r="BR73" i="1" s="1"/>
  <c r="BU73" i="1" a="1"/>
  <c r="BU73" i="1" s="1"/>
  <c r="BR72" i="1" a="1"/>
  <c r="BR72" i="1" s="1"/>
  <c r="BP72" i="1" a="1"/>
  <c r="BP72" i="1" s="1"/>
  <c r="BU72" i="1" a="1"/>
  <c r="BU72" i="1" s="1"/>
  <c r="BS72" i="1" a="1"/>
  <c r="BS72" i="1" s="1"/>
  <c r="BQ72" i="1" a="1"/>
  <c r="BQ72" i="1" s="1"/>
  <c r="BT72" i="1" a="1"/>
  <c r="BT72" i="1" s="1"/>
  <c r="BQ71" i="1" a="1"/>
  <c r="BQ71" i="1" s="1"/>
  <c r="BT71" i="1" a="1"/>
  <c r="BT71" i="1" s="1"/>
  <c r="BR71" i="1" a="1"/>
  <c r="BR71" i="1" s="1"/>
  <c r="BU71" i="1" a="1"/>
  <c r="BU71" i="1" s="1"/>
  <c r="BP71" i="1" a="1"/>
  <c r="BP71" i="1" s="1"/>
  <c r="BS71" i="1" a="1"/>
  <c r="BS71" i="1" s="1"/>
  <c r="BP70" i="1" a="1"/>
  <c r="BP70" i="1" s="1"/>
  <c r="BU70" i="1" a="1"/>
  <c r="BU70" i="1" s="1"/>
  <c r="BS70" i="1" a="1"/>
  <c r="BS70" i="1" s="1"/>
  <c r="BQ70" i="1" a="1"/>
  <c r="BQ70" i="1" s="1"/>
  <c r="BT70" i="1" a="1"/>
  <c r="BT70" i="1" s="1"/>
  <c r="BR70" i="1" a="1"/>
  <c r="BR70" i="1" s="1"/>
  <c r="BT69" i="1" a="1"/>
  <c r="BT69" i="1" s="1"/>
  <c r="BR69" i="1" a="1"/>
  <c r="BR69" i="1" s="1"/>
  <c r="BU69" i="1" a="1"/>
  <c r="BU69" i="1" s="1"/>
  <c r="BP69" i="1" a="1"/>
  <c r="BP69" i="1" s="1"/>
  <c r="BS69" i="1" a="1"/>
  <c r="BS69" i="1" s="1"/>
  <c r="BQ69" i="1" a="1"/>
  <c r="BQ69" i="1" s="1"/>
  <c r="BS68" i="1" a="1"/>
  <c r="BS68" i="1" s="1"/>
  <c r="BQ68" i="1" a="1"/>
  <c r="BQ68" i="1" s="1"/>
  <c r="BT68" i="1" a="1"/>
  <c r="BT68" i="1" s="1"/>
  <c r="BR68" i="1" a="1"/>
  <c r="BR68" i="1" s="1"/>
  <c r="BU68" i="1" a="1"/>
  <c r="BU68" i="1" s="1"/>
  <c r="BP68" i="1" a="1"/>
  <c r="BP68" i="1" s="1"/>
  <c r="BR67" i="1" a="1"/>
  <c r="BR67" i="1" s="1"/>
  <c r="BU67" i="1" a="1"/>
  <c r="BU67" i="1" s="1"/>
  <c r="BP67" i="1" a="1"/>
  <c r="BP67" i="1" s="1"/>
  <c r="BS67" i="1" a="1"/>
  <c r="BS67" i="1" s="1"/>
  <c r="BQ67" i="1" a="1"/>
  <c r="BQ67" i="1" s="1"/>
  <c r="BT67" i="1" a="1"/>
  <c r="BT67" i="1" s="1"/>
  <c r="BQ66" i="1" a="1"/>
  <c r="BQ66" i="1" s="1"/>
  <c r="BT66" i="1" a="1"/>
  <c r="BT66" i="1" s="1"/>
  <c r="BR66" i="1" a="1"/>
  <c r="BR66" i="1" s="1"/>
  <c r="BP66" i="1" a="1"/>
  <c r="BP66" i="1" s="1"/>
  <c r="BU66" i="1" a="1"/>
  <c r="BU66" i="1" s="1"/>
  <c r="BS66" i="1" a="1"/>
  <c r="BS66" i="1" s="1"/>
  <c r="BP65" i="1" a="1"/>
  <c r="BP65" i="1" s="1"/>
  <c r="BS65" i="1" a="1"/>
  <c r="BS65" i="1" s="1"/>
  <c r="BQ65" i="1" a="1"/>
  <c r="BQ65" i="1" s="1"/>
  <c r="BT65" i="1" a="1"/>
  <c r="BT65" i="1" s="1"/>
  <c r="BU65" i="1" a="1"/>
  <c r="BU65" i="1" s="1"/>
  <c r="BR65" i="1" a="1"/>
  <c r="BR65" i="1" s="1"/>
  <c r="BR64" i="1" a="1"/>
  <c r="BR64" i="1" s="1"/>
  <c r="BP64" i="1" a="1"/>
  <c r="BP64" i="1" s="1"/>
  <c r="BU64" i="1" a="1"/>
  <c r="BU64" i="1" s="1"/>
  <c r="BS64" i="1" a="1"/>
  <c r="BS64" i="1" s="1"/>
  <c r="BQ64" i="1" a="1"/>
  <c r="BQ64" i="1" s="1"/>
  <c r="BT64" i="1" a="1"/>
  <c r="BT64" i="1" s="1"/>
  <c r="BQ63" i="1" a="1"/>
  <c r="BQ63" i="1" s="1"/>
  <c r="BT63" i="1" a="1"/>
  <c r="BT63" i="1" s="1"/>
  <c r="BR63" i="1" a="1"/>
  <c r="BR63" i="1" s="1"/>
  <c r="BU63" i="1" a="1"/>
  <c r="BU63" i="1" s="1"/>
  <c r="BP63" i="1" a="1"/>
  <c r="BP63" i="1" s="1"/>
  <c r="BS63" i="1" a="1"/>
  <c r="BS63" i="1" s="1"/>
  <c r="BP62" i="1" a="1"/>
  <c r="BP62" i="1" s="1"/>
  <c r="BU62" i="1" a="1"/>
  <c r="BU62" i="1" s="1"/>
  <c r="BS62" i="1" a="1"/>
  <c r="BS62" i="1" s="1"/>
  <c r="BQ62" i="1" a="1"/>
  <c r="BQ62" i="1" s="1"/>
  <c r="BT62" i="1" a="1"/>
  <c r="BT62" i="1" s="1"/>
  <c r="BR62" i="1" a="1"/>
  <c r="BR62" i="1" s="1"/>
  <c r="BT61" i="1" a="1"/>
  <c r="BT61" i="1" s="1"/>
  <c r="BR61" i="1" a="1"/>
  <c r="BR61" i="1" s="1"/>
  <c r="BU61" i="1" a="1"/>
  <c r="BU61" i="1" s="1"/>
  <c r="BP61" i="1" a="1"/>
  <c r="BP61" i="1" s="1"/>
  <c r="BS61" i="1" a="1"/>
  <c r="BS61" i="1" s="1"/>
  <c r="BQ61" i="1" a="1"/>
  <c r="BQ61" i="1" s="1"/>
  <c r="BS60" i="1" a="1"/>
  <c r="BS60" i="1" s="1"/>
  <c r="BQ60" i="1" a="1"/>
  <c r="BQ60" i="1" s="1"/>
  <c r="BT60" i="1" a="1"/>
  <c r="BT60" i="1" s="1"/>
  <c r="BR60" i="1" a="1"/>
  <c r="BR60" i="1" s="1"/>
  <c r="BP60" i="1" a="1"/>
  <c r="BP60" i="1" s="1"/>
  <c r="BU60" i="1" a="1"/>
  <c r="BU60" i="1" s="1"/>
  <c r="BR59" i="1" a="1"/>
  <c r="BR59" i="1" s="1"/>
  <c r="BU59" i="1" a="1"/>
  <c r="BU59" i="1" s="1"/>
  <c r="BP59" i="1" a="1"/>
  <c r="BP59" i="1" s="1"/>
  <c r="BS59" i="1" a="1"/>
  <c r="BS59" i="1" s="1"/>
  <c r="BQ59" i="1" a="1"/>
  <c r="BQ59" i="1" s="1"/>
  <c r="BT59" i="1" a="1"/>
  <c r="BT59" i="1" s="1"/>
  <c r="BQ58" i="1" a="1"/>
  <c r="BQ58" i="1" s="1"/>
  <c r="BS58" i="1" a="1"/>
  <c r="BS58" i="1" s="1"/>
  <c r="BU58" i="1" a="1"/>
  <c r="BU58" i="1" s="1"/>
  <c r="BP58" i="1" a="1"/>
  <c r="BP58" i="1" s="1"/>
  <c r="BR58" i="1" a="1"/>
  <c r="BR58" i="1" s="1"/>
  <c r="BT58" i="1" a="1"/>
  <c r="BT58" i="1" s="1"/>
  <c r="BP57" i="1" a="1"/>
  <c r="BP57" i="1" s="1"/>
  <c r="BR57" i="1" a="1"/>
  <c r="BR57" i="1" s="1"/>
  <c r="BT57" i="1" a="1"/>
  <c r="BT57" i="1" s="1"/>
  <c r="BQ57" i="1" a="1"/>
  <c r="BQ57" i="1" s="1"/>
  <c r="BS57" i="1" a="1"/>
  <c r="BS57" i="1" s="1"/>
  <c r="BU57" i="1" a="1"/>
  <c r="BU57" i="1" s="1"/>
  <c r="BS56" i="1" a="1"/>
  <c r="BS56" i="1" s="1"/>
  <c r="BU56" i="1" a="1"/>
  <c r="BU56" i="1" s="1"/>
  <c r="BP56" i="1" a="1"/>
  <c r="BP56" i="1" s="1"/>
  <c r="BQ56" i="1" a="1"/>
  <c r="BQ56" i="1" s="1"/>
  <c r="BT56" i="1" a="1"/>
  <c r="BT56" i="1" s="1"/>
  <c r="BR56" i="1" a="1"/>
  <c r="BR56" i="1" s="1"/>
  <c r="BR55" i="1" a="1"/>
  <c r="BR55" i="1" s="1"/>
  <c r="BS55" i="1" a="1"/>
  <c r="BS55" i="1" s="1"/>
  <c r="BP55" i="1" a="1"/>
  <c r="BP55" i="1" s="1"/>
  <c r="BT55" i="1" a="1"/>
  <c r="BT55" i="1" s="1"/>
  <c r="BQ55" i="1" a="1"/>
  <c r="BQ55" i="1" s="1"/>
  <c r="BU55" i="1" a="1"/>
  <c r="BU55" i="1" s="1"/>
  <c r="BQ54" i="1" a="1"/>
  <c r="BQ54" i="1" s="1"/>
  <c r="BU54" i="1" a="1"/>
  <c r="BU54" i="1" s="1"/>
  <c r="BR54" i="1" a="1"/>
  <c r="BR54" i="1" s="1"/>
  <c r="BS54" i="1" a="1"/>
  <c r="BS54" i="1" s="1"/>
  <c r="BP54" i="1" a="1"/>
  <c r="BP54" i="1" s="1"/>
  <c r="BT54" i="1" a="1"/>
  <c r="BT54" i="1" s="1"/>
  <c r="BP53" i="1" a="1"/>
  <c r="BP53" i="1" s="1"/>
  <c r="BT53" i="1" a="1"/>
  <c r="BT53" i="1" s="1"/>
  <c r="BQ53" i="1" a="1"/>
  <c r="BQ53" i="1" s="1"/>
  <c r="BU53" i="1" a="1"/>
  <c r="BU53" i="1" s="1"/>
  <c r="BR53" i="1" a="1"/>
  <c r="BR53" i="1" s="1"/>
  <c r="BS53" i="1" a="1"/>
  <c r="BS53" i="1" s="1"/>
  <c r="BS52" i="1" a="1"/>
  <c r="BS52" i="1" s="1"/>
  <c r="BP52" i="1" a="1"/>
  <c r="BP52" i="1" s="1"/>
  <c r="BT52" i="1" a="1"/>
  <c r="BT52" i="1" s="1"/>
  <c r="BQ52" i="1" a="1"/>
  <c r="BQ52" i="1" s="1"/>
  <c r="BU52" i="1" a="1"/>
  <c r="BU52" i="1" s="1"/>
  <c r="BR52" i="1" a="1"/>
  <c r="BR52" i="1" s="1"/>
  <c r="BR51" i="1" a="1"/>
  <c r="BR51" i="1" s="1"/>
  <c r="BS51" i="1" a="1"/>
  <c r="BS51" i="1" s="1"/>
  <c r="BP51" i="1" a="1"/>
  <c r="BP51" i="1" s="1"/>
  <c r="BT51" i="1" a="1"/>
  <c r="BT51" i="1" s="1"/>
  <c r="BQ51" i="1" a="1"/>
  <c r="BQ51" i="1" s="1"/>
  <c r="BU51" i="1" a="1"/>
  <c r="BU51" i="1" s="1"/>
  <c r="BQ50" i="1" a="1"/>
  <c r="BQ50" i="1" s="1"/>
  <c r="BU50" i="1" a="1"/>
  <c r="BU50" i="1" s="1"/>
  <c r="BR50" i="1" a="1"/>
  <c r="BR50" i="1" s="1"/>
  <c r="BS50" i="1" a="1"/>
  <c r="BS50" i="1" s="1"/>
  <c r="BT50" i="1" a="1"/>
  <c r="BT50" i="1" s="1"/>
  <c r="BP50" i="1" a="1"/>
  <c r="BP50" i="1" s="1"/>
  <c r="BP49" i="1" a="1"/>
  <c r="BP49" i="1" s="1"/>
  <c r="BT49" i="1" a="1"/>
  <c r="BT49" i="1" s="1"/>
  <c r="BQ49" i="1" a="1"/>
  <c r="BQ49" i="1" s="1"/>
  <c r="BU49" i="1" a="1"/>
  <c r="BU49" i="1" s="1"/>
  <c r="BR49" i="1" a="1"/>
  <c r="BR49" i="1" s="1"/>
  <c r="BS49" i="1" a="1"/>
  <c r="BS49" i="1" s="1"/>
  <c r="BS48" i="1" a="1"/>
  <c r="BS48" i="1" s="1"/>
  <c r="BP48" i="1" a="1"/>
  <c r="BP48" i="1" s="1"/>
  <c r="BT48" i="1" a="1"/>
  <c r="BT48" i="1" s="1"/>
  <c r="BQ48" i="1" a="1"/>
  <c r="BQ48" i="1" s="1"/>
  <c r="BU48" i="1" a="1"/>
  <c r="BU48" i="1" s="1"/>
  <c r="BR48" i="1" a="1"/>
  <c r="BR48" i="1" s="1"/>
  <c r="BR47" i="1" a="1"/>
  <c r="BR47" i="1" s="1"/>
  <c r="BS47" i="1" a="1"/>
  <c r="BS47" i="1" s="1"/>
  <c r="BP47" i="1" a="1"/>
  <c r="BP47" i="1" s="1"/>
  <c r="BT47" i="1" a="1"/>
  <c r="BT47" i="1" s="1"/>
  <c r="BQ47" i="1" a="1"/>
  <c r="BQ47" i="1" s="1"/>
  <c r="BU47" i="1" a="1"/>
  <c r="BU47" i="1" s="1"/>
  <c r="BQ46" i="1" a="1"/>
  <c r="BQ46" i="1" s="1"/>
  <c r="BU46" i="1" a="1"/>
  <c r="BU46" i="1" s="1"/>
  <c r="BR46" i="1" a="1"/>
  <c r="BR46" i="1" s="1"/>
  <c r="BS46" i="1" a="1"/>
  <c r="BS46" i="1" s="1"/>
  <c r="BP46" i="1" a="1"/>
  <c r="BP46" i="1" s="1"/>
  <c r="BT46" i="1" a="1"/>
  <c r="BT46" i="1" s="1"/>
  <c r="BP45" i="1" a="1"/>
  <c r="BP45" i="1" s="1"/>
  <c r="BT45" i="1" a="1"/>
  <c r="BT45" i="1" s="1"/>
  <c r="BQ45" i="1" a="1"/>
  <c r="BQ45" i="1" s="1"/>
  <c r="BU45" i="1" a="1"/>
  <c r="BU45" i="1" s="1"/>
  <c r="BR45" i="1" a="1"/>
  <c r="BR45" i="1" s="1"/>
  <c r="BS45" i="1" a="1"/>
  <c r="BS45" i="1" s="1"/>
  <c r="BS44" i="1" a="1"/>
  <c r="BS44" i="1" s="1"/>
  <c r="BP44" i="1" a="1"/>
  <c r="BP44" i="1" s="1"/>
  <c r="BT44" i="1" a="1"/>
  <c r="BT44" i="1" s="1"/>
  <c r="BQ44" i="1" a="1"/>
  <c r="BQ44" i="1" s="1"/>
  <c r="BU44" i="1" a="1"/>
  <c r="BU44" i="1" s="1"/>
  <c r="BR44" i="1" a="1"/>
  <c r="BR44" i="1" s="1"/>
  <c r="BR43" i="1" a="1"/>
  <c r="BR43" i="1" s="1"/>
  <c r="BS43" i="1" a="1"/>
  <c r="BS43" i="1" s="1"/>
  <c r="BP43" i="1" a="1"/>
  <c r="BP43" i="1" s="1"/>
  <c r="BT43" i="1" a="1"/>
  <c r="BT43" i="1" s="1"/>
  <c r="BU43" i="1" a="1"/>
  <c r="BU43" i="1" s="1"/>
  <c r="BQ43" i="1" a="1"/>
  <c r="BQ43" i="1" s="1"/>
  <c r="BQ42" i="1" a="1"/>
  <c r="BQ42" i="1" s="1"/>
  <c r="BU42" i="1" a="1"/>
  <c r="BU42" i="1" s="1"/>
  <c r="BR42" i="1" a="1"/>
  <c r="BR42" i="1" s="1"/>
  <c r="BS42" i="1" a="1"/>
  <c r="BS42" i="1" s="1"/>
  <c r="BP42" i="1" a="1"/>
  <c r="BP42" i="1" s="1"/>
  <c r="BT42" i="1" a="1"/>
  <c r="BT42" i="1" s="1"/>
  <c r="BP41" i="1" a="1"/>
  <c r="BP41" i="1" s="1"/>
  <c r="BT41" i="1" a="1"/>
  <c r="BT41" i="1" s="1"/>
  <c r="BQ41" i="1" a="1"/>
  <c r="BQ41" i="1" s="1"/>
  <c r="BU41" i="1" a="1"/>
  <c r="BU41" i="1" s="1"/>
  <c r="BR41" i="1" a="1"/>
  <c r="BR41" i="1" s="1"/>
  <c r="BS41" i="1" a="1"/>
  <c r="BS41" i="1" s="1"/>
  <c r="BQ40" i="1" a="1"/>
  <c r="BQ40" i="1" s="1"/>
  <c r="BS40" i="1" a="1"/>
  <c r="BS40" i="1" s="1"/>
  <c r="BR40" i="1" a="1"/>
  <c r="BR40" i="1" s="1"/>
  <c r="BT40" i="1" a="1"/>
  <c r="BT40" i="1" s="1"/>
  <c r="BU40" i="1" a="1"/>
  <c r="BU40" i="1" s="1"/>
  <c r="BP40" i="1" a="1"/>
  <c r="BP40" i="1" s="1"/>
  <c r="BS39" i="1" a="1"/>
  <c r="BS39" i="1" s="1"/>
  <c r="BP39" i="1" a="1"/>
  <c r="BP39" i="1" s="1"/>
  <c r="BT39" i="1" a="1"/>
  <c r="BT39" i="1" s="1"/>
  <c r="BQ39" i="1" a="1"/>
  <c r="BQ39" i="1" s="1"/>
  <c r="BR39" i="1" a="1"/>
  <c r="BR39" i="1" s="1"/>
  <c r="BU39" i="1" a="1"/>
  <c r="BU39" i="1" s="1"/>
  <c r="BR38" i="1" a="1"/>
  <c r="BR38" i="1" s="1"/>
  <c r="BS38" i="1" a="1"/>
  <c r="BS38" i="1" s="1"/>
  <c r="BP38" i="1" a="1"/>
  <c r="BP38" i="1" s="1"/>
  <c r="BT38" i="1" a="1"/>
  <c r="BT38" i="1" s="1"/>
  <c r="BU38" i="1" a="1"/>
  <c r="BU38" i="1" s="1"/>
  <c r="BQ38" i="1" a="1"/>
  <c r="BQ38" i="1" s="1"/>
  <c r="BQ37" i="1" a="1"/>
  <c r="BQ37" i="1" s="1"/>
  <c r="BU37" i="1" a="1"/>
  <c r="BU37" i="1" s="1"/>
  <c r="BR37" i="1" a="1"/>
  <c r="BR37" i="1" s="1"/>
  <c r="BS37" i="1" a="1"/>
  <c r="BS37" i="1" s="1"/>
  <c r="BP37" i="1" a="1"/>
  <c r="BP37" i="1" s="1"/>
  <c r="BT37" i="1" a="1"/>
  <c r="BT37" i="1" s="1"/>
  <c r="BP36" i="1" a="1"/>
  <c r="BP36" i="1" s="1"/>
  <c r="BT36" i="1" a="1"/>
  <c r="BT36" i="1" s="1"/>
  <c r="BQ36" i="1" a="1"/>
  <c r="BQ36" i="1" s="1"/>
  <c r="BU36" i="1" a="1"/>
  <c r="BU36" i="1" s="1"/>
  <c r="BR36" i="1" a="1"/>
  <c r="BR36" i="1" s="1"/>
  <c r="BS36" i="1" a="1"/>
  <c r="BS36" i="1" s="1"/>
  <c r="BS35" i="1" a="1"/>
  <c r="BS35" i="1" s="1"/>
  <c r="BP35" i="1" a="1"/>
  <c r="BP35" i="1" s="1"/>
  <c r="BT35" i="1" a="1"/>
  <c r="BT35" i="1" s="1"/>
  <c r="BQ35" i="1" a="1"/>
  <c r="BQ35" i="1" s="1"/>
  <c r="BU35" i="1" a="1"/>
  <c r="BU35" i="1" s="1"/>
  <c r="BR35" i="1" a="1"/>
  <c r="BR35" i="1" s="1"/>
  <c r="BR34" i="1" a="1"/>
  <c r="BR34" i="1" s="1"/>
  <c r="BS34" i="1" a="1"/>
  <c r="BS34" i="1" s="1"/>
  <c r="BP34" i="1" a="1"/>
  <c r="BP34" i="1" s="1"/>
  <c r="BT34" i="1" a="1"/>
  <c r="BT34" i="1" s="1"/>
  <c r="BQ34" i="1" a="1"/>
  <c r="BQ34" i="1" s="1"/>
  <c r="BU34" i="1" a="1"/>
  <c r="BU34" i="1" s="1"/>
  <c r="BP33" i="1" a="1"/>
  <c r="BP33" i="1" s="1"/>
  <c r="BQ33" i="1" a="1"/>
  <c r="BQ33" i="1" s="1"/>
  <c r="BS33" i="1" a="1"/>
  <c r="BS33" i="1" s="1"/>
  <c r="BU33" i="1" a="1"/>
  <c r="BU33" i="1" s="1"/>
  <c r="BR33" i="1" a="1"/>
  <c r="BR33" i="1" s="1"/>
  <c r="BT33" i="1" a="1"/>
  <c r="BT33" i="1" s="1"/>
  <c r="BR32" i="1" a="1"/>
  <c r="BR32" i="1" s="1"/>
  <c r="BP32" i="1" a="1"/>
  <c r="BP32" i="1" s="1"/>
  <c r="BU32" i="1" a="1"/>
  <c r="BU32" i="1" s="1"/>
  <c r="BS32" i="1" a="1"/>
  <c r="BS32" i="1" s="1"/>
  <c r="BT32" i="1" a="1"/>
  <c r="BT32" i="1" s="1"/>
  <c r="BQ32" i="1" a="1"/>
  <c r="BQ32" i="1" s="1"/>
  <c r="BQ31" i="1" a="1"/>
  <c r="BQ31" i="1" s="1"/>
  <c r="BT31" i="1" a="1"/>
  <c r="BT31" i="1" s="1"/>
  <c r="BR31" i="1" a="1"/>
  <c r="BR31" i="1" s="1"/>
  <c r="BU31" i="1" a="1"/>
  <c r="BU31" i="1" s="1"/>
  <c r="BP31" i="1" a="1"/>
  <c r="BP31" i="1" s="1"/>
  <c r="BS31" i="1" a="1"/>
  <c r="BS31" i="1" s="1"/>
  <c r="BP30" i="1" a="1"/>
  <c r="BP30" i="1" s="1"/>
  <c r="BU30" i="1" a="1"/>
  <c r="BU30" i="1" s="1"/>
  <c r="BS30" i="1" a="1"/>
  <c r="BS30" i="1" s="1"/>
  <c r="BQ30" i="1" a="1"/>
  <c r="BQ30" i="1" s="1"/>
  <c r="BT30" i="1" a="1"/>
  <c r="BT30" i="1" s="1"/>
  <c r="BR30" i="1" a="1"/>
  <c r="BR30" i="1" s="1"/>
  <c r="BT29" i="1" a="1"/>
  <c r="BT29" i="1" s="1"/>
  <c r="BR29" i="1" a="1"/>
  <c r="BR29" i="1" s="1"/>
  <c r="BU29" i="1" a="1"/>
  <c r="BU29" i="1" s="1"/>
  <c r="BP29" i="1" a="1"/>
  <c r="BP29" i="1" s="1"/>
  <c r="BS29" i="1" a="1"/>
  <c r="BS29" i="1" s="1"/>
  <c r="BQ29" i="1" a="1"/>
  <c r="BQ29" i="1" s="1"/>
  <c r="BS28" i="1" a="1"/>
  <c r="BS28" i="1" s="1"/>
  <c r="BQ28" i="1" a="1"/>
  <c r="BQ28" i="1" s="1"/>
  <c r="BT28" i="1" a="1"/>
  <c r="BT28" i="1" s="1"/>
  <c r="BR28" i="1" a="1"/>
  <c r="BR28" i="1" s="1"/>
  <c r="BP28" i="1" a="1"/>
  <c r="BP28" i="1" s="1"/>
  <c r="BU28" i="1" a="1"/>
  <c r="BU28" i="1" s="1"/>
  <c r="BR27" i="1" a="1"/>
  <c r="BR27" i="1" s="1"/>
  <c r="BU27" i="1" a="1"/>
  <c r="BU27" i="1" s="1"/>
  <c r="BP27" i="1" a="1"/>
  <c r="BP27" i="1" s="1"/>
  <c r="BS27" i="1" a="1"/>
  <c r="BS27" i="1" s="1"/>
  <c r="BQ27" i="1" a="1"/>
  <c r="BQ27" i="1" s="1"/>
  <c r="BT27" i="1" a="1"/>
  <c r="BT27" i="1" s="1"/>
  <c r="BQ26" i="1" a="1"/>
  <c r="BQ26" i="1" s="1"/>
  <c r="BT26" i="1" a="1"/>
  <c r="BT26" i="1" s="1"/>
  <c r="BR26" i="1" a="1"/>
  <c r="BR26" i="1" s="1"/>
  <c r="BP26" i="1" a="1"/>
  <c r="BP26" i="1" s="1"/>
  <c r="BU26" i="1" a="1"/>
  <c r="BU26" i="1" s="1"/>
  <c r="BS26" i="1" a="1"/>
  <c r="BS26" i="1" s="1"/>
  <c r="BP25" i="1" a="1"/>
  <c r="BP25" i="1" s="1"/>
  <c r="BS25" i="1" a="1"/>
  <c r="BS25" i="1" s="1"/>
  <c r="BQ25" i="1" a="1"/>
  <c r="BQ25" i="1" s="1"/>
  <c r="BT25" i="1" a="1"/>
  <c r="BT25" i="1" s="1"/>
  <c r="BR25" i="1" a="1"/>
  <c r="BR25" i="1" s="1"/>
  <c r="BU25" i="1" a="1"/>
  <c r="BU25" i="1" s="1"/>
  <c r="BR24" i="1" a="1"/>
  <c r="BR24" i="1" s="1"/>
  <c r="BP24" i="1" a="1"/>
  <c r="BP24" i="1" s="1"/>
  <c r="BU24" i="1" a="1"/>
  <c r="BU24" i="1" s="1"/>
  <c r="BS24" i="1" a="1"/>
  <c r="BS24" i="1" s="1"/>
  <c r="BQ24" i="1" a="1"/>
  <c r="BQ24" i="1" s="1"/>
  <c r="BT24" i="1" a="1"/>
  <c r="BT24" i="1" s="1"/>
  <c r="BQ23" i="1" a="1"/>
  <c r="BQ23" i="1" s="1"/>
  <c r="BT23" i="1" a="1"/>
  <c r="BT23" i="1" s="1"/>
  <c r="BR23" i="1" a="1"/>
  <c r="BR23" i="1" s="1"/>
  <c r="BU23" i="1" a="1"/>
  <c r="BU23" i="1" s="1"/>
  <c r="BS23" i="1" a="1"/>
  <c r="BS23" i="1" s="1"/>
  <c r="BP23" i="1" a="1"/>
  <c r="BP23" i="1" s="1"/>
  <c r="BP22" i="1" a="1"/>
  <c r="BP22" i="1" s="1"/>
  <c r="BU22" i="1" a="1"/>
  <c r="BU22" i="1" s="1"/>
  <c r="BS22" i="1" a="1"/>
  <c r="BS22" i="1" s="1"/>
  <c r="BQ22" i="1" a="1"/>
  <c r="BQ22" i="1" s="1"/>
  <c r="BT22" i="1" a="1"/>
  <c r="BT22" i="1" s="1"/>
  <c r="BR22" i="1" a="1"/>
  <c r="BR22" i="1" s="1"/>
  <c r="BT21" i="1" a="1"/>
  <c r="BT21" i="1" s="1"/>
  <c r="BR21" i="1" a="1"/>
  <c r="BR21" i="1" s="1"/>
  <c r="BU21" i="1" a="1"/>
  <c r="BU21" i="1" s="1"/>
  <c r="BP21" i="1" a="1"/>
  <c r="BP21" i="1" s="1"/>
  <c r="BS21" i="1" a="1"/>
  <c r="BS21" i="1" s="1"/>
  <c r="BQ21" i="1" a="1"/>
  <c r="BQ21" i="1" s="1"/>
  <c r="BS20" i="1" a="1"/>
  <c r="BS20" i="1" s="1"/>
  <c r="BQ20" i="1" a="1"/>
  <c r="BQ20" i="1" s="1"/>
  <c r="BT20" i="1" a="1"/>
  <c r="BT20" i="1" s="1"/>
  <c r="BR20" i="1" a="1"/>
  <c r="BR20" i="1" s="1"/>
  <c r="BU20" i="1" a="1"/>
  <c r="BU20" i="1" s="1"/>
  <c r="BP20" i="1" a="1"/>
  <c r="BP20" i="1" s="1"/>
  <c r="BR19" i="1" a="1"/>
  <c r="BR19" i="1" s="1"/>
  <c r="BU19" i="1" a="1"/>
  <c r="BU19" i="1" s="1"/>
  <c r="BP19" i="1" a="1"/>
  <c r="BP19" i="1" s="1"/>
  <c r="BS19" i="1" a="1"/>
  <c r="BS19" i="1" s="1"/>
  <c r="BQ19" i="1" a="1"/>
  <c r="BQ19" i="1" s="1"/>
  <c r="BT19" i="1" a="1"/>
  <c r="BT19" i="1" s="1"/>
  <c r="BQ18" i="1" a="1"/>
  <c r="BQ18" i="1" s="1"/>
  <c r="BT18" i="1" a="1"/>
  <c r="BT18" i="1" s="1"/>
  <c r="BR18" i="1" a="1"/>
  <c r="BR18" i="1" s="1"/>
  <c r="BP18" i="1" a="1"/>
  <c r="BP18" i="1" s="1"/>
  <c r="BU18" i="1" a="1"/>
  <c r="BU18" i="1" s="1"/>
  <c r="BS18" i="1" a="1"/>
  <c r="BS18" i="1" s="1"/>
  <c r="BP17" i="1" a="1"/>
  <c r="BP17" i="1" s="1"/>
  <c r="BS17" i="1" a="1"/>
  <c r="BS17" i="1" s="1"/>
  <c r="BQ17" i="1" a="1"/>
  <c r="BQ17" i="1" s="1"/>
  <c r="BT17" i="1" a="1"/>
  <c r="BT17" i="1" s="1"/>
  <c r="BR17" i="1" a="1"/>
  <c r="BR17" i="1" s="1"/>
  <c r="BU17" i="1" a="1"/>
  <c r="BU17" i="1" s="1"/>
  <c r="BR16" i="1" a="1"/>
  <c r="BR16" i="1" s="1"/>
  <c r="BP16" i="1" a="1"/>
  <c r="BP16" i="1" s="1"/>
  <c r="BU16" i="1" a="1"/>
  <c r="BU16" i="1" s="1"/>
  <c r="BS16" i="1" a="1"/>
  <c r="BS16" i="1" s="1"/>
  <c r="BQ16" i="1" a="1"/>
  <c r="BQ16" i="1" s="1"/>
  <c r="BT16" i="1" a="1"/>
  <c r="BT16" i="1" s="1"/>
  <c r="BQ15" i="1" a="1"/>
  <c r="BQ15" i="1" s="1"/>
  <c r="BT15" i="1" a="1"/>
  <c r="BT15" i="1" s="1"/>
  <c r="BR15" i="1" a="1"/>
  <c r="BR15" i="1" s="1"/>
  <c r="BU15" i="1" a="1"/>
  <c r="BU15" i="1" s="1"/>
  <c r="BP15" i="1" a="1"/>
  <c r="BP15" i="1" s="1"/>
  <c r="BS15" i="1" a="1"/>
  <c r="BS15" i="1" s="1"/>
  <c r="BP14" i="1" a="1"/>
  <c r="BP14" i="1" s="1"/>
  <c r="BU14" i="1" a="1"/>
  <c r="BU14" i="1" s="1"/>
  <c r="BS14" i="1" a="1"/>
  <c r="BS14" i="1" s="1"/>
  <c r="BQ14" i="1" a="1"/>
  <c r="BQ14" i="1" s="1"/>
  <c r="BT14" i="1" a="1"/>
  <c r="BT14" i="1" s="1"/>
  <c r="BR14" i="1" a="1"/>
  <c r="BR14" i="1" s="1"/>
  <c r="BT13" i="1" a="1"/>
  <c r="BT13" i="1" s="1"/>
  <c r="BR13" i="1" a="1"/>
  <c r="BR13" i="1" s="1"/>
  <c r="BU13" i="1" a="1"/>
  <c r="BU13" i="1" s="1"/>
  <c r="BP13" i="1" a="1"/>
  <c r="BP13" i="1" s="1"/>
  <c r="BS13" i="1" a="1"/>
  <c r="BS13" i="1" s="1"/>
  <c r="BQ13" i="1" a="1"/>
  <c r="BQ13" i="1" s="1"/>
  <c r="BS12" i="1" a="1"/>
  <c r="BS12" i="1" s="1"/>
  <c r="BQ12" i="1" a="1"/>
  <c r="BQ12" i="1" s="1"/>
  <c r="BT12" i="1" a="1"/>
  <c r="BT12" i="1" s="1"/>
  <c r="BR12" i="1" a="1"/>
  <c r="BR12" i="1" s="1"/>
  <c r="BU12" i="1" a="1"/>
  <c r="BU12" i="1" s="1"/>
  <c r="BP12" i="1" a="1"/>
  <c r="BP12" i="1" s="1"/>
  <c r="BR11" i="1" a="1"/>
  <c r="BR11" i="1" s="1"/>
  <c r="BU11" i="1" a="1"/>
  <c r="BU11" i="1" s="1"/>
  <c r="BP11" i="1" a="1"/>
  <c r="BP11" i="1" s="1"/>
  <c r="BS11" i="1" a="1"/>
  <c r="BS11" i="1" s="1"/>
  <c r="BQ11" i="1" a="1"/>
  <c r="BQ11" i="1" s="1"/>
  <c r="BT11" i="1" a="1"/>
  <c r="BT11" i="1" s="1"/>
  <c r="BQ10" i="1" a="1"/>
  <c r="BQ10" i="1" s="1"/>
  <c r="BT10" i="1" a="1"/>
  <c r="BT10" i="1" s="1"/>
  <c r="BR10" i="1" a="1"/>
  <c r="BR10" i="1" s="1"/>
  <c r="BP10" i="1" a="1"/>
  <c r="BP10" i="1" s="1"/>
  <c r="BU10" i="1" a="1"/>
  <c r="BU10" i="1" s="1"/>
  <c r="BS10" i="1" a="1"/>
  <c r="BS10" i="1" s="1"/>
  <c r="BP9" i="1" a="1"/>
  <c r="BP9" i="1" s="1"/>
  <c r="BR9" i="1" a="1"/>
  <c r="BR9" i="1" s="1"/>
  <c r="BQ9" i="1" a="1"/>
  <c r="BQ9" i="1" s="1"/>
  <c r="BS9" i="1" a="1"/>
  <c r="BS9" i="1" s="1"/>
  <c r="BT9" i="1" a="1"/>
  <c r="BT9" i="1" s="1"/>
  <c r="BU9" i="1" a="1"/>
  <c r="BU9" i="1" s="1"/>
  <c r="BP1000" i="1" a="1"/>
  <c r="BP1000" i="1" s="1"/>
  <c r="BU1000" i="1" a="1"/>
  <c r="BU1000" i="1" s="1"/>
  <c r="BS1000" i="1" a="1"/>
  <c r="BS1000" i="1" s="1"/>
  <c r="BQ1000" i="1" a="1"/>
  <c r="BQ1000" i="1" s="1"/>
  <c r="BT1000" i="1" a="1"/>
  <c r="BT1000" i="1" s="1"/>
  <c r="BR1000" i="1" a="1"/>
  <c r="BR1000" i="1" s="1"/>
  <c r="BT999" i="1" a="1"/>
  <c r="BT999" i="1" s="1"/>
  <c r="BR999" i="1" a="1"/>
  <c r="BR999" i="1" s="1"/>
  <c r="BU999" i="1" a="1"/>
  <c r="BU999" i="1" s="1"/>
  <c r="BP999" i="1" a="1"/>
  <c r="BP999" i="1" s="1"/>
  <c r="BS999" i="1" a="1"/>
  <c r="BS999" i="1" s="1"/>
  <c r="BQ999" i="1" a="1"/>
  <c r="BQ999" i="1" s="1"/>
  <c r="BS998" i="1" a="1"/>
  <c r="BS998" i="1" s="1"/>
  <c r="BQ998" i="1" a="1"/>
  <c r="BQ998" i="1" s="1"/>
  <c r="BT998" i="1" a="1"/>
  <c r="BT998" i="1" s="1"/>
  <c r="BR998" i="1" a="1"/>
  <c r="BR998" i="1" s="1"/>
  <c r="BP998" i="1" a="1"/>
  <c r="BP998" i="1" s="1"/>
  <c r="BU998" i="1" a="1"/>
  <c r="BU998" i="1" s="1"/>
  <c r="BQ8" i="1" a="1"/>
  <c r="BQ8" i="1" s="1"/>
  <c r="BS8" i="1" a="1"/>
  <c r="BS8" i="1" s="1"/>
  <c r="BU8" i="1" a="1"/>
  <c r="BU8" i="1" s="1"/>
  <c r="BR8" i="1" a="1"/>
  <c r="BR8" i="1" s="1"/>
  <c r="BT8" i="1" a="1"/>
  <c r="BT8" i="1" s="1"/>
  <c r="BP8" i="1" a="1"/>
  <c r="BP8" i="1" s="1"/>
  <c r="BP7" i="1" a="1"/>
  <c r="BP7" i="1" s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FB9" i="1"/>
  <c r="FC9" i="1"/>
  <c r="FB10" i="1"/>
  <c r="FC10" i="1"/>
  <c r="FB11" i="1"/>
  <c r="FC11" i="1"/>
  <c r="FB12" i="1"/>
  <c r="FC12" i="1"/>
  <c r="FB13" i="1"/>
  <c r="FC13" i="1"/>
  <c r="FB14" i="1"/>
  <c r="FC14" i="1"/>
  <c r="FB15" i="1"/>
  <c r="FC15" i="1"/>
  <c r="FB16" i="1"/>
  <c r="FC16" i="1"/>
  <c r="FB17" i="1"/>
  <c r="FC17" i="1"/>
  <c r="FB18" i="1"/>
  <c r="FC18" i="1"/>
  <c r="FB19" i="1"/>
  <c r="FC19" i="1"/>
  <c r="FB20" i="1"/>
  <c r="FC20" i="1"/>
  <c r="FB21" i="1"/>
  <c r="FC21" i="1"/>
  <c r="FB22" i="1"/>
  <c r="FC22" i="1"/>
  <c r="FB23" i="1"/>
  <c r="FC23" i="1"/>
  <c r="FB24" i="1"/>
  <c r="FC24" i="1"/>
  <c r="FB25" i="1"/>
  <c r="FC25" i="1"/>
  <c r="FB26" i="1"/>
  <c r="FC26" i="1"/>
  <c r="FB27" i="1"/>
  <c r="FC27" i="1"/>
  <c r="FB28" i="1"/>
  <c r="FC28" i="1"/>
  <c r="FB29" i="1"/>
  <c r="FC29" i="1"/>
  <c r="FB30" i="1"/>
  <c r="FC30" i="1"/>
  <c r="FB31" i="1"/>
  <c r="FC31" i="1"/>
  <c r="FB32" i="1"/>
  <c r="FC32" i="1"/>
  <c r="FB33" i="1"/>
  <c r="FC33" i="1"/>
  <c r="FB34" i="1"/>
  <c r="FC34" i="1"/>
  <c r="FB35" i="1"/>
  <c r="FC35" i="1"/>
  <c r="FB36" i="1"/>
  <c r="FC36" i="1"/>
  <c r="FB37" i="1"/>
  <c r="FC37" i="1"/>
  <c r="FB38" i="1"/>
  <c r="FC38" i="1"/>
  <c r="FB39" i="1"/>
  <c r="FC39" i="1"/>
  <c r="FB40" i="1"/>
  <c r="FC40" i="1"/>
  <c r="FB41" i="1"/>
  <c r="FC41" i="1"/>
  <c r="FB42" i="1"/>
  <c r="FC42" i="1"/>
  <c r="FB43" i="1"/>
  <c r="FC43" i="1"/>
  <c r="FB44" i="1"/>
  <c r="FC44" i="1"/>
  <c r="FB45" i="1"/>
  <c r="FC45" i="1"/>
  <c r="FB46" i="1"/>
  <c r="FC46" i="1"/>
  <c r="FB47" i="1"/>
  <c r="FC47" i="1"/>
  <c r="FB48" i="1"/>
  <c r="FC48" i="1"/>
  <c r="FB49" i="1"/>
  <c r="FC49" i="1"/>
  <c r="FB50" i="1"/>
  <c r="FC50" i="1"/>
  <c r="FB51" i="1"/>
  <c r="FC51" i="1"/>
  <c r="FB52" i="1"/>
  <c r="FC52" i="1"/>
  <c r="FB53" i="1"/>
  <c r="FC53" i="1"/>
  <c r="FB54" i="1"/>
  <c r="FC54" i="1"/>
  <c r="FB55" i="1"/>
  <c r="FC55" i="1"/>
  <c r="FB56" i="1"/>
  <c r="FC56" i="1"/>
  <c r="FB57" i="1"/>
  <c r="FC57" i="1"/>
  <c r="FB58" i="1"/>
  <c r="FC58" i="1"/>
  <c r="FB59" i="1"/>
  <c r="FC59" i="1"/>
  <c r="FB60" i="1"/>
  <c r="FC60" i="1"/>
  <c r="FB61" i="1"/>
  <c r="FC61" i="1"/>
  <c r="FB62" i="1"/>
  <c r="FC62" i="1"/>
  <c r="FB63" i="1"/>
  <c r="FC63" i="1"/>
  <c r="FB64" i="1"/>
  <c r="FC64" i="1"/>
  <c r="FB65" i="1"/>
  <c r="FC65" i="1"/>
  <c r="FB66" i="1"/>
  <c r="FC66" i="1"/>
  <c r="FB67" i="1"/>
  <c r="FC67" i="1"/>
  <c r="FB68" i="1"/>
  <c r="FC68" i="1"/>
  <c r="FB69" i="1"/>
  <c r="FC69" i="1"/>
  <c r="FB70" i="1"/>
  <c r="FC70" i="1"/>
  <c r="FB71" i="1"/>
  <c r="FC71" i="1"/>
  <c r="FB72" i="1"/>
  <c r="FC72" i="1"/>
  <c r="FB73" i="1"/>
  <c r="FC73" i="1"/>
  <c r="FB74" i="1"/>
  <c r="FC74" i="1"/>
  <c r="FB75" i="1"/>
  <c r="FC75" i="1"/>
  <c r="FB76" i="1"/>
  <c r="FC76" i="1"/>
  <c r="FB77" i="1"/>
  <c r="FC77" i="1"/>
  <c r="FB78" i="1"/>
  <c r="FC78" i="1"/>
  <c r="FB79" i="1"/>
  <c r="FC79" i="1"/>
  <c r="FB80" i="1"/>
  <c r="FC80" i="1"/>
  <c r="FB81" i="1"/>
  <c r="FC81" i="1"/>
  <c r="FB82" i="1"/>
  <c r="FC82" i="1"/>
  <c r="FB83" i="1"/>
  <c r="FC83" i="1"/>
  <c r="FB84" i="1"/>
  <c r="FC84" i="1"/>
  <c r="FB85" i="1"/>
  <c r="FC85" i="1"/>
  <c r="FB86" i="1"/>
  <c r="FC86" i="1"/>
  <c r="FB87" i="1"/>
  <c r="FC87" i="1"/>
  <c r="FB88" i="1"/>
  <c r="FC88" i="1"/>
  <c r="FB89" i="1"/>
  <c r="FC89" i="1"/>
  <c r="FB90" i="1"/>
  <c r="FC90" i="1"/>
  <c r="FB91" i="1"/>
  <c r="FC91" i="1"/>
  <c r="FB92" i="1"/>
  <c r="FC92" i="1"/>
  <c r="FB93" i="1"/>
  <c r="FC93" i="1"/>
  <c r="FB94" i="1"/>
  <c r="FC94" i="1"/>
  <c r="FB95" i="1"/>
  <c r="FC95" i="1"/>
  <c r="FB96" i="1"/>
  <c r="FC96" i="1"/>
  <c r="FB97" i="1"/>
  <c r="FC97" i="1"/>
  <c r="FB98" i="1"/>
  <c r="FC98" i="1"/>
  <c r="FB99" i="1"/>
  <c r="FC99" i="1"/>
  <c r="FB100" i="1"/>
  <c r="FC100" i="1"/>
  <c r="FB101" i="1"/>
  <c r="FC101" i="1"/>
  <c r="FB102" i="1"/>
  <c r="FC102" i="1"/>
  <c r="FB103" i="1"/>
  <c r="FC103" i="1"/>
  <c r="FB104" i="1"/>
  <c r="FC104" i="1"/>
  <c r="FB105" i="1"/>
  <c r="FC105" i="1"/>
  <c r="FB106" i="1"/>
  <c r="FC106" i="1"/>
  <c r="FB107" i="1"/>
  <c r="FC107" i="1"/>
  <c r="FB108" i="1"/>
  <c r="FC108" i="1"/>
  <c r="FB109" i="1"/>
  <c r="FC109" i="1"/>
  <c r="FB110" i="1"/>
  <c r="FC110" i="1"/>
  <c r="FB111" i="1"/>
  <c r="FC111" i="1"/>
  <c r="FB112" i="1"/>
  <c r="FC112" i="1"/>
  <c r="FB113" i="1"/>
  <c r="FC113" i="1"/>
  <c r="FB114" i="1"/>
  <c r="FC114" i="1"/>
  <c r="FB115" i="1"/>
  <c r="FC115" i="1"/>
  <c r="FB116" i="1"/>
  <c r="FC116" i="1"/>
  <c r="FB117" i="1"/>
  <c r="FC117" i="1"/>
  <c r="FB118" i="1"/>
  <c r="FC118" i="1"/>
  <c r="FB119" i="1"/>
  <c r="FC119" i="1"/>
  <c r="FB120" i="1"/>
  <c r="FC120" i="1"/>
  <c r="FB121" i="1"/>
  <c r="FC121" i="1"/>
  <c r="FB122" i="1"/>
  <c r="FC122" i="1"/>
  <c r="FB123" i="1"/>
  <c r="FC123" i="1"/>
  <c r="FB124" i="1"/>
  <c r="FC124" i="1"/>
  <c r="FB125" i="1"/>
  <c r="FC125" i="1"/>
  <c r="FB126" i="1"/>
  <c r="FC126" i="1"/>
  <c r="FB127" i="1"/>
  <c r="FC127" i="1"/>
  <c r="FB128" i="1"/>
  <c r="FC128" i="1"/>
  <c r="FB129" i="1"/>
  <c r="FC129" i="1"/>
  <c r="FB130" i="1"/>
  <c r="FC130" i="1"/>
  <c r="FB131" i="1"/>
  <c r="FC131" i="1"/>
  <c r="FB132" i="1"/>
  <c r="FC132" i="1"/>
  <c r="FB133" i="1"/>
  <c r="FC133" i="1"/>
  <c r="FB134" i="1"/>
  <c r="FC134" i="1"/>
  <c r="FB135" i="1"/>
  <c r="FC135" i="1"/>
  <c r="FB136" i="1"/>
  <c r="FC136" i="1"/>
  <c r="FB137" i="1"/>
  <c r="FC137" i="1"/>
  <c r="FB138" i="1"/>
  <c r="FC138" i="1"/>
  <c r="FB139" i="1"/>
  <c r="FC139" i="1"/>
  <c r="FB140" i="1"/>
  <c r="FC140" i="1"/>
  <c r="FB141" i="1"/>
  <c r="FC141" i="1"/>
  <c r="FB142" i="1"/>
  <c r="FC142" i="1"/>
  <c r="FB143" i="1"/>
  <c r="FC143" i="1"/>
  <c r="FB144" i="1"/>
  <c r="FC144" i="1"/>
  <c r="FB145" i="1"/>
  <c r="FC145" i="1"/>
  <c r="FB146" i="1"/>
  <c r="FC146" i="1"/>
  <c r="FB147" i="1"/>
  <c r="FC147" i="1"/>
  <c r="FB148" i="1"/>
  <c r="FC148" i="1"/>
  <c r="FB149" i="1"/>
  <c r="FC149" i="1"/>
  <c r="FB150" i="1"/>
  <c r="FC150" i="1"/>
  <c r="FB151" i="1"/>
  <c r="FC151" i="1"/>
  <c r="FB152" i="1"/>
  <c r="FC152" i="1"/>
  <c r="FB153" i="1"/>
  <c r="FC153" i="1"/>
  <c r="FB154" i="1"/>
  <c r="FC154" i="1"/>
  <c r="FB155" i="1"/>
  <c r="FC155" i="1"/>
  <c r="FB156" i="1"/>
  <c r="FC156" i="1"/>
  <c r="FB157" i="1"/>
  <c r="FC157" i="1"/>
  <c r="FB158" i="1"/>
  <c r="FC158" i="1"/>
  <c r="FB159" i="1"/>
  <c r="FC159" i="1"/>
  <c r="FB160" i="1"/>
  <c r="FC160" i="1"/>
  <c r="FB161" i="1"/>
  <c r="FC161" i="1"/>
  <c r="FB162" i="1"/>
  <c r="FC162" i="1"/>
  <c r="FB163" i="1"/>
  <c r="FC163" i="1"/>
  <c r="FB164" i="1"/>
  <c r="FC164" i="1"/>
  <c r="FB165" i="1"/>
  <c r="FC165" i="1"/>
  <c r="FB166" i="1"/>
  <c r="FC166" i="1"/>
  <c r="FB167" i="1"/>
  <c r="FC167" i="1"/>
  <c r="FB168" i="1"/>
  <c r="FC168" i="1"/>
  <c r="FB169" i="1"/>
  <c r="FC169" i="1"/>
  <c r="FB170" i="1"/>
  <c r="FC170" i="1"/>
  <c r="FB171" i="1"/>
  <c r="FC171" i="1"/>
  <c r="FB172" i="1"/>
  <c r="FC172" i="1"/>
  <c r="FB173" i="1"/>
  <c r="FC173" i="1"/>
  <c r="FB174" i="1"/>
  <c r="FC174" i="1"/>
  <c r="FB175" i="1"/>
  <c r="FC175" i="1"/>
  <c r="FB176" i="1"/>
  <c r="FC176" i="1"/>
  <c r="FB177" i="1"/>
  <c r="FC177" i="1"/>
  <c r="FB178" i="1"/>
  <c r="FC178" i="1"/>
  <c r="FB179" i="1"/>
  <c r="FC179" i="1"/>
  <c r="FB180" i="1"/>
  <c r="FC180" i="1"/>
  <c r="FB181" i="1"/>
  <c r="FC181" i="1"/>
  <c r="FB182" i="1"/>
  <c r="FC182" i="1"/>
  <c r="FB183" i="1"/>
  <c r="FC183" i="1"/>
  <c r="FB184" i="1"/>
  <c r="FC184" i="1"/>
  <c r="FB185" i="1"/>
  <c r="FC185" i="1"/>
  <c r="FB186" i="1"/>
  <c r="FC186" i="1"/>
  <c r="FB187" i="1"/>
  <c r="FC187" i="1"/>
  <c r="FB188" i="1"/>
  <c r="FC188" i="1"/>
  <c r="FB189" i="1"/>
  <c r="FC189" i="1"/>
  <c r="FB190" i="1"/>
  <c r="FC190" i="1"/>
  <c r="FB191" i="1"/>
  <c r="FC191" i="1"/>
  <c r="FB192" i="1"/>
  <c r="FC192" i="1"/>
  <c r="FB193" i="1"/>
  <c r="FC193" i="1"/>
  <c r="FB194" i="1"/>
  <c r="FC194" i="1"/>
  <c r="FB195" i="1"/>
  <c r="FC195" i="1"/>
  <c r="FB196" i="1"/>
  <c r="FC196" i="1"/>
  <c r="FB197" i="1"/>
  <c r="FC197" i="1"/>
  <c r="FB198" i="1"/>
  <c r="FC198" i="1"/>
  <c r="FB199" i="1"/>
  <c r="FC199" i="1"/>
  <c r="FB200" i="1"/>
  <c r="FC200" i="1"/>
  <c r="FB201" i="1"/>
  <c r="FC201" i="1"/>
  <c r="FB202" i="1"/>
  <c r="FC202" i="1"/>
  <c r="FB203" i="1"/>
  <c r="FC203" i="1"/>
  <c r="FB204" i="1"/>
  <c r="FC204" i="1"/>
  <c r="FB205" i="1"/>
  <c r="FC205" i="1"/>
  <c r="FB206" i="1"/>
  <c r="FC206" i="1"/>
  <c r="FB207" i="1"/>
  <c r="FC207" i="1"/>
  <c r="FB208" i="1"/>
  <c r="FC208" i="1"/>
  <c r="FB209" i="1"/>
  <c r="FC209" i="1"/>
  <c r="FB210" i="1"/>
  <c r="FC210" i="1"/>
  <c r="FB211" i="1"/>
  <c r="FC211" i="1"/>
  <c r="FB212" i="1"/>
  <c r="FC212" i="1"/>
  <c r="FB213" i="1"/>
  <c r="FC213" i="1"/>
  <c r="FB214" i="1"/>
  <c r="FC214" i="1"/>
  <c r="FB215" i="1"/>
  <c r="FC215" i="1"/>
  <c r="FB216" i="1"/>
  <c r="FC216" i="1"/>
  <c r="FB217" i="1"/>
  <c r="FC217" i="1"/>
  <c r="FB218" i="1"/>
  <c r="FC218" i="1"/>
  <c r="FB219" i="1"/>
  <c r="FC219" i="1"/>
  <c r="FB220" i="1"/>
  <c r="FC220" i="1"/>
  <c r="FB221" i="1"/>
  <c r="FC221" i="1"/>
  <c r="FB222" i="1"/>
  <c r="FC222" i="1"/>
  <c r="FB223" i="1"/>
  <c r="FC223" i="1"/>
  <c r="FB224" i="1"/>
  <c r="FC224" i="1"/>
  <c r="FB225" i="1"/>
  <c r="FC225" i="1"/>
  <c r="FB226" i="1"/>
  <c r="FC226" i="1"/>
  <c r="FB227" i="1"/>
  <c r="FC227" i="1"/>
  <c r="FB228" i="1"/>
  <c r="FC228" i="1"/>
  <c r="FB229" i="1"/>
  <c r="FC229" i="1"/>
  <c r="FB230" i="1"/>
  <c r="FC230" i="1"/>
  <c r="FB231" i="1"/>
  <c r="FC231" i="1"/>
  <c r="FB232" i="1"/>
  <c r="FC232" i="1"/>
  <c r="FB233" i="1"/>
  <c r="FC233" i="1"/>
  <c r="FB234" i="1"/>
  <c r="FC234" i="1"/>
  <c r="FB235" i="1"/>
  <c r="FC235" i="1"/>
  <c r="FB236" i="1"/>
  <c r="FC236" i="1"/>
  <c r="FB237" i="1"/>
  <c r="FC237" i="1"/>
  <c r="FB238" i="1"/>
  <c r="FC238" i="1"/>
  <c r="FB239" i="1"/>
  <c r="FC239" i="1"/>
  <c r="FB240" i="1"/>
  <c r="FC240" i="1"/>
  <c r="FB241" i="1"/>
  <c r="FC241" i="1"/>
  <c r="FB242" i="1"/>
  <c r="FC242" i="1"/>
  <c r="FB243" i="1"/>
  <c r="FC243" i="1"/>
  <c r="FB244" i="1"/>
  <c r="FC244" i="1"/>
  <c r="FB245" i="1"/>
  <c r="FC245" i="1"/>
  <c r="FB246" i="1"/>
  <c r="FC246" i="1"/>
  <c r="FB247" i="1"/>
  <c r="FC247" i="1"/>
  <c r="FB248" i="1"/>
  <c r="FC248" i="1"/>
  <c r="FB249" i="1"/>
  <c r="FC249" i="1"/>
  <c r="FB250" i="1"/>
  <c r="FC250" i="1"/>
  <c r="FB251" i="1"/>
  <c r="FC251" i="1"/>
  <c r="FB252" i="1"/>
  <c r="FC252" i="1"/>
  <c r="FB253" i="1"/>
  <c r="FC253" i="1"/>
  <c r="FB254" i="1"/>
  <c r="FC254" i="1"/>
  <c r="FB255" i="1"/>
  <c r="FC255" i="1"/>
  <c r="FB256" i="1"/>
  <c r="FC256" i="1"/>
  <c r="FB257" i="1"/>
  <c r="FC257" i="1"/>
  <c r="FB258" i="1"/>
  <c r="FC258" i="1"/>
  <c r="FB259" i="1"/>
  <c r="FC259" i="1"/>
  <c r="FB260" i="1"/>
  <c r="FC260" i="1"/>
  <c r="FB261" i="1"/>
  <c r="FC261" i="1"/>
  <c r="FB262" i="1"/>
  <c r="FC262" i="1"/>
  <c r="FB263" i="1"/>
  <c r="FC263" i="1"/>
  <c r="FB264" i="1"/>
  <c r="FC264" i="1"/>
  <c r="FB265" i="1"/>
  <c r="FC265" i="1"/>
  <c r="FB266" i="1"/>
  <c r="FC266" i="1"/>
  <c r="FB267" i="1"/>
  <c r="FC267" i="1"/>
  <c r="FB268" i="1"/>
  <c r="FC268" i="1"/>
  <c r="FB269" i="1"/>
  <c r="FC269" i="1"/>
  <c r="FB270" i="1"/>
  <c r="FC270" i="1"/>
  <c r="FB271" i="1"/>
  <c r="FC271" i="1"/>
  <c r="FB272" i="1"/>
  <c r="FC272" i="1"/>
  <c r="FB273" i="1"/>
  <c r="FC273" i="1"/>
  <c r="FB274" i="1"/>
  <c r="FC274" i="1"/>
  <c r="FB275" i="1"/>
  <c r="FC275" i="1"/>
  <c r="FB276" i="1"/>
  <c r="FC276" i="1"/>
  <c r="FB277" i="1"/>
  <c r="FC277" i="1"/>
  <c r="FB278" i="1"/>
  <c r="FC278" i="1"/>
  <c r="FB279" i="1"/>
  <c r="FC279" i="1"/>
  <c r="FB280" i="1"/>
  <c r="FC280" i="1"/>
  <c r="FB281" i="1"/>
  <c r="FC281" i="1"/>
  <c r="FB282" i="1"/>
  <c r="FC282" i="1"/>
  <c r="FB283" i="1"/>
  <c r="FC283" i="1"/>
  <c r="FB284" i="1"/>
  <c r="FC284" i="1"/>
  <c r="FB285" i="1"/>
  <c r="FC285" i="1"/>
  <c r="FB286" i="1"/>
  <c r="FC286" i="1"/>
  <c r="FB287" i="1"/>
  <c r="FC287" i="1"/>
  <c r="FB288" i="1"/>
  <c r="FC288" i="1"/>
  <c r="FB289" i="1"/>
  <c r="FC289" i="1"/>
  <c r="FB290" i="1"/>
  <c r="FC290" i="1"/>
  <c r="FB291" i="1"/>
  <c r="FC291" i="1"/>
  <c r="FB292" i="1"/>
  <c r="FC292" i="1"/>
  <c r="FB293" i="1"/>
  <c r="FC293" i="1"/>
  <c r="FB294" i="1"/>
  <c r="FC294" i="1"/>
  <c r="FB295" i="1"/>
  <c r="FC295" i="1"/>
  <c r="FB296" i="1"/>
  <c r="FC296" i="1"/>
  <c r="FB297" i="1"/>
  <c r="FC297" i="1"/>
  <c r="FB298" i="1"/>
  <c r="FC298" i="1"/>
  <c r="FB299" i="1"/>
  <c r="FC299" i="1"/>
  <c r="FB300" i="1"/>
  <c r="FC300" i="1"/>
  <c r="FB301" i="1"/>
  <c r="FC301" i="1"/>
  <c r="FB302" i="1"/>
  <c r="FC302" i="1"/>
  <c r="FB303" i="1"/>
  <c r="FC303" i="1"/>
  <c r="FB304" i="1"/>
  <c r="FC304" i="1"/>
  <c r="FB305" i="1"/>
  <c r="FC305" i="1"/>
  <c r="FB306" i="1"/>
  <c r="FC306" i="1"/>
  <c r="FB307" i="1"/>
  <c r="FC307" i="1"/>
  <c r="FB308" i="1"/>
  <c r="FC308" i="1"/>
  <c r="FB309" i="1"/>
  <c r="FC309" i="1"/>
  <c r="FB310" i="1"/>
  <c r="FC310" i="1"/>
  <c r="FB311" i="1"/>
  <c r="FC311" i="1"/>
  <c r="FB312" i="1"/>
  <c r="FC312" i="1"/>
  <c r="FB313" i="1"/>
  <c r="FC313" i="1"/>
  <c r="FB314" i="1"/>
  <c r="FC314" i="1"/>
  <c r="FB315" i="1"/>
  <c r="FC315" i="1"/>
  <c r="FB316" i="1"/>
  <c r="FC316" i="1"/>
  <c r="FB317" i="1"/>
  <c r="FC317" i="1"/>
  <c r="FB318" i="1"/>
  <c r="FC318" i="1"/>
  <c r="FB319" i="1"/>
  <c r="FC319" i="1"/>
  <c r="FB320" i="1"/>
  <c r="FC320" i="1"/>
  <c r="FB321" i="1"/>
  <c r="FC321" i="1"/>
  <c r="FB322" i="1"/>
  <c r="FC322" i="1"/>
  <c r="FB323" i="1"/>
  <c r="FC323" i="1"/>
  <c r="FB324" i="1"/>
  <c r="FC324" i="1"/>
  <c r="FB325" i="1"/>
  <c r="FC325" i="1"/>
  <c r="FB326" i="1"/>
  <c r="FC326" i="1"/>
  <c r="FB327" i="1"/>
  <c r="FC327" i="1"/>
  <c r="FB328" i="1"/>
  <c r="FC328" i="1"/>
  <c r="FB329" i="1"/>
  <c r="FC329" i="1"/>
  <c r="FB330" i="1"/>
  <c r="FC330" i="1"/>
  <c r="FB331" i="1"/>
  <c r="FC331" i="1"/>
  <c r="FB332" i="1"/>
  <c r="FC332" i="1"/>
  <c r="FB333" i="1"/>
  <c r="FC333" i="1"/>
  <c r="FB334" i="1"/>
  <c r="FC334" i="1"/>
  <c r="FB335" i="1"/>
  <c r="FC335" i="1"/>
  <c r="FB336" i="1"/>
  <c r="FC336" i="1"/>
  <c r="FB337" i="1"/>
  <c r="FC337" i="1"/>
  <c r="FB338" i="1"/>
  <c r="FC338" i="1"/>
  <c r="FB339" i="1"/>
  <c r="FC339" i="1"/>
  <c r="FB340" i="1"/>
  <c r="FC340" i="1"/>
  <c r="FB341" i="1"/>
  <c r="FC341" i="1"/>
  <c r="FB342" i="1"/>
  <c r="FC342" i="1"/>
  <c r="FB343" i="1"/>
  <c r="FC343" i="1"/>
  <c r="FB344" i="1"/>
  <c r="FC344" i="1"/>
  <c r="FB345" i="1"/>
  <c r="FC345" i="1"/>
  <c r="FB346" i="1"/>
  <c r="FC346" i="1"/>
  <c r="FB347" i="1"/>
  <c r="FC347" i="1"/>
  <c r="FB348" i="1"/>
  <c r="FC348" i="1"/>
  <c r="FB349" i="1"/>
  <c r="FC349" i="1"/>
  <c r="FB350" i="1"/>
  <c r="FC350" i="1"/>
  <c r="FB351" i="1"/>
  <c r="FC351" i="1"/>
  <c r="FB352" i="1"/>
  <c r="FC352" i="1"/>
  <c r="FB353" i="1"/>
  <c r="FC353" i="1"/>
  <c r="FB354" i="1"/>
  <c r="FC354" i="1"/>
  <c r="FB355" i="1"/>
  <c r="FC355" i="1"/>
  <c r="FB356" i="1"/>
  <c r="FC356" i="1"/>
  <c r="FB357" i="1"/>
  <c r="FC357" i="1"/>
  <c r="FB358" i="1"/>
  <c r="FC358" i="1"/>
  <c r="FB359" i="1"/>
  <c r="FC359" i="1"/>
  <c r="FB360" i="1"/>
  <c r="FC360" i="1"/>
  <c r="FB361" i="1"/>
  <c r="FC361" i="1"/>
  <c r="FB362" i="1"/>
  <c r="FC362" i="1"/>
  <c r="FB363" i="1"/>
  <c r="FC363" i="1"/>
  <c r="FB364" i="1"/>
  <c r="FC364" i="1"/>
  <c r="FB365" i="1"/>
  <c r="FC365" i="1"/>
  <c r="FB366" i="1"/>
  <c r="FC366" i="1"/>
  <c r="FB367" i="1"/>
  <c r="FC367" i="1"/>
  <c r="FB368" i="1"/>
  <c r="FC368" i="1"/>
  <c r="FB369" i="1"/>
  <c r="FC369" i="1"/>
  <c r="FB370" i="1"/>
  <c r="FC370" i="1"/>
  <c r="FB371" i="1"/>
  <c r="FC371" i="1"/>
  <c r="FB372" i="1"/>
  <c r="FC372" i="1"/>
  <c r="FB373" i="1"/>
  <c r="FC373" i="1"/>
  <c r="FB374" i="1"/>
  <c r="FC374" i="1"/>
  <c r="FB375" i="1"/>
  <c r="FC375" i="1"/>
  <c r="FB376" i="1"/>
  <c r="FC376" i="1"/>
  <c r="FB377" i="1"/>
  <c r="FC377" i="1"/>
  <c r="FB378" i="1"/>
  <c r="FC378" i="1"/>
  <c r="FB379" i="1"/>
  <c r="FC379" i="1"/>
  <c r="FB380" i="1"/>
  <c r="FC380" i="1"/>
  <c r="FB381" i="1"/>
  <c r="FC381" i="1"/>
  <c r="FB382" i="1"/>
  <c r="FC382" i="1"/>
  <c r="FB383" i="1"/>
  <c r="FC383" i="1"/>
  <c r="FB384" i="1"/>
  <c r="FC384" i="1"/>
  <c r="FB385" i="1"/>
  <c r="FC385" i="1"/>
  <c r="FB386" i="1"/>
  <c r="FC386" i="1"/>
  <c r="FB387" i="1"/>
  <c r="FC387" i="1"/>
  <c r="FB388" i="1"/>
  <c r="FC388" i="1"/>
  <c r="FB389" i="1"/>
  <c r="FC389" i="1"/>
  <c r="FB390" i="1"/>
  <c r="FC390" i="1"/>
  <c r="FB391" i="1"/>
  <c r="FC391" i="1"/>
  <c r="FB392" i="1"/>
  <c r="FC392" i="1"/>
  <c r="FB393" i="1"/>
  <c r="FC393" i="1"/>
  <c r="FB394" i="1"/>
  <c r="FC394" i="1"/>
  <c r="FB395" i="1"/>
  <c r="FC395" i="1"/>
  <c r="FB396" i="1"/>
  <c r="FC396" i="1"/>
  <c r="FB397" i="1"/>
  <c r="FC397" i="1"/>
  <c r="FB398" i="1"/>
  <c r="FC398" i="1"/>
  <c r="FB399" i="1"/>
  <c r="FC399" i="1"/>
  <c r="FB400" i="1"/>
  <c r="FC400" i="1"/>
  <c r="FB401" i="1"/>
  <c r="FC401" i="1"/>
  <c r="FB402" i="1"/>
  <c r="FC402" i="1"/>
  <c r="FB403" i="1"/>
  <c r="FC403" i="1"/>
  <c r="FB404" i="1"/>
  <c r="FC404" i="1"/>
  <c r="FB405" i="1"/>
  <c r="FC405" i="1"/>
  <c r="FB406" i="1"/>
  <c r="FC406" i="1"/>
  <c r="FB407" i="1"/>
  <c r="FC407" i="1"/>
  <c r="FB408" i="1"/>
  <c r="FC408" i="1"/>
  <c r="FB409" i="1"/>
  <c r="FC409" i="1"/>
  <c r="FB410" i="1"/>
  <c r="FC410" i="1"/>
  <c r="FB411" i="1"/>
  <c r="FC411" i="1"/>
  <c r="FB412" i="1"/>
  <c r="FC412" i="1"/>
  <c r="FB413" i="1"/>
  <c r="FC413" i="1"/>
  <c r="FB414" i="1"/>
  <c r="FC414" i="1"/>
  <c r="FB415" i="1"/>
  <c r="FC415" i="1"/>
  <c r="FB416" i="1"/>
  <c r="FC416" i="1"/>
  <c r="FB417" i="1"/>
  <c r="FC417" i="1"/>
  <c r="FB418" i="1"/>
  <c r="FC418" i="1"/>
  <c r="FB419" i="1"/>
  <c r="FC419" i="1"/>
  <c r="FB420" i="1"/>
  <c r="FC420" i="1"/>
  <c r="FB421" i="1"/>
  <c r="FC421" i="1"/>
  <c r="FB422" i="1"/>
  <c r="FC422" i="1"/>
  <c r="FB423" i="1"/>
  <c r="FC423" i="1"/>
  <c r="FB424" i="1"/>
  <c r="FC424" i="1"/>
  <c r="FB425" i="1"/>
  <c r="FC425" i="1"/>
  <c r="FB426" i="1"/>
  <c r="FC426" i="1"/>
  <c r="FB427" i="1"/>
  <c r="FC427" i="1"/>
  <c r="FB428" i="1"/>
  <c r="FC428" i="1"/>
  <c r="FB429" i="1"/>
  <c r="FC429" i="1"/>
  <c r="FB430" i="1"/>
  <c r="FC430" i="1"/>
  <c r="FB431" i="1"/>
  <c r="FC431" i="1"/>
  <c r="FB432" i="1"/>
  <c r="FC432" i="1"/>
  <c r="FB433" i="1"/>
  <c r="FC433" i="1"/>
  <c r="FB434" i="1"/>
  <c r="FC434" i="1"/>
  <c r="FB435" i="1"/>
  <c r="FC435" i="1"/>
  <c r="FB436" i="1"/>
  <c r="FC436" i="1"/>
  <c r="FB437" i="1"/>
  <c r="FC437" i="1"/>
  <c r="FB438" i="1"/>
  <c r="FC438" i="1"/>
  <c r="FB439" i="1"/>
  <c r="FC439" i="1"/>
  <c r="FB440" i="1"/>
  <c r="FC440" i="1"/>
  <c r="FB441" i="1"/>
  <c r="FC441" i="1"/>
  <c r="FB442" i="1"/>
  <c r="FC442" i="1"/>
  <c r="FB443" i="1"/>
  <c r="FC443" i="1"/>
  <c r="FB444" i="1"/>
  <c r="FC444" i="1"/>
  <c r="FB445" i="1"/>
  <c r="FC445" i="1"/>
  <c r="FB446" i="1"/>
  <c r="FC446" i="1"/>
  <c r="FB447" i="1"/>
  <c r="FC447" i="1"/>
  <c r="FB448" i="1"/>
  <c r="FC448" i="1"/>
  <c r="FB449" i="1"/>
  <c r="FC449" i="1"/>
  <c r="FB450" i="1"/>
  <c r="FC450" i="1"/>
  <c r="FB451" i="1"/>
  <c r="FC451" i="1"/>
  <c r="FB452" i="1"/>
  <c r="FC452" i="1"/>
  <c r="FB453" i="1"/>
  <c r="FC453" i="1"/>
  <c r="FB454" i="1"/>
  <c r="FC454" i="1"/>
  <c r="FB455" i="1"/>
  <c r="FC455" i="1"/>
  <c r="FB456" i="1"/>
  <c r="FC456" i="1"/>
  <c r="FB457" i="1"/>
  <c r="FC457" i="1"/>
  <c r="FB458" i="1"/>
  <c r="FC458" i="1"/>
  <c r="FB459" i="1"/>
  <c r="FC459" i="1"/>
  <c r="FB460" i="1"/>
  <c r="FC460" i="1"/>
  <c r="FB461" i="1"/>
  <c r="FC461" i="1"/>
  <c r="FB462" i="1"/>
  <c r="FC462" i="1"/>
  <c r="FB463" i="1"/>
  <c r="FC463" i="1"/>
  <c r="FB464" i="1"/>
  <c r="FC464" i="1"/>
  <c r="FB465" i="1"/>
  <c r="FC465" i="1"/>
  <c r="FB466" i="1"/>
  <c r="FC466" i="1"/>
  <c r="FB467" i="1"/>
  <c r="FC467" i="1"/>
  <c r="FB468" i="1"/>
  <c r="FC468" i="1"/>
  <c r="FB469" i="1"/>
  <c r="FC469" i="1"/>
  <c r="FB470" i="1"/>
  <c r="FC470" i="1"/>
  <c r="FB471" i="1"/>
  <c r="FC471" i="1"/>
  <c r="FB472" i="1"/>
  <c r="FC472" i="1"/>
  <c r="FB473" i="1"/>
  <c r="FC473" i="1"/>
  <c r="FB474" i="1"/>
  <c r="FC474" i="1"/>
  <c r="FB475" i="1"/>
  <c r="FC475" i="1"/>
  <c r="FB476" i="1"/>
  <c r="FC476" i="1"/>
  <c r="FB477" i="1"/>
  <c r="FC477" i="1"/>
  <c r="FB478" i="1"/>
  <c r="FC478" i="1"/>
  <c r="FB479" i="1"/>
  <c r="FC479" i="1"/>
  <c r="FB480" i="1"/>
  <c r="FC480" i="1"/>
  <c r="FB481" i="1"/>
  <c r="FC481" i="1"/>
  <c r="FB482" i="1"/>
  <c r="FC482" i="1"/>
  <c r="FB483" i="1"/>
  <c r="FC483" i="1"/>
  <c r="FB484" i="1"/>
  <c r="FC484" i="1"/>
  <c r="FB485" i="1"/>
  <c r="FC485" i="1"/>
  <c r="FB486" i="1"/>
  <c r="FC486" i="1"/>
  <c r="FB487" i="1"/>
  <c r="FC487" i="1"/>
  <c r="FB488" i="1"/>
  <c r="FC488" i="1"/>
  <c r="FB489" i="1"/>
  <c r="FC489" i="1"/>
  <c r="FB490" i="1"/>
  <c r="FC490" i="1"/>
  <c r="FB491" i="1"/>
  <c r="FC491" i="1"/>
  <c r="FB492" i="1"/>
  <c r="FC492" i="1"/>
  <c r="FB493" i="1"/>
  <c r="FC493" i="1"/>
  <c r="FB494" i="1"/>
  <c r="FC494" i="1"/>
  <c r="FB495" i="1"/>
  <c r="FC495" i="1"/>
  <c r="FB496" i="1"/>
  <c r="FC496" i="1"/>
  <c r="FB497" i="1"/>
  <c r="FC497" i="1"/>
  <c r="FB498" i="1"/>
  <c r="FC498" i="1"/>
  <c r="FB499" i="1"/>
  <c r="FC499" i="1"/>
  <c r="FB500" i="1"/>
  <c r="FC500" i="1"/>
  <c r="FB501" i="1"/>
  <c r="FC501" i="1"/>
  <c r="FB502" i="1"/>
  <c r="FC502" i="1"/>
  <c r="FB503" i="1"/>
  <c r="FC503" i="1"/>
  <c r="FB504" i="1"/>
  <c r="FC504" i="1"/>
  <c r="FB505" i="1"/>
  <c r="FC505" i="1"/>
  <c r="FB506" i="1"/>
  <c r="FC506" i="1"/>
  <c r="FB507" i="1"/>
  <c r="FC507" i="1"/>
  <c r="FB508" i="1"/>
  <c r="FC508" i="1"/>
  <c r="FB509" i="1"/>
  <c r="FC509" i="1"/>
  <c r="FB510" i="1"/>
  <c r="FC510" i="1"/>
  <c r="FB511" i="1"/>
  <c r="FC511" i="1"/>
  <c r="FB512" i="1"/>
  <c r="FC512" i="1"/>
  <c r="FB513" i="1"/>
  <c r="FC513" i="1"/>
  <c r="FB514" i="1"/>
  <c r="FC514" i="1"/>
  <c r="FB515" i="1"/>
  <c r="FC515" i="1"/>
  <c r="FB516" i="1"/>
  <c r="FC516" i="1"/>
  <c r="FB517" i="1"/>
  <c r="FC517" i="1"/>
  <c r="FB518" i="1"/>
  <c r="FC518" i="1"/>
  <c r="FB519" i="1"/>
  <c r="FC519" i="1"/>
  <c r="FB520" i="1"/>
  <c r="FC520" i="1"/>
  <c r="FB521" i="1"/>
  <c r="FC521" i="1"/>
  <c r="FB522" i="1"/>
  <c r="FC522" i="1"/>
  <c r="FB523" i="1"/>
  <c r="FC523" i="1"/>
  <c r="FB524" i="1"/>
  <c r="FC524" i="1"/>
  <c r="FB525" i="1"/>
  <c r="FC525" i="1"/>
  <c r="FB526" i="1"/>
  <c r="FC526" i="1"/>
  <c r="FB527" i="1"/>
  <c r="FC527" i="1"/>
  <c r="FB528" i="1"/>
  <c r="FC528" i="1"/>
  <c r="FB529" i="1"/>
  <c r="FC529" i="1"/>
  <c r="FB530" i="1"/>
  <c r="FC530" i="1"/>
  <c r="FB531" i="1"/>
  <c r="FC531" i="1"/>
  <c r="FB532" i="1"/>
  <c r="FC532" i="1"/>
  <c r="FB533" i="1"/>
  <c r="FC533" i="1"/>
  <c r="FB534" i="1"/>
  <c r="FC534" i="1"/>
  <c r="FB535" i="1"/>
  <c r="FC535" i="1"/>
  <c r="FB536" i="1"/>
  <c r="FC536" i="1"/>
  <c r="FB537" i="1"/>
  <c r="FC537" i="1"/>
  <c r="FB538" i="1"/>
  <c r="FC538" i="1"/>
  <c r="FB539" i="1"/>
  <c r="FC539" i="1"/>
  <c r="FB540" i="1"/>
  <c r="FC540" i="1"/>
  <c r="FB541" i="1"/>
  <c r="FC541" i="1"/>
  <c r="FB542" i="1"/>
  <c r="FC542" i="1"/>
  <c r="FB543" i="1"/>
  <c r="FC543" i="1"/>
  <c r="FB544" i="1"/>
  <c r="FC544" i="1"/>
  <c r="FB545" i="1"/>
  <c r="FC545" i="1"/>
  <c r="FB546" i="1"/>
  <c r="FC546" i="1"/>
  <c r="FB547" i="1"/>
  <c r="FC547" i="1"/>
  <c r="FB548" i="1"/>
  <c r="FC548" i="1"/>
  <c r="FB549" i="1"/>
  <c r="FC549" i="1"/>
  <c r="FB550" i="1"/>
  <c r="FC550" i="1"/>
  <c r="FB551" i="1"/>
  <c r="FC551" i="1"/>
  <c r="FB552" i="1"/>
  <c r="FC552" i="1"/>
  <c r="FB553" i="1"/>
  <c r="FC553" i="1"/>
  <c r="FB554" i="1"/>
  <c r="FC554" i="1"/>
  <c r="FB555" i="1"/>
  <c r="FC555" i="1"/>
  <c r="FB556" i="1"/>
  <c r="FC556" i="1"/>
  <c r="FB557" i="1"/>
  <c r="FC557" i="1"/>
  <c r="FB558" i="1"/>
  <c r="FC558" i="1"/>
  <c r="FB559" i="1"/>
  <c r="FC559" i="1"/>
  <c r="FB560" i="1"/>
  <c r="FC560" i="1"/>
  <c r="FB561" i="1"/>
  <c r="FC561" i="1"/>
  <c r="FB562" i="1"/>
  <c r="FC562" i="1"/>
  <c r="FB563" i="1"/>
  <c r="FC563" i="1"/>
  <c r="FB564" i="1"/>
  <c r="FC564" i="1"/>
  <c r="FB565" i="1"/>
  <c r="FC565" i="1"/>
  <c r="FB566" i="1"/>
  <c r="FC566" i="1"/>
  <c r="FB567" i="1"/>
  <c r="FC567" i="1"/>
  <c r="FB568" i="1"/>
  <c r="FC568" i="1"/>
  <c r="FB569" i="1"/>
  <c r="FC569" i="1"/>
  <c r="FB570" i="1"/>
  <c r="FC570" i="1"/>
  <c r="FB571" i="1"/>
  <c r="FC571" i="1"/>
  <c r="FB572" i="1"/>
  <c r="FC572" i="1"/>
  <c r="FB573" i="1"/>
  <c r="FC573" i="1"/>
  <c r="FB574" i="1"/>
  <c r="FC574" i="1"/>
  <c r="FB575" i="1"/>
  <c r="FC575" i="1"/>
  <c r="FB576" i="1"/>
  <c r="FC576" i="1"/>
  <c r="FB577" i="1"/>
  <c r="FC577" i="1"/>
  <c r="FB578" i="1"/>
  <c r="FC578" i="1"/>
  <c r="FB579" i="1"/>
  <c r="FC579" i="1"/>
  <c r="FB580" i="1"/>
  <c r="FC580" i="1"/>
  <c r="FB581" i="1"/>
  <c r="FC581" i="1"/>
  <c r="FB582" i="1"/>
  <c r="FC582" i="1"/>
  <c r="FB583" i="1"/>
  <c r="FC583" i="1"/>
  <c r="FB584" i="1"/>
  <c r="FC584" i="1"/>
  <c r="FB585" i="1"/>
  <c r="FC585" i="1"/>
  <c r="FB586" i="1"/>
  <c r="FC586" i="1"/>
  <c r="FB587" i="1"/>
  <c r="FC587" i="1"/>
  <c r="FB588" i="1"/>
  <c r="FC588" i="1"/>
  <c r="FB589" i="1"/>
  <c r="FC589" i="1"/>
  <c r="FB590" i="1"/>
  <c r="FC590" i="1"/>
  <c r="FB591" i="1"/>
  <c r="FC591" i="1"/>
  <c r="FB592" i="1"/>
  <c r="FC592" i="1"/>
  <c r="FB593" i="1"/>
  <c r="FC593" i="1"/>
  <c r="FB594" i="1"/>
  <c r="FC594" i="1"/>
  <c r="FB595" i="1"/>
  <c r="FC595" i="1"/>
  <c r="FB596" i="1"/>
  <c r="FC596" i="1"/>
  <c r="FB597" i="1"/>
  <c r="FC597" i="1"/>
  <c r="FB598" i="1"/>
  <c r="FC598" i="1"/>
  <c r="FB599" i="1"/>
  <c r="FC599" i="1"/>
  <c r="FB600" i="1"/>
  <c r="FC600" i="1"/>
  <c r="FB601" i="1"/>
  <c r="FC601" i="1"/>
  <c r="FB602" i="1"/>
  <c r="FC602" i="1"/>
  <c r="FB603" i="1"/>
  <c r="FC603" i="1"/>
  <c r="FB604" i="1"/>
  <c r="FC604" i="1"/>
  <c r="FB605" i="1"/>
  <c r="FC605" i="1"/>
  <c r="FB606" i="1"/>
  <c r="FC606" i="1"/>
  <c r="FB607" i="1"/>
  <c r="FC607" i="1"/>
  <c r="FB608" i="1"/>
  <c r="FC608" i="1"/>
  <c r="FB609" i="1"/>
  <c r="FC609" i="1"/>
  <c r="FB610" i="1"/>
  <c r="FC610" i="1"/>
  <c r="FB611" i="1"/>
  <c r="FC611" i="1"/>
  <c r="FB612" i="1"/>
  <c r="FC612" i="1"/>
  <c r="FB613" i="1"/>
  <c r="FC613" i="1"/>
  <c r="FB614" i="1"/>
  <c r="FC614" i="1"/>
  <c r="FB615" i="1"/>
  <c r="FC615" i="1"/>
  <c r="FB616" i="1"/>
  <c r="FC616" i="1"/>
  <c r="FB617" i="1"/>
  <c r="FC617" i="1"/>
  <c r="FB618" i="1"/>
  <c r="FC618" i="1"/>
  <c r="FB619" i="1"/>
  <c r="FC619" i="1"/>
  <c r="FB620" i="1"/>
  <c r="FC620" i="1"/>
  <c r="FB621" i="1"/>
  <c r="FC621" i="1"/>
  <c r="FB622" i="1"/>
  <c r="FC622" i="1"/>
  <c r="FB623" i="1"/>
  <c r="FC623" i="1"/>
  <c r="FB624" i="1"/>
  <c r="FC624" i="1"/>
  <c r="FB625" i="1"/>
  <c r="FC625" i="1"/>
  <c r="FB626" i="1"/>
  <c r="FC626" i="1"/>
  <c r="FB627" i="1"/>
  <c r="FC627" i="1"/>
  <c r="FB628" i="1"/>
  <c r="FC628" i="1"/>
  <c r="FB629" i="1"/>
  <c r="FC629" i="1"/>
  <c r="FB630" i="1"/>
  <c r="FC630" i="1"/>
  <c r="FB631" i="1"/>
  <c r="FC631" i="1"/>
  <c r="FB632" i="1"/>
  <c r="FC632" i="1"/>
  <c r="FB633" i="1"/>
  <c r="FC633" i="1"/>
  <c r="FB634" i="1"/>
  <c r="FC634" i="1"/>
  <c r="FB635" i="1"/>
  <c r="FC635" i="1"/>
  <c r="FB636" i="1"/>
  <c r="FC636" i="1"/>
  <c r="FB637" i="1"/>
  <c r="FC637" i="1"/>
  <c r="FB638" i="1"/>
  <c r="FC638" i="1"/>
  <c r="FB639" i="1"/>
  <c r="FC639" i="1"/>
  <c r="FB640" i="1"/>
  <c r="FC640" i="1"/>
  <c r="FB641" i="1"/>
  <c r="FC641" i="1"/>
  <c r="FB642" i="1"/>
  <c r="FC642" i="1"/>
  <c r="FB643" i="1"/>
  <c r="FC643" i="1"/>
  <c r="FB644" i="1"/>
  <c r="FC644" i="1"/>
  <c r="FB645" i="1"/>
  <c r="FC645" i="1"/>
  <c r="FB646" i="1"/>
  <c r="FC646" i="1"/>
  <c r="FB647" i="1"/>
  <c r="FC647" i="1"/>
  <c r="FB648" i="1"/>
  <c r="FC648" i="1"/>
  <c r="FB649" i="1"/>
  <c r="FC649" i="1"/>
  <c r="FB650" i="1"/>
  <c r="FC650" i="1"/>
  <c r="FB651" i="1"/>
  <c r="FC651" i="1"/>
  <c r="FB652" i="1"/>
  <c r="FC652" i="1"/>
  <c r="FB653" i="1"/>
  <c r="FC653" i="1"/>
  <c r="FB654" i="1"/>
  <c r="FC654" i="1"/>
  <c r="FB655" i="1"/>
  <c r="FC655" i="1"/>
  <c r="FB656" i="1"/>
  <c r="FC656" i="1"/>
  <c r="FB657" i="1"/>
  <c r="FC657" i="1"/>
  <c r="FB658" i="1"/>
  <c r="FC658" i="1"/>
  <c r="FB659" i="1"/>
  <c r="FC659" i="1"/>
  <c r="FB660" i="1"/>
  <c r="FC660" i="1"/>
  <c r="FB661" i="1"/>
  <c r="FC661" i="1"/>
  <c r="FB662" i="1"/>
  <c r="FC662" i="1"/>
  <c r="FB663" i="1"/>
  <c r="FC663" i="1"/>
  <c r="FB664" i="1"/>
  <c r="FC664" i="1"/>
  <c r="FB665" i="1"/>
  <c r="FC665" i="1"/>
  <c r="FB666" i="1"/>
  <c r="FC666" i="1"/>
  <c r="FB667" i="1"/>
  <c r="FC667" i="1"/>
  <c r="FB668" i="1"/>
  <c r="FC668" i="1"/>
  <c r="FB669" i="1"/>
  <c r="FC669" i="1"/>
  <c r="FB670" i="1"/>
  <c r="FC670" i="1"/>
  <c r="FB671" i="1"/>
  <c r="FC671" i="1"/>
  <c r="FB672" i="1"/>
  <c r="FC672" i="1"/>
  <c r="FB673" i="1"/>
  <c r="FC673" i="1"/>
  <c r="FB674" i="1"/>
  <c r="FC674" i="1"/>
  <c r="FB675" i="1"/>
  <c r="FC675" i="1"/>
  <c r="FB676" i="1"/>
  <c r="FC676" i="1"/>
  <c r="FB677" i="1"/>
  <c r="FC677" i="1"/>
  <c r="FB678" i="1"/>
  <c r="FC678" i="1"/>
  <c r="FB679" i="1"/>
  <c r="FC679" i="1"/>
  <c r="FB680" i="1"/>
  <c r="FC680" i="1"/>
  <c r="FB681" i="1"/>
  <c r="FC681" i="1"/>
  <c r="FB682" i="1"/>
  <c r="FC682" i="1"/>
  <c r="FB683" i="1"/>
  <c r="FC683" i="1"/>
  <c r="FB684" i="1"/>
  <c r="FC684" i="1"/>
  <c r="FB685" i="1"/>
  <c r="FC685" i="1"/>
  <c r="FB686" i="1"/>
  <c r="FC686" i="1"/>
  <c r="FB687" i="1"/>
  <c r="FC687" i="1"/>
  <c r="FB688" i="1"/>
  <c r="FC688" i="1"/>
  <c r="FB689" i="1"/>
  <c r="FC689" i="1"/>
  <c r="FB690" i="1"/>
  <c r="FC690" i="1"/>
  <c r="FB691" i="1"/>
  <c r="FC691" i="1"/>
  <c r="FB692" i="1"/>
  <c r="FC692" i="1"/>
  <c r="FB693" i="1"/>
  <c r="FC693" i="1"/>
  <c r="FB694" i="1"/>
  <c r="FC694" i="1"/>
  <c r="FB695" i="1"/>
  <c r="FC695" i="1"/>
  <c r="FB696" i="1"/>
  <c r="FC696" i="1"/>
  <c r="FB697" i="1"/>
  <c r="FC697" i="1"/>
  <c r="FB698" i="1"/>
  <c r="FC698" i="1"/>
  <c r="FB699" i="1"/>
  <c r="FC699" i="1"/>
  <c r="FB700" i="1"/>
  <c r="FC700" i="1"/>
  <c r="FB701" i="1"/>
  <c r="FC701" i="1"/>
  <c r="FB702" i="1"/>
  <c r="FC702" i="1"/>
  <c r="FB703" i="1"/>
  <c r="FC703" i="1"/>
  <c r="FB704" i="1"/>
  <c r="FC704" i="1"/>
  <c r="FB705" i="1"/>
  <c r="FC705" i="1"/>
  <c r="FB706" i="1"/>
  <c r="FC706" i="1"/>
  <c r="FB707" i="1"/>
  <c r="FC707" i="1"/>
  <c r="FB708" i="1"/>
  <c r="FC708" i="1"/>
  <c r="FB709" i="1"/>
  <c r="FC709" i="1"/>
  <c r="FB710" i="1"/>
  <c r="FC710" i="1"/>
  <c r="FB711" i="1"/>
  <c r="FC711" i="1"/>
  <c r="FB712" i="1"/>
  <c r="FC712" i="1"/>
  <c r="FB713" i="1"/>
  <c r="FC713" i="1"/>
  <c r="FB714" i="1"/>
  <c r="FC714" i="1"/>
  <c r="FB715" i="1"/>
  <c r="FC715" i="1"/>
  <c r="FB716" i="1"/>
  <c r="FC716" i="1"/>
  <c r="FB717" i="1"/>
  <c r="FC717" i="1"/>
  <c r="FB718" i="1"/>
  <c r="FC718" i="1"/>
  <c r="FB719" i="1"/>
  <c r="FC719" i="1"/>
  <c r="FB720" i="1"/>
  <c r="FC720" i="1"/>
  <c r="FB721" i="1"/>
  <c r="FC721" i="1"/>
  <c r="FB722" i="1"/>
  <c r="FC722" i="1"/>
  <c r="FB723" i="1"/>
  <c r="FC723" i="1"/>
  <c r="FB724" i="1"/>
  <c r="FC724" i="1"/>
  <c r="FB725" i="1"/>
  <c r="FC725" i="1"/>
  <c r="FB726" i="1"/>
  <c r="FC726" i="1"/>
  <c r="FB727" i="1"/>
  <c r="FC727" i="1"/>
  <c r="FB728" i="1"/>
  <c r="FC728" i="1"/>
  <c r="FB729" i="1"/>
  <c r="FC729" i="1"/>
  <c r="FB730" i="1"/>
  <c r="FC730" i="1"/>
  <c r="FB731" i="1"/>
  <c r="FC731" i="1"/>
  <c r="FB732" i="1"/>
  <c r="FC732" i="1"/>
  <c r="FB733" i="1"/>
  <c r="FC733" i="1"/>
  <c r="FB734" i="1"/>
  <c r="FC734" i="1"/>
  <c r="FB735" i="1"/>
  <c r="FC735" i="1"/>
  <c r="FB736" i="1"/>
  <c r="FC736" i="1"/>
  <c r="FB737" i="1"/>
  <c r="FC737" i="1"/>
  <c r="FB738" i="1"/>
  <c r="FC738" i="1"/>
  <c r="FB739" i="1"/>
  <c r="FC739" i="1"/>
  <c r="FB740" i="1"/>
  <c r="FC740" i="1"/>
  <c r="FB741" i="1"/>
  <c r="FC741" i="1"/>
  <c r="FB742" i="1"/>
  <c r="FC742" i="1"/>
  <c r="FB743" i="1"/>
  <c r="FC743" i="1"/>
  <c r="FB744" i="1"/>
  <c r="FC744" i="1"/>
  <c r="FB745" i="1"/>
  <c r="FC745" i="1"/>
  <c r="FB746" i="1"/>
  <c r="FC746" i="1"/>
  <c r="FB747" i="1"/>
  <c r="FC747" i="1"/>
  <c r="FB748" i="1"/>
  <c r="FC748" i="1"/>
  <c r="FB749" i="1"/>
  <c r="FC749" i="1"/>
  <c r="FB750" i="1"/>
  <c r="FC750" i="1"/>
  <c r="FB751" i="1"/>
  <c r="FC751" i="1"/>
  <c r="FB752" i="1"/>
  <c r="FC752" i="1"/>
  <c r="FB753" i="1"/>
  <c r="FC753" i="1"/>
  <c r="FB754" i="1"/>
  <c r="FC754" i="1"/>
  <c r="FB755" i="1"/>
  <c r="FC755" i="1"/>
  <c r="FB756" i="1"/>
  <c r="FC756" i="1"/>
  <c r="FB757" i="1"/>
  <c r="FC757" i="1"/>
  <c r="FB758" i="1"/>
  <c r="FC758" i="1"/>
  <c r="FB759" i="1"/>
  <c r="FC759" i="1"/>
  <c r="FB760" i="1"/>
  <c r="FC760" i="1"/>
  <c r="FB761" i="1"/>
  <c r="FC761" i="1"/>
  <c r="FB762" i="1"/>
  <c r="FC762" i="1"/>
  <c r="FB763" i="1"/>
  <c r="FC763" i="1"/>
  <c r="FB764" i="1"/>
  <c r="FC764" i="1"/>
  <c r="FB765" i="1"/>
  <c r="FC765" i="1"/>
  <c r="FB766" i="1"/>
  <c r="FC766" i="1"/>
  <c r="FB767" i="1"/>
  <c r="FC767" i="1"/>
  <c r="FB768" i="1"/>
  <c r="FC768" i="1"/>
  <c r="FB769" i="1"/>
  <c r="FC769" i="1"/>
  <c r="FB770" i="1"/>
  <c r="FC770" i="1"/>
  <c r="FB771" i="1"/>
  <c r="FC771" i="1"/>
  <c r="FB772" i="1"/>
  <c r="FC772" i="1"/>
  <c r="FB773" i="1"/>
  <c r="FC773" i="1"/>
  <c r="FB774" i="1"/>
  <c r="FC774" i="1"/>
  <c r="FB775" i="1"/>
  <c r="FC775" i="1"/>
  <c r="FB776" i="1"/>
  <c r="FC776" i="1"/>
  <c r="FB777" i="1"/>
  <c r="FC777" i="1"/>
  <c r="FB778" i="1"/>
  <c r="FC778" i="1"/>
  <c r="FB779" i="1"/>
  <c r="FC779" i="1"/>
  <c r="FB780" i="1"/>
  <c r="FC780" i="1"/>
  <c r="FB781" i="1"/>
  <c r="FC781" i="1"/>
  <c r="FB782" i="1"/>
  <c r="FC782" i="1"/>
  <c r="FB783" i="1"/>
  <c r="FC783" i="1"/>
  <c r="FB784" i="1"/>
  <c r="FC784" i="1"/>
  <c r="FB785" i="1"/>
  <c r="FC785" i="1"/>
  <c r="FB786" i="1"/>
  <c r="FC786" i="1"/>
  <c r="FB787" i="1"/>
  <c r="FC787" i="1"/>
  <c r="FB788" i="1"/>
  <c r="FC788" i="1"/>
  <c r="FB789" i="1"/>
  <c r="FC789" i="1"/>
  <c r="FB790" i="1"/>
  <c r="FC790" i="1"/>
  <c r="FB791" i="1"/>
  <c r="FC791" i="1"/>
  <c r="FB792" i="1"/>
  <c r="FC792" i="1"/>
  <c r="FB793" i="1"/>
  <c r="FC793" i="1"/>
  <c r="FB794" i="1"/>
  <c r="FC794" i="1"/>
  <c r="FB795" i="1"/>
  <c r="FC795" i="1"/>
  <c r="FB796" i="1"/>
  <c r="FC796" i="1"/>
  <c r="FB797" i="1"/>
  <c r="FC797" i="1"/>
  <c r="FB798" i="1"/>
  <c r="FC798" i="1"/>
  <c r="FB799" i="1"/>
  <c r="FC799" i="1"/>
  <c r="FB800" i="1"/>
  <c r="FC800" i="1"/>
  <c r="FB801" i="1"/>
  <c r="FC801" i="1"/>
  <c r="FB802" i="1"/>
  <c r="FC802" i="1"/>
  <c r="FB803" i="1"/>
  <c r="FC803" i="1"/>
  <c r="FB804" i="1"/>
  <c r="FC804" i="1"/>
  <c r="FB805" i="1"/>
  <c r="FC805" i="1"/>
  <c r="FB806" i="1"/>
  <c r="FC806" i="1"/>
  <c r="FB807" i="1"/>
  <c r="FC807" i="1"/>
  <c r="FB808" i="1"/>
  <c r="FC808" i="1"/>
  <c r="FB809" i="1"/>
  <c r="FC809" i="1"/>
  <c r="FB810" i="1"/>
  <c r="FC810" i="1"/>
  <c r="FB811" i="1"/>
  <c r="FC811" i="1"/>
  <c r="FB812" i="1"/>
  <c r="FC812" i="1"/>
  <c r="FB813" i="1"/>
  <c r="FC813" i="1"/>
  <c r="FB814" i="1"/>
  <c r="FC814" i="1"/>
  <c r="FB815" i="1"/>
  <c r="FC815" i="1"/>
  <c r="FB816" i="1"/>
  <c r="FC816" i="1"/>
  <c r="FB817" i="1"/>
  <c r="FC817" i="1"/>
  <c r="FB818" i="1"/>
  <c r="FC818" i="1"/>
  <c r="FB819" i="1"/>
  <c r="FC819" i="1"/>
  <c r="FB820" i="1"/>
  <c r="FC820" i="1"/>
  <c r="FB821" i="1"/>
  <c r="FC821" i="1"/>
  <c r="FB822" i="1"/>
  <c r="FC822" i="1"/>
  <c r="FB823" i="1"/>
  <c r="FC823" i="1"/>
  <c r="FB824" i="1"/>
  <c r="FC824" i="1"/>
  <c r="FB825" i="1"/>
  <c r="FC825" i="1"/>
  <c r="FB826" i="1"/>
  <c r="FC826" i="1"/>
  <c r="FB827" i="1"/>
  <c r="FC827" i="1"/>
  <c r="FB828" i="1"/>
  <c r="FC828" i="1"/>
  <c r="FB829" i="1"/>
  <c r="FC829" i="1"/>
  <c r="FB830" i="1"/>
  <c r="FC830" i="1"/>
  <c r="FB831" i="1"/>
  <c r="FC831" i="1"/>
  <c r="FB832" i="1"/>
  <c r="FC832" i="1"/>
  <c r="FB833" i="1"/>
  <c r="FC833" i="1"/>
  <c r="FB834" i="1"/>
  <c r="FC834" i="1"/>
  <c r="FB835" i="1"/>
  <c r="FC835" i="1"/>
  <c r="FB836" i="1"/>
  <c r="FC836" i="1"/>
  <c r="FB837" i="1"/>
  <c r="FC837" i="1"/>
  <c r="FB838" i="1"/>
  <c r="FC838" i="1"/>
  <c r="FB839" i="1"/>
  <c r="FC839" i="1"/>
  <c r="FB840" i="1"/>
  <c r="FC840" i="1"/>
  <c r="FB841" i="1"/>
  <c r="FC841" i="1"/>
  <c r="FB842" i="1"/>
  <c r="FC842" i="1"/>
  <c r="FB843" i="1"/>
  <c r="FC843" i="1"/>
  <c r="FB844" i="1"/>
  <c r="FC844" i="1"/>
  <c r="FB845" i="1"/>
  <c r="FC845" i="1"/>
  <c r="FB846" i="1"/>
  <c r="FC846" i="1"/>
  <c r="FB847" i="1"/>
  <c r="FC847" i="1"/>
  <c r="FB848" i="1"/>
  <c r="FC848" i="1"/>
  <c r="FB849" i="1"/>
  <c r="FC849" i="1"/>
  <c r="FB850" i="1"/>
  <c r="FC850" i="1"/>
  <c r="FB851" i="1"/>
  <c r="FC851" i="1"/>
  <c r="FB852" i="1"/>
  <c r="FC852" i="1"/>
  <c r="FB853" i="1"/>
  <c r="FC853" i="1"/>
  <c r="FB854" i="1"/>
  <c r="FC854" i="1"/>
  <c r="FB855" i="1"/>
  <c r="FC855" i="1"/>
  <c r="FB856" i="1"/>
  <c r="FC856" i="1"/>
  <c r="FB857" i="1"/>
  <c r="FC857" i="1"/>
  <c r="FB858" i="1"/>
  <c r="FC858" i="1"/>
  <c r="FB859" i="1"/>
  <c r="FC859" i="1"/>
  <c r="FB860" i="1"/>
  <c r="FC860" i="1"/>
  <c r="FB861" i="1"/>
  <c r="FC861" i="1"/>
  <c r="FB862" i="1"/>
  <c r="FC862" i="1"/>
  <c r="FB863" i="1"/>
  <c r="FC863" i="1"/>
  <c r="FB864" i="1"/>
  <c r="FC864" i="1"/>
  <c r="FB865" i="1"/>
  <c r="FC865" i="1"/>
  <c r="FB866" i="1"/>
  <c r="FC866" i="1"/>
  <c r="FB867" i="1"/>
  <c r="FC867" i="1"/>
  <c r="FB868" i="1"/>
  <c r="FC868" i="1"/>
  <c r="FB869" i="1"/>
  <c r="FC869" i="1"/>
  <c r="FB870" i="1"/>
  <c r="FC870" i="1"/>
  <c r="FB871" i="1"/>
  <c r="FC871" i="1"/>
  <c r="FB872" i="1"/>
  <c r="FC872" i="1"/>
  <c r="FB873" i="1"/>
  <c r="FC873" i="1"/>
  <c r="FB874" i="1"/>
  <c r="FC874" i="1"/>
  <c r="FB875" i="1"/>
  <c r="FC875" i="1"/>
  <c r="FB876" i="1"/>
  <c r="FC876" i="1"/>
  <c r="FB877" i="1"/>
  <c r="FC877" i="1"/>
  <c r="FB878" i="1"/>
  <c r="FC878" i="1"/>
  <c r="FB879" i="1"/>
  <c r="FC879" i="1"/>
  <c r="FB880" i="1"/>
  <c r="FC880" i="1"/>
  <c r="FB881" i="1"/>
  <c r="FC881" i="1"/>
  <c r="FB882" i="1"/>
  <c r="FC882" i="1"/>
  <c r="FB883" i="1"/>
  <c r="FC883" i="1"/>
  <c r="FB884" i="1"/>
  <c r="FC884" i="1"/>
  <c r="FB885" i="1"/>
  <c r="FC885" i="1"/>
  <c r="FB886" i="1"/>
  <c r="FC886" i="1"/>
  <c r="FB887" i="1"/>
  <c r="FC887" i="1"/>
  <c r="FB888" i="1"/>
  <c r="FC888" i="1"/>
  <c r="FB889" i="1"/>
  <c r="FC889" i="1"/>
  <c r="FB890" i="1"/>
  <c r="FC890" i="1"/>
  <c r="FB891" i="1"/>
  <c r="FC891" i="1"/>
  <c r="FB892" i="1"/>
  <c r="FC892" i="1"/>
  <c r="FB893" i="1"/>
  <c r="FC893" i="1"/>
  <c r="FB894" i="1"/>
  <c r="FC894" i="1"/>
  <c r="FB895" i="1"/>
  <c r="FC895" i="1"/>
  <c r="FB896" i="1"/>
  <c r="FC896" i="1"/>
  <c r="FB897" i="1"/>
  <c r="FC897" i="1"/>
  <c r="FB898" i="1"/>
  <c r="FC898" i="1"/>
  <c r="FB899" i="1"/>
  <c r="FC899" i="1"/>
  <c r="FB900" i="1"/>
  <c r="FC900" i="1"/>
  <c r="FB901" i="1"/>
  <c r="FC901" i="1"/>
  <c r="FB902" i="1"/>
  <c r="FC902" i="1"/>
  <c r="FB903" i="1"/>
  <c r="FC903" i="1"/>
  <c r="FB904" i="1"/>
  <c r="FC904" i="1"/>
  <c r="FB905" i="1"/>
  <c r="FC905" i="1"/>
  <c r="FB906" i="1"/>
  <c r="FC906" i="1"/>
  <c r="FB907" i="1"/>
  <c r="FC907" i="1"/>
  <c r="FB908" i="1"/>
  <c r="FC908" i="1"/>
  <c r="FB909" i="1"/>
  <c r="FC909" i="1"/>
  <c r="FB910" i="1"/>
  <c r="FC910" i="1"/>
  <c r="FB911" i="1"/>
  <c r="FC911" i="1"/>
  <c r="FB912" i="1"/>
  <c r="FC912" i="1"/>
  <c r="FB913" i="1"/>
  <c r="FC913" i="1"/>
  <c r="FB914" i="1"/>
  <c r="FC914" i="1"/>
  <c r="FB915" i="1"/>
  <c r="FC915" i="1"/>
  <c r="FB916" i="1"/>
  <c r="FC916" i="1"/>
  <c r="FB917" i="1"/>
  <c r="FC917" i="1"/>
  <c r="FB918" i="1"/>
  <c r="FC918" i="1"/>
  <c r="FB919" i="1"/>
  <c r="FC919" i="1"/>
  <c r="FB920" i="1"/>
  <c r="FC920" i="1"/>
  <c r="FB921" i="1"/>
  <c r="FC921" i="1"/>
  <c r="FB922" i="1"/>
  <c r="FC922" i="1"/>
  <c r="FB923" i="1"/>
  <c r="FC923" i="1"/>
  <c r="FB924" i="1"/>
  <c r="FC924" i="1"/>
  <c r="FB925" i="1"/>
  <c r="FC925" i="1"/>
  <c r="FB926" i="1"/>
  <c r="FC926" i="1"/>
  <c r="FB927" i="1"/>
  <c r="FC927" i="1"/>
  <c r="FB928" i="1"/>
  <c r="FC928" i="1"/>
  <c r="FB929" i="1"/>
  <c r="FC929" i="1"/>
  <c r="FB930" i="1"/>
  <c r="FC930" i="1"/>
  <c r="FB931" i="1"/>
  <c r="FC931" i="1"/>
  <c r="FB932" i="1"/>
  <c r="FC932" i="1"/>
  <c r="FB933" i="1"/>
  <c r="FC933" i="1"/>
  <c r="FB934" i="1"/>
  <c r="FC934" i="1"/>
  <c r="FB935" i="1"/>
  <c r="FC935" i="1"/>
  <c r="FB936" i="1"/>
  <c r="FC936" i="1"/>
  <c r="FB937" i="1"/>
  <c r="FC937" i="1"/>
  <c r="FB938" i="1"/>
  <c r="FC938" i="1"/>
  <c r="FB939" i="1"/>
  <c r="FC939" i="1"/>
  <c r="FB940" i="1"/>
  <c r="FC940" i="1"/>
  <c r="FB941" i="1"/>
  <c r="FC941" i="1"/>
  <c r="FB942" i="1"/>
  <c r="FC942" i="1"/>
  <c r="FB943" i="1"/>
  <c r="FC943" i="1"/>
  <c r="FB944" i="1"/>
  <c r="FC944" i="1"/>
  <c r="FB945" i="1"/>
  <c r="FC945" i="1"/>
  <c r="FB946" i="1"/>
  <c r="FC946" i="1"/>
  <c r="FB947" i="1"/>
  <c r="FC947" i="1"/>
  <c r="FB948" i="1"/>
  <c r="FC948" i="1"/>
  <c r="FB949" i="1"/>
  <c r="FC949" i="1"/>
  <c r="FB950" i="1"/>
  <c r="FC950" i="1"/>
  <c r="FB951" i="1"/>
  <c r="FC951" i="1"/>
  <c r="FB952" i="1"/>
  <c r="FC952" i="1"/>
  <c r="FB953" i="1"/>
  <c r="FC953" i="1"/>
  <c r="FB954" i="1"/>
  <c r="FC954" i="1"/>
  <c r="FB955" i="1"/>
  <c r="FC955" i="1"/>
  <c r="FB956" i="1"/>
  <c r="FC956" i="1"/>
  <c r="FB957" i="1"/>
  <c r="FC957" i="1"/>
  <c r="FB958" i="1"/>
  <c r="FC958" i="1"/>
  <c r="FB959" i="1"/>
  <c r="FC959" i="1"/>
  <c r="FB960" i="1"/>
  <c r="FC960" i="1"/>
  <c r="FB961" i="1"/>
  <c r="FC961" i="1"/>
  <c r="FB962" i="1"/>
  <c r="FC962" i="1"/>
  <c r="FB963" i="1"/>
  <c r="FC963" i="1"/>
  <c r="FB964" i="1"/>
  <c r="FC964" i="1"/>
  <c r="FB965" i="1"/>
  <c r="FC965" i="1"/>
  <c r="FB966" i="1"/>
  <c r="FC966" i="1"/>
  <c r="FB967" i="1"/>
  <c r="FC967" i="1"/>
  <c r="FB968" i="1"/>
  <c r="FC968" i="1"/>
  <c r="FB969" i="1"/>
  <c r="FC969" i="1"/>
  <c r="FB970" i="1"/>
  <c r="FC970" i="1"/>
  <c r="FB971" i="1"/>
  <c r="FC971" i="1"/>
  <c r="FB972" i="1"/>
  <c r="FC972" i="1"/>
  <c r="FB973" i="1"/>
  <c r="FC973" i="1"/>
  <c r="FB974" i="1"/>
  <c r="FC974" i="1"/>
  <c r="FB975" i="1"/>
  <c r="FC975" i="1"/>
  <c r="FB976" i="1"/>
  <c r="FC976" i="1"/>
  <c r="FB977" i="1"/>
  <c r="FC977" i="1"/>
  <c r="FB978" i="1"/>
  <c r="FC978" i="1"/>
  <c r="FB979" i="1"/>
  <c r="FC979" i="1"/>
  <c r="FB980" i="1"/>
  <c r="FC980" i="1"/>
  <c r="FB981" i="1"/>
  <c r="FC981" i="1"/>
  <c r="FB982" i="1"/>
  <c r="FC982" i="1"/>
  <c r="FB983" i="1"/>
  <c r="FC983" i="1"/>
  <c r="FB984" i="1"/>
  <c r="FC984" i="1"/>
  <c r="FB985" i="1"/>
  <c r="FC985" i="1"/>
  <c r="FB986" i="1"/>
  <c r="FC986" i="1"/>
  <c r="FB987" i="1"/>
  <c r="FC987" i="1"/>
  <c r="FB988" i="1"/>
  <c r="FC988" i="1"/>
  <c r="FB989" i="1"/>
  <c r="FC989" i="1"/>
  <c r="FB990" i="1"/>
  <c r="FC990" i="1"/>
  <c r="FB991" i="1"/>
  <c r="FC991" i="1"/>
  <c r="FB992" i="1"/>
  <c r="FC992" i="1"/>
  <c r="FB993" i="1"/>
  <c r="FC993" i="1"/>
  <c r="FB994" i="1"/>
  <c r="FC994" i="1"/>
  <c r="FB995" i="1"/>
  <c r="FC995" i="1"/>
  <c r="FB996" i="1"/>
  <c r="FC996" i="1"/>
  <c r="FB997" i="1"/>
  <c r="FC997" i="1"/>
  <c r="FB998" i="1"/>
  <c r="FC998" i="1"/>
  <c r="FB999" i="1"/>
  <c r="FC999" i="1"/>
  <c r="FB1000" i="1"/>
  <c r="FC1000" i="1"/>
  <c r="FC8" i="1"/>
  <c r="FB8" i="1"/>
  <c r="FA9" i="1"/>
  <c r="FA10" i="1"/>
  <c r="FA11" i="1"/>
  <c r="FA12" i="1"/>
  <c r="FA13" i="1"/>
  <c r="FA14" i="1"/>
  <c r="FA15" i="1"/>
  <c r="FA16" i="1"/>
  <c r="FA17" i="1"/>
  <c r="FA18" i="1"/>
  <c r="FA19" i="1"/>
  <c r="FA20" i="1"/>
  <c r="FA21" i="1"/>
  <c r="FA22" i="1"/>
  <c r="FA23" i="1"/>
  <c r="FA24" i="1"/>
  <c r="FA25" i="1"/>
  <c r="FA26" i="1"/>
  <c r="FA27" i="1"/>
  <c r="FA28" i="1"/>
  <c r="FA29" i="1"/>
  <c r="FA30" i="1"/>
  <c r="FA31" i="1"/>
  <c r="FA32" i="1"/>
  <c r="FA33" i="1"/>
  <c r="FA34" i="1"/>
  <c r="FA35" i="1"/>
  <c r="FA36" i="1"/>
  <c r="FA37" i="1"/>
  <c r="FA38" i="1"/>
  <c r="FA39" i="1"/>
  <c r="FA40" i="1"/>
  <c r="FA41" i="1"/>
  <c r="FA42" i="1"/>
  <c r="FA43" i="1"/>
  <c r="FA44" i="1"/>
  <c r="FA45" i="1"/>
  <c r="FA46" i="1"/>
  <c r="FA47" i="1"/>
  <c r="FA48" i="1"/>
  <c r="FA49" i="1"/>
  <c r="FA50" i="1"/>
  <c r="FA51" i="1"/>
  <c r="FA52" i="1"/>
  <c r="FA53" i="1"/>
  <c r="FA54" i="1"/>
  <c r="FA55" i="1"/>
  <c r="FA56" i="1"/>
  <c r="FA57" i="1"/>
  <c r="FA58" i="1"/>
  <c r="FA59" i="1"/>
  <c r="FA60" i="1"/>
  <c r="FA61" i="1"/>
  <c r="FA62" i="1"/>
  <c r="FA63" i="1"/>
  <c r="FA64" i="1"/>
  <c r="FA65" i="1"/>
  <c r="FA66" i="1"/>
  <c r="FA67" i="1"/>
  <c r="FA68" i="1"/>
  <c r="FA69" i="1"/>
  <c r="FA70" i="1"/>
  <c r="FA71" i="1"/>
  <c r="FA72" i="1"/>
  <c r="FA73" i="1"/>
  <c r="FA74" i="1"/>
  <c r="FA75" i="1"/>
  <c r="FA76" i="1"/>
  <c r="FA77" i="1"/>
  <c r="FA78" i="1"/>
  <c r="FA79" i="1"/>
  <c r="FA80" i="1"/>
  <c r="FA81" i="1"/>
  <c r="FA82" i="1"/>
  <c r="FA83" i="1"/>
  <c r="FA84" i="1"/>
  <c r="FA85" i="1"/>
  <c r="FA86" i="1"/>
  <c r="FA87" i="1"/>
  <c r="FA88" i="1"/>
  <c r="FA89" i="1"/>
  <c r="FA90" i="1"/>
  <c r="FA91" i="1"/>
  <c r="FA92" i="1"/>
  <c r="FA93" i="1"/>
  <c r="FA94" i="1"/>
  <c r="FA95" i="1"/>
  <c r="FA96" i="1"/>
  <c r="FA97" i="1"/>
  <c r="FA98" i="1"/>
  <c r="FA99" i="1"/>
  <c r="FA100" i="1"/>
  <c r="FA101" i="1"/>
  <c r="FA102" i="1"/>
  <c r="FA103" i="1"/>
  <c r="FA104" i="1"/>
  <c r="FA105" i="1"/>
  <c r="FA106" i="1"/>
  <c r="FA107" i="1"/>
  <c r="FA108" i="1"/>
  <c r="FA109" i="1"/>
  <c r="FA110" i="1"/>
  <c r="FA111" i="1"/>
  <c r="FA112" i="1"/>
  <c r="FA113" i="1"/>
  <c r="FA114" i="1"/>
  <c r="FA115" i="1"/>
  <c r="FA116" i="1"/>
  <c r="FA117" i="1"/>
  <c r="FA118" i="1"/>
  <c r="FA119" i="1"/>
  <c r="FA120" i="1"/>
  <c r="FA121" i="1"/>
  <c r="FA122" i="1"/>
  <c r="FA123" i="1"/>
  <c r="FA124" i="1"/>
  <c r="FA125" i="1"/>
  <c r="FA126" i="1"/>
  <c r="FA127" i="1"/>
  <c r="FA128" i="1"/>
  <c r="FA129" i="1"/>
  <c r="FA130" i="1"/>
  <c r="FA131" i="1"/>
  <c r="FA132" i="1"/>
  <c r="FA133" i="1"/>
  <c r="FA134" i="1"/>
  <c r="FA135" i="1"/>
  <c r="FA136" i="1"/>
  <c r="FA137" i="1"/>
  <c r="FA138" i="1"/>
  <c r="FA139" i="1"/>
  <c r="FA140" i="1"/>
  <c r="FA141" i="1"/>
  <c r="FA142" i="1"/>
  <c r="FA143" i="1"/>
  <c r="FA144" i="1"/>
  <c r="FA145" i="1"/>
  <c r="FA146" i="1"/>
  <c r="FA147" i="1"/>
  <c r="FA148" i="1"/>
  <c r="FA149" i="1"/>
  <c r="FA150" i="1"/>
  <c r="FA151" i="1"/>
  <c r="FA152" i="1"/>
  <c r="FA153" i="1"/>
  <c r="FA154" i="1"/>
  <c r="FA155" i="1"/>
  <c r="FA156" i="1"/>
  <c r="FA157" i="1"/>
  <c r="FA158" i="1"/>
  <c r="FA159" i="1"/>
  <c r="FA160" i="1"/>
  <c r="FA161" i="1"/>
  <c r="FA162" i="1"/>
  <c r="FA163" i="1"/>
  <c r="FA164" i="1"/>
  <c r="FA165" i="1"/>
  <c r="FA166" i="1"/>
  <c r="FA167" i="1"/>
  <c r="FA168" i="1"/>
  <c r="FA169" i="1"/>
  <c r="FA170" i="1"/>
  <c r="FA171" i="1"/>
  <c r="FA172" i="1"/>
  <c r="FA173" i="1"/>
  <c r="FA174" i="1"/>
  <c r="FA175" i="1"/>
  <c r="FA176" i="1"/>
  <c r="FA177" i="1"/>
  <c r="FA178" i="1"/>
  <c r="FA179" i="1"/>
  <c r="FA180" i="1"/>
  <c r="FA181" i="1"/>
  <c r="FA182" i="1"/>
  <c r="FA183" i="1"/>
  <c r="FA184" i="1"/>
  <c r="FA185" i="1"/>
  <c r="FA186" i="1"/>
  <c r="FA187" i="1"/>
  <c r="FA188" i="1"/>
  <c r="FA189" i="1"/>
  <c r="FA190" i="1"/>
  <c r="FA191" i="1"/>
  <c r="FA192" i="1"/>
  <c r="FA193" i="1"/>
  <c r="FA194" i="1"/>
  <c r="FA195" i="1"/>
  <c r="FA196" i="1"/>
  <c r="FA197" i="1"/>
  <c r="FA198" i="1"/>
  <c r="FA199" i="1"/>
  <c r="FA200" i="1"/>
  <c r="FA201" i="1"/>
  <c r="FA202" i="1"/>
  <c r="FA203" i="1"/>
  <c r="FA204" i="1"/>
  <c r="FA205" i="1"/>
  <c r="FA206" i="1"/>
  <c r="FA207" i="1"/>
  <c r="FA208" i="1"/>
  <c r="FA209" i="1"/>
  <c r="FA210" i="1"/>
  <c r="FA211" i="1"/>
  <c r="FA212" i="1"/>
  <c r="FA213" i="1"/>
  <c r="FA214" i="1"/>
  <c r="FA215" i="1"/>
  <c r="FA216" i="1"/>
  <c r="FA217" i="1"/>
  <c r="FA218" i="1"/>
  <c r="FA219" i="1"/>
  <c r="FA220" i="1"/>
  <c r="FA221" i="1"/>
  <c r="FA222" i="1"/>
  <c r="FA223" i="1"/>
  <c r="FA224" i="1"/>
  <c r="FA225" i="1"/>
  <c r="FA226" i="1"/>
  <c r="FA227" i="1"/>
  <c r="FA228" i="1"/>
  <c r="FA229" i="1"/>
  <c r="FA230" i="1"/>
  <c r="FA231" i="1"/>
  <c r="FA232" i="1"/>
  <c r="FA233" i="1"/>
  <c r="FA234" i="1"/>
  <c r="FA235" i="1"/>
  <c r="FA236" i="1"/>
  <c r="FA237" i="1"/>
  <c r="FA238" i="1"/>
  <c r="FA239" i="1"/>
  <c r="FA240" i="1"/>
  <c r="FA241" i="1"/>
  <c r="FA242" i="1"/>
  <c r="FA243" i="1"/>
  <c r="FA244" i="1"/>
  <c r="FA245" i="1"/>
  <c r="FA246" i="1"/>
  <c r="FA247" i="1"/>
  <c r="FA248" i="1"/>
  <c r="FA249" i="1"/>
  <c r="FA250" i="1"/>
  <c r="FA251" i="1"/>
  <c r="FA252" i="1"/>
  <c r="FA253" i="1"/>
  <c r="FA254" i="1"/>
  <c r="FA255" i="1"/>
  <c r="FA256" i="1"/>
  <c r="FA257" i="1"/>
  <c r="FA258" i="1"/>
  <c r="FA259" i="1"/>
  <c r="FA260" i="1"/>
  <c r="FA261" i="1"/>
  <c r="FA262" i="1"/>
  <c r="FA263" i="1"/>
  <c r="FA264" i="1"/>
  <c r="FA265" i="1"/>
  <c r="FA266" i="1"/>
  <c r="FA267" i="1"/>
  <c r="FA268" i="1"/>
  <c r="FA269" i="1"/>
  <c r="FA270" i="1"/>
  <c r="FA271" i="1"/>
  <c r="FA272" i="1"/>
  <c r="FA273" i="1"/>
  <c r="FA274" i="1"/>
  <c r="FA275" i="1"/>
  <c r="FA276" i="1"/>
  <c r="FA277" i="1"/>
  <c r="FA278" i="1"/>
  <c r="FA279" i="1"/>
  <c r="FA280" i="1"/>
  <c r="FA281" i="1"/>
  <c r="FA282" i="1"/>
  <c r="FA283" i="1"/>
  <c r="FA284" i="1"/>
  <c r="FA285" i="1"/>
  <c r="FA286" i="1"/>
  <c r="FA287" i="1"/>
  <c r="FA288" i="1"/>
  <c r="FA289" i="1"/>
  <c r="FA290" i="1"/>
  <c r="FA291" i="1"/>
  <c r="FA292" i="1"/>
  <c r="FA293" i="1"/>
  <c r="FA294" i="1"/>
  <c r="FA295" i="1"/>
  <c r="FA296" i="1"/>
  <c r="FA297" i="1"/>
  <c r="FA298" i="1"/>
  <c r="FA299" i="1"/>
  <c r="FA300" i="1"/>
  <c r="FA301" i="1"/>
  <c r="FA302" i="1"/>
  <c r="FA303" i="1"/>
  <c r="FA304" i="1"/>
  <c r="FA305" i="1"/>
  <c r="FA306" i="1"/>
  <c r="FA307" i="1"/>
  <c r="FA308" i="1"/>
  <c r="FA309" i="1"/>
  <c r="FA310" i="1"/>
  <c r="FA311" i="1"/>
  <c r="FA312" i="1"/>
  <c r="FA313" i="1"/>
  <c r="FA314" i="1"/>
  <c r="FA315" i="1"/>
  <c r="FA316" i="1"/>
  <c r="FA317" i="1"/>
  <c r="FA318" i="1"/>
  <c r="FA319" i="1"/>
  <c r="FA320" i="1"/>
  <c r="FA321" i="1"/>
  <c r="FA322" i="1"/>
  <c r="FA323" i="1"/>
  <c r="FA324" i="1"/>
  <c r="FA325" i="1"/>
  <c r="FA326" i="1"/>
  <c r="FA327" i="1"/>
  <c r="FA328" i="1"/>
  <c r="FA329" i="1"/>
  <c r="FA330" i="1"/>
  <c r="FA331" i="1"/>
  <c r="FA332" i="1"/>
  <c r="FA333" i="1"/>
  <c r="FA334" i="1"/>
  <c r="FA335" i="1"/>
  <c r="FA336" i="1"/>
  <c r="FA337" i="1"/>
  <c r="FA338" i="1"/>
  <c r="FA339" i="1"/>
  <c r="FA340" i="1"/>
  <c r="FA341" i="1"/>
  <c r="FA342" i="1"/>
  <c r="FA343" i="1"/>
  <c r="FA344" i="1"/>
  <c r="FA345" i="1"/>
  <c r="FA346" i="1"/>
  <c r="FA347" i="1"/>
  <c r="FA348" i="1"/>
  <c r="FA349" i="1"/>
  <c r="FA350" i="1"/>
  <c r="FA351" i="1"/>
  <c r="FA352" i="1"/>
  <c r="FA353" i="1"/>
  <c r="FA354" i="1"/>
  <c r="FA355" i="1"/>
  <c r="FA356" i="1"/>
  <c r="FA357" i="1"/>
  <c r="FA358" i="1"/>
  <c r="FA359" i="1"/>
  <c r="FA360" i="1"/>
  <c r="FA361" i="1"/>
  <c r="FA362" i="1"/>
  <c r="FA363" i="1"/>
  <c r="FA364" i="1"/>
  <c r="FA365" i="1"/>
  <c r="FA366" i="1"/>
  <c r="FA367" i="1"/>
  <c r="FA368" i="1"/>
  <c r="FA369" i="1"/>
  <c r="FA370" i="1"/>
  <c r="FA371" i="1"/>
  <c r="FA372" i="1"/>
  <c r="FA373" i="1"/>
  <c r="FA374" i="1"/>
  <c r="FA375" i="1"/>
  <c r="FA376" i="1"/>
  <c r="FA377" i="1"/>
  <c r="FA378" i="1"/>
  <c r="FA379" i="1"/>
  <c r="FA380" i="1"/>
  <c r="FA381" i="1"/>
  <c r="FA382" i="1"/>
  <c r="FA383" i="1"/>
  <c r="FA384" i="1"/>
  <c r="FA385" i="1"/>
  <c r="FA386" i="1"/>
  <c r="FA387" i="1"/>
  <c r="FA388" i="1"/>
  <c r="FA389" i="1"/>
  <c r="FA390" i="1"/>
  <c r="FA391" i="1"/>
  <c r="FA392" i="1"/>
  <c r="FA393" i="1"/>
  <c r="FA394" i="1"/>
  <c r="FA395" i="1"/>
  <c r="FA396" i="1"/>
  <c r="FA397" i="1"/>
  <c r="FA398" i="1"/>
  <c r="FA399" i="1"/>
  <c r="FA400" i="1"/>
  <c r="FA401" i="1"/>
  <c r="FA402" i="1"/>
  <c r="FA403" i="1"/>
  <c r="FA404" i="1"/>
  <c r="FA405" i="1"/>
  <c r="FA406" i="1"/>
  <c r="FA407" i="1"/>
  <c r="FA408" i="1"/>
  <c r="FA409" i="1"/>
  <c r="FA410" i="1"/>
  <c r="FA411" i="1"/>
  <c r="FA412" i="1"/>
  <c r="FA413" i="1"/>
  <c r="FA414" i="1"/>
  <c r="FA415" i="1"/>
  <c r="FA416" i="1"/>
  <c r="FA417" i="1"/>
  <c r="FA418" i="1"/>
  <c r="FA419" i="1"/>
  <c r="FA420" i="1"/>
  <c r="FA421" i="1"/>
  <c r="FA422" i="1"/>
  <c r="FA423" i="1"/>
  <c r="FA424" i="1"/>
  <c r="FA425" i="1"/>
  <c r="FA426" i="1"/>
  <c r="FA427" i="1"/>
  <c r="FA428" i="1"/>
  <c r="FA429" i="1"/>
  <c r="FA430" i="1"/>
  <c r="FA431" i="1"/>
  <c r="FA432" i="1"/>
  <c r="FA433" i="1"/>
  <c r="FA434" i="1"/>
  <c r="FA435" i="1"/>
  <c r="FA436" i="1"/>
  <c r="FA437" i="1"/>
  <c r="FA438" i="1"/>
  <c r="FA439" i="1"/>
  <c r="FA440" i="1"/>
  <c r="FA441" i="1"/>
  <c r="FA442" i="1"/>
  <c r="FA443" i="1"/>
  <c r="FA444" i="1"/>
  <c r="FA445" i="1"/>
  <c r="FA446" i="1"/>
  <c r="FA447" i="1"/>
  <c r="FA448" i="1"/>
  <c r="FA449" i="1"/>
  <c r="FA450" i="1"/>
  <c r="FA451" i="1"/>
  <c r="FA452" i="1"/>
  <c r="FA453" i="1"/>
  <c r="FA454" i="1"/>
  <c r="FA455" i="1"/>
  <c r="FA456" i="1"/>
  <c r="FA457" i="1"/>
  <c r="FA458" i="1"/>
  <c r="FA459" i="1"/>
  <c r="FA460" i="1"/>
  <c r="FA461" i="1"/>
  <c r="FA462" i="1"/>
  <c r="FA463" i="1"/>
  <c r="FA464" i="1"/>
  <c r="FA465" i="1"/>
  <c r="FA466" i="1"/>
  <c r="FA467" i="1"/>
  <c r="FA468" i="1"/>
  <c r="FA469" i="1"/>
  <c r="FA470" i="1"/>
  <c r="FA471" i="1"/>
  <c r="FA472" i="1"/>
  <c r="FA473" i="1"/>
  <c r="FA474" i="1"/>
  <c r="FA475" i="1"/>
  <c r="FA476" i="1"/>
  <c r="FA477" i="1"/>
  <c r="FA478" i="1"/>
  <c r="FA479" i="1"/>
  <c r="FA480" i="1"/>
  <c r="FA481" i="1"/>
  <c r="FA482" i="1"/>
  <c r="FA483" i="1"/>
  <c r="FA484" i="1"/>
  <c r="FA485" i="1"/>
  <c r="FA486" i="1"/>
  <c r="FA487" i="1"/>
  <c r="FA488" i="1"/>
  <c r="FA489" i="1"/>
  <c r="FA490" i="1"/>
  <c r="FA491" i="1"/>
  <c r="FA492" i="1"/>
  <c r="FA493" i="1"/>
  <c r="FA494" i="1"/>
  <c r="FA495" i="1"/>
  <c r="FA496" i="1"/>
  <c r="FA497" i="1"/>
  <c r="FA498" i="1"/>
  <c r="FA499" i="1"/>
  <c r="FA500" i="1"/>
  <c r="FA501" i="1"/>
  <c r="FA502" i="1"/>
  <c r="FA503" i="1"/>
  <c r="FA504" i="1"/>
  <c r="FA505" i="1"/>
  <c r="FA506" i="1"/>
  <c r="FA507" i="1"/>
  <c r="FA508" i="1"/>
  <c r="FA509" i="1"/>
  <c r="FA510" i="1"/>
  <c r="FA511" i="1"/>
  <c r="FA512" i="1"/>
  <c r="FA513" i="1"/>
  <c r="FA514" i="1"/>
  <c r="FA515" i="1"/>
  <c r="FA516" i="1"/>
  <c r="FA517" i="1"/>
  <c r="FA518" i="1"/>
  <c r="FA519" i="1"/>
  <c r="FA520" i="1"/>
  <c r="FA521" i="1"/>
  <c r="FA522" i="1"/>
  <c r="FA523" i="1"/>
  <c r="FA524" i="1"/>
  <c r="FA525" i="1"/>
  <c r="FA526" i="1"/>
  <c r="FA527" i="1"/>
  <c r="FA528" i="1"/>
  <c r="FA529" i="1"/>
  <c r="FA530" i="1"/>
  <c r="FA531" i="1"/>
  <c r="FA532" i="1"/>
  <c r="FA533" i="1"/>
  <c r="FA534" i="1"/>
  <c r="FA535" i="1"/>
  <c r="FA536" i="1"/>
  <c r="FA537" i="1"/>
  <c r="FA538" i="1"/>
  <c r="FA539" i="1"/>
  <c r="FA540" i="1"/>
  <c r="FA541" i="1"/>
  <c r="FA542" i="1"/>
  <c r="FA543" i="1"/>
  <c r="FA544" i="1"/>
  <c r="FA545" i="1"/>
  <c r="FA546" i="1"/>
  <c r="FA547" i="1"/>
  <c r="FA548" i="1"/>
  <c r="FA549" i="1"/>
  <c r="FA550" i="1"/>
  <c r="FA551" i="1"/>
  <c r="FA552" i="1"/>
  <c r="FA553" i="1"/>
  <c r="FA554" i="1"/>
  <c r="FA555" i="1"/>
  <c r="FA556" i="1"/>
  <c r="FA557" i="1"/>
  <c r="FA558" i="1"/>
  <c r="FA559" i="1"/>
  <c r="FA560" i="1"/>
  <c r="FA561" i="1"/>
  <c r="FA562" i="1"/>
  <c r="FA563" i="1"/>
  <c r="FA564" i="1"/>
  <c r="FA565" i="1"/>
  <c r="FA566" i="1"/>
  <c r="FA567" i="1"/>
  <c r="FA568" i="1"/>
  <c r="FA569" i="1"/>
  <c r="FA570" i="1"/>
  <c r="FA571" i="1"/>
  <c r="FA572" i="1"/>
  <c r="FA573" i="1"/>
  <c r="FA574" i="1"/>
  <c r="FA575" i="1"/>
  <c r="FA576" i="1"/>
  <c r="FA577" i="1"/>
  <c r="FA578" i="1"/>
  <c r="FA579" i="1"/>
  <c r="FA580" i="1"/>
  <c r="FA581" i="1"/>
  <c r="FA582" i="1"/>
  <c r="FA583" i="1"/>
  <c r="FA584" i="1"/>
  <c r="FA585" i="1"/>
  <c r="FA586" i="1"/>
  <c r="FA587" i="1"/>
  <c r="FA588" i="1"/>
  <c r="FA589" i="1"/>
  <c r="FA590" i="1"/>
  <c r="FA591" i="1"/>
  <c r="FA592" i="1"/>
  <c r="FA593" i="1"/>
  <c r="FA594" i="1"/>
  <c r="FA595" i="1"/>
  <c r="FA596" i="1"/>
  <c r="FA597" i="1"/>
  <c r="FA598" i="1"/>
  <c r="FA599" i="1"/>
  <c r="FA600" i="1"/>
  <c r="FA601" i="1"/>
  <c r="FA602" i="1"/>
  <c r="FA603" i="1"/>
  <c r="FA604" i="1"/>
  <c r="FA605" i="1"/>
  <c r="FA606" i="1"/>
  <c r="FA607" i="1"/>
  <c r="FA608" i="1"/>
  <c r="FA609" i="1"/>
  <c r="FA610" i="1"/>
  <c r="FA611" i="1"/>
  <c r="FA612" i="1"/>
  <c r="FA613" i="1"/>
  <c r="FA614" i="1"/>
  <c r="FA615" i="1"/>
  <c r="FA616" i="1"/>
  <c r="FA617" i="1"/>
  <c r="FA618" i="1"/>
  <c r="FA619" i="1"/>
  <c r="FA620" i="1"/>
  <c r="FA621" i="1"/>
  <c r="FA622" i="1"/>
  <c r="FA623" i="1"/>
  <c r="FA624" i="1"/>
  <c r="FA625" i="1"/>
  <c r="FA626" i="1"/>
  <c r="FA627" i="1"/>
  <c r="FA628" i="1"/>
  <c r="FA629" i="1"/>
  <c r="FA630" i="1"/>
  <c r="FA631" i="1"/>
  <c r="FA632" i="1"/>
  <c r="FA633" i="1"/>
  <c r="FA634" i="1"/>
  <c r="FA635" i="1"/>
  <c r="FA636" i="1"/>
  <c r="FA637" i="1"/>
  <c r="FA638" i="1"/>
  <c r="FA639" i="1"/>
  <c r="FA640" i="1"/>
  <c r="FA641" i="1"/>
  <c r="FA642" i="1"/>
  <c r="FA643" i="1"/>
  <c r="FA644" i="1"/>
  <c r="FA645" i="1"/>
  <c r="FA646" i="1"/>
  <c r="FA647" i="1"/>
  <c r="FA648" i="1"/>
  <c r="FA649" i="1"/>
  <c r="FA650" i="1"/>
  <c r="FA651" i="1"/>
  <c r="FA652" i="1"/>
  <c r="FA653" i="1"/>
  <c r="FA654" i="1"/>
  <c r="FA655" i="1"/>
  <c r="FA656" i="1"/>
  <c r="FA657" i="1"/>
  <c r="FA658" i="1"/>
  <c r="FA659" i="1"/>
  <c r="FA660" i="1"/>
  <c r="FA661" i="1"/>
  <c r="FA662" i="1"/>
  <c r="FA663" i="1"/>
  <c r="FA664" i="1"/>
  <c r="FA665" i="1"/>
  <c r="FA666" i="1"/>
  <c r="FA667" i="1"/>
  <c r="FA668" i="1"/>
  <c r="FA669" i="1"/>
  <c r="FA670" i="1"/>
  <c r="FA671" i="1"/>
  <c r="FA672" i="1"/>
  <c r="FA673" i="1"/>
  <c r="FA674" i="1"/>
  <c r="FA675" i="1"/>
  <c r="FA676" i="1"/>
  <c r="FA677" i="1"/>
  <c r="FA678" i="1"/>
  <c r="FA679" i="1"/>
  <c r="FA680" i="1"/>
  <c r="FA681" i="1"/>
  <c r="FA682" i="1"/>
  <c r="FA683" i="1"/>
  <c r="FA684" i="1"/>
  <c r="FA685" i="1"/>
  <c r="FA686" i="1"/>
  <c r="FA687" i="1"/>
  <c r="FA688" i="1"/>
  <c r="FA689" i="1"/>
  <c r="FA690" i="1"/>
  <c r="FA691" i="1"/>
  <c r="FA692" i="1"/>
  <c r="FA693" i="1"/>
  <c r="FA694" i="1"/>
  <c r="FA695" i="1"/>
  <c r="FA696" i="1"/>
  <c r="FA697" i="1"/>
  <c r="FA698" i="1"/>
  <c r="FA699" i="1"/>
  <c r="FA700" i="1"/>
  <c r="FA701" i="1"/>
  <c r="FA702" i="1"/>
  <c r="FA703" i="1"/>
  <c r="FA704" i="1"/>
  <c r="FA705" i="1"/>
  <c r="FA706" i="1"/>
  <c r="FA707" i="1"/>
  <c r="FA708" i="1"/>
  <c r="FA709" i="1"/>
  <c r="FA710" i="1"/>
  <c r="FA711" i="1"/>
  <c r="FA712" i="1"/>
  <c r="FA713" i="1"/>
  <c r="FA714" i="1"/>
  <c r="FA715" i="1"/>
  <c r="FA716" i="1"/>
  <c r="FA717" i="1"/>
  <c r="FA718" i="1"/>
  <c r="FA719" i="1"/>
  <c r="FA720" i="1"/>
  <c r="FA721" i="1"/>
  <c r="FA722" i="1"/>
  <c r="FA723" i="1"/>
  <c r="FA724" i="1"/>
  <c r="FA725" i="1"/>
  <c r="FA726" i="1"/>
  <c r="FA727" i="1"/>
  <c r="FA728" i="1"/>
  <c r="FA729" i="1"/>
  <c r="FA730" i="1"/>
  <c r="FA731" i="1"/>
  <c r="FA732" i="1"/>
  <c r="FA733" i="1"/>
  <c r="FA734" i="1"/>
  <c r="FA735" i="1"/>
  <c r="FA736" i="1"/>
  <c r="FA737" i="1"/>
  <c r="FA738" i="1"/>
  <c r="FA739" i="1"/>
  <c r="FA740" i="1"/>
  <c r="FA741" i="1"/>
  <c r="FA742" i="1"/>
  <c r="FA743" i="1"/>
  <c r="FA744" i="1"/>
  <c r="FA745" i="1"/>
  <c r="FA746" i="1"/>
  <c r="FA747" i="1"/>
  <c r="FA748" i="1"/>
  <c r="FA749" i="1"/>
  <c r="FA750" i="1"/>
  <c r="FA751" i="1"/>
  <c r="FA752" i="1"/>
  <c r="FA753" i="1"/>
  <c r="FA754" i="1"/>
  <c r="FA755" i="1"/>
  <c r="FA756" i="1"/>
  <c r="FA757" i="1"/>
  <c r="FA758" i="1"/>
  <c r="FA759" i="1"/>
  <c r="FA760" i="1"/>
  <c r="FA761" i="1"/>
  <c r="FA762" i="1"/>
  <c r="FA763" i="1"/>
  <c r="FA764" i="1"/>
  <c r="FA765" i="1"/>
  <c r="FA766" i="1"/>
  <c r="FA767" i="1"/>
  <c r="FA768" i="1"/>
  <c r="FA769" i="1"/>
  <c r="FA770" i="1"/>
  <c r="FA771" i="1"/>
  <c r="FA772" i="1"/>
  <c r="FA773" i="1"/>
  <c r="FA774" i="1"/>
  <c r="FA775" i="1"/>
  <c r="FA776" i="1"/>
  <c r="FA777" i="1"/>
  <c r="FA778" i="1"/>
  <c r="FA779" i="1"/>
  <c r="FA780" i="1"/>
  <c r="FA781" i="1"/>
  <c r="FA782" i="1"/>
  <c r="FA783" i="1"/>
  <c r="FA784" i="1"/>
  <c r="FA785" i="1"/>
  <c r="FA786" i="1"/>
  <c r="FA787" i="1"/>
  <c r="FA788" i="1"/>
  <c r="FA789" i="1"/>
  <c r="FA790" i="1"/>
  <c r="FA791" i="1"/>
  <c r="FA792" i="1"/>
  <c r="FA793" i="1"/>
  <c r="FA794" i="1"/>
  <c r="FA795" i="1"/>
  <c r="FA796" i="1"/>
  <c r="FA797" i="1"/>
  <c r="FA798" i="1"/>
  <c r="FA799" i="1"/>
  <c r="FA800" i="1"/>
  <c r="FA801" i="1"/>
  <c r="FA802" i="1"/>
  <c r="FA803" i="1"/>
  <c r="FA804" i="1"/>
  <c r="FA805" i="1"/>
  <c r="FA806" i="1"/>
  <c r="FA807" i="1"/>
  <c r="FA808" i="1"/>
  <c r="FA809" i="1"/>
  <c r="FA810" i="1"/>
  <c r="FA811" i="1"/>
  <c r="FA812" i="1"/>
  <c r="FA813" i="1"/>
  <c r="FA814" i="1"/>
  <c r="FA815" i="1"/>
  <c r="FA816" i="1"/>
  <c r="FA817" i="1"/>
  <c r="FA818" i="1"/>
  <c r="FA819" i="1"/>
  <c r="FA820" i="1"/>
  <c r="FA821" i="1"/>
  <c r="FA822" i="1"/>
  <c r="FA823" i="1"/>
  <c r="FA824" i="1"/>
  <c r="FA825" i="1"/>
  <c r="FA826" i="1"/>
  <c r="FA827" i="1"/>
  <c r="FA828" i="1"/>
  <c r="FA829" i="1"/>
  <c r="FA830" i="1"/>
  <c r="FA831" i="1"/>
  <c r="FA832" i="1"/>
  <c r="FA833" i="1"/>
  <c r="FA834" i="1"/>
  <c r="FA835" i="1"/>
  <c r="FA836" i="1"/>
  <c r="FA837" i="1"/>
  <c r="FA838" i="1"/>
  <c r="FA839" i="1"/>
  <c r="FA840" i="1"/>
  <c r="FA841" i="1"/>
  <c r="FA842" i="1"/>
  <c r="FA843" i="1"/>
  <c r="FA844" i="1"/>
  <c r="FA845" i="1"/>
  <c r="FA846" i="1"/>
  <c r="FA847" i="1"/>
  <c r="FA848" i="1"/>
  <c r="FA849" i="1"/>
  <c r="FA850" i="1"/>
  <c r="FA851" i="1"/>
  <c r="FA852" i="1"/>
  <c r="FA853" i="1"/>
  <c r="FA854" i="1"/>
  <c r="FA855" i="1"/>
  <c r="FA856" i="1"/>
  <c r="FA857" i="1"/>
  <c r="FA858" i="1"/>
  <c r="FA859" i="1"/>
  <c r="FA860" i="1"/>
  <c r="FA861" i="1"/>
  <c r="FA862" i="1"/>
  <c r="FA863" i="1"/>
  <c r="FA864" i="1"/>
  <c r="FA865" i="1"/>
  <c r="FA866" i="1"/>
  <c r="FA867" i="1"/>
  <c r="FA868" i="1"/>
  <c r="FA869" i="1"/>
  <c r="FA870" i="1"/>
  <c r="FA871" i="1"/>
  <c r="FA872" i="1"/>
  <c r="FA873" i="1"/>
  <c r="FA874" i="1"/>
  <c r="FA875" i="1"/>
  <c r="FA876" i="1"/>
  <c r="FA877" i="1"/>
  <c r="FA878" i="1"/>
  <c r="FA879" i="1"/>
  <c r="FA880" i="1"/>
  <c r="FA881" i="1"/>
  <c r="FA882" i="1"/>
  <c r="FA883" i="1"/>
  <c r="FA884" i="1"/>
  <c r="FA885" i="1"/>
  <c r="FA886" i="1"/>
  <c r="FA887" i="1"/>
  <c r="FA888" i="1"/>
  <c r="FA889" i="1"/>
  <c r="FA890" i="1"/>
  <c r="FA891" i="1"/>
  <c r="FA892" i="1"/>
  <c r="FA893" i="1"/>
  <c r="FA894" i="1"/>
  <c r="FA895" i="1"/>
  <c r="FA896" i="1"/>
  <c r="FA897" i="1"/>
  <c r="FA898" i="1"/>
  <c r="FA899" i="1"/>
  <c r="FA900" i="1"/>
  <c r="FA901" i="1"/>
  <c r="FA902" i="1"/>
  <c r="FA903" i="1"/>
  <c r="FA904" i="1"/>
  <c r="FA905" i="1"/>
  <c r="FA906" i="1"/>
  <c r="FA907" i="1"/>
  <c r="FA908" i="1"/>
  <c r="FA909" i="1"/>
  <c r="FA910" i="1"/>
  <c r="FA911" i="1"/>
  <c r="FA912" i="1"/>
  <c r="FA913" i="1"/>
  <c r="FA914" i="1"/>
  <c r="FA915" i="1"/>
  <c r="FA916" i="1"/>
  <c r="FA917" i="1"/>
  <c r="FA918" i="1"/>
  <c r="FA919" i="1"/>
  <c r="FA920" i="1"/>
  <c r="FA921" i="1"/>
  <c r="FA922" i="1"/>
  <c r="FA923" i="1"/>
  <c r="FA924" i="1"/>
  <c r="FA925" i="1"/>
  <c r="FA926" i="1"/>
  <c r="FA927" i="1"/>
  <c r="FA928" i="1"/>
  <c r="FA929" i="1"/>
  <c r="FA930" i="1"/>
  <c r="FA931" i="1"/>
  <c r="FA932" i="1"/>
  <c r="FA933" i="1"/>
  <c r="FA934" i="1"/>
  <c r="FA935" i="1"/>
  <c r="FA936" i="1"/>
  <c r="FA937" i="1"/>
  <c r="FA938" i="1"/>
  <c r="FA939" i="1"/>
  <c r="FA940" i="1"/>
  <c r="FA941" i="1"/>
  <c r="FA942" i="1"/>
  <c r="FA943" i="1"/>
  <c r="FA944" i="1"/>
  <c r="FA945" i="1"/>
  <c r="FA946" i="1"/>
  <c r="FA947" i="1"/>
  <c r="FA948" i="1"/>
  <c r="FA949" i="1"/>
  <c r="FA950" i="1"/>
  <c r="FA951" i="1"/>
  <c r="FA952" i="1"/>
  <c r="FA953" i="1"/>
  <c r="FA954" i="1"/>
  <c r="FA955" i="1"/>
  <c r="FA956" i="1"/>
  <c r="FA957" i="1"/>
  <c r="FA958" i="1"/>
  <c r="FA959" i="1"/>
  <c r="FA960" i="1"/>
  <c r="FA961" i="1"/>
  <c r="FA962" i="1"/>
  <c r="FA963" i="1"/>
  <c r="FA964" i="1"/>
  <c r="FA965" i="1"/>
  <c r="FA966" i="1"/>
  <c r="FA967" i="1"/>
  <c r="FA968" i="1"/>
  <c r="FA969" i="1"/>
  <c r="FA970" i="1"/>
  <c r="FA971" i="1"/>
  <c r="FA972" i="1"/>
  <c r="FA973" i="1"/>
  <c r="FA974" i="1"/>
  <c r="FA975" i="1"/>
  <c r="FA976" i="1"/>
  <c r="FA977" i="1"/>
  <c r="FA978" i="1"/>
  <c r="FA979" i="1"/>
  <c r="FA980" i="1"/>
  <c r="FA981" i="1"/>
  <c r="FA982" i="1"/>
  <c r="FA983" i="1"/>
  <c r="FA984" i="1"/>
  <c r="FA985" i="1"/>
  <c r="FA986" i="1"/>
  <c r="FA987" i="1"/>
  <c r="FA988" i="1"/>
  <c r="FA989" i="1"/>
  <c r="FA990" i="1"/>
  <c r="FA991" i="1"/>
  <c r="FA992" i="1"/>
  <c r="FA993" i="1"/>
  <c r="FA994" i="1"/>
  <c r="FA995" i="1"/>
  <c r="FA996" i="1"/>
  <c r="FA997" i="1"/>
  <c r="FA998" i="1"/>
  <c r="FA999" i="1"/>
  <c r="FA1000" i="1"/>
  <c r="FA8" i="1"/>
  <c r="CJ8" i="1" a="1"/>
  <c r="CJ8" i="1" s="1"/>
  <c r="CK8" i="1" a="1"/>
  <c r="CK8" i="1" s="1"/>
  <c r="CL8" i="1" a="1"/>
  <c r="CL8" i="1" s="1"/>
  <c r="EX8" i="1"/>
  <c r="EY8" i="1"/>
  <c r="EZ8" i="1"/>
  <c r="EX9" i="1"/>
  <c r="EY9" i="1"/>
  <c r="EZ9" i="1"/>
  <c r="EX10" i="1"/>
  <c r="EY10" i="1"/>
  <c r="EZ10" i="1"/>
  <c r="EX11" i="1"/>
  <c r="EY11" i="1"/>
  <c r="EZ11" i="1"/>
  <c r="EX12" i="1"/>
  <c r="EY12" i="1"/>
  <c r="EZ12" i="1"/>
  <c r="EX13" i="1"/>
  <c r="EY13" i="1"/>
  <c r="EZ13" i="1"/>
  <c r="EX14" i="1"/>
  <c r="EY14" i="1"/>
  <c r="EZ14" i="1"/>
  <c r="EX15" i="1"/>
  <c r="EY15" i="1"/>
  <c r="EZ15" i="1"/>
  <c r="EX16" i="1"/>
  <c r="EY16" i="1"/>
  <c r="EZ16" i="1"/>
  <c r="EX17" i="1"/>
  <c r="EY17" i="1"/>
  <c r="EZ17" i="1"/>
  <c r="EX18" i="1"/>
  <c r="EY18" i="1"/>
  <c r="EZ18" i="1"/>
  <c r="EX19" i="1"/>
  <c r="EY19" i="1"/>
  <c r="EZ19" i="1"/>
  <c r="EX20" i="1"/>
  <c r="EY20" i="1"/>
  <c r="EZ20" i="1"/>
  <c r="EX21" i="1"/>
  <c r="EY21" i="1"/>
  <c r="EZ21" i="1"/>
  <c r="EX22" i="1"/>
  <c r="EY22" i="1"/>
  <c r="EZ22" i="1"/>
  <c r="EX23" i="1"/>
  <c r="EY23" i="1"/>
  <c r="EZ23" i="1"/>
  <c r="EX24" i="1"/>
  <c r="EY24" i="1"/>
  <c r="EZ24" i="1"/>
  <c r="EX25" i="1"/>
  <c r="EY25" i="1"/>
  <c r="EZ25" i="1"/>
  <c r="EX26" i="1"/>
  <c r="EY26" i="1"/>
  <c r="EZ26" i="1"/>
  <c r="EX27" i="1"/>
  <c r="EY27" i="1"/>
  <c r="EZ27" i="1"/>
  <c r="EX28" i="1"/>
  <c r="EY28" i="1"/>
  <c r="EZ28" i="1"/>
  <c r="EX29" i="1"/>
  <c r="EY29" i="1"/>
  <c r="EZ29" i="1"/>
  <c r="EX30" i="1"/>
  <c r="EY30" i="1"/>
  <c r="EZ30" i="1"/>
  <c r="EX31" i="1"/>
  <c r="EY31" i="1"/>
  <c r="EZ31" i="1"/>
  <c r="EX32" i="1"/>
  <c r="EY32" i="1"/>
  <c r="EZ32" i="1"/>
  <c r="EX33" i="1"/>
  <c r="EY33" i="1"/>
  <c r="EZ33" i="1"/>
  <c r="EX34" i="1"/>
  <c r="EY34" i="1"/>
  <c r="EZ34" i="1"/>
  <c r="EX35" i="1"/>
  <c r="EY35" i="1"/>
  <c r="EZ35" i="1"/>
  <c r="EX36" i="1"/>
  <c r="EY36" i="1"/>
  <c r="EZ36" i="1"/>
  <c r="EX37" i="1"/>
  <c r="EY37" i="1"/>
  <c r="EZ37" i="1"/>
  <c r="EX38" i="1"/>
  <c r="EY38" i="1"/>
  <c r="EZ38" i="1"/>
  <c r="EX39" i="1"/>
  <c r="EY39" i="1"/>
  <c r="EZ39" i="1"/>
  <c r="EX40" i="1"/>
  <c r="EY40" i="1"/>
  <c r="EZ40" i="1"/>
  <c r="EX41" i="1"/>
  <c r="EY41" i="1"/>
  <c r="EZ41" i="1"/>
  <c r="EX42" i="1"/>
  <c r="EY42" i="1"/>
  <c r="EZ42" i="1"/>
  <c r="EX43" i="1"/>
  <c r="EY43" i="1"/>
  <c r="EZ43" i="1"/>
  <c r="EX44" i="1"/>
  <c r="EY44" i="1"/>
  <c r="EZ44" i="1"/>
  <c r="EX45" i="1"/>
  <c r="EY45" i="1"/>
  <c r="EZ45" i="1"/>
  <c r="EX46" i="1"/>
  <c r="EY46" i="1"/>
  <c r="EZ46" i="1"/>
  <c r="EX47" i="1"/>
  <c r="EY47" i="1"/>
  <c r="EZ47" i="1"/>
  <c r="EX48" i="1"/>
  <c r="EY48" i="1"/>
  <c r="EZ48" i="1"/>
  <c r="EX49" i="1"/>
  <c r="EY49" i="1"/>
  <c r="EZ49" i="1"/>
  <c r="EX50" i="1"/>
  <c r="EY50" i="1"/>
  <c r="EZ50" i="1"/>
  <c r="EX51" i="1"/>
  <c r="EY51" i="1"/>
  <c r="EZ51" i="1"/>
  <c r="EX52" i="1"/>
  <c r="EY52" i="1"/>
  <c r="EZ52" i="1"/>
  <c r="EX53" i="1"/>
  <c r="EY53" i="1"/>
  <c r="EZ53" i="1"/>
  <c r="EX54" i="1"/>
  <c r="EY54" i="1"/>
  <c r="EZ54" i="1"/>
  <c r="EX55" i="1"/>
  <c r="EY55" i="1"/>
  <c r="EZ55" i="1"/>
  <c r="EX56" i="1"/>
  <c r="EY56" i="1"/>
  <c r="EZ56" i="1"/>
  <c r="EX57" i="1"/>
  <c r="EY57" i="1"/>
  <c r="EZ57" i="1"/>
  <c r="EX58" i="1"/>
  <c r="EY58" i="1"/>
  <c r="EZ58" i="1"/>
  <c r="EX59" i="1"/>
  <c r="EY59" i="1"/>
  <c r="EZ59" i="1"/>
  <c r="EX60" i="1"/>
  <c r="EY60" i="1"/>
  <c r="EZ60" i="1"/>
  <c r="EX61" i="1"/>
  <c r="EY61" i="1"/>
  <c r="EZ61" i="1"/>
  <c r="EX62" i="1"/>
  <c r="EY62" i="1"/>
  <c r="EZ62" i="1"/>
  <c r="EX63" i="1"/>
  <c r="EY63" i="1"/>
  <c r="EZ63" i="1"/>
  <c r="EX64" i="1"/>
  <c r="EY64" i="1"/>
  <c r="EZ64" i="1"/>
  <c r="EX65" i="1"/>
  <c r="EY65" i="1"/>
  <c r="EZ65" i="1"/>
  <c r="EX66" i="1"/>
  <c r="EY66" i="1"/>
  <c r="EZ66" i="1"/>
  <c r="EX67" i="1"/>
  <c r="EY67" i="1"/>
  <c r="EZ67" i="1"/>
  <c r="EX68" i="1"/>
  <c r="EY68" i="1"/>
  <c r="EZ68" i="1"/>
  <c r="EX69" i="1"/>
  <c r="EY69" i="1"/>
  <c r="EZ69" i="1"/>
  <c r="EX70" i="1"/>
  <c r="EY70" i="1"/>
  <c r="EZ70" i="1"/>
  <c r="EX71" i="1"/>
  <c r="EY71" i="1"/>
  <c r="EZ71" i="1"/>
  <c r="EX72" i="1"/>
  <c r="EY72" i="1"/>
  <c r="EZ72" i="1"/>
  <c r="EX73" i="1"/>
  <c r="EY73" i="1"/>
  <c r="EZ73" i="1"/>
  <c r="EX74" i="1"/>
  <c r="EY74" i="1"/>
  <c r="EZ74" i="1"/>
  <c r="EX75" i="1"/>
  <c r="EY75" i="1"/>
  <c r="EZ75" i="1"/>
  <c r="EX76" i="1"/>
  <c r="EY76" i="1"/>
  <c r="EZ76" i="1"/>
  <c r="EX77" i="1"/>
  <c r="EY77" i="1"/>
  <c r="EZ77" i="1"/>
  <c r="EX78" i="1"/>
  <c r="EY78" i="1"/>
  <c r="EZ78" i="1"/>
  <c r="EX79" i="1"/>
  <c r="EY79" i="1"/>
  <c r="EZ79" i="1"/>
  <c r="EX80" i="1"/>
  <c r="EY80" i="1"/>
  <c r="EZ80" i="1"/>
  <c r="EX81" i="1"/>
  <c r="EY81" i="1"/>
  <c r="EZ81" i="1"/>
  <c r="EX82" i="1"/>
  <c r="EY82" i="1"/>
  <c r="EZ82" i="1"/>
  <c r="EX83" i="1"/>
  <c r="EY83" i="1"/>
  <c r="EZ83" i="1"/>
  <c r="EX84" i="1"/>
  <c r="EY84" i="1"/>
  <c r="EZ84" i="1"/>
  <c r="EX85" i="1"/>
  <c r="EY85" i="1"/>
  <c r="EZ85" i="1"/>
  <c r="EX86" i="1"/>
  <c r="EY86" i="1"/>
  <c r="EZ86" i="1"/>
  <c r="EX87" i="1"/>
  <c r="EY87" i="1"/>
  <c r="EZ87" i="1"/>
  <c r="EX88" i="1"/>
  <c r="EY88" i="1"/>
  <c r="EZ88" i="1"/>
  <c r="EX89" i="1"/>
  <c r="EY89" i="1"/>
  <c r="EZ89" i="1"/>
  <c r="EX90" i="1"/>
  <c r="EY90" i="1"/>
  <c r="EZ90" i="1"/>
  <c r="EX91" i="1"/>
  <c r="EY91" i="1"/>
  <c r="EZ91" i="1"/>
  <c r="EX92" i="1"/>
  <c r="EY92" i="1"/>
  <c r="EZ92" i="1"/>
  <c r="EX93" i="1"/>
  <c r="EY93" i="1"/>
  <c r="EZ93" i="1"/>
  <c r="EX94" i="1"/>
  <c r="EY94" i="1"/>
  <c r="EZ94" i="1"/>
  <c r="EX95" i="1"/>
  <c r="EY95" i="1"/>
  <c r="EZ95" i="1"/>
  <c r="EX96" i="1"/>
  <c r="EY96" i="1"/>
  <c r="EZ96" i="1"/>
  <c r="EX97" i="1"/>
  <c r="EY97" i="1"/>
  <c r="EZ97" i="1"/>
  <c r="EX98" i="1"/>
  <c r="EY98" i="1"/>
  <c r="EZ98" i="1"/>
  <c r="EX99" i="1"/>
  <c r="EY99" i="1"/>
  <c r="EZ99" i="1"/>
  <c r="EX100" i="1"/>
  <c r="EY100" i="1"/>
  <c r="EZ100" i="1"/>
  <c r="EX101" i="1"/>
  <c r="EY101" i="1"/>
  <c r="EZ101" i="1"/>
  <c r="EX102" i="1"/>
  <c r="EY102" i="1"/>
  <c r="EZ102" i="1"/>
  <c r="EX103" i="1"/>
  <c r="EY103" i="1"/>
  <c r="EZ103" i="1"/>
  <c r="EX104" i="1"/>
  <c r="EY104" i="1"/>
  <c r="EZ104" i="1"/>
  <c r="EX105" i="1"/>
  <c r="EY105" i="1"/>
  <c r="EZ105" i="1"/>
  <c r="EX106" i="1"/>
  <c r="EY106" i="1"/>
  <c r="EZ106" i="1"/>
  <c r="EX107" i="1"/>
  <c r="EY107" i="1"/>
  <c r="EZ107" i="1"/>
  <c r="EX108" i="1"/>
  <c r="EY108" i="1"/>
  <c r="EZ108" i="1"/>
  <c r="EX109" i="1"/>
  <c r="EY109" i="1"/>
  <c r="EZ109" i="1"/>
  <c r="EX110" i="1"/>
  <c r="EY110" i="1"/>
  <c r="EZ110" i="1"/>
  <c r="EX111" i="1"/>
  <c r="EY111" i="1"/>
  <c r="EZ111" i="1"/>
  <c r="EX112" i="1"/>
  <c r="EY112" i="1"/>
  <c r="EZ112" i="1"/>
  <c r="EX113" i="1"/>
  <c r="EY113" i="1"/>
  <c r="EZ113" i="1"/>
  <c r="EX114" i="1"/>
  <c r="EY114" i="1"/>
  <c r="EZ114" i="1"/>
  <c r="EX115" i="1"/>
  <c r="EY115" i="1"/>
  <c r="EZ115" i="1"/>
  <c r="EX116" i="1"/>
  <c r="EY116" i="1"/>
  <c r="EZ116" i="1"/>
  <c r="EX117" i="1"/>
  <c r="EY117" i="1"/>
  <c r="EZ117" i="1"/>
  <c r="EX118" i="1"/>
  <c r="EY118" i="1"/>
  <c r="EZ118" i="1"/>
  <c r="EX119" i="1"/>
  <c r="EY119" i="1"/>
  <c r="EZ119" i="1"/>
  <c r="EX120" i="1"/>
  <c r="EY120" i="1"/>
  <c r="EZ120" i="1"/>
  <c r="EX121" i="1"/>
  <c r="EY121" i="1"/>
  <c r="EZ121" i="1"/>
  <c r="EX122" i="1"/>
  <c r="EY122" i="1"/>
  <c r="EZ122" i="1"/>
  <c r="EX123" i="1"/>
  <c r="EY123" i="1"/>
  <c r="EZ123" i="1"/>
  <c r="EX124" i="1"/>
  <c r="EY124" i="1"/>
  <c r="EZ124" i="1"/>
  <c r="EX125" i="1"/>
  <c r="EY125" i="1"/>
  <c r="EZ125" i="1"/>
  <c r="EX126" i="1"/>
  <c r="EY126" i="1"/>
  <c r="EZ126" i="1"/>
  <c r="EX127" i="1"/>
  <c r="EY127" i="1"/>
  <c r="EZ127" i="1"/>
  <c r="EX128" i="1"/>
  <c r="EY128" i="1"/>
  <c r="EZ128" i="1"/>
  <c r="EX129" i="1"/>
  <c r="EY129" i="1"/>
  <c r="EZ129" i="1"/>
  <c r="EX130" i="1"/>
  <c r="EY130" i="1"/>
  <c r="EZ130" i="1"/>
  <c r="EX131" i="1"/>
  <c r="EY131" i="1"/>
  <c r="EZ131" i="1"/>
  <c r="EX132" i="1"/>
  <c r="EY132" i="1"/>
  <c r="EZ132" i="1"/>
  <c r="EX133" i="1"/>
  <c r="EY133" i="1"/>
  <c r="EZ133" i="1"/>
  <c r="EX134" i="1"/>
  <c r="EY134" i="1"/>
  <c r="EZ134" i="1"/>
  <c r="EX135" i="1"/>
  <c r="EY135" i="1"/>
  <c r="EZ135" i="1"/>
  <c r="EX136" i="1"/>
  <c r="EY136" i="1"/>
  <c r="EZ136" i="1"/>
  <c r="EX137" i="1"/>
  <c r="EY137" i="1"/>
  <c r="EZ137" i="1"/>
  <c r="EX138" i="1"/>
  <c r="EY138" i="1"/>
  <c r="EZ138" i="1"/>
  <c r="EX139" i="1"/>
  <c r="EY139" i="1"/>
  <c r="EZ139" i="1"/>
  <c r="EX140" i="1"/>
  <c r="EY140" i="1"/>
  <c r="EZ140" i="1"/>
  <c r="EX141" i="1"/>
  <c r="EY141" i="1"/>
  <c r="EZ141" i="1"/>
  <c r="EX142" i="1"/>
  <c r="EY142" i="1"/>
  <c r="EZ142" i="1"/>
  <c r="EX143" i="1"/>
  <c r="EY143" i="1"/>
  <c r="EZ143" i="1"/>
  <c r="EX144" i="1"/>
  <c r="EY144" i="1"/>
  <c r="EZ144" i="1"/>
  <c r="EX145" i="1"/>
  <c r="EY145" i="1"/>
  <c r="EZ145" i="1"/>
  <c r="EX146" i="1"/>
  <c r="EY146" i="1"/>
  <c r="EZ146" i="1"/>
  <c r="EX147" i="1"/>
  <c r="EY147" i="1"/>
  <c r="EZ147" i="1"/>
  <c r="EX148" i="1"/>
  <c r="EY148" i="1"/>
  <c r="EZ148" i="1"/>
  <c r="EX149" i="1"/>
  <c r="EY149" i="1"/>
  <c r="EZ149" i="1"/>
  <c r="EX150" i="1"/>
  <c r="EY150" i="1"/>
  <c r="EZ150" i="1"/>
  <c r="EX151" i="1"/>
  <c r="EY151" i="1"/>
  <c r="EZ151" i="1"/>
  <c r="EX152" i="1"/>
  <c r="EY152" i="1"/>
  <c r="EZ152" i="1"/>
  <c r="EX153" i="1"/>
  <c r="EY153" i="1"/>
  <c r="EZ153" i="1"/>
  <c r="EX154" i="1"/>
  <c r="EY154" i="1"/>
  <c r="EZ154" i="1"/>
  <c r="EX155" i="1"/>
  <c r="EY155" i="1"/>
  <c r="EZ155" i="1"/>
  <c r="EX156" i="1"/>
  <c r="EY156" i="1"/>
  <c r="EZ156" i="1"/>
  <c r="EX157" i="1"/>
  <c r="EY157" i="1"/>
  <c r="EZ157" i="1"/>
  <c r="EX158" i="1"/>
  <c r="EY158" i="1"/>
  <c r="EZ158" i="1"/>
  <c r="EX159" i="1"/>
  <c r="EY159" i="1"/>
  <c r="EZ159" i="1"/>
  <c r="EX160" i="1"/>
  <c r="EY160" i="1"/>
  <c r="EZ160" i="1"/>
  <c r="EX161" i="1"/>
  <c r="EY161" i="1"/>
  <c r="EZ161" i="1"/>
  <c r="EX162" i="1"/>
  <c r="EY162" i="1"/>
  <c r="EZ162" i="1"/>
  <c r="EX163" i="1"/>
  <c r="EY163" i="1"/>
  <c r="EZ163" i="1"/>
  <c r="EX164" i="1"/>
  <c r="EY164" i="1"/>
  <c r="EZ164" i="1"/>
  <c r="EX165" i="1"/>
  <c r="EY165" i="1"/>
  <c r="EZ165" i="1"/>
  <c r="EX166" i="1"/>
  <c r="EY166" i="1"/>
  <c r="EZ166" i="1"/>
  <c r="EX167" i="1"/>
  <c r="EY167" i="1"/>
  <c r="EZ167" i="1"/>
  <c r="EX168" i="1"/>
  <c r="EY168" i="1"/>
  <c r="EZ168" i="1"/>
  <c r="EX169" i="1"/>
  <c r="EY169" i="1"/>
  <c r="EZ169" i="1"/>
  <c r="EX170" i="1"/>
  <c r="EY170" i="1"/>
  <c r="EZ170" i="1"/>
  <c r="EX171" i="1"/>
  <c r="EY171" i="1"/>
  <c r="EZ171" i="1"/>
  <c r="EX172" i="1"/>
  <c r="EY172" i="1"/>
  <c r="EZ172" i="1"/>
  <c r="EX173" i="1"/>
  <c r="EY173" i="1"/>
  <c r="EZ173" i="1"/>
  <c r="EX174" i="1"/>
  <c r="EY174" i="1"/>
  <c r="EZ174" i="1"/>
  <c r="EX175" i="1"/>
  <c r="EY175" i="1"/>
  <c r="EZ175" i="1"/>
  <c r="EX176" i="1"/>
  <c r="EY176" i="1"/>
  <c r="EZ176" i="1"/>
  <c r="EX177" i="1"/>
  <c r="EY177" i="1"/>
  <c r="EZ177" i="1"/>
  <c r="EX178" i="1"/>
  <c r="EY178" i="1"/>
  <c r="EZ178" i="1"/>
  <c r="EX179" i="1"/>
  <c r="EY179" i="1"/>
  <c r="EZ179" i="1"/>
  <c r="EX180" i="1"/>
  <c r="EY180" i="1"/>
  <c r="EZ180" i="1"/>
  <c r="EX181" i="1"/>
  <c r="EY181" i="1"/>
  <c r="EZ181" i="1"/>
  <c r="EX182" i="1"/>
  <c r="EY182" i="1"/>
  <c r="EZ182" i="1"/>
  <c r="EX183" i="1"/>
  <c r="EY183" i="1"/>
  <c r="EZ183" i="1"/>
  <c r="EX184" i="1"/>
  <c r="EY184" i="1"/>
  <c r="EZ184" i="1"/>
  <c r="EX185" i="1"/>
  <c r="EY185" i="1"/>
  <c r="EZ185" i="1"/>
  <c r="EX186" i="1"/>
  <c r="EY186" i="1"/>
  <c r="EZ186" i="1"/>
  <c r="EX187" i="1"/>
  <c r="EY187" i="1"/>
  <c r="EZ187" i="1"/>
  <c r="EX188" i="1"/>
  <c r="EY188" i="1"/>
  <c r="EZ188" i="1"/>
  <c r="EX189" i="1"/>
  <c r="EY189" i="1"/>
  <c r="EZ189" i="1"/>
  <c r="EX190" i="1"/>
  <c r="EY190" i="1"/>
  <c r="EZ190" i="1"/>
  <c r="EX191" i="1"/>
  <c r="EY191" i="1"/>
  <c r="EZ191" i="1"/>
  <c r="EX192" i="1"/>
  <c r="EY192" i="1"/>
  <c r="EZ192" i="1"/>
  <c r="EX193" i="1"/>
  <c r="EY193" i="1"/>
  <c r="EZ193" i="1"/>
  <c r="EX194" i="1"/>
  <c r="EY194" i="1"/>
  <c r="EZ194" i="1"/>
  <c r="EX195" i="1"/>
  <c r="EY195" i="1"/>
  <c r="EZ195" i="1"/>
  <c r="EX196" i="1"/>
  <c r="EY196" i="1"/>
  <c r="EZ196" i="1"/>
  <c r="EX197" i="1"/>
  <c r="EY197" i="1"/>
  <c r="EZ197" i="1"/>
  <c r="EX198" i="1"/>
  <c r="EY198" i="1"/>
  <c r="EZ198" i="1"/>
  <c r="EX199" i="1"/>
  <c r="EY199" i="1"/>
  <c r="EZ199" i="1"/>
  <c r="EX200" i="1"/>
  <c r="EY200" i="1"/>
  <c r="EZ200" i="1"/>
  <c r="EX201" i="1"/>
  <c r="EY201" i="1"/>
  <c r="EZ201" i="1"/>
  <c r="EX202" i="1"/>
  <c r="EY202" i="1"/>
  <c r="EZ202" i="1"/>
  <c r="EX203" i="1"/>
  <c r="EY203" i="1"/>
  <c r="EZ203" i="1"/>
  <c r="EX204" i="1"/>
  <c r="EY204" i="1"/>
  <c r="EZ204" i="1"/>
  <c r="EX205" i="1"/>
  <c r="EY205" i="1"/>
  <c r="EZ205" i="1"/>
  <c r="EX206" i="1"/>
  <c r="EY206" i="1"/>
  <c r="EZ206" i="1"/>
  <c r="EX207" i="1"/>
  <c r="EY207" i="1"/>
  <c r="EZ207" i="1"/>
  <c r="EX208" i="1"/>
  <c r="EY208" i="1"/>
  <c r="EZ208" i="1"/>
  <c r="EX209" i="1"/>
  <c r="EY209" i="1"/>
  <c r="EZ209" i="1"/>
  <c r="EX210" i="1"/>
  <c r="EY210" i="1"/>
  <c r="EZ210" i="1"/>
  <c r="EX211" i="1"/>
  <c r="EY211" i="1"/>
  <c r="EZ211" i="1"/>
  <c r="EX212" i="1"/>
  <c r="EY212" i="1"/>
  <c r="EZ212" i="1"/>
  <c r="EX213" i="1"/>
  <c r="EY213" i="1"/>
  <c r="EZ213" i="1"/>
  <c r="EX214" i="1"/>
  <c r="EY214" i="1"/>
  <c r="EZ214" i="1"/>
  <c r="EX215" i="1"/>
  <c r="EY215" i="1"/>
  <c r="EZ215" i="1"/>
  <c r="EX216" i="1"/>
  <c r="EY216" i="1"/>
  <c r="EZ216" i="1"/>
  <c r="EX217" i="1"/>
  <c r="EY217" i="1"/>
  <c r="EZ217" i="1"/>
  <c r="EX218" i="1"/>
  <c r="EY218" i="1"/>
  <c r="EZ218" i="1"/>
  <c r="EX219" i="1"/>
  <c r="EY219" i="1"/>
  <c r="EZ219" i="1"/>
  <c r="EX220" i="1"/>
  <c r="EY220" i="1"/>
  <c r="EZ220" i="1"/>
  <c r="EX221" i="1"/>
  <c r="EY221" i="1"/>
  <c r="EZ221" i="1"/>
  <c r="EX222" i="1"/>
  <c r="EY222" i="1"/>
  <c r="EZ222" i="1"/>
  <c r="EX223" i="1"/>
  <c r="EY223" i="1"/>
  <c r="EZ223" i="1"/>
  <c r="EX224" i="1"/>
  <c r="EY224" i="1"/>
  <c r="EZ224" i="1"/>
  <c r="EX225" i="1"/>
  <c r="EY225" i="1"/>
  <c r="EZ225" i="1"/>
  <c r="EX226" i="1"/>
  <c r="EY226" i="1"/>
  <c r="EZ226" i="1"/>
  <c r="EX227" i="1"/>
  <c r="EY227" i="1"/>
  <c r="EZ227" i="1"/>
  <c r="EX228" i="1"/>
  <c r="EY228" i="1"/>
  <c r="EZ228" i="1"/>
  <c r="EX229" i="1"/>
  <c r="EY229" i="1"/>
  <c r="EZ229" i="1"/>
  <c r="EX230" i="1"/>
  <c r="EY230" i="1"/>
  <c r="EZ230" i="1"/>
  <c r="EX231" i="1"/>
  <c r="EY231" i="1"/>
  <c r="EZ231" i="1"/>
  <c r="EX232" i="1"/>
  <c r="EY232" i="1"/>
  <c r="EZ232" i="1"/>
  <c r="EX233" i="1"/>
  <c r="EY233" i="1"/>
  <c r="EZ233" i="1"/>
  <c r="EX234" i="1"/>
  <c r="EY234" i="1"/>
  <c r="EZ234" i="1"/>
  <c r="EX235" i="1"/>
  <c r="EY235" i="1"/>
  <c r="EZ235" i="1"/>
  <c r="EX236" i="1"/>
  <c r="EY236" i="1"/>
  <c r="EZ236" i="1"/>
  <c r="EX237" i="1"/>
  <c r="EY237" i="1"/>
  <c r="EZ237" i="1"/>
  <c r="EX238" i="1"/>
  <c r="EY238" i="1"/>
  <c r="EZ238" i="1"/>
  <c r="EX239" i="1"/>
  <c r="EY239" i="1"/>
  <c r="EZ239" i="1"/>
  <c r="EX240" i="1"/>
  <c r="EY240" i="1"/>
  <c r="EZ240" i="1"/>
  <c r="EX241" i="1"/>
  <c r="EY241" i="1"/>
  <c r="EZ241" i="1"/>
  <c r="EX242" i="1"/>
  <c r="EY242" i="1"/>
  <c r="EZ242" i="1"/>
  <c r="EX243" i="1"/>
  <c r="EY243" i="1"/>
  <c r="EZ243" i="1"/>
  <c r="EX244" i="1"/>
  <c r="EY244" i="1"/>
  <c r="EZ244" i="1"/>
  <c r="EX245" i="1"/>
  <c r="EY245" i="1"/>
  <c r="EZ245" i="1"/>
  <c r="EX246" i="1"/>
  <c r="EY246" i="1"/>
  <c r="EZ246" i="1"/>
  <c r="EX247" i="1"/>
  <c r="EY247" i="1"/>
  <c r="EZ247" i="1"/>
  <c r="EX248" i="1"/>
  <c r="EY248" i="1"/>
  <c r="EZ248" i="1"/>
  <c r="EX249" i="1"/>
  <c r="EY249" i="1"/>
  <c r="EZ249" i="1"/>
  <c r="EX250" i="1"/>
  <c r="EY250" i="1"/>
  <c r="EZ250" i="1"/>
  <c r="EX251" i="1"/>
  <c r="EY251" i="1"/>
  <c r="EZ251" i="1"/>
  <c r="EX252" i="1"/>
  <c r="EY252" i="1"/>
  <c r="EZ252" i="1"/>
  <c r="EX253" i="1"/>
  <c r="EY253" i="1"/>
  <c r="EZ253" i="1"/>
  <c r="EX254" i="1"/>
  <c r="EY254" i="1"/>
  <c r="EZ254" i="1"/>
  <c r="EX255" i="1"/>
  <c r="EY255" i="1"/>
  <c r="EZ255" i="1"/>
  <c r="EX256" i="1"/>
  <c r="EY256" i="1"/>
  <c r="EZ256" i="1"/>
  <c r="EX257" i="1"/>
  <c r="EY257" i="1"/>
  <c r="EZ257" i="1"/>
  <c r="EX258" i="1"/>
  <c r="EY258" i="1"/>
  <c r="EZ258" i="1"/>
  <c r="EX259" i="1"/>
  <c r="EY259" i="1"/>
  <c r="EZ259" i="1"/>
  <c r="EX260" i="1"/>
  <c r="EY260" i="1"/>
  <c r="EZ260" i="1"/>
  <c r="EX261" i="1"/>
  <c r="EY261" i="1"/>
  <c r="EZ261" i="1"/>
  <c r="EX262" i="1"/>
  <c r="EY262" i="1"/>
  <c r="EZ262" i="1"/>
  <c r="EX263" i="1"/>
  <c r="EY263" i="1"/>
  <c r="EZ263" i="1"/>
  <c r="EX264" i="1"/>
  <c r="EY264" i="1"/>
  <c r="EZ264" i="1"/>
  <c r="EX265" i="1"/>
  <c r="EY265" i="1"/>
  <c r="EZ265" i="1"/>
  <c r="EX266" i="1"/>
  <c r="EY266" i="1"/>
  <c r="EZ266" i="1"/>
  <c r="EX267" i="1"/>
  <c r="EY267" i="1"/>
  <c r="EZ267" i="1"/>
  <c r="EX268" i="1"/>
  <c r="EY268" i="1"/>
  <c r="EZ268" i="1"/>
  <c r="EX269" i="1"/>
  <c r="EY269" i="1"/>
  <c r="EZ269" i="1"/>
  <c r="EX270" i="1"/>
  <c r="EY270" i="1"/>
  <c r="EZ270" i="1"/>
  <c r="EX271" i="1"/>
  <c r="EY271" i="1"/>
  <c r="EZ271" i="1"/>
  <c r="EX272" i="1"/>
  <c r="EY272" i="1"/>
  <c r="EZ272" i="1"/>
  <c r="EX273" i="1"/>
  <c r="EY273" i="1"/>
  <c r="EZ273" i="1"/>
  <c r="EX274" i="1"/>
  <c r="EY274" i="1"/>
  <c r="EZ274" i="1"/>
  <c r="EX275" i="1"/>
  <c r="EY275" i="1"/>
  <c r="EZ275" i="1"/>
  <c r="EX276" i="1"/>
  <c r="EY276" i="1"/>
  <c r="EZ276" i="1"/>
  <c r="EX277" i="1"/>
  <c r="EY277" i="1"/>
  <c r="EZ277" i="1"/>
  <c r="EX278" i="1"/>
  <c r="EY278" i="1"/>
  <c r="EZ278" i="1"/>
  <c r="EX279" i="1"/>
  <c r="EY279" i="1"/>
  <c r="EZ279" i="1"/>
  <c r="EX280" i="1"/>
  <c r="EY280" i="1"/>
  <c r="EZ280" i="1"/>
  <c r="EX281" i="1"/>
  <c r="EY281" i="1"/>
  <c r="EZ281" i="1"/>
  <c r="EX282" i="1"/>
  <c r="EY282" i="1"/>
  <c r="EZ282" i="1"/>
  <c r="EX283" i="1"/>
  <c r="EY283" i="1"/>
  <c r="EZ283" i="1"/>
  <c r="EX284" i="1"/>
  <c r="EY284" i="1"/>
  <c r="EZ284" i="1"/>
  <c r="EX285" i="1"/>
  <c r="EY285" i="1"/>
  <c r="EZ285" i="1"/>
  <c r="EX286" i="1"/>
  <c r="EY286" i="1"/>
  <c r="EZ286" i="1"/>
  <c r="EX287" i="1"/>
  <c r="EY287" i="1"/>
  <c r="EZ287" i="1"/>
  <c r="EX288" i="1"/>
  <c r="EY288" i="1"/>
  <c r="EZ288" i="1"/>
  <c r="EX289" i="1"/>
  <c r="EY289" i="1"/>
  <c r="EZ289" i="1"/>
  <c r="EX290" i="1"/>
  <c r="EY290" i="1"/>
  <c r="EZ290" i="1"/>
  <c r="EX291" i="1"/>
  <c r="EY291" i="1"/>
  <c r="EZ291" i="1"/>
  <c r="EX292" i="1"/>
  <c r="EY292" i="1"/>
  <c r="EZ292" i="1"/>
  <c r="EX293" i="1"/>
  <c r="EY293" i="1"/>
  <c r="EZ293" i="1"/>
  <c r="EX294" i="1"/>
  <c r="EY294" i="1"/>
  <c r="EZ294" i="1"/>
  <c r="EX295" i="1"/>
  <c r="EY295" i="1"/>
  <c r="EZ295" i="1"/>
  <c r="EX296" i="1"/>
  <c r="EY296" i="1"/>
  <c r="EZ296" i="1"/>
  <c r="EX297" i="1"/>
  <c r="EY297" i="1"/>
  <c r="EZ297" i="1"/>
  <c r="EX298" i="1"/>
  <c r="EY298" i="1"/>
  <c r="EZ298" i="1"/>
  <c r="EX299" i="1"/>
  <c r="EY299" i="1"/>
  <c r="EZ299" i="1"/>
  <c r="EX300" i="1"/>
  <c r="EY300" i="1"/>
  <c r="EZ300" i="1"/>
  <c r="EX301" i="1"/>
  <c r="EY301" i="1"/>
  <c r="EZ301" i="1"/>
  <c r="EX302" i="1"/>
  <c r="EY302" i="1"/>
  <c r="EZ302" i="1"/>
  <c r="EX303" i="1"/>
  <c r="EY303" i="1"/>
  <c r="EZ303" i="1"/>
  <c r="EX304" i="1"/>
  <c r="EY304" i="1"/>
  <c r="EZ304" i="1"/>
  <c r="EX305" i="1"/>
  <c r="EY305" i="1"/>
  <c r="EZ305" i="1"/>
  <c r="EX306" i="1"/>
  <c r="EY306" i="1"/>
  <c r="EZ306" i="1"/>
  <c r="EX307" i="1"/>
  <c r="EY307" i="1"/>
  <c r="EZ307" i="1"/>
  <c r="EX308" i="1"/>
  <c r="EY308" i="1"/>
  <c r="EZ308" i="1"/>
  <c r="EX309" i="1"/>
  <c r="EY309" i="1"/>
  <c r="EZ309" i="1"/>
  <c r="EX310" i="1"/>
  <c r="EY310" i="1"/>
  <c r="EZ310" i="1"/>
  <c r="EX311" i="1"/>
  <c r="EY311" i="1"/>
  <c r="EZ311" i="1"/>
  <c r="EX312" i="1"/>
  <c r="EY312" i="1"/>
  <c r="EZ312" i="1"/>
  <c r="EX313" i="1"/>
  <c r="EY313" i="1"/>
  <c r="EZ313" i="1"/>
  <c r="EX314" i="1"/>
  <c r="EY314" i="1"/>
  <c r="EZ314" i="1"/>
  <c r="EX315" i="1"/>
  <c r="EY315" i="1"/>
  <c r="EZ315" i="1"/>
  <c r="EX316" i="1"/>
  <c r="EY316" i="1"/>
  <c r="EZ316" i="1"/>
  <c r="EX317" i="1"/>
  <c r="EY317" i="1"/>
  <c r="EZ317" i="1"/>
  <c r="EX318" i="1"/>
  <c r="EY318" i="1"/>
  <c r="EZ318" i="1"/>
  <c r="EX319" i="1"/>
  <c r="EY319" i="1"/>
  <c r="EZ319" i="1"/>
  <c r="EX320" i="1"/>
  <c r="EY320" i="1"/>
  <c r="EZ320" i="1"/>
  <c r="EX321" i="1"/>
  <c r="EY321" i="1"/>
  <c r="EZ321" i="1"/>
  <c r="EX322" i="1"/>
  <c r="EY322" i="1"/>
  <c r="EZ322" i="1"/>
  <c r="EX323" i="1"/>
  <c r="EY323" i="1"/>
  <c r="EZ323" i="1"/>
  <c r="EX324" i="1"/>
  <c r="EY324" i="1"/>
  <c r="EZ324" i="1"/>
  <c r="EX325" i="1"/>
  <c r="EY325" i="1"/>
  <c r="EZ325" i="1"/>
  <c r="EX326" i="1"/>
  <c r="EY326" i="1"/>
  <c r="EZ326" i="1"/>
  <c r="EX327" i="1"/>
  <c r="EY327" i="1"/>
  <c r="EZ327" i="1"/>
  <c r="EX328" i="1"/>
  <c r="EY328" i="1"/>
  <c r="EZ328" i="1"/>
  <c r="EX329" i="1"/>
  <c r="EY329" i="1"/>
  <c r="EZ329" i="1"/>
  <c r="EX330" i="1"/>
  <c r="EY330" i="1"/>
  <c r="EZ330" i="1"/>
  <c r="EX331" i="1"/>
  <c r="EY331" i="1"/>
  <c r="EZ331" i="1"/>
  <c r="EX332" i="1"/>
  <c r="EY332" i="1"/>
  <c r="EZ332" i="1"/>
  <c r="EX333" i="1"/>
  <c r="EY333" i="1"/>
  <c r="EZ333" i="1"/>
  <c r="EX334" i="1"/>
  <c r="EY334" i="1"/>
  <c r="EZ334" i="1"/>
  <c r="EX335" i="1"/>
  <c r="EY335" i="1"/>
  <c r="EZ335" i="1"/>
  <c r="EX336" i="1"/>
  <c r="EY336" i="1"/>
  <c r="EZ336" i="1"/>
  <c r="EX337" i="1"/>
  <c r="EY337" i="1"/>
  <c r="EZ337" i="1"/>
  <c r="EX338" i="1"/>
  <c r="EY338" i="1"/>
  <c r="EZ338" i="1"/>
  <c r="EX339" i="1"/>
  <c r="EY339" i="1"/>
  <c r="EZ339" i="1"/>
  <c r="EX340" i="1"/>
  <c r="EY340" i="1"/>
  <c r="EZ340" i="1"/>
  <c r="EX341" i="1"/>
  <c r="EY341" i="1"/>
  <c r="EZ341" i="1"/>
  <c r="EX342" i="1"/>
  <c r="EY342" i="1"/>
  <c r="EZ342" i="1"/>
  <c r="EX343" i="1"/>
  <c r="EY343" i="1"/>
  <c r="EZ343" i="1"/>
  <c r="EX344" i="1"/>
  <c r="EY344" i="1"/>
  <c r="EZ344" i="1"/>
  <c r="EX345" i="1"/>
  <c r="EY345" i="1"/>
  <c r="EZ345" i="1"/>
  <c r="EX346" i="1"/>
  <c r="EY346" i="1"/>
  <c r="EZ346" i="1"/>
  <c r="EX347" i="1"/>
  <c r="EY347" i="1"/>
  <c r="EZ347" i="1"/>
  <c r="EX348" i="1"/>
  <c r="EY348" i="1"/>
  <c r="EZ348" i="1"/>
  <c r="EX349" i="1"/>
  <c r="EY349" i="1"/>
  <c r="EZ349" i="1"/>
  <c r="EX350" i="1"/>
  <c r="EY350" i="1"/>
  <c r="EZ350" i="1"/>
  <c r="EX351" i="1"/>
  <c r="EY351" i="1"/>
  <c r="EZ351" i="1"/>
  <c r="EX352" i="1"/>
  <c r="EY352" i="1"/>
  <c r="EZ352" i="1"/>
  <c r="EX353" i="1"/>
  <c r="EY353" i="1"/>
  <c r="EZ353" i="1"/>
  <c r="EX354" i="1"/>
  <c r="EY354" i="1"/>
  <c r="EZ354" i="1"/>
  <c r="EX355" i="1"/>
  <c r="EY355" i="1"/>
  <c r="EZ355" i="1"/>
  <c r="EX356" i="1"/>
  <c r="EY356" i="1"/>
  <c r="EZ356" i="1"/>
  <c r="EX357" i="1"/>
  <c r="EY357" i="1"/>
  <c r="EZ357" i="1"/>
  <c r="EX358" i="1"/>
  <c r="EY358" i="1"/>
  <c r="EZ358" i="1"/>
  <c r="EX359" i="1"/>
  <c r="EY359" i="1"/>
  <c r="EZ359" i="1"/>
  <c r="EX360" i="1"/>
  <c r="EY360" i="1"/>
  <c r="EZ360" i="1"/>
  <c r="EX361" i="1"/>
  <c r="EY361" i="1"/>
  <c r="EZ361" i="1"/>
  <c r="EX362" i="1"/>
  <c r="EY362" i="1"/>
  <c r="EZ362" i="1"/>
  <c r="EX363" i="1"/>
  <c r="EY363" i="1"/>
  <c r="EZ363" i="1"/>
  <c r="EX364" i="1"/>
  <c r="EY364" i="1"/>
  <c r="EZ364" i="1"/>
  <c r="EX365" i="1"/>
  <c r="EY365" i="1"/>
  <c r="EZ365" i="1"/>
  <c r="EX366" i="1"/>
  <c r="EY366" i="1"/>
  <c r="EZ366" i="1"/>
  <c r="EX367" i="1"/>
  <c r="EY367" i="1"/>
  <c r="EZ367" i="1"/>
  <c r="EX368" i="1"/>
  <c r="EY368" i="1"/>
  <c r="EZ368" i="1"/>
  <c r="EX369" i="1"/>
  <c r="EY369" i="1"/>
  <c r="EZ369" i="1"/>
  <c r="EX370" i="1"/>
  <c r="EY370" i="1"/>
  <c r="EZ370" i="1"/>
  <c r="EX371" i="1"/>
  <c r="EY371" i="1"/>
  <c r="EZ371" i="1"/>
  <c r="EX372" i="1"/>
  <c r="EY372" i="1"/>
  <c r="EZ372" i="1"/>
  <c r="EX373" i="1"/>
  <c r="EY373" i="1"/>
  <c r="EZ373" i="1"/>
  <c r="EX374" i="1"/>
  <c r="EY374" i="1"/>
  <c r="EZ374" i="1"/>
  <c r="EX375" i="1"/>
  <c r="EY375" i="1"/>
  <c r="EZ375" i="1"/>
  <c r="EX376" i="1"/>
  <c r="EY376" i="1"/>
  <c r="EZ376" i="1"/>
  <c r="EX377" i="1"/>
  <c r="EY377" i="1"/>
  <c r="EZ377" i="1"/>
  <c r="EX378" i="1"/>
  <c r="EY378" i="1"/>
  <c r="EZ378" i="1"/>
  <c r="EX379" i="1"/>
  <c r="EY379" i="1"/>
  <c r="EZ379" i="1"/>
  <c r="EX380" i="1"/>
  <c r="EY380" i="1"/>
  <c r="EZ380" i="1"/>
  <c r="EX381" i="1"/>
  <c r="EY381" i="1"/>
  <c r="EZ381" i="1"/>
  <c r="EX382" i="1"/>
  <c r="EY382" i="1"/>
  <c r="EZ382" i="1"/>
  <c r="EX383" i="1"/>
  <c r="EY383" i="1"/>
  <c r="EZ383" i="1"/>
  <c r="EX384" i="1"/>
  <c r="EY384" i="1"/>
  <c r="EZ384" i="1"/>
  <c r="EX385" i="1"/>
  <c r="EY385" i="1"/>
  <c r="EZ385" i="1"/>
  <c r="EX386" i="1"/>
  <c r="EY386" i="1"/>
  <c r="EZ386" i="1"/>
  <c r="EX387" i="1"/>
  <c r="EY387" i="1"/>
  <c r="EZ387" i="1"/>
  <c r="EX388" i="1"/>
  <c r="EY388" i="1"/>
  <c r="EZ388" i="1"/>
  <c r="EX389" i="1"/>
  <c r="EY389" i="1"/>
  <c r="EZ389" i="1"/>
  <c r="EX390" i="1"/>
  <c r="EY390" i="1"/>
  <c r="EZ390" i="1"/>
  <c r="EX391" i="1"/>
  <c r="EY391" i="1"/>
  <c r="EZ391" i="1"/>
  <c r="EX392" i="1"/>
  <c r="EY392" i="1"/>
  <c r="EZ392" i="1"/>
  <c r="EX393" i="1"/>
  <c r="EY393" i="1"/>
  <c r="EZ393" i="1"/>
  <c r="EX394" i="1"/>
  <c r="EY394" i="1"/>
  <c r="EZ394" i="1"/>
  <c r="EX395" i="1"/>
  <c r="EY395" i="1"/>
  <c r="EZ395" i="1"/>
  <c r="EX396" i="1"/>
  <c r="EY396" i="1"/>
  <c r="EZ396" i="1"/>
  <c r="EX397" i="1"/>
  <c r="EY397" i="1"/>
  <c r="EZ397" i="1"/>
  <c r="EX398" i="1"/>
  <c r="EY398" i="1"/>
  <c r="EZ398" i="1"/>
  <c r="EX399" i="1"/>
  <c r="EY399" i="1"/>
  <c r="EZ399" i="1"/>
  <c r="EX400" i="1"/>
  <c r="EY400" i="1"/>
  <c r="EZ400" i="1"/>
  <c r="EX401" i="1"/>
  <c r="EY401" i="1"/>
  <c r="EZ401" i="1"/>
  <c r="EX402" i="1"/>
  <c r="EY402" i="1"/>
  <c r="EZ402" i="1"/>
  <c r="EX403" i="1"/>
  <c r="EY403" i="1"/>
  <c r="EZ403" i="1"/>
  <c r="EX404" i="1"/>
  <c r="EY404" i="1"/>
  <c r="EZ404" i="1"/>
  <c r="EX405" i="1"/>
  <c r="EY405" i="1"/>
  <c r="EZ405" i="1"/>
  <c r="EX406" i="1"/>
  <c r="EY406" i="1"/>
  <c r="EZ406" i="1"/>
  <c r="EX407" i="1"/>
  <c r="EY407" i="1"/>
  <c r="EZ407" i="1"/>
  <c r="EX408" i="1"/>
  <c r="EY408" i="1"/>
  <c r="EZ408" i="1"/>
  <c r="EX409" i="1"/>
  <c r="EY409" i="1"/>
  <c r="EZ409" i="1"/>
  <c r="EX410" i="1"/>
  <c r="EY410" i="1"/>
  <c r="EZ410" i="1"/>
  <c r="EX411" i="1"/>
  <c r="EY411" i="1"/>
  <c r="EZ411" i="1"/>
  <c r="EX412" i="1"/>
  <c r="EY412" i="1"/>
  <c r="EZ412" i="1"/>
  <c r="EX413" i="1"/>
  <c r="EY413" i="1"/>
  <c r="EZ413" i="1"/>
  <c r="EX414" i="1"/>
  <c r="EY414" i="1"/>
  <c r="EZ414" i="1"/>
  <c r="EX415" i="1"/>
  <c r="EY415" i="1"/>
  <c r="EZ415" i="1"/>
  <c r="EX416" i="1"/>
  <c r="EY416" i="1"/>
  <c r="EZ416" i="1"/>
  <c r="EX417" i="1"/>
  <c r="EY417" i="1"/>
  <c r="EZ417" i="1"/>
  <c r="EX418" i="1"/>
  <c r="EY418" i="1"/>
  <c r="EZ418" i="1"/>
  <c r="EX419" i="1"/>
  <c r="EY419" i="1"/>
  <c r="EZ419" i="1"/>
  <c r="EX420" i="1"/>
  <c r="EY420" i="1"/>
  <c r="EZ420" i="1"/>
  <c r="EX421" i="1"/>
  <c r="EY421" i="1"/>
  <c r="EZ421" i="1"/>
  <c r="EX422" i="1"/>
  <c r="EY422" i="1"/>
  <c r="EZ422" i="1"/>
  <c r="EX423" i="1"/>
  <c r="EY423" i="1"/>
  <c r="EZ423" i="1"/>
  <c r="EX424" i="1"/>
  <c r="EY424" i="1"/>
  <c r="EZ424" i="1"/>
  <c r="EX425" i="1"/>
  <c r="EY425" i="1"/>
  <c r="EZ425" i="1"/>
  <c r="EX426" i="1"/>
  <c r="EY426" i="1"/>
  <c r="EZ426" i="1"/>
  <c r="EX427" i="1"/>
  <c r="EY427" i="1"/>
  <c r="EZ427" i="1"/>
  <c r="EX428" i="1"/>
  <c r="EY428" i="1"/>
  <c r="EZ428" i="1"/>
  <c r="EX429" i="1"/>
  <c r="EY429" i="1"/>
  <c r="EZ429" i="1"/>
  <c r="EX430" i="1"/>
  <c r="EY430" i="1"/>
  <c r="EZ430" i="1"/>
  <c r="EX431" i="1"/>
  <c r="EY431" i="1"/>
  <c r="EZ431" i="1"/>
  <c r="EX432" i="1"/>
  <c r="EY432" i="1"/>
  <c r="EZ432" i="1"/>
  <c r="EX433" i="1"/>
  <c r="EY433" i="1"/>
  <c r="EZ433" i="1"/>
  <c r="EX434" i="1"/>
  <c r="EY434" i="1"/>
  <c r="EZ434" i="1"/>
  <c r="EX435" i="1"/>
  <c r="EY435" i="1"/>
  <c r="EZ435" i="1"/>
  <c r="EX436" i="1"/>
  <c r="EY436" i="1"/>
  <c r="EZ436" i="1"/>
  <c r="EX437" i="1"/>
  <c r="EY437" i="1"/>
  <c r="EZ437" i="1"/>
  <c r="EX438" i="1"/>
  <c r="EY438" i="1"/>
  <c r="EZ438" i="1"/>
  <c r="EX439" i="1"/>
  <c r="EY439" i="1"/>
  <c r="EZ439" i="1"/>
  <c r="EX440" i="1"/>
  <c r="EY440" i="1"/>
  <c r="EZ440" i="1"/>
  <c r="EX441" i="1"/>
  <c r="EY441" i="1"/>
  <c r="EZ441" i="1"/>
  <c r="EX442" i="1"/>
  <c r="EY442" i="1"/>
  <c r="EZ442" i="1"/>
  <c r="EX443" i="1"/>
  <c r="EY443" i="1"/>
  <c r="EZ443" i="1"/>
  <c r="EX444" i="1"/>
  <c r="EY444" i="1"/>
  <c r="EZ444" i="1"/>
  <c r="EX445" i="1"/>
  <c r="EY445" i="1"/>
  <c r="EZ445" i="1"/>
  <c r="EX446" i="1"/>
  <c r="EY446" i="1"/>
  <c r="EZ446" i="1"/>
  <c r="EX447" i="1"/>
  <c r="EY447" i="1"/>
  <c r="EZ447" i="1"/>
  <c r="EX448" i="1"/>
  <c r="EY448" i="1"/>
  <c r="EZ448" i="1"/>
  <c r="EX449" i="1"/>
  <c r="EY449" i="1"/>
  <c r="EZ449" i="1"/>
  <c r="EX450" i="1"/>
  <c r="EY450" i="1"/>
  <c r="EZ450" i="1"/>
  <c r="EX451" i="1"/>
  <c r="EY451" i="1"/>
  <c r="EZ451" i="1"/>
  <c r="EX452" i="1"/>
  <c r="EY452" i="1"/>
  <c r="EZ452" i="1"/>
  <c r="EX453" i="1"/>
  <c r="EY453" i="1"/>
  <c r="EZ453" i="1"/>
  <c r="EX454" i="1"/>
  <c r="EY454" i="1"/>
  <c r="EZ454" i="1"/>
  <c r="EX455" i="1"/>
  <c r="EY455" i="1"/>
  <c r="EZ455" i="1"/>
  <c r="EX456" i="1"/>
  <c r="EY456" i="1"/>
  <c r="EZ456" i="1"/>
  <c r="EX457" i="1"/>
  <c r="EY457" i="1"/>
  <c r="EZ457" i="1"/>
  <c r="EX458" i="1"/>
  <c r="EY458" i="1"/>
  <c r="EZ458" i="1"/>
  <c r="EX459" i="1"/>
  <c r="EY459" i="1"/>
  <c r="EZ459" i="1"/>
  <c r="EX460" i="1"/>
  <c r="EY460" i="1"/>
  <c r="EZ460" i="1"/>
  <c r="EX461" i="1"/>
  <c r="EY461" i="1"/>
  <c r="EZ461" i="1"/>
  <c r="EX462" i="1"/>
  <c r="EY462" i="1"/>
  <c r="EZ462" i="1"/>
  <c r="EX463" i="1"/>
  <c r="EY463" i="1"/>
  <c r="EZ463" i="1"/>
  <c r="EX464" i="1"/>
  <c r="EY464" i="1"/>
  <c r="EZ464" i="1"/>
  <c r="EX465" i="1"/>
  <c r="EY465" i="1"/>
  <c r="EZ465" i="1"/>
  <c r="EX466" i="1"/>
  <c r="EY466" i="1"/>
  <c r="EZ466" i="1"/>
  <c r="EX467" i="1"/>
  <c r="EY467" i="1"/>
  <c r="EZ467" i="1"/>
  <c r="EX468" i="1"/>
  <c r="EY468" i="1"/>
  <c r="EZ468" i="1"/>
  <c r="EX469" i="1"/>
  <c r="EY469" i="1"/>
  <c r="EZ469" i="1"/>
  <c r="EX470" i="1"/>
  <c r="EY470" i="1"/>
  <c r="EZ470" i="1"/>
  <c r="EX471" i="1"/>
  <c r="EY471" i="1"/>
  <c r="EZ471" i="1"/>
  <c r="EX472" i="1"/>
  <c r="EY472" i="1"/>
  <c r="EZ472" i="1"/>
  <c r="EX473" i="1"/>
  <c r="EY473" i="1"/>
  <c r="EZ473" i="1"/>
  <c r="EX474" i="1"/>
  <c r="EY474" i="1"/>
  <c r="EZ474" i="1"/>
  <c r="EX475" i="1"/>
  <c r="EY475" i="1"/>
  <c r="EZ475" i="1"/>
  <c r="EX476" i="1"/>
  <c r="EY476" i="1"/>
  <c r="EZ476" i="1"/>
  <c r="EX477" i="1"/>
  <c r="EY477" i="1"/>
  <c r="EZ477" i="1"/>
  <c r="EX478" i="1"/>
  <c r="EY478" i="1"/>
  <c r="EZ478" i="1"/>
  <c r="EX479" i="1"/>
  <c r="EY479" i="1"/>
  <c r="EZ479" i="1"/>
  <c r="EX480" i="1"/>
  <c r="EY480" i="1"/>
  <c r="EZ480" i="1"/>
  <c r="EX481" i="1"/>
  <c r="EY481" i="1"/>
  <c r="EZ481" i="1"/>
  <c r="EX482" i="1"/>
  <c r="EY482" i="1"/>
  <c r="EZ482" i="1"/>
  <c r="EX483" i="1"/>
  <c r="EY483" i="1"/>
  <c r="EZ483" i="1"/>
  <c r="EX484" i="1"/>
  <c r="EY484" i="1"/>
  <c r="EZ484" i="1"/>
  <c r="EX485" i="1"/>
  <c r="EY485" i="1"/>
  <c r="EZ485" i="1"/>
  <c r="EX486" i="1"/>
  <c r="EY486" i="1"/>
  <c r="EZ486" i="1"/>
  <c r="EX487" i="1"/>
  <c r="EY487" i="1"/>
  <c r="EZ487" i="1"/>
  <c r="EX488" i="1"/>
  <c r="EY488" i="1"/>
  <c r="EZ488" i="1"/>
  <c r="EX489" i="1"/>
  <c r="EY489" i="1"/>
  <c r="EZ489" i="1"/>
  <c r="EX490" i="1"/>
  <c r="EY490" i="1"/>
  <c r="EZ490" i="1"/>
  <c r="EX491" i="1"/>
  <c r="EY491" i="1"/>
  <c r="EZ491" i="1"/>
  <c r="EX492" i="1"/>
  <c r="EY492" i="1"/>
  <c r="EZ492" i="1"/>
  <c r="EX493" i="1"/>
  <c r="EY493" i="1"/>
  <c r="EZ493" i="1"/>
  <c r="EX494" i="1"/>
  <c r="EY494" i="1"/>
  <c r="EZ494" i="1"/>
  <c r="EX495" i="1"/>
  <c r="EY495" i="1"/>
  <c r="EZ495" i="1"/>
  <c r="EX496" i="1"/>
  <c r="EY496" i="1"/>
  <c r="EZ496" i="1"/>
  <c r="EX497" i="1"/>
  <c r="EY497" i="1"/>
  <c r="EZ497" i="1"/>
  <c r="EX498" i="1"/>
  <c r="EY498" i="1"/>
  <c r="EZ498" i="1"/>
  <c r="EX499" i="1"/>
  <c r="EY499" i="1"/>
  <c r="EZ499" i="1"/>
  <c r="EX500" i="1"/>
  <c r="EY500" i="1"/>
  <c r="EZ500" i="1"/>
  <c r="EX501" i="1"/>
  <c r="EY501" i="1"/>
  <c r="EZ501" i="1"/>
  <c r="EX502" i="1"/>
  <c r="EY502" i="1"/>
  <c r="EZ502" i="1"/>
  <c r="EX503" i="1"/>
  <c r="EY503" i="1"/>
  <c r="EZ503" i="1"/>
  <c r="EX504" i="1"/>
  <c r="EY504" i="1"/>
  <c r="EZ504" i="1"/>
  <c r="EX505" i="1"/>
  <c r="EY505" i="1"/>
  <c r="EZ505" i="1"/>
  <c r="EX506" i="1"/>
  <c r="EY506" i="1"/>
  <c r="EZ506" i="1"/>
  <c r="EX507" i="1"/>
  <c r="EY507" i="1"/>
  <c r="EZ507" i="1"/>
  <c r="EX508" i="1"/>
  <c r="EY508" i="1"/>
  <c r="EZ508" i="1"/>
  <c r="EX509" i="1"/>
  <c r="EY509" i="1"/>
  <c r="EZ509" i="1"/>
  <c r="EX510" i="1"/>
  <c r="EY510" i="1"/>
  <c r="EZ510" i="1"/>
  <c r="EX511" i="1"/>
  <c r="EY511" i="1"/>
  <c r="EZ511" i="1"/>
  <c r="EX512" i="1"/>
  <c r="EY512" i="1"/>
  <c r="EZ512" i="1"/>
  <c r="EX513" i="1"/>
  <c r="EY513" i="1"/>
  <c r="EZ513" i="1"/>
  <c r="EX514" i="1"/>
  <c r="EY514" i="1"/>
  <c r="EZ514" i="1"/>
  <c r="EX515" i="1"/>
  <c r="EY515" i="1"/>
  <c r="EZ515" i="1"/>
  <c r="EX516" i="1"/>
  <c r="EY516" i="1"/>
  <c r="EZ516" i="1"/>
  <c r="EX517" i="1"/>
  <c r="EY517" i="1"/>
  <c r="EZ517" i="1"/>
  <c r="EX518" i="1"/>
  <c r="EY518" i="1"/>
  <c r="EZ518" i="1"/>
  <c r="EX519" i="1"/>
  <c r="EY519" i="1"/>
  <c r="EZ519" i="1"/>
  <c r="EX520" i="1"/>
  <c r="EY520" i="1"/>
  <c r="EZ520" i="1"/>
  <c r="EX521" i="1"/>
  <c r="EY521" i="1"/>
  <c r="EZ521" i="1"/>
  <c r="EX522" i="1"/>
  <c r="EY522" i="1"/>
  <c r="EZ522" i="1"/>
  <c r="EX523" i="1"/>
  <c r="EY523" i="1"/>
  <c r="EZ523" i="1"/>
  <c r="EX524" i="1"/>
  <c r="EY524" i="1"/>
  <c r="EZ524" i="1"/>
  <c r="EX525" i="1"/>
  <c r="EY525" i="1"/>
  <c r="EZ525" i="1"/>
  <c r="EX526" i="1"/>
  <c r="EY526" i="1"/>
  <c r="EZ526" i="1"/>
  <c r="EX527" i="1"/>
  <c r="EY527" i="1"/>
  <c r="EZ527" i="1"/>
  <c r="EX528" i="1"/>
  <c r="EY528" i="1"/>
  <c r="EZ528" i="1"/>
  <c r="EX529" i="1"/>
  <c r="EY529" i="1"/>
  <c r="EZ529" i="1"/>
  <c r="EX530" i="1"/>
  <c r="EY530" i="1"/>
  <c r="EZ530" i="1"/>
  <c r="EX531" i="1"/>
  <c r="EY531" i="1"/>
  <c r="EZ531" i="1"/>
  <c r="EX532" i="1"/>
  <c r="EY532" i="1"/>
  <c r="EZ532" i="1"/>
  <c r="EX533" i="1"/>
  <c r="EY533" i="1"/>
  <c r="EZ533" i="1"/>
  <c r="EX534" i="1"/>
  <c r="EY534" i="1"/>
  <c r="EZ534" i="1"/>
  <c r="EX535" i="1"/>
  <c r="EY535" i="1"/>
  <c r="EZ535" i="1"/>
  <c r="EX536" i="1"/>
  <c r="EY536" i="1"/>
  <c r="EZ536" i="1"/>
  <c r="EX537" i="1"/>
  <c r="EY537" i="1"/>
  <c r="EZ537" i="1"/>
  <c r="EX538" i="1"/>
  <c r="EY538" i="1"/>
  <c r="EZ538" i="1"/>
  <c r="EX539" i="1"/>
  <c r="EY539" i="1"/>
  <c r="EZ539" i="1"/>
  <c r="EX540" i="1"/>
  <c r="EY540" i="1"/>
  <c r="EZ540" i="1"/>
  <c r="EX541" i="1"/>
  <c r="EY541" i="1"/>
  <c r="EZ541" i="1"/>
  <c r="EX542" i="1"/>
  <c r="EY542" i="1"/>
  <c r="EZ542" i="1"/>
  <c r="EX543" i="1"/>
  <c r="EY543" i="1"/>
  <c r="EZ543" i="1"/>
  <c r="EX544" i="1"/>
  <c r="EY544" i="1"/>
  <c r="EZ544" i="1"/>
  <c r="EX545" i="1"/>
  <c r="EY545" i="1"/>
  <c r="EZ545" i="1"/>
  <c r="EX546" i="1"/>
  <c r="EY546" i="1"/>
  <c r="EZ546" i="1"/>
  <c r="EX547" i="1"/>
  <c r="EY547" i="1"/>
  <c r="EZ547" i="1"/>
  <c r="EX548" i="1"/>
  <c r="EY548" i="1"/>
  <c r="EZ548" i="1"/>
  <c r="EX549" i="1"/>
  <c r="EY549" i="1"/>
  <c r="EZ549" i="1"/>
  <c r="EX550" i="1"/>
  <c r="EY550" i="1"/>
  <c r="EZ550" i="1"/>
  <c r="EX551" i="1"/>
  <c r="EY551" i="1"/>
  <c r="EZ551" i="1"/>
  <c r="EX552" i="1"/>
  <c r="EY552" i="1"/>
  <c r="EZ552" i="1"/>
  <c r="EX553" i="1"/>
  <c r="EY553" i="1"/>
  <c r="EZ553" i="1"/>
  <c r="EX554" i="1"/>
  <c r="EY554" i="1"/>
  <c r="EZ554" i="1"/>
  <c r="EX555" i="1"/>
  <c r="EY555" i="1"/>
  <c r="EZ555" i="1"/>
  <c r="EX556" i="1"/>
  <c r="EY556" i="1"/>
  <c r="EZ556" i="1"/>
  <c r="EX557" i="1"/>
  <c r="EY557" i="1"/>
  <c r="EZ557" i="1"/>
  <c r="EX558" i="1"/>
  <c r="EY558" i="1"/>
  <c r="EZ558" i="1"/>
  <c r="EX559" i="1"/>
  <c r="EY559" i="1"/>
  <c r="EZ559" i="1"/>
  <c r="EX560" i="1"/>
  <c r="EY560" i="1"/>
  <c r="EZ560" i="1"/>
  <c r="EX561" i="1"/>
  <c r="EY561" i="1"/>
  <c r="EZ561" i="1"/>
  <c r="EX562" i="1"/>
  <c r="EY562" i="1"/>
  <c r="EZ562" i="1"/>
  <c r="EX563" i="1"/>
  <c r="EY563" i="1"/>
  <c r="EZ563" i="1"/>
  <c r="EX564" i="1"/>
  <c r="EY564" i="1"/>
  <c r="EZ564" i="1"/>
  <c r="EX565" i="1"/>
  <c r="EY565" i="1"/>
  <c r="EZ565" i="1"/>
  <c r="EX566" i="1"/>
  <c r="EY566" i="1"/>
  <c r="EZ566" i="1"/>
  <c r="EX567" i="1"/>
  <c r="EY567" i="1"/>
  <c r="EZ567" i="1"/>
  <c r="EX568" i="1"/>
  <c r="EY568" i="1"/>
  <c r="EZ568" i="1"/>
  <c r="EX569" i="1"/>
  <c r="EY569" i="1"/>
  <c r="EZ569" i="1"/>
  <c r="EX570" i="1"/>
  <c r="EY570" i="1"/>
  <c r="EZ570" i="1"/>
  <c r="EX571" i="1"/>
  <c r="EY571" i="1"/>
  <c r="EZ571" i="1"/>
  <c r="EX572" i="1"/>
  <c r="EY572" i="1"/>
  <c r="EZ572" i="1"/>
  <c r="EX573" i="1"/>
  <c r="EY573" i="1"/>
  <c r="EZ573" i="1"/>
  <c r="EX574" i="1"/>
  <c r="EY574" i="1"/>
  <c r="EZ574" i="1"/>
  <c r="EX575" i="1"/>
  <c r="EY575" i="1"/>
  <c r="EZ575" i="1"/>
  <c r="EX576" i="1"/>
  <c r="EY576" i="1"/>
  <c r="EZ576" i="1"/>
  <c r="EX577" i="1"/>
  <c r="EY577" i="1"/>
  <c r="EZ577" i="1"/>
  <c r="EX578" i="1"/>
  <c r="EY578" i="1"/>
  <c r="EZ578" i="1"/>
  <c r="EX579" i="1"/>
  <c r="EY579" i="1"/>
  <c r="EZ579" i="1"/>
  <c r="EX580" i="1"/>
  <c r="EY580" i="1"/>
  <c r="EZ580" i="1"/>
  <c r="EX581" i="1"/>
  <c r="EY581" i="1"/>
  <c r="EZ581" i="1"/>
  <c r="EX582" i="1"/>
  <c r="EY582" i="1"/>
  <c r="EZ582" i="1"/>
  <c r="EX583" i="1"/>
  <c r="EY583" i="1"/>
  <c r="EZ583" i="1"/>
  <c r="EX584" i="1"/>
  <c r="EY584" i="1"/>
  <c r="EZ584" i="1"/>
  <c r="EX585" i="1"/>
  <c r="EY585" i="1"/>
  <c r="EZ585" i="1"/>
  <c r="EX586" i="1"/>
  <c r="EY586" i="1"/>
  <c r="EZ586" i="1"/>
  <c r="EX587" i="1"/>
  <c r="EY587" i="1"/>
  <c r="EZ587" i="1"/>
  <c r="EX588" i="1"/>
  <c r="EY588" i="1"/>
  <c r="EZ588" i="1"/>
  <c r="EX589" i="1"/>
  <c r="EY589" i="1"/>
  <c r="EZ589" i="1"/>
  <c r="EX590" i="1"/>
  <c r="EY590" i="1"/>
  <c r="EZ590" i="1"/>
  <c r="EX591" i="1"/>
  <c r="EY591" i="1"/>
  <c r="EZ591" i="1"/>
  <c r="EX592" i="1"/>
  <c r="EY592" i="1"/>
  <c r="EZ592" i="1"/>
  <c r="EX593" i="1"/>
  <c r="EY593" i="1"/>
  <c r="EZ593" i="1"/>
  <c r="EX594" i="1"/>
  <c r="EY594" i="1"/>
  <c r="EZ594" i="1"/>
  <c r="EX595" i="1"/>
  <c r="EY595" i="1"/>
  <c r="EZ595" i="1"/>
  <c r="EX596" i="1"/>
  <c r="EY596" i="1"/>
  <c r="EZ596" i="1"/>
  <c r="EX597" i="1"/>
  <c r="EY597" i="1"/>
  <c r="EZ597" i="1"/>
  <c r="EX598" i="1"/>
  <c r="EY598" i="1"/>
  <c r="EZ598" i="1"/>
  <c r="EX599" i="1"/>
  <c r="EY599" i="1"/>
  <c r="EZ599" i="1"/>
  <c r="EX600" i="1"/>
  <c r="EY600" i="1"/>
  <c r="EZ600" i="1"/>
  <c r="EX601" i="1"/>
  <c r="EY601" i="1"/>
  <c r="EZ601" i="1"/>
  <c r="EX602" i="1"/>
  <c r="EY602" i="1"/>
  <c r="EZ602" i="1"/>
  <c r="EX603" i="1"/>
  <c r="EY603" i="1"/>
  <c r="EZ603" i="1"/>
  <c r="EX604" i="1"/>
  <c r="EY604" i="1"/>
  <c r="EZ604" i="1"/>
  <c r="EX605" i="1"/>
  <c r="EY605" i="1"/>
  <c r="EZ605" i="1"/>
  <c r="EX606" i="1"/>
  <c r="EY606" i="1"/>
  <c r="EZ606" i="1"/>
  <c r="EX607" i="1"/>
  <c r="EY607" i="1"/>
  <c r="EZ607" i="1"/>
  <c r="EX608" i="1"/>
  <c r="EY608" i="1"/>
  <c r="EZ608" i="1"/>
  <c r="EX609" i="1"/>
  <c r="EY609" i="1"/>
  <c r="EZ609" i="1"/>
  <c r="EX610" i="1"/>
  <c r="EY610" i="1"/>
  <c r="EZ610" i="1"/>
  <c r="EX611" i="1"/>
  <c r="EY611" i="1"/>
  <c r="EZ611" i="1"/>
  <c r="EX612" i="1"/>
  <c r="EY612" i="1"/>
  <c r="EZ612" i="1"/>
  <c r="EX613" i="1"/>
  <c r="EY613" i="1"/>
  <c r="EZ613" i="1"/>
  <c r="EX614" i="1"/>
  <c r="EY614" i="1"/>
  <c r="EZ614" i="1"/>
  <c r="EX615" i="1"/>
  <c r="EY615" i="1"/>
  <c r="EZ615" i="1"/>
  <c r="EX616" i="1"/>
  <c r="EY616" i="1"/>
  <c r="EZ616" i="1"/>
  <c r="EX617" i="1"/>
  <c r="EY617" i="1"/>
  <c r="EZ617" i="1"/>
  <c r="EX618" i="1"/>
  <c r="EY618" i="1"/>
  <c r="EZ618" i="1"/>
  <c r="EX619" i="1"/>
  <c r="EY619" i="1"/>
  <c r="EZ619" i="1"/>
  <c r="EX620" i="1"/>
  <c r="EY620" i="1"/>
  <c r="EZ620" i="1"/>
  <c r="EX621" i="1"/>
  <c r="EY621" i="1"/>
  <c r="EZ621" i="1"/>
  <c r="EX622" i="1"/>
  <c r="EY622" i="1"/>
  <c r="EZ622" i="1"/>
  <c r="EX623" i="1"/>
  <c r="EY623" i="1"/>
  <c r="EZ623" i="1"/>
  <c r="EX624" i="1"/>
  <c r="EY624" i="1"/>
  <c r="EZ624" i="1"/>
  <c r="EX625" i="1"/>
  <c r="EY625" i="1"/>
  <c r="EZ625" i="1"/>
  <c r="EX626" i="1"/>
  <c r="EY626" i="1"/>
  <c r="EZ626" i="1"/>
  <c r="EX627" i="1"/>
  <c r="EY627" i="1"/>
  <c r="EZ627" i="1"/>
  <c r="EX628" i="1"/>
  <c r="EY628" i="1"/>
  <c r="EZ628" i="1"/>
  <c r="EX629" i="1"/>
  <c r="EY629" i="1"/>
  <c r="EZ629" i="1"/>
  <c r="EX630" i="1"/>
  <c r="EY630" i="1"/>
  <c r="EZ630" i="1"/>
  <c r="EX631" i="1"/>
  <c r="EY631" i="1"/>
  <c r="EZ631" i="1"/>
  <c r="EX632" i="1"/>
  <c r="EY632" i="1"/>
  <c r="EZ632" i="1"/>
  <c r="EX633" i="1"/>
  <c r="EY633" i="1"/>
  <c r="EZ633" i="1"/>
  <c r="EX634" i="1"/>
  <c r="EY634" i="1"/>
  <c r="EZ634" i="1"/>
  <c r="EX635" i="1"/>
  <c r="EY635" i="1"/>
  <c r="EZ635" i="1"/>
  <c r="EX636" i="1"/>
  <c r="EY636" i="1"/>
  <c r="EZ636" i="1"/>
  <c r="EX637" i="1"/>
  <c r="EY637" i="1"/>
  <c r="EZ637" i="1"/>
  <c r="EX638" i="1"/>
  <c r="EY638" i="1"/>
  <c r="EZ638" i="1"/>
  <c r="EX639" i="1"/>
  <c r="EY639" i="1"/>
  <c r="EZ639" i="1"/>
  <c r="EX640" i="1"/>
  <c r="EY640" i="1"/>
  <c r="EZ640" i="1"/>
  <c r="EX641" i="1"/>
  <c r="EY641" i="1"/>
  <c r="EZ641" i="1"/>
  <c r="EX642" i="1"/>
  <c r="EY642" i="1"/>
  <c r="EZ642" i="1"/>
  <c r="EX643" i="1"/>
  <c r="EY643" i="1"/>
  <c r="EZ643" i="1"/>
  <c r="EX644" i="1"/>
  <c r="EY644" i="1"/>
  <c r="EZ644" i="1"/>
  <c r="EX645" i="1"/>
  <c r="EY645" i="1"/>
  <c r="EZ645" i="1"/>
  <c r="EX646" i="1"/>
  <c r="EY646" i="1"/>
  <c r="EZ646" i="1"/>
  <c r="EX647" i="1"/>
  <c r="EY647" i="1"/>
  <c r="EZ647" i="1"/>
  <c r="EX648" i="1"/>
  <c r="EY648" i="1"/>
  <c r="EZ648" i="1"/>
  <c r="EX649" i="1"/>
  <c r="EY649" i="1"/>
  <c r="EZ649" i="1"/>
  <c r="EX650" i="1"/>
  <c r="EY650" i="1"/>
  <c r="EZ650" i="1"/>
  <c r="EX651" i="1"/>
  <c r="EY651" i="1"/>
  <c r="EZ651" i="1"/>
  <c r="EX652" i="1"/>
  <c r="EY652" i="1"/>
  <c r="EZ652" i="1"/>
  <c r="EX653" i="1"/>
  <c r="EY653" i="1"/>
  <c r="EZ653" i="1"/>
  <c r="EX654" i="1"/>
  <c r="EY654" i="1"/>
  <c r="EZ654" i="1"/>
  <c r="EX655" i="1"/>
  <c r="EY655" i="1"/>
  <c r="EZ655" i="1"/>
  <c r="EX656" i="1"/>
  <c r="EY656" i="1"/>
  <c r="EZ656" i="1"/>
  <c r="EX657" i="1"/>
  <c r="EY657" i="1"/>
  <c r="EZ657" i="1"/>
  <c r="EX658" i="1"/>
  <c r="EY658" i="1"/>
  <c r="EZ658" i="1"/>
  <c r="EX659" i="1"/>
  <c r="EY659" i="1"/>
  <c r="EZ659" i="1"/>
  <c r="EX660" i="1"/>
  <c r="EY660" i="1"/>
  <c r="EZ660" i="1"/>
  <c r="EX661" i="1"/>
  <c r="EY661" i="1"/>
  <c r="EZ661" i="1"/>
  <c r="EX662" i="1"/>
  <c r="EY662" i="1"/>
  <c r="EZ662" i="1"/>
  <c r="EX663" i="1"/>
  <c r="EY663" i="1"/>
  <c r="EZ663" i="1"/>
  <c r="EX664" i="1"/>
  <c r="EY664" i="1"/>
  <c r="EZ664" i="1"/>
  <c r="EX665" i="1"/>
  <c r="EY665" i="1"/>
  <c r="EZ665" i="1"/>
  <c r="EX666" i="1"/>
  <c r="EY666" i="1"/>
  <c r="EZ666" i="1"/>
  <c r="EX667" i="1"/>
  <c r="EY667" i="1"/>
  <c r="EZ667" i="1"/>
  <c r="EX668" i="1"/>
  <c r="EY668" i="1"/>
  <c r="EZ668" i="1"/>
  <c r="EX669" i="1"/>
  <c r="EY669" i="1"/>
  <c r="EZ669" i="1"/>
  <c r="EX670" i="1"/>
  <c r="EY670" i="1"/>
  <c r="EZ670" i="1"/>
  <c r="EX671" i="1"/>
  <c r="EY671" i="1"/>
  <c r="EZ671" i="1"/>
  <c r="EX672" i="1"/>
  <c r="EY672" i="1"/>
  <c r="EZ672" i="1"/>
  <c r="EX673" i="1"/>
  <c r="EY673" i="1"/>
  <c r="EZ673" i="1"/>
  <c r="EX674" i="1"/>
  <c r="EY674" i="1"/>
  <c r="EZ674" i="1"/>
  <c r="EX675" i="1"/>
  <c r="EY675" i="1"/>
  <c r="EZ675" i="1"/>
  <c r="EX676" i="1"/>
  <c r="EY676" i="1"/>
  <c r="EZ676" i="1"/>
  <c r="EX677" i="1"/>
  <c r="EY677" i="1"/>
  <c r="EZ677" i="1"/>
  <c r="EX678" i="1"/>
  <c r="EY678" i="1"/>
  <c r="EZ678" i="1"/>
  <c r="EX679" i="1"/>
  <c r="EY679" i="1"/>
  <c r="EZ679" i="1"/>
  <c r="EX680" i="1"/>
  <c r="EY680" i="1"/>
  <c r="EZ680" i="1"/>
  <c r="EX681" i="1"/>
  <c r="EY681" i="1"/>
  <c r="EZ681" i="1"/>
  <c r="EX682" i="1"/>
  <c r="EY682" i="1"/>
  <c r="EZ682" i="1"/>
  <c r="EX683" i="1"/>
  <c r="EY683" i="1"/>
  <c r="EZ683" i="1"/>
  <c r="EX684" i="1"/>
  <c r="EY684" i="1"/>
  <c r="EZ684" i="1"/>
  <c r="EX685" i="1"/>
  <c r="EY685" i="1"/>
  <c r="EZ685" i="1"/>
  <c r="EX686" i="1"/>
  <c r="EY686" i="1"/>
  <c r="EZ686" i="1"/>
  <c r="EX687" i="1"/>
  <c r="EY687" i="1"/>
  <c r="EZ687" i="1"/>
  <c r="EX688" i="1"/>
  <c r="EY688" i="1"/>
  <c r="EZ688" i="1"/>
  <c r="EX689" i="1"/>
  <c r="EY689" i="1"/>
  <c r="EZ689" i="1"/>
  <c r="EX690" i="1"/>
  <c r="EY690" i="1"/>
  <c r="EZ690" i="1"/>
  <c r="EX691" i="1"/>
  <c r="EY691" i="1"/>
  <c r="EZ691" i="1"/>
  <c r="EX692" i="1"/>
  <c r="EY692" i="1"/>
  <c r="EZ692" i="1"/>
  <c r="EX693" i="1"/>
  <c r="EY693" i="1"/>
  <c r="EZ693" i="1"/>
  <c r="EX694" i="1"/>
  <c r="EY694" i="1"/>
  <c r="EZ694" i="1"/>
  <c r="EX695" i="1"/>
  <c r="EY695" i="1"/>
  <c r="EZ695" i="1"/>
  <c r="EX696" i="1"/>
  <c r="EY696" i="1"/>
  <c r="EZ696" i="1"/>
  <c r="EX697" i="1"/>
  <c r="EY697" i="1"/>
  <c r="EZ697" i="1"/>
  <c r="EX698" i="1"/>
  <c r="EY698" i="1"/>
  <c r="EZ698" i="1"/>
  <c r="EX699" i="1"/>
  <c r="EY699" i="1"/>
  <c r="EZ699" i="1"/>
  <c r="EX700" i="1"/>
  <c r="EY700" i="1"/>
  <c r="EZ700" i="1"/>
  <c r="EX701" i="1"/>
  <c r="EY701" i="1"/>
  <c r="EZ701" i="1"/>
  <c r="EX702" i="1"/>
  <c r="EY702" i="1"/>
  <c r="EZ702" i="1"/>
  <c r="EX703" i="1"/>
  <c r="EY703" i="1"/>
  <c r="EZ703" i="1"/>
  <c r="EX704" i="1"/>
  <c r="EY704" i="1"/>
  <c r="EZ704" i="1"/>
  <c r="EX705" i="1"/>
  <c r="EY705" i="1"/>
  <c r="EZ705" i="1"/>
  <c r="EX706" i="1"/>
  <c r="EY706" i="1"/>
  <c r="EZ706" i="1"/>
  <c r="EX707" i="1"/>
  <c r="EY707" i="1"/>
  <c r="EZ707" i="1"/>
  <c r="EX708" i="1"/>
  <c r="EY708" i="1"/>
  <c r="EZ708" i="1"/>
  <c r="EX709" i="1"/>
  <c r="EY709" i="1"/>
  <c r="EZ709" i="1"/>
  <c r="EX710" i="1"/>
  <c r="EY710" i="1"/>
  <c r="EZ710" i="1"/>
  <c r="EX711" i="1"/>
  <c r="EY711" i="1"/>
  <c r="EZ711" i="1"/>
  <c r="EX712" i="1"/>
  <c r="EY712" i="1"/>
  <c r="EZ712" i="1"/>
  <c r="EX713" i="1"/>
  <c r="EY713" i="1"/>
  <c r="EZ713" i="1"/>
  <c r="EX714" i="1"/>
  <c r="EY714" i="1"/>
  <c r="EZ714" i="1"/>
  <c r="EX715" i="1"/>
  <c r="EY715" i="1"/>
  <c r="EZ715" i="1"/>
  <c r="EX716" i="1"/>
  <c r="EY716" i="1"/>
  <c r="EZ716" i="1"/>
  <c r="EX717" i="1"/>
  <c r="EY717" i="1"/>
  <c r="EZ717" i="1"/>
  <c r="EX718" i="1"/>
  <c r="EY718" i="1"/>
  <c r="EZ718" i="1"/>
  <c r="EX719" i="1"/>
  <c r="EY719" i="1"/>
  <c r="EZ719" i="1"/>
  <c r="EX720" i="1"/>
  <c r="EY720" i="1"/>
  <c r="EZ720" i="1"/>
  <c r="EX721" i="1"/>
  <c r="EY721" i="1"/>
  <c r="EZ721" i="1"/>
  <c r="EX722" i="1"/>
  <c r="EY722" i="1"/>
  <c r="EZ722" i="1"/>
  <c r="EX723" i="1"/>
  <c r="EY723" i="1"/>
  <c r="EZ723" i="1"/>
  <c r="EX724" i="1"/>
  <c r="EY724" i="1"/>
  <c r="EZ724" i="1"/>
  <c r="EX725" i="1"/>
  <c r="EY725" i="1"/>
  <c r="EZ725" i="1"/>
  <c r="EX726" i="1"/>
  <c r="EY726" i="1"/>
  <c r="EZ726" i="1"/>
  <c r="EX727" i="1"/>
  <c r="EY727" i="1"/>
  <c r="EZ727" i="1"/>
  <c r="EX728" i="1"/>
  <c r="EY728" i="1"/>
  <c r="EZ728" i="1"/>
  <c r="EX729" i="1"/>
  <c r="EY729" i="1"/>
  <c r="EZ729" i="1"/>
  <c r="EX730" i="1"/>
  <c r="EY730" i="1"/>
  <c r="EZ730" i="1"/>
  <c r="EX731" i="1"/>
  <c r="EY731" i="1"/>
  <c r="EZ731" i="1"/>
  <c r="EX732" i="1"/>
  <c r="EY732" i="1"/>
  <c r="EZ732" i="1"/>
  <c r="EX733" i="1"/>
  <c r="EY733" i="1"/>
  <c r="EZ733" i="1"/>
  <c r="EX734" i="1"/>
  <c r="EY734" i="1"/>
  <c r="EZ734" i="1"/>
  <c r="EX735" i="1"/>
  <c r="EY735" i="1"/>
  <c r="EZ735" i="1"/>
  <c r="EX736" i="1"/>
  <c r="EY736" i="1"/>
  <c r="EZ736" i="1"/>
  <c r="EX737" i="1"/>
  <c r="EY737" i="1"/>
  <c r="EZ737" i="1"/>
  <c r="EX738" i="1"/>
  <c r="EY738" i="1"/>
  <c r="EZ738" i="1"/>
  <c r="EX739" i="1"/>
  <c r="EY739" i="1"/>
  <c r="EZ739" i="1"/>
  <c r="EX740" i="1"/>
  <c r="EY740" i="1"/>
  <c r="EZ740" i="1"/>
  <c r="EX741" i="1"/>
  <c r="EY741" i="1"/>
  <c r="EZ741" i="1"/>
  <c r="EX742" i="1"/>
  <c r="EY742" i="1"/>
  <c r="EZ742" i="1"/>
  <c r="EX743" i="1"/>
  <c r="EY743" i="1"/>
  <c r="EZ743" i="1"/>
  <c r="EX744" i="1"/>
  <c r="EY744" i="1"/>
  <c r="EZ744" i="1"/>
  <c r="EX745" i="1"/>
  <c r="EY745" i="1"/>
  <c r="EZ745" i="1"/>
  <c r="EX746" i="1"/>
  <c r="EY746" i="1"/>
  <c r="EZ746" i="1"/>
  <c r="EX747" i="1"/>
  <c r="EY747" i="1"/>
  <c r="EZ747" i="1"/>
  <c r="EX748" i="1"/>
  <c r="EY748" i="1"/>
  <c r="EZ748" i="1"/>
  <c r="EX749" i="1"/>
  <c r="EY749" i="1"/>
  <c r="EZ749" i="1"/>
  <c r="EX750" i="1"/>
  <c r="EY750" i="1"/>
  <c r="EZ750" i="1"/>
  <c r="EX751" i="1"/>
  <c r="EY751" i="1"/>
  <c r="EZ751" i="1"/>
  <c r="EX752" i="1"/>
  <c r="EY752" i="1"/>
  <c r="EZ752" i="1"/>
  <c r="EX753" i="1"/>
  <c r="EY753" i="1"/>
  <c r="EZ753" i="1"/>
  <c r="EX754" i="1"/>
  <c r="EY754" i="1"/>
  <c r="EZ754" i="1"/>
  <c r="EX755" i="1"/>
  <c r="EY755" i="1"/>
  <c r="EZ755" i="1"/>
  <c r="EX756" i="1"/>
  <c r="EY756" i="1"/>
  <c r="EZ756" i="1"/>
  <c r="EX757" i="1"/>
  <c r="EY757" i="1"/>
  <c r="EZ757" i="1"/>
  <c r="EX758" i="1"/>
  <c r="EY758" i="1"/>
  <c r="EZ758" i="1"/>
  <c r="EX759" i="1"/>
  <c r="EY759" i="1"/>
  <c r="EZ759" i="1"/>
  <c r="EX760" i="1"/>
  <c r="EY760" i="1"/>
  <c r="EZ760" i="1"/>
  <c r="EX761" i="1"/>
  <c r="EY761" i="1"/>
  <c r="EZ761" i="1"/>
  <c r="EX762" i="1"/>
  <c r="EY762" i="1"/>
  <c r="EZ762" i="1"/>
  <c r="EX763" i="1"/>
  <c r="EY763" i="1"/>
  <c r="EZ763" i="1"/>
  <c r="EX764" i="1"/>
  <c r="EY764" i="1"/>
  <c r="EZ764" i="1"/>
  <c r="EX765" i="1"/>
  <c r="EY765" i="1"/>
  <c r="EZ765" i="1"/>
  <c r="EX766" i="1"/>
  <c r="EY766" i="1"/>
  <c r="EZ766" i="1"/>
  <c r="EX767" i="1"/>
  <c r="EY767" i="1"/>
  <c r="EZ767" i="1"/>
  <c r="EX768" i="1"/>
  <c r="EY768" i="1"/>
  <c r="EZ768" i="1"/>
  <c r="EX769" i="1"/>
  <c r="EY769" i="1"/>
  <c r="EZ769" i="1"/>
  <c r="EX770" i="1"/>
  <c r="EY770" i="1"/>
  <c r="EZ770" i="1"/>
  <c r="EX771" i="1"/>
  <c r="EY771" i="1"/>
  <c r="EZ771" i="1"/>
  <c r="EX772" i="1"/>
  <c r="EY772" i="1"/>
  <c r="EZ772" i="1"/>
  <c r="EX773" i="1"/>
  <c r="EY773" i="1"/>
  <c r="EZ773" i="1"/>
  <c r="EX774" i="1"/>
  <c r="EY774" i="1"/>
  <c r="EZ774" i="1"/>
  <c r="EX775" i="1"/>
  <c r="EY775" i="1"/>
  <c r="EZ775" i="1"/>
  <c r="EX776" i="1"/>
  <c r="EY776" i="1"/>
  <c r="EZ776" i="1"/>
  <c r="EX777" i="1"/>
  <c r="EY777" i="1"/>
  <c r="EZ777" i="1"/>
  <c r="EX778" i="1"/>
  <c r="EY778" i="1"/>
  <c r="EZ778" i="1"/>
  <c r="EX779" i="1"/>
  <c r="EY779" i="1"/>
  <c r="EZ779" i="1"/>
  <c r="EX780" i="1"/>
  <c r="EY780" i="1"/>
  <c r="EZ780" i="1"/>
  <c r="EX781" i="1"/>
  <c r="EY781" i="1"/>
  <c r="EZ781" i="1"/>
  <c r="EX782" i="1"/>
  <c r="EY782" i="1"/>
  <c r="EZ782" i="1"/>
  <c r="EX783" i="1"/>
  <c r="EY783" i="1"/>
  <c r="EZ783" i="1"/>
  <c r="EX784" i="1"/>
  <c r="EY784" i="1"/>
  <c r="EZ784" i="1"/>
  <c r="EX785" i="1"/>
  <c r="EY785" i="1"/>
  <c r="EZ785" i="1"/>
  <c r="EX786" i="1"/>
  <c r="EY786" i="1"/>
  <c r="EZ786" i="1"/>
  <c r="EX787" i="1"/>
  <c r="EY787" i="1"/>
  <c r="EZ787" i="1"/>
  <c r="EX788" i="1"/>
  <c r="EY788" i="1"/>
  <c r="EZ788" i="1"/>
  <c r="EX789" i="1"/>
  <c r="EY789" i="1"/>
  <c r="EZ789" i="1"/>
  <c r="EX790" i="1"/>
  <c r="EY790" i="1"/>
  <c r="EZ790" i="1"/>
  <c r="EX791" i="1"/>
  <c r="EY791" i="1"/>
  <c r="EZ791" i="1"/>
  <c r="EX792" i="1"/>
  <c r="EY792" i="1"/>
  <c r="EZ792" i="1"/>
  <c r="EX793" i="1"/>
  <c r="EY793" i="1"/>
  <c r="EZ793" i="1"/>
  <c r="EX794" i="1"/>
  <c r="EY794" i="1"/>
  <c r="EZ794" i="1"/>
  <c r="EX795" i="1"/>
  <c r="EY795" i="1"/>
  <c r="EZ795" i="1"/>
  <c r="EX796" i="1"/>
  <c r="EY796" i="1"/>
  <c r="EZ796" i="1"/>
  <c r="EX797" i="1"/>
  <c r="EY797" i="1"/>
  <c r="EZ797" i="1"/>
  <c r="EX798" i="1"/>
  <c r="EY798" i="1"/>
  <c r="EZ798" i="1"/>
  <c r="EX799" i="1"/>
  <c r="EY799" i="1"/>
  <c r="EZ799" i="1"/>
  <c r="EX800" i="1"/>
  <c r="EY800" i="1"/>
  <c r="EZ800" i="1"/>
  <c r="EX801" i="1"/>
  <c r="EY801" i="1"/>
  <c r="EZ801" i="1"/>
  <c r="EX802" i="1"/>
  <c r="EY802" i="1"/>
  <c r="EZ802" i="1"/>
  <c r="EX803" i="1"/>
  <c r="EY803" i="1"/>
  <c r="EZ803" i="1"/>
  <c r="EX804" i="1"/>
  <c r="EY804" i="1"/>
  <c r="EZ804" i="1"/>
  <c r="EX805" i="1"/>
  <c r="EY805" i="1"/>
  <c r="EZ805" i="1"/>
  <c r="EX806" i="1"/>
  <c r="EY806" i="1"/>
  <c r="EZ806" i="1"/>
  <c r="EX807" i="1"/>
  <c r="EY807" i="1"/>
  <c r="EZ807" i="1"/>
  <c r="EX808" i="1"/>
  <c r="EY808" i="1"/>
  <c r="EZ808" i="1"/>
  <c r="EX809" i="1"/>
  <c r="EY809" i="1"/>
  <c r="EZ809" i="1"/>
  <c r="EX810" i="1"/>
  <c r="EY810" i="1"/>
  <c r="EZ810" i="1"/>
  <c r="EX811" i="1"/>
  <c r="EY811" i="1"/>
  <c r="EZ811" i="1"/>
  <c r="EX812" i="1"/>
  <c r="EY812" i="1"/>
  <c r="EZ812" i="1"/>
  <c r="EX813" i="1"/>
  <c r="EY813" i="1"/>
  <c r="EZ813" i="1"/>
  <c r="EX814" i="1"/>
  <c r="EY814" i="1"/>
  <c r="EZ814" i="1"/>
  <c r="EX815" i="1"/>
  <c r="EY815" i="1"/>
  <c r="EZ815" i="1"/>
  <c r="EX816" i="1"/>
  <c r="EY816" i="1"/>
  <c r="EZ816" i="1"/>
  <c r="EX817" i="1"/>
  <c r="EY817" i="1"/>
  <c r="EZ817" i="1"/>
  <c r="EX818" i="1"/>
  <c r="EY818" i="1"/>
  <c r="EZ818" i="1"/>
  <c r="EX819" i="1"/>
  <c r="EY819" i="1"/>
  <c r="EZ819" i="1"/>
  <c r="EX820" i="1"/>
  <c r="EY820" i="1"/>
  <c r="EZ820" i="1"/>
  <c r="EX821" i="1"/>
  <c r="EY821" i="1"/>
  <c r="EZ821" i="1"/>
  <c r="EX822" i="1"/>
  <c r="EY822" i="1"/>
  <c r="EZ822" i="1"/>
  <c r="EX823" i="1"/>
  <c r="EY823" i="1"/>
  <c r="EZ823" i="1"/>
  <c r="EX824" i="1"/>
  <c r="EY824" i="1"/>
  <c r="EZ824" i="1"/>
  <c r="EX825" i="1"/>
  <c r="EY825" i="1"/>
  <c r="EZ825" i="1"/>
  <c r="EX826" i="1"/>
  <c r="EY826" i="1"/>
  <c r="EZ826" i="1"/>
  <c r="EX827" i="1"/>
  <c r="EY827" i="1"/>
  <c r="EZ827" i="1"/>
  <c r="EX828" i="1"/>
  <c r="EY828" i="1"/>
  <c r="EZ828" i="1"/>
  <c r="EX829" i="1"/>
  <c r="EY829" i="1"/>
  <c r="EZ829" i="1"/>
  <c r="EX830" i="1"/>
  <c r="EY830" i="1"/>
  <c r="EZ830" i="1"/>
  <c r="EX831" i="1"/>
  <c r="EY831" i="1"/>
  <c r="EZ831" i="1"/>
  <c r="EX832" i="1"/>
  <c r="EY832" i="1"/>
  <c r="EZ832" i="1"/>
  <c r="EX833" i="1"/>
  <c r="EY833" i="1"/>
  <c r="EZ833" i="1"/>
  <c r="EX834" i="1"/>
  <c r="EY834" i="1"/>
  <c r="EZ834" i="1"/>
  <c r="EX835" i="1"/>
  <c r="EY835" i="1"/>
  <c r="EZ835" i="1"/>
  <c r="EX836" i="1"/>
  <c r="EY836" i="1"/>
  <c r="EZ836" i="1"/>
  <c r="EX837" i="1"/>
  <c r="EY837" i="1"/>
  <c r="EZ837" i="1"/>
  <c r="EX838" i="1"/>
  <c r="EY838" i="1"/>
  <c r="EZ838" i="1"/>
  <c r="EX839" i="1"/>
  <c r="EY839" i="1"/>
  <c r="EZ839" i="1"/>
  <c r="EX840" i="1"/>
  <c r="EY840" i="1"/>
  <c r="EZ840" i="1"/>
  <c r="EX841" i="1"/>
  <c r="EY841" i="1"/>
  <c r="EZ841" i="1"/>
  <c r="EX842" i="1"/>
  <c r="EY842" i="1"/>
  <c r="EZ842" i="1"/>
  <c r="EX843" i="1"/>
  <c r="EY843" i="1"/>
  <c r="EZ843" i="1"/>
  <c r="EX844" i="1"/>
  <c r="EY844" i="1"/>
  <c r="EZ844" i="1"/>
  <c r="EX845" i="1"/>
  <c r="EY845" i="1"/>
  <c r="EZ845" i="1"/>
  <c r="EX846" i="1"/>
  <c r="EY846" i="1"/>
  <c r="EZ846" i="1"/>
  <c r="EX847" i="1"/>
  <c r="EY847" i="1"/>
  <c r="EZ847" i="1"/>
  <c r="EX848" i="1"/>
  <c r="EY848" i="1"/>
  <c r="EZ848" i="1"/>
  <c r="EX849" i="1"/>
  <c r="EY849" i="1"/>
  <c r="EZ849" i="1"/>
  <c r="EX850" i="1"/>
  <c r="EY850" i="1"/>
  <c r="EZ850" i="1"/>
  <c r="EX851" i="1"/>
  <c r="EY851" i="1"/>
  <c r="EZ851" i="1"/>
  <c r="EX852" i="1"/>
  <c r="EY852" i="1"/>
  <c r="EZ852" i="1"/>
  <c r="EX853" i="1"/>
  <c r="EY853" i="1"/>
  <c r="EZ853" i="1"/>
  <c r="EX854" i="1"/>
  <c r="EY854" i="1"/>
  <c r="EZ854" i="1"/>
  <c r="EX855" i="1"/>
  <c r="EY855" i="1"/>
  <c r="EZ855" i="1"/>
  <c r="EX856" i="1"/>
  <c r="EY856" i="1"/>
  <c r="EZ856" i="1"/>
  <c r="EX857" i="1"/>
  <c r="EY857" i="1"/>
  <c r="EZ857" i="1"/>
  <c r="EX858" i="1"/>
  <c r="EY858" i="1"/>
  <c r="EZ858" i="1"/>
  <c r="EX859" i="1"/>
  <c r="EY859" i="1"/>
  <c r="EZ859" i="1"/>
  <c r="EX860" i="1"/>
  <c r="EY860" i="1"/>
  <c r="EZ860" i="1"/>
  <c r="EX861" i="1"/>
  <c r="EY861" i="1"/>
  <c r="EZ861" i="1"/>
  <c r="EX862" i="1"/>
  <c r="EY862" i="1"/>
  <c r="EZ862" i="1"/>
  <c r="EX863" i="1"/>
  <c r="EY863" i="1"/>
  <c r="EZ863" i="1"/>
  <c r="EX864" i="1"/>
  <c r="EY864" i="1"/>
  <c r="EZ864" i="1"/>
  <c r="EX865" i="1"/>
  <c r="EY865" i="1"/>
  <c r="EZ865" i="1"/>
  <c r="EX866" i="1"/>
  <c r="EY866" i="1"/>
  <c r="EZ866" i="1"/>
  <c r="EX867" i="1"/>
  <c r="EY867" i="1"/>
  <c r="EZ867" i="1"/>
  <c r="EX868" i="1"/>
  <c r="EY868" i="1"/>
  <c r="EZ868" i="1"/>
  <c r="EX869" i="1"/>
  <c r="EY869" i="1"/>
  <c r="EZ869" i="1"/>
  <c r="EX870" i="1"/>
  <c r="EY870" i="1"/>
  <c r="EZ870" i="1"/>
  <c r="EX871" i="1"/>
  <c r="EY871" i="1"/>
  <c r="EZ871" i="1"/>
  <c r="EX872" i="1"/>
  <c r="EY872" i="1"/>
  <c r="EZ872" i="1"/>
  <c r="EX873" i="1"/>
  <c r="EY873" i="1"/>
  <c r="EZ873" i="1"/>
  <c r="EX874" i="1"/>
  <c r="EY874" i="1"/>
  <c r="EZ874" i="1"/>
  <c r="EX875" i="1"/>
  <c r="EY875" i="1"/>
  <c r="EZ875" i="1"/>
  <c r="EX876" i="1"/>
  <c r="EY876" i="1"/>
  <c r="EZ876" i="1"/>
  <c r="EX877" i="1"/>
  <c r="EY877" i="1"/>
  <c r="EZ877" i="1"/>
  <c r="EX878" i="1"/>
  <c r="EY878" i="1"/>
  <c r="EZ878" i="1"/>
  <c r="EX879" i="1"/>
  <c r="EY879" i="1"/>
  <c r="EZ879" i="1"/>
  <c r="EX880" i="1"/>
  <c r="EY880" i="1"/>
  <c r="EZ880" i="1"/>
  <c r="EX881" i="1"/>
  <c r="EY881" i="1"/>
  <c r="EZ881" i="1"/>
  <c r="EX882" i="1"/>
  <c r="EY882" i="1"/>
  <c r="EZ882" i="1"/>
  <c r="EX883" i="1"/>
  <c r="EY883" i="1"/>
  <c r="EZ883" i="1"/>
  <c r="EX884" i="1"/>
  <c r="EY884" i="1"/>
  <c r="EZ884" i="1"/>
  <c r="EX885" i="1"/>
  <c r="EY885" i="1"/>
  <c r="EZ885" i="1"/>
  <c r="EX886" i="1"/>
  <c r="EY886" i="1"/>
  <c r="EZ886" i="1"/>
  <c r="EX887" i="1"/>
  <c r="EY887" i="1"/>
  <c r="EZ887" i="1"/>
  <c r="EX888" i="1"/>
  <c r="EY888" i="1"/>
  <c r="EZ888" i="1"/>
  <c r="EX889" i="1"/>
  <c r="EY889" i="1"/>
  <c r="EZ889" i="1"/>
  <c r="EX890" i="1"/>
  <c r="EY890" i="1"/>
  <c r="EZ890" i="1"/>
  <c r="EX891" i="1"/>
  <c r="EY891" i="1"/>
  <c r="EZ891" i="1"/>
  <c r="EX892" i="1"/>
  <c r="EY892" i="1"/>
  <c r="EZ892" i="1"/>
  <c r="EX893" i="1"/>
  <c r="EY893" i="1"/>
  <c r="EZ893" i="1"/>
  <c r="EX894" i="1"/>
  <c r="EY894" i="1"/>
  <c r="EZ894" i="1"/>
  <c r="EX895" i="1"/>
  <c r="EY895" i="1"/>
  <c r="EZ895" i="1"/>
  <c r="EX896" i="1"/>
  <c r="EY896" i="1"/>
  <c r="EZ896" i="1"/>
  <c r="EX897" i="1"/>
  <c r="EY897" i="1"/>
  <c r="EZ897" i="1"/>
  <c r="EX898" i="1"/>
  <c r="EY898" i="1"/>
  <c r="EZ898" i="1"/>
  <c r="EX899" i="1"/>
  <c r="EY899" i="1"/>
  <c r="EZ899" i="1"/>
  <c r="EX900" i="1"/>
  <c r="EY900" i="1"/>
  <c r="EZ900" i="1"/>
  <c r="EX901" i="1"/>
  <c r="EY901" i="1"/>
  <c r="EZ901" i="1"/>
  <c r="EX902" i="1"/>
  <c r="EY902" i="1"/>
  <c r="EZ902" i="1"/>
  <c r="EX903" i="1"/>
  <c r="EY903" i="1"/>
  <c r="EZ903" i="1"/>
  <c r="EX904" i="1"/>
  <c r="EY904" i="1"/>
  <c r="EZ904" i="1"/>
  <c r="EX905" i="1"/>
  <c r="EY905" i="1"/>
  <c r="EZ905" i="1"/>
  <c r="EX906" i="1"/>
  <c r="EY906" i="1"/>
  <c r="EZ906" i="1"/>
  <c r="EX907" i="1"/>
  <c r="EY907" i="1"/>
  <c r="EZ907" i="1"/>
  <c r="EX908" i="1"/>
  <c r="EY908" i="1"/>
  <c r="EZ908" i="1"/>
  <c r="EX909" i="1"/>
  <c r="EY909" i="1"/>
  <c r="EZ909" i="1"/>
  <c r="EX910" i="1"/>
  <c r="EY910" i="1"/>
  <c r="EZ910" i="1"/>
  <c r="EX911" i="1"/>
  <c r="EY911" i="1"/>
  <c r="EZ911" i="1"/>
  <c r="EX912" i="1"/>
  <c r="EY912" i="1"/>
  <c r="EZ912" i="1"/>
  <c r="EX913" i="1"/>
  <c r="EY913" i="1"/>
  <c r="EZ913" i="1"/>
  <c r="EX914" i="1"/>
  <c r="EY914" i="1"/>
  <c r="EZ914" i="1"/>
  <c r="EX915" i="1"/>
  <c r="EY915" i="1"/>
  <c r="EZ915" i="1"/>
  <c r="EX916" i="1"/>
  <c r="EY916" i="1"/>
  <c r="EZ916" i="1"/>
  <c r="EX917" i="1"/>
  <c r="EY917" i="1"/>
  <c r="EZ917" i="1"/>
  <c r="EX918" i="1"/>
  <c r="EY918" i="1"/>
  <c r="EZ918" i="1"/>
  <c r="EX919" i="1"/>
  <c r="EY919" i="1"/>
  <c r="EZ919" i="1"/>
  <c r="EX920" i="1"/>
  <c r="EY920" i="1"/>
  <c r="EZ920" i="1"/>
  <c r="EX921" i="1"/>
  <c r="EY921" i="1"/>
  <c r="EZ921" i="1"/>
  <c r="EX922" i="1"/>
  <c r="EY922" i="1"/>
  <c r="EZ922" i="1"/>
  <c r="EX923" i="1"/>
  <c r="EY923" i="1"/>
  <c r="EZ923" i="1"/>
  <c r="EX924" i="1"/>
  <c r="EY924" i="1"/>
  <c r="EZ924" i="1"/>
  <c r="EX925" i="1"/>
  <c r="EY925" i="1"/>
  <c r="EZ925" i="1"/>
  <c r="EX926" i="1"/>
  <c r="EY926" i="1"/>
  <c r="EZ926" i="1"/>
  <c r="EX927" i="1"/>
  <c r="EY927" i="1"/>
  <c r="EZ927" i="1"/>
  <c r="EX928" i="1"/>
  <c r="EY928" i="1"/>
  <c r="EZ928" i="1"/>
  <c r="EX929" i="1"/>
  <c r="EY929" i="1"/>
  <c r="EZ929" i="1"/>
  <c r="EX930" i="1"/>
  <c r="EY930" i="1"/>
  <c r="EZ930" i="1"/>
  <c r="EX931" i="1"/>
  <c r="EY931" i="1"/>
  <c r="EZ931" i="1"/>
  <c r="EX932" i="1"/>
  <c r="EY932" i="1"/>
  <c r="EZ932" i="1"/>
  <c r="EX933" i="1"/>
  <c r="EY933" i="1"/>
  <c r="EZ933" i="1"/>
  <c r="EX934" i="1"/>
  <c r="EY934" i="1"/>
  <c r="EZ934" i="1"/>
  <c r="EX935" i="1"/>
  <c r="EY935" i="1"/>
  <c r="EZ935" i="1"/>
  <c r="EX936" i="1"/>
  <c r="EY936" i="1"/>
  <c r="EZ936" i="1"/>
  <c r="EX937" i="1"/>
  <c r="EY937" i="1"/>
  <c r="EZ937" i="1"/>
  <c r="EX938" i="1"/>
  <c r="EY938" i="1"/>
  <c r="EZ938" i="1"/>
  <c r="EX939" i="1"/>
  <c r="EY939" i="1"/>
  <c r="EZ939" i="1"/>
  <c r="EX940" i="1"/>
  <c r="EY940" i="1"/>
  <c r="EZ940" i="1"/>
  <c r="EX941" i="1"/>
  <c r="EY941" i="1"/>
  <c r="EZ941" i="1"/>
  <c r="EX942" i="1"/>
  <c r="EY942" i="1"/>
  <c r="EZ942" i="1"/>
  <c r="EX943" i="1"/>
  <c r="EY943" i="1"/>
  <c r="EZ943" i="1"/>
  <c r="EX944" i="1"/>
  <c r="EY944" i="1"/>
  <c r="EZ944" i="1"/>
  <c r="EX945" i="1"/>
  <c r="EY945" i="1"/>
  <c r="EZ945" i="1"/>
  <c r="EX946" i="1"/>
  <c r="EY946" i="1"/>
  <c r="EZ946" i="1"/>
  <c r="EX947" i="1"/>
  <c r="EY947" i="1"/>
  <c r="EZ947" i="1"/>
  <c r="EX948" i="1"/>
  <c r="EY948" i="1"/>
  <c r="EZ948" i="1"/>
  <c r="EX949" i="1"/>
  <c r="EY949" i="1"/>
  <c r="EZ949" i="1"/>
  <c r="EX950" i="1"/>
  <c r="EY950" i="1"/>
  <c r="EZ950" i="1"/>
  <c r="EX951" i="1"/>
  <c r="EY951" i="1"/>
  <c r="EZ951" i="1"/>
  <c r="EX952" i="1"/>
  <c r="EY952" i="1"/>
  <c r="EZ952" i="1"/>
  <c r="EX953" i="1"/>
  <c r="EY953" i="1"/>
  <c r="EZ953" i="1"/>
  <c r="EX954" i="1"/>
  <c r="EY954" i="1"/>
  <c r="EZ954" i="1"/>
  <c r="EX955" i="1"/>
  <c r="EY955" i="1"/>
  <c r="EZ955" i="1"/>
  <c r="EX956" i="1"/>
  <c r="EY956" i="1"/>
  <c r="EZ956" i="1"/>
  <c r="EX957" i="1"/>
  <c r="EY957" i="1"/>
  <c r="EZ957" i="1"/>
  <c r="EX958" i="1"/>
  <c r="EY958" i="1"/>
  <c r="EZ958" i="1"/>
  <c r="EX959" i="1"/>
  <c r="EY959" i="1"/>
  <c r="EZ959" i="1"/>
  <c r="EX960" i="1"/>
  <c r="EY960" i="1"/>
  <c r="EZ960" i="1"/>
  <c r="EX961" i="1"/>
  <c r="EY961" i="1"/>
  <c r="EZ961" i="1"/>
  <c r="EX962" i="1"/>
  <c r="EY962" i="1"/>
  <c r="EZ962" i="1"/>
  <c r="EX963" i="1"/>
  <c r="EY963" i="1"/>
  <c r="EZ963" i="1"/>
  <c r="EX964" i="1"/>
  <c r="EY964" i="1"/>
  <c r="EZ964" i="1"/>
  <c r="EX965" i="1"/>
  <c r="EY965" i="1"/>
  <c r="EZ965" i="1"/>
  <c r="EX966" i="1"/>
  <c r="EY966" i="1"/>
  <c r="EZ966" i="1"/>
  <c r="EX967" i="1"/>
  <c r="EY967" i="1"/>
  <c r="EZ967" i="1"/>
  <c r="EX968" i="1"/>
  <c r="EY968" i="1"/>
  <c r="EZ968" i="1"/>
  <c r="EX969" i="1"/>
  <c r="EY969" i="1"/>
  <c r="EZ969" i="1"/>
  <c r="EX970" i="1"/>
  <c r="EY970" i="1"/>
  <c r="EZ970" i="1"/>
  <c r="EX971" i="1"/>
  <c r="EY971" i="1"/>
  <c r="EZ971" i="1"/>
  <c r="EX972" i="1"/>
  <c r="EY972" i="1"/>
  <c r="EZ972" i="1"/>
  <c r="EX973" i="1"/>
  <c r="EY973" i="1"/>
  <c r="EZ973" i="1"/>
  <c r="EX974" i="1"/>
  <c r="EY974" i="1"/>
  <c r="EZ974" i="1"/>
  <c r="EX975" i="1"/>
  <c r="EY975" i="1"/>
  <c r="EZ975" i="1"/>
  <c r="EX976" i="1"/>
  <c r="EY976" i="1"/>
  <c r="EZ976" i="1"/>
  <c r="EX977" i="1"/>
  <c r="EY977" i="1"/>
  <c r="EZ977" i="1"/>
  <c r="EX978" i="1"/>
  <c r="EY978" i="1"/>
  <c r="EZ978" i="1"/>
  <c r="EX979" i="1"/>
  <c r="EY979" i="1"/>
  <c r="EZ979" i="1"/>
  <c r="EX980" i="1"/>
  <c r="EY980" i="1"/>
  <c r="EZ980" i="1"/>
  <c r="EX981" i="1"/>
  <c r="EY981" i="1"/>
  <c r="EZ981" i="1"/>
  <c r="EX982" i="1"/>
  <c r="EY982" i="1"/>
  <c r="EZ982" i="1"/>
  <c r="EX983" i="1"/>
  <c r="EY983" i="1"/>
  <c r="EZ983" i="1"/>
  <c r="EX984" i="1"/>
  <c r="EY984" i="1"/>
  <c r="EZ984" i="1"/>
  <c r="EX985" i="1"/>
  <c r="EY985" i="1"/>
  <c r="EZ985" i="1"/>
  <c r="EX986" i="1"/>
  <c r="EY986" i="1"/>
  <c r="EZ986" i="1"/>
  <c r="EX987" i="1"/>
  <c r="EY987" i="1"/>
  <c r="EZ987" i="1"/>
  <c r="EX988" i="1"/>
  <c r="EY988" i="1"/>
  <c r="EZ988" i="1"/>
  <c r="EX989" i="1"/>
  <c r="EY989" i="1"/>
  <c r="EZ989" i="1"/>
  <c r="EX990" i="1"/>
  <c r="EY990" i="1"/>
  <c r="EZ990" i="1"/>
  <c r="EX991" i="1"/>
  <c r="EY991" i="1"/>
  <c r="EZ991" i="1"/>
  <c r="EX992" i="1"/>
  <c r="EY992" i="1"/>
  <c r="EZ992" i="1"/>
  <c r="EX993" i="1"/>
  <c r="EY993" i="1"/>
  <c r="EZ993" i="1"/>
  <c r="EX994" i="1"/>
  <c r="EY994" i="1"/>
  <c r="EZ994" i="1"/>
  <c r="EX995" i="1"/>
  <c r="EY995" i="1"/>
  <c r="EZ995" i="1"/>
  <c r="EX996" i="1"/>
  <c r="EY996" i="1"/>
  <c r="EZ996" i="1"/>
  <c r="EX997" i="1"/>
  <c r="EY997" i="1"/>
  <c r="EZ997" i="1"/>
  <c r="EX998" i="1"/>
  <c r="EY998" i="1"/>
  <c r="EZ998" i="1"/>
  <c r="EX999" i="1"/>
  <c r="EY999" i="1"/>
  <c r="EZ999" i="1"/>
  <c r="EX1000" i="1"/>
  <c r="EY1000" i="1"/>
  <c r="EZ1000" i="1"/>
  <c r="FA5" i="1" l="1"/>
  <c r="EY5" i="1"/>
  <c r="EX5" i="1"/>
  <c r="FC5" i="1"/>
  <c r="EZ5" i="1"/>
  <c r="FB5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cellMetadata count="1">
    <bk>
      <rc t="1" v="0"/>
    </bk>
  </cellMetadata>
  <valueMetadata count="5">
    <bk>
      <rc t="2" v="0"/>
    </bk>
    <bk>
      <rc t="2" v="1"/>
    </bk>
    <bk>
      <rc t="2" v="2"/>
    </bk>
    <bk>
      <rc t="2" v="3"/>
    </bk>
    <bk>
      <rc t="2" v="4"/>
    </bk>
  </valueMetadata>
</metadata>
</file>

<file path=xl/sharedStrings.xml><?xml version="1.0" encoding="utf-8"?>
<sst xmlns="http://schemas.openxmlformats.org/spreadsheetml/2006/main" count="1576" uniqueCount="312">
  <si>
    <t>Dates</t>
  </si>
  <si>
    <t>R</t>
  </si>
  <si>
    <t>C</t>
  </si>
  <si>
    <t>Heures</t>
  </si>
  <si>
    <t>Hippodromes</t>
  </si>
  <si>
    <t>Prix</t>
  </si>
  <si>
    <t>Disc</t>
  </si>
  <si>
    <t>Condi 1</t>
  </si>
  <si>
    <t>Terrain</t>
  </si>
  <si>
    <t>Partants</t>
  </si>
  <si>
    <t>Corde</t>
  </si>
  <si>
    <t>Distances</t>
  </si>
  <si>
    <t>Allocations</t>
  </si>
  <si>
    <t>Non</t>
  </si>
  <si>
    <t>Partant</t>
  </si>
  <si>
    <t>Cote</t>
  </si>
  <si>
    <t>Mise en place avec les Cotes</t>
  </si>
  <si>
    <t>Zeturf</t>
  </si>
  <si>
    <t>Arrivée</t>
  </si>
  <si>
    <t>Fibo</t>
  </si>
  <si>
    <t>Gagnant</t>
  </si>
  <si>
    <t>P1</t>
  </si>
  <si>
    <t>P2</t>
  </si>
  <si>
    <t>P3</t>
  </si>
  <si>
    <t>ZeShow</t>
  </si>
  <si>
    <t>ZEC</t>
  </si>
  <si>
    <t>Couple G</t>
  </si>
  <si>
    <t>CP1</t>
  </si>
  <si>
    <t>CP2</t>
  </si>
  <si>
    <t>CP3</t>
  </si>
  <si>
    <t>TRIO</t>
  </si>
  <si>
    <t xml:space="preserve"> 2/4</t>
  </si>
  <si>
    <t>R= Remboursé</t>
  </si>
  <si>
    <t>Nom des Chevaux et plus</t>
  </si>
  <si>
    <t>Attelé</t>
  </si>
  <si>
    <t>Bon</t>
  </si>
  <si>
    <t>À gauche</t>
  </si>
  <si>
    <t>Européenne</t>
  </si>
  <si>
    <t>Monté</t>
  </si>
  <si>
    <t>1-2</t>
  </si>
  <si>
    <t>1-3</t>
  </si>
  <si>
    <t>2-3</t>
  </si>
  <si>
    <t>A</t>
  </si>
  <si>
    <t>B</t>
  </si>
  <si>
    <t>Chevaux    Arrivée 1  A  5</t>
  </si>
  <si>
    <t>Haies</t>
  </si>
  <si>
    <t>A réclamer</t>
  </si>
  <si>
    <t>Steeple</t>
  </si>
  <si>
    <t>Conditions</t>
  </si>
  <si>
    <t>Pau</t>
  </si>
  <si>
    <t>À droite</t>
  </si>
  <si>
    <t>Plat</t>
  </si>
  <si>
    <t>PSF</t>
  </si>
  <si>
    <t>Handicap</t>
  </si>
  <si>
    <t>Vincennes</t>
  </si>
  <si>
    <t>Cross</t>
  </si>
  <si>
    <t>Collant</t>
  </si>
  <si>
    <t>Dans les 3</t>
  </si>
  <si>
    <t>1.5</t>
  </si>
  <si>
    <t>6.10</t>
  </si>
  <si>
    <t>1.2</t>
  </si>
  <si>
    <t>1.3</t>
  </si>
  <si>
    <t>2.3</t>
  </si>
  <si>
    <t>1.2.3</t>
  </si>
  <si>
    <t>CGP</t>
  </si>
  <si>
    <t>Concatener &amp;</t>
  </si>
  <si>
    <t>Prix Wtw Hipcover Assurances Hippiques</t>
  </si>
  <si>
    <t>N/M</t>
  </si>
  <si>
    <t>Z4</t>
  </si>
  <si>
    <t>Couple</t>
  </si>
  <si>
    <t>En 4</t>
  </si>
  <si>
    <t>En 5</t>
  </si>
  <si>
    <t>Z5</t>
  </si>
  <si>
    <t>Ordre</t>
  </si>
  <si>
    <t>Normal</t>
  </si>
  <si>
    <t>Moyenne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</si>
  <si>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</si>
  <si>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</si>
  <si>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</si>
  <si>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</si>
  <si>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</si>
  <si>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</si>
  <si>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</si>
  <si>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</si>
  <si>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</si>
  <si>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</si>
  <si>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</si>
  <si>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</si>
  <si>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</si>
  <si>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</si>
  <si>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</si>
  <si>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</si>
  <si>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</si>
  <si>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</si>
  <si>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</si>
  <si>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</si>
  <si>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</si>
  <si>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</si>
  <si>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</si>
  <si>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</si>
  <si>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</si>
  <si>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</si>
  <si>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</si>
  <si>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</si>
  <si>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</si>
  <si>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</si>
  <si>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</si>
  <si>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</si>
  <si>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</si>
  <si>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</si>
  <si>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</si>
  <si>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</si>
  <si>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</si>
  <si>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</si>
  <si>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</si>
  <si>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</si>
  <si>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</si>
  <si>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</si>
  <si>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</si>
  <si>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</si>
  <si>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</si>
  <si>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</si>
  <si>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</si>
  <si>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</si>
  <si>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</si>
  <si>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</si>
  <si>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</si>
  <si>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</si>
  <si>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</si>
  <si>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</si>
  <si>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</si>
  <si>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</si>
  <si>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</si>
  <si>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</si>
  <si>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</si>
  <si>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</si>
  <si>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</si>
  <si>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</si>
  <si>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</si>
  <si>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</si>
  <si>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</si>
  <si>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</si>
  <si>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</si>
  <si>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</si>
  <si>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</si>
  <si>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</si>
  <si>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</si>
  <si>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</si>
  <si>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</si>
  <si>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</si>
  <si>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</si>
  <si>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</si>
  <si>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</si>
  <si>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</si>
  <si>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</si>
  <si>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</si>
  <si>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</si>
  <si>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</si>
  <si>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</si>
  <si>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</si>
  <si>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</si>
  <si>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</si>
  <si>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</si>
  <si>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</si>
  <si>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</si>
  <si>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</si>
  <si>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</si>
  <si>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</si>
  <si>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</si>
  <si>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</si>
  <si>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</si>
  <si>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</si>
  <si>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</si>
  <si>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</si>
  <si>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</si>
  <si>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</si>
  <si>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</si>
  <si>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</si>
  <si>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</si>
  <si>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</si>
  <si>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</si>
  <si>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</si>
  <si>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</si>
  <si>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</si>
  <si>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</si>
  <si>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</si>
  <si>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</si>
  <si>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</si>
  <si>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</si>
  <si>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</si>
  <si>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</si>
  <si>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</si>
  <si>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</si>
  <si>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</si>
  <si>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</si>
  <si>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</si>
  <si>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</si>
  <si>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</si>
  <si>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</si>
  <si>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</si>
  <si>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</si>
  <si>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</si>
  <si>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</si>
  <si>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</si>
  <si>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</si>
  <si>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</si>
  <si>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</si>
  <si>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</si>
  <si>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</si>
  <si>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</si>
  <si>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</si>
  <si>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</si>
  <si>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</si>
  <si>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</si>
  <si>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</si>
  <si>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</si>
  <si>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</si>
  <si>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</si>
  <si>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</si>
  <si>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</si>
  <si>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</si>
  <si>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</si>
  <si>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</si>
  <si>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</si>
  <si>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</si>
  <si>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</si>
  <si>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</si>
  <si>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</si>
  <si>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Prix de Montmorency</t>
  </si>
  <si>
    <t>Prix de Serrigny</t>
  </si>
  <si>
    <t>Prix Rmc (Prix de Mende)</t>
  </si>
  <si>
    <t>Prix 20 Minutes (Prix de Maisons - Alfort)</t>
  </si>
  <si>
    <t>Prix de Condeé</t>
  </si>
  <si>
    <t>Prix de Beaumont - de - Lomagne</t>
  </si>
  <si>
    <t>Prix de Tournon</t>
  </si>
  <si>
    <t>Prix de Pithiviers</t>
  </si>
  <si>
    <t>Prix de Bourgogne - Amérique Races Pmu Q5 Quinté+</t>
  </si>
  <si>
    <t>Prix Charles Daguilhon - Pujol</t>
  </si>
  <si>
    <t>Prix Pierre et Michel Rivière d'Arc</t>
  </si>
  <si>
    <t>Prix de Pardies</t>
  </si>
  <si>
    <t>Prix de Monein</t>
  </si>
  <si>
    <t>Prix Fernand Roy</t>
  </si>
  <si>
    <t>Prix de Beost</t>
  </si>
  <si>
    <t>Prix de Baudreix</t>
  </si>
  <si>
    <t>Prix d'Oloron</t>
  </si>
  <si>
    <t>Wolvega</t>
  </si>
  <si>
    <t>Oldeson Trophy</t>
  </si>
  <si>
    <t>Loyaliteits Trophy XIIII</t>
  </si>
  <si>
    <t>Prix Saga Dangueville</t>
  </si>
  <si>
    <t>Prix Champagne de Castellane</t>
  </si>
  <si>
    <t>Prix Happy New Year</t>
  </si>
  <si>
    <t>Vienne-Krieau</t>
  </si>
  <si>
    <t>Rauchfangkehrer</t>
  </si>
  <si>
    <t>Feuerwerk</t>
  </si>
  <si>
    <t>Marienkäfer</t>
  </si>
  <si>
    <t>Glücksschwein</t>
  </si>
  <si>
    <t>«prosit Neujahr» 2024</t>
  </si>
  <si>
    <t>Prix Cokstile</t>
  </si>
  <si>
    <t>Prix Face Time Bourbon</t>
  </si>
  <si>
    <t>Prix Délia du Pommereux</t>
  </si>
  <si>
    <t>Cote de Référence</t>
  </si>
  <si>
    <t>Colonne153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</si>
  <si>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</si>
  <si>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</si>
  <si>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</si>
  <si>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</si>
  <si>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</si>
  <si>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</si>
  <si>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</si>
  <si>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</si>
  <si>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</si>
  <si>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R1</t>
  </si>
  <si>
    <t>Prix de Gretz</t>
  </si>
  <si>
    <t>Prix de Bonneuil</t>
  </si>
  <si>
    <t>Prix de Vezac</t>
  </si>
  <si>
    <t>Prix Dominik Cordeau Quinté+</t>
  </si>
  <si>
    <t>Prix de Louvigné - du - Desert</t>
  </si>
  <si>
    <t>Prix de Meulan</t>
  </si>
  <si>
    <t>Prix du Croisé - Laroche</t>
  </si>
  <si>
    <t>R2</t>
  </si>
  <si>
    <t>Cagnes-sur-Mer</t>
  </si>
  <si>
    <t>Prix de la Bretagne</t>
  </si>
  <si>
    <t>Prix des Iles d'Or</t>
  </si>
  <si>
    <t>Prix de Villeneuve Loubet</t>
  </si>
  <si>
    <t>Prix Michel Linares</t>
  </si>
  <si>
    <t>Prix Stodoun</t>
  </si>
  <si>
    <t>Prix de l'Auvergne</t>
  </si>
  <si>
    <t>Prix de l'Artois</t>
  </si>
  <si>
    <t>Total</t>
  </si>
  <si>
    <t xml:space="preserve">Cote/ </t>
  </si>
  <si>
    <t>4.6</t>
  </si>
  <si>
    <t>1.4</t>
  </si>
  <si>
    <t>3.6</t>
  </si>
  <si>
    <t>R3</t>
  </si>
  <si>
    <t>Gelsenkirchen</t>
  </si>
  <si>
    <t>Start Ins Rennjahr 2024</t>
  </si>
  <si>
    <t>Glühwein</t>
  </si>
  <si>
    <t>Wettstar Fun</t>
  </si>
  <si>
    <t>Bonne Année</t>
  </si>
  <si>
    <t>Wettstar - Neujahrs - Preis</t>
  </si>
  <si>
    <t>Glückauf</t>
  </si>
  <si>
    <t>Preis des Neuen Jahres</t>
  </si>
  <si>
    <t>Prix Champagne</t>
  </si>
  <si>
    <t>Happy New Year</t>
  </si>
  <si>
    <t>Fibonacci</t>
  </si>
  <si>
    <t>Colonne733</t>
  </si>
  <si>
    <t>Colonne734</t>
  </si>
  <si>
    <t>Colonne735</t>
  </si>
  <si>
    <t>Colonne736</t>
  </si>
  <si>
    <t>Colonne737</t>
  </si>
  <si>
    <t>Colonne738</t>
  </si>
  <si>
    <t>Colonne672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</si>
</sst>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14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3" borderId="1" xfId="0" applyFill="1" applyBorder="1"/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49" fontId="3" fillId="5" borderId="2" xfId="0" applyNumberFormat="1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8" borderId="3" xfId="0" applyFill="1" applyBorder="1" applyAlignment="1"/>
    <xf numFmtId="0" fontId="0" fillId="8" borderId="4" xfId="0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1" fillId="10" borderId="1" xfId="0" applyFont="1" applyFill="1" applyBorder="1"/>
    <xf numFmtId="0" fontId="0" fillId="10" borderId="1" xfId="0" applyFill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2" fontId="0" fillId="0" borderId="0" xfId="0" applyNumberFormat="1"/>
    <xf numFmtId="2" fontId="0" fillId="4" borderId="0" xfId="0" applyNumberFormat="1" applyFill="1"/>
    <xf numFmtId="2" fontId="0" fillId="0" borderId="1" xfId="0" applyNumberFormat="1" applyBorder="1"/>
    <xf numFmtId="0" fontId="0" fillId="11" borderId="0" xfId="0" applyFill="1" applyAlignment="1">
      <alignment horizontal="center"/>
    </xf>
    <xf numFmtId="2" fontId="0" fillId="11" borderId="0" xfId="0" applyNumberFormat="1" applyFill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7" fillId="2" borderId="1" xfId="0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2" fontId="0" fillId="0" borderId="0" xfId="0" applyNumberForma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2" fontId="0" fillId="0" borderId="0" xfId="0" applyNumberFormat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12" borderId="1" xfId="0" applyFill="1" applyBorder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</cellXfs>
  <cellStyles count="1">
    <cellStyle name="Normal" xfId="0" builtinId="0"/>
  </cellStyles>
  <dxfs count="171"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4" tint="0.3999755851924192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1</v>
    <v>8</v>
    <v>0</v>
    <v>5</v>
  </rv>
  <rv s="0">
    <v>2</v>
    <v>8</v>
    <v>0</v>
    <v>5</v>
  </rv>
  <rv s="0">
    <v>3</v>
    <v>8</v>
    <v>0</v>
    <v>5</v>
  </rv>
  <rv s="0">
    <v>4</v>
    <v>8</v>
    <v>0</v>
    <v>5</v>
  </rv>
  <rv s="0">
    <v>5</v>
    <v>8</v>
    <v>0</v>
    <v>5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2E1FC4-4776-430F-97B0-63B199A942E0}" name="Tableau1" displayName="Tableau1" ref="A6:FD1000" totalsRowShown="0" headerRowDxfId="161" tableBorderDxfId="160">
  <autoFilter ref="A6:FD1000" xr:uid="{C02E1FC4-4776-430F-97B0-63B199A942E0}"/>
  <tableColumns count="160">
    <tableColumn id="1" xr3:uid="{1522740D-1CEB-4CCC-A5E6-52814E2AFDD7}" name="Colonne1" dataDxfId="159"/>
    <tableColumn id="2" xr3:uid="{9E3886E4-C3AF-43EA-977D-DE6166CB808D}" name="Colonne2" dataDxfId="158"/>
    <tableColumn id="3" xr3:uid="{AEBC897C-25E4-4805-B0CA-E7FCBA0B3DEB}" name="Colonne3" dataDxfId="157"/>
    <tableColumn id="4" xr3:uid="{B8F14AA1-5138-4D96-A3BE-6D4DF9C1357E}" name="Colonne4" dataDxfId="156"/>
    <tableColumn id="5" xr3:uid="{D49CAD4D-1B90-469A-A32D-AFB1B1B38F29}" name="Colonne5" dataDxfId="155"/>
    <tableColumn id="6" xr3:uid="{1AF4F305-5E43-4A3E-9F4A-55A34ACB0DFA}" name="Colonne6" dataDxfId="154"/>
    <tableColumn id="7" xr3:uid="{893F6419-821B-42B3-BBE3-73DEBB3129DB}" name="Colonne7" dataDxfId="153"/>
    <tableColumn id="8" xr3:uid="{21802249-B2B3-4D60-B70D-54949F17D9F3}" name="Colonne8" dataDxfId="152"/>
    <tableColumn id="9" xr3:uid="{E35E5F70-463E-42D3-B0BF-04040DA2E65F}" name="Colonne9" dataDxfId="151"/>
    <tableColumn id="10" xr3:uid="{36FE274B-ED3E-435B-81F7-E2AA417F5E1C}" name="Colonne10" dataDxfId="150"/>
    <tableColumn id="11" xr3:uid="{3603BD9D-9FAE-453F-936E-1BAC098335D7}" name="Colonne11" dataDxfId="149"/>
    <tableColumn id="12" xr3:uid="{49C6316B-D39A-419E-9493-3341E8F38C92}" name="Colonne12" dataDxfId="148"/>
    <tableColumn id="13" xr3:uid="{CF5B829D-35EF-4F5E-BB48-C01ABD766951}" name="Colonne13" dataDxfId="147"/>
    <tableColumn id="14" xr3:uid="{26C03E4A-1B8F-4275-AB49-F10BB244873E}" name="Colonne14" dataDxfId="146"/>
    <tableColumn id="15" xr3:uid="{EA1A3353-EA58-4BE9-893E-7EC8E27269B4}" name="Colonne15" dataDxfId="145">
      <calculatedColumnFormula>Tableau1[[#This Row],[Colonne14]]/Tableau1[[#This Row],[Colonne13]]</calculatedColumnFormula>
    </tableColumn>
    <tableColumn id="16" xr3:uid="{CE8964AC-E8C8-4319-A677-EA3DF738C232}" name="Colonne16" dataDxfId="144"/>
    <tableColumn id="17" xr3:uid="{0FEE1A10-7E0C-47CB-BA7B-27158B43820B}" name="Colonne17" dataDxfId="143">
      <calculatedColumnFormula array="1">SUM(Tableau1[[#This Row],[Colonne19]:[Colonne38]]/Tableau1[[#This Row],[Colonne11]])</calculatedColumnFormula>
    </tableColumn>
    <tableColumn id="18" xr3:uid="{36A37355-7A6F-446B-B50A-82CAA13C2B2D}" name="Colonne18" dataDxfId="142"/>
    <tableColumn id="19" xr3:uid="{C2DF52F1-71C5-4427-9611-338835BE0E2E}" name="Colonne19" dataDxfId="141"/>
    <tableColumn id="20" xr3:uid="{64DD7E42-9A8E-4A30-B49A-77BF4867200A}" name="Colonne20" dataDxfId="140"/>
    <tableColumn id="21" xr3:uid="{EDE5EB1A-6709-4F89-B5CC-F06F50BB88DE}" name="Colonne21" dataDxfId="139"/>
    <tableColumn id="22" xr3:uid="{C91E886A-3A0B-4AE4-AF69-53F03F6CA1B4}" name="Colonne22" dataDxfId="138"/>
    <tableColumn id="23" xr3:uid="{30744394-A967-4D36-961D-032313828A0F}" name="Colonne23" dataDxfId="137"/>
    <tableColumn id="24" xr3:uid="{7CA62DB9-00D6-4824-B6C6-FBCB98F55B11}" name="Colonne24" dataDxfId="136"/>
    <tableColumn id="25" xr3:uid="{185643ED-781A-48F8-BBDC-2BFC486F0237}" name="Colonne25" dataDxfId="135"/>
    <tableColumn id="26" xr3:uid="{7E9C72D2-68F0-408F-9D31-E6C04D67F4F1}" name="Colonne26" dataDxfId="134"/>
    <tableColumn id="27" xr3:uid="{E939BD62-9016-48ED-9BB4-FB24C2C013F2}" name="Colonne27" dataDxfId="133"/>
    <tableColumn id="28" xr3:uid="{35735456-8BDF-4548-AEE6-D39A0A679D11}" name="Colonne28" dataDxfId="132"/>
    <tableColumn id="29" xr3:uid="{9DB5B9F6-6CA7-4751-B293-C5BEEC083562}" name="Colonne29" dataDxfId="131"/>
    <tableColumn id="30" xr3:uid="{6DC9FD20-E9FA-43F3-A21E-B8B24EA34411}" name="Colonne30" dataDxfId="130"/>
    <tableColumn id="31" xr3:uid="{CA9DEFC5-8785-4F72-BDF2-71BDEB6E9E24}" name="Colonne31" dataDxfId="129"/>
    <tableColumn id="32" xr3:uid="{31293EB4-B738-4021-AFAE-B9151F519BDE}" name="Colonne32" dataDxfId="128"/>
    <tableColumn id="33" xr3:uid="{A754140A-60AF-479A-BCE8-A3E20F37ABD2}" name="Colonne33" dataDxfId="127"/>
    <tableColumn id="34" xr3:uid="{9F32D008-AE88-4A0A-A5BF-8B84F2990395}" name="Colonne34" dataDxfId="126"/>
    <tableColumn id="35" xr3:uid="{FAC0EA42-79F1-4B91-B1C7-D81D49B23D41}" name="Colonne35" dataDxfId="125"/>
    <tableColumn id="36" xr3:uid="{1BE47A94-EC29-443D-BFEA-2736EB4FE5B0}" name="Colonne36" dataDxfId="124"/>
    <tableColumn id="37" xr3:uid="{EC9884CF-9FE8-451B-B6A1-DA6A829247CC}" name="Colonne37" dataDxfId="123"/>
    <tableColumn id="38" xr3:uid="{B35B317F-013D-46A9-9C81-B73E237C749D}" name="Colonne38" dataDxfId="122"/>
    <tableColumn id="39" xr3:uid="{6E011D5A-3953-40D7-9454-A7A5A297A7D4}" name="Colonne39" dataDxfId="121"/>
    <tableColumn id="40" xr3:uid="{FFFBF5F2-E604-4866-8980-9CBBD37DED2D}" name="Colonne40" dataDxfId="120">
      <calculatedColumnFormula array="1">IFERROR(INDEX($S$2:$AL$2,MATCH(SMALL(Tableau1[[#This Row],[Colonne19]:[Colonne38]],1),Tableau1[[#This Row],[Colonne19]:[Colonne38]],0)),"")</calculatedColumnFormula>
    </tableColumn>
    <tableColumn id="41" xr3:uid="{84D2ADFC-60F2-4476-8E82-6552BA9D1007}" name="Colonne41" dataDxfId="119">
      <calculatedColumnFormula>IFERROR(INDEX($S$2:$AL$2,MATCH(SMALL(Tableau1[[#This Row],[Colonne19]:[Colonne38]],2),Tableau1[[#This Row],[Colonne19]:[Colonne38]],0)),"")</calculatedColumnFormula>
    </tableColumn>
    <tableColumn id="42" xr3:uid="{AD35CD37-9440-4D37-9894-7CF7C233E655}" name="Colonne42" dataDxfId="118">
      <calculatedColumnFormula>IFERROR(INDEX($S$2:$AL$2,MATCH(SMALL(Tableau1[[#This Row],[Colonne19]:[Colonne38]],3),Tableau1[[#This Row],[Colonne19]:[Colonne38]],0)),"")</calculatedColumnFormula>
    </tableColumn>
    <tableColumn id="43" xr3:uid="{7E1353BF-D158-4DD9-B969-91BA7C104B57}" name="Colonne43" dataDxfId="117">
      <calculatedColumnFormula>IFERROR(INDEX($S$2:$AL$2,MATCH(SMALL(Tableau1[[#This Row],[Colonne19]:[Colonne38]],4),Tableau1[[#This Row],[Colonne19]:[Colonne38]],0)),"")</calculatedColumnFormula>
    </tableColumn>
    <tableColumn id="44" xr3:uid="{F7809184-06D4-4075-A838-57CBF3BD9E3F}" name="Colonne44" dataDxfId="116">
      <calculatedColumnFormula>IFERROR(INDEX($S$2:$AL$2,MATCH(SMALL(Tableau1[[#This Row],[Colonne19]:[Colonne38]],5),Tableau1[[#This Row],[Colonne19]:[Colonne38]],0)),"")</calculatedColumnFormula>
    </tableColumn>
    <tableColumn id="45" xr3:uid="{26FB32B5-B321-4802-A86E-5D3ED5F9AD9F}" name="Colonne45" dataDxfId="115">
      <calculatedColumnFormula>IFERROR(INDEX($S$2:$AL$2,MATCH(SMALL(Tableau1[[#This Row],[Colonne19]:[Colonne38]],6),Tableau1[[#This Row],[Colonne19]:[Colonne38]],0)),"")</calculatedColumnFormula>
    </tableColumn>
    <tableColumn id="46" xr3:uid="{948EEA69-9440-4D60-A946-EF5CCEDCFE9C}" name="Colonne46" dataDxfId="114">
      <calculatedColumnFormula>IFERROR(INDEX($S$2:$AL$2,MATCH(SMALL(Tableau1[[#This Row],[Colonne19]:[Colonne38]],7),Tableau1[[#This Row],[Colonne19]:[Colonne38]],0)),"")</calculatedColumnFormula>
    </tableColumn>
    <tableColumn id="47" xr3:uid="{DEA98A8E-9A28-44A1-852C-3FAB53126317}" name="Colonne47" dataDxfId="113">
      <calculatedColumnFormula>IFERROR(INDEX($S$2:$AL$2,MATCH(SMALL(Tableau1[[#This Row],[Colonne19]:[Colonne38]],8),Tableau1[[#This Row],[Colonne19]:[Colonne38]],0)),"")</calculatedColumnFormula>
    </tableColumn>
    <tableColumn id="48" xr3:uid="{5D188A43-869B-4D05-BE24-EF78A7074AAE}" name="Colonne48" dataDxfId="112">
      <calculatedColumnFormula>IFERROR(INDEX($S$2:$AL$2,MATCH(SMALL(Tableau1[[#This Row],[Colonne19]:[Colonne38]],9),Tableau1[[#This Row],[Colonne19]:[Colonne38]],0)),"")</calculatedColumnFormula>
    </tableColumn>
    <tableColumn id="49" xr3:uid="{8969B116-D444-451D-ACE7-E8BD0B6F73AC}" name="Colonne49" dataDxfId="111">
      <calculatedColumnFormula>IFERROR(INDEX($S$2:$AL$2,MATCH(SMALL(Tableau1[[#This Row],[Colonne19]:[Colonne38]],10),Tableau1[[#This Row],[Colonne19]:[Colonne38]],0)),"")</calculatedColumnFormula>
    </tableColumn>
    <tableColumn id="50" xr3:uid="{B8AA4C36-0825-477F-A1D8-146F6B061D85}" name="Colonne50" dataDxfId="110">
      <calculatedColumnFormula>IFERROR(INDEX($S$2:$AL$2,MATCH(SMALL(Tableau1[[#This Row],[Colonne19]:[Colonne38]],11),Tableau1[[#This Row],[Colonne19]:[Colonne38]],0)),"")</calculatedColumnFormula>
    </tableColumn>
    <tableColumn id="51" xr3:uid="{7DA966D8-8C91-4786-81B0-B856A88817FC}" name="Colonne51" dataDxfId="109">
      <calculatedColumnFormula>IFERROR(INDEX($S$2:$AL$2,MATCH(SMALL(Tableau1[[#This Row],[Colonne19]:[Colonne38]],12),Tableau1[[#This Row],[Colonne19]:[Colonne38]],0)),"")</calculatedColumnFormula>
    </tableColumn>
    <tableColumn id="52" xr3:uid="{81910DFD-8A5F-4EB7-AD45-A4AD9DA9D112}" name="Colonne52" dataDxfId="108">
      <calculatedColumnFormula>IFERROR(INDEX($S$2:$AL$2,MATCH(SMALL(Tableau1[[#This Row],[Colonne19]:[Colonne38]],13),Tableau1[[#This Row],[Colonne19]:[Colonne38]],0)),"")</calculatedColumnFormula>
    </tableColumn>
    <tableColumn id="53" xr3:uid="{B656A331-394F-440B-A7B2-45EB2736B9AE}" name="Colonne53" dataDxfId="107">
      <calculatedColumnFormula>IFERROR(INDEX($S$2:$AL$2,MATCH(SMALL(Tableau1[[#This Row],[Colonne19]:[Colonne38]],14),Tableau1[[#This Row],[Colonne19]:[Colonne38]],0)),"")</calculatedColumnFormula>
    </tableColumn>
    <tableColumn id="54" xr3:uid="{8248AAE6-4C40-4F59-8598-FAB396486557}" name="Colonne54" dataDxfId="106">
      <calculatedColumnFormula>IFERROR(INDEX($S$2:$AL$2,MATCH(SMALL(Tableau1[[#This Row],[Colonne19]:[Colonne38]],15),Tableau1[[#This Row],[Colonne19]:[Colonne38]],0)),"")</calculatedColumnFormula>
    </tableColumn>
    <tableColumn id="55" xr3:uid="{18757151-A407-4259-8FF8-82FA37F6861E}" name="Colonne55" dataDxfId="105">
      <calculatedColumnFormula>IFERROR(INDEX($S$2:$AL$2,MATCH(SMALL(Tableau1[[#This Row],[Colonne19]:[Colonne38]],16),Tableau1[[#This Row],[Colonne19]:[Colonne38]],0)),"")</calculatedColumnFormula>
    </tableColumn>
    <tableColumn id="56" xr3:uid="{91A37912-CEC2-4279-BC87-907ADF1DC25E}" name="Colonne56" dataDxfId="104">
      <calculatedColumnFormula>IFERROR(INDEX($S$2:$AL$2,MATCH(SMALL(Tableau1[[#This Row],[Colonne19]:[Colonne38]],17),Tableau1[[#This Row],[Colonne19]:[Colonne38]],0)),"")</calculatedColumnFormula>
    </tableColumn>
    <tableColumn id="57" xr3:uid="{D660C759-5BD5-430D-9718-0A20F162B08A}" name="Colonne57" dataDxfId="103">
      <calculatedColumnFormula>IFERROR(INDEX($S$2:$AL$2,MATCH(SMALL(Tableau1[[#This Row],[Colonne19]:[Colonne38]],18),Tableau1[[#This Row],[Colonne19]:[Colonne38]],0)),"")</calculatedColumnFormula>
    </tableColumn>
    <tableColumn id="58" xr3:uid="{BFCA5369-885F-499F-836F-74AE5217FFB8}" name="Colonne58" dataDxfId="102">
      <calculatedColumnFormula>IFERROR(INDEX($S$2:$AL$2,MATCH(SMALL(Tableau1[[#This Row],[Colonne19]:[Colonne38]],19),Tableau1[[#This Row],[Colonne19]:[Colonne38]],0)),"")</calculatedColumnFormula>
    </tableColumn>
    <tableColumn id="59" xr3:uid="{DAAEC4B9-297D-4638-9A33-51C9A7D969D1}" name="Colonne59" dataDxfId="101"/>
    <tableColumn id="60" xr3:uid="{A0DA9138-AAEE-4426-8E99-D6EF8CE095F5}" name="Colonne60" dataDxfId="100"/>
    <tableColumn id="61" xr3:uid="{D9D125F3-2D31-4F1D-B647-6B870C21EF20}" name="Colonne61" dataDxfId="99"/>
    <tableColumn id="62" xr3:uid="{89816FB0-42AA-457E-A164-76FDE3C198C8}" name="Colonne62" dataDxfId="98"/>
    <tableColumn id="63" xr3:uid="{62AA3CDC-ECC7-4DAE-8A8C-652CC7B0B1D0}" name="Colonne63" dataDxfId="97"/>
    <tableColumn id="64" xr3:uid="{5EEBA3F6-85CD-4C15-8327-AC01C3C2456D}" name="Colonne64" dataDxfId="96"/>
    <tableColumn id="65" xr3:uid="{6539DBC3-4079-473B-8229-722BA24DC216}" name="Colonne65" dataDxfId="95"/>
    <tableColumn id="66" xr3:uid="{150063F2-CD8C-4743-88AD-ECE180719841}" name="Colonne66" dataDxfId="94"/>
    <tableColumn id="67" xr3:uid="{026F46F2-28F0-48E3-8A86-A0957EB17609}" name="Colonne67" dataDxfId="93"/>
    <tableColumn id="68" xr3:uid="{A091FA55-F011-417B-A7B7-E1F82F35EC2B}" name="Colonne68" dataDxfId="92">
      <calculatedColumnFormula array="1">IFERROR(INDEX($AN7:$BG7,_xlfn.AGGREGATE(15,6,(COLUMN($AN7:$BG7)-COLUMN($AN$8)+1)/NOT(ISNA(MATCH($AN7:$BG7,$FF$1:$FF$1,0))),COLUMN($BH7:BH7))),"")</calculatedColumnFormula>
    </tableColumn>
    <tableColumn id="69" xr3:uid="{754A58BC-7581-47B1-AA7C-92939B60A74A}" name="Colonne69" dataDxfId="91"/>
    <tableColumn id="70" xr3:uid="{5D24E01E-C005-4357-A3F1-4DA3F439E7B3}" name="Colonne70" dataDxfId="90"/>
    <tableColumn id="71" xr3:uid="{61E6D330-0CF0-4D60-BB7B-CC9D3BB81CF0}" name="Colonne71" dataDxfId="89"/>
    <tableColumn id="72" xr3:uid="{EA1889E7-8BC1-4230-AE86-CC912E50233A}" name="Colonne72" dataDxfId="88"/>
    <tableColumn id="73" xr3:uid="{FF1A70D8-D021-4C94-8D47-21B4D834C987}" name="Colonne73" dataDxfId="87"/>
    <tableColumn id="154" xr3:uid="{815F9C03-228C-488E-A95D-D19DFF573F1D}" name="Colonne672" dataDxfId="86"/>
    <tableColumn id="155" xr3:uid="{AF4FF03F-EDE1-4D83-BF4E-5FDC42ACC163}" name="Colonne733" dataDxfId="85"/>
    <tableColumn id="156" xr3:uid="{77E2909D-BE45-4DB7-A835-8D1C527ED142}" name="Colonne734" dataDxfId="84"/>
    <tableColumn id="157" xr3:uid="{3B7CCA7B-2B29-4819-9742-92C99FCF2A75}" name="Colonne735" dataDxfId="83"/>
    <tableColumn id="158" xr3:uid="{6A808EF8-1BA4-4DBB-9AE8-BB8ADF994E03}" name="Colonne736" dataDxfId="82"/>
    <tableColumn id="159" xr3:uid="{4B45AACA-35B4-4876-81D8-30909305E5E2}" name="Colonne737" dataDxfId="81"/>
    <tableColumn id="160" xr3:uid="{481372DE-58F6-47B8-8A45-A1791E0D21A7}" name="Colonne738" dataDxfId="80"/>
    <tableColumn id="74" xr3:uid="{8B4B21CF-F006-477F-8CB1-62447F42E714}" name="Colonne74" dataDxfId="79"/>
    <tableColumn id="75" xr3:uid="{8E66B288-B8E8-4104-8FCC-A5C78668B013}" name="Colonne75" dataDxfId="78"/>
    <tableColumn id="76" xr3:uid="{133C689F-C9DA-4002-8494-9CBA00CF0949}" name="Colonne76" dataDxfId="77"/>
    <tableColumn id="77" xr3:uid="{476940EB-B65F-497E-BFEC-57EC7DD721DD}" name="Colonne77" dataDxfId="76"/>
    <tableColumn id="78" xr3:uid="{32D20EC7-B3EF-41F0-AFEB-3F4C13F07B50}" name="Colonne78" dataDxfId="75"/>
    <tableColumn id="79" xr3:uid="{BD1B5E97-5B6D-4E89-9AAC-F3EA1E129E08}" name="Colonne79" dataDxfId="74"/>
    <tableColumn id="80" xr3:uid="{35EF2CA7-6286-4642-AAFB-7E60F94464F6}" name="Colonne80" dataDxfId="73"/>
    <tableColumn id="81" xr3:uid="{0B520355-E4DB-4CA0-8CE3-CB047BC59264}" name="Colonne81" dataDxfId="72">
      <calculatedColumnFormula array="1">SUM(COUNTIF(CD7:CF7,$DH$3:$DM$3))</calculatedColumnFormula>
    </tableColumn>
    <tableColumn id="82" xr3:uid="{56BC89D4-5A9D-4B70-973D-10D7D1EA1105}" name="Colonne82" dataDxfId="71">
      <calculatedColumnFormula array="1">SUM(COUNTIF(CD7:CF7,$DH$2:$DL$2))</calculatedColumnFormula>
    </tableColumn>
    <tableColumn id="83" xr3:uid="{CE5743CA-8167-4CF8-83A5-A438B4F6B1C5}" name="Colonne83" dataDxfId="70">
      <calculatedColumnFormula array="1">SUM(COUNTIF(CD7:CF7,$DM$2:$DQ$2))</calculatedColumnFormula>
    </tableColumn>
    <tableColumn id="84" xr3:uid="{193FB204-E34D-45BE-A863-A0D67D73452E}" name="Colonne84" dataDxfId="69"/>
    <tableColumn id="85" xr3:uid="{F9EB12CE-66F1-411E-ABAD-1155AFA51BF7}" name="Colonne85" dataDxfId="68"/>
    <tableColumn id="153" xr3:uid="{47644E75-57A9-4E67-BE6A-768483D42864}" name="Colonne153" dataDxfId="67"/>
    <tableColumn id="86" xr3:uid="{2D6577A2-32A1-49FD-8A1A-3DB7D6EAD503}" name="Colonne86" dataDxfId="66"/>
    <tableColumn id="87" xr3:uid="{FF5D0F60-F1EE-4FF1-A0D8-476D6B1F9EA5}" name="Colonne87" dataDxfId="65"/>
    <tableColumn id="88" xr3:uid="{57D4A5FA-75FC-467D-848E-428F0E4A5869}" name="Colonne88" dataDxfId="64"/>
    <tableColumn id="89" xr3:uid="{1A31ECEE-3629-4173-90F8-3DAC286863F2}" name="Colonne89" dataDxfId="63"/>
    <tableColumn id="90" xr3:uid="{C34060E3-2F02-460E-9A01-1E0231133B80}" name="Colonne90" dataDxfId="62"/>
    <tableColumn id="91" xr3:uid="{7E887D94-0F15-4904-9BE1-38AE15468C2E}" name="Colonne91" dataDxfId="61"/>
    <tableColumn id="92" xr3:uid="{0A9B7AC9-DCCD-4EC3-88A3-AAB72DD56AA0}" name="Colonne92" dataDxfId="60"/>
    <tableColumn id="93" xr3:uid="{710D4E7E-E5BF-4DB0-9D1C-B833BA66210F}" name="Colonne93" dataDxfId="59"/>
    <tableColumn id="94" xr3:uid="{97CB6014-FC21-4C7A-8353-D5AF4CAEFCB2}" name="Colonne94" dataDxfId="58"/>
    <tableColumn id="95" xr3:uid="{E603C60F-1F07-417A-81EF-CD555A2D18BD}" name="Colonne95" dataDxfId="57"/>
    <tableColumn id="96" xr3:uid="{866D7F4F-8E84-49D9-9DA3-D25AB217751E}" name="Colonne96" dataDxfId="56"/>
    <tableColumn id="97" xr3:uid="{02651CF9-5216-4FC4-829C-15C8EE607C72}" name="Colonne97" dataDxfId="55"/>
    <tableColumn id="98" xr3:uid="{BD309829-E41D-43E4-8198-F5D76A2CB77E}" name="Colonne98" dataDxfId="54"/>
    <tableColumn id="99" xr3:uid="{91F0E27C-DE80-4B14-B2E8-5C7E6093ED67}" name="Colonne99" dataDxfId="53"/>
    <tableColumn id="100" xr3:uid="{59E4F90A-36E0-47FD-8E5E-B0F8CE23B3AE}" name="Colonne100" dataDxfId="52"/>
    <tableColumn id="101" xr3:uid="{C7C7CEF6-4A4F-45A0-A9AE-8E984AA12C1D}" name="Colonne101" dataDxfId="51"/>
    <tableColumn id="102" xr3:uid="{E32557D7-3B3B-4E1F-8023-0C550CBAE103}" name="Colonne102" dataDxfId="50"/>
    <tableColumn id="103" xr3:uid="{5E000276-386D-445F-986D-AE865C00DD69}" name="Colonne103" dataDxfId="49"/>
    <tableColumn id="104" xr3:uid="{96D551CD-4FDA-4D8A-9A2B-A39E6E6719D6}" name="Colonne104" dataDxfId="48"/>
    <tableColumn id="105" xr3:uid="{67278478-D834-4E7B-908D-4C7AA847A749}" name="Colonne105" dataDxfId="47"/>
    <tableColumn id="106" xr3:uid="{CE6BA175-ACDA-4C5A-9398-9816796A361C}" name="Colonne106" dataDxfId="46"/>
    <tableColumn id="107" xr3:uid="{DA73CFAE-EE1E-484E-80C7-D4D5CAA2F23E}" name="Colonne107" dataDxfId="45"/>
    <tableColumn id="108" xr3:uid="{034631CB-06EA-42E7-9B3C-4AF688F53265}" name="Colonne108" dataDxfId="44"/>
    <tableColumn id="109" xr3:uid="{B44BD5F6-85B0-4593-98E7-6A165CE9274F}" name="Colonne109" dataDxfId="43"/>
    <tableColumn id="110" xr3:uid="{8C81EAF8-D4F7-45FD-9DF0-E2087A9CBB7C}" name="Colonne110" dataDxfId="42"/>
    <tableColumn id="111" xr3:uid="{60204DD2-05A6-41D9-9098-04E4A8D333AB}" name="Colonne111" dataDxfId="41"/>
    <tableColumn id="112" xr3:uid="{8CA62A45-0B34-45B1-BAD5-58F692D1CE7F}" name="Colonne112" dataDxfId="40"/>
    <tableColumn id="113" xr3:uid="{316B97E7-BFF1-4229-A1A2-B911C49B5F7F}" name="Colonne113" dataDxfId="39"/>
    <tableColumn id="114" xr3:uid="{5C475C29-5D1C-40ED-A850-D94421706148}" name="Colonne114" dataDxfId="38"/>
    <tableColumn id="115" xr3:uid="{91BF515B-E932-4F2D-8422-74D802FCAD80}" name="Colonne115" dataDxfId="37"/>
    <tableColumn id="116" xr3:uid="{20DA2038-A088-49FB-9783-DB087C0690CD}" name="Colonne116" dataDxfId="36"/>
    <tableColumn id="117" xr3:uid="{EFACA94D-504C-40E3-9945-75959EEC35CF}" name="Colonne117" dataDxfId="35"/>
    <tableColumn id="118" xr3:uid="{19F334A9-114F-4551-A85D-0D594F6A955C}" name="Colonne118" dataDxfId="34"/>
    <tableColumn id="119" xr3:uid="{C98D742D-1249-4BFB-8FB8-0010E420DB24}" name="Colonne119" dataDxfId="33"/>
    <tableColumn id="120" xr3:uid="{DDBEC47E-FA8F-41DB-B6D8-81BAB113E4EE}" name="Colonne120" dataDxfId="32"/>
    <tableColumn id="121" xr3:uid="{78B514CE-3F74-470A-8A8F-4C633695FB7C}" name="Colonne121" dataDxfId="31"/>
    <tableColumn id="122" xr3:uid="{3436F1E7-874E-4CA7-BFEE-E7C7F8A6AABF}" name="Colonne122" dataDxfId="30"/>
    <tableColumn id="123" xr3:uid="{9FF58BE1-D8CA-4D68-8A23-ABE4B748F071}" name="Colonne123" dataDxfId="29"/>
    <tableColumn id="124" xr3:uid="{9401A1EC-E533-4C1E-AD5E-22F4774ADC4B}" name="Colonne124" dataDxfId="28"/>
    <tableColumn id="125" xr3:uid="{F21BF950-A87F-4186-8595-456577BDDF37}" name="Colonne125" dataDxfId="27"/>
    <tableColumn id="126" xr3:uid="{A1CB46FA-4113-42FF-8EA1-1594429C19A7}" name="Colonne126" dataDxfId="26">
      <calculatedColumnFormula>Tableau1[[#This Row],[Colonne75]]</calculatedColumnFormula>
    </tableColumn>
    <tableColumn id="127" xr3:uid="{F2FD8221-8C51-4CA6-9E05-82BA38D3A6D1}" name="Colonne127" dataDxfId="25"/>
    <tableColumn id="128" xr3:uid="{4253D736-F2E3-41E8-B40A-607BF8E50807}" name="Colonne128" dataDxfId="24">
      <calculatedColumnFormula>OFFSET(Tableau1[[#This Row],[Colonne19]],0,Tableau1[[#This Row],[Colonne126]]-1)</calculatedColumnFormula>
    </tableColumn>
    <tableColumn id="129" xr3:uid="{ADC8F535-5F47-4B3C-A337-39D638869ACD}" name="Colonne129" dataDxfId="23"/>
    <tableColumn id="130" xr3:uid="{A6435E53-BB1E-47B0-A81A-F63E7A9D597F}" name="Colonne130" dataDxfId="22">
      <calculatedColumnFormula>Tableau1[[#This Row],[Colonne76]]</calculatedColumnFormula>
    </tableColumn>
    <tableColumn id="131" xr3:uid="{A67629CC-4280-4E88-BFC0-4F6E33A0099B}" name="Colonne131" dataDxfId="21"/>
    <tableColumn id="132" xr3:uid="{7D305980-84BE-4451-A2A6-3E247F5CD05B}" name="Colonne132" dataDxfId="20">
      <calculatedColumnFormula>OFFSET(Tableau1[[#This Row],[Colonne19]],0,Tableau1[[#This Row],[Colonne130]]-1)</calculatedColumnFormula>
    </tableColumn>
    <tableColumn id="133" xr3:uid="{B7805E19-CBDB-4FA7-BF77-AB076E9D60A8}" name="Colonne133" dataDxfId="19"/>
    <tableColumn id="134" xr3:uid="{C852B836-1DDF-4C80-B52A-55610661853E}" name="Colonne134" dataDxfId="18">
      <calculatedColumnFormula>Tableau1[[#This Row],[Colonne77]]</calculatedColumnFormula>
    </tableColumn>
    <tableColumn id="135" xr3:uid="{999F115D-2237-4F4F-A3AE-4EE59FEC18B9}" name="Colonne135" dataDxfId="17"/>
    <tableColumn id="136" xr3:uid="{9AAC46F2-9A3E-4388-862F-41C168F34598}" name="Colonne136" dataDxfId="16">
      <calculatedColumnFormula>OFFSET(Tableau1[[#This Row],[Colonne19]],0,Tableau1[[#This Row],[Colonne134]]-1)</calculatedColumnFormula>
    </tableColumn>
    <tableColumn id="137" xr3:uid="{05E53278-0AFB-432B-9C73-6F930B796FD4}" name="Colonne137" dataDxfId="15"/>
    <tableColumn id="138" xr3:uid="{8D3E7A3B-5419-457B-B1FD-0CAC76EA4A7C}" name="Colonne138" dataDxfId="14">
      <calculatedColumnFormula>Tableau1[[#This Row],[Colonne78]]</calculatedColumnFormula>
    </tableColumn>
    <tableColumn id="139" xr3:uid="{040398B5-D94B-471B-89AD-C06B72F0399B}" name="Colonne139" dataDxfId="13"/>
    <tableColumn id="140" xr3:uid="{29908809-DDDB-421A-ACAA-63FC2DE0EC68}" name="Colonne140" dataDxfId="12">
      <calculatedColumnFormula>OFFSET(Tableau1[[#This Row],[Colonne19]],0,Tableau1[[#This Row],[Colonne138]]-1)</calculatedColumnFormula>
    </tableColumn>
    <tableColumn id="141" xr3:uid="{B5AD3256-26E2-4A12-9FDC-8F5C6324EA8B}" name="Colonne141" dataDxfId="11"/>
    <tableColumn id="142" xr3:uid="{C9916E7E-03F1-471B-A805-A7E043D43609}" name="Colonne142" dataDxfId="10">
      <calculatedColumnFormula>Tableau1[[#This Row],[Colonne79]]</calculatedColumnFormula>
    </tableColumn>
    <tableColumn id="143" xr3:uid="{C3564C10-FFDC-45AB-A47E-392A12616BB3}" name="Colonne143" dataDxfId="9"/>
    <tableColumn id="144" xr3:uid="{26E6E34F-5EA1-4E32-9812-3FA75A0A9115}" name="Colonne144" dataDxfId="8">
      <calculatedColumnFormula>OFFSET(Tableau1[[#This Row],[Colonne19]],0,Tableau1[[#This Row],[Colonne142]]-1)</calculatedColumnFormula>
    </tableColumn>
    <tableColumn id="145" xr3:uid="{40F52BE3-C845-46D6-8947-C4CB34DE4775}" name="Colonne145" dataDxfId="7"/>
    <tableColumn id="146" xr3:uid="{2359C061-DA33-4956-B27C-4B3EE7048E68}" name="Colonne146" dataDxfId="6">
      <calculatedColumnFormula>EF7+EJ7</calculatedColumnFormula>
    </tableColumn>
    <tableColumn id="147" xr3:uid="{E064AE3A-AE08-41B6-9EF7-8DFCA3F647AD}" name="Colonne147" dataDxfId="5">
      <calculatedColumnFormula>EF7+EN7</calculatedColumnFormula>
    </tableColumn>
    <tableColumn id="148" xr3:uid="{908FFFE1-3530-4601-8468-31AB1792349B}" name="Colonne148" dataDxfId="4">
      <calculatedColumnFormula>EJ7+EN7</calculatedColumnFormula>
    </tableColumn>
    <tableColumn id="149" xr3:uid="{6E87EF29-1C35-4B3B-9733-BD8393F262C1}" name="Colonne149" dataDxfId="3">
      <calculatedColumnFormula>SUM(EF7+EJ7+EN7)</calculatedColumnFormula>
    </tableColumn>
    <tableColumn id="150" xr3:uid="{0875A1F4-A18B-4498-B46E-33761DD4D8F6}" name="Colonne150" dataDxfId="2">
      <calculatedColumnFormula>SUM(EF7,EJ7,EN7,ER7)</calculatedColumnFormula>
    </tableColumn>
    <tableColumn id="151" xr3:uid="{567AA212-43EE-4FA5-9169-4FE8D39FD290}" name="Colonne151" dataDxfId="1">
      <calculatedColumnFormula>SUM(EF7,EJ7,EN7,ER7,EV7)</calculatedColumnFormula>
    </tableColumn>
    <tableColumn id="152" xr3:uid="{04F2537D-9617-4E2A-AA2B-E8EF9D0B19AF}" name="Colonne152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D398-34A7-45F1-8707-0210B0D11FAE}">
  <dimension ref="A1:FG1000"/>
  <sheetViews>
    <sheetView tabSelected="1" workbookViewId="0">
      <pane ySplit="1845" topLeftCell="A37"/>
      <selection activeCell="N4" sqref="N4"/>
      <selection pane="bottomLeft" activeCell="V66" sqref="V66"/>
    </sheetView>
  </sheetViews>
  <sheetFormatPr baseColWidth="10" defaultRowHeight="11.25" x14ac:dyDescent="0.2"/>
  <cols>
    <col min="1" max="1" width="10.83203125" customWidth="1"/>
    <col min="2" max="2" width="3.83203125" customWidth="1"/>
    <col min="3" max="3" width="6" style="6" customWidth="1"/>
    <col min="4" max="4" width="7.33203125" style="6" customWidth="1"/>
    <col min="5" max="5" width="16.5" customWidth="1"/>
    <col min="6" max="6" width="2.33203125" customWidth="1"/>
    <col min="7" max="7" width="16" customWidth="1"/>
    <col min="8" max="8" width="8.83203125" customWidth="1"/>
    <col min="9" max="9" width="9.83203125" customWidth="1"/>
    <col min="10" max="10" width="7.5" style="22" customWidth="1"/>
    <col min="11" max="11" width="8.33203125" style="6" customWidth="1"/>
    <col min="12" max="12" width="9.83203125" customWidth="1"/>
    <col min="13" max="13" width="10.1640625" style="6" customWidth="1"/>
    <col min="14" max="14" width="11.83203125" style="6" customWidth="1"/>
    <col min="15" max="15" width="8.6640625" style="31" customWidth="1"/>
    <col min="16" max="16" width="10.6640625" style="47" customWidth="1"/>
    <col min="17" max="17" width="10" style="55" customWidth="1"/>
    <col min="18" max="18" width="1.83203125" customWidth="1"/>
    <col min="19" max="36" width="5.83203125" customWidth="1"/>
    <col min="37" max="38" width="3.83203125" customWidth="1"/>
    <col min="39" max="39" width="1.83203125" customWidth="1"/>
    <col min="40" max="59" width="3.83203125" customWidth="1"/>
    <col min="60" max="60" width="1.83203125" customWidth="1"/>
    <col min="61" max="65" width="3.83203125" customWidth="1"/>
    <col min="66" max="66" width="2.6640625" customWidth="1"/>
    <col min="67" max="67" width="1.83203125" customWidth="1"/>
    <col min="68" max="73" width="3.83203125" customWidth="1"/>
    <col min="74" max="74" width="1.83203125" customWidth="1"/>
    <col min="75" max="80" width="3.83203125" customWidth="1"/>
    <col min="81" max="81" width="1.83203125" customWidth="1"/>
    <col min="82" max="90" width="3.83203125" customWidth="1"/>
    <col min="91" max="91" width="1.83203125" customWidth="1"/>
    <col min="92" max="93" width="7.83203125" hidden="1" customWidth="1"/>
    <col min="94" max="94" width="1.83203125" customWidth="1"/>
    <col min="95" max="95" width="7.83203125" hidden="1" customWidth="1"/>
    <col min="96" max="96" width="6.5" hidden="1" customWidth="1"/>
    <col min="97" max="97" width="6.6640625" hidden="1" customWidth="1"/>
    <col min="98" max="98" width="7" hidden="1" customWidth="1"/>
    <col min="99" max="99" width="9" hidden="1" customWidth="1"/>
    <col min="100" max="100" width="7.6640625" hidden="1" customWidth="1"/>
    <col min="101" max="101" width="8.5" hidden="1" customWidth="1"/>
    <col min="102" max="107" width="5.83203125" hidden="1" customWidth="1"/>
    <col min="108" max="108" width="4.83203125" hidden="1" customWidth="1"/>
    <col min="109" max="110" width="7.83203125" hidden="1" customWidth="1"/>
    <col min="111" max="111" width="1.83203125" hidden="1" customWidth="1"/>
    <col min="112" max="131" width="5.83203125" hidden="1" customWidth="1"/>
    <col min="132" max="132" width="3.83203125" style="16" hidden="1" customWidth="1"/>
    <col min="133" max="133" width="1.83203125" customWidth="1"/>
    <col min="134" max="134" width="3.83203125" customWidth="1"/>
    <col min="135" max="135" width="10.83203125" hidden="1" customWidth="1"/>
    <col min="136" max="136" width="4.83203125" customWidth="1"/>
    <col min="137" max="137" width="1.83203125" customWidth="1"/>
    <col min="138" max="138" width="3.83203125" customWidth="1"/>
    <col min="139" max="139" width="10.83203125" hidden="1" customWidth="1"/>
    <col min="140" max="140" width="4.83203125" customWidth="1"/>
    <col min="141" max="141" width="1.83203125" customWidth="1"/>
    <col min="142" max="142" width="3.83203125" customWidth="1"/>
    <col min="143" max="143" width="10.83203125" hidden="1" customWidth="1"/>
    <col min="144" max="144" width="4.83203125" customWidth="1"/>
    <col min="145" max="145" width="1.83203125" customWidth="1"/>
    <col min="146" max="146" width="3.83203125" customWidth="1"/>
    <col min="147" max="147" width="10.83203125" hidden="1" customWidth="1"/>
    <col min="148" max="148" width="4.83203125" customWidth="1"/>
    <col min="149" max="149" width="1.83203125" customWidth="1"/>
    <col min="150" max="150" width="3.83203125" customWidth="1"/>
    <col min="151" max="151" width="10.83203125" hidden="1" customWidth="1"/>
    <col min="152" max="152" width="4.83203125" customWidth="1"/>
    <col min="153" max="153" width="1.83203125" customWidth="1"/>
    <col min="154" max="159" width="5.83203125" customWidth="1"/>
    <col min="160" max="160" width="1.83203125" customWidth="1"/>
    <col min="162" max="162" width="3.83203125" customWidth="1"/>
  </cols>
  <sheetData>
    <row r="1" spans="1:163" ht="11.25" customHeight="1" x14ac:dyDescent="0.25">
      <c r="A1" s="1" t="s">
        <v>0</v>
      </c>
      <c r="B1" s="2" t="s">
        <v>1</v>
      </c>
      <c r="C1" s="1" t="s">
        <v>2</v>
      </c>
      <c r="D1" s="3" t="s">
        <v>3</v>
      </c>
      <c r="E1" s="4" t="s">
        <v>4</v>
      </c>
      <c r="F1" s="5"/>
      <c r="G1" s="5" t="s">
        <v>5</v>
      </c>
      <c r="H1" s="5" t="s">
        <v>6</v>
      </c>
      <c r="I1" s="5" t="s">
        <v>7</v>
      </c>
      <c r="J1" s="4" t="s">
        <v>8</v>
      </c>
      <c r="K1" s="21" t="s">
        <v>9</v>
      </c>
      <c r="L1" s="5" t="s">
        <v>10</v>
      </c>
      <c r="M1" s="5" t="s">
        <v>11</v>
      </c>
      <c r="N1" s="21" t="s">
        <v>12</v>
      </c>
      <c r="O1" s="31" t="s">
        <v>67</v>
      </c>
      <c r="P1" s="61" t="s">
        <v>13</v>
      </c>
      <c r="Q1" s="59" t="s">
        <v>288</v>
      </c>
      <c r="R1" s="8"/>
      <c r="Y1" s="66" t="s">
        <v>260</v>
      </c>
      <c r="Z1" s="69"/>
      <c r="AA1" s="69"/>
      <c r="AB1" s="69"/>
      <c r="AC1" s="69"/>
      <c r="AD1" s="69"/>
      <c r="AE1" s="69"/>
      <c r="AF1" s="69"/>
      <c r="AG1" s="67"/>
      <c r="AM1" s="8"/>
      <c r="AP1" s="80" t="s">
        <v>16</v>
      </c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2"/>
      <c r="BH1" s="8"/>
      <c r="BI1" s="78" t="s">
        <v>17</v>
      </c>
      <c r="BJ1" s="78"/>
      <c r="BK1" s="78"/>
      <c r="BL1" s="78"/>
      <c r="BM1" s="78"/>
      <c r="BN1" s="78"/>
      <c r="BO1" s="8"/>
      <c r="BP1" s="83" t="s">
        <v>304</v>
      </c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"/>
      <c r="CD1" s="78" t="s">
        <v>18</v>
      </c>
      <c r="CE1" s="78"/>
      <c r="CF1" s="78"/>
      <c r="CG1" s="78"/>
      <c r="CH1" s="78"/>
      <c r="CI1" s="8"/>
      <c r="CJ1" s="66" t="s">
        <v>57</v>
      </c>
      <c r="CK1" s="69"/>
      <c r="CL1" s="67"/>
      <c r="CM1" s="8"/>
      <c r="CN1" s="37"/>
      <c r="CO1" s="37"/>
      <c r="CP1" s="8"/>
      <c r="CQ1" s="2" t="s">
        <v>20</v>
      </c>
      <c r="CR1" s="2" t="s">
        <v>21</v>
      </c>
      <c r="CS1" s="2" t="s">
        <v>22</v>
      </c>
      <c r="CT1" s="2" t="s">
        <v>23</v>
      </c>
      <c r="CU1" s="2" t="s">
        <v>24</v>
      </c>
      <c r="CV1" s="2" t="s">
        <v>25</v>
      </c>
      <c r="CW1" s="2" t="s">
        <v>26</v>
      </c>
      <c r="CX1" s="2" t="s">
        <v>27</v>
      </c>
      <c r="CY1" s="2" t="s">
        <v>28</v>
      </c>
      <c r="CZ1" s="2" t="s">
        <v>29</v>
      </c>
      <c r="DA1" s="43" t="s">
        <v>69</v>
      </c>
      <c r="DB1" s="66" t="s">
        <v>30</v>
      </c>
      <c r="DC1" s="67"/>
      <c r="DD1" s="36" t="s">
        <v>31</v>
      </c>
      <c r="DE1" s="2" t="s">
        <v>68</v>
      </c>
      <c r="DF1" s="43" t="s">
        <v>72</v>
      </c>
      <c r="DG1" s="8"/>
      <c r="DH1" s="78" t="s">
        <v>33</v>
      </c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15"/>
      <c r="EC1" s="8"/>
      <c r="ED1" s="18" t="s">
        <v>42</v>
      </c>
      <c r="EE1" s="76">
        <v>1</v>
      </c>
      <c r="EF1" s="18" t="s">
        <v>43</v>
      </c>
      <c r="EG1" s="8"/>
      <c r="EH1" s="18" t="s">
        <v>42</v>
      </c>
      <c r="EI1" s="76">
        <v>2</v>
      </c>
      <c r="EJ1" s="18" t="s">
        <v>43</v>
      </c>
      <c r="EK1" s="8"/>
      <c r="EL1" s="18" t="s">
        <v>42</v>
      </c>
      <c r="EM1" s="76">
        <v>3</v>
      </c>
      <c r="EN1" s="18" t="s">
        <v>43</v>
      </c>
      <c r="EO1" s="8"/>
      <c r="EP1" s="18" t="s">
        <v>42</v>
      </c>
      <c r="EQ1" s="76">
        <v>4</v>
      </c>
      <c r="ER1" s="18" t="s">
        <v>43</v>
      </c>
      <c r="ES1" s="8"/>
      <c r="ET1" s="18" t="s">
        <v>42</v>
      </c>
      <c r="EU1" s="76">
        <v>5</v>
      </c>
      <c r="EV1" s="18" t="s">
        <v>43</v>
      </c>
      <c r="EW1" s="8"/>
      <c r="EX1" s="71" t="s">
        <v>15</v>
      </c>
      <c r="EY1" s="72"/>
      <c r="EZ1" s="72"/>
      <c r="FA1" s="72"/>
      <c r="FB1" s="72"/>
      <c r="FC1" s="73"/>
      <c r="FD1" s="8"/>
      <c r="FF1" s="60">
        <v>1</v>
      </c>
      <c r="FG1" t="s">
        <v>304</v>
      </c>
    </row>
    <row r="2" spans="1:163" ht="12.75" x14ac:dyDescent="0.2">
      <c r="M2" s="34"/>
      <c r="N2" s="34"/>
      <c r="O2" s="35"/>
      <c r="P2" s="61" t="s">
        <v>14</v>
      </c>
      <c r="Q2" s="59" t="s">
        <v>289</v>
      </c>
      <c r="R2" s="8"/>
      <c r="S2" s="2">
        <v>1</v>
      </c>
      <c r="T2" s="2">
        <v>2</v>
      </c>
      <c r="U2" s="2">
        <v>3</v>
      </c>
      <c r="V2" s="2">
        <v>4</v>
      </c>
      <c r="W2" s="2">
        <v>5</v>
      </c>
      <c r="X2" s="2">
        <v>6</v>
      </c>
      <c r="Y2" s="2">
        <v>7</v>
      </c>
      <c r="Z2" s="2">
        <v>8</v>
      </c>
      <c r="AA2" s="2">
        <v>9</v>
      </c>
      <c r="AB2" s="2">
        <v>10</v>
      </c>
      <c r="AC2" s="2">
        <v>11</v>
      </c>
      <c r="AD2" s="2">
        <v>12</v>
      </c>
      <c r="AE2" s="2">
        <v>13</v>
      </c>
      <c r="AF2" s="2">
        <v>14</v>
      </c>
      <c r="AG2" s="2">
        <v>15</v>
      </c>
      <c r="AH2" s="2">
        <v>16</v>
      </c>
      <c r="AI2" s="2">
        <v>17</v>
      </c>
      <c r="AJ2" s="2">
        <v>18</v>
      </c>
      <c r="AK2" s="2">
        <v>19</v>
      </c>
      <c r="AL2" s="2">
        <v>20</v>
      </c>
      <c r="AM2" s="8"/>
      <c r="AN2" s="5">
        <v>1</v>
      </c>
      <c r="AO2" s="5">
        <v>2</v>
      </c>
      <c r="AP2" s="5">
        <v>3</v>
      </c>
      <c r="AQ2" s="5">
        <v>4</v>
      </c>
      <c r="AR2" s="5">
        <v>5</v>
      </c>
      <c r="AS2" s="5">
        <v>6</v>
      </c>
      <c r="AT2" s="5">
        <v>7</v>
      </c>
      <c r="AU2" s="5">
        <v>8</v>
      </c>
      <c r="AV2" s="5">
        <v>9</v>
      </c>
      <c r="AW2" s="5">
        <v>10</v>
      </c>
      <c r="AX2" s="5">
        <v>11</v>
      </c>
      <c r="AY2" s="5">
        <v>12</v>
      </c>
      <c r="AZ2" s="5">
        <v>13</v>
      </c>
      <c r="BA2" s="5">
        <v>14</v>
      </c>
      <c r="BB2" s="5">
        <v>15</v>
      </c>
      <c r="BC2" s="5">
        <v>16</v>
      </c>
      <c r="BD2" s="5">
        <v>17</v>
      </c>
      <c r="BE2" s="5">
        <v>18</v>
      </c>
      <c r="BF2" s="5">
        <v>19</v>
      </c>
      <c r="BG2" s="5">
        <v>20</v>
      </c>
      <c r="BH2" s="8"/>
      <c r="BO2" s="8"/>
      <c r="BP2" s="63">
        <v>1</v>
      </c>
      <c r="BQ2" s="63">
        <v>2</v>
      </c>
      <c r="BR2" s="63">
        <v>3</v>
      </c>
      <c r="BS2" s="63">
        <v>5</v>
      </c>
      <c r="BT2" s="63">
        <v>8</v>
      </c>
      <c r="BU2" s="63">
        <v>13</v>
      </c>
      <c r="BV2" s="8"/>
      <c r="BW2" s="60">
        <v>1</v>
      </c>
      <c r="BX2" s="60">
        <v>2</v>
      </c>
      <c r="BY2" s="60">
        <v>3</v>
      </c>
      <c r="BZ2" s="60">
        <v>5</v>
      </c>
      <c r="CA2" s="60">
        <v>8</v>
      </c>
      <c r="CB2" s="60">
        <v>13</v>
      </c>
      <c r="CC2" s="8"/>
      <c r="CI2" s="8"/>
      <c r="CJ2" s="28" t="s">
        <v>19</v>
      </c>
      <c r="CK2" s="10" t="s">
        <v>58</v>
      </c>
      <c r="CL2" s="10" t="s">
        <v>59</v>
      </c>
      <c r="CM2" s="8"/>
      <c r="CN2" s="38"/>
      <c r="CO2" s="38"/>
      <c r="CP2" s="8"/>
      <c r="CQ2" s="6"/>
      <c r="CR2" s="6"/>
      <c r="CS2" s="6"/>
      <c r="CT2" s="6"/>
      <c r="CU2" s="6"/>
      <c r="CV2" s="6"/>
      <c r="CW2" s="68" t="s">
        <v>32</v>
      </c>
      <c r="CX2" s="68"/>
      <c r="CY2" s="68"/>
      <c r="CZ2" s="6"/>
      <c r="DA2" s="6" t="s">
        <v>73</v>
      </c>
      <c r="DB2" s="6" t="s">
        <v>74</v>
      </c>
      <c r="DC2" s="6" t="s">
        <v>73</v>
      </c>
      <c r="DD2" s="6"/>
      <c r="DE2" s="6"/>
      <c r="DF2" s="6"/>
      <c r="DG2" s="8"/>
      <c r="DH2" s="2">
        <v>1</v>
      </c>
      <c r="DI2" s="2">
        <v>2</v>
      </c>
      <c r="DJ2" s="2">
        <v>3</v>
      </c>
      <c r="DK2" s="2">
        <v>4</v>
      </c>
      <c r="DL2" s="2">
        <v>5</v>
      </c>
      <c r="DM2" s="2">
        <v>6</v>
      </c>
      <c r="DN2" s="2">
        <v>7</v>
      </c>
      <c r="DO2" s="2">
        <v>8</v>
      </c>
      <c r="DP2" s="2">
        <v>9</v>
      </c>
      <c r="DQ2" s="2">
        <v>10</v>
      </c>
      <c r="DR2" s="2">
        <v>11</v>
      </c>
      <c r="DS2" s="2">
        <v>12</v>
      </c>
      <c r="DT2" s="2">
        <v>13</v>
      </c>
      <c r="DU2" s="2">
        <v>14</v>
      </c>
      <c r="DV2" s="2">
        <v>15</v>
      </c>
      <c r="DW2" s="2">
        <v>16</v>
      </c>
      <c r="DX2" s="2">
        <v>17</v>
      </c>
      <c r="DY2" s="2">
        <v>18</v>
      </c>
      <c r="DZ2" s="2">
        <v>19</v>
      </c>
      <c r="EA2" s="2">
        <v>20</v>
      </c>
      <c r="EB2" s="15"/>
      <c r="EC2" s="8"/>
      <c r="ED2" s="19"/>
      <c r="EE2" s="77"/>
      <c r="EF2" s="20"/>
      <c r="EG2" s="8"/>
      <c r="EH2" s="19"/>
      <c r="EI2" s="77"/>
      <c r="EJ2" s="20"/>
      <c r="EK2" s="8"/>
      <c r="EL2" s="19"/>
      <c r="EM2" s="77"/>
      <c r="EN2" s="20"/>
      <c r="EO2" s="8"/>
      <c r="EP2" s="19"/>
      <c r="EQ2" s="77"/>
      <c r="ER2" s="20"/>
      <c r="ES2" s="8"/>
      <c r="ET2" s="19"/>
      <c r="EU2" s="77"/>
      <c r="EV2" s="20"/>
      <c r="EW2" s="8"/>
      <c r="EX2" s="30" t="s">
        <v>64</v>
      </c>
      <c r="EY2" s="30" t="s">
        <v>27</v>
      </c>
      <c r="EZ2" s="30" t="s">
        <v>28</v>
      </c>
      <c r="FA2" s="30" t="s">
        <v>30</v>
      </c>
      <c r="FB2" s="30" t="s">
        <v>70</v>
      </c>
      <c r="FC2" s="30" t="s">
        <v>71</v>
      </c>
      <c r="FD2" s="8"/>
      <c r="FF2" s="62">
        <v>2</v>
      </c>
    </row>
    <row r="3" spans="1:163" ht="14.25" customHeight="1" x14ac:dyDescent="0.25">
      <c r="Q3" s="59" t="s">
        <v>9</v>
      </c>
      <c r="R3" s="8"/>
      <c r="S3" s="6"/>
      <c r="T3" s="6"/>
      <c r="U3" s="6"/>
      <c r="V3" s="6"/>
      <c r="W3" s="6"/>
      <c r="X3" s="6"/>
      <c r="AH3" s="6"/>
      <c r="AI3" s="6"/>
      <c r="AJ3" s="6"/>
      <c r="AK3" s="6"/>
      <c r="AL3" s="6"/>
      <c r="AM3" s="8"/>
      <c r="AN3" s="7"/>
      <c r="AO3" s="7"/>
      <c r="BE3" s="7"/>
      <c r="BF3" s="7"/>
      <c r="BG3" s="7"/>
      <c r="BH3" s="8"/>
      <c r="BO3" s="8"/>
      <c r="BP3" s="79" t="s">
        <v>15</v>
      </c>
      <c r="BQ3" s="79"/>
      <c r="BR3" s="79"/>
      <c r="BS3" s="79"/>
      <c r="BT3" s="79"/>
      <c r="BU3" s="79"/>
      <c r="BV3" s="8"/>
      <c r="BW3" s="68" t="s">
        <v>17</v>
      </c>
      <c r="BX3" s="68"/>
      <c r="BY3" s="68"/>
      <c r="BZ3" s="68"/>
      <c r="CA3" s="68"/>
      <c r="CB3" s="68"/>
      <c r="CC3" s="8"/>
      <c r="CI3" s="8"/>
      <c r="CM3" s="8"/>
      <c r="CP3" s="8"/>
      <c r="CW3" s="14" t="s">
        <v>39</v>
      </c>
      <c r="CX3" s="14" t="s">
        <v>39</v>
      </c>
      <c r="CY3" s="14" t="s">
        <v>40</v>
      </c>
      <c r="CZ3" s="14" t="s">
        <v>41</v>
      </c>
      <c r="DA3" s="44"/>
      <c r="DG3" s="8"/>
      <c r="DH3" s="27">
        <v>1</v>
      </c>
      <c r="DI3" s="27">
        <v>2</v>
      </c>
      <c r="DJ3" s="27">
        <v>3</v>
      </c>
      <c r="DK3" s="27">
        <v>5</v>
      </c>
      <c r="DL3" s="27">
        <v>8</v>
      </c>
      <c r="DM3" s="27">
        <v>13</v>
      </c>
      <c r="DN3" s="74" t="s">
        <v>19</v>
      </c>
      <c r="DO3" s="74"/>
      <c r="DP3" s="74"/>
      <c r="DR3" s="68" t="s">
        <v>65</v>
      </c>
      <c r="DS3" s="68"/>
      <c r="DT3" s="68"/>
      <c r="DU3" s="68"/>
      <c r="DV3" s="68"/>
      <c r="EC3" s="8"/>
      <c r="ED3" s="75" t="s">
        <v>44</v>
      </c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8"/>
      <c r="EX3" s="29" t="s">
        <v>60</v>
      </c>
      <c r="EY3" s="29" t="s">
        <v>61</v>
      </c>
      <c r="EZ3" s="29" t="s">
        <v>62</v>
      </c>
      <c r="FA3" s="29" t="s">
        <v>63</v>
      </c>
      <c r="FB3" s="39" t="s">
        <v>68</v>
      </c>
      <c r="FC3" s="39" t="s">
        <v>72</v>
      </c>
      <c r="FD3" s="8"/>
      <c r="FF3" s="62">
        <v>3</v>
      </c>
    </row>
    <row r="4" spans="1:163" s="46" customFormat="1" ht="10.5" customHeight="1" x14ac:dyDescent="0.2">
      <c r="C4" s="47"/>
      <c r="D4" s="47"/>
      <c r="J4" s="48"/>
      <c r="K4" s="47"/>
      <c r="M4" s="47"/>
      <c r="N4" s="47"/>
      <c r="O4" s="49"/>
      <c r="P4" s="47"/>
      <c r="Q4" s="85"/>
      <c r="CW4" s="44"/>
      <c r="CX4" s="44"/>
      <c r="CY4" s="44"/>
      <c r="CZ4" s="44"/>
      <c r="DA4" s="44"/>
      <c r="DH4" s="50"/>
      <c r="DI4" s="50"/>
      <c r="DJ4" s="50"/>
      <c r="DK4" s="50"/>
      <c r="DL4" s="50"/>
      <c r="DM4" s="50"/>
      <c r="DN4" s="51"/>
      <c r="DO4" s="51"/>
      <c r="DP4" s="51"/>
      <c r="DR4" s="52"/>
      <c r="DS4" s="52"/>
      <c r="DT4" s="52"/>
      <c r="DU4" s="52"/>
      <c r="DV4" s="52"/>
      <c r="EB4" s="47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8"/>
      <c r="EX4" s="70" t="s">
        <v>75</v>
      </c>
      <c r="EY4" s="70"/>
      <c r="EZ4" s="70"/>
      <c r="FA4" s="70"/>
      <c r="FB4" s="70"/>
      <c r="FC4" s="70"/>
      <c r="FD4" s="8"/>
      <c r="FF4" s="62">
        <v>5</v>
      </c>
    </row>
    <row r="5" spans="1:163" s="46" customFormat="1" ht="21" customHeight="1" x14ac:dyDescent="0.2">
      <c r="C5" s="47"/>
      <c r="D5" s="47"/>
      <c r="J5" s="48"/>
      <c r="K5" s="47"/>
      <c r="M5" s="47"/>
      <c r="N5" s="47"/>
      <c r="O5" s="49"/>
      <c r="P5" s="47"/>
      <c r="Q5" s="85"/>
      <c r="AW5" s="64" t="s">
        <v>42</v>
      </c>
      <c r="BK5" s="65" t="s">
        <v>43</v>
      </c>
      <c r="BS5" s="64" t="s">
        <v>42</v>
      </c>
      <c r="BZ5" s="65" t="s">
        <v>43</v>
      </c>
      <c r="CW5" s="44"/>
      <c r="CX5" s="44"/>
      <c r="CY5" s="44"/>
      <c r="CZ5" s="44"/>
      <c r="DA5" s="44"/>
      <c r="DH5" s="50"/>
      <c r="DI5" s="50"/>
      <c r="DJ5" s="50"/>
      <c r="DK5" s="50"/>
      <c r="DL5" s="50"/>
      <c r="DM5" s="50"/>
      <c r="DN5" s="51"/>
      <c r="DO5" s="51"/>
      <c r="DP5" s="51"/>
      <c r="DR5" s="52"/>
      <c r="DS5" s="52"/>
      <c r="DT5" s="52"/>
      <c r="DU5" s="52"/>
      <c r="DV5" s="52"/>
      <c r="EB5" s="47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8"/>
      <c r="EX5" s="45">
        <f ca="1">SUBTOTAL(101,Tableau1[Colonne146])</f>
        <v>1.0090201409869084</v>
      </c>
      <c r="EY5" s="45">
        <f ca="1">SUBTOTAL(101,Tableau1[Colonne147])</f>
        <v>0.78573212487411881</v>
      </c>
      <c r="EZ5" s="45">
        <f ca="1">SUBTOTAL(101,Tableau1[Colonne148])</f>
        <v>0.87977341389728103</v>
      </c>
      <c r="FA5" s="45">
        <f ca="1">SUBTOTAL(101,Tableau1[Colonne149])</f>
        <v>1.337262839879154</v>
      </c>
      <c r="FB5" s="45">
        <f ca="1">SUBTOTAL(101,Tableau1[Colonne150])</f>
        <v>1.8642316213494461</v>
      </c>
      <c r="FC5" s="45">
        <f ca="1">SUBTOTAL(101,Tableau1[Colonne151])</f>
        <v>2.3245015105740179</v>
      </c>
      <c r="FD5" s="8"/>
      <c r="FF5" s="62">
        <v>8</v>
      </c>
    </row>
    <row r="6" spans="1:163" x14ac:dyDescent="0.2">
      <c r="A6" s="9" t="s">
        <v>76</v>
      </c>
      <c r="B6" s="9" t="s">
        <v>77</v>
      </c>
      <c r="C6" s="12" t="s">
        <v>78</v>
      </c>
      <c r="D6" s="12" t="s">
        <v>79</v>
      </c>
      <c r="E6" s="9" t="s">
        <v>80</v>
      </c>
      <c r="F6" s="9" t="s">
        <v>81</v>
      </c>
      <c r="G6" s="9" t="s">
        <v>82</v>
      </c>
      <c r="H6" s="9" t="s">
        <v>83</v>
      </c>
      <c r="I6" s="9" t="s">
        <v>84</v>
      </c>
      <c r="J6" s="23" t="s">
        <v>85</v>
      </c>
      <c r="K6" s="12" t="s">
        <v>86</v>
      </c>
      <c r="L6" s="9" t="s">
        <v>87</v>
      </c>
      <c r="M6" s="12" t="s">
        <v>88</v>
      </c>
      <c r="N6" s="12" t="s">
        <v>89</v>
      </c>
      <c r="O6" s="32" t="s">
        <v>90</v>
      </c>
      <c r="P6" s="47" t="s">
        <v>91</v>
      </c>
      <c r="Q6" s="58" t="s">
        <v>92</v>
      </c>
      <c r="R6" s="9" t="s">
        <v>93</v>
      </c>
      <c r="S6" s="9" t="s">
        <v>94</v>
      </c>
      <c r="T6" s="9" t="s">
        <v>95</v>
      </c>
      <c r="U6" s="9" t="s">
        <v>96</v>
      </c>
      <c r="V6" s="9" t="s">
        <v>97</v>
      </c>
      <c r="W6" s="9" t="s">
        <v>98</v>
      </c>
      <c r="X6" s="9" t="s">
        <v>99</v>
      </c>
      <c r="Y6" s="9" t="s">
        <v>100</v>
      </c>
      <c r="Z6" s="9" t="s">
        <v>101</v>
      </c>
      <c r="AA6" s="9" t="s">
        <v>102</v>
      </c>
      <c r="AB6" s="9" t="s">
        <v>103</v>
      </c>
      <c r="AC6" s="9" t="s">
        <v>104</v>
      </c>
      <c r="AD6" s="9" t="s">
        <v>105</v>
      </c>
      <c r="AE6" s="9" t="s">
        <v>106</v>
      </c>
      <c r="AF6" s="9" t="s">
        <v>107</v>
      </c>
      <c r="AG6" s="9" t="s">
        <v>108</v>
      </c>
      <c r="AH6" s="9" t="s">
        <v>109</v>
      </c>
      <c r="AI6" s="9" t="s">
        <v>110</v>
      </c>
      <c r="AJ6" s="9" t="s">
        <v>111</v>
      </c>
      <c r="AK6" s="9" t="s">
        <v>112</v>
      </c>
      <c r="AL6" s="9" t="s">
        <v>113</v>
      </c>
      <c r="AM6" s="9" t="s">
        <v>114</v>
      </c>
      <c r="AN6" s="9" t="s">
        <v>115</v>
      </c>
      <c r="AO6" s="9" t="s">
        <v>116</v>
      </c>
      <c r="AP6" s="9" t="s">
        <v>117</v>
      </c>
      <c r="AQ6" s="9" t="s">
        <v>118</v>
      </c>
      <c r="AR6" s="9" t="s">
        <v>119</v>
      </c>
      <c r="AS6" s="9" t="s">
        <v>120</v>
      </c>
      <c r="AT6" s="9" t="s">
        <v>121</v>
      </c>
      <c r="AU6" s="9" t="s">
        <v>122</v>
      </c>
      <c r="AV6" s="9" t="s">
        <v>123</v>
      </c>
      <c r="AW6" s="9" t="s">
        <v>124</v>
      </c>
      <c r="AX6" s="9" t="s">
        <v>125</v>
      </c>
      <c r="AY6" s="9" t="s">
        <v>126</v>
      </c>
      <c r="AZ6" s="9" t="s">
        <v>127</v>
      </c>
      <c r="BA6" s="9" t="s">
        <v>128</v>
      </c>
      <c r="BB6" s="9" t="s">
        <v>129</v>
      </c>
      <c r="BC6" s="9" t="s">
        <v>130</v>
      </c>
      <c r="BD6" s="9" t="s">
        <v>131</v>
      </c>
      <c r="BE6" s="9" t="s">
        <v>132</v>
      </c>
      <c r="BF6" s="9" t="s">
        <v>133</v>
      </c>
      <c r="BG6" s="9" t="s">
        <v>134</v>
      </c>
      <c r="BH6" s="9" t="s">
        <v>135</v>
      </c>
      <c r="BI6" s="9" t="s">
        <v>136</v>
      </c>
      <c r="BJ6" s="9" t="s">
        <v>137</v>
      </c>
      <c r="BK6" s="9" t="s">
        <v>138</v>
      </c>
      <c r="BL6" s="9" t="s">
        <v>139</v>
      </c>
      <c r="BM6" s="9" t="s">
        <v>140</v>
      </c>
      <c r="BN6" s="9" t="s">
        <v>141</v>
      </c>
      <c r="BO6" s="9" t="s">
        <v>142</v>
      </c>
      <c r="BP6" s="9" t="s">
        <v>143</v>
      </c>
      <c r="BQ6" s="9" t="s">
        <v>144</v>
      </c>
      <c r="BR6" s="9" t="s">
        <v>145</v>
      </c>
      <c r="BS6" s="9" t="s">
        <v>146</v>
      </c>
      <c r="BT6" s="9" t="s">
        <v>147</v>
      </c>
      <c r="BU6" s="9" t="s">
        <v>148</v>
      </c>
      <c r="BV6" s="9" t="s">
        <v>311</v>
      </c>
      <c r="BW6" s="9" t="s">
        <v>305</v>
      </c>
      <c r="BX6" s="9" t="s">
        <v>306</v>
      </c>
      <c r="BY6" s="9" t="s">
        <v>307</v>
      </c>
      <c r="BZ6" s="9" t="s">
        <v>308</v>
      </c>
      <c r="CA6" s="9" t="s">
        <v>309</v>
      </c>
      <c r="CB6" s="9" t="s">
        <v>310</v>
      </c>
      <c r="CC6" s="9" t="s">
        <v>149</v>
      </c>
      <c r="CD6" s="9" t="s">
        <v>150</v>
      </c>
      <c r="CE6" s="9" t="s">
        <v>151</v>
      </c>
      <c r="CF6" s="9" t="s">
        <v>152</v>
      </c>
      <c r="CG6" s="9" t="s">
        <v>153</v>
      </c>
      <c r="CH6" s="9" t="s">
        <v>154</v>
      </c>
      <c r="CI6" s="9" t="s">
        <v>155</v>
      </c>
      <c r="CJ6" s="9" t="s">
        <v>156</v>
      </c>
      <c r="CK6" s="9" t="s">
        <v>157</v>
      </c>
      <c r="CL6" s="9" t="s">
        <v>158</v>
      </c>
      <c r="CM6" s="9" t="s">
        <v>159</v>
      </c>
      <c r="CN6" s="9" t="s">
        <v>160</v>
      </c>
      <c r="CO6" s="9" t="s">
        <v>261</v>
      </c>
      <c r="CP6" s="9" t="s">
        <v>161</v>
      </c>
      <c r="CQ6" s="9" t="s">
        <v>162</v>
      </c>
      <c r="CR6" s="9" t="s">
        <v>163</v>
      </c>
      <c r="CS6" s="9" t="s">
        <v>164</v>
      </c>
      <c r="CT6" s="9" t="s">
        <v>165</v>
      </c>
      <c r="CU6" s="9" t="s">
        <v>166</v>
      </c>
      <c r="CV6" s="9" t="s">
        <v>167</v>
      </c>
      <c r="CW6" s="9" t="s">
        <v>168</v>
      </c>
      <c r="CX6" s="9" t="s">
        <v>169</v>
      </c>
      <c r="CY6" s="9" t="s">
        <v>170</v>
      </c>
      <c r="CZ6" s="9" t="s">
        <v>171</v>
      </c>
      <c r="DA6" s="9" t="s">
        <v>172</v>
      </c>
      <c r="DB6" s="9" t="s">
        <v>173</v>
      </c>
      <c r="DC6" s="9" t="s">
        <v>174</v>
      </c>
      <c r="DD6" s="9" t="s">
        <v>175</v>
      </c>
      <c r="DE6" s="9" t="s">
        <v>176</v>
      </c>
      <c r="DF6" s="9" t="s">
        <v>177</v>
      </c>
      <c r="DG6" s="9" t="s">
        <v>178</v>
      </c>
      <c r="DH6" s="9" t="s">
        <v>179</v>
      </c>
      <c r="DI6" s="9" t="s">
        <v>180</v>
      </c>
      <c r="DJ6" s="9" t="s">
        <v>181</v>
      </c>
      <c r="DK6" s="9" t="s">
        <v>182</v>
      </c>
      <c r="DL6" s="9" t="s">
        <v>183</v>
      </c>
      <c r="DM6" s="9" t="s">
        <v>184</v>
      </c>
      <c r="DN6" s="9" t="s">
        <v>185</v>
      </c>
      <c r="DO6" s="9" t="s">
        <v>186</v>
      </c>
      <c r="DP6" s="9" t="s">
        <v>187</v>
      </c>
      <c r="DQ6" s="9" t="s">
        <v>188</v>
      </c>
      <c r="DR6" s="9" t="s">
        <v>189</v>
      </c>
      <c r="DS6" s="9" t="s">
        <v>190</v>
      </c>
      <c r="DT6" s="9" t="s">
        <v>191</v>
      </c>
      <c r="DU6" s="9" t="s">
        <v>192</v>
      </c>
      <c r="DV6" s="9" t="s">
        <v>193</v>
      </c>
      <c r="DW6" s="9" t="s">
        <v>194</v>
      </c>
      <c r="DX6" s="9" t="s">
        <v>195</v>
      </c>
      <c r="DY6" s="9" t="s">
        <v>196</v>
      </c>
      <c r="DZ6" s="9" t="s">
        <v>197</v>
      </c>
      <c r="EA6" s="9" t="s">
        <v>198</v>
      </c>
      <c r="EB6" s="16" t="s">
        <v>199</v>
      </c>
      <c r="EC6" s="9" t="s">
        <v>200</v>
      </c>
      <c r="ED6" s="9" t="s">
        <v>201</v>
      </c>
      <c r="EE6" s="9" t="s">
        <v>202</v>
      </c>
      <c r="EF6" s="9" t="s">
        <v>203</v>
      </c>
      <c r="EG6" s="9" t="s">
        <v>204</v>
      </c>
      <c r="EH6" s="9" t="s">
        <v>205</v>
      </c>
      <c r="EI6" s="9" t="s">
        <v>206</v>
      </c>
      <c r="EJ6" s="9" t="s">
        <v>207</v>
      </c>
      <c r="EK6" s="9" t="s">
        <v>208</v>
      </c>
      <c r="EL6" s="9" t="s">
        <v>209</v>
      </c>
      <c r="EM6" s="9" t="s">
        <v>210</v>
      </c>
      <c r="EN6" s="9" t="s">
        <v>211</v>
      </c>
      <c r="EO6" s="9" t="s">
        <v>212</v>
      </c>
      <c r="EP6" s="9" t="s">
        <v>213</v>
      </c>
      <c r="EQ6" s="9" t="s">
        <v>214</v>
      </c>
      <c r="ER6" s="9" t="s">
        <v>215</v>
      </c>
      <c r="ES6" s="9" t="s">
        <v>216</v>
      </c>
      <c r="ET6" s="9" t="s">
        <v>217</v>
      </c>
      <c r="EU6" s="9" t="s">
        <v>218</v>
      </c>
      <c r="EV6" s="9" t="s">
        <v>219</v>
      </c>
      <c r="EW6" s="9" t="s">
        <v>220</v>
      </c>
      <c r="EX6" s="9" t="s">
        <v>221</v>
      </c>
      <c r="EY6" s="9" t="s">
        <v>222</v>
      </c>
      <c r="EZ6" s="9" t="s">
        <v>223</v>
      </c>
      <c r="FA6" s="9" t="s">
        <v>224</v>
      </c>
      <c r="FB6" s="9" t="s">
        <v>225</v>
      </c>
      <c r="FC6" s="9" t="s">
        <v>226</v>
      </c>
      <c r="FD6" s="9" t="s">
        <v>227</v>
      </c>
      <c r="FF6" s="62">
        <v>13</v>
      </c>
    </row>
    <row r="7" spans="1:163" x14ac:dyDescent="0.2">
      <c r="A7" s="9"/>
      <c r="B7" s="9"/>
      <c r="C7" s="12"/>
      <c r="D7" s="12"/>
      <c r="E7" s="9"/>
      <c r="F7" s="9"/>
      <c r="G7" s="9"/>
      <c r="H7" s="9"/>
      <c r="I7" s="9"/>
      <c r="J7" s="23"/>
      <c r="K7" s="12"/>
      <c r="L7" s="9"/>
      <c r="M7" s="12"/>
      <c r="N7" s="12"/>
      <c r="O7" s="32" t="e">
        <f>Tableau1[[#This Row],[Colonne14]]/Tableau1[[#This Row],[Colonne13]]</f>
        <v>#DIV/0!</v>
      </c>
      <c r="P7" s="12"/>
      <c r="Q7" s="56" t="e" cm="1">
        <f t="array" ref="Q7">SUM(Tableau1[[#This Row],[Colonne19]:[Colonne38]]/Tableau1[[#This Row],[Colonne11]])</f>
        <v>#DIV/0!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 t="str" cm="1">
        <f t="array" ref="AN7">IFERROR(INDEX($S$2:$AL$2,MATCH(SMALL(Tableau1[[#This Row],[Colonne19]:[Colonne38]],1),Tableau1[[#This Row],[Colonne19]:[Colonne38]],0)),"")</f>
        <v/>
      </c>
      <c r="AO7" s="9" t="str">
        <f>IFERROR(INDEX($S$2:$AL$2,MATCH(SMALL(Tableau1[[#This Row],[Colonne19]:[Colonne38]],2),Tableau1[[#This Row],[Colonne19]:[Colonne38]],0)),"")</f>
        <v/>
      </c>
      <c r="AP7" s="9" t="str">
        <f>IFERROR(INDEX($S$2:$AL$2,MATCH(SMALL(Tableau1[[#This Row],[Colonne19]:[Colonne38]],3),Tableau1[[#This Row],[Colonne19]:[Colonne38]],0)),"")</f>
        <v/>
      </c>
      <c r="AQ7" s="9" t="str">
        <f>IFERROR(INDEX($S$2:$AL$2,MATCH(SMALL(Tableau1[[#This Row],[Colonne19]:[Colonne38]],4),Tableau1[[#This Row],[Colonne19]:[Colonne38]],0)),"")</f>
        <v/>
      </c>
      <c r="AR7" s="9" t="str">
        <f>IFERROR(INDEX($S$2:$AL$2,MATCH(SMALL(Tableau1[[#This Row],[Colonne19]:[Colonne38]],5),Tableau1[[#This Row],[Colonne19]:[Colonne38]],0)),"")</f>
        <v/>
      </c>
      <c r="AS7" s="9" t="str">
        <f>IFERROR(INDEX($S$2:$AL$2,MATCH(SMALL(Tableau1[[#This Row],[Colonne19]:[Colonne38]],6),Tableau1[[#This Row],[Colonne19]:[Colonne38]],0)),"")</f>
        <v/>
      </c>
      <c r="AT7" s="9" t="str">
        <f>IFERROR(INDEX($S$2:$AL$2,MATCH(SMALL(Tableau1[[#This Row],[Colonne19]:[Colonne38]],7),Tableau1[[#This Row],[Colonne19]:[Colonne38]],0)),"")</f>
        <v/>
      </c>
      <c r="AU7" s="9" t="str">
        <f>IFERROR(INDEX($S$2:$AL$2,MATCH(SMALL(Tableau1[[#This Row],[Colonne19]:[Colonne38]],8),Tableau1[[#This Row],[Colonne19]:[Colonne38]],0)),"")</f>
        <v/>
      </c>
      <c r="AV7" s="9" t="str">
        <f>IFERROR(INDEX($S$2:$AL$2,MATCH(SMALL(Tableau1[[#This Row],[Colonne19]:[Colonne38]],9),Tableau1[[#This Row],[Colonne19]:[Colonne38]],0)),"")</f>
        <v/>
      </c>
      <c r="AW7" s="9" t="str">
        <f>IFERROR(INDEX($S$2:$AL$2,MATCH(SMALL(Tableau1[[#This Row],[Colonne19]:[Colonne38]],10),Tableau1[[#This Row],[Colonne19]:[Colonne38]],0)),"")</f>
        <v/>
      </c>
      <c r="AX7" s="9" t="str">
        <f>IFERROR(INDEX($S$2:$AL$2,MATCH(SMALL(Tableau1[[#This Row],[Colonne19]:[Colonne38]],11),Tableau1[[#This Row],[Colonne19]:[Colonne38]],0)),"")</f>
        <v/>
      </c>
      <c r="AY7" s="9" t="str">
        <f>IFERROR(INDEX($S$2:$AL$2,MATCH(SMALL(Tableau1[[#This Row],[Colonne19]:[Colonne38]],12),Tableau1[[#This Row],[Colonne19]:[Colonne38]],0)),"")</f>
        <v/>
      </c>
      <c r="AZ7" s="9" t="str">
        <f>IFERROR(INDEX($S$2:$AL$2,MATCH(SMALL(Tableau1[[#This Row],[Colonne19]:[Colonne38]],13),Tableau1[[#This Row],[Colonne19]:[Colonne38]],0)),"")</f>
        <v/>
      </c>
      <c r="BA7" s="9" t="str">
        <f>IFERROR(INDEX($S$2:$AL$2,MATCH(SMALL(Tableau1[[#This Row],[Colonne19]:[Colonne38]],14),Tableau1[[#This Row],[Colonne19]:[Colonne38]],0)),"")</f>
        <v/>
      </c>
      <c r="BB7" s="9" t="str">
        <f>IFERROR(INDEX($S$2:$AL$2,MATCH(SMALL(Tableau1[[#This Row],[Colonne19]:[Colonne38]],15),Tableau1[[#This Row],[Colonne19]:[Colonne38]],0)),"")</f>
        <v/>
      </c>
      <c r="BC7" s="9" t="str">
        <f>IFERROR(INDEX($S$2:$AL$2,MATCH(SMALL(Tableau1[[#This Row],[Colonne19]:[Colonne38]],16),Tableau1[[#This Row],[Colonne19]:[Colonne38]],0)),"")</f>
        <v/>
      </c>
      <c r="BD7" s="9" t="str">
        <f>IFERROR(INDEX($S$2:$AL$2,MATCH(SMALL(Tableau1[[#This Row],[Colonne19]:[Colonne38]],17),Tableau1[[#This Row],[Colonne19]:[Colonne38]],0)),"")</f>
        <v/>
      </c>
      <c r="BE7" s="9" t="str">
        <f>IFERROR(INDEX($S$2:$AL$2,MATCH(SMALL(Tableau1[[#This Row],[Colonne19]:[Colonne38]],18),Tableau1[[#This Row],[Colonne19]:[Colonne38]],0)),"")</f>
        <v/>
      </c>
      <c r="BF7" s="9" t="str">
        <f>IFERROR(INDEX($S$2:$AL$2,MATCH(SMALL(Tableau1[[#This Row],[Colonne19]:[Colonne38]],19),Tableau1[[#This Row],[Colonne19]:[Colonne38]],0)),"")</f>
        <v/>
      </c>
      <c r="BG7" s="9"/>
      <c r="BH7" s="9"/>
      <c r="BI7" s="9"/>
      <c r="BJ7" s="9"/>
      <c r="BK7" s="9"/>
      <c r="BL7" s="9"/>
      <c r="BM7" s="9"/>
      <c r="BN7" s="9"/>
      <c r="BO7" s="9"/>
      <c r="BP7" s="9" t="str" cm="1">
        <f t="array" ref="BP7">IFERROR(INDEX($AN7:$BG7,_xlfn.AGGREGATE(15,6,(COLUMN($AN7:$BG7)-COLUMN($AN$8)+1)/NOT(ISNA(MATCH($AN7:$BG7,$FF$1:$FF$1,0))),COLUMN($BH7:BH7))),"")</f>
        <v/>
      </c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C7" s="9"/>
      <c r="ED7" s="9">
        <f>Tableau1[[#This Row],[Colonne75]]</f>
        <v>0</v>
      </c>
      <c r="EE7" s="9"/>
      <c r="EF7" s="9">
        <f ca="1">OFFSET(Tableau1[[#This Row],[Colonne19]],0,Tableau1[[#This Row],[Colonne126]]-1)</f>
        <v>0</v>
      </c>
      <c r="EG7" s="9"/>
      <c r="EH7" s="9">
        <f>Tableau1[[#This Row],[Colonne76]]</f>
        <v>0</v>
      </c>
      <c r="EI7" s="9"/>
      <c r="EJ7" s="9">
        <f ca="1">OFFSET(Tableau1[[#This Row],[Colonne19]],0,Tableau1[[#This Row],[Colonne130]]-1)</f>
        <v>0</v>
      </c>
      <c r="EK7" s="9"/>
      <c r="EL7" s="9">
        <f>Tableau1[[#This Row],[Colonne77]]</f>
        <v>0</v>
      </c>
      <c r="EM7" s="9"/>
      <c r="EN7" s="9">
        <f ca="1">OFFSET(Tableau1[[#This Row],[Colonne19]],0,Tableau1[[#This Row],[Colonne134]]-1)</f>
        <v>0</v>
      </c>
      <c r="EO7" s="9"/>
      <c r="EP7" s="9">
        <f>Tableau1[[#This Row],[Colonne78]]</f>
        <v>0</v>
      </c>
      <c r="EQ7" s="9"/>
      <c r="ER7" s="9">
        <f ca="1">OFFSET(Tableau1[[#This Row],[Colonne19]],0,Tableau1[[#This Row],[Colonne138]]-1)</f>
        <v>0</v>
      </c>
      <c r="ES7" s="9"/>
      <c r="ET7" s="9">
        <f>Tableau1[[#This Row],[Colonne79]]</f>
        <v>0</v>
      </c>
      <c r="EU7" s="9"/>
      <c r="EV7" s="9">
        <f ca="1">OFFSET(Tableau1[[#This Row],[Colonne19]],0,Tableau1[[#This Row],[Colonne142]]-1)</f>
        <v>0</v>
      </c>
      <c r="EW7" s="9"/>
      <c r="EX7" s="9"/>
      <c r="EY7" s="9"/>
      <c r="EZ7" s="9"/>
      <c r="FA7" s="9"/>
      <c r="FB7" s="9"/>
      <c r="FC7" s="9"/>
      <c r="FD7" s="9"/>
    </row>
    <row r="8" spans="1:163" x14ac:dyDescent="0.2">
      <c r="A8" s="25">
        <v>45291</v>
      </c>
      <c r="B8" s="10">
        <v>1</v>
      </c>
      <c r="C8" s="13">
        <v>1</v>
      </c>
      <c r="D8" s="26">
        <v>0.50763888888888886</v>
      </c>
      <c r="E8" s="10" t="s">
        <v>54</v>
      </c>
      <c r="F8" s="10"/>
      <c r="G8" s="10" t="s">
        <v>228</v>
      </c>
      <c r="H8" s="10" t="s">
        <v>38</v>
      </c>
      <c r="I8" s="10"/>
      <c r="J8" s="24" t="s">
        <v>35</v>
      </c>
      <c r="K8" s="13">
        <v>6</v>
      </c>
      <c r="L8" s="10" t="s">
        <v>36</v>
      </c>
      <c r="M8" s="41">
        <v>2175</v>
      </c>
      <c r="N8" s="42">
        <v>35000</v>
      </c>
      <c r="O8" s="33">
        <f>Tableau1[[#This Row],[Colonne14]]/Tableau1[[#This Row],[Colonne13]]</f>
        <v>16.091954022988507</v>
      </c>
      <c r="P8" s="57">
        <v>3</v>
      </c>
      <c r="Q8" s="59" cm="1">
        <f t="array" ref="Q8">SUM(Tableau1[[#This Row],[Colonne19]:[Colonne38]]/Tableau1[[#This Row],[Colonne11]])</f>
        <v>7.8541666666666661</v>
      </c>
      <c r="R8" s="11"/>
      <c r="S8" s="10">
        <v>14.000999999999999</v>
      </c>
      <c r="T8" s="10">
        <v>15.002000000000001</v>
      </c>
      <c r="U8" s="10"/>
      <c r="V8" s="10">
        <v>5.4039999999999999</v>
      </c>
      <c r="W8" s="10">
        <v>2.8049999999999997</v>
      </c>
      <c r="X8" s="10">
        <v>2.706</v>
      </c>
      <c r="Y8" s="10">
        <v>7.2069999999999999</v>
      </c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0" cm="1">
        <f t="array" ref="AN8">IFERROR(INDEX($S$2:$AL$2,MATCH(SMALL(Tableau1[[#This Row],[Colonne19]:[Colonne38]],1),Tableau1[[#This Row],[Colonne19]:[Colonne38]],0)),"")</f>
        <v>6</v>
      </c>
      <c r="AO8" s="10">
        <f>IFERROR(INDEX($S$2:$AL$2,MATCH(SMALL(Tableau1[[#This Row],[Colonne19]:[Colonne38]],2),Tableau1[[#This Row],[Colonne19]:[Colonne38]],0)),"")</f>
        <v>5</v>
      </c>
      <c r="AP8" s="10">
        <f>IFERROR(INDEX($S$2:$AL$2,MATCH(SMALL(Tableau1[[#This Row],[Colonne19]:[Colonne38]],3),Tableau1[[#This Row],[Colonne19]:[Colonne38]],0)),"")</f>
        <v>4</v>
      </c>
      <c r="AQ8" s="10">
        <f>IFERROR(INDEX($S$2:$AL$2,MATCH(SMALL(Tableau1[[#This Row],[Colonne19]:[Colonne38]],4),Tableau1[[#This Row],[Colonne19]:[Colonne38]],0)),"")</f>
        <v>7</v>
      </c>
      <c r="AR8" s="10">
        <f>IFERROR(INDEX($S$2:$AL$2,MATCH(SMALL(Tableau1[[#This Row],[Colonne19]:[Colonne38]],5),Tableau1[[#This Row],[Colonne19]:[Colonne38]],0)),"")</f>
        <v>1</v>
      </c>
      <c r="AS8" s="10">
        <f>IFERROR(INDEX($S$2:$AL$2,MATCH(SMALL(Tableau1[[#This Row],[Colonne19]:[Colonne38]],6),Tableau1[[#This Row],[Colonne19]:[Colonne38]],0)),"")</f>
        <v>2</v>
      </c>
      <c r="AT8" s="10" t="str">
        <f>IFERROR(INDEX($S$2:$AL$2,MATCH(SMALL(Tableau1[[#This Row],[Colonne19]:[Colonne38]],7),Tableau1[[#This Row],[Colonne19]:[Colonne38]],0)),"")</f>
        <v/>
      </c>
      <c r="AU8" s="10" t="str">
        <f>IFERROR(INDEX($S$2:$AL$2,MATCH(SMALL(Tableau1[[#This Row],[Colonne19]:[Colonne38]],8),Tableau1[[#This Row],[Colonne19]:[Colonne38]],0)),"")</f>
        <v/>
      </c>
      <c r="AV8" s="10" t="str">
        <f>IFERROR(INDEX($S$2:$AL$2,MATCH(SMALL(Tableau1[[#This Row],[Colonne19]:[Colonne38]],9),Tableau1[[#This Row],[Colonne19]:[Colonne38]],0)),"")</f>
        <v/>
      </c>
      <c r="AW8" s="10" t="str">
        <f>IFERROR(INDEX($S$2:$AL$2,MATCH(SMALL(Tableau1[[#This Row],[Colonne19]:[Colonne38]],10),Tableau1[[#This Row],[Colonne19]:[Colonne38]],0)),"")</f>
        <v/>
      </c>
      <c r="AX8" s="10" t="str">
        <f>IFERROR(INDEX($S$2:$AL$2,MATCH(SMALL(Tableau1[[#This Row],[Colonne19]:[Colonne38]],11),Tableau1[[#This Row],[Colonne19]:[Colonne38]],0)),"")</f>
        <v/>
      </c>
      <c r="AY8" s="10" t="str">
        <f>IFERROR(INDEX($S$2:$AL$2,MATCH(SMALL(Tableau1[[#This Row],[Colonne19]:[Colonne38]],12),Tableau1[[#This Row],[Colonne19]:[Colonne38]],0)),"")</f>
        <v/>
      </c>
      <c r="AZ8" s="10" t="str">
        <f>IFERROR(INDEX($S$2:$AL$2,MATCH(SMALL(Tableau1[[#This Row],[Colonne19]:[Colonne38]],13),Tableau1[[#This Row],[Colonne19]:[Colonne38]],0)),"")</f>
        <v/>
      </c>
      <c r="BA8" s="10" t="str">
        <f>IFERROR(INDEX($S$2:$AL$2,MATCH(SMALL(Tableau1[[#This Row],[Colonne19]:[Colonne38]],14),Tableau1[[#This Row],[Colonne19]:[Colonne38]],0)),"")</f>
        <v/>
      </c>
      <c r="BB8" s="10" t="str">
        <f>IFERROR(INDEX($S$2:$AL$2,MATCH(SMALL(Tableau1[[#This Row],[Colonne19]:[Colonne38]],15),Tableau1[[#This Row],[Colonne19]:[Colonne38]],0)),"")</f>
        <v/>
      </c>
      <c r="BC8" s="10" t="str">
        <f>IFERROR(INDEX($S$2:$AL$2,MATCH(SMALL(Tableau1[[#This Row],[Colonne19]:[Colonne38]],16),Tableau1[[#This Row],[Colonne19]:[Colonne38]],0)),"")</f>
        <v/>
      </c>
      <c r="BD8" s="10" t="str">
        <f>IFERROR(INDEX($S$2:$AL$2,MATCH(SMALL(Tableau1[[#This Row],[Colonne19]:[Colonne38]],17),Tableau1[[#This Row],[Colonne19]:[Colonne38]],0)),"")</f>
        <v/>
      </c>
      <c r="BE8" s="10" t="str">
        <f>IFERROR(INDEX($S$2:$AL$2,MATCH(SMALL(Tableau1[[#This Row],[Colonne19]:[Colonne38]],18),Tableau1[[#This Row],[Colonne19]:[Colonne38]],0)),"")</f>
        <v/>
      </c>
      <c r="BF8" s="10" t="str">
        <f>IFERROR(INDEX($S$2:$AL$2,MATCH(SMALL(Tableau1[[#This Row],[Colonne19]:[Colonne38]],19),Tableau1[[#This Row],[Colonne19]:[Colonne38]],0)),"")</f>
        <v/>
      </c>
      <c r="BG8" s="10" t="str">
        <f>IFERROR(INDEX($S$2:$AL$2,MATCH(SMALL(Tableau1[[#This Row],[Colonne19]:[Colonne38]],20),Tableau1[[#This Row],[Colonne19]:[Colonne38]],0)),"")</f>
        <v/>
      </c>
      <c r="BH8" s="11"/>
      <c r="BI8" s="10">
        <v>6</v>
      </c>
      <c r="BJ8" s="10">
        <v>7</v>
      </c>
      <c r="BK8" s="10">
        <v>4</v>
      </c>
      <c r="BL8" s="10">
        <v>5</v>
      </c>
      <c r="BM8" s="10"/>
      <c r="BN8" s="10"/>
      <c r="BO8" s="11"/>
      <c r="BP8" s="10" t="str" cm="1">
        <f t="array" ref="BP8">IFERROR(INDEX($AN8:$BG8,_xlfn.AGGREGATE(15,6,(COLUMN($AN8:$BG8)-COLUMN($AN$8)+1)/NOT(ISNA(MATCH($AN8:$BG8,$FF$1:$FF$6,0))),COLUMN($BV8:BV8))),"")</f>
        <v/>
      </c>
      <c r="BQ8" s="10" t="e" cm="1" vm="1">
        <f t="array" aca="1" ref="BQ8" ca="1">IFERROR(INDEX($AN8:$BG8,_xlfn.AGGREGATE(15,6,(COLUMN($AN8:$BG8)-COLUMN($AN$8)+1)/NOT(ISNA(MATCH($AN8:$BG8,$FF$1:$FF$6,0))),COLUMN($BV8:BW8))),"")</f>
        <v>#VALUE!</v>
      </c>
      <c r="BR8" s="10" t="e" cm="1" vm="2">
        <f t="array" aca="1" ref="BR8" ca="1">IFERROR(INDEX($AN8:$BG8,_xlfn.AGGREGATE(15,6,(COLUMN($AN8:$BG8)-COLUMN($AN$8)+1)/NOT(ISNA(MATCH($AN8:$BG8,$FF$1:$FF$6,0))),COLUMN($BV8:BX8))),"")</f>
        <v>#VALUE!</v>
      </c>
      <c r="BS8" s="10" t="e" cm="1" vm="3">
        <f t="array" aca="1" ref="BS8" ca="1">IFERROR(INDEX($AN8:$BG8,_xlfn.AGGREGATE(15,6,(COLUMN($AN8:$BG8)-COLUMN($AN$8)+1)/NOT(ISNA(MATCH($AN8:$BG8,$FF$1:$FF$6,0))),COLUMN($BV8:BY8))),"")</f>
        <v>#VALUE!</v>
      </c>
      <c r="BT8" s="10" t="e" cm="1" vm="4">
        <f t="array" aca="1" ref="BT8" ca="1">IFERROR(INDEX($AN8:$BG8,_xlfn.AGGREGATE(15,6,(COLUMN($AN8:$BG8)-COLUMN($AN$8)+1)/NOT(ISNA(MATCH($AN8:$BG8,$FF$1:$FF$6,0))),COLUMN($BV8:BZ8))),"")</f>
        <v>#VALUE!</v>
      </c>
      <c r="BU8" s="10" t="e" cm="1" vm="5">
        <f t="array" aca="1" ref="BU8" ca="1">IFERROR(INDEX($AN8:$BG8,_xlfn.AGGREGATE(15,6,(COLUMN($AN8:$BG8)-COLUMN($AN$8)+1)/NOT(ISNA(MATCH($AN8:$BG8,$FF$1:$FF$6,0))),COLUMN($BV8:CA8))),"")</f>
        <v>#VALUE!</v>
      </c>
      <c r="BV8" s="11"/>
      <c r="BW8" s="10" t="str" cm="1">
        <f t="array" ref="BW8">IFERROR(INDEX($BI8:$BN8,_xlfn.AGGREGATE(15,6,(COLUMN($BI8:$BN8)-COLUMN($BI$8)+1)/NOT(ISNA(MATCH($BI8:$BN8,$FF$1:$FF$6,0))),COLUMN($BW8:BW8))),"")</f>
        <v/>
      </c>
      <c r="BX8" s="10" t="e" cm="1" vm="1">
        <f t="array" aca="1" ref="BX8" ca="1">IFERROR(INDEX($BI8:$BN8,_xlfn.AGGREGATE(15,6,(COLUMN($BI8:$BN8)-COLUMN($BI$8)+1)/NOT(ISNA(MATCH($BI8:$BN8,$FF$1:$FF$6,0))),COLUMN($BW8:BX8))),"")</f>
        <v>#VALUE!</v>
      </c>
      <c r="BY8" s="10" t="e" cm="1" vm="2">
        <f t="array" aca="1" ref="BY8" ca="1">IFERROR(INDEX($BI8:$BN8,_xlfn.AGGREGATE(15,6,(COLUMN($BI8:$BN8)-COLUMN($BI$8)+1)/NOT(ISNA(MATCH($BI8:$BN8,$FF$1:$FF$6,0))),COLUMN($BW8:BY8))),"")</f>
        <v>#VALUE!</v>
      </c>
      <c r="BZ8" s="10" t="e" cm="1" vm="3">
        <f t="array" aca="1" ref="BZ8" ca="1">IFERROR(INDEX($BI8:$BN8,_xlfn.AGGREGATE(15,6,(COLUMN($BI8:$BN8)-COLUMN($BI$8)+1)/NOT(ISNA(MATCH($BI8:$BN8,$FF$1:$FF$6,0))),COLUMN($BW8:BZ8))),"")</f>
        <v>#VALUE!</v>
      </c>
      <c r="CA8" s="10" t="e" cm="1" vm="4">
        <f t="array" aca="1" ref="CA8" ca="1">IFERROR(INDEX($BI8:$BN8,_xlfn.AGGREGATE(15,6,(COLUMN($BI8:$BN8)-COLUMN($BI$8)+1)/NOT(ISNA(MATCH($BI8:$BN8,$FF$1:$FF$6,0))),COLUMN($BW8:CA8))),"")</f>
        <v>#VALUE!</v>
      </c>
      <c r="CB8" s="10" t="e" cm="1" vm="5">
        <f t="array" aca="1" ref="CB8" ca="1">IFERROR(INDEX($BI8:$BN8,_xlfn.AGGREGATE(15,6,(COLUMN($BI8:$BN8)-COLUMN($BI$8)+1)/NOT(ISNA(MATCH($BI8:$BN8,$FF$1:$FF$6,0))),COLUMN($BW8:CB8))),"")</f>
        <v>#VALUE!</v>
      </c>
      <c r="CC8" s="11"/>
      <c r="CD8" s="10">
        <v>4</v>
      </c>
      <c r="CE8" s="10">
        <v>6</v>
      </c>
      <c r="CF8" s="10">
        <v>5</v>
      </c>
      <c r="CG8" s="10">
        <v>1</v>
      </c>
      <c r="CH8" s="10"/>
      <c r="CI8" s="11"/>
      <c r="CJ8" s="10" cm="1">
        <f t="array" ref="CJ8">SUM(COUNTIF(CD8:CF8,$DH$3:$DM$3))</f>
        <v>1</v>
      </c>
      <c r="CK8" s="10" cm="1">
        <f t="array" ref="CK8">SUM(COUNTIF(CD8:CF8,$DH$2:$DL$2))</f>
        <v>2</v>
      </c>
      <c r="CL8" s="10" cm="1">
        <f t="array" ref="CL8">SUM(COUNTIF(CD8:CF8,$DM$2:$DQ$2))</f>
        <v>1</v>
      </c>
      <c r="CM8" s="11"/>
      <c r="CN8" s="10"/>
      <c r="CO8" s="10"/>
      <c r="CP8" s="11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1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7" t="s">
        <v>42</v>
      </c>
      <c r="EC8" s="11"/>
      <c r="ED8" s="10">
        <f>Tableau1[[#This Row],[Colonne75]]</f>
        <v>4</v>
      </c>
      <c r="EE8" s="10"/>
      <c r="EF8" s="10">
        <f ca="1">OFFSET(Tableau1[[#This Row],[Colonne19]],0,Tableau1[[#This Row],[Colonne126]]-1)</f>
        <v>5.4039999999999999</v>
      </c>
      <c r="EG8" s="11"/>
      <c r="EH8" s="10">
        <f>Tableau1[[#This Row],[Colonne76]]</f>
        <v>6</v>
      </c>
      <c r="EI8" s="10"/>
      <c r="EJ8" s="10">
        <f ca="1">OFFSET(Tableau1[[#This Row],[Colonne19]],0,Tableau1[[#This Row],[Colonne130]]-1)</f>
        <v>2.706</v>
      </c>
      <c r="EK8" s="11"/>
      <c r="EL8" s="10">
        <f>Tableau1[[#This Row],[Colonne77]]</f>
        <v>5</v>
      </c>
      <c r="EM8" s="10"/>
      <c r="EN8" s="10">
        <f ca="1">OFFSET(Tableau1[[#This Row],[Colonne19]],0,Tableau1[[#This Row],[Colonne134]]-1)</f>
        <v>2.8049999999999997</v>
      </c>
      <c r="EO8" s="11"/>
      <c r="EP8" s="10">
        <f>Tableau1[[#This Row],[Colonne78]]</f>
        <v>1</v>
      </c>
      <c r="EQ8" s="10"/>
      <c r="ER8" s="10">
        <f ca="1">OFFSET(Tableau1[[#This Row],[Colonne19]],0,Tableau1[[#This Row],[Colonne138]]-1)</f>
        <v>14.000999999999999</v>
      </c>
      <c r="ES8" s="11"/>
      <c r="ET8" s="10">
        <f>Tableau1[[#This Row],[Colonne79]]</f>
        <v>0</v>
      </c>
      <c r="EU8" s="10"/>
      <c r="EV8" s="10">
        <f ca="1">OFFSET(Tableau1[[#This Row],[Colonne19]],0,Tableau1[[#This Row],[Colonne142]]-1)</f>
        <v>0</v>
      </c>
      <c r="EW8" s="11"/>
      <c r="EX8" s="10">
        <f t="shared" ref="EX8:EX21" ca="1" si="0">EF8+EJ8</f>
        <v>8.11</v>
      </c>
      <c r="EY8" s="10">
        <f t="shared" ref="EY8:EY21" ca="1" si="1">EF8+EN8</f>
        <v>8.2089999999999996</v>
      </c>
      <c r="EZ8" s="10">
        <f t="shared" ref="EZ8:EZ21" ca="1" si="2">EJ8+EN8</f>
        <v>5.5109999999999992</v>
      </c>
      <c r="FA8" s="10">
        <f ca="1">SUM(EF8+EJ8+EN8)</f>
        <v>10.914999999999999</v>
      </c>
      <c r="FB8" s="10">
        <f ca="1">SUM(EF8,EJ8,EN8,ER8)</f>
        <v>24.915999999999997</v>
      </c>
      <c r="FC8" s="10">
        <f ca="1">SUM(EF8,EJ8,EN8,ER8,EV8)</f>
        <v>24.915999999999997</v>
      </c>
      <c r="FD8" s="11"/>
    </row>
    <row r="9" spans="1:163" x14ac:dyDescent="0.2">
      <c r="A9" s="25">
        <v>45291</v>
      </c>
      <c r="B9" s="10">
        <v>1</v>
      </c>
      <c r="C9" s="13">
        <v>2</v>
      </c>
      <c r="D9" s="26">
        <v>0.53333333333333333</v>
      </c>
      <c r="E9" s="10" t="s">
        <v>54</v>
      </c>
      <c r="F9" s="10"/>
      <c r="G9" s="10" t="s">
        <v>229</v>
      </c>
      <c r="H9" s="10" t="s">
        <v>34</v>
      </c>
      <c r="I9" s="10"/>
      <c r="J9" s="24" t="s">
        <v>35</v>
      </c>
      <c r="K9" s="13">
        <v>12</v>
      </c>
      <c r="L9" s="10" t="s">
        <v>36</v>
      </c>
      <c r="M9" s="41">
        <v>2700</v>
      </c>
      <c r="N9" s="42">
        <v>35000</v>
      </c>
      <c r="O9" s="33">
        <f>Tableau1[[#This Row],[Colonne14]]/Tableau1[[#This Row],[Colonne13]]</f>
        <v>12.962962962962964</v>
      </c>
      <c r="P9" s="57">
        <v>10</v>
      </c>
      <c r="Q9" s="59" cm="1">
        <f t="array" ref="Q9">SUM(Tableau1[[#This Row],[Colonne19]:[Colonne38]]/Tableau1[[#This Row],[Colonne11]])</f>
        <v>15.890083333333333</v>
      </c>
      <c r="R9" s="11"/>
      <c r="S9" s="10">
        <v>29.001000000000001</v>
      </c>
      <c r="T9" s="10">
        <v>13.002000000000001</v>
      </c>
      <c r="U9" s="10">
        <v>15.003</v>
      </c>
      <c r="V9" s="10">
        <v>12.004</v>
      </c>
      <c r="W9" s="10">
        <v>16.004999999999999</v>
      </c>
      <c r="X9" s="10">
        <v>19.006</v>
      </c>
      <c r="Y9" s="10">
        <v>31.007000000000001</v>
      </c>
      <c r="Z9" s="10">
        <v>6.3079999999999998</v>
      </c>
      <c r="AA9" s="10">
        <v>9.8090000000000011</v>
      </c>
      <c r="AB9" s="10"/>
      <c r="AC9" s="10">
        <v>3.5110000000000001</v>
      </c>
      <c r="AD9" s="10">
        <v>23.012</v>
      </c>
      <c r="AE9" s="10">
        <v>13.013</v>
      </c>
      <c r="AF9" s="10"/>
      <c r="AG9" s="10"/>
      <c r="AH9" s="10"/>
      <c r="AI9" s="10"/>
      <c r="AJ9" s="10"/>
      <c r="AK9" s="10"/>
      <c r="AL9" s="10"/>
      <c r="AM9" s="11"/>
      <c r="AN9" s="10" cm="1">
        <f t="array" ref="AN9">IFERROR(INDEX($S$2:$AL$2,MATCH(SMALL(Tableau1[[#This Row],[Colonne19]:[Colonne38]],1),Tableau1[[#This Row],[Colonne19]:[Colonne38]],0)),"")</f>
        <v>11</v>
      </c>
      <c r="AO9" s="10">
        <f>IFERROR(INDEX($S$2:$AL$2,MATCH(SMALL(Tableau1[[#This Row],[Colonne19]:[Colonne38]],2),Tableau1[[#This Row],[Colonne19]:[Colonne38]],0)),"")</f>
        <v>8</v>
      </c>
      <c r="AP9" s="10">
        <f>IFERROR(INDEX($S$2:$AL$2,MATCH(SMALL(Tableau1[[#This Row],[Colonne19]:[Colonne38]],3),Tableau1[[#This Row],[Colonne19]:[Colonne38]],0)),"")</f>
        <v>9</v>
      </c>
      <c r="AQ9" s="10">
        <f>IFERROR(INDEX($S$2:$AL$2,MATCH(SMALL(Tableau1[[#This Row],[Colonne19]:[Colonne38]],4),Tableau1[[#This Row],[Colonne19]:[Colonne38]],0)),"")</f>
        <v>4</v>
      </c>
      <c r="AR9" s="10">
        <f>IFERROR(INDEX($S$2:$AL$2,MATCH(SMALL(Tableau1[[#This Row],[Colonne19]:[Colonne38]],5),Tableau1[[#This Row],[Colonne19]:[Colonne38]],0)),"")</f>
        <v>2</v>
      </c>
      <c r="AS9" s="10">
        <f>IFERROR(INDEX($S$2:$AL$2,MATCH(SMALL(Tableau1[[#This Row],[Colonne19]:[Colonne38]],6),Tableau1[[#This Row],[Colonne19]:[Colonne38]],0)),"")</f>
        <v>13</v>
      </c>
      <c r="AT9" s="10">
        <f>IFERROR(INDEX($S$2:$AL$2,MATCH(SMALL(Tableau1[[#This Row],[Colonne19]:[Colonne38]],7),Tableau1[[#This Row],[Colonne19]:[Colonne38]],0)),"")</f>
        <v>3</v>
      </c>
      <c r="AU9" s="10">
        <f>IFERROR(INDEX($S$2:$AL$2,MATCH(SMALL(Tableau1[[#This Row],[Colonne19]:[Colonne38]],8),Tableau1[[#This Row],[Colonne19]:[Colonne38]],0)),"")</f>
        <v>5</v>
      </c>
      <c r="AV9" s="10">
        <f>IFERROR(INDEX($S$2:$AL$2,MATCH(SMALL(Tableau1[[#This Row],[Colonne19]:[Colonne38]],9),Tableau1[[#This Row],[Colonne19]:[Colonne38]],0)),"")</f>
        <v>6</v>
      </c>
      <c r="AW9" s="10">
        <f>IFERROR(INDEX($S$2:$AL$2,MATCH(SMALL(Tableau1[[#This Row],[Colonne19]:[Colonne38]],10),Tableau1[[#This Row],[Colonne19]:[Colonne38]],0)),"")</f>
        <v>12</v>
      </c>
      <c r="AX9" s="10">
        <f>IFERROR(INDEX($S$2:$AL$2,MATCH(SMALL(Tableau1[[#This Row],[Colonne19]:[Colonne38]],11),Tableau1[[#This Row],[Colonne19]:[Colonne38]],0)),"")</f>
        <v>1</v>
      </c>
      <c r="AY9" s="10">
        <f>IFERROR(INDEX($S$2:$AL$2,MATCH(SMALL(Tableau1[[#This Row],[Colonne19]:[Colonne38]],12),Tableau1[[#This Row],[Colonne19]:[Colonne38]],0)),"")</f>
        <v>7</v>
      </c>
      <c r="AZ9" s="10" t="str">
        <f>IFERROR(INDEX($S$2:$AL$2,MATCH(SMALL(Tableau1[[#This Row],[Colonne19]:[Colonne38]],13),Tableau1[[#This Row],[Colonne19]:[Colonne38]],0)),"")</f>
        <v/>
      </c>
      <c r="BA9" s="10" t="str">
        <f>IFERROR(INDEX($S$2:$AL$2,MATCH(SMALL(Tableau1[[#This Row],[Colonne19]:[Colonne38]],14),Tableau1[[#This Row],[Colonne19]:[Colonne38]],0)),"")</f>
        <v/>
      </c>
      <c r="BB9" s="10" t="str">
        <f>IFERROR(INDEX($S$2:$AL$2,MATCH(SMALL(Tableau1[[#This Row],[Colonne19]:[Colonne38]],15),Tableau1[[#This Row],[Colonne19]:[Colonne38]],0)),"")</f>
        <v/>
      </c>
      <c r="BC9" s="10" t="str">
        <f>IFERROR(INDEX($S$2:$AL$2,MATCH(SMALL(Tableau1[[#This Row],[Colonne19]:[Colonne38]],16),Tableau1[[#This Row],[Colonne19]:[Colonne38]],0)),"")</f>
        <v/>
      </c>
      <c r="BD9" s="10" t="str">
        <f>IFERROR(INDEX($S$2:$AL$2,MATCH(SMALL(Tableau1[[#This Row],[Colonne19]:[Colonne38]],17),Tableau1[[#This Row],[Colonne19]:[Colonne38]],0)),"")</f>
        <v/>
      </c>
      <c r="BE9" s="10" t="str">
        <f>IFERROR(INDEX($S$2:$AL$2,MATCH(SMALL(Tableau1[[#This Row],[Colonne19]:[Colonne38]],18),Tableau1[[#This Row],[Colonne19]:[Colonne38]],0)),"")</f>
        <v/>
      </c>
      <c r="BF9" s="10" t="str">
        <f>IFERROR(INDEX($S$2:$AL$2,MATCH(SMALL(Tableau1[[#This Row],[Colonne19]:[Colonne38]],19),Tableau1[[#This Row],[Colonne19]:[Colonne38]],0)),"")</f>
        <v/>
      </c>
      <c r="BG9" s="10" t="str">
        <f>IFERROR(INDEX($S$2:$AL$2,MATCH(SMALL(Tableau1[[#This Row],[Colonne19]:[Colonne38]],20),Tableau1[[#This Row],[Colonne19]:[Colonne38]],0)),"")</f>
        <v/>
      </c>
      <c r="BH9" s="11"/>
      <c r="BI9" s="10">
        <v>11</v>
      </c>
      <c r="BJ9" s="10">
        <v>10</v>
      </c>
      <c r="BK9" s="10">
        <v>8</v>
      </c>
      <c r="BL9" s="10">
        <v>9</v>
      </c>
      <c r="BM9" s="10">
        <v>5</v>
      </c>
      <c r="BN9" s="10"/>
      <c r="BO9" s="11"/>
      <c r="BP9" s="10" t="str" cm="1">
        <f t="array" ref="BP9">IFERROR(INDEX($AN9:$BG9,_xlfn.AGGREGATE(15,6,(COLUMN($AN9:$BG9)-COLUMN($AN$8)+1)/NOT(ISNA(MATCH($AN9:$BG9,$FF$1:$FF$6,0))),COLUMN($BV9:BV9))),"")</f>
        <v/>
      </c>
      <c r="BQ9" s="10" t="e" cm="1" vm="1">
        <f t="array" aca="1" ref="BQ9" ca="1">IFERROR(INDEX($AN9:$BG9,_xlfn.AGGREGATE(15,6,(COLUMN($AN9:$BG9)-COLUMN($AN$8)+1)/NOT(ISNA(MATCH($AN9:$BG9,$FF$1:$FF$6,0))),COLUMN($BV9:BW9))),"")</f>
        <v>#VALUE!</v>
      </c>
      <c r="BR9" s="10" t="e" cm="1" vm="2">
        <f t="array" aca="1" ref="BR9" ca="1">IFERROR(INDEX($AN9:$BG9,_xlfn.AGGREGATE(15,6,(COLUMN($AN9:$BG9)-COLUMN($AN$8)+1)/NOT(ISNA(MATCH($AN9:$BG9,$FF$1:$FF$6,0))),COLUMN($BV9:BX9))),"")</f>
        <v>#VALUE!</v>
      </c>
      <c r="BS9" s="10" t="e" cm="1" vm="3">
        <f t="array" aca="1" ref="BS9" ca="1">IFERROR(INDEX($AN9:$BG9,_xlfn.AGGREGATE(15,6,(COLUMN($AN9:$BG9)-COLUMN($AN$8)+1)/NOT(ISNA(MATCH($AN9:$BG9,$FF$1:$FF$6,0))),COLUMN($BV9:BY9))),"")</f>
        <v>#VALUE!</v>
      </c>
      <c r="BT9" s="10" t="e" cm="1" vm="4">
        <f t="array" aca="1" ref="BT9" ca="1">IFERROR(INDEX($AN9:$BG9,_xlfn.AGGREGATE(15,6,(COLUMN($AN9:$BG9)-COLUMN($AN$8)+1)/NOT(ISNA(MATCH($AN9:$BG9,$FF$1:$FF$6,0))),COLUMN($BV9:BZ9))),"")</f>
        <v>#VALUE!</v>
      </c>
      <c r="BU9" s="10" t="e" cm="1" vm="5">
        <f t="array" aca="1" ref="BU9" ca="1">IFERROR(INDEX($AN9:$BG9,_xlfn.AGGREGATE(15,6,(COLUMN($AN9:$BG9)-COLUMN($AN$8)+1)/NOT(ISNA(MATCH($AN9:$BG9,$FF$1:$FF$6,0))),COLUMN($BV9:CA9))),"")</f>
        <v>#VALUE!</v>
      </c>
      <c r="BV9" s="11"/>
      <c r="BW9" s="10" t="str" cm="1">
        <f t="array" ref="BW9">IFERROR(INDEX($BI9:$BN9,_xlfn.AGGREGATE(15,6,(COLUMN($BI9:$BN9)-COLUMN($BI$8)+1)/NOT(ISNA(MATCH($BI9:$BN9,$FF$1:$FF$6,0))),COLUMN($BW9:BW9))),"")</f>
        <v/>
      </c>
      <c r="BX9" s="10" t="e" cm="1" vm="1">
        <f t="array" aca="1" ref="BX9" ca="1">IFERROR(INDEX($BI9:$BN9,_xlfn.AGGREGATE(15,6,(COLUMN($BI9:$BN9)-COLUMN($BI$8)+1)/NOT(ISNA(MATCH($BI9:$BN9,$FF$1:$FF$6,0))),COLUMN($BW9:BX9))),"")</f>
        <v>#VALUE!</v>
      </c>
      <c r="BY9" s="10" t="e" cm="1" vm="2">
        <f t="array" aca="1" ref="BY9" ca="1">IFERROR(INDEX($BI9:$BN9,_xlfn.AGGREGATE(15,6,(COLUMN($BI9:$BN9)-COLUMN($BI$8)+1)/NOT(ISNA(MATCH($BI9:$BN9,$FF$1:$FF$6,0))),COLUMN($BW9:BY9))),"")</f>
        <v>#VALUE!</v>
      </c>
      <c r="BZ9" s="10" t="e" cm="1" vm="3">
        <f t="array" aca="1" ref="BZ9" ca="1">IFERROR(INDEX($BI9:$BN9,_xlfn.AGGREGATE(15,6,(COLUMN($BI9:$BN9)-COLUMN($BI$8)+1)/NOT(ISNA(MATCH($BI9:$BN9,$FF$1:$FF$6,0))),COLUMN($BW9:BZ9))),"")</f>
        <v>#VALUE!</v>
      </c>
      <c r="CA9" s="10" t="e" cm="1" vm="4">
        <f t="array" aca="1" ref="CA9" ca="1">IFERROR(INDEX($BI9:$BN9,_xlfn.AGGREGATE(15,6,(COLUMN($BI9:$BN9)-COLUMN($BI$8)+1)/NOT(ISNA(MATCH($BI9:$BN9,$FF$1:$FF$6,0))),COLUMN($BW9:CA9))),"")</f>
        <v>#VALUE!</v>
      </c>
      <c r="CB9" s="10" t="e" cm="1" vm="5">
        <f t="array" aca="1" ref="CB9" ca="1">IFERROR(INDEX($BI9:$BN9,_xlfn.AGGREGATE(15,6,(COLUMN($BI9:$BN9)-COLUMN($BI$8)+1)/NOT(ISNA(MATCH($BI9:$BN9,$FF$1:$FF$6,0))),COLUMN($BW9:CB9))),"")</f>
        <v>#VALUE!</v>
      </c>
      <c r="CC9" s="11"/>
      <c r="CD9" s="10">
        <v>3</v>
      </c>
      <c r="CE9" s="10">
        <v>7</v>
      </c>
      <c r="CF9" s="10">
        <v>2</v>
      </c>
      <c r="CG9" s="10">
        <v>13</v>
      </c>
      <c r="CH9" s="10">
        <v>4</v>
      </c>
      <c r="CI9" s="11"/>
      <c r="CJ9" s="10" cm="1">
        <f t="array" ref="CJ9">SUM(COUNTIF(CD9:CF9,$DH$3:$DM$3))</f>
        <v>2</v>
      </c>
      <c r="CK9" s="10" cm="1">
        <f t="array" ref="CK9">SUM(COUNTIF(CD9:CF9,$DH$2:$DL$2))</f>
        <v>2</v>
      </c>
      <c r="CL9" s="10" cm="1">
        <f t="array" ref="CL9">SUM(COUNTIF(CD9:CF9,$DM$2:$DQ$2))</f>
        <v>1</v>
      </c>
      <c r="CM9" s="11"/>
      <c r="CN9" s="10"/>
      <c r="CO9" s="10"/>
      <c r="CP9" s="11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1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7" t="s">
        <v>42</v>
      </c>
      <c r="EC9" s="11"/>
      <c r="ED9" s="10">
        <f>Tableau1[[#This Row],[Colonne75]]</f>
        <v>3</v>
      </c>
      <c r="EE9" s="10"/>
      <c r="EF9" s="10">
        <f ca="1">OFFSET(Tableau1[[#This Row],[Colonne19]],0,Tableau1[[#This Row],[Colonne126]]-1)</f>
        <v>15.003</v>
      </c>
      <c r="EG9" s="11"/>
      <c r="EH9" s="10">
        <f>Tableau1[[#This Row],[Colonne76]]</f>
        <v>7</v>
      </c>
      <c r="EI9" s="10"/>
      <c r="EJ9" s="10">
        <f ca="1">OFFSET(Tableau1[[#This Row],[Colonne19]],0,Tableau1[[#This Row],[Colonne130]]-1)</f>
        <v>31.007000000000001</v>
      </c>
      <c r="EK9" s="11"/>
      <c r="EL9" s="10">
        <f>Tableau1[[#This Row],[Colonne77]]</f>
        <v>2</v>
      </c>
      <c r="EM9" s="10"/>
      <c r="EN9" s="10">
        <f ca="1">OFFSET(Tableau1[[#This Row],[Colonne19]],0,Tableau1[[#This Row],[Colonne134]]-1)</f>
        <v>13.002000000000001</v>
      </c>
      <c r="EO9" s="11"/>
      <c r="EP9" s="10">
        <f>Tableau1[[#This Row],[Colonne78]]</f>
        <v>13</v>
      </c>
      <c r="EQ9" s="10"/>
      <c r="ER9" s="10">
        <f ca="1">OFFSET(Tableau1[[#This Row],[Colonne19]],0,Tableau1[[#This Row],[Colonne138]]-1)</f>
        <v>13.013</v>
      </c>
      <c r="ES9" s="11"/>
      <c r="ET9" s="10">
        <f>Tableau1[[#This Row],[Colonne79]]</f>
        <v>4</v>
      </c>
      <c r="EU9" s="10"/>
      <c r="EV9" s="10">
        <f ca="1">OFFSET(Tableau1[[#This Row],[Colonne19]],0,Tableau1[[#This Row],[Colonne142]]-1)</f>
        <v>12.004</v>
      </c>
      <c r="EW9" s="11"/>
      <c r="EX9" s="10">
        <f t="shared" ca="1" si="0"/>
        <v>46.010000000000005</v>
      </c>
      <c r="EY9" s="10">
        <f t="shared" ca="1" si="1"/>
        <v>28.005000000000003</v>
      </c>
      <c r="EZ9" s="10">
        <f t="shared" ca="1" si="2"/>
        <v>44.009</v>
      </c>
      <c r="FA9" s="10">
        <f t="shared" ref="FA9:FA72" ca="1" si="3">SUM(EF9+EJ9+EN9)</f>
        <v>59.012000000000008</v>
      </c>
      <c r="FB9" s="10">
        <f t="shared" ref="FB9:FB72" ca="1" si="4">SUM(EF9,EJ9,EN9,ER9)</f>
        <v>72.025000000000006</v>
      </c>
      <c r="FC9" s="10">
        <f t="shared" ref="FC9:FC72" ca="1" si="5">SUM(EF9,EJ9,EN9,ER9,EV9)</f>
        <v>84.029000000000011</v>
      </c>
      <c r="FD9" s="11"/>
    </row>
    <row r="10" spans="1:163" x14ac:dyDescent="0.2">
      <c r="A10" s="25">
        <v>45291</v>
      </c>
      <c r="B10" s="10">
        <v>1</v>
      </c>
      <c r="C10" s="13">
        <v>3</v>
      </c>
      <c r="D10" s="26">
        <v>0.55763888888888891</v>
      </c>
      <c r="E10" s="10" t="s">
        <v>54</v>
      </c>
      <c r="F10" s="10"/>
      <c r="G10" s="10" t="s">
        <v>230</v>
      </c>
      <c r="H10" s="10" t="s">
        <v>38</v>
      </c>
      <c r="I10" s="10"/>
      <c r="J10" s="24" t="s">
        <v>35</v>
      </c>
      <c r="K10" s="13">
        <v>12</v>
      </c>
      <c r="L10" s="10" t="s">
        <v>36</v>
      </c>
      <c r="M10" s="41">
        <v>2175</v>
      </c>
      <c r="N10" s="42">
        <v>49000</v>
      </c>
      <c r="O10" s="33">
        <f>Tableau1[[#This Row],[Colonne14]]/Tableau1[[#This Row],[Colonne13]]</f>
        <v>22.528735632183906</v>
      </c>
      <c r="P10" s="57"/>
      <c r="Q10" s="59" cm="1">
        <f t="array" ref="Q10">SUM(Tableau1[[#This Row],[Colonne19]:[Colonne38]]/Tableau1[[#This Row],[Colonne11]])</f>
        <v>12.264833333333335</v>
      </c>
      <c r="R10" s="11"/>
      <c r="S10" s="10">
        <v>18.001000000000001</v>
      </c>
      <c r="T10" s="10">
        <v>10.002000000000001</v>
      </c>
      <c r="U10" s="10">
        <v>6.2030000000000003</v>
      </c>
      <c r="V10" s="10">
        <v>6.9039999999999999</v>
      </c>
      <c r="W10" s="10">
        <v>16.004999999999999</v>
      </c>
      <c r="X10" s="10">
        <v>5.306</v>
      </c>
      <c r="Y10" s="10">
        <v>11.007</v>
      </c>
      <c r="Z10" s="10">
        <v>6.7080000000000002</v>
      </c>
      <c r="AA10" s="10">
        <v>19.009</v>
      </c>
      <c r="AB10" s="10">
        <v>17.010000000000002</v>
      </c>
      <c r="AC10" s="10">
        <v>21.010999999999999</v>
      </c>
      <c r="AD10" s="10">
        <v>10.012</v>
      </c>
      <c r="AE10" s="10"/>
      <c r="AF10" s="10"/>
      <c r="AG10" s="10"/>
      <c r="AH10" s="10"/>
      <c r="AI10" s="10"/>
      <c r="AJ10" s="10"/>
      <c r="AK10" s="10"/>
      <c r="AL10" s="10"/>
      <c r="AM10" s="11"/>
      <c r="AN10" s="10" cm="1">
        <f t="array" ref="AN10">IFERROR(INDEX($S$2:$AL$2,MATCH(SMALL(Tableau1[[#This Row],[Colonne19]:[Colonne38]],1),Tableau1[[#This Row],[Colonne19]:[Colonne38]],0)),"")</f>
        <v>6</v>
      </c>
      <c r="AO10" s="10">
        <f>IFERROR(INDEX($S$2:$AL$2,MATCH(SMALL(Tableau1[[#This Row],[Colonne19]:[Colonne38]],2),Tableau1[[#This Row],[Colonne19]:[Colonne38]],0)),"")</f>
        <v>3</v>
      </c>
      <c r="AP10" s="10">
        <f>IFERROR(INDEX($S$2:$AL$2,MATCH(SMALL(Tableau1[[#This Row],[Colonne19]:[Colonne38]],3),Tableau1[[#This Row],[Colonne19]:[Colonne38]],0)),"")</f>
        <v>8</v>
      </c>
      <c r="AQ10" s="10">
        <f>IFERROR(INDEX($S$2:$AL$2,MATCH(SMALL(Tableau1[[#This Row],[Colonne19]:[Colonne38]],4),Tableau1[[#This Row],[Colonne19]:[Colonne38]],0)),"")</f>
        <v>4</v>
      </c>
      <c r="AR10" s="10">
        <f>IFERROR(INDEX($S$2:$AL$2,MATCH(SMALL(Tableau1[[#This Row],[Colonne19]:[Colonne38]],5),Tableau1[[#This Row],[Colonne19]:[Colonne38]],0)),"")</f>
        <v>2</v>
      </c>
      <c r="AS10" s="10">
        <f>IFERROR(INDEX($S$2:$AL$2,MATCH(SMALL(Tableau1[[#This Row],[Colonne19]:[Colonne38]],6),Tableau1[[#This Row],[Colonne19]:[Colonne38]],0)),"")</f>
        <v>12</v>
      </c>
      <c r="AT10" s="10">
        <f>IFERROR(INDEX($S$2:$AL$2,MATCH(SMALL(Tableau1[[#This Row],[Colonne19]:[Colonne38]],7),Tableau1[[#This Row],[Colonne19]:[Colonne38]],0)),"")</f>
        <v>7</v>
      </c>
      <c r="AU10" s="10">
        <f>IFERROR(INDEX($S$2:$AL$2,MATCH(SMALL(Tableau1[[#This Row],[Colonne19]:[Colonne38]],8),Tableau1[[#This Row],[Colonne19]:[Colonne38]],0)),"")</f>
        <v>5</v>
      </c>
      <c r="AV10" s="10">
        <f>IFERROR(INDEX($S$2:$AL$2,MATCH(SMALL(Tableau1[[#This Row],[Colonne19]:[Colonne38]],9),Tableau1[[#This Row],[Colonne19]:[Colonne38]],0)),"")</f>
        <v>10</v>
      </c>
      <c r="AW10" s="10">
        <f>IFERROR(INDEX($S$2:$AL$2,MATCH(SMALL(Tableau1[[#This Row],[Colonne19]:[Colonne38]],10),Tableau1[[#This Row],[Colonne19]:[Colonne38]],0)),"")</f>
        <v>1</v>
      </c>
      <c r="AX10" s="10">
        <f>IFERROR(INDEX($S$2:$AL$2,MATCH(SMALL(Tableau1[[#This Row],[Colonne19]:[Colonne38]],11),Tableau1[[#This Row],[Colonne19]:[Colonne38]],0)),"")</f>
        <v>9</v>
      </c>
      <c r="AY10" s="10">
        <f>IFERROR(INDEX($S$2:$AL$2,MATCH(SMALL(Tableau1[[#This Row],[Colonne19]:[Colonne38]],12),Tableau1[[#This Row],[Colonne19]:[Colonne38]],0)),"")</f>
        <v>11</v>
      </c>
      <c r="AZ10" s="10" t="str">
        <f>IFERROR(INDEX($S$2:$AL$2,MATCH(SMALL(Tableau1[[#This Row],[Colonne19]:[Colonne38]],13),Tableau1[[#This Row],[Colonne19]:[Colonne38]],0)),"")</f>
        <v/>
      </c>
      <c r="BA10" s="10" t="str">
        <f>IFERROR(INDEX($S$2:$AL$2,MATCH(SMALL(Tableau1[[#This Row],[Colonne19]:[Colonne38]],14),Tableau1[[#This Row],[Colonne19]:[Colonne38]],0)),"")</f>
        <v/>
      </c>
      <c r="BB10" s="10" t="str">
        <f>IFERROR(INDEX($S$2:$AL$2,MATCH(SMALL(Tableau1[[#This Row],[Colonne19]:[Colonne38]],15),Tableau1[[#This Row],[Colonne19]:[Colonne38]],0)),"")</f>
        <v/>
      </c>
      <c r="BC10" s="10" t="str">
        <f>IFERROR(INDEX($S$2:$AL$2,MATCH(SMALL(Tableau1[[#This Row],[Colonne19]:[Colonne38]],16),Tableau1[[#This Row],[Colonne19]:[Colonne38]],0)),"")</f>
        <v/>
      </c>
      <c r="BD10" s="10" t="str">
        <f>IFERROR(INDEX($S$2:$AL$2,MATCH(SMALL(Tableau1[[#This Row],[Colonne19]:[Colonne38]],17),Tableau1[[#This Row],[Colonne19]:[Colonne38]],0)),"")</f>
        <v/>
      </c>
      <c r="BE10" s="10" t="str">
        <f>IFERROR(INDEX($S$2:$AL$2,MATCH(SMALL(Tableau1[[#This Row],[Colonne19]:[Colonne38]],18),Tableau1[[#This Row],[Colonne19]:[Colonne38]],0)),"")</f>
        <v/>
      </c>
      <c r="BF10" s="10" t="str">
        <f>IFERROR(INDEX($S$2:$AL$2,MATCH(SMALL(Tableau1[[#This Row],[Colonne19]:[Colonne38]],19),Tableau1[[#This Row],[Colonne19]:[Colonne38]],0)),"")</f>
        <v/>
      </c>
      <c r="BG10" s="10" t="str">
        <f>IFERROR(INDEX($S$2:$AL$2,MATCH(SMALL(Tableau1[[#This Row],[Colonne19]:[Colonne38]],20),Tableau1[[#This Row],[Colonne19]:[Colonne38]],0)),"")</f>
        <v/>
      </c>
      <c r="BH10" s="11"/>
      <c r="BI10" s="10">
        <v>6</v>
      </c>
      <c r="BJ10" s="10">
        <v>8</v>
      </c>
      <c r="BK10" s="10">
        <v>5</v>
      </c>
      <c r="BL10" s="10">
        <v>2</v>
      </c>
      <c r="BM10" s="10">
        <v>3</v>
      </c>
      <c r="BN10" s="10"/>
      <c r="BO10" s="11"/>
      <c r="BP10" s="10" t="str" cm="1">
        <f t="array" ref="BP10">IFERROR(INDEX($AN10:$BG10,_xlfn.AGGREGATE(15,6,(COLUMN($AN10:$BG10)-COLUMN($AN$8)+1)/NOT(ISNA(MATCH($AN10:$BG10,$FF$1:$FF$6,0))),COLUMN($BV10:BV10))),"")</f>
        <v/>
      </c>
      <c r="BQ10" s="10" t="e" cm="1" vm="1">
        <f t="array" aca="1" ref="BQ10" ca="1">IFERROR(INDEX($AN10:$BG10,_xlfn.AGGREGATE(15,6,(COLUMN($AN10:$BG10)-COLUMN($AN$8)+1)/NOT(ISNA(MATCH($AN10:$BG10,$FF$1:$FF$6,0))),COLUMN($BV10:BW10))),"")</f>
        <v>#VALUE!</v>
      </c>
      <c r="BR10" s="10" t="e" cm="1" vm="2">
        <f t="array" aca="1" ref="BR10" ca="1">IFERROR(INDEX($AN10:$BG10,_xlfn.AGGREGATE(15,6,(COLUMN($AN10:$BG10)-COLUMN($AN$8)+1)/NOT(ISNA(MATCH($AN10:$BG10,$FF$1:$FF$6,0))),COLUMN($BV10:BX10))),"")</f>
        <v>#VALUE!</v>
      </c>
      <c r="BS10" s="10" t="e" cm="1" vm="3">
        <f t="array" aca="1" ref="BS10" ca="1">IFERROR(INDEX($AN10:$BG10,_xlfn.AGGREGATE(15,6,(COLUMN($AN10:$BG10)-COLUMN($AN$8)+1)/NOT(ISNA(MATCH($AN10:$BG10,$FF$1:$FF$6,0))),COLUMN($BV10:BY10))),"")</f>
        <v>#VALUE!</v>
      </c>
      <c r="BT10" s="10" t="e" cm="1" vm="4">
        <f t="array" aca="1" ref="BT10" ca="1">IFERROR(INDEX($AN10:$BG10,_xlfn.AGGREGATE(15,6,(COLUMN($AN10:$BG10)-COLUMN($AN$8)+1)/NOT(ISNA(MATCH($AN10:$BG10,$FF$1:$FF$6,0))),COLUMN($BV10:BZ10))),"")</f>
        <v>#VALUE!</v>
      </c>
      <c r="BU10" s="10" t="e" cm="1" vm="5">
        <f t="array" aca="1" ref="BU10" ca="1">IFERROR(INDEX($AN10:$BG10,_xlfn.AGGREGATE(15,6,(COLUMN($AN10:$BG10)-COLUMN($AN$8)+1)/NOT(ISNA(MATCH($AN10:$BG10,$FF$1:$FF$6,0))),COLUMN($BV10:CA10))),"")</f>
        <v>#VALUE!</v>
      </c>
      <c r="BV10" s="11"/>
      <c r="BW10" s="10" t="str" cm="1">
        <f t="array" ref="BW10">IFERROR(INDEX($BI10:$BN10,_xlfn.AGGREGATE(15,6,(COLUMN($BI10:$BN10)-COLUMN($BI$8)+1)/NOT(ISNA(MATCH($BI10:$BN10,$FF$1:$FF$6,0))),COLUMN($BW10:BW10))),"")</f>
        <v/>
      </c>
      <c r="BX10" s="10" t="e" cm="1" vm="1">
        <f t="array" aca="1" ref="BX10" ca="1">IFERROR(INDEX($BI10:$BN10,_xlfn.AGGREGATE(15,6,(COLUMN($BI10:$BN10)-COLUMN($BI$8)+1)/NOT(ISNA(MATCH($BI10:$BN10,$FF$1:$FF$6,0))),COLUMN($BW10:BX10))),"")</f>
        <v>#VALUE!</v>
      </c>
      <c r="BY10" s="10" t="e" cm="1" vm="2">
        <f t="array" aca="1" ref="BY10" ca="1">IFERROR(INDEX($BI10:$BN10,_xlfn.AGGREGATE(15,6,(COLUMN($BI10:$BN10)-COLUMN($BI$8)+1)/NOT(ISNA(MATCH($BI10:$BN10,$FF$1:$FF$6,0))),COLUMN($BW10:BY10))),"")</f>
        <v>#VALUE!</v>
      </c>
      <c r="BZ10" s="10" t="e" cm="1" vm="3">
        <f t="array" aca="1" ref="BZ10" ca="1">IFERROR(INDEX($BI10:$BN10,_xlfn.AGGREGATE(15,6,(COLUMN($BI10:$BN10)-COLUMN($BI$8)+1)/NOT(ISNA(MATCH($BI10:$BN10,$FF$1:$FF$6,0))),COLUMN($BW10:BZ10))),"")</f>
        <v>#VALUE!</v>
      </c>
      <c r="CA10" s="10" t="e" cm="1" vm="4">
        <f t="array" aca="1" ref="CA10" ca="1">IFERROR(INDEX($BI10:$BN10,_xlfn.AGGREGATE(15,6,(COLUMN($BI10:$BN10)-COLUMN($BI$8)+1)/NOT(ISNA(MATCH($BI10:$BN10,$FF$1:$FF$6,0))),COLUMN($BW10:CA10))),"")</f>
        <v>#VALUE!</v>
      </c>
      <c r="CB10" s="10" t="e" cm="1" vm="5">
        <f t="array" aca="1" ref="CB10" ca="1">IFERROR(INDEX($BI10:$BN10,_xlfn.AGGREGATE(15,6,(COLUMN($BI10:$BN10)-COLUMN($BI$8)+1)/NOT(ISNA(MATCH($BI10:$BN10,$FF$1:$FF$6,0))),COLUMN($BW10:CB10))),"")</f>
        <v>#VALUE!</v>
      </c>
      <c r="CC10" s="11"/>
      <c r="CD10" s="10">
        <v>3</v>
      </c>
      <c r="CE10" s="10">
        <v>11</v>
      </c>
      <c r="CF10" s="10">
        <v>2</v>
      </c>
      <c r="CG10" s="10">
        <v>9</v>
      </c>
      <c r="CH10" s="10">
        <v>8</v>
      </c>
      <c r="CI10" s="11"/>
      <c r="CJ10" s="10" cm="1">
        <f t="array" ref="CJ10">SUM(COUNTIF(CD10:CF10,$DH$3:$DM$3))</f>
        <v>2</v>
      </c>
      <c r="CK10" s="10" cm="1">
        <f t="array" ref="CK10">SUM(COUNTIF(CD10:CF10,$DH$2:$DL$2))</f>
        <v>2</v>
      </c>
      <c r="CL10" s="10" cm="1">
        <f t="array" ref="CL10">SUM(COUNTIF(CD10:CF10,$DM$2:$DQ$2))</f>
        <v>0</v>
      </c>
      <c r="CM10" s="11"/>
      <c r="CN10" s="10"/>
      <c r="CO10" s="10"/>
      <c r="CP10" s="11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1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7" t="s">
        <v>42</v>
      </c>
      <c r="EC10" s="11"/>
      <c r="ED10" s="10">
        <f>Tableau1[[#This Row],[Colonne75]]</f>
        <v>3</v>
      </c>
      <c r="EE10" s="10"/>
      <c r="EF10" s="10">
        <f ca="1">OFFSET(Tableau1[[#This Row],[Colonne19]],0,Tableau1[[#This Row],[Colonne126]]-1)</f>
        <v>6.2030000000000003</v>
      </c>
      <c r="EG10" s="11"/>
      <c r="EH10" s="10">
        <f>Tableau1[[#This Row],[Colonne76]]</f>
        <v>11</v>
      </c>
      <c r="EI10" s="10"/>
      <c r="EJ10" s="10">
        <f ca="1">OFFSET(Tableau1[[#This Row],[Colonne19]],0,Tableau1[[#This Row],[Colonne130]]-1)</f>
        <v>21.010999999999999</v>
      </c>
      <c r="EK10" s="11"/>
      <c r="EL10" s="10">
        <f>Tableau1[[#This Row],[Colonne77]]</f>
        <v>2</v>
      </c>
      <c r="EM10" s="10"/>
      <c r="EN10" s="10">
        <f ca="1">OFFSET(Tableau1[[#This Row],[Colonne19]],0,Tableau1[[#This Row],[Colonne134]]-1)</f>
        <v>10.002000000000001</v>
      </c>
      <c r="EO10" s="11"/>
      <c r="EP10" s="10">
        <f>Tableau1[[#This Row],[Colonne78]]</f>
        <v>9</v>
      </c>
      <c r="EQ10" s="10"/>
      <c r="ER10" s="10">
        <f ca="1">OFFSET(Tableau1[[#This Row],[Colonne19]],0,Tableau1[[#This Row],[Colonne138]]-1)</f>
        <v>19.009</v>
      </c>
      <c r="ES10" s="11"/>
      <c r="ET10" s="10">
        <f>Tableau1[[#This Row],[Colonne79]]</f>
        <v>8</v>
      </c>
      <c r="EU10" s="10"/>
      <c r="EV10" s="10">
        <f ca="1">OFFSET(Tableau1[[#This Row],[Colonne19]],0,Tableau1[[#This Row],[Colonne142]]-1)</f>
        <v>6.7080000000000002</v>
      </c>
      <c r="EW10" s="11"/>
      <c r="EX10" s="10">
        <f t="shared" ca="1" si="0"/>
        <v>27.213999999999999</v>
      </c>
      <c r="EY10" s="10">
        <f t="shared" ca="1" si="1"/>
        <v>16.205000000000002</v>
      </c>
      <c r="EZ10" s="10">
        <f t="shared" ca="1" si="2"/>
        <v>31.012999999999998</v>
      </c>
      <c r="FA10" s="10">
        <f t="shared" ca="1" si="3"/>
        <v>37.216000000000001</v>
      </c>
      <c r="FB10" s="10">
        <f t="shared" ca="1" si="4"/>
        <v>56.225000000000001</v>
      </c>
      <c r="FC10" s="10">
        <f t="shared" ca="1" si="5"/>
        <v>62.933</v>
      </c>
      <c r="FD10" s="11"/>
    </row>
    <row r="11" spans="1:163" x14ac:dyDescent="0.2">
      <c r="A11" s="25">
        <v>45291</v>
      </c>
      <c r="B11" s="10">
        <v>1</v>
      </c>
      <c r="C11" s="13">
        <v>4</v>
      </c>
      <c r="D11" s="26">
        <v>0.58194444444444449</v>
      </c>
      <c r="E11" s="10" t="s">
        <v>54</v>
      </c>
      <c r="F11" s="10"/>
      <c r="G11" s="10" t="s">
        <v>231</v>
      </c>
      <c r="H11" s="10" t="s">
        <v>34</v>
      </c>
      <c r="I11" s="10"/>
      <c r="J11" s="24" t="s">
        <v>35</v>
      </c>
      <c r="K11" s="13">
        <v>11</v>
      </c>
      <c r="L11" s="10" t="s">
        <v>36</v>
      </c>
      <c r="M11" s="41">
        <v>2850</v>
      </c>
      <c r="N11" s="42">
        <v>35000</v>
      </c>
      <c r="O11" s="33">
        <f>Tableau1[[#This Row],[Colonne14]]/Tableau1[[#This Row],[Colonne13]]</f>
        <v>12.280701754385966</v>
      </c>
      <c r="P11" s="57"/>
      <c r="Q11" s="59" cm="1">
        <f t="array" ref="Q11">SUM(Tableau1[[#This Row],[Colonne19]:[Colonne38]]/Tableau1[[#This Row],[Colonne11]])</f>
        <v>16.251454545454546</v>
      </c>
      <c r="R11" s="11"/>
      <c r="S11" s="10">
        <v>7.0010000000000003</v>
      </c>
      <c r="T11" s="10">
        <v>11.002000000000001</v>
      </c>
      <c r="U11" s="10">
        <v>56.003</v>
      </c>
      <c r="V11" s="10">
        <v>8.3040000000000003</v>
      </c>
      <c r="W11" s="10">
        <v>2.4049999999999998</v>
      </c>
      <c r="X11" s="10">
        <v>15.006</v>
      </c>
      <c r="Y11" s="10">
        <v>10.007</v>
      </c>
      <c r="Z11" s="10">
        <v>24.007999999999999</v>
      </c>
      <c r="AA11" s="10">
        <v>13.009</v>
      </c>
      <c r="AB11" s="10">
        <v>21.01</v>
      </c>
      <c r="AC11" s="10">
        <v>11.010999999999999</v>
      </c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0" cm="1">
        <f t="array" ref="AN11">IFERROR(INDEX($S$2:$AL$2,MATCH(SMALL(Tableau1[[#This Row],[Colonne19]:[Colonne38]],1),Tableau1[[#This Row],[Colonne19]:[Colonne38]],0)),"")</f>
        <v>5</v>
      </c>
      <c r="AO11" s="10">
        <f>IFERROR(INDEX($S$2:$AL$2,MATCH(SMALL(Tableau1[[#This Row],[Colonne19]:[Colonne38]],2),Tableau1[[#This Row],[Colonne19]:[Colonne38]],0)),"")</f>
        <v>1</v>
      </c>
      <c r="AP11" s="10">
        <f>IFERROR(INDEX($S$2:$AL$2,MATCH(SMALL(Tableau1[[#This Row],[Colonne19]:[Colonne38]],3),Tableau1[[#This Row],[Colonne19]:[Colonne38]],0)),"")</f>
        <v>4</v>
      </c>
      <c r="AQ11" s="10">
        <f>IFERROR(INDEX($S$2:$AL$2,MATCH(SMALL(Tableau1[[#This Row],[Colonne19]:[Colonne38]],4),Tableau1[[#This Row],[Colonne19]:[Colonne38]],0)),"")</f>
        <v>7</v>
      </c>
      <c r="AR11" s="10">
        <f>IFERROR(INDEX($S$2:$AL$2,MATCH(SMALL(Tableau1[[#This Row],[Colonne19]:[Colonne38]],5),Tableau1[[#This Row],[Colonne19]:[Colonne38]],0)),"")</f>
        <v>2</v>
      </c>
      <c r="AS11" s="10">
        <f>IFERROR(INDEX($S$2:$AL$2,MATCH(SMALL(Tableau1[[#This Row],[Colonne19]:[Colonne38]],6),Tableau1[[#This Row],[Colonne19]:[Colonne38]],0)),"")</f>
        <v>11</v>
      </c>
      <c r="AT11" s="10">
        <f>IFERROR(INDEX($S$2:$AL$2,MATCH(SMALL(Tableau1[[#This Row],[Colonne19]:[Colonne38]],7),Tableau1[[#This Row],[Colonne19]:[Colonne38]],0)),"")</f>
        <v>9</v>
      </c>
      <c r="AU11" s="10">
        <f>IFERROR(INDEX($S$2:$AL$2,MATCH(SMALL(Tableau1[[#This Row],[Colonne19]:[Colonne38]],8),Tableau1[[#This Row],[Colonne19]:[Colonne38]],0)),"")</f>
        <v>6</v>
      </c>
      <c r="AV11" s="10">
        <f>IFERROR(INDEX($S$2:$AL$2,MATCH(SMALL(Tableau1[[#This Row],[Colonne19]:[Colonne38]],9),Tableau1[[#This Row],[Colonne19]:[Colonne38]],0)),"")</f>
        <v>10</v>
      </c>
      <c r="AW11" s="10">
        <f>IFERROR(INDEX($S$2:$AL$2,MATCH(SMALL(Tableau1[[#This Row],[Colonne19]:[Colonne38]],10),Tableau1[[#This Row],[Colonne19]:[Colonne38]],0)),"")</f>
        <v>8</v>
      </c>
      <c r="AX11" s="10">
        <f>IFERROR(INDEX($S$2:$AL$2,MATCH(SMALL(Tableau1[[#This Row],[Colonne19]:[Colonne38]],11),Tableau1[[#This Row],[Colonne19]:[Colonne38]],0)),"")</f>
        <v>3</v>
      </c>
      <c r="AY11" s="10" t="str">
        <f>IFERROR(INDEX($S$2:$AL$2,MATCH(SMALL(Tableau1[[#This Row],[Colonne19]:[Colonne38]],12),Tableau1[[#This Row],[Colonne19]:[Colonne38]],0)),"")</f>
        <v/>
      </c>
      <c r="AZ11" s="10" t="str">
        <f>IFERROR(INDEX($S$2:$AL$2,MATCH(SMALL(Tableau1[[#This Row],[Colonne19]:[Colonne38]],13),Tableau1[[#This Row],[Colonne19]:[Colonne38]],0)),"")</f>
        <v/>
      </c>
      <c r="BA11" s="10" t="str">
        <f>IFERROR(INDEX($S$2:$AL$2,MATCH(SMALL(Tableau1[[#This Row],[Colonne19]:[Colonne38]],14),Tableau1[[#This Row],[Colonne19]:[Colonne38]],0)),"")</f>
        <v/>
      </c>
      <c r="BB11" s="10" t="str">
        <f>IFERROR(INDEX($S$2:$AL$2,MATCH(SMALL(Tableau1[[#This Row],[Colonne19]:[Colonne38]],15),Tableau1[[#This Row],[Colonne19]:[Colonne38]],0)),"")</f>
        <v/>
      </c>
      <c r="BC11" s="10" t="str">
        <f>IFERROR(INDEX($S$2:$AL$2,MATCH(SMALL(Tableau1[[#This Row],[Colonne19]:[Colonne38]],16),Tableau1[[#This Row],[Colonne19]:[Colonne38]],0)),"")</f>
        <v/>
      </c>
      <c r="BD11" s="10" t="str">
        <f>IFERROR(INDEX($S$2:$AL$2,MATCH(SMALL(Tableau1[[#This Row],[Colonne19]:[Colonne38]],17),Tableau1[[#This Row],[Colonne19]:[Colonne38]],0)),"")</f>
        <v/>
      </c>
      <c r="BE11" s="10" t="str">
        <f>IFERROR(INDEX($S$2:$AL$2,MATCH(SMALL(Tableau1[[#This Row],[Colonne19]:[Colonne38]],18),Tableau1[[#This Row],[Colonne19]:[Colonne38]],0)),"")</f>
        <v/>
      </c>
      <c r="BF11" s="10" t="str">
        <f>IFERROR(INDEX($S$2:$AL$2,MATCH(SMALL(Tableau1[[#This Row],[Colonne19]:[Colonne38]],19),Tableau1[[#This Row],[Colonne19]:[Colonne38]],0)),"")</f>
        <v/>
      </c>
      <c r="BG11" s="10" t="str">
        <f>IFERROR(INDEX($S$2:$AL$2,MATCH(SMALL(Tableau1[[#This Row],[Colonne19]:[Colonne38]],20),Tableau1[[#This Row],[Colonne19]:[Colonne38]],0)),"")</f>
        <v/>
      </c>
      <c r="BH11" s="11"/>
      <c r="BI11" s="10">
        <v>4</v>
      </c>
      <c r="BJ11" s="10">
        <v>9</v>
      </c>
      <c r="BK11" s="10">
        <v>7</v>
      </c>
      <c r="BL11" s="10">
        <v>5</v>
      </c>
      <c r="BM11" s="10">
        <v>1</v>
      </c>
      <c r="BN11" s="10"/>
      <c r="BO11" s="11"/>
      <c r="BP11" s="10" t="str" cm="1">
        <f t="array" ref="BP11">IFERROR(INDEX($AN11:$BG11,_xlfn.AGGREGATE(15,6,(COLUMN($AN11:$BG11)-COLUMN($AN$8)+1)/NOT(ISNA(MATCH($AN11:$BG11,$FF$1:$FF$6,0))),COLUMN($BV11:BV11))),"")</f>
        <v/>
      </c>
      <c r="BQ11" s="10" t="e" cm="1" vm="1">
        <f t="array" aca="1" ref="BQ11" ca="1">IFERROR(INDEX($AN11:$BG11,_xlfn.AGGREGATE(15,6,(COLUMN($AN11:$BG11)-COLUMN($AN$8)+1)/NOT(ISNA(MATCH($AN11:$BG11,$FF$1:$FF$6,0))),COLUMN($BV11:BW11))),"")</f>
        <v>#VALUE!</v>
      </c>
      <c r="BR11" s="10" t="e" cm="1" vm="2">
        <f t="array" aca="1" ref="BR11" ca="1">IFERROR(INDEX($AN11:$BG11,_xlfn.AGGREGATE(15,6,(COLUMN($AN11:$BG11)-COLUMN($AN$8)+1)/NOT(ISNA(MATCH($AN11:$BG11,$FF$1:$FF$6,0))),COLUMN($BV11:BX11))),"")</f>
        <v>#VALUE!</v>
      </c>
      <c r="BS11" s="10" t="e" cm="1" vm="3">
        <f t="array" aca="1" ref="BS11" ca="1">IFERROR(INDEX($AN11:$BG11,_xlfn.AGGREGATE(15,6,(COLUMN($AN11:$BG11)-COLUMN($AN$8)+1)/NOT(ISNA(MATCH($AN11:$BG11,$FF$1:$FF$6,0))),COLUMN($BV11:BY11))),"")</f>
        <v>#VALUE!</v>
      </c>
      <c r="BT11" s="10" t="e" cm="1" vm="4">
        <f t="array" aca="1" ref="BT11" ca="1">IFERROR(INDEX($AN11:$BG11,_xlfn.AGGREGATE(15,6,(COLUMN($AN11:$BG11)-COLUMN($AN$8)+1)/NOT(ISNA(MATCH($AN11:$BG11,$FF$1:$FF$6,0))),COLUMN($BV11:BZ11))),"")</f>
        <v>#VALUE!</v>
      </c>
      <c r="BU11" s="10" t="e" cm="1" vm="5">
        <f t="array" aca="1" ref="BU11" ca="1">IFERROR(INDEX($AN11:$BG11,_xlfn.AGGREGATE(15,6,(COLUMN($AN11:$BG11)-COLUMN($AN$8)+1)/NOT(ISNA(MATCH($AN11:$BG11,$FF$1:$FF$6,0))),COLUMN($BV11:CA11))),"")</f>
        <v>#VALUE!</v>
      </c>
      <c r="BV11" s="11"/>
      <c r="BW11" s="10" t="str" cm="1">
        <f t="array" ref="BW11">IFERROR(INDEX($BI11:$BN11,_xlfn.AGGREGATE(15,6,(COLUMN($BI11:$BN11)-COLUMN($BI$8)+1)/NOT(ISNA(MATCH($BI11:$BN11,$FF$1:$FF$6,0))),COLUMN($BW11:BW11))),"")</f>
        <v/>
      </c>
      <c r="BX11" s="10" t="e" cm="1" vm="1">
        <f t="array" aca="1" ref="BX11" ca="1">IFERROR(INDEX($BI11:$BN11,_xlfn.AGGREGATE(15,6,(COLUMN($BI11:$BN11)-COLUMN($BI$8)+1)/NOT(ISNA(MATCH($BI11:$BN11,$FF$1:$FF$6,0))),COLUMN($BW11:BX11))),"")</f>
        <v>#VALUE!</v>
      </c>
      <c r="BY11" s="10" t="e" cm="1" vm="2">
        <f t="array" aca="1" ref="BY11" ca="1">IFERROR(INDEX($BI11:$BN11,_xlfn.AGGREGATE(15,6,(COLUMN($BI11:$BN11)-COLUMN($BI$8)+1)/NOT(ISNA(MATCH($BI11:$BN11,$FF$1:$FF$6,0))),COLUMN($BW11:BY11))),"")</f>
        <v>#VALUE!</v>
      </c>
      <c r="BZ11" s="10" t="e" cm="1" vm="3">
        <f t="array" aca="1" ref="BZ11" ca="1">IFERROR(INDEX($BI11:$BN11,_xlfn.AGGREGATE(15,6,(COLUMN($BI11:$BN11)-COLUMN($BI$8)+1)/NOT(ISNA(MATCH($BI11:$BN11,$FF$1:$FF$6,0))),COLUMN($BW11:BZ11))),"")</f>
        <v>#VALUE!</v>
      </c>
      <c r="CA11" s="10" t="e" cm="1" vm="4">
        <f t="array" aca="1" ref="CA11" ca="1">IFERROR(INDEX($BI11:$BN11,_xlfn.AGGREGATE(15,6,(COLUMN($BI11:$BN11)-COLUMN($BI$8)+1)/NOT(ISNA(MATCH($BI11:$BN11,$FF$1:$FF$6,0))),COLUMN($BW11:CA11))),"")</f>
        <v>#VALUE!</v>
      </c>
      <c r="CB11" s="10" t="e" cm="1" vm="5">
        <f t="array" aca="1" ref="CB11" ca="1">IFERROR(INDEX($BI11:$BN11,_xlfn.AGGREGATE(15,6,(COLUMN($BI11:$BN11)-COLUMN($BI$8)+1)/NOT(ISNA(MATCH($BI11:$BN11,$FF$1:$FF$6,0))),COLUMN($BW11:CB11))),"")</f>
        <v>#VALUE!</v>
      </c>
      <c r="CC11" s="11"/>
      <c r="CD11" s="10">
        <v>10</v>
      </c>
      <c r="CE11" s="10">
        <v>9</v>
      </c>
      <c r="CF11" s="10">
        <v>6</v>
      </c>
      <c r="CG11" s="10">
        <v>8</v>
      </c>
      <c r="CH11" s="10">
        <v>5</v>
      </c>
      <c r="CI11" s="11"/>
      <c r="CJ11" s="10" cm="1">
        <f t="array" ref="CJ11">SUM(COUNTIF(CD11:CF11,$DH$3:$DM$3))</f>
        <v>0</v>
      </c>
      <c r="CK11" s="10" cm="1">
        <f t="array" ref="CK11">SUM(COUNTIF(CD11:CF11,$DH$2:$DL$2))</f>
        <v>0</v>
      </c>
      <c r="CL11" s="10" cm="1">
        <f t="array" ref="CL11">SUM(COUNTIF(CD11:CF11,$DM$2:$DQ$2))</f>
        <v>3</v>
      </c>
      <c r="CM11" s="11"/>
      <c r="CN11" s="10"/>
      <c r="CO11" s="10"/>
      <c r="CP11" s="11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1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7" t="s">
        <v>42</v>
      </c>
      <c r="EC11" s="11"/>
      <c r="ED11" s="10">
        <f>Tableau1[[#This Row],[Colonne75]]</f>
        <v>10</v>
      </c>
      <c r="EE11" s="10"/>
      <c r="EF11" s="10">
        <f ca="1">OFFSET(Tableau1[[#This Row],[Colonne19]],0,Tableau1[[#This Row],[Colonne126]]-1)</f>
        <v>21.01</v>
      </c>
      <c r="EG11" s="11"/>
      <c r="EH11" s="10">
        <f>Tableau1[[#This Row],[Colonne76]]</f>
        <v>9</v>
      </c>
      <c r="EI11" s="10"/>
      <c r="EJ11" s="10">
        <f ca="1">OFFSET(Tableau1[[#This Row],[Colonne19]],0,Tableau1[[#This Row],[Colonne130]]-1)</f>
        <v>13.009</v>
      </c>
      <c r="EK11" s="11"/>
      <c r="EL11" s="10">
        <f>Tableau1[[#This Row],[Colonne77]]</f>
        <v>6</v>
      </c>
      <c r="EM11" s="10"/>
      <c r="EN11" s="10">
        <f ca="1">OFFSET(Tableau1[[#This Row],[Colonne19]],0,Tableau1[[#This Row],[Colonne134]]-1)</f>
        <v>15.006</v>
      </c>
      <c r="EO11" s="11"/>
      <c r="EP11" s="10">
        <f>Tableau1[[#This Row],[Colonne78]]</f>
        <v>8</v>
      </c>
      <c r="EQ11" s="10"/>
      <c r="ER11" s="10">
        <f ca="1">OFFSET(Tableau1[[#This Row],[Colonne19]],0,Tableau1[[#This Row],[Colonne138]]-1)</f>
        <v>24.007999999999999</v>
      </c>
      <c r="ES11" s="11"/>
      <c r="ET11" s="10">
        <f>Tableau1[[#This Row],[Colonne79]]</f>
        <v>5</v>
      </c>
      <c r="EU11" s="10"/>
      <c r="EV11" s="10">
        <f ca="1">OFFSET(Tableau1[[#This Row],[Colonne19]],0,Tableau1[[#This Row],[Colonne142]]-1)</f>
        <v>2.4049999999999998</v>
      </c>
      <c r="EW11" s="11"/>
      <c r="EX11" s="10">
        <f t="shared" ca="1" si="0"/>
        <v>34.019000000000005</v>
      </c>
      <c r="EY11" s="10">
        <f t="shared" ca="1" si="1"/>
        <v>36.016000000000005</v>
      </c>
      <c r="EZ11" s="10">
        <f t="shared" ca="1" si="2"/>
        <v>28.015000000000001</v>
      </c>
      <c r="FA11" s="10">
        <f t="shared" ca="1" si="3"/>
        <v>49.025000000000006</v>
      </c>
      <c r="FB11" s="10">
        <f t="shared" ca="1" si="4"/>
        <v>73.033000000000001</v>
      </c>
      <c r="FC11" s="10">
        <f t="shared" ca="1" si="5"/>
        <v>75.438000000000002</v>
      </c>
      <c r="FD11" s="11"/>
    </row>
    <row r="12" spans="1:163" x14ac:dyDescent="0.2">
      <c r="A12" s="25">
        <v>45291</v>
      </c>
      <c r="B12" s="10">
        <v>1</v>
      </c>
      <c r="C12" s="13">
        <v>5</v>
      </c>
      <c r="D12" s="26">
        <v>0.60625000000000007</v>
      </c>
      <c r="E12" s="10" t="s">
        <v>54</v>
      </c>
      <c r="F12" s="10"/>
      <c r="G12" s="10" t="s">
        <v>66</v>
      </c>
      <c r="H12" s="10" t="s">
        <v>38</v>
      </c>
      <c r="I12" s="10" t="s">
        <v>37</v>
      </c>
      <c r="J12" s="24" t="s">
        <v>35</v>
      </c>
      <c r="K12" s="13">
        <v>9</v>
      </c>
      <c r="L12" s="10" t="s">
        <v>36</v>
      </c>
      <c r="M12" s="41">
        <v>2850</v>
      </c>
      <c r="N12" s="42">
        <v>59000</v>
      </c>
      <c r="O12" s="33">
        <f>Tableau1[[#This Row],[Colonne14]]/Tableau1[[#This Row],[Colonne13]]</f>
        <v>20.701754385964911</v>
      </c>
      <c r="P12" s="57">
        <v>1</v>
      </c>
      <c r="Q12" s="59" cm="1">
        <f t="array" ref="Q12">SUM(Tableau1[[#This Row],[Colonne19]:[Colonne38]]/Tableau1[[#This Row],[Colonne11]])</f>
        <v>9.7059999999999995</v>
      </c>
      <c r="R12" s="11"/>
      <c r="S12" s="10"/>
      <c r="T12" s="10">
        <v>8.5020000000000007</v>
      </c>
      <c r="U12" s="10">
        <v>16.003</v>
      </c>
      <c r="V12" s="10">
        <v>10.004</v>
      </c>
      <c r="W12" s="10">
        <v>6.9050000000000002</v>
      </c>
      <c r="X12" s="10">
        <v>7.806</v>
      </c>
      <c r="Y12" s="10">
        <v>6.1069999999999993</v>
      </c>
      <c r="Z12" s="10">
        <v>17.007999999999999</v>
      </c>
      <c r="AA12" s="10">
        <v>3.0089999999999999</v>
      </c>
      <c r="AB12" s="10">
        <v>12.01</v>
      </c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1"/>
      <c r="AN12" s="10" cm="1">
        <f t="array" ref="AN12">IFERROR(INDEX($S$2:$AL$2,MATCH(SMALL(Tableau1[[#This Row],[Colonne19]:[Colonne38]],1),Tableau1[[#This Row],[Colonne19]:[Colonne38]],0)),"")</f>
        <v>9</v>
      </c>
      <c r="AO12" s="10">
        <f>IFERROR(INDEX($S$2:$AL$2,MATCH(SMALL(Tableau1[[#This Row],[Colonne19]:[Colonne38]],2),Tableau1[[#This Row],[Colonne19]:[Colonne38]],0)),"")</f>
        <v>7</v>
      </c>
      <c r="AP12" s="10">
        <f>IFERROR(INDEX($S$2:$AL$2,MATCH(SMALL(Tableau1[[#This Row],[Colonne19]:[Colonne38]],3),Tableau1[[#This Row],[Colonne19]:[Colonne38]],0)),"")</f>
        <v>5</v>
      </c>
      <c r="AQ12" s="10">
        <f>IFERROR(INDEX($S$2:$AL$2,MATCH(SMALL(Tableau1[[#This Row],[Colonne19]:[Colonne38]],4),Tableau1[[#This Row],[Colonne19]:[Colonne38]],0)),"")</f>
        <v>6</v>
      </c>
      <c r="AR12" s="10">
        <f>IFERROR(INDEX($S$2:$AL$2,MATCH(SMALL(Tableau1[[#This Row],[Colonne19]:[Colonne38]],5),Tableau1[[#This Row],[Colonne19]:[Colonne38]],0)),"")</f>
        <v>2</v>
      </c>
      <c r="AS12" s="10">
        <f>IFERROR(INDEX($S$2:$AL$2,MATCH(SMALL(Tableau1[[#This Row],[Colonne19]:[Colonne38]],6),Tableau1[[#This Row],[Colonne19]:[Colonne38]],0)),"")</f>
        <v>4</v>
      </c>
      <c r="AT12" s="10">
        <f>IFERROR(INDEX($S$2:$AL$2,MATCH(SMALL(Tableau1[[#This Row],[Colonne19]:[Colonne38]],7),Tableau1[[#This Row],[Colonne19]:[Colonne38]],0)),"")</f>
        <v>10</v>
      </c>
      <c r="AU12" s="10">
        <f>IFERROR(INDEX($S$2:$AL$2,MATCH(SMALL(Tableau1[[#This Row],[Colonne19]:[Colonne38]],8),Tableau1[[#This Row],[Colonne19]:[Colonne38]],0)),"")</f>
        <v>3</v>
      </c>
      <c r="AV12" s="10">
        <f>IFERROR(INDEX($S$2:$AL$2,MATCH(SMALL(Tableau1[[#This Row],[Colonne19]:[Colonne38]],9),Tableau1[[#This Row],[Colonne19]:[Colonne38]],0)),"")</f>
        <v>8</v>
      </c>
      <c r="AW12" s="10" t="str">
        <f>IFERROR(INDEX($S$2:$AL$2,MATCH(SMALL(Tableau1[[#This Row],[Colonne19]:[Colonne38]],10),Tableau1[[#This Row],[Colonne19]:[Colonne38]],0)),"")</f>
        <v/>
      </c>
      <c r="AX12" s="10" t="str">
        <f>IFERROR(INDEX($S$2:$AL$2,MATCH(SMALL(Tableau1[[#This Row],[Colonne19]:[Colonne38]],11),Tableau1[[#This Row],[Colonne19]:[Colonne38]],0)),"")</f>
        <v/>
      </c>
      <c r="AY12" s="10" t="str">
        <f>IFERROR(INDEX($S$2:$AL$2,MATCH(SMALL(Tableau1[[#This Row],[Colonne19]:[Colonne38]],12),Tableau1[[#This Row],[Colonne19]:[Colonne38]],0)),"")</f>
        <v/>
      </c>
      <c r="AZ12" s="10" t="str">
        <f>IFERROR(INDEX($S$2:$AL$2,MATCH(SMALL(Tableau1[[#This Row],[Colonne19]:[Colonne38]],13),Tableau1[[#This Row],[Colonne19]:[Colonne38]],0)),"")</f>
        <v/>
      </c>
      <c r="BA12" s="10" t="str">
        <f>IFERROR(INDEX($S$2:$AL$2,MATCH(SMALL(Tableau1[[#This Row],[Colonne19]:[Colonne38]],14),Tableau1[[#This Row],[Colonne19]:[Colonne38]],0)),"")</f>
        <v/>
      </c>
      <c r="BB12" s="10" t="str">
        <f>IFERROR(INDEX($S$2:$AL$2,MATCH(SMALL(Tableau1[[#This Row],[Colonne19]:[Colonne38]],15),Tableau1[[#This Row],[Colonne19]:[Colonne38]],0)),"")</f>
        <v/>
      </c>
      <c r="BC12" s="10" t="str">
        <f>IFERROR(INDEX($S$2:$AL$2,MATCH(SMALL(Tableau1[[#This Row],[Colonne19]:[Colonne38]],16),Tableau1[[#This Row],[Colonne19]:[Colonne38]],0)),"")</f>
        <v/>
      </c>
      <c r="BD12" s="10" t="str">
        <f>IFERROR(INDEX($S$2:$AL$2,MATCH(SMALL(Tableau1[[#This Row],[Colonne19]:[Colonne38]],17),Tableau1[[#This Row],[Colonne19]:[Colonne38]],0)),"")</f>
        <v/>
      </c>
      <c r="BE12" s="10" t="str">
        <f>IFERROR(INDEX($S$2:$AL$2,MATCH(SMALL(Tableau1[[#This Row],[Colonne19]:[Colonne38]],18),Tableau1[[#This Row],[Colonne19]:[Colonne38]],0)),"")</f>
        <v/>
      </c>
      <c r="BF12" s="10" t="str">
        <f>IFERROR(INDEX($S$2:$AL$2,MATCH(SMALL(Tableau1[[#This Row],[Colonne19]:[Colonne38]],19),Tableau1[[#This Row],[Colonne19]:[Colonne38]],0)),"")</f>
        <v/>
      </c>
      <c r="BG12" s="10" t="str">
        <f>IFERROR(INDEX($S$2:$AL$2,MATCH(SMALL(Tableau1[[#This Row],[Colonne19]:[Colonne38]],20),Tableau1[[#This Row],[Colonne19]:[Colonne38]],0)),"")</f>
        <v/>
      </c>
      <c r="BH12" s="11"/>
      <c r="BI12" s="10">
        <v>9</v>
      </c>
      <c r="BJ12" s="10">
        <v>5</v>
      </c>
      <c r="BK12" s="10">
        <v>6</v>
      </c>
      <c r="BL12" s="10">
        <v>4</v>
      </c>
      <c r="BM12" s="10">
        <v>7</v>
      </c>
      <c r="BN12" s="10"/>
      <c r="BO12" s="11"/>
      <c r="BP12" s="10" t="str" cm="1">
        <f t="array" ref="BP12">IFERROR(INDEX($AN12:$BG12,_xlfn.AGGREGATE(15,6,(COLUMN($AN12:$BG12)-COLUMN($AN$8)+1)/NOT(ISNA(MATCH($AN12:$BG12,$FF$1:$FF$6,0))),COLUMN($BV12:BV12))),"")</f>
        <v/>
      </c>
      <c r="BQ12" s="10" t="e" cm="1" vm="1">
        <f t="array" aca="1" ref="BQ12" ca="1">IFERROR(INDEX($AN12:$BG12,_xlfn.AGGREGATE(15,6,(COLUMN($AN12:$BG12)-COLUMN($AN$8)+1)/NOT(ISNA(MATCH($AN12:$BG12,$FF$1:$FF$6,0))),COLUMN($BV12:BW12))),"")</f>
        <v>#VALUE!</v>
      </c>
      <c r="BR12" s="10" t="e" cm="1" vm="2">
        <f t="array" aca="1" ref="BR12" ca="1">IFERROR(INDEX($AN12:$BG12,_xlfn.AGGREGATE(15,6,(COLUMN($AN12:$BG12)-COLUMN($AN$8)+1)/NOT(ISNA(MATCH($AN12:$BG12,$FF$1:$FF$6,0))),COLUMN($BV12:BX12))),"")</f>
        <v>#VALUE!</v>
      </c>
      <c r="BS12" s="10" t="e" cm="1" vm="3">
        <f t="array" aca="1" ref="BS12" ca="1">IFERROR(INDEX($AN12:$BG12,_xlfn.AGGREGATE(15,6,(COLUMN($AN12:$BG12)-COLUMN($AN$8)+1)/NOT(ISNA(MATCH($AN12:$BG12,$FF$1:$FF$6,0))),COLUMN($BV12:BY12))),"")</f>
        <v>#VALUE!</v>
      </c>
      <c r="BT12" s="10" t="e" cm="1" vm="4">
        <f t="array" aca="1" ref="BT12" ca="1">IFERROR(INDEX($AN12:$BG12,_xlfn.AGGREGATE(15,6,(COLUMN($AN12:$BG12)-COLUMN($AN$8)+1)/NOT(ISNA(MATCH($AN12:$BG12,$FF$1:$FF$6,0))),COLUMN($BV12:BZ12))),"")</f>
        <v>#VALUE!</v>
      </c>
      <c r="BU12" s="10" t="e" cm="1" vm="5">
        <f t="array" aca="1" ref="BU12" ca="1">IFERROR(INDEX($AN12:$BG12,_xlfn.AGGREGATE(15,6,(COLUMN($AN12:$BG12)-COLUMN($AN$8)+1)/NOT(ISNA(MATCH($AN12:$BG12,$FF$1:$FF$6,0))),COLUMN($BV12:CA12))),"")</f>
        <v>#VALUE!</v>
      </c>
      <c r="BV12" s="11"/>
      <c r="BW12" s="10" t="str" cm="1">
        <f t="array" ref="BW12">IFERROR(INDEX($BI12:$BN12,_xlfn.AGGREGATE(15,6,(COLUMN($BI12:$BN12)-COLUMN($BI$8)+1)/NOT(ISNA(MATCH($BI12:$BN12,$FF$1:$FF$6,0))),COLUMN($BW12:BW12))),"")</f>
        <v/>
      </c>
      <c r="BX12" s="10" t="e" cm="1" vm="1">
        <f t="array" aca="1" ref="BX12" ca="1">IFERROR(INDEX($BI12:$BN12,_xlfn.AGGREGATE(15,6,(COLUMN($BI12:$BN12)-COLUMN($BI$8)+1)/NOT(ISNA(MATCH($BI12:$BN12,$FF$1:$FF$6,0))),COLUMN($BW12:BX12))),"")</f>
        <v>#VALUE!</v>
      </c>
      <c r="BY12" s="10" t="e" cm="1" vm="2">
        <f t="array" aca="1" ref="BY12" ca="1">IFERROR(INDEX($BI12:$BN12,_xlfn.AGGREGATE(15,6,(COLUMN($BI12:$BN12)-COLUMN($BI$8)+1)/NOT(ISNA(MATCH($BI12:$BN12,$FF$1:$FF$6,0))),COLUMN($BW12:BY12))),"")</f>
        <v>#VALUE!</v>
      </c>
      <c r="BZ12" s="10" t="e" cm="1" vm="3">
        <f t="array" aca="1" ref="BZ12" ca="1">IFERROR(INDEX($BI12:$BN12,_xlfn.AGGREGATE(15,6,(COLUMN($BI12:$BN12)-COLUMN($BI$8)+1)/NOT(ISNA(MATCH($BI12:$BN12,$FF$1:$FF$6,0))),COLUMN($BW12:BZ12))),"")</f>
        <v>#VALUE!</v>
      </c>
      <c r="CA12" s="10" t="e" cm="1" vm="4">
        <f t="array" aca="1" ref="CA12" ca="1">IFERROR(INDEX($BI12:$BN12,_xlfn.AGGREGATE(15,6,(COLUMN($BI12:$BN12)-COLUMN($BI$8)+1)/NOT(ISNA(MATCH($BI12:$BN12,$FF$1:$FF$6,0))),COLUMN($BW12:CA12))),"")</f>
        <v>#VALUE!</v>
      </c>
      <c r="CB12" s="10" t="e" cm="1" vm="5">
        <f t="array" aca="1" ref="CB12" ca="1">IFERROR(INDEX($BI12:$BN12,_xlfn.AGGREGATE(15,6,(COLUMN($BI12:$BN12)-COLUMN($BI$8)+1)/NOT(ISNA(MATCH($BI12:$BN12,$FF$1:$FF$6,0))),COLUMN($BW12:CB12))),"")</f>
        <v>#VALUE!</v>
      </c>
      <c r="CC12" s="11"/>
      <c r="CD12" s="10">
        <v>9</v>
      </c>
      <c r="CE12" s="10">
        <v>5</v>
      </c>
      <c r="CF12" s="10">
        <v>6</v>
      </c>
      <c r="CG12" s="10">
        <v>7</v>
      </c>
      <c r="CH12" s="10">
        <v>10</v>
      </c>
      <c r="CI12" s="11"/>
      <c r="CJ12" s="10" cm="1">
        <f t="array" ref="CJ12">SUM(COUNTIF(CD12:CF12,$DH$3:$DM$3))</f>
        <v>1</v>
      </c>
      <c r="CK12" s="10" cm="1">
        <f t="array" ref="CK12">SUM(COUNTIF(CD12:CF12,$DH$2:$DL$2))</f>
        <v>1</v>
      </c>
      <c r="CL12" s="10" cm="1">
        <f t="array" ref="CL12">SUM(COUNTIF(CD12:CF12,$DM$2:$DQ$2))</f>
        <v>2</v>
      </c>
      <c r="CM12" s="11"/>
      <c r="CN12" s="10"/>
      <c r="CO12" s="10"/>
      <c r="CP12" s="11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1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7" t="s">
        <v>42</v>
      </c>
      <c r="EC12" s="11"/>
      <c r="ED12" s="10">
        <f>Tableau1[[#This Row],[Colonne75]]</f>
        <v>9</v>
      </c>
      <c r="EE12" s="10"/>
      <c r="EF12" s="10">
        <f ca="1">OFFSET(Tableau1[[#This Row],[Colonne19]],0,Tableau1[[#This Row],[Colonne126]]-1)</f>
        <v>3.0089999999999999</v>
      </c>
      <c r="EG12" s="11"/>
      <c r="EH12" s="10">
        <f>Tableau1[[#This Row],[Colonne76]]</f>
        <v>5</v>
      </c>
      <c r="EI12" s="10"/>
      <c r="EJ12" s="10">
        <f ca="1">OFFSET(Tableau1[[#This Row],[Colonne19]],0,Tableau1[[#This Row],[Colonne130]]-1)</f>
        <v>6.9050000000000002</v>
      </c>
      <c r="EK12" s="11"/>
      <c r="EL12" s="10">
        <f>Tableau1[[#This Row],[Colonne77]]</f>
        <v>6</v>
      </c>
      <c r="EM12" s="10"/>
      <c r="EN12" s="10">
        <f ca="1">OFFSET(Tableau1[[#This Row],[Colonne19]],0,Tableau1[[#This Row],[Colonne134]]-1)</f>
        <v>7.806</v>
      </c>
      <c r="EO12" s="11"/>
      <c r="EP12" s="10">
        <f>Tableau1[[#This Row],[Colonne78]]</f>
        <v>7</v>
      </c>
      <c r="EQ12" s="10"/>
      <c r="ER12" s="10">
        <f ca="1">OFFSET(Tableau1[[#This Row],[Colonne19]],0,Tableau1[[#This Row],[Colonne138]]-1)</f>
        <v>6.1069999999999993</v>
      </c>
      <c r="ES12" s="11"/>
      <c r="ET12" s="10">
        <f>Tableau1[[#This Row],[Colonne79]]</f>
        <v>10</v>
      </c>
      <c r="EU12" s="10"/>
      <c r="EV12" s="10">
        <f ca="1">OFFSET(Tableau1[[#This Row],[Colonne19]],0,Tableau1[[#This Row],[Colonne142]]-1)</f>
        <v>12.01</v>
      </c>
      <c r="EW12" s="11"/>
      <c r="EX12" s="10">
        <f t="shared" ca="1" si="0"/>
        <v>9.9139999999999997</v>
      </c>
      <c r="EY12" s="10">
        <f t="shared" ca="1" si="1"/>
        <v>10.815</v>
      </c>
      <c r="EZ12" s="10">
        <f t="shared" ca="1" si="2"/>
        <v>14.711</v>
      </c>
      <c r="FA12" s="10">
        <f t="shared" ca="1" si="3"/>
        <v>17.72</v>
      </c>
      <c r="FB12" s="10">
        <f t="shared" ca="1" si="4"/>
        <v>23.826999999999998</v>
      </c>
      <c r="FC12" s="10">
        <f t="shared" ca="1" si="5"/>
        <v>35.836999999999996</v>
      </c>
      <c r="FD12" s="11"/>
    </row>
    <row r="13" spans="1:163" x14ac:dyDescent="0.2">
      <c r="A13" s="25">
        <v>45291</v>
      </c>
      <c r="B13" s="10">
        <v>1</v>
      </c>
      <c r="C13" s="13">
        <v>6</v>
      </c>
      <c r="D13" s="26">
        <v>0.63541666666666663</v>
      </c>
      <c r="E13" s="10" t="s">
        <v>54</v>
      </c>
      <c r="F13" s="10"/>
      <c r="G13" s="10" t="s">
        <v>236</v>
      </c>
      <c r="H13" s="10" t="s">
        <v>34</v>
      </c>
      <c r="I13" s="10"/>
      <c r="J13" s="24" t="s">
        <v>35</v>
      </c>
      <c r="K13" s="13">
        <v>17</v>
      </c>
      <c r="L13" s="10" t="s">
        <v>36</v>
      </c>
      <c r="M13" s="41">
        <v>2100</v>
      </c>
      <c r="N13" s="42">
        <v>120000</v>
      </c>
      <c r="O13" s="33">
        <f>Tableau1[[#This Row],[Colonne14]]/Tableau1[[#This Row],[Colonne13]]</f>
        <v>57.142857142857146</v>
      </c>
      <c r="P13" s="57">
        <v>7</v>
      </c>
      <c r="Q13" s="59" cm="1">
        <f t="array" ref="Q13">SUM(Tableau1[[#This Row],[Colonne19]:[Colonne38]]/Tableau1[[#This Row],[Colonne11]])</f>
        <v>27.844941176470588</v>
      </c>
      <c r="R13" s="11"/>
      <c r="S13" s="10">
        <v>5.4010000000000007</v>
      </c>
      <c r="T13" s="10">
        <v>67.001999999999995</v>
      </c>
      <c r="U13" s="10">
        <v>4.1029999999999998</v>
      </c>
      <c r="V13" s="10">
        <v>23.004000000000001</v>
      </c>
      <c r="W13" s="10">
        <v>6.7050000000000001</v>
      </c>
      <c r="X13" s="10">
        <v>17.006</v>
      </c>
      <c r="Y13" s="10"/>
      <c r="Z13" s="10">
        <v>27.007999999999999</v>
      </c>
      <c r="AA13" s="10">
        <v>20.009</v>
      </c>
      <c r="AB13" s="10">
        <v>13.01</v>
      </c>
      <c r="AC13" s="10">
        <v>32.011000000000003</v>
      </c>
      <c r="AD13" s="10">
        <v>9.0120000000000005</v>
      </c>
      <c r="AE13" s="10">
        <v>32.012999999999998</v>
      </c>
      <c r="AF13" s="10">
        <v>63.014000000000003</v>
      </c>
      <c r="AG13" s="10">
        <v>67.015000000000001</v>
      </c>
      <c r="AH13" s="10">
        <v>29.015999999999998</v>
      </c>
      <c r="AI13" s="10">
        <v>44.017000000000003</v>
      </c>
      <c r="AJ13" s="10">
        <v>14.018000000000001</v>
      </c>
      <c r="AK13" s="10"/>
      <c r="AL13" s="10"/>
      <c r="AM13" s="11"/>
      <c r="AN13" s="10" cm="1">
        <f t="array" ref="AN13">IFERROR(INDEX($S$2:$AL$2,MATCH(SMALL(Tableau1[[#This Row],[Colonne19]:[Colonne38]],1),Tableau1[[#This Row],[Colonne19]:[Colonne38]],0)),"")</f>
        <v>3</v>
      </c>
      <c r="AO13" s="10">
        <f>IFERROR(INDEX($S$2:$AL$2,MATCH(SMALL(Tableau1[[#This Row],[Colonne19]:[Colonne38]],2),Tableau1[[#This Row],[Colonne19]:[Colonne38]],0)),"")</f>
        <v>1</v>
      </c>
      <c r="AP13" s="10">
        <f>IFERROR(INDEX($S$2:$AL$2,MATCH(SMALL(Tableau1[[#This Row],[Colonne19]:[Colonne38]],3),Tableau1[[#This Row],[Colonne19]:[Colonne38]],0)),"")</f>
        <v>5</v>
      </c>
      <c r="AQ13" s="10">
        <f>IFERROR(INDEX($S$2:$AL$2,MATCH(SMALL(Tableau1[[#This Row],[Colonne19]:[Colonne38]],4),Tableau1[[#This Row],[Colonne19]:[Colonne38]],0)),"")</f>
        <v>12</v>
      </c>
      <c r="AR13" s="10">
        <f>IFERROR(INDEX($S$2:$AL$2,MATCH(SMALL(Tableau1[[#This Row],[Colonne19]:[Colonne38]],5),Tableau1[[#This Row],[Colonne19]:[Colonne38]],0)),"")</f>
        <v>10</v>
      </c>
      <c r="AS13" s="10">
        <f>IFERROR(INDEX($S$2:$AL$2,MATCH(SMALL(Tableau1[[#This Row],[Colonne19]:[Colonne38]],6),Tableau1[[#This Row],[Colonne19]:[Colonne38]],0)),"")</f>
        <v>18</v>
      </c>
      <c r="AT13" s="10">
        <f>IFERROR(INDEX($S$2:$AL$2,MATCH(SMALL(Tableau1[[#This Row],[Colonne19]:[Colonne38]],7),Tableau1[[#This Row],[Colonne19]:[Colonne38]],0)),"")</f>
        <v>6</v>
      </c>
      <c r="AU13" s="10">
        <f>IFERROR(INDEX($S$2:$AL$2,MATCH(SMALL(Tableau1[[#This Row],[Colonne19]:[Colonne38]],8),Tableau1[[#This Row],[Colonne19]:[Colonne38]],0)),"")</f>
        <v>9</v>
      </c>
      <c r="AV13" s="10">
        <f>IFERROR(INDEX($S$2:$AL$2,MATCH(SMALL(Tableau1[[#This Row],[Colonne19]:[Colonne38]],9),Tableau1[[#This Row],[Colonne19]:[Colonne38]],0)),"")</f>
        <v>4</v>
      </c>
      <c r="AW13" s="10">
        <f>IFERROR(INDEX($S$2:$AL$2,MATCH(SMALL(Tableau1[[#This Row],[Colonne19]:[Colonne38]],10),Tableau1[[#This Row],[Colonne19]:[Colonne38]],0)),"")</f>
        <v>8</v>
      </c>
      <c r="AX13" s="10">
        <f>IFERROR(INDEX($S$2:$AL$2,MATCH(SMALL(Tableau1[[#This Row],[Colonne19]:[Colonne38]],11),Tableau1[[#This Row],[Colonne19]:[Colonne38]],0)),"")</f>
        <v>16</v>
      </c>
      <c r="AY13" s="10">
        <f>IFERROR(INDEX($S$2:$AL$2,MATCH(SMALL(Tableau1[[#This Row],[Colonne19]:[Colonne38]],12),Tableau1[[#This Row],[Colonne19]:[Colonne38]],0)),"")</f>
        <v>11</v>
      </c>
      <c r="AZ13" s="10">
        <f>IFERROR(INDEX($S$2:$AL$2,MATCH(SMALL(Tableau1[[#This Row],[Colonne19]:[Colonne38]],13),Tableau1[[#This Row],[Colonne19]:[Colonne38]],0)),"")</f>
        <v>13</v>
      </c>
      <c r="BA13" s="10">
        <f>IFERROR(INDEX($S$2:$AL$2,MATCH(SMALL(Tableau1[[#This Row],[Colonne19]:[Colonne38]],14),Tableau1[[#This Row],[Colonne19]:[Colonne38]],0)),"")</f>
        <v>17</v>
      </c>
      <c r="BB13" s="10">
        <f>IFERROR(INDEX($S$2:$AL$2,MATCH(SMALL(Tableau1[[#This Row],[Colonne19]:[Colonne38]],15),Tableau1[[#This Row],[Colonne19]:[Colonne38]],0)),"")</f>
        <v>14</v>
      </c>
      <c r="BC13" s="10">
        <f>IFERROR(INDEX($S$2:$AL$2,MATCH(SMALL(Tableau1[[#This Row],[Colonne19]:[Colonne38]],16),Tableau1[[#This Row],[Colonne19]:[Colonne38]],0)),"")</f>
        <v>2</v>
      </c>
      <c r="BD13" s="10">
        <f>IFERROR(INDEX($S$2:$AL$2,MATCH(SMALL(Tableau1[[#This Row],[Colonne19]:[Colonne38]],17),Tableau1[[#This Row],[Colonne19]:[Colonne38]],0)),"")</f>
        <v>15</v>
      </c>
      <c r="BE13" s="10" t="str">
        <f>IFERROR(INDEX($S$2:$AL$2,MATCH(SMALL(Tableau1[[#This Row],[Colonne19]:[Colonne38]],18),Tableau1[[#This Row],[Colonne19]:[Colonne38]],0)),"")</f>
        <v/>
      </c>
      <c r="BF13" s="10" t="str">
        <f>IFERROR(INDEX($S$2:$AL$2,MATCH(SMALL(Tableau1[[#This Row],[Colonne19]:[Colonne38]],19),Tableau1[[#This Row],[Colonne19]:[Colonne38]],0)),"")</f>
        <v/>
      </c>
      <c r="BG13" s="10" t="str">
        <f>IFERROR(INDEX($S$2:$AL$2,MATCH(SMALL(Tableau1[[#This Row],[Colonne19]:[Colonne38]],20),Tableau1[[#This Row],[Colonne19]:[Colonne38]],0)),"")</f>
        <v/>
      </c>
      <c r="BH13" s="11"/>
      <c r="BI13" s="10">
        <v>3</v>
      </c>
      <c r="BJ13" s="10">
        <v>1</v>
      </c>
      <c r="BK13" s="10">
        <v>12</v>
      </c>
      <c r="BL13" s="10">
        <v>10</v>
      </c>
      <c r="BM13" s="10">
        <v>5</v>
      </c>
      <c r="BN13" s="10"/>
      <c r="BO13" s="11"/>
      <c r="BP13" s="10" t="str" cm="1">
        <f t="array" ref="BP13">IFERROR(INDEX($AN13:$BG13,_xlfn.AGGREGATE(15,6,(COLUMN($AN13:$BG13)-COLUMN($AN$8)+1)/NOT(ISNA(MATCH($AN13:$BG13,$FF$1:$FF$6,0))),COLUMN($BV13:BV13))),"")</f>
        <v/>
      </c>
      <c r="BQ13" s="10" t="e" cm="1" vm="1">
        <f t="array" aca="1" ref="BQ13" ca="1">IFERROR(INDEX($AN13:$BG13,_xlfn.AGGREGATE(15,6,(COLUMN($AN13:$BG13)-COLUMN($AN$8)+1)/NOT(ISNA(MATCH($AN13:$BG13,$FF$1:$FF$6,0))),COLUMN($BV13:BW13))),"")</f>
        <v>#VALUE!</v>
      </c>
      <c r="BR13" s="10" t="e" cm="1" vm="2">
        <f t="array" aca="1" ref="BR13" ca="1">IFERROR(INDEX($AN13:$BG13,_xlfn.AGGREGATE(15,6,(COLUMN($AN13:$BG13)-COLUMN($AN$8)+1)/NOT(ISNA(MATCH($AN13:$BG13,$FF$1:$FF$6,0))),COLUMN($BV13:BX13))),"")</f>
        <v>#VALUE!</v>
      </c>
      <c r="BS13" s="10" t="e" cm="1" vm="3">
        <f t="array" aca="1" ref="BS13" ca="1">IFERROR(INDEX($AN13:$BG13,_xlfn.AGGREGATE(15,6,(COLUMN($AN13:$BG13)-COLUMN($AN$8)+1)/NOT(ISNA(MATCH($AN13:$BG13,$FF$1:$FF$6,0))),COLUMN($BV13:BY13))),"")</f>
        <v>#VALUE!</v>
      </c>
      <c r="BT13" s="10" t="e" cm="1" vm="4">
        <f t="array" aca="1" ref="BT13" ca="1">IFERROR(INDEX($AN13:$BG13,_xlfn.AGGREGATE(15,6,(COLUMN($AN13:$BG13)-COLUMN($AN$8)+1)/NOT(ISNA(MATCH($AN13:$BG13,$FF$1:$FF$6,0))),COLUMN($BV13:BZ13))),"")</f>
        <v>#VALUE!</v>
      </c>
      <c r="BU13" s="10" t="e" cm="1" vm="5">
        <f t="array" aca="1" ref="BU13" ca="1">IFERROR(INDEX($AN13:$BG13,_xlfn.AGGREGATE(15,6,(COLUMN($AN13:$BG13)-COLUMN($AN$8)+1)/NOT(ISNA(MATCH($AN13:$BG13,$FF$1:$FF$6,0))),COLUMN($BV13:CA13))),"")</f>
        <v>#VALUE!</v>
      </c>
      <c r="BV13" s="11"/>
      <c r="BW13" s="10" t="str" cm="1">
        <f t="array" ref="BW13">IFERROR(INDEX($BI13:$BN13,_xlfn.AGGREGATE(15,6,(COLUMN($BI13:$BN13)-COLUMN($BI$8)+1)/NOT(ISNA(MATCH($BI13:$BN13,$FF$1:$FF$6,0))),COLUMN($BW13:BW13))),"")</f>
        <v/>
      </c>
      <c r="BX13" s="10" t="e" cm="1" vm="1">
        <f t="array" aca="1" ref="BX13" ca="1">IFERROR(INDEX($BI13:$BN13,_xlfn.AGGREGATE(15,6,(COLUMN($BI13:$BN13)-COLUMN($BI$8)+1)/NOT(ISNA(MATCH($BI13:$BN13,$FF$1:$FF$6,0))),COLUMN($BW13:BX13))),"")</f>
        <v>#VALUE!</v>
      </c>
      <c r="BY13" s="10" t="e" cm="1" vm="2">
        <f t="array" aca="1" ref="BY13" ca="1">IFERROR(INDEX($BI13:$BN13,_xlfn.AGGREGATE(15,6,(COLUMN($BI13:$BN13)-COLUMN($BI$8)+1)/NOT(ISNA(MATCH($BI13:$BN13,$FF$1:$FF$6,0))),COLUMN($BW13:BY13))),"")</f>
        <v>#VALUE!</v>
      </c>
      <c r="BZ13" s="10" t="e" cm="1" vm="3">
        <f t="array" aca="1" ref="BZ13" ca="1">IFERROR(INDEX($BI13:$BN13,_xlfn.AGGREGATE(15,6,(COLUMN($BI13:$BN13)-COLUMN($BI$8)+1)/NOT(ISNA(MATCH($BI13:$BN13,$FF$1:$FF$6,0))),COLUMN($BW13:BZ13))),"")</f>
        <v>#VALUE!</v>
      </c>
      <c r="CA13" s="10" t="e" cm="1" vm="4">
        <f t="array" aca="1" ref="CA13" ca="1">IFERROR(INDEX($BI13:$BN13,_xlfn.AGGREGATE(15,6,(COLUMN($BI13:$BN13)-COLUMN($BI$8)+1)/NOT(ISNA(MATCH($BI13:$BN13,$FF$1:$FF$6,0))),COLUMN($BW13:CA13))),"")</f>
        <v>#VALUE!</v>
      </c>
      <c r="CB13" s="10" t="e" cm="1" vm="5">
        <f t="array" aca="1" ref="CB13" ca="1">IFERROR(INDEX($BI13:$BN13,_xlfn.AGGREGATE(15,6,(COLUMN($BI13:$BN13)-COLUMN($BI$8)+1)/NOT(ISNA(MATCH($BI13:$BN13,$FF$1:$FF$6,0))),COLUMN($BW13:CB13))),"")</f>
        <v>#VALUE!</v>
      </c>
      <c r="CC13" s="11"/>
      <c r="CD13" s="10">
        <v>16</v>
      </c>
      <c r="CE13" s="10">
        <v>18</v>
      </c>
      <c r="CF13" s="10">
        <v>3</v>
      </c>
      <c r="CG13" s="10">
        <v>17</v>
      </c>
      <c r="CH13" s="10">
        <v>12</v>
      </c>
      <c r="CI13" s="11"/>
      <c r="CJ13" s="10" cm="1">
        <f t="array" ref="CJ13">SUM(COUNTIF(CD13:CF13,$DH$3:$DM$3))</f>
        <v>1</v>
      </c>
      <c r="CK13" s="10" cm="1">
        <f t="array" ref="CK13">SUM(COUNTIF(CD13:CF13,$DH$2:$DL$2))</f>
        <v>1</v>
      </c>
      <c r="CL13" s="10" cm="1">
        <f t="array" ref="CL13">SUM(COUNTIF(CD13:CF13,$DM$2:$DQ$2))</f>
        <v>0</v>
      </c>
      <c r="CM13" s="11"/>
      <c r="CN13" s="10"/>
      <c r="CO13" s="10"/>
      <c r="CP13" s="11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1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7" t="s">
        <v>42</v>
      </c>
      <c r="EC13" s="11"/>
      <c r="ED13" s="10">
        <f>Tableau1[[#This Row],[Colonne75]]</f>
        <v>16</v>
      </c>
      <c r="EE13" s="10"/>
      <c r="EF13" s="10">
        <f ca="1">OFFSET(Tableau1[[#This Row],[Colonne19]],0,Tableau1[[#This Row],[Colonne126]]-1)</f>
        <v>29.015999999999998</v>
      </c>
      <c r="EG13" s="11"/>
      <c r="EH13" s="10">
        <f>Tableau1[[#This Row],[Colonne76]]</f>
        <v>18</v>
      </c>
      <c r="EI13" s="10"/>
      <c r="EJ13" s="10">
        <f ca="1">OFFSET(Tableau1[[#This Row],[Colonne19]],0,Tableau1[[#This Row],[Colonne130]]-1)</f>
        <v>14.018000000000001</v>
      </c>
      <c r="EK13" s="11"/>
      <c r="EL13" s="10">
        <f>Tableau1[[#This Row],[Colonne77]]</f>
        <v>3</v>
      </c>
      <c r="EM13" s="10"/>
      <c r="EN13" s="10">
        <f ca="1">OFFSET(Tableau1[[#This Row],[Colonne19]],0,Tableau1[[#This Row],[Colonne134]]-1)</f>
        <v>4.1029999999999998</v>
      </c>
      <c r="EO13" s="11"/>
      <c r="EP13" s="10">
        <f>Tableau1[[#This Row],[Colonne78]]</f>
        <v>17</v>
      </c>
      <c r="EQ13" s="10"/>
      <c r="ER13" s="10">
        <f ca="1">OFFSET(Tableau1[[#This Row],[Colonne19]],0,Tableau1[[#This Row],[Colonne138]]-1)</f>
        <v>44.017000000000003</v>
      </c>
      <c r="ES13" s="11"/>
      <c r="ET13" s="10">
        <f>Tableau1[[#This Row],[Colonne79]]</f>
        <v>12</v>
      </c>
      <c r="EU13" s="10"/>
      <c r="EV13" s="10">
        <f ca="1">OFFSET(Tableau1[[#This Row],[Colonne19]],0,Tableau1[[#This Row],[Colonne142]]-1)</f>
        <v>9.0120000000000005</v>
      </c>
      <c r="EW13" s="11"/>
      <c r="EX13" s="10">
        <f t="shared" ca="1" si="0"/>
        <v>43.033999999999999</v>
      </c>
      <c r="EY13" s="10">
        <f t="shared" ca="1" si="1"/>
        <v>33.119</v>
      </c>
      <c r="EZ13" s="10">
        <f t="shared" ca="1" si="2"/>
        <v>18.121000000000002</v>
      </c>
      <c r="FA13" s="10">
        <f t="shared" ca="1" si="3"/>
        <v>47.137</v>
      </c>
      <c r="FB13" s="10">
        <f t="shared" ca="1" si="4"/>
        <v>91.153999999999996</v>
      </c>
      <c r="FC13" s="10">
        <f t="shared" ca="1" si="5"/>
        <v>100.166</v>
      </c>
      <c r="FD13" s="11"/>
    </row>
    <row r="14" spans="1:163" x14ac:dyDescent="0.2">
      <c r="A14" s="25">
        <v>45291</v>
      </c>
      <c r="B14" s="10">
        <v>1</v>
      </c>
      <c r="C14" s="13">
        <v>7</v>
      </c>
      <c r="D14" s="26">
        <v>0.65972222222222221</v>
      </c>
      <c r="E14" s="10" t="s">
        <v>54</v>
      </c>
      <c r="F14" s="10"/>
      <c r="G14" s="10" t="s">
        <v>232</v>
      </c>
      <c r="H14" s="10" t="s">
        <v>34</v>
      </c>
      <c r="I14" s="10"/>
      <c r="J14" s="24" t="s">
        <v>35</v>
      </c>
      <c r="K14" s="13">
        <v>14</v>
      </c>
      <c r="L14" s="10" t="s">
        <v>36</v>
      </c>
      <c r="M14" s="41">
        <v>2700</v>
      </c>
      <c r="N14" s="42">
        <v>46000</v>
      </c>
      <c r="O14" s="33">
        <f>Tableau1[[#This Row],[Colonne14]]/Tableau1[[#This Row],[Colonne13]]</f>
        <v>17.037037037037038</v>
      </c>
      <c r="P14" s="57"/>
      <c r="Q14" s="59" cm="1">
        <f t="array" ref="Q14">SUM(Tableau1[[#This Row],[Colonne19]:[Colonne38]]/Tableau1[[#This Row],[Colonne11]])</f>
        <v>24.2575</v>
      </c>
      <c r="R14" s="11"/>
      <c r="S14" s="10">
        <v>14.000999999999999</v>
      </c>
      <c r="T14" s="10">
        <v>116.002</v>
      </c>
      <c r="U14" s="10">
        <v>41.003</v>
      </c>
      <c r="V14" s="10">
        <v>9.0039999999999996</v>
      </c>
      <c r="W14" s="10">
        <v>6.8049999999999997</v>
      </c>
      <c r="X14" s="10">
        <v>19.006</v>
      </c>
      <c r="Y14" s="10">
        <v>3.0070000000000001</v>
      </c>
      <c r="Z14" s="10">
        <v>34.008000000000003</v>
      </c>
      <c r="AA14" s="10">
        <v>8.7089999999999996</v>
      </c>
      <c r="AB14" s="10">
        <v>24.01</v>
      </c>
      <c r="AC14" s="10">
        <v>17.010999999999999</v>
      </c>
      <c r="AD14" s="10">
        <v>19.012</v>
      </c>
      <c r="AE14" s="10">
        <v>17.013000000000002</v>
      </c>
      <c r="AF14" s="10">
        <v>11.013999999999999</v>
      </c>
      <c r="AG14" s="10"/>
      <c r="AH14" s="10"/>
      <c r="AI14" s="10"/>
      <c r="AJ14" s="10"/>
      <c r="AK14" s="10"/>
      <c r="AL14" s="10"/>
      <c r="AM14" s="11"/>
      <c r="AN14" s="10" cm="1">
        <f t="array" ref="AN14">IFERROR(INDEX($S$2:$AL$2,MATCH(SMALL(Tableau1[[#This Row],[Colonne19]:[Colonne38]],1),Tableau1[[#This Row],[Colonne19]:[Colonne38]],0)),"")</f>
        <v>7</v>
      </c>
      <c r="AO14" s="10">
        <f>IFERROR(INDEX($S$2:$AL$2,MATCH(SMALL(Tableau1[[#This Row],[Colonne19]:[Colonne38]],2),Tableau1[[#This Row],[Colonne19]:[Colonne38]],0)),"")</f>
        <v>5</v>
      </c>
      <c r="AP14" s="10">
        <f>IFERROR(INDEX($S$2:$AL$2,MATCH(SMALL(Tableau1[[#This Row],[Colonne19]:[Colonne38]],3),Tableau1[[#This Row],[Colonne19]:[Colonne38]],0)),"")</f>
        <v>9</v>
      </c>
      <c r="AQ14" s="10">
        <f>IFERROR(INDEX($S$2:$AL$2,MATCH(SMALL(Tableau1[[#This Row],[Colonne19]:[Colonne38]],4),Tableau1[[#This Row],[Colonne19]:[Colonne38]],0)),"")</f>
        <v>4</v>
      </c>
      <c r="AR14" s="10">
        <f>IFERROR(INDEX($S$2:$AL$2,MATCH(SMALL(Tableau1[[#This Row],[Colonne19]:[Colonne38]],5),Tableau1[[#This Row],[Colonne19]:[Colonne38]],0)),"")</f>
        <v>14</v>
      </c>
      <c r="AS14" s="10">
        <f>IFERROR(INDEX($S$2:$AL$2,MATCH(SMALL(Tableau1[[#This Row],[Colonne19]:[Colonne38]],6),Tableau1[[#This Row],[Colonne19]:[Colonne38]],0)),"")</f>
        <v>1</v>
      </c>
      <c r="AT14" s="10">
        <f>IFERROR(INDEX($S$2:$AL$2,MATCH(SMALL(Tableau1[[#This Row],[Colonne19]:[Colonne38]],7),Tableau1[[#This Row],[Colonne19]:[Colonne38]],0)),"")</f>
        <v>11</v>
      </c>
      <c r="AU14" s="10">
        <f>IFERROR(INDEX($S$2:$AL$2,MATCH(SMALL(Tableau1[[#This Row],[Colonne19]:[Colonne38]],8),Tableau1[[#This Row],[Colonne19]:[Colonne38]],0)),"")</f>
        <v>13</v>
      </c>
      <c r="AV14" s="10">
        <f>IFERROR(INDEX($S$2:$AL$2,MATCH(SMALL(Tableau1[[#This Row],[Colonne19]:[Colonne38]],9),Tableau1[[#This Row],[Colonne19]:[Colonne38]],0)),"")</f>
        <v>6</v>
      </c>
      <c r="AW14" s="10">
        <f>IFERROR(INDEX($S$2:$AL$2,MATCH(SMALL(Tableau1[[#This Row],[Colonne19]:[Colonne38]],10),Tableau1[[#This Row],[Colonne19]:[Colonne38]],0)),"")</f>
        <v>12</v>
      </c>
      <c r="AX14" s="10">
        <f>IFERROR(INDEX($S$2:$AL$2,MATCH(SMALL(Tableau1[[#This Row],[Colonne19]:[Colonne38]],11),Tableau1[[#This Row],[Colonne19]:[Colonne38]],0)),"")</f>
        <v>10</v>
      </c>
      <c r="AY14" s="10">
        <f>IFERROR(INDEX($S$2:$AL$2,MATCH(SMALL(Tableau1[[#This Row],[Colonne19]:[Colonne38]],12),Tableau1[[#This Row],[Colonne19]:[Colonne38]],0)),"")</f>
        <v>8</v>
      </c>
      <c r="AZ14" s="10">
        <f>IFERROR(INDEX($S$2:$AL$2,MATCH(SMALL(Tableau1[[#This Row],[Colonne19]:[Colonne38]],13),Tableau1[[#This Row],[Colonne19]:[Colonne38]],0)),"")</f>
        <v>3</v>
      </c>
      <c r="BA14" s="10">
        <f>IFERROR(INDEX($S$2:$AL$2,MATCH(SMALL(Tableau1[[#This Row],[Colonne19]:[Colonne38]],14),Tableau1[[#This Row],[Colonne19]:[Colonne38]],0)),"")</f>
        <v>2</v>
      </c>
      <c r="BB14" s="10" t="str">
        <f>IFERROR(INDEX($S$2:$AL$2,MATCH(SMALL(Tableau1[[#This Row],[Colonne19]:[Colonne38]],15),Tableau1[[#This Row],[Colonne19]:[Colonne38]],0)),"")</f>
        <v/>
      </c>
      <c r="BC14" s="10" t="str">
        <f>IFERROR(INDEX($S$2:$AL$2,MATCH(SMALL(Tableau1[[#This Row],[Colonne19]:[Colonne38]],16),Tableau1[[#This Row],[Colonne19]:[Colonne38]],0)),"")</f>
        <v/>
      </c>
      <c r="BD14" s="10" t="str">
        <f>IFERROR(INDEX($S$2:$AL$2,MATCH(SMALL(Tableau1[[#This Row],[Colonne19]:[Colonne38]],17),Tableau1[[#This Row],[Colonne19]:[Colonne38]],0)),"")</f>
        <v/>
      </c>
      <c r="BE14" s="10" t="str">
        <f>IFERROR(INDEX($S$2:$AL$2,MATCH(SMALL(Tableau1[[#This Row],[Colonne19]:[Colonne38]],18),Tableau1[[#This Row],[Colonne19]:[Colonne38]],0)),"")</f>
        <v/>
      </c>
      <c r="BF14" s="10" t="str">
        <f>IFERROR(INDEX($S$2:$AL$2,MATCH(SMALL(Tableau1[[#This Row],[Colonne19]:[Colonne38]],19),Tableau1[[#This Row],[Colonne19]:[Colonne38]],0)),"")</f>
        <v/>
      </c>
      <c r="BG14" s="10" t="str">
        <f>IFERROR(INDEX($S$2:$AL$2,MATCH(SMALL(Tableau1[[#This Row],[Colonne19]:[Colonne38]],20),Tableau1[[#This Row],[Colonne19]:[Colonne38]],0)),"")</f>
        <v/>
      </c>
      <c r="BH14" s="11"/>
      <c r="BI14" s="10">
        <v>7</v>
      </c>
      <c r="BJ14" s="10">
        <v>9</v>
      </c>
      <c r="BK14" s="10">
        <v>5</v>
      </c>
      <c r="BL14" s="10">
        <v>11</v>
      </c>
      <c r="BM14" s="10">
        <v>12</v>
      </c>
      <c r="BN14" s="10"/>
      <c r="BO14" s="11"/>
      <c r="BP14" s="10" t="str" cm="1">
        <f t="array" ref="BP14">IFERROR(INDEX($AN14:$BG14,_xlfn.AGGREGATE(15,6,(COLUMN($AN14:$BG14)-COLUMN($AN$8)+1)/NOT(ISNA(MATCH($AN14:$BG14,$FF$1:$FF$6,0))),COLUMN($BV14:BV14))),"")</f>
        <v/>
      </c>
      <c r="BQ14" s="10" t="e" cm="1" vm="1">
        <f t="array" aca="1" ref="BQ14" ca="1">IFERROR(INDEX($AN14:$BG14,_xlfn.AGGREGATE(15,6,(COLUMN($AN14:$BG14)-COLUMN($AN$8)+1)/NOT(ISNA(MATCH($AN14:$BG14,$FF$1:$FF$6,0))),COLUMN($BV14:BW14))),"")</f>
        <v>#VALUE!</v>
      </c>
      <c r="BR14" s="10" t="e" cm="1" vm="2">
        <f t="array" aca="1" ref="BR14" ca="1">IFERROR(INDEX($AN14:$BG14,_xlfn.AGGREGATE(15,6,(COLUMN($AN14:$BG14)-COLUMN($AN$8)+1)/NOT(ISNA(MATCH($AN14:$BG14,$FF$1:$FF$6,0))),COLUMN($BV14:BX14))),"")</f>
        <v>#VALUE!</v>
      </c>
      <c r="BS14" s="10" t="e" cm="1" vm="3">
        <f t="array" aca="1" ref="BS14" ca="1">IFERROR(INDEX($AN14:$BG14,_xlfn.AGGREGATE(15,6,(COLUMN($AN14:$BG14)-COLUMN($AN$8)+1)/NOT(ISNA(MATCH($AN14:$BG14,$FF$1:$FF$6,0))),COLUMN($BV14:BY14))),"")</f>
        <v>#VALUE!</v>
      </c>
      <c r="BT14" s="10" t="e" cm="1" vm="4">
        <f t="array" aca="1" ref="BT14" ca="1">IFERROR(INDEX($AN14:$BG14,_xlfn.AGGREGATE(15,6,(COLUMN($AN14:$BG14)-COLUMN($AN$8)+1)/NOT(ISNA(MATCH($AN14:$BG14,$FF$1:$FF$6,0))),COLUMN($BV14:BZ14))),"")</f>
        <v>#VALUE!</v>
      </c>
      <c r="BU14" s="10" t="e" cm="1" vm="5">
        <f t="array" aca="1" ref="BU14" ca="1">IFERROR(INDEX($AN14:$BG14,_xlfn.AGGREGATE(15,6,(COLUMN($AN14:$BG14)-COLUMN($AN$8)+1)/NOT(ISNA(MATCH($AN14:$BG14,$FF$1:$FF$6,0))),COLUMN($BV14:CA14))),"")</f>
        <v>#VALUE!</v>
      </c>
      <c r="BV14" s="11"/>
      <c r="BW14" s="10" t="str" cm="1">
        <f t="array" ref="BW14">IFERROR(INDEX($BI14:$BN14,_xlfn.AGGREGATE(15,6,(COLUMN($BI14:$BN14)-COLUMN($BI$8)+1)/NOT(ISNA(MATCH($BI14:$BN14,$FF$1:$FF$6,0))),COLUMN($BW14:BW14))),"")</f>
        <v/>
      </c>
      <c r="BX14" s="10" t="e" cm="1" vm="1">
        <f t="array" aca="1" ref="BX14" ca="1">IFERROR(INDEX($BI14:$BN14,_xlfn.AGGREGATE(15,6,(COLUMN($BI14:$BN14)-COLUMN($BI$8)+1)/NOT(ISNA(MATCH($BI14:$BN14,$FF$1:$FF$6,0))),COLUMN($BW14:BX14))),"")</f>
        <v>#VALUE!</v>
      </c>
      <c r="BY14" s="10" t="e" cm="1" vm="2">
        <f t="array" aca="1" ref="BY14" ca="1">IFERROR(INDEX($BI14:$BN14,_xlfn.AGGREGATE(15,6,(COLUMN($BI14:$BN14)-COLUMN($BI$8)+1)/NOT(ISNA(MATCH($BI14:$BN14,$FF$1:$FF$6,0))),COLUMN($BW14:BY14))),"")</f>
        <v>#VALUE!</v>
      </c>
      <c r="BZ14" s="10" t="e" cm="1" vm="3">
        <f t="array" aca="1" ref="BZ14" ca="1">IFERROR(INDEX($BI14:$BN14,_xlfn.AGGREGATE(15,6,(COLUMN($BI14:$BN14)-COLUMN($BI$8)+1)/NOT(ISNA(MATCH($BI14:$BN14,$FF$1:$FF$6,0))),COLUMN($BW14:BZ14))),"")</f>
        <v>#VALUE!</v>
      </c>
      <c r="CA14" s="10" t="e" cm="1" vm="4">
        <f t="array" aca="1" ref="CA14" ca="1">IFERROR(INDEX($BI14:$BN14,_xlfn.AGGREGATE(15,6,(COLUMN($BI14:$BN14)-COLUMN($BI$8)+1)/NOT(ISNA(MATCH($BI14:$BN14,$FF$1:$FF$6,0))),COLUMN($BW14:CA14))),"")</f>
        <v>#VALUE!</v>
      </c>
      <c r="CB14" s="10" t="e" cm="1" vm="5">
        <f t="array" aca="1" ref="CB14" ca="1">IFERROR(INDEX($BI14:$BN14,_xlfn.AGGREGATE(15,6,(COLUMN($BI14:$BN14)-COLUMN($BI$8)+1)/NOT(ISNA(MATCH($BI14:$BN14,$FF$1:$FF$6,0))),COLUMN($BW14:CB14))),"")</f>
        <v>#VALUE!</v>
      </c>
      <c r="CC14" s="11"/>
      <c r="CD14" s="10">
        <v>14</v>
      </c>
      <c r="CE14" s="10">
        <v>8</v>
      </c>
      <c r="CF14" s="10">
        <v>7</v>
      </c>
      <c r="CG14" s="10">
        <v>5</v>
      </c>
      <c r="CH14" s="10">
        <v>4</v>
      </c>
      <c r="CI14" s="11"/>
      <c r="CJ14" s="10" cm="1">
        <f t="array" ref="CJ14">SUM(COUNTIF(CD14:CF14,$DH$3:$DM$3))</f>
        <v>1</v>
      </c>
      <c r="CK14" s="10" cm="1">
        <f t="array" ref="CK14">SUM(COUNTIF(CD14:CF14,$DH$2:$DL$2))</f>
        <v>0</v>
      </c>
      <c r="CL14" s="10" cm="1">
        <f t="array" ref="CL14">SUM(COUNTIF(CD14:CF14,$DM$2:$DQ$2))</f>
        <v>2</v>
      </c>
      <c r="CM14" s="11"/>
      <c r="CN14" s="10"/>
      <c r="CO14" s="10"/>
      <c r="CP14" s="11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1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7" t="s">
        <v>42</v>
      </c>
      <c r="EC14" s="11"/>
      <c r="ED14" s="10">
        <f>Tableau1[[#This Row],[Colonne75]]</f>
        <v>14</v>
      </c>
      <c r="EE14" s="10"/>
      <c r="EF14" s="10">
        <f ca="1">OFFSET(Tableau1[[#This Row],[Colonne19]],0,Tableau1[[#This Row],[Colonne126]]-1)</f>
        <v>11.013999999999999</v>
      </c>
      <c r="EG14" s="11"/>
      <c r="EH14" s="10">
        <f>Tableau1[[#This Row],[Colonne76]]</f>
        <v>8</v>
      </c>
      <c r="EI14" s="10"/>
      <c r="EJ14" s="10">
        <f ca="1">OFFSET(Tableau1[[#This Row],[Colonne19]],0,Tableau1[[#This Row],[Colonne130]]-1)</f>
        <v>34.008000000000003</v>
      </c>
      <c r="EK14" s="11"/>
      <c r="EL14" s="10">
        <f>Tableau1[[#This Row],[Colonne77]]</f>
        <v>7</v>
      </c>
      <c r="EM14" s="10"/>
      <c r="EN14" s="10">
        <f ca="1">OFFSET(Tableau1[[#This Row],[Colonne19]],0,Tableau1[[#This Row],[Colonne134]]-1)</f>
        <v>3.0070000000000001</v>
      </c>
      <c r="EO14" s="11"/>
      <c r="EP14" s="10">
        <f>Tableau1[[#This Row],[Colonne78]]</f>
        <v>5</v>
      </c>
      <c r="EQ14" s="10"/>
      <c r="ER14" s="10">
        <f ca="1">OFFSET(Tableau1[[#This Row],[Colonne19]],0,Tableau1[[#This Row],[Colonne138]]-1)</f>
        <v>6.8049999999999997</v>
      </c>
      <c r="ES14" s="11"/>
      <c r="ET14" s="10">
        <f>Tableau1[[#This Row],[Colonne79]]</f>
        <v>4</v>
      </c>
      <c r="EU14" s="10"/>
      <c r="EV14" s="10">
        <f ca="1">OFFSET(Tableau1[[#This Row],[Colonne19]],0,Tableau1[[#This Row],[Colonne142]]-1)</f>
        <v>9.0039999999999996</v>
      </c>
      <c r="EW14" s="11"/>
      <c r="EX14" s="10">
        <f t="shared" ca="1" si="0"/>
        <v>45.022000000000006</v>
      </c>
      <c r="EY14" s="10">
        <f t="shared" ca="1" si="1"/>
        <v>14.020999999999999</v>
      </c>
      <c r="EZ14" s="10">
        <f t="shared" ca="1" si="2"/>
        <v>37.015000000000001</v>
      </c>
      <c r="FA14" s="10">
        <f t="shared" ca="1" si="3"/>
        <v>48.029000000000003</v>
      </c>
      <c r="FB14" s="10">
        <f t="shared" ca="1" si="4"/>
        <v>54.834000000000003</v>
      </c>
      <c r="FC14" s="10">
        <f t="shared" ca="1" si="5"/>
        <v>63.838000000000001</v>
      </c>
      <c r="FD14" s="11"/>
    </row>
    <row r="15" spans="1:163" x14ac:dyDescent="0.2">
      <c r="A15" s="25">
        <v>45291</v>
      </c>
      <c r="B15" s="10">
        <v>1</v>
      </c>
      <c r="C15" s="13">
        <v>8</v>
      </c>
      <c r="D15" s="26">
        <v>0.68402777777777779</v>
      </c>
      <c r="E15" s="10" t="s">
        <v>54</v>
      </c>
      <c r="F15" s="10"/>
      <c r="G15" s="10" t="s">
        <v>233</v>
      </c>
      <c r="H15" s="10" t="s">
        <v>34</v>
      </c>
      <c r="I15" s="10"/>
      <c r="J15" s="24" t="s">
        <v>35</v>
      </c>
      <c r="K15" s="13">
        <v>12</v>
      </c>
      <c r="L15" s="10" t="s">
        <v>36</v>
      </c>
      <c r="M15" s="41">
        <v>2850</v>
      </c>
      <c r="N15" s="42">
        <v>41000</v>
      </c>
      <c r="O15" s="33">
        <f>Tableau1[[#This Row],[Colonne14]]/Tableau1[[#This Row],[Colonne13]]</f>
        <v>14.385964912280702</v>
      </c>
      <c r="P15" s="57"/>
      <c r="Q15" s="59" cm="1">
        <f t="array" ref="Q15">SUM(Tableau1[[#This Row],[Colonne19]:[Colonne38]]/Tableau1[[#This Row],[Colonne11]])</f>
        <v>19.439833333333333</v>
      </c>
      <c r="R15" s="11"/>
      <c r="S15" s="10">
        <v>11.000999999999999</v>
      </c>
      <c r="T15" s="10">
        <v>11.002000000000001</v>
      </c>
      <c r="U15" s="10">
        <v>16.003</v>
      </c>
      <c r="V15" s="10">
        <v>22.004000000000001</v>
      </c>
      <c r="W15" s="10">
        <v>8.0050000000000008</v>
      </c>
      <c r="X15" s="10">
        <v>106.006</v>
      </c>
      <c r="Y15" s="10">
        <v>5.5069999999999997</v>
      </c>
      <c r="Z15" s="10">
        <v>7.3079999999999998</v>
      </c>
      <c r="AA15" s="10">
        <v>5.2090000000000005</v>
      </c>
      <c r="AB15" s="10">
        <v>10.01</v>
      </c>
      <c r="AC15" s="10">
        <v>8.2109999999999985</v>
      </c>
      <c r="AD15" s="10">
        <v>23.012</v>
      </c>
      <c r="AE15" s="10"/>
      <c r="AF15" s="10"/>
      <c r="AG15" s="10"/>
      <c r="AH15" s="10"/>
      <c r="AI15" s="10"/>
      <c r="AJ15" s="10"/>
      <c r="AK15" s="10"/>
      <c r="AL15" s="10"/>
      <c r="AM15" s="11"/>
      <c r="AN15" s="10" cm="1">
        <f t="array" ref="AN15">IFERROR(INDEX($S$2:$AL$2,MATCH(SMALL(Tableau1[[#This Row],[Colonne19]:[Colonne38]],1),Tableau1[[#This Row],[Colonne19]:[Colonne38]],0)),"")</f>
        <v>9</v>
      </c>
      <c r="AO15" s="10">
        <f>IFERROR(INDEX($S$2:$AL$2,MATCH(SMALL(Tableau1[[#This Row],[Colonne19]:[Colonne38]],2),Tableau1[[#This Row],[Colonne19]:[Colonne38]],0)),"")</f>
        <v>7</v>
      </c>
      <c r="AP15" s="10">
        <f>IFERROR(INDEX($S$2:$AL$2,MATCH(SMALL(Tableau1[[#This Row],[Colonne19]:[Colonne38]],3),Tableau1[[#This Row],[Colonne19]:[Colonne38]],0)),"")</f>
        <v>8</v>
      </c>
      <c r="AQ15" s="10">
        <f>IFERROR(INDEX($S$2:$AL$2,MATCH(SMALL(Tableau1[[#This Row],[Colonne19]:[Colonne38]],4),Tableau1[[#This Row],[Colonne19]:[Colonne38]],0)),"")</f>
        <v>5</v>
      </c>
      <c r="AR15" s="10">
        <f>IFERROR(INDEX($S$2:$AL$2,MATCH(SMALL(Tableau1[[#This Row],[Colonne19]:[Colonne38]],5),Tableau1[[#This Row],[Colonne19]:[Colonne38]],0)),"")</f>
        <v>11</v>
      </c>
      <c r="AS15" s="10">
        <f>IFERROR(INDEX($S$2:$AL$2,MATCH(SMALL(Tableau1[[#This Row],[Colonne19]:[Colonne38]],6),Tableau1[[#This Row],[Colonne19]:[Colonne38]],0)),"")</f>
        <v>10</v>
      </c>
      <c r="AT15" s="10">
        <f>IFERROR(INDEX($S$2:$AL$2,MATCH(SMALL(Tableau1[[#This Row],[Colonne19]:[Colonne38]],7),Tableau1[[#This Row],[Colonne19]:[Colonne38]],0)),"")</f>
        <v>1</v>
      </c>
      <c r="AU15" s="10">
        <f>IFERROR(INDEX($S$2:$AL$2,MATCH(SMALL(Tableau1[[#This Row],[Colonne19]:[Colonne38]],8),Tableau1[[#This Row],[Colonne19]:[Colonne38]],0)),"")</f>
        <v>2</v>
      </c>
      <c r="AV15" s="10">
        <f>IFERROR(INDEX($S$2:$AL$2,MATCH(SMALL(Tableau1[[#This Row],[Colonne19]:[Colonne38]],9),Tableau1[[#This Row],[Colonne19]:[Colonne38]],0)),"")</f>
        <v>3</v>
      </c>
      <c r="AW15" s="10">
        <f>IFERROR(INDEX($S$2:$AL$2,MATCH(SMALL(Tableau1[[#This Row],[Colonne19]:[Colonne38]],10),Tableau1[[#This Row],[Colonne19]:[Colonne38]],0)),"")</f>
        <v>4</v>
      </c>
      <c r="AX15" s="10">
        <f>IFERROR(INDEX($S$2:$AL$2,MATCH(SMALL(Tableau1[[#This Row],[Colonne19]:[Colonne38]],11),Tableau1[[#This Row],[Colonne19]:[Colonne38]],0)),"")</f>
        <v>12</v>
      </c>
      <c r="AY15" s="10">
        <f>IFERROR(INDEX($S$2:$AL$2,MATCH(SMALL(Tableau1[[#This Row],[Colonne19]:[Colonne38]],12),Tableau1[[#This Row],[Colonne19]:[Colonne38]],0)),"")</f>
        <v>6</v>
      </c>
      <c r="AZ15" s="10" t="str">
        <f>IFERROR(INDEX($S$2:$AL$2,MATCH(SMALL(Tableau1[[#This Row],[Colonne19]:[Colonne38]],13),Tableau1[[#This Row],[Colonne19]:[Colonne38]],0)),"")</f>
        <v/>
      </c>
      <c r="BA15" s="10" t="str">
        <f>IFERROR(INDEX($S$2:$AL$2,MATCH(SMALL(Tableau1[[#This Row],[Colonne19]:[Colonne38]],14),Tableau1[[#This Row],[Colonne19]:[Colonne38]],0)),"")</f>
        <v/>
      </c>
      <c r="BB15" s="10" t="str">
        <f>IFERROR(INDEX($S$2:$AL$2,MATCH(SMALL(Tableau1[[#This Row],[Colonne19]:[Colonne38]],15),Tableau1[[#This Row],[Colonne19]:[Colonne38]],0)),"")</f>
        <v/>
      </c>
      <c r="BC15" s="10" t="str">
        <f>IFERROR(INDEX($S$2:$AL$2,MATCH(SMALL(Tableau1[[#This Row],[Colonne19]:[Colonne38]],16),Tableau1[[#This Row],[Colonne19]:[Colonne38]],0)),"")</f>
        <v/>
      </c>
      <c r="BD15" s="10" t="str">
        <f>IFERROR(INDEX($S$2:$AL$2,MATCH(SMALL(Tableau1[[#This Row],[Colonne19]:[Colonne38]],17),Tableau1[[#This Row],[Colonne19]:[Colonne38]],0)),"")</f>
        <v/>
      </c>
      <c r="BE15" s="10" t="str">
        <f>IFERROR(INDEX($S$2:$AL$2,MATCH(SMALL(Tableau1[[#This Row],[Colonne19]:[Colonne38]],18),Tableau1[[#This Row],[Colonne19]:[Colonne38]],0)),"")</f>
        <v/>
      </c>
      <c r="BF15" s="10" t="str">
        <f>IFERROR(INDEX($S$2:$AL$2,MATCH(SMALL(Tableau1[[#This Row],[Colonne19]:[Colonne38]],19),Tableau1[[#This Row],[Colonne19]:[Colonne38]],0)),"")</f>
        <v/>
      </c>
      <c r="BG15" s="10" t="str">
        <f>IFERROR(INDEX($S$2:$AL$2,MATCH(SMALL(Tableau1[[#This Row],[Colonne19]:[Colonne38]],20),Tableau1[[#This Row],[Colonne19]:[Colonne38]],0)),"")</f>
        <v/>
      </c>
      <c r="BH15" s="11"/>
      <c r="BI15" s="10">
        <v>2</v>
      </c>
      <c r="BJ15" s="10">
        <v>5</v>
      </c>
      <c r="BK15" s="10">
        <v>9</v>
      </c>
      <c r="BL15" s="10">
        <v>11</v>
      </c>
      <c r="BM15" s="10">
        <v>10</v>
      </c>
      <c r="BN15" s="10"/>
      <c r="BO15" s="11"/>
      <c r="BP15" s="10" t="str" cm="1">
        <f t="array" ref="BP15">IFERROR(INDEX($AN15:$BG15,_xlfn.AGGREGATE(15,6,(COLUMN($AN15:$BG15)-COLUMN($AN$8)+1)/NOT(ISNA(MATCH($AN15:$BG15,$FF$1:$FF$6,0))),COLUMN($BV15:BV15))),"")</f>
        <v/>
      </c>
      <c r="BQ15" s="10" t="e" cm="1" vm="1">
        <f t="array" aca="1" ref="BQ15" ca="1">IFERROR(INDEX($AN15:$BG15,_xlfn.AGGREGATE(15,6,(COLUMN($AN15:$BG15)-COLUMN($AN$8)+1)/NOT(ISNA(MATCH($AN15:$BG15,$FF$1:$FF$6,0))),COLUMN($BV15:BW15))),"")</f>
        <v>#VALUE!</v>
      </c>
      <c r="BR15" s="10" t="e" cm="1" vm="2">
        <f t="array" aca="1" ref="BR15" ca="1">IFERROR(INDEX($AN15:$BG15,_xlfn.AGGREGATE(15,6,(COLUMN($AN15:$BG15)-COLUMN($AN$8)+1)/NOT(ISNA(MATCH($AN15:$BG15,$FF$1:$FF$6,0))),COLUMN($BV15:BX15))),"")</f>
        <v>#VALUE!</v>
      </c>
      <c r="BS15" s="10" t="e" cm="1" vm="3">
        <f t="array" aca="1" ref="BS15" ca="1">IFERROR(INDEX($AN15:$BG15,_xlfn.AGGREGATE(15,6,(COLUMN($AN15:$BG15)-COLUMN($AN$8)+1)/NOT(ISNA(MATCH($AN15:$BG15,$FF$1:$FF$6,0))),COLUMN($BV15:BY15))),"")</f>
        <v>#VALUE!</v>
      </c>
      <c r="BT15" s="10" t="e" cm="1" vm="4">
        <f t="array" aca="1" ref="BT15" ca="1">IFERROR(INDEX($AN15:$BG15,_xlfn.AGGREGATE(15,6,(COLUMN($AN15:$BG15)-COLUMN($AN$8)+1)/NOT(ISNA(MATCH($AN15:$BG15,$FF$1:$FF$6,0))),COLUMN($BV15:BZ15))),"")</f>
        <v>#VALUE!</v>
      </c>
      <c r="BU15" s="10" t="e" cm="1" vm="5">
        <f t="array" aca="1" ref="BU15" ca="1">IFERROR(INDEX($AN15:$BG15,_xlfn.AGGREGATE(15,6,(COLUMN($AN15:$BG15)-COLUMN($AN$8)+1)/NOT(ISNA(MATCH($AN15:$BG15,$FF$1:$FF$6,0))),COLUMN($BV15:CA15))),"")</f>
        <v>#VALUE!</v>
      </c>
      <c r="BV15" s="11"/>
      <c r="BW15" s="10" t="str" cm="1">
        <f t="array" ref="BW15">IFERROR(INDEX($BI15:$BN15,_xlfn.AGGREGATE(15,6,(COLUMN($BI15:$BN15)-COLUMN($BI$8)+1)/NOT(ISNA(MATCH($BI15:$BN15,$FF$1:$FF$6,0))),COLUMN($BW15:BW15))),"")</f>
        <v/>
      </c>
      <c r="BX15" s="10" t="e" cm="1" vm="1">
        <f t="array" aca="1" ref="BX15" ca="1">IFERROR(INDEX($BI15:$BN15,_xlfn.AGGREGATE(15,6,(COLUMN($BI15:$BN15)-COLUMN($BI$8)+1)/NOT(ISNA(MATCH($BI15:$BN15,$FF$1:$FF$6,0))),COLUMN($BW15:BX15))),"")</f>
        <v>#VALUE!</v>
      </c>
      <c r="BY15" s="10" t="e" cm="1" vm="2">
        <f t="array" aca="1" ref="BY15" ca="1">IFERROR(INDEX($BI15:$BN15,_xlfn.AGGREGATE(15,6,(COLUMN($BI15:$BN15)-COLUMN($BI$8)+1)/NOT(ISNA(MATCH($BI15:$BN15,$FF$1:$FF$6,0))),COLUMN($BW15:BY15))),"")</f>
        <v>#VALUE!</v>
      </c>
      <c r="BZ15" s="10" t="e" cm="1" vm="3">
        <f t="array" aca="1" ref="BZ15" ca="1">IFERROR(INDEX($BI15:$BN15,_xlfn.AGGREGATE(15,6,(COLUMN($BI15:$BN15)-COLUMN($BI$8)+1)/NOT(ISNA(MATCH($BI15:$BN15,$FF$1:$FF$6,0))),COLUMN($BW15:BZ15))),"")</f>
        <v>#VALUE!</v>
      </c>
      <c r="CA15" s="10" t="e" cm="1" vm="4">
        <f t="array" aca="1" ref="CA15" ca="1">IFERROR(INDEX($BI15:$BN15,_xlfn.AGGREGATE(15,6,(COLUMN($BI15:$BN15)-COLUMN($BI$8)+1)/NOT(ISNA(MATCH($BI15:$BN15,$FF$1:$FF$6,0))),COLUMN($BW15:CA15))),"")</f>
        <v>#VALUE!</v>
      </c>
      <c r="CB15" s="10" t="e" cm="1" vm="5">
        <f t="array" aca="1" ref="CB15" ca="1">IFERROR(INDEX($BI15:$BN15,_xlfn.AGGREGATE(15,6,(COLUMN($BI15:$BN15)-COLUMN($BI$8)+1)/NOT(ISNA(MATCH($BI15:$BN15,$FF$1:$FF$6,0))),COLUMN($BW15:CB15))),"")</f>
        <v>#VALUE!</v>
      </c>
      <c r="CC15" s="11"/>
      <c r="CD15" s="10">
        <v>7</v>
      </c>
      <c r="CE15" s="10">
        <v>9</v>
      </c>
      <c r="CF15" s="10">
        <v>5</v>
      </c>
      <c r="CG15" s="10">
        <v>12</v>
      </c>
      <c r="CH15" s="10">
        <v>10</v>
      </c>
      <c r="CI15" s="11"/>
      <c r="CJ15" s="10" cm="1">
        <f t="array" ref="CJ15">SUM(COUNTIF(CD15:CF15,$DH$3:$DM$3))</f>
        <v>1</v>
      </c>
      <c r="CK15" s="10" cm="1">
        <f t="array" ref="CK15">SUM(COUNTIF(CD15:CF15,$DH$2:$DL$2))</f>
        <v>1</v>
      </c>
      <c r="CL15" s="10" cm="1">
        <f t="array" ref="CL15">SUM(COUNTIF(CD15:CF15,$DM$2:$DQ$2))</f>
        <v>2</v>
      </c>
      <c r="CM15" s="11"/>
      <c r="CN15" s="10"/>
      <c r="CO15" s="10"/>
      <c r="CP15" s="11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1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7" t="s">
        <v>42</v>
      </c>
      <c r="EC15" s="11"/>
      <c r="ED15" s="10">
        <f>Tableau1[[#This Row],[Colonne75]]</f>
        <v>7</v>
      </c>
      <c r="EE15" s="10"/>
      <c r="EF15" s="10">
        <f ca="1">OFFSET(Tableau1[[#This Row],[Colonne19]],0,Tableau1[[#This Row],[Colonne126]]-1)</f>
        <v>5.5069999999999997</v>
      </c>
      <c r="EG15" s="11"/>
      <c r="EH15" s="10">
        <f>Tableau1[[#This Row],[Colonne76]]</f>
        <v>9</v>
      </c>
      <c r="EI15" s="10"/>
      <c r="EJ15" s="10">
        <f ca="1">OFFSET(Tableau1[[#This Row],[Colonne19]],0,Tableau1[[#This Row],[Colonne130]]-1)</f>
        <v>5.2090000000000005</v>
      </c>
      <c r="EK15" s="11"/>
      <c r="EL15" s="10">
        <f>Tableau1[[#This Row],[Colonne77]]</f>
        <v>5</v>
      </c>
      <c r="EM15" s="10"/>
      <c r="EN15" s="10">
        <f ca="1">OFFSET(Tableau1[[#This Row],[Colonne19]],0,Tableau1[[#This Row],[Colonne134]]-1)</f>
        <v>8.0050000000000008</v>
      </c>
      <c r="EO15" s="11"/>
      <c r="EP15" s="10">
        <f>Tableau1[[#This Row],[Colonne78]]</f>
        <v>12</v>
      </c>
      <c r="EQ15" s="10"/>
      <c r="ER15" s="10">
        <f ca="1">OFFSET(Tableau1[[#This Row],[Colonne19]],0,Tableau1[[#This Row],[Colonne138]]-1)</f>
        <v>23.012</v>
      </c>
      <c r="ES15" s="11"/>
      <c r="ET15" s="10">
        <f>Tableau1[[#This Row],[Colonne79]]</f>
        <v>10</v>
      </c>
      <c r="EU15" s="10"/>
      <c r="EV15" s="10">
        <f ca="1">OFFSET(Tableau1[[#This Row],[Colonne19]],0,Tableau1[[#This Row],[Colonne142]]-1)</f>
        <v>10.01</v>
      </c>
      <c r="EW15" s="11"/>
      <c r="EX15" s="10">
        <f t="shared" ca="1" si="0"/>
        <v>10.716000000000001</v>
      </c>
      <c r="EY15" s="10">
        <f t="shared" ca="1" si="1"/>
        <v>13.512</v>
      </c>
      <c r="EZ15" s="10">
        <f t="shared" ca="1" si="2"/>
        <v>13.214000000000002</v>
      </c>
      <c r="FA15" s="10">
        <f t="shared" ca="1" si="3"/>
        <v>18.721000000000004</v>
      </c>
      <c r="FB15" s="10">
        <f t="shared" ca="1" si="4"/>
        <v>41.733000000000004</v>
      </c>
      <c r="FC15" s="10">
        <f t="shared" ca="1" si="5"/>
        <v>51.743000000000002</v>
      </c>
      <c r="FD15" s="11"/>
    </row>
    <row r="16" spans="1:163" x14ac:dyDescent="0.2">
      <c r="A16" s="25">
        <v>45291</v>
      </c>
      <c r="B16" s="10">
        <v>1</v>
      </c>
      <c r="C16" s="13">
        <v>9</v>
      </c>
      <c r="D16" s="26">
        <v>0.70833333333333337</v>
      </c>
      <c r="E16" s="10" t="s">
        <v>54</v>
      </c>
      <c r="F16" s="10"/>
      <c r="G16" s="10" t="s">
        <v>234</v>
      </c>
      <c r="H16" s="10" t="s">
        <v>34</v>
      </c>
      <c r="I16" s="10" t="s">
        <v>37</v>
      </c>
      <c r="J16" s="24" t="s">
        <v>35</v>
      </c>
      <c r="K16" s="13">
        <v>16</v>
      </c>
      <c r="L16" s="10" t="s">
        <v>36</v>
      </c>
      <c r="M16" s="41">
        <v>2700</v>
      </c>
      <c r="N16" s="42">
        <v>53000</v>
      </c>
      <c r="O16" s="33">
        <f>Tableau1[[#This Row],[Colonne14]]/Tableau1[[#This Row],[Colonne13]]</f>
        <v>19.62962962962963</v>
      </c>
      <c r="P16" s="57"/>
      <c r="Q16" s="59" cm="1">
        <f t="array" ref="Q16">SUM(Tableau1[[#This Row],[Colonne19]:[Colonne38]]/Tableau1[[#This Row],[Colonne11]])</f>
        <v>27.496000000000002</v>
      </c>
      <c r="R16" s="11"/>
      <c r="S16" s="10">
        <v>20.001000000000001</v>
      </c>
      <c r="T16" s="10">
        <v>104.002</v>
      </c>
      <c r="U16" s="10">
        <v>5.8029999999999999</v>
      </c>
      <c r="V16" s="10">
        <v>22.004000000000001</v>
      </c>
      <c r="W16" s="10">
        <v>6.7050000000000001</v>
      </c>
      <c r="X16" s="10">
        <v>7.306</v>
      </c>
      <c r="Y16" s="10">
        <v>61.006999999999998</v>
      </c>
      <c r="Z16" s="10">
        <v>34.008000000000003</v>
      </c>
      <c r="AA16" s="10">
        <v>69.009</v>
      </c>
      <c r="AB16" s="10">
        <v>14.01</v>
      </c>
      <c r="AC16" s="10">
        <v>24.010999999999999</v>
      </c>
      <c r="AD16" s="10">
        <v>8.9120000000000008</v>
      </c>
      <c r="AE16" s="10">
        <v>10.013</v>
      </c>
      <c r="AF16" s="10">
        <v>21.013999999999999</v>
      </c>
      <c r="AG16" s="10">
        <v>6.1149999999999993</v>
      </c>
      <c r="AH16" s="10">
        <v>26.015999999999998</v>
      </c>
      <c r="AI16" s="10"/>
      <c r="AJ16" s="10"/>
      <c r="AK16" s="10"/>
      <c r="AL16" s="10"/>
      <c r="AM16" s="11"/>
      <c r="AN16" s="10" cm="1">
        <f t="array" ref="AN16">IFERROR(INDEX($S$2:$AL$2,MATCH(SMALL(Tableau1[[#This Row],[Colonne19]:[Colonne38]],1),Tableau1[[#This Row],[Colonne19]:[Colonne38]],0)),"")</f>
        <v>3</v>
      </c>
      <c r="AO16" s="10">
        <f>IFERROR(INDEX($S$2:$AL$2,MATCH(SMALL(Tableau1[[#This Row],[Colonne19]:[Colonne38]],2),Tableau1[[#This Row],[Colonne19]:[Colonne38]],0)),"")</f>
        <v>15</v>
      </c>
      <c r="AP16" s="10">
        <f>IFERROR(INDEX($S$2:$AL$2,MATCH(SMALL(Tableau1[[#This Row],[Colonne19]:[Colonne38]],3),Tableau1[[#This Row],[Colonne19]:[Colonne38]],0)),"")</f>
        <v>5</v>
      </c>
      <c r="AQ16" s="10">
        <f>IFERROR(INDEX($S$2:$AL$2,MATCH(SMALL(Tableau1[[#This Row],[Colonne19]:[Colonne38]],4),Tableau1[[#This Row],[Colonne19]:[Colonne38]],0)),"")</f>
        <v>6</v>
      </c>
      <c r="AR16" s="10">
        <f>IFERROR(INDEX($S$2:$AL$2,MATCH(SMALL(Tableau1[[#This Row],[Colonne19]:[Colonne38]],5),Tableau1[[#This Row],[Colonne19]:[Colonne38]],0)),"")</f>
        <v>12</v>
      </c>
      <c r="AS16" s="10">
        <f>IFERROR(INDEX($S$2:$AL$2,MATCH(SMALL(Tableau1[[#This Row],[Colonne19]:[Colonne38]],6),Tableau1[[#This Row],[Colonne19]:[Colonne38]],0)),"")</f>
        <v>13</v>
      </c>
      <c r="AT16" s="10">
        <f>IFERROR(INDEX($S$2:$AL$2,MATCH(SMALL(Tableau1[[#This Row],[Colonne19]:[Colonne38]],7),Tableau1[[#This Row],[Colonne19]:[Colonne38]],0)),"")</f>
        <v>10</v>
      </c>
      <c r="AU16" s="10">
        <f>IFERROR(INDEX($S$2:$AL$2,MATCH(SMALL(Tableau1[[#This Row],[Colonne19]:[Colonne38]],8),Tableau1[[#This Row],[Colonne19]:[Colonne38]],0)),"")</f>
        <v>1</v>
      </c>
      <c r="AV16" s="10">
        <f>IFERROR(INDEX($S$2:$AL$2,MATCH(SMALL(Tableau1[[#This Row],[Colonne19]:[Colonne38]],9),Tableau1[[#This Row],[Colonne19]:[Colonne38]],0)),"")</f>
        <v>14</v>
      </c>
      <c r="AW16" s="10">
        <f>IFERROR(INDEX($S$2:$AL$2,MATCH(SMALL(Tableau1[[#This Row],[Colonne19]:[Colonne38]],10),Tableau1[[#This Row],[Colonne19]:[Colonne38]],0)),"")</f>
        <v>4</v>
      </c>
      <c r="AX16" s="10">
        <f>IFERROR(INDEX($S$2:$AL$2,MATCH(SMALL(Tableau1[[#This Row],[Colonne19]:[Colonne38]],11),Tableau1[[#This Row],[Colonne19]:[Colonne38]],0)),"")</f>
        <v>11</v>
      </c>
      <c r="AY16" s="10">
        <f>IFERROR(INDEX($S$2:$AL$2,MATCH(SMALL(Tableau1[[#This Row],[Colonne19]:[Colonne38]],12),Tableau1[[#This Row],[Colonne19]:[Colonne38]],0)),"")</f>
        <v>16</v>
      </c>
      <c r="AZ16" s="10">
        <f>IFERROR(INDEX($S$2:$AL$2,MATCH(SMALL(Tableau1[[#This Row],[Colonne19]:[Colonne38]],13),Tableau1[[#This Row],[Colonne19]:[Colonne38]],0)),"")</f>
        <v>8</v>
      </c>
      <c r="BA16" s="10">
        <f>IFERROR(INDEX($S$2:$AL$2,MATCH(SMALL(Tableau1[[#This Row],[Colonne19]:[Colonne38]],14),Tableau1[[#This Row],[Colonne19]:[Colonne38]],0)),"")</f>
        <v>7</v>
      </c>
      <c r="BB16" s="10">
        <f>IFERROR(INDEX($S$2:$AL$2,MATCH(SMALL(Tableau1[[#This Row],[Colonne19]:[Colonne38]],15),Tableau1[[#This Row],[Colonne19]:[Colonne38]],0)),"")</f>
        <v>9</v>
      </c>
      <c r="BC16" s="10">
        <f>IFERROR(INDEX($S$2:$AL$2,MATCH(SMALL(Tableau1[[#This Row],[Colonne19]:[Colonne38]],16),Tableau1[[#This Row],[Colonne19]:[Colonne38]],0)),"")</f>
        <v>2</v>
      </c>
      <c r="BD16" s="10" t="str">
        <f>IFERROR(INDEX($S$2:$AL$2,MATCH(SMALL(Tableau1[[#This Row],[Colonne19]:[Colonne38]],17),Tableau1[[#This Row],[Colonne19]:[Colonne38]],0)),"")</f>
        <v/>
      </c>
      <c r="BE16" s="10" t="str">
        <f>IFERROR(INDEX($S$2:$AL$2,MATCH(SMALL(Tableau1[[#This Row],[Colonne19]:[Colonne38]],18),Tableau1[[#This Row],[Colonne19]:[Colonne38]],0)),"")</f>
        <v/>
      </c>
      <c r="BF16" s="10" t="str">
        <f>IFERROR(INDEX($S$2:$AL$2,MATCH(SMALL(Tableau1[[#This Row],[Colonne19]:[Colonne38]],19),Tableau1[[#This Row],[Colonne19]:[Colonne38]],0)),"")</f>
        <v/>
      </c>
      <c r="BG16" s="10" t="str">
        <f>IFERROR(INDEX($S$2:$AL$2,MATCH(SMALL(Tableau1[[#This Row],[Colonne19]:[Colonne38]],20),Tableau1[[#This Row],[Colonne19]:[Colonne38]],0)),"")</f>
        <v/>
      </c>
      <c r="BH16" s="11"/>
      <c r="BI16" s="10">
        <v>3</v>
      </c>
      <c r="BJ16" s="10">
        <v>5</v>
      </c>
      <c r="BK16" s="10">
        <v>6</v>
      </c>
      <c r="BL16" s="10">
        <v>15</v>
      </c>
      <c r="BM16" s="10">
        <v>13</v>
      </c>
      <c r="BN16" s="10"/>
      <c r="BO16" s="11"/>
      <c r="BP16" s="10" t="str" cm="1">
        <f t="array" ref="BP16">IFERROR(INDEX($AN16:$BG16,_xlfn.AGGREGATE(15,6,(COLUMN($AN16:$BG16)-COLUMN($AN$8)+1)/NOT(ISNA(MATCH($AN16:$BG16,$FF$1:$FF$6,0))),COLUMN($BV16:BV16))),"")</f>
        <v/>
      </c>
      <c r="BQ16" s="10" t="e" cm="1" vm="1">
        <f t="array" aca="1" ref="BQ16" ca="1">IFERROR(INDEX($AN16:$BG16,_xlfn.AGGREGATE(15,6,(COLUMN($AN16:$BG16)-COLUMN($AN$8)+1)/NOT(ISNA(MATCH($AN16:$BG16,$FF$1:$FF$6,0))),COLUMN($BV16:BW16))),"")</f>
        <v>#VALUE!</v>
      </c>
      <c r="BR16" s="10" t="e" cm="1" vm="2">
        <f t="array" aca="1" ref="BR16" ca="1">IFERROR(INDEX($AN16:$BG16,_xlfn.AGGREGATE(15,6,(COLUMN($AN16:$BG16)-COLUMN($AN$8)+1)/NOT(ISNA(MATCH($AN16:$BG16,$FF$1:$FF$6,0))),COLUMN($BV16:BX16))),"")</f>
        <v>#VALUE!</v>
      </c>
      <c r="BS16" s="10" t="e" cm="1" vm="3">
        <f t="array" aca="1" ref="BS16" ca="1">IFERROR(INDEX($AN16:$BG16,_xlfn.AGGREGATE(15,6,(COLUMN($AN16:$BG16)-COLUMN($AN$8)+1)/NOT(ISNA(MATCH($AN16:$BG16,$FF$1:$FF$6,0))),COLUMN($BV16:BY16))),"")</f>
        <v>#VALUE!</v>
      </c>
      <c r="BT16" s="10" t="e" cm="1" vm="4">
        <f t="array" aca="1" ref="BT16" ca="1">IFERROR(INDEX($AN16:$BG16,_xlfn.AGGREGATE(15,6,(COLUMN($AN16:$BG16)-COLUMN($AN$8)+1)/NOT(ISNA(MATCH($AN16:$BG16,$FF$1:$FF$6,0))),COLUMN($BV16:BZ16))),"")</f>
        <v>#VALUE!</v>
      </c>
      <c r="BU16" s="10" t="e" cm="1" vm="5">
        <f t="array" aca="1" ref="BU16" ca="1">IFERROR(INDEX($AN16:$BG16,_xlfn.AGGREGATE(15,6,(COLUMN($AN16:$BG16)-COLUMN($AN$8)+1)/NOT(ISNA(MATCH($AN16:$BG16,$FF$1:$FF$6,0))),COLUMN($BV16:CA16))),"")</f>
        <v>#VALUE!</v>
      </c>
      <c r="BV16" s="11"/>
      <c r="BW16" s="10" t="str" cm="1">
        <f t="array" ref="BW16">IFERROR(INDEX($BI16:$BN16,_xlfn.AGGREGATE(15,6,(COLUMN($BI16:$BN16)-COLUMN($BI$8)+1)/NOT(ISNA(MATCH($BI16:$BN16,$FF$1:$FF$6,0))),COLUMN($BW16:BW16))),"")</f>
        <v/>
      </c>
      <c r="BX16" s="10" t="e" cm="1" vm="1">
        <f t="array" aca="1" ref="BX16" ca="1">IFERROR(INDEX($BI16:$BN16,_xlfn.AGGREGATE(15,6,(COLUMN($BI16:$BN16)-COLUMN($BI$8)+1)/NOT(ISNA(MATCH($BI16:$BN16,$FF$1:$FF$6,0))),COLUMN($BW16:BX16))),"")</f>
        <v>#VALUE!</v>
      </c>
      <c r="BY16" s="10" t="e" cm="1" vm="2">
        <f t="array" aca="1" ref="BY16" ca="1">IFERROR(INDEX($BI16:$BN16,_xlfn.AGGREGATE(15,6,(COLUMN($BI16:$BN16)-COLUMN($BI$8)+1)/NOT(ISNA(MATCH($BI16:$BN16,$FF$1:$FF$6,0))),COLUMN($BW16:BY16))),"")</f>
        <v>#VALUE!</v>
      </c>
      <c r="BZ16" s="10" t="e" cm="1" vm="3">
        <f t="array" aca="1" ref="BZ16" ca="1">IFERROR(INDEX($BI16:$BN16,_xlfn.AGGREGATE(15,6,(COLUMN($BI16:$BN16)-COLUMN($BI$8)+1)/NOT(ISNA(MATCH($BI16:$BN16,$FF$1:$FF$6,0))),COLUMN($BW16:BZ16))),"")</f>
        <v>#VALUE!</v>
      </c>
      <c r="CA16" s="10" t="e" cm="1" vm="4">
        <f t="array" aca="1" ref="CA16" ca="1">IFERROR(INDEX($BI16:$BN16,_xlfn.AGGREGATE(15,6,(COLUMN($BI16:$BN16)-COLUMN($BI$8)+1)/NOT(ISNA(MATCH($BI16:$BN16,$FF$1:$FF$6,0))),COLUMN($BW16:CA16))),"")</f>
        <v>#VALUE!</v>
      </c>
      <c r="CB16" s="10" t="e" cm="1" vm="5">
        <f t="array" aca="1" ref="CB16" ca="1">IFERROR(INDEX($BI16:$BN16,_xlfn.AGGREGATE(15,6,(COLUMN($BI16:$BN16)-COLUMN($BI$8)+1)/NOT(ISNA(MATCH($BI16:$BN16,$FF$1:$FF$6,0))),COLUMN($BW16:CB16))),"")</f>
        <v>#VALUE!</v>
      </c>
      <c r="CC16" s="11"/>
      <c r="CD16" s="10">
        <v>16</v>
      </c>
      <c r="CE16" s="10">
        <v>6</v>
      </c>
      <c r="CF16" s="10">
        <v>4</v>
      </c>
      <c r="CG16" s="10">
        <v>1</v>
      </c>
      <c r="CH16" s="10">
        <v>11</v>
      </c>
      <c r="CI16" s="11"/>
      <c r="CJ16" s="10" cm="1">
        <f t="array" ref="CJ16">SUM(COUNTIF(CD16:CF16,$DH$3:$DM$3))</f>
        <v>0</v>
      </c>
      <c r="CK16" s="10" cm="1">
        <f t="array" ref="CK16">SUM(COUNTIF(CD16:CF16,$DH$2:$DL$2))</f>
        <v>1</v>
      </c>
      <c r="CL16" s="10" cm="1">
        <f t="array" ref="CL16">SUM(COUNTIF(CD16:CF16,$DM$2:$DQ$2))</f>
        <v>1</v>
      </c>
      <c r="CM16" s="11"/>
      <c r="CN16" s="10"/>
      <c r="CO16" s="10"/>
      <c r="CP16" s="11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1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7" t="s">
        <v>42</v>
      </c>
      <c r="EC16" s="11"/>
      <c r="ED16" s="10">
        <f>Tableau1[[#This Row],[Colonne75]]</f>
        <v>16</v>
      </c>
      <c r="EE16" s="10"/>
      <c r="EF16" s="10">
        <f ca="1">OFFSET(Tableau1[[#This Row],[Colonne19]],0,Tableau1[[#This Row],[Colonne126]]-1)</f>
        <v>26.015999999999998</v>
      </c>
      <c r="EG16" s="11"/>
      <c r="EH16" s="10">
        <f>Tableau1[[#This Row],[Colonne76]]</f>
        <v>6</v>
      </c>
      <c r="EI16" s="10"/>
      <c r="EJ16" s="10">
        <f ca="1">OFFSET(Tableau1[[#This Row],[Colonne19]],0,Tableau1[[#This Row],[Colonne130]]-1)</f>
        <v>7.306</v>
      </c>
      <c r="EK16" s="11"/>
      <c r="EL16" s="10">
        <f>Tableau1[[#This Row],[Colonne77]]</f>
        <v>4</v>
      </c>
      <c r="EM16" s="10"/>
      <c r="EN16" s="10">
        <f ca="1">OFFSET(Tableau1[[#This Row],[Colonne19]],0,Tableau1[[#This Row],[Colonne134]]-1)</f>
        <v>22.004000000000001</v>
      </c>
      <c r="EO16" s="11"/>
      <c r="EP16" s="10">
        <f>Tableau1[[#This Row],[Colonne78]]</f>
        <v>1</v>
      </c>
      <c r="EQ16" s="10"/>
      <c r="ER16" s="10">
        <f ca="1">OFFSET(Tableau1[[#This Row],[Colonne19]],0,Tableau1[[#This Row],[Colonne138]]-1)</f>
        <v>20.001000000000001</v>
      </c>
      <c r="ES16" s="11"/>
      <c r="ET16" s="10">
        <f>Tableau1[[#This Row],[Colonne79]]</f>
        <v>11</v>
      </c>
      <c r="EU16" s="10"/>
      <c r="EV16" s="10">
        <f ca="1">OFFSET(Tableau1[[#This Row],[Colonne19]],0,Tableau1[[#This Row],[Colonne142]]-1)</f>
        <v>24.010999999999999</v>
      </c>
      <c r="EW16" s="11"/>
      <c r="EX16" s="10">
        <f t="shared" ca="1" si="0"/>
        <v>33.321999999999996</v>
      </c>
      <c r="EY16" s="10">
        <f t="shared" ca="1" si="1"/>
        <v>48.019999999999996</v>
      </c>
      <c r="EZ16" s="10">
        <f t="shared" ca="1" si="2"/>
        <v>29.310000000000002</v>
      </c>
      <c r="FA16" s="10">
        <f t="shared" ca="1" si="3"/>
        <v>55.325999999999993</v>
      </c>
      <c r="FB16" s="10">
        <f t="shared" ca="1" si="4"/>
        <v>75.326999999999998</v>
      </c>
      <c r="FC16" s="10">
        <f t="shared" ca="1" si="5"/>
        <v>99.337999999999994</v>
      </c>
      <c r="FD16" s="11"/>
    </row>
    <row r="17" spans="1:160" x14ac:dyDescent="0.2">
      <c r="A17" s="25">
        <v>45291</v>
      </c>
      <c r="B17" s="10">
        <v>1</v>
      </c>
      <c r="C17" s="13">
        <v>10</v>
      </c>
      <c r="D17" s="26">
        <v>0.73263888888888884</v>
      </c>
      <c r="E17" s="10" t="s">
        <v>54</v>
      </c>
      <c r="F17" s="10"/>
      <c r="G17" s="10" t="s">
        <v>235</v>
      </c>
      <c r="H17" s="10" t="s">
        <v>34</v>
      </c>
      <c r="I17" s="10"/>
      <c r="J17" s="24" t="s">
        <v>35</v>
      </c>
      <c r="K17" s="13">
        <v>13</v>
      </c>
      <c r="L17" s="10" t="s">
        <v>36</v>
      </c>
      <c r="M17" s="41">
        <v>2700</v>
      </c>
      <c r="N17" s="42">
        <v>46000</v>
      </c>
      <c r="O17" s="33">
        <f>Tableau1[[#This Row],[Colonne14]]/Tableau1[[#This Row],[Colonne13]]</f>
        <v>17.037037037037038</v>
      </c>
      <c r="P17" s="57">
        <v>6</v>
      </c>
      <c r="Q17" s="59" cm="1">
        <f t="array" ref="Q17">SUM(Tableau1[[#This Row],[Colonne19]:[Colonne38]]/Tableau1[[#This Row],[Colonne11]])</f>
        <v>24.615307692307695</v>
      </c>
      <c r="R17" s="11"/>
      <c r="S17" s="10">
        <v>10.000999999999999</v>
      </c>
      <c r="T17" s="10">
        <v>84.001999999999995</v>
      </c>
      <c r="U17" s="10">
        <v>113.003</v>
      </c>
      <c r="V17" s="10">
        <v>5.6039999999999992</v>
      </c>
      <c r="W17" s="10">
        <v>13.005000000000001</v>
      </c>
      <c r="X17" s="10"/>
      <c r="Y17" s="10">
        <v>6.6069999999999993</v>
      </c>
      <c r="Z17" s="10">
        <v>7.3079999999999998</v>
      </c>
      <c r="AA17" s="10">
        <v>6.109</v>
      </c>
      <c r="AB17" s="10">
        <v>9.31</v>
      </c>
      <c r="AC17" s="10">
        <v>20.010999999999999</v>
      </c>
      <c r="AD17" s="10">
        <v>10.012</v>
      </c>
      <c r="AE17" s="10">
        <v>17.013000000000002</v>
      </c>
      <c r="AF17" s="10">
        <v>18.013999999999999</v>
      </c>
      <c r="AG17" s="10"/>
      <c r="AH17" s="10"/>
      <c r="AI17" s="10"/>
      <c r="AJ17" s="10"/>
      <c r="AK17" s="10"/>
      <c r="AL17" s="10"/>
      <c r="AM17" s="11"/>
      <c r="AN17" s="10" cm="1">
        <f t="array" ref="AN17">IFERROR(INDEX($S$2:$AL$2,MATCH(SMALL(Tableau1[[#This Row],[Colonne19]:[Colonne38]],1),Tableau1[[#This Row],[Colonne19]:[Colonne38]],0)),"")</f>
        <v>4</v>
      </c>
      <c r="AO17" s="10">
        <f>IFERROR(INDEX($S$2:$AL$2,MATCH(SMALL(Tableau1[[#This Row],[Colonne19]:[Colonne38]],2),Tableau1[[#This Row],[Colonne19]:[Colonne38]],0)),"")</f>
        <v>9</v>
      </c>
      <c r="AP17" s="10">
        <f>IFERROR(INDEX($S$2:$AL$2,MATCH(SMALL(Tableau1[[#This Row],[Colonne19]:[Colonne38]],3),Tableau1[[#This Row],[Colonne19]:[Colonne38]],0)),"")</f>
        <v>7</v>
      </c>
      <c r="AQ17" s="10">
        <f>IFERROR(INDEX($S$2:$AL$2,MATCH(SMALL(Tableau1[[#This Row],[Colonne19]:[Colonne38]],4),Tableau1[[#This Row],[Colonne19]:[Colonne38]],0)),"")</f>
        <v>8</v>
      </c>
      <c r="AR17" s="10">
        <f>IFERROR(INDEX($S$2:$AL$2,MATCH(SMALL(Tableau1[[#This Row],[Colonne19]:[Colonne38]],5),Tableau1[[#This Row],[Colonne19]:[Colonne38]],0)),"")</f>
        <v>10</v>
      </c>
      <c r="AS17" s="10">
        <f>IFERROR(INDEX($S$2:$AL$2,MATCH(SMALL(Tableau1[[#This Row],[Colonne19]:[Colonne38]],6),Tableau1[[#This Row],[Colonne19]:[Colonne38]],0)),"")</f>
        <v>1</v>
      </c>
      <c r="AT17" s="10">
        <f>IFERROR(INDEX($S$2:$AL$2,MATCH(SMALL(Tableau1[[#This Row],[Colonne19]:[Colonne38]],7),Tableau1[[#This Row],[Colonne19]:[Colonne38]],0)),"")</f>
        <v>12</v>
      </c>
      <c r="AU17" s="10">
        <f>IFERROR(INDEX($S$2:$AL$2,MATCH(SMALL(Tableau1[[#This Row],[Colonne19]:[Colonne38]],8),Tableau1[[#This Row],[Colonne19]:[Colonne38]],0)),"")</f>
        <v>5</v>
      </c>
      <c r="AV17" s="10">
        <f>IFERROR(INDEX($S$2:$AL$2,MATCH(SMALL(Tableau1[[#This Row],[Colonne19]:[Colonne38]],9),Tableau1[[#This Row],[Colonne19]:[Colonne38]],0)),"")</f>
        <v>13</v>
      </c>
      <c r="AW17" s="10">
        <f>IFERROR(INDEX($S$2:$AL$2,MATCH(SMALL(Tableau1[[#This Row],[Colonne19]:[Colonne38]],10),Tableau1[[#This Row],[Colonne19]:[Colonne38]],0)),"")</f>
        <v>14</v>
      </c>
      <c r="AX17" s="10">
        <f>IFERROR(INDEX($S$2:$AL$2,MATCH(SMALL(Tableau1[[#This Row],[Colonne19]:[Colonne38]],11),Tableau1[[#This Row],[Colonne19]:[Colonne38]],0)),"")</f>
        <v>11</v>
      </c>
      <c r="AY17" s="10">
        <f>IFERROR(INDEX($S$2:$AL$2,MATCH(SMALL(Tableau1[[#This Row],[Colonne19]:[Colonne38]],12),Tableau1[[#This Row],[Colonne19]:[Colonne38]],0)),"")</f>
        <v>2</v>
      </c>
      <c r="AZ17" s="10">
        <f>IFERROR(INDEX($S$2:$AL$2,MATCH(SMALL(Tableau1[[#This Row],[Colonne19]:[Colonne38]],13),Tableau1[[#This Row],[Colonne19]:[Colonne38]],0)),"")</f>
        <v>3</v>
      </c>
      <c r="BA17" s="10" t="str">
        <f>IFERROR(INDEX($S$2:$AL$2,MATCH(SMALL(Tableau1[[#This Row],[Colonne19]:[Colonne38]],14),Tableau1[[#This Row],[Colonne19]:[Colonne38]],0)),"")</f>
        <v/>
      </c>
      <c r="BB17" s="10" t="str">
        <f>IFERROR(INDEX($S$2:$AL$2,MATCH(SMALL(Tableau1[[#This Row],[Colonne19]:[Colonne38]],15),Tableau1[[#This Row],[Colonne19]:[Colonne38]],0)),"")</f>
        <v/>
      </c>
      <c r="BC17" s="10" t="str">
        <f>IFERROR(INDEX($S$2:$AL$2,MATCH(SMALL(Tableau1[[#This Row],[Colonne19]:[Colonne38]],16),Tableau1[[#This Row],[Colonne19]:[Colonne38]],0)),"")</f>
        <v/>
      </c>
      <c r="BD17" s="10" t="str">
        <f>IFERROR(INDEX($S$2:$AL$2,MATCH(SMALL(Tableau1[[#This Row],[Colonne19]:[Colonne38]],17),Tableau1[[#This Row],[Colonne19]:[Colonne38]],0)),"")</f>
        <v/>
      </c>
      <c r="BE17" s="10" t="str">
        <f>IFERROR(INDEX($S$2:$AL$2,MATCH(SMALL(Tableau1[[#This Row],[Colonne19]:[Colonne38]],18),Tableau1[[#This Row],[Colonne19]:[Colonne38]],0)),"")</f>
        <v/>
      </c>
      <c r="BF17" s="10" t="str">
        <f>IFERROR(INDEX($S$2:$AL$2,MATCH(SMALL(Tableau1[[#This Row],[Colonne19]:[Colonne38]],19),Tableau1[[#This Row],[Colonne19]:[Colonne38]],0)),"")</f>
        <v/>
      </c>
      <c r="BG17" s="10" t="str">
        <f>IFERROR(INDEX($S$2:$AL$2,MATCH(SMALL(Tableau1[[#This Row],[Colonne19]:[Colonne38]],20),Tableau1[[#This Row],[Colonne19]:[Colonne38]],0)),"")</f>
        <v/>
      </c>
      <c r="BH17" s="11"/>
      <c r="BI17" s="10">
        <v>9</v>
      </c>
      <c r="BJ17" s="10">
        <v>4</v>
      </c>
      <c r="BK17" s="10">
        <v>11</v>
      </c>
      <c r="BL17" s="10">
        <v>7</v>
      </c>
      <c r="BM17" s="10">
        <v>1</v>
      </c>
      <c r="BN17" s="10"/>
      <c r="BO17" s="11"/>
      <c r="BP17" s="10" t="str" cm="1">
        <f t="array" ref="BP17">IFERROR(INDEX($AN17:$BG17,_xlfn.AGGREGATE(15,6,(COLUMN($AN17:$BG17)-COLUMN($AN$8)+1)/NOT(ISNA(MATCH($AN17:$BG17,$FF$1:$FF$6,0))),COLUMN($BV17:BV17))),"")</f>
        <v/>
      </c>
      <c r="BQ17" s="10" t="e" cm="1" vm="1">
        <f t="array" aca="1" ref="BQ17" ca="1">IFERROR(INDEX($AN17:$BG17,_xlfn.AGGREGATE(15,6,(COLUMN($AN17:$BG17)-COLUMN($AN$8)+1)/NOT(ISNA(MATCH($AN17:$BG17,$FF$1:$FF$6,0))),COLUMN($BV17:BW17))),"")</f>
        <v>#VALUE!</v>
      </c>
      <c r="BR17" s="10" t="e" cm="1" vm="2">
        <f t="array" aca="1" ref="BR17" ca="1">IFERROR(INDEX($AN17:$BG17,_xlfn.AGGREGATE(15,6,(COLUMN($AN17:$BG17)-COLUMN($AN$8)+1)/NOT(ISNA(MATCH($AN17:$BG17,$FF$1:$FF$6,0))),COLUMN($BV17:BX17))),"")</f>
        <v>#VALUE!</v>
      </c>
      <c r="BS17" s="10" t="e" cm="1" vm="3">
        <f t="array" aca="1" ref="BS17" ca="1">IFERROR(INDEX($AN17:$BG17,_xlfn.AGGREGATE(15,6,(COLUMN($AN17:$BG17)-COLUMN($AN$8)+1)/NOT(ISNA(MATCH($AN17:$BG17,$FF$1:$FF$6,0))),COLUMN($BV17:BY17))),"")</f>
        <v>#VALUE!</v>
      </c>
      <c r="BT17" s="10" t="e" cm="1" vm="4">
        <f t="array" aca="1" ref="BT17" ca="1">IFERROR(INDEX($AN17:$BG17,_xlfn.AGGREGATE(15,6,(COLUMN($AN17:$BG17)-COLUMN($AN$8)+1)/NOT(ISNA(MATCH($AN17:$BG17,$FF$1:$FF$6,0))),COLUMN($BV17:BZ17))),"")</f>
        <v>#VALUE!</v>
      </c>
      <c r="BU17" s="10" t="e" cm="1" vm="5">
        <f t="array" aca="1" ref="BU17" ca="1">IFERROR(INDEX($AN17:$BG17,_xlfn.AGGREGATE(15,6,(COLUMN($AN17:$BG17)-COLUMN($AN$8)+1)/NOT(ISNA(MATCH($AN17:$BG17,$FF$1:$FF$6,0))),COLUMN($BV17:CA17))),"")</f>
        <v>#VALUE!</v>
      </c>
      <c r="BV17" s="11"/>
      <c r="BW17" s="10" t="str" cm="1">
        <f t="array" ref="BW17">IFERROR(INDEX($BI17:$BN17,_xlfn.AGGREGATE(15,6,(COLUMN($BI17:$BN17)-COLUMN($BI$8)+1)/NOT(ISNA(MATCH($BI17:$BN17,$FF$1:$FF$6,0))),COLUMN($BW17:BW17))),"")</f>
        <v/>
      </c>
      <c r="BX17" s="10" t="e" cm="1" vm="1">
        <f t="array" aca="1" ref="BX17" ca="1">IFERROR(INDEX($BI17:$BN17,_xlfn.AGGREGATE(15,6,(COLUMN($BI17:$BN17)-COLUMN($BI$8)+1)/NOT(ISNA(MATCH($BI17:$BN17,$FF$1:$FF$6,0))),COLUMN($BW17:BX17))),"")</f>
        <v>#VALUE!</v>
      </c>
      <c r="BY17" s="10" t="e" cm="1" vm="2">
        <f t="array" aca="1" ref="BY17" ca="1">IFERROR(INDEX($BI17:$BN17,_xlfn.AGGREGATE(15,6,(COLUMN($BI17:$BN17)-COLUMN($BI$8)+1)/NOT(ISNA(MATCH($BI17:$BN17,$FF$1:$FF$6,0))),COLUMN($BW17:BY17))),"")</f>
        <v>#VALUE!</v>
      </c>
      <c r="BZ17" s="10" t="e" cm="1" vm="3">
        <f t="array" aca="1" ref="BZ17" ca="1">IFERROR(INDEX($BI17:$BN17,_xlfn.AGGREGATE(15,6,(COLUMN($BI17:$BN17)-COLUMN($BI$8)+1)/NOT(ISNA(MATCH($BI17:$BN17,$FF$1:$FF$6,0))),COLUMN($BW17:BZ17))),"")</f>
        <v>#VALUE!</v>
      </c>
      <c r="CA17" s="10" t="e" cm="1" vm="4">
        <f t="array" aca="1" ref="CA17" ca="1">IFERROR(INDEX($BI17:$BN17,_xlfn.AGGREGATE(15,6,(COLUMN($BI17:$BN17)-COLUMN($BI$8)+1)/NOT(ISNA(MATCH($BI17:$BN17,$FF$1:$FF$6,0))),COLUMN($BW17:CA17))),"")</f>
        <v>#VALUE!</v>
      </c>
      <c r="CB17" s="10" t="e" cm="1" vm="5">
        <f t="array" aca="1" ref="CB17" ca="1">IFERROR(INDEX($BI17:$BN17,_xlfn.AGGREGATE(15,6,(COLUMN($BI17:$BN17)-COLUMN($BI$8)+1)/NOT(ISNA(MATCH($BI17:$BN17,$FF$1:$FF$6,0))),COLUMN($BW17:CB17))),"")</f>
        <v>#VALUE!</v>
      </c>
      <c r="CC17" s="11"/>
      <c r="CD17" s="10">
        <v>7</v>
      </c>
      <c r="CE17" s="10">
        <v>11</v>
      </c>
      <c r="CF17" s="10">
        <v>5</v>
      </c>
      <c r="CG17" s="10">
        <v>9</v>
      </c>
      <c r="CH17" s="10">
        <v>1</v>
      </c>
      <c r="CI17" s="11"/>
      <c r="CJ17" s="10" cm="1">
        <f t="array" ref="CJ17">SUM(COUNTIF(CD17:CF17,$DH$3:$DM$3))</f>
        <v>1</v>
      </c>
      <c r="CK17" s="10" cm="1">
        <f t="array" ref="CK17">SUM(COUNTIF(CD17:CF17,$DH$2:$DL$2))</f>
        <v>1</v>
      </c>
      <c r="CL17" s="10" cm="1">
        <f t="array" ref="CL17">SUM(COUNTIF(CD17:CF17,$DM$2:$DQ$2))</f>
        <v>1</v>
      </c>
      <c r="CM17" s="11"/>
      <c r="CN17" s="10"/>
      <c r="CO17" s="10"/>
      <c r="CP17" s="11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1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7" t="s">
        <v>42</v>
      </c>
      <c r="EC17" s="11"/>
      <c r="ED17" s="10">
        <f>Tableau1[[#This Row],[Colonne75]]</f>
        <v>7</v>
      </c>
      <c r="EE17" s="10"/>
      <c r="EF17" s="10">
        <f ca="1">OFFSET(Tableau1[[#This Row],[Colonne19]],0,Tableau1[[#This Row],[Colonne126]]-1)</f>
        <v>6.6069999999999993</v>
      </c>
      <c r="EG17" s="11"/>
      <c r="EH17" s="10">
        <f>Tableau1[[#This Row],[Colonne76]]</f>
        <v>11</v>
      </c>
      <c r="EI17" s="10"/>
      <c r="EJ17" s="10">
        <f ca="1">OFFSET(Tableau1[[#This Row],[Colonne19]],0,Tableau1[[#This Row],[Colonne130]]-1)</f>
        <v>20.010999999999999</v>
      </c>
      <c r="EK17" s="11"/>
      <c r="EL17" s="10">
        <f>Tableau1[[#This Row],[Colonne77]]</f>
        <v>5</v>
      </c>
      <c r="EM17" s="10"/>
      <c r="EN17" s="10">
        <f ca="1">OFFSET(Tableau1[[#This Row],[Colonne19]],0,Tableau1[[#This Row],[Colonne134]]-1)</f>
        <v>13.005000000000001</v>
      </c>
      <c r="EO17" s="11"/>
      <c r="EP17" s="10">
        <f>Tableau1[[#This Row],[Colonne78]]</f>
        <v>9</v>
      </c>
      <c r="EQ17" s="10"/>
      <c r="ER17" s="10">
        <f ca="1">OFFSET(Tableau1[[#This Row],[Colonne19]],0,Tableau1[[#This Row],[Colonne138]]-1)</f>
        <v>6.109</v>
      </c>
      <c r="ES17" s="11"/>
      <c r="ET17" s="10">
        <f>Tableau1[[#This Row],[Colonne79]]</f>
        <v>1</v>
      </c>
      <c r="EU17" s="10"/>
      <c r="EV17" s="10">
        <f ca="1">OFFSET(Tableau1[[#This Row],[Colonne19]],0,Tableau1[[#This Row],[Colonne142]]-1)</f>
        <v>10.000999999999999</v>
      </c>
      <c r="EW17" s="11"/>
      <c r="EX17" s="10">
        <f t="shared" ca="1" si="0"/>
        <v>26.617999999999999</v>
      </c>
      <c r="EY17" s="10">
        <f t="shared" ca="1" si="1"/>
        <v>19.612000000000002</v>
      </c>
      <c r="EZ17" s="10">
        <f t="shared" ca="1" si="2"/>
        <v>33.015999999999998</v>
      </c>
      <c r="FA17" s="10">
        <f t="shared" ca="1" si="3"/>
        <v>39.622999999999998</v>
      </c>
      <c r="FB17" s="10">
        <f t="shared" ca="1" si="4"/>
        <v>45.731999999999999</v>
      </c>
      <c r="FC17" s="10">
        <f t="shared" ca="1" si="5"/>
        <v>55.732999999999997</v>
      </c>
      <c r="FD17" s="11"/>
    </row>
    <row r="18" spans="1:160" x14ac:dyDescent="0.2">
      <c r="A18" s="25">
        <v>45291</v>
      </c>
      <c r="B18" s="10">
        <v>2</v>
      </c>
      <c r="C18" s="13">
        <v>1</v>
      </c>
      <c r="D18" s="26">
        <v>0.49513888888888885</v>
      </c>
      <c r="E18" s="10" t="s">
        <v>49</v>
      </c>
      <c r="F18" s="10"/>
      <c r="G18" s="10" t="s">
        <v>237</v>
      </c>
      <c r="H18" s="10" t="s">
        <v>47</v>
      </c>
      <c r="I18" s="10" t="s">
        <v>48</v>
      </c>
      <c r="J18" s="24" t="s">
        <v>56</v>
      </c>
      <c r="K18" s="13">
        <v>7</v>
      </c>
      <c r="L18" s="10" t="s">
        <v>50</v>
      </c>
      <c r="M18" s="41">
        <v>3400</v>
      </c>
      <c r="N18" s="42">
        <v>40000</v>
      </c>
      <c r="O18" s="33">
        <f>Tableau1[[#This Row],[Colonne14]]/Tableau1[[#This Row],[Colonne13]]</f>
        <v>11.764705882352942</v>
      </c>
      <c r="P18" s="57">
        <v>8</v>
      </c>
      <c r="Q18" s="59" cm="1">
        <f t="array" ref="Q18">SUM(Tableau1[[#This Row],[Colonne19]:[Colonne38]]/Tableau1[[#This Row],[Colonne11]])</f>
        <v>9.1182857142857134</v>
      </c>
      <c r="R18" s="11"/>
      <c r="S18" s="10">
        <v>2.3009999999999997</v>
      </c>
      <c r="T18" s="10">
        <v>21.001999999999999</v>
      </c>
      <c r="U18" s="10">
        <v>10.003</v>
      </c>
      <c r="V18" s="10">
        <v>12.004</v>
      </c>
      <c r="W18" s="10">
        <v>8.8050000000000015</v>
      </c>
      <c r="X18" s="10">
        <v>5.6059999999999999</v>
      </c>
      <c r="Y18" s="10">
        <v>4.1069999999999993</v>
      </c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1"/>
      <c r="AN18" s="10" cm="1">
        <f t="array" ref="AN18">IFERROR(INDEX($S$2:$AL$2,MATCH(SMALL(Tableau1[[#This Row],[Colonne19]:[Colonne38]],1),Tableau1[[#This Row],[Colonne19]:[Colonne38]],0)),"")</f>
        <v>1</v>
      </c>
      <c r="AO18" s="10">
        <f>IFERROR(INDEX($S$2:$AL$2,MATCH(SMALL(Tableau1[[#This Row],[Colonne19]:[Colonne38]],2),Tableau1[[#This Row],[Colonne19]:[Colonne38]],0)),"")</f>
        <v>7</v>
      </c>
      <c r="AP18" s="10">
        <f>IFERROR(INDEX($S$2:$AL$2,MATCH(SMALL(Tableau1[[#This Row],[Colonne19]:[Colonne38]],3),Tableau1[[#This Row],[Colonne19]:[Colonne38]],0)),"")</f>
        <v>6</v>
      </c>
      <c r="AQ18" s="10">
        <f>IFERROR(INDEX($S$2:$AL$2,MATCH(SMALL(Tableau1[[#This Row],[Colonne19]:[Colonne38]],4),Tableau1[[#This Row],[Colonne19]:[Colonne38]],0)),"")</f>
        <v>5</v>
      </c>
      <c r="AR18" s="10">
        <f>IFERROR(INDEX($S$2:$AL$2,MATCH(SMALL(Tableau1[[#This Row],[Colonne19]:[Colonne38]],5),Tableau1[[#This Row],[Colonne19]:[Colonne38]],0)),"")</f>
        <v>3</v>
      </c>
      <c r="AS18" s="10">
        <f>IFERROR(INDEX($S$2:$AL$2,MATCH(SMALL(Tableau1[[#This Row],[Colonne19]:[Colonne38]],6),Tableau1[[#This Row],[Colonne19]:[Colonne38]],0)),"")</f>
        <v>4</v>
      </c>
      <c r="AT18" s="10">
        <f>IFERROR(INDEX($S$2:$AL$2,MATCH(SMALL(Tableau1[[#This Row],[Colonne19]:[Colonne38]],7),Tableau1[[#This Row],[Colonne19]:[Colonne38]],0)),"")</f>
        <v>2</v>
      </c>
      <c r="AU18" s="10" t="str">
        <f>IFERROR(INDEX($S$2:$AL$2,MATCH(SMALL(Tableau1[[#This Row],[Colonne19]:[Colonne38]],8),Tableau1[[#This Row],[Colonne19]:[Colonne38]],0)),"")</f>
        <v/>
      </c>
      <c r="AV18" s="10" t="str">
        <f>IFERROR(INDEX($S$2:$AL$2,MATCH(SMALL(Tableau1[[#This Row],[Colonne19]:[Colonne38]],9),Tableau1[[#This Row],[Colonne19]:[Colonne38]],0)),"")</f>
        <v/>
      </c>
      <c r="AW18" s="10" t="str">
        <f>IFERROR(INDEX($S$2:$AL$2,MATCH(SMALL(Tableau1[[#This Row],[Colonne19]:[Colonne38]],10),Tableau1[[#This Row],[Colonne19]:[Colonne38]],0)),"")</f>
        <v/>
      </c>
      <c r="AX18" s="10" t="str">
        <f>IFERROR(INDEX($S$2:$AL$2,MATCH(SMALL(Tableau1[[#This Row],[Colonne19]:[Colonne38]],11),Tableau1[[#This Row],[Colonne19]:[Colonne38]],0)),"")</f>
        <v/>
      </c>
      <c r="AY18" s="10" t="str">
        <f>IFERROR(INDEX($S$2:$AL$2,MATCH(SMALL(Tableau1[[#This Row],[Colonne19]:[Colonne38]],12),Tableau1[[#This Row],[Colonne19]:[Colonne38]],0)),"")</f>
        <v/>
      </c>
      <c r="AZ18" s="10" t="str">
        <f>IFERROR(INDEX($S$2:$AL$2,MATCH(SMALL(Tableau1[[#This Row],[Colonne19]:[Colonne38]],13),Tableau1[[#This Row],[Colonne19]:[Colonne38]],0)),"")</f>
        <v/>
      </c>
      <c r="BA18" s="10" t="str">
        <f>IFERROR(INDEX($S$2:$AL$2,MATCH(SMALL(Tableau1[[#This Row],[Colonne19]:[Colonne38]],14),Tableau1[[#This Row],[Colonne19]:[Colonne38]],0)),"")</f>
        <v/>
      </c>
      <c r="BB18" s="10" t="str">
        <f>IFERROR(INDEX($S$2:$AL$2,MATCH(SMALL(Tableau1[[#This Row],[Colonne19]:[Colonne38]],15),Tableau1[[#This Row],[Colonne19]:[Colonne38]],0)),"")</f>
        <v/>
      </c>
      <c r="BC18" s="10" t="str">
        <f>IFERROR(INDEX($S$2:$AL$2,MATCH(SMALL(Tableau1[[#This Row],[Colonne19]:[Colonne38]],16),Tableau1[[#This Row],[Colonne19]:[Colonne38]],0)),"")</f>
        <v/>
      </c>
      <c r="BD18" s="10" t="str">
        <f>IFERROR(INDEX($S$2:$AL$2,MATCH(SMALL(Tableau1[[#This Row],[Colonne19]:[Colonne38]],17),Tableau1[[#This Row],[Colonne19]:[Colonne38]],0)),"")</f>
        <v/>
      </c>
      <c r="BE18" s="10" t="str">
        <f>IFERROR(INDEX($S$2:$AL$2,MATCH(SMALL(Tableau1[[#This Row],[Colonne19]:[Colonne38]],18),Tableau1[[#This Row],[Colonne19]:[Colonne38]],0)),"")</f>
        <v/>
      </c>
      <c r="BF18" s="10" t="str">
        <f>IFERROR(INDEX($S$2:$AL$2,MATCH(SMALL(Tableau1[[#This Row],[Colonne19]:[Colonne38]],19),Tableau1[[#This Row],[Colonne19]:[Colonne38]],0)),"")</f>
        <v/>
      </c>
      <c r="BG18" s="10" t="str">
        <f>IFERROR(INDEX($S$2:$AL$2,MATCH(SMALL(Tableau1[[#This Row],[Colonne19]:[Colonne38]],20),Tableau1[[#This Row],[Colonne19]:[Colonne38]],0)),"")</f>
        <v/>
      </c>
      <c r="BH18" s="11"/>
      <c r="BI18" s="10">
        <v>1</v>
      </c>
      <c r="BJ18" s="10">
        <v>6</v>
      </c>
      <c r="BK18" s="10">
        <v>7</v>
      </c>
      <c r="BL18" s="10">
        <v>5</v>
      </c>
      <c r="BM18" s="10"/>
      <c r="BN18" s="10"/>
      <c r="BO18" s="11"/>
      <c r="BP18" s="10" t="str" cm="1">
        <f t="array" ref="BP18">IFERROR(INDEX($AN18:$BG18,_xlfn.AGGREGATE(15,6,(COLUMN($AN18:$BG18)-COLUMN($AN$8)+1)/NOT(ISNA(MATCH($AN18:$BG18,$FF$1:$FF$6,0))),COLUMN($BV18:BV18))),"")</f>
        <v/>
      </c>
      <c r="BQ18" s="10" t="e" cm="1" vm="1">
        <f t="array" aca="1" ref="BQ18" ca="1">IFERROR(INDEX($AN18:$BG18,_xlfn.AGGREGATE(15,6,(COLUMN($AN18:$BG18)-COLUMN($AN$8)+1)/NOT(ISNA(MATCH($AN18:$BG18,$FF$1:$FF$6,0))),COLUMN($BV18:BW18))),"")</f>
        <v>#VALUE!</v>
      </c>
      <c r="BR18" s="10" t="e" cm="1" vm="2">
        <f t="array" aca="1" ref="BR18" ca="1">IFERROR(INDEX($AN18:$BG18,_xlfn.AGGREGATE(15,6,(COLUMN($AN18:$BG18)-COLUMN($AN$8)+1)/NOT(ISNA(MATCH($AN18:$BG18,$FF$1:$FF$6,0))),COLUMN($BV18:BX18))),"")</f>
        <v>#VALUE!</v>
      </c>
      <c r="BS18" s="10" t="e" cm="1" vm="3">
        <f t="array" aca="1" ref="BS18" ca="1">IFERROR(INDEX($AN18:$BG18,_xlfn.AGGREGATE(15,6,(COLUMN($AN18:$BG18)-COLUMN($AN$8)+1)/NOT(ISNA(MATCH($AN18:$BG18,$FF$1:$FF$6,0))),COLUMN($BV18:BY18))),"")</f>
        <v>#VALUE!</v>
      </c>
      <c r="BT18" s="10" t="e" cm="1" vm="4">
        <f t="array" aca="1" ref="BT18" ca="1">IFERROR(INDEX($AN18:$BG18,_xlfn.AGGREGATE(15,6,(COLUMN($AN18:$BG18)-COLUMN($AN$8)+1)/NOT(ISNA(MATCH($AN18:$BG18,$FF$1:$FF$6,0))),COLUMN($BV18:BZ18))),"")</f>
        <v>#VALUE!</v>
      </c>
      <c r="BU18" s="10" t="e" cm="1" vm="5">
        <f t="array" aca="1" ref="BU18" ca="1">IFERROR(INDEX($AN18:$BG18,_xlfn.AGGREGATE(15,6,(COLUMN($AN18:$BG18)-COLUMN($AN$8)+1)/NOT(ISNA(MATCH($AN18:$BG18,$FF$1:$FF$6,0))),COLUMN($BV18:CA18))),"")</f>
        <v>#VALUE!</v>
      </c>
      <c r="BV18" s="11"/>
      <c r="BW18" s="10" t="str" cm="1">
        <f t="array" ref="BW18">IFERROR(INDEX($BI18:$BN18,_xlfn.AGGREGATE(15,6,(COLUMN($BI18:$BN18)-COLUMN($BI$8)+1)/NOT(ISNA(MATCH($BI18:$BN18,$FF$1:$FF$6,0))),COLUMN($BW18:BW18))),"")</f>
        <v/>
      </c>
      <c r="BX18" s="10" t="e" cm="1" vm="1">
        <f t="array" aca="1" ref="BX18" ca="1">IFERROR(INDEX($BI18:$BN18,_xlfn.AGGREGATE(15,6,(COLUMN($BI18:$BN18)-COLUMN($BI$8)+1)/NOT(ISNA(MATCH($BI18:$BN18,$FF$1:$FF$6,0))),COLUMN($BW18:BX18))),"")</f>
        <v>#VALUE!</v>
      </c>
      <c r="BY18" s="10" t="e" cm="1" vm="2">
        <f t="array" aca="1" ref="BY18" ca="1">IFERROR(INDEX($BI18:$BN18,_xlfn.AGGREGATE(15,6,(COLUMN($BI18:$BN18)-COLUMN($BI$8)+1)/NOT(ISNA(MATCH($BI18:$BN18,$FF$1:$FF$6,0))),COLUMN($BW18:BY18))),"")</f>
        <v>#VALUE!</v>
      </c>
      <c r="BZ18" s="10" t="e" cm="1" vm="3">
        <f t="array" aca="1" ref="BZ18" ca="1">IFERROR(INDEX($BI18:$BN18,_xlfn.AGGREGATE(15,6,(COLUMN($BI18:$BN18)-COLUMN($BI$8)+1)/NOT(ISNA(MATCH($BI18:$BN18,$FF$1:$FF$6,0))),COLUMN($BW18:BZ18))),"")</f>
        <v>#VALUE!</v>
      </c>
      <c r="CA18" s="10" t="e" cm="1" vm="4">
        <f t="array" aca="1" ref="CA18" ca="1">IFERROR(INDEX($BI18:$BN18,_xlfn.AGGREGATE(15,6,(COLUMN($BI18:$BN18)-COLUMN($BI$8)+1)/NOT(ISNA(MATCH($BI18:$BN18,$FF$1:$FF$6,0))),COLUMN($BW18:CA18))),"")</f>
        <v>#VALUE!</v>
      </c>
      <c r="CB18" s="10" t="e" cm="1" vm="5">
        <f t="array" aca="1" ref="CB18" ca="1">IFERROR(INDEX($BI18:$BN18,_xlfn.AGGREGATE(15,6,(COLUMN($BI18:$BN18)-COLUMN($BI$8)+1)/NOT(ISNA(MATCH($BI18:$BN18,$FF$1:$FF$6,0))),COLUMN($BW18:CB18))),"")</f>
        <v>#VALUE!</v>
      </c>
      <c r="CC18" s="11"/>
      <c r="CD18" s="10">
        <v>6</v>
      </c>
      <c r="CE18" s="10">
        <v>3</v>
      </c>
      <c r="CF18" s="10">
        <v>5</v>
      </c>
      <c r="CG18" s="10">
        <v>7</v>
      </c>
      <c r="CH18" s="10">
        <v>2</v>
      </c>
      <c r="CI18" s="11"/>
      <c r="CJ18" s="10" cm="1">
        <f t="array" ref="CJ18">SUM(COUNTIF(CD18:CF18,$DH$3:$DM$3))</f>
        <v>2</v>
      </c>
      <c r="CK18" s="10" cm="1">
        <f t="array" ref="CK18">SUM(COUNTIF(CD18:CF18,$DH$2:$DL$2))</f>
        <v>2</v>
      </c>
      <c r="CL18" s="10" cm="1">
        <f t="array" ref="CL18">SUM(COUNTIF(CD18:CF18,$DM$2:$DQ$2))</f>
        <v>1</v>
      </c>
      <c r="CM18" s="11"/>
      <c r="CN18" s="10"/>
      <c r="CO18" s="10"/>
      <c r="CP18" s="11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1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7" t="s">
        <v>42</v>
      </c>
      <c r="EC18" s="11"/>
      <c r="ED18" s="10">
        <f>Tableau1[[#This Row],[Colonne75]]</f>
        <v>6</v>
      </c>
      <c r="EE18" s="10"/>
      <c r="EF18" s="10">
        <f ca="1">OFFSET(Tableau1[[#This Row],[Colonne19]],0,Tableau1[[#This Row],[Colonne126]]-1)</f>
        <v>5.6059999999999999</v>
      </c>
      <c r="EG18" s="11"/>
      <c r="EH18" s="10">
        <f>Tableau1[[#This Row],[Colonne76]]</f>
        <v>3</v>
      </c>
      <c r="EI18" s="10"/>
      <c r="EJ18" s="10">
        <f ca="1">OFFSET(Tableau1[[#This Row],[Colonne19]],0,Tableau1[[#This Row],[Colonne130]]-1)</f>
        <v>10.003</v>
      </c>
      <c r="EK18" s="11"/>
      <c r="EL18" s="10">
        <f>Tableau1[[#This Row],[Colonne77]]</f>
        <v>5</v>
      </c>
      <c r="EM18" s="10"/>
      <c r="EN18" s="10">
        <f ca="1">OFFSET(Tableau1[[#This Row],[Colonne19]],0,Tableau1[[#This Row],[Colonne134]]-1)</f>
        <v>8.8050000000000015</v>
      </c>
      <c r="EO18" s="11"/>
      <c r="EP18" s="10">
        <f>Tableau1[[#This Row],[Colonne78]]</f>
        <v>7</v>
      </c>
      <c r="EQ18" s="10"/>
      <c r="ER18" s="10">
        <f ca="1">OFFSET(Tableau1[[#This Row],[Colonne19]],0,Tableau1[[#This Row],[Colonne138]]-1)</f>
        <v>4.1069999999999993</v>
      </c>
      <c r="ES18" s="11"/>
      <c r="ET18" s="10">
        <f>Tableau1[[#This Row],[Colonne79]]</f>
        <v>2</v>
      </c>
      <c r="EU18" s="10"/>
      <c r="EV18" s="10">
        <f ca="1">OFFSET(Tableau1[[#This Row],[Colonne19]],0,Tableau1[[#This Row],[Colonne142]]-1)</f>
        <v>21.001999999999999</v>
      </c>
      <c r="EW18" s="11"/>
      <c r="EX18" s="10">
        <f t="shared" ca="1" si="0"/>
        <v>15.609</v>
      </c>
      <c r="EY18" s="10">
        <f t="shared" ca="1" si="1"/>
        <v>14.411000000000001</v>
      </c>
      <c r="EZ18" s="10">
        <f t="shared" ca="1" si="2"/>
        <v>18.808</v>
      </c>
      <c r="FA18" s="10">
        <f t="shared" ca="1" si="3"/>
        <v>24.414000000000001</v>
      </c>
      <c r="FB18" s="10">
        <f t="shared" ca="1" si="4"/>
        <v>28.521000000000001</v>
      </c>
      <c r="FC18" s="10">
        <f t="shared" ca="1" si="5"/>
        <v>49.522999999999996</v>
      </c>
      <c r="FD18" s="11"/>
    </row>
    <row r="19" spans="1:160" x14ac:dyDescent="0.2">
      <c r="A19" s="25">
        <v>45291</v>
      </c>
      <c r="B19" s="10">
        <v>2</v>
      </c>
      <c r="C19" s="13">
        <v>2</v>
      </c>
      <c r="D19" s="26">
        <v>0.51944444444444449</v>
      </c>
      <c r="E19" s="10" t="s">
        <v>49</v>
      </c>
      <c r="F19" s="10"/>
      <c r="G19" s="10" t="s">
        <v>238</v>
      </c>
      <c r="H19" s="10" t="s">
        <v>55</v>
      </c>
      <c r="I19" s="10" t="s">
        <v>48</v>
      </c>
      <c r="J19" s="24" t="s">
        <v>56</v>
      </c>
      <c r="K19" s="13">
        <v>8</v>
      </c>
      <c r="L19" s="10" t="s">
        <v>50</v>
      </c>
      <c r="M19" s="41">
        <v>4100</v>
      </c>
      <c r="N19" s="42">
        <v>40000</v>
      </c>
      <c r="O19" s="33">
        <f>Tableau1[[#This Row],[Colonne14]]/Tableau1[[#This Row],[Colonne13]]</f>
        <v>9.7560975609756095</v>
      </c>
      <c r="P19" s="57"/>
      <c r="Q19" s="59" cm="1">
        <f t="array" ref="Q19">SUM(Tableau1[[#This Row],[Colonne19]:[Colonne38]]/Tableau1[[#This Row],[Colonne11]])</f>
        <v>11.804500000000001</v>
      </c>
      <c r="R19" s="11"/>
      <c r="S19" s="10">
        <v>2.2010000000000001</v>
      </c>
      <c r="T19" s="10">
        <v>7.9020000000000001</v>
      </c>
      <c r="U19" s="10">
        <v>20.003</v>
      </c>
      <c r="V19" s="10">
        <v>9.7039999999999988</v>
      </c>
      <c r="W19" s="10">
        <v>7.0049999999999999</v>
      </c>
      <c r="X19" s="10">
        <v>7.306</v>
      </c>
      <c r="Y19" s="10">
        <v>6.3069999999999995</v>
      </c>
      <c r="Z19" s="10">
        <v>34.008000000000003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1"/>
      <c r="AN19" s="10" cm="1">
        <f t="array" ref="AN19">IFERROR(INDEX($S$2:$AL$2,MATCH(SMALL(Tableau1[[#This Row],[Colonne19]:[Colonne38]],1),Tableau1[[#This Row],[Colonne19]:[Colonne38]],0)),"")</f>
        <v>1</v>
      </c>
      <c r="AO19" s="10">
        <f>IFERROR(INDEX($S$2:$AL$2,MATCH(SMALL(Tableau1[[#This Row],[Colonne19]:[Colonne38]],2),Tableau1[[#This Row],[Colonne19]:[Colonne38]],0)),"")</f>
        <v>7</v>
      </c>
      <c r="AP19" s="10">
        <f>IFERROR(INDEX($S$2:$AL$2,MATCH(SMALL(Tableau1[[#This Row],[Colonne19]:[Colonne38]],3),Tableau1[[#This Row],[Colonne19]:[Colonne38]],0)),"")</f>
        <v>5</v>
      </c>
      <c r="AQ19" s="10">
        <f>IFERROR(INDEX($S$2:$AL$2,MATCH(SMALL(Tableau1[[#This Row],[Colonne19]:[Colonne38]],4),Tableau1[[#This Row],[Colonne19]:[Colonne38]],0)),"")</f>
        <v>6</v>
      </c>
      <c r="AR19" s="10">
        <f>IFERROR(INDEX($S$2:$AL$2,MATCH(SMALL(Tableau1[[#This Row],[Colonne19]:[Colonne38]],5),Tableau1[[#This Row],[Colonne19]:[Colonne38]],0)),"")</f>
        <v>2</v>
      </c>
      <c r="AS19" s="10">
        <f>IFERROR(INDEX($S$2:$AL$2,MATCH(SMALL(Tableau1[[#This Row],[Colonne19]:[Colonne38]],6),Tableau1[[#This Row],[Colonne19]:[Colonne38]],0)),"")</f>
        <v>4</v>
      </c>
      <c r="AT19" s="10">
        <f>IFERROR(INDEX($S$2:$AL$2,MATCH(SMALL(Tableau1[[#This Row],[Colonne19]:[Colonne38]],7),Tableau1[[#This Row],[Colonne19]:[Colonne38]],0)),"")</f>
        <v>3</v>
      </c>
      <c r="AU19" s="10">
        <f>IFERROR(INDEX($S$2:$AL$2,MATCH(SMALL(Tableau1[[#This Row],[Colonne19]:[Colonne38]],8),Tableau1[[#This Row],[Colonne19]:[Colonne38]],0)),"")</f>
        <v>8</v>
      </c>
      <c r="AV19" s="10" t="str">
        <f>IFERROR(INDEX($S$2:$AL$2,MATCH(SMALL(Tableau1[[#This Row],[Colonne19]:[Colonne38]],9),Tableau1[[#This Row],[Colonne19]:[Colonne38]],0)),"")</f>
        <v/>
      </c>
      <c r="AW19" s="10" t="str">
        <f>IFERROR(INDEX($S$2:$AL$2,MATCH(SMALL(Tableau1[[#This Row],[Colonne19]:[Colonne38]],10),Tableau1[[#This Row],[Colonne19]:[Colonne38]],0)),"")</f>
        <v/>
      </c>
      <c r="AX19" s="10" t="str">
        <f>IFERROR(INDEX($S$2:$AL$2,MATCH(SMALL(Tableau1[[#This Row],[Colonne19]:[Colonne38]],11),Tableau1[[#This Row],[Colonne19]:[Colonne38]],0)),"")</f>
        <v/>
      </c>
      <c r="AY19" s="10" t="str">
        <f>IFERROR(INDEX($S$2:$AL$2,MATCH(SMALL(Tableau1[[#This Row],[Colonne19]:[Colonne38]],12),Tableau1[[#This Row],[Colonne19]:[Colonne38]],0)),"")</f>
        <v/>
      </c>
      <c r="AZ19" s="10" t="str">
        <f>IFERROR(INDEX($S$2:$AL$2,MATCH(SMALL(Tableau1[[#This Row],[Colonne19]:[Colonne38]],13),Tableau1[[#This Row],[Colonne19]:[Colonne38]],0)),"")</f>
        <v/>
      </c>
      <c r="BA19" s="10" t="str">
        <f>IFERROR(INDEX($S$2:$AL$2,MATCH(SMALL(Tableau1[[#This Row],[Colonne19]:[Colonne38]],14),Tableau1[[#This Row],[Colonne19]:[Colonne38]],0)),"")</f>
        <v/>
      </c>
      <c r="BB19" s="10" t="str">
        <f>IFERROR(INDEX($S$2:$AL$2,MATCH(SMALL(Tableau1[[#This Row],[Colonne19]:[Colonne38]],15),Tableau1[[#This Row],[Colonne19]:[Colonne38]],0)),"")</f>
        <v/>
      </c>
      <c r="BC19" s="10" t="str">
        <f>IFERROR(INDEX($S$2:$AL$2,MATCH(SMALL(Tableau1[[#This Row],[Colonne19]:[Colonne38]],16),Tableau1[[#This Row],[Colonne19]:[Colonne38]],0)),"")</f>
        <v/>
      </c>
      <c r="BD19" s="10" t="str">
        <f>IFERROR(INDEX($S$2:$AL$2,MATCH(SMALL(Tableau1[[#This Row],[Colonne19]:[Colonne38]],17),Tableau1[[#This Row],[Colonne19]:[Colonne38]],0)),"")</f>
        <v/>
      </c>
      <c r="BE19" s="10" t="str">
        <f>IFERROR(INDEX($S$2:$AL$2,MATCH(SMALL(Tableau1[[#This Row],[Colonne19]:[Colonne38]],18),Tableau1[[#This Row],[Colonne19]:[Colonne38]],0)),"")</f>
        <v/>
      </c>
      <c r="BF19" s="10" t="str">
        <f>IFERROR(INDEX($S$2:$AL$2,MATCH(SMALL(Tableau1[[#This Row],[Colonne19]:[Colonne38]],19),Tableau1[[#This Row],[Colonne19]:[Colonne38]],0)),"")</f>
        <v/>
      </c>
      <c r="BG19" s="10" t="str">
        <f>IFERROR(INDEX($S$2:$AL$2,MATCH(SMALL(Tableau1[[#This Row],[Colonne19]:[Colonne38]],20),Tableau1[[#This Row],[Colonne19]:[Colonne38]],0)),"")</f>
        <v/>
      </c>
      <c r="BH19" s="11"/>
      <c r="BI19" s="10">
        <v>1</v>
      </c>
      <c r="BJ19" s="10">
        <v>5</v>
      </c>
      <c r="BK19" s="10">
        <v>7</v>
      </c>
      <c r="BL19" s="10">
        <v>4</v>
      </c>
      <c r="BM19" s="10">
        <v>3</v>
      </c>
      <c r="BN19" s="10"/>
      <c r="BO19" s="11"/>
      <c r="BP19" s="10" t="str" cm="1">
        <f t="array" ref="BP19">IFERROR(INDEX($AN19:$BG19,_xlfn.AGGREGATE(15,6,(COLUMN($AN19:$BG19)-COLUMN($AN$8)+1)/NOT(ISNA(MATCH($AN19:$BG19,$FF$1:$FF$6,0))),COLUMN($BV19:BV19))),"")</f>
        <v/>
      </c>
      <c r="BQ19" s="10" t="e" cm="1" vm="1">
        <f t="array" aca="1" ref="BQ19" ca="1">IFERROR(INDEX($AN19:$BG19,_xlfn.AGGREGATE(15,6,(COLUMN($AN19:$BG19)-COLUMN($AN$8)+1)/NOT(ISNA(MATCH($AN19:$BG19,$FF$1:$FF$6,0))),COLUMN($BV19:BW19))),"")</f>
        <v>#VALUE!</v>
      </c>
      <c r="BR19" s="10" t="e" cm="1" vm="2">
        <f t="array" aca="1" ref="BR19" ca="1">IFERROR(INDEX($AN19:$BG19,_xlfn.AGGREGATE(15,6,(COLUMN($AN19:$BG19)-COLUMN($AN$8)+1)/NOT(ISNA(MATCH($AN19:$BG19,$FF$1:$FF$6,0))),COLUMN($BV19:BX19))),"")</f>
        <v>#VALUE!</v>
      </c>
      <c r="BS19" s="10" t="e" cm="1" vm="3">
        <f t="array" aca="1" ref="BS19" ca="1">IFERROR(INDEX($AN19:$BG19,_xlfn.AGGREGATE(15,6,(COLUMN($AN19:$BG19)-COLUMN($AN$8)+1)/NOT(ISNA(MATCH($AN19:$BG19,$FF$1:$FF$6,0))),COLUMN($BV19:BY19))),"")</f>
        <v>#VALUE!</v>
      </c>
      <c r="BT19" s="10" t="e" cm="1" vm="4">
        <f t="array" aca="1" ref="BT19" ca="1">IFERROR(INDEX($AN19:$BG19,_xlfn.AGGREGATE(15,6,(COLUMN($AN19:$BG19)-COLUMN($AN$8)+1)/NOT(ISNA(MATCH($AN19:$BG19,$FF$1:$FF$6,0))),COLUMN($BV19:BZ19))),"")</f>
        <v>#VALUE!</v>
      </c>
      <c r="BU19" s="10" t="e" cm="1" vm="5">
        <f t="array" aca="1" ref="BU19" ca="1">IFERROR(INDEX($AN19:$BG19,_xlfn.AGGREGATE(15,6,(COLUMN($AN19:$BG19)-COLUMN($AN$8)+1)/NOT(ISNA(MATCH($AN19:$BG19,$FF$1:$FF$6,0))),COLUMN($BV19:CA19))),"")</f>
        <v>#VALUE!</v>
      </c>
      <c r="BV19" s="11"/>
      <c r="BW19" s="10" t="str" cm="1">
        <f t="array" ref="BW19">IFERROR(INDEX($BI19:$BN19,_xlfn.AGGREGATE(15,6,(COLUMN($BI19:$BN19)-COLUMN($BI$8)+1)/NOT(ISNA(MATCH($BI19:$BN19,$FF$1:$FF$6,0))),COLUMN($BW19:BW19))),"")</f>
        <v/>
      </c>
      <c r="BX19" s="10" t="e" cm="1" vm="1">
        <f t="array" aca="1" ref="BX19" ca="1">IFERROR(INDEX($BI19:$BN19,_xlfn.AGGREGATE(15,6,(COLUMN($BI19:$BN19)-COLUMN($BI$8)+1)/NOT(ISNA(MATCH($BI19:$BN19,$FF$1:$FF$6,0))),COLUMN($BW19:BX19))),"")</f>
        <v>#VALUE!</v>
      </c>
      <c r="BY19" s="10" t="e" cm="1" vm="2">
        <f t="array" aca="1" ref="BY19" ca="1">IFERROR(INDEX($BI19:$BN19,_xlfn.AGGREGATE(15,6,(COLUMN($BI19:$BN19)-COLUMN($BI$8)+1)/NOT(ISNA(MATCH($BI19:$BN19,$FF$1:$FF$6,0))),COLUMN($BW19:BY19))),"")</f>
        <v>#VALUE!</v>
      </c>
      <c r="BZ19" s="10" t="e" cm="1" vm="3">
        <f t="array" aca="1" ref="BZ19" ca="1">IFERROR(INDEX($BI19:$BN19,_xlfn.AGGREGATE(15,6,(COLUMN($BI19:$BN19)-COLUMN($BI$8)+1)/NOT(ISNA(MATCH($BI19:$BN19,$FF$1:$FF$6,0))),COLUMN($BW19:BZ19))),"")</f>
        <v>#VALUE!</v>
      </c>
      <c r="CA19" s="10" t="e" cm="1" vm="4">
        <f t="array" aca="1" ref="CA19" ca="1">IFERROR(INDEX($BI19:$BN19,_xlfn.AGGREGATE(15,6,(COLUMN($BI19:$BN19)-COLUMN($BI$8)+1)/NOT(ISNA(MATCH($BI19:$BN19,$FF$1:$FF$6,0))),COLUMN($BW19:CA19))),"")</f>
        <v>#VALUE!</v>
      </c>
      <c r="CB19" s="10" t="e" cm="1" vm="5">
        <f t="array" aca="1" ref="CB19" ca="1">IFERROR(INDEX($BI19:$BN19,_xlfn.AGGREGATE(15,6,(COLUMN($BI19:$BN19)-COLUMN($BI$8)+1)/NOT(ISNA(MATCH($BI19:$BN19,$FF$1:$FF$6,0))),COLUMN($BW19:CB19))),"")</f>
        <v>#VALUE!</v>
      </c>
      <c r="CC19" s="11"/>
      <c r="CD19" s="10">
        <v>7</v>
      </c>
      <c r="CE19" s="10">
        <v>1</v>
      </c>
      <c r="CF19" s="10">
        <v>8</v>
      </c>
      <c r="CG19" s="10">
        <v>5</v>
      </c>
      <c r="CH19" s="10">
        <v>6</v>
      </c>
      <c r="CI19" s="11"/>
      <c r="CJ19" s="10" cm="1">
        <f t="array" ref="CJ19">SUM(COUNTIF(CD19:CF19,$DH$3:$DM$3))</f>
        <v>2</v>
      </c>
      <c r="CK19" s="10" cm="1">
        <f t="array" ref="CK19">SUM(COUNTIF(CD19:CF19,$DH$2:$DL$2))</f>
        <v>1</v>
      </c>
      <c r="CL19" s="10" cm="1">
        <f t="array" ref="CL19">SUM(COUNTIF(CD19:CF19,$DM$2:$DQ$2))</f>
        <v>2</v>
      </c>
      <c r="CM19" s="11"/>
      <c r="CN19" s="10"/>
      <c r="CO19" s="10"/>
      <c r="CP19" s="11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1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7" t="s">
        <v>42</v>
      </c>
      <c r="EC19" s="11"/>
      <c r="ED19" s="10">
        <f>Tableau1[[#This Row],[Colonne75]]</f>
        <v>7</v>
      </c>
      <c r="EE19" s="10"/>
      <c r="EF19" s="10">
        <f ca="1">OFFSET(Tableau1[[#This Row],[Colonne19]],0,Tableau1[[#This Row],[Colonne126]]-1)</f>
        <v>6.3069999999999995</v>
      </c>
      <c r="EG19" s="11"/>
      <c r="EH19" s="10">
        <f>Tableau1[[#This Row],[Colonne76]]</f>
        <v>1</v>
      </c>
      <c r="EI19" s="10"/>
      <c r="EJ19" s="10">
        <f ca="1">OFFSET(Tableau1[[#This Row],[Colonne19]],0,Tableau1[[#This Row],[Colonne130]]-1)</f>
        <v>2.2010000000000001</v>
      </c>
      <c r="EK19" s="11"/>
      <c r="EL19" s="10">
        <f>Tableau1[[#This Row],[Colonne77]]</f>
        <v>8</v>
      </c>
      <c r="EM19" s="10"/>
      <c r="EN19" s="10">
        <f ca="1">OFFSET(Tableau1[[#This Row],[Colonne19]],0,Tableau1[[#This Row],[Colonne134]]-1)</f>
        <v>34.008000000000003</v>
      </c>
      <c r="EO19" s="11"/>
      <c r="EP19" s="10">
        <f>Tableau1[[#This Row],[Colonne78]]</f>
        <v>5</v>
      </c>
      <c r="EQ19" s="10"/>
      <c r="ER19" s="10">
        <f ca="1">OFFSET(Tableau1[[#This Row],[Colonne19]],0,Tableau1[[#This Row],[Colonne138]]-1)</f>
        <v>7.0049999999999999</v>
      </c>
      <c r="ES19" s="11"/>
      <c r="ET19" s="10">
        <f>Tableau1[[#This Row],[Colonne79]]</f>
        <v>6</v>
      </c>
      <c r="EU19" s="10"/>
      <c r="EV19" s="10">
        <f ca="1">OFFSET(Tableau1[[#This Row],[Colonne19]],0,Tableau1[[#This Row],[Colonne142]]-1)</f>
        <v>7.306</v>
      </c>
      <c r="EW19" s="11"/>
      <c r="EX19" s="10">
        <f t="shared" ca="1" si="0"/>
        <v>8.5079999999999991</v>
      </c>
      <c r="EY19" s="10">
        <f t="shared" ca="1" si="1"/>
        <v>40.315000000000005</v>
      </c>
      <c r="EZ19" s="10">
        <f t="shared" ca="1" si="2"/>
        <v>36.209000000000003</v>
      </c>
      <c r="FA19" s="10">
        <f t="shared" ca="1" si="3"/>
        <v>42.516000000000005</v>
      </c>
      <c r="FB19" s="10">
        <f t="shared" ca="1" si="4"/>
        <v>49.521000000000008</v>
      </c>
      <c r="FC19" s="10">
        <f t="shared" ca="1" si="5"/>
        <v>56.827000000000005</v>
      </c>
      <c r="FD19" s="11"/>
    </row>
    <row r="20" spans="1:160" x14ac:dyDescent="0.2">
      <c r="A20" s="25">
        <v>45291</v>
      </c>
      <c r="B20" s="10">
        <v>2</v>
      </c>
      <c r="C20" s="13">
        <v>3</v>
      </c>
      <c r="D20" s="26">
        <v>0.54513888888888895</v>
      </c>
      <c r="E20" s="10" t="s">
        <v>49</v>
      </c>
      <c r="F20" s="10"/>
      <c r="G20" s="10" t="s">
        <v>239</v>
      </c>
      <c r="H20" s="10" t="s">
        <v>47</v>
      </c>
      <c r="I20" s="10" t="s">
        <v>48</v>
      </c>
      <c r="J20" s="24" t="s">
        <v>56</v>
      </c>
      <c r="K20" s="13">
        <v>7</v>
      </c>
      <c r="L20" s="10" t="s">
        <v>50</v>
      </c>
      <c r="M20" s="41">
        <v>4000</v>
      </c>
      <c r="N20" s="42">
        <v>37000</v>
      </c>
      <c r="O20" s="33">
        <f>Tableau1[[#This Row],[Colonne14]]/Tableau1[[#This Row],[Colonne13]]</f>
        <v>9.25</v>
      </c>
      <c r="P20" s="57">
        <v>1</v>
      </c>
      <c r="Q20" s="59" cm="1">
        <f t="array" ref="Q20">SUM(Tableau1[[#This Row],[Colonne19]:[Colonne38]]/Tableau1[[#This Row],[Colonne11]])</f>
        <v>8.762142857142857</v>
      </c>
      <c r="R20" s="11"/>
      <c r="S20" s="10"/>
      <c r="T20" s="10">
        <v>6.9020000000000001</v>
      </c>
      <c r="U20" s="10">
        <v>19.003</v>
      </c>
      <c r="V20" s="10">
        <v>4.1039999999999992</v>
      </c>
      <c r="W20" s="10">
        <v>4.5049999999999999</v>
      </c>
      <c r="X20" s="10">
        <v>5.306</v>
      </c>
      <c r="Y20" s="10">
        <v>3.5070000000000001</v>
      </c>
      <c r="Z20" s="10">
        <v>18.007999999999999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1"/>
      <c r="AN20" s="10" cm="1">
        <f t="array" ref="AN20">IFERROR(INDEX($S$2:$AL$2,MATCH(SMALL(Tableau1[[#This Row],[Colonne19]:[Colonne38]],1),Tableau1[[#This Row],[Colonne19]:[Colonne38]],0)),"")</f>
        <v>7</v>
      </c>
      <c r="AO20" s="10">
        <f>IFERROR(INDEX($S$2:$AL$2,MATCH(SMALL(Tableau1[[#This Row],[Colonne19]:[Colonne38]],2),Tableau1[[#This Row],[Colonne19]:[Colonne38]],0)),"")</f>
        <v>4</v>
      </c>
      <c r="AP20" s="10">
        <f>IFERROR(INDEX($S$2:$AL$2,MATCH(SMALL(Tableau1[[#This Row],[Colonne19]:[Colonne38]],3),Tableau1[[#This Row],[Colonne19]:[Colonne38]],0)),"")</f>
        <v>5</v>
      </c>
      <c r="AQ20" s="10">
        <f>IFERROR(INDEX($S$2:$AL$2,MATCH(SMALL(Tableau1[[#This Row],[Colonne19]:[Colonne38]],4),Tableau1[[#This Row],[Colonne19]:[Colonne38]],0)),"")</f>
        <v>6</v>
      </c>
      <c r="AR20" s="10">
        <f>IFERROR(INDEX($S$2:$AL$2,MATCH(SMALL(Tableau1[[#This Row],[Colonne19]:[Colonne38]],5),Tableau1[[#This Row],[Colonne19]:[Colonne38]],0)),"")</f>
        <v>2</v>
      </c>
      <c r="AS20" s="10">
        <f>IFERROR(INDEX($S$2:$AL$2,MATCH(SMALL(Tableau1[[#This Row],[Colonne19]:[Colonne38]],6),Tableau1[[#This Row],[Colonne19]:[Colonne38]],0)),"")</f>
        <v>8</v>
      </c>
      <c r="AT20" s="10">
        <f>IFERROR(INDEX($S$2:$AL$2,MATCH(SMALL(Tableau1[[#This Row],[Colonne19]:[Colonne38]],7),Tableau1[[#This Row],[Colonne19]:[Colonne38]],0)),"")</f>
        <v>3</v>
      </c>
      <c r="AU20" s="10" t="str">
        <f>IFERROR(INDEX($S$2:$AL$2,MATCH(SMALL(Tableau1[[#This Row],[Colonne19]:[Colonne38]],8),Tableau1[[#This Row],[Colonne19]:[Colonne38]],0)),"")</f>
        <v/>
      </c>
      <c r="AV20" s="10" t="str">
        <f>IFERROR(INDEX($S$2:$AL$2,MATCH(SMALL(Tableau1[[#This Row],[Colonne19]:[Colonne38]],9),Tableau1[[#This Row],[Colonne19]:[Colonne38]],0)),"")</f>
        <v/>
      </c>
      <c r="AW20" s="10" t="str">
        <f>IFERROR(INDEX($S$2:$AL$2,MATCH(SMALL(Tableau1[[#This Row],[Colonne19]:[Colonne38]],10),Tableau1[[#This Row],[Colonne19]:[Colonne38]],0)),"")</f>
        <v/>
      </c>
      <c r="AX20" s="10" t="str">
        <f>IFERROR(INDEX($S$2:$AL$2,MATCH(SMALL(Tableau1[[#This Row],[Colonne19]:[Colonne38]],11),Tableau1[[#This Row],[Colonne19]:[Colonne38]],0)),"")</f>
        <v/>
      </c>
      <c r="AY20" s="10" t="str">
        <f>IFERROR(INDEX($S$2:$AL$2,MATCH(SMALL(Tableau1[[#This Row],[Colonne19]:[Colonne38]],12),Tableau1[[#This Row],[Colonne19]:[Colonne38]],0)),"")</f>
        <v/>
      </c>
      <c r="AZ20" s="10" t="str">
        <f>IFERROR(INDEX($S$2:$AL$2,MATCH(SMALL(Tableau1[[#This Row],[Colonne19]:[Colonne38]],13),Tableau1[[#This Row],[Colonne19]:[Colonne38]],0)),"")</f>
        <v/>
      </c>
      <c r="BA20" s="10" t="str">
        <f>IFERROR(INDEX($S$2:$AL$2,MATCH(SMALL(Tableau1[[#This Row],[Colonne19]:[Colonne38]],14),Tableau1[[#This Row],[Colonne19]:[Colonne38]],0)),"")</f>
        <v/>
      </c>
      <c r="BB20" s="10" t="str">
        <f>IFERROR(INDEX($S$2:$AL$2,MATCH(SMALL(Tableau1[[#This Row],[Colonne19]:[Colonne38]],15),Tableau1[[#This Row],[Colonne19]:[Colonne38]],0)),"")</f>
        <v/>
      </c>
      <c r="BC20" s="10" t="str">
        <f>IFERROR(INDEX($S$2:$AL$2,MATCH(SMALL(Tableau1[[#This Row],[Colonne19]:[Colonne38]],16),Tableau1[[#This Row],[Colonne19]:[Colonne38]],0)),"")</f>
        <v/>
      </c>
      <c r="BD20" s="10" t="str">
        <f>IFERROR(INDEX($S$2:$AL$2,MATCH(SMALL(Tableau1[[#This Row],[Colonne19]:[Colonne38]],17),Tableau1[[#This Row],[Colonne19]:[Colonne38]],0)),"")</f>
        <v/>
      </c>
      <c r="BE20" s="10" t="str">
        <f>IFERROR(INDEX($S$2:$AL$2,MATCH(SMALL(Tableau1[[#This Row],[Colonne19]:[Colonne38]],18),Tableau1[[#This Row],[Colonne19]:[Colonne38]],0)),"")</f>
        <v/>
      </c>
      <c r="BF20" s="10" t="str">
        <f>IFERROR(INDEX($S$2:$AL$2,MATCH(SMALL(Tableau1[[#This Row],[Colonne19]:[Colonne38]],19),Tableau1[[#This Row],[Colonne19]:[Colonne38]],0)),"")</f>
        <v/>
      </c>
      <c r="BG20" s="10" t="str">
        <f>IFERROR(INDEX($S$2:$AL$2,MATCH(SMALL(Tableau1[[#This Row],[Colonne19]:[Colonne38]],20),Tableau1[[#This Row],[Colonne19]:[Colonne38]],0)),"")</f>
        <v/>
      </c>
      <c r="BH20" s="11"/>
      <c r="BI20" s="10">
        <v>5</v>
      </c>
      <c r="BJ20" s="10">
        <v>4</v>
      </c>
      <c r="BK20" s="10">
        <v>7</v>
      </c>
      <c r="BL20" s="10">
        <v>8</v>
      </c>
      <c r="BM20" s="10"/>
      <c r="BN20" s="10"/>
      <c r="BO20" s="11"/>
      <c r="BP20" s="10" t="str" cm="1">
        <f t="array" ref="BP20">IFERROR(INDEX($AN20:$BG20,_xlfn.AGGREGATE(15,6,(COLUMN($AN20:$BG20)-COLUMN($AN$8)+1)/NOT(ISNA(MATCH($AN20:$BG20,$FF$1:$FF$6,0))),COLUMN($BV20:BV20))),"")</f>
        <v/>
      </c>
      <c r="BQ20" s="10" t="e" cm="1" vm="1">
        <f t="array" aca="1" ref="BQ20" ca="1">IFERROR(INDEX($AN20:$BG20,_xlfn.AGGREGATE(15,6,(COLUMN($AN20:$BG20)-COLUMN($AN$8)+1)/NOT(ISNA(MATCH($AN20:$BG20,$FF$1:$FF$6,0))),COLUMN($BV20:BW20))),"")</f>
        <v>#VALUE!</v>
      </c>
      <c r="BR20" s="10" t="e" cm="1" vm="2">
        <f t="array" aca="1" ref="BR20" ca="1">IFERROR(INDEX($AN20:$BG20,_xlfn.AGGREGATE(15,6,(COLUMN($AN20:$BG20)-COLUMN($AN$8)+1)/NOT(ISNA(MATCH($AN20:$BG20,$FF$1:$FF$6,0))),COLUMN($BV20:BX20))),"")</f>
        <v>#VALUE!</v>
      </c>
      <c r="BS20" s="10" t="e" cm="1" vm="3">
        <f t="array" aca="1" ref="BS20" ca="1">IFERROR(INDEX($AN20:$BG20,_xlfn.AGGREGATE(15,6,(COLUMN($AN20:$BG20)-COLUMN($AN$8)+1)/NOT(ISNA(MATCH($AN20:$BG20,$FF$1:$FF$6,0))),COLUMN($BV20:BY20))),"")</f>
        <v>#VALUE!</v>
      </c>
      <c r="BT20" s="10" t="e" cm="1" vm="4">
        <f t="array" aca="1" ref="BT20" ca="1">IFERROR(INDEX($AN20:$BG20,_xlfn.AGGREGATE(15,6,(COLUMN($AN20:$BG20)-COLUMN($AN$8)+1)/NOT(ISNA(MATCH($AN20:$BG20,$FF$1:$FF$6,0))),COLUMN($BV20:BZ20))),"")</f>
        <v>#VALUE!</v>
      </c>
      <c r="BU20" s="10" t="e" cm="1" vm="5">
        <f t="array" aca="1" ref="BU20" ca="1">IFERROR(INDEX($AN20:$BG20,_xlfn.AGGREGATE(15,6,(COLUMN($AN20:$BG20)-COLUMN($AN$8)+1)/NOT(ISNA(MATCH($AN20:$BG20,$FF$1:$FF$6,0))),COLUMN($BV20:CA20))),"")</f>
        <v>#VALUE!</v>
      </c>
      <c r="BV20" s="11"/>
      <c r="BW20" s="10" t="str" cm="1">
        <f t="array" ref="BW20">IFERROR(INDEX($BI20:$BN20,_xlfn.AGGREGATE(15,6,(COLUMN($BI20:$BN20)-COLUMN($BI$8)+1)/NOT(ISNA(MATCH($BI20:$BN20,$FF$1:$FF$6,0))),COLUMN($BW20:BW20))),"")</f>
        <v/>
      </c>
      <c r="BX20" s="10" t="e" cm="1" vm="1">
        <f t="array" aca="1" ref="BX20" ca="1">IFERROR(INDEX($BI20:$BN20,_xlfn.AGGREGATE(15,6,(COLUMN($BI20:$BN20)-COLUMN($BI$8)+1)/NOT(ISNA(MATCH($BI20:$BN20,$FF$1:$FF$6,0))),COLUMN($BW20:BX20))),"")</f>
        <v>#VALUE!</v>
      </c>
      <c r="BY20" s="10" t="e" cm="1" vm="2">
        <f t="array" aca="1" ref="BY20" ca="1">IFERROR(INDEX($BI20:$BN20,_xlfn.AGGREGATE(15,6,(COLUMN($BI20:$BN20)-COLUMN($BI$8)+1)/NOT(ISNA(MATCH($BI20:$BN20,$FF$1:$FF$6,0))),COLUMN($BW20:BY20))),"")</f>
        <v>#VALUE!</v>
      </c>
      <c r="BZ20" s="10" t="e" cm="1" vm="3">
        <f t="array" aca="1" ref="BZ20" ca="1">IFERROR(INDEX($BI20:$BN20,_xlfn.AGGREGATE(15,6,(COLUMN($BI20:$BN20)-COLUMN($BI$8)+1)/NOT(ISNA(MATCH($BI20:$BN20,$FF$1:$FF$6,0))),COLUMN($BW20:BZ20))),"")</f>
        <v>#VALUE!</v>
      </c>
      <c r="CA20" s="10" t="e" cm="1" vm="4">
        <f t="array" aca="1" ref="CA20" ca="1">IFERROR(INDEX($BI20:$BN20,_xlfn.AGGREGATE(15,6,(COLUMN($BI20:$BN20)-COLUMN($BI$8)+1)/NOT(ISNA(MATCH($BI20:$BN20,$FF$1:$FF$6,0))),COLUMN($BW20:CA20))),"")</f>
        <v>#VALUE!</v>
      </c>
      <c r="CB20" s="10" t="e" cm="1" vm="5">
        <f t="array" aca="1" ref="CB20" ca="1">IFERROR(INDEX($BI20:$BN20,_xlfn.AGGREGATE(15,6,(COLUMN($BI20:$BN20)-COLUMN($BI$8)+1)/NOT(ISNA(MATCH($BI20:$BN20,$FF$1:$FF$6,0))),COLUMN($BW20:CB20))),"")</f>
        <v>#VALUE!</v>
      </c>
      <c r="CC20" s="11"/>
      <c r="CD20" s="10">
        <v>3</v>
      </c>
      <c r="CE20" s="10">
        <v>4</v>
      </c>
      <c r="CF20" s="10">
        <v>7</v>
      </c>
      <c r="CG20" s="10">
        <v>6</v>
      </c>
      <c r="CH20" s="10">
        <v>5</v>
      </c>
      <c r="CI20" s="11"/>
      <c r="CJ20" s="10" cm="1">
        <f t="array" ref="CJ20">SUM(COUNTIF(CD20:CF20,$DH$3:$DM$3))</f>
        <v>1</v>
      </c>
      <c r="CK20" s="10" cm="1">
        <f t="array" ref="CK20">SUM(COUNTIF(CD20:CF20,$DH$2:$DL$2))</f>
        <v>2</v>
      </c>
      <c r="CL20" s="10" cm="1">
        <f t="array" ref="CL20">SUM(COUNTIF(CD20:CF20,$DM$2:$DQ$2))</f>
        <v>1</v>
      </c>
      <c r="CM20" s="11"/>
      <c r="CN20" s="10"/>
      <c r="CO20" s="10"/>
      <c r="CP20" s="11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1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7" t="s">
        <v>42</v>
      </c>
      <c r="EC20" s="11"/>
      <c r="ED20" s="10">
        <f>Tableau1[[#This Row],[Colonne75]]</f>
        <v>3</v>
      </c>
      <c r="EE20" s="10"/>
      <c r="EF20" s="10">
        <f ca="1">OFFSET(Tableau1[[#This Row],[Colonne19]],0,Tableau1[[#This Row],[Colonne126]]-1)</f>
        <v>19.003</v>
      </c>
      <c r="EG20" s="11"/>
      <c r="EH20" s="10">
        <f>Tableau1[[#This Row],[Colonne76]]</f>
        <v>4</v>
      </c>
      <c r="EI20" s="10"/>
      <c r="EJ20" s="10">
        <f ca="1">OFFSET(Tableau1[[#This Row],[Colonne19]],0,Tableau1[[#This Row],[Colonne130]]-1)</f>
        <v>4.1039999999999992</v>
      </c>
      <c r="EK20" s="11"/>
      <c r="EL20" s="10">
        <f>Tableau1[[#This Row],[Colonne77]]</f>
        <v>7</v>
      </c>
      <c r="EM20" s="10"/>
      <c r="EN20" s="10">
        <f ca="1">OFFSET(Tableau1[[#This Row],[Colonne19]],0,Tableau1[[#This Row],[Colonne134]]-1)</f>
        <v>3.5070000000000001</v>
      </c>
      <c r="EO20" s="11"/>
      <c r="EP20" s="10">
        <f>Tableau1[[#This Row],[Colonne78]]</f>
        <v>6</v>
      </c>
      <c r="EQ20" s="10"/>
      <c r="ER20" s="10">
        <f ca="1">OFFSET(Tableau1[[#This Row],[Colonne19]],0,Tableau1[[#This Row],[Colonne138]]-1)</f>
        <v>5.306</v>
      </c>
      <c r="ES20" s="11"/>
      <c r="ET20" s="10">
        <f>Tableau1[[#This Row],[Colonne79]]</f>
        <v>5</v>
      </c>
      <c r="EU20" s="10"/>
      <c r="EV20" s="10">
        <f ca="1">OFFSET(Tableau1[[#This Row],[Colonne19]],0,Tableau1[[#This Row],[Colonne142]]-1)</f>
        <v>4.5049999999999999</v>
      </c>
      <c r="EW20" s="11"/>
      <c r="EX20" s="10">
        <f t="shared" ca="1" si="0"/>
        <v>23.106999999999999</v>
      </c>
      <c r="EY20" s="10">
        <f t="shared" ca="1" si="1"/>
        <v>22.51</v>
      </c>
      <c r="EZ20" s="10">
        <f t="shared" ca="1" si="2"/>
        <v>7.6109999999999989</v>
      </c>
      <c r="FA20" s="10">
        <f t="shared" ca="1" si="3"/>
        <v>26.614000000000001</v>
      </c>
      <c r="FB20" s="10">
        <f t="shared" ca="1" si="4"/>
        <v>31.92</v>
      </c>
      <c r="FC20" s="10">
        <f t="shared" ca="1" si="5"/>
        <v>36.425000000000004</v>
      </c>
      <c r="FD20" s="11"/>
    </row>
    <row r="21" spans="1:160" x14ac:dyDescent="0.2">
      <c r="A21" s="25">
        <v>45291</v>
      </c>
      <c r="B21" s="10">
        <v>2</v>
      </c>
      <c r="C21" s="13">
        <v>4</v>
      </c>
      <c r="D21" s="26">
        <v>0.56944444444444442</v>
      </c>
      <c r="E21" s="10" t="s">
        <v>49</v>
      </c>
      <c r="F21" s="10"/>
      <c r="G21" s="10" t="s">
        <v>240</v>
      </c>
      <c r="H21" s="10" t="s">
        <v>45</v>
      </c>
      <c r="I21" s="10" t="s">
        <v>48</v>
      </c>
      <c r="J21" s="24" t="s">
        <v>56</v>
      </c>
      <c r="K21" s="13">
        <v>13</v>
      </c>
      <c r="L21" s="10" t="s">
        <v>50</v>
      </c>
      <c r="M21" s="41">
        <v>3500</v>
      </c>
      <c r="N21" s="42">
        <v>40000</v>
      </c>
      <c r="O21" s="33">
        <f>Tableau1[[#This Row],[Colonne14]]/Tableau1[[#This Row],[Colonne13]]</f>
        <v>11.428571428571429</v>
      </c>
      <c r="P21" s="57" t="s">
        <v>290</v>
      </c>
      <c r="Q21" s="59" cm="1">
        <f t="array" ref="Q21">SUM(Tableau1[[#This Row],[Colonne19]:[Colonne38]]/Tableau1[[#This Row],[Colonne11]])</f>
        <v>15.016153846153847</v>
      </c>
      <c r="R21" s="11"/>
      <c r="S21" s="10">
        <v>15.000999999999999</v>
      </c>
      <c r="T21" s="10">
        <v>34.002000000000002</v>
      </c>
      <c r="U21" s="10">
        <v>8.4030000000000005</v>
      </c>
      <c r="V21" s="10"/>
      <c r="W21" s="10">
        <v>5.0049999999999999</v>
      </c>
      <c r="X21" s="10"/>
      <c r="Y21" s="10">
        <v>21.007000000000001</v>
      </c>
      <c r="Z21" s="10">
        <v>20.007999999999999</v>
      </c>
      <c r="AA21" s="10">
        <v>7.609</v>
      </c>
      <c r="AB21" s="10">
        <v>11.01</v>
      </c>
      <c r="AC21" s="10">
        <v>12.010999999999999</v>
      </c>
      <c r="AD21" s="10">
        <v>13.012</v>
      </c>
      <c r="AE21" s="10">
        <v>11.013</v>
      </c>
      <c r="AF21" s="10">
        <v>30.013999999999999</v>
      </c>
      <c r="AG21" s="10">
        <v>7.1149999999999993</v>
      </c>
      <c r="AH21" s="10"/>
      <c r="AI21" s="10"/>
      <c r="AJ21" s="10"/>
      <c r="AK21" s="10"/>
      <c r="AL21" s="10"/>
      <c r="AM21" s="11"/>
      <c r="AN21" s="10" cm="1">
        <f t="array" ref="AN21">IFERROR(INDEX($S$2:$AL$2,MATCH(SMALL(Tableau1[[#This Row],[Colonne19]:[Colonne38]],1),Tableau1[[#This Row],[Colonne19]:[Colonne38]],0)),"")</f>
        <v>5</v>
      </c>
      <c r="AO21" s="10">
        <f>IFERROR(INDEX($S$2:$AL$2,MATCH(SMALL(Tableau1[[#This Row],[Colonne19]:[Colonne38]],2),Tableau1[[#This Row],[Colonne19]:[Colonne38]],0)),"")</f>
        <v>15</v>
      </c>
      <c r="AP21" s="10">
        <f>IFERROR(INDEX($S$2:$AL$2,MATCH(SMALL(Tableau1[[#This Row],[Colonne19]:[Colonne38]],3),Tableau1[[#This Row],[Colonne19]:[Colonne38]],0)),"")</f>
        <v>9</v>
      </c>
      <c r="AQ21" s="10">
        <f>IFERROR(INDEX($S$2:$AL$2,MATCH(SMALL(Tableau1[[#This Row],[Colonne19]:[Colonne38]],4),Tableau1[[#This Row],[Colonne19]:[Colonne38]],0)),"")</f>
        <v>3</v>
      </c>
      <c r="AR21" s="10">
        <f>IFERROR(INDEX($S$2:$AL$2,MATCH(SMALL(Tableau1[[#This Row],[Colonne19]:[Colonne38]],5),Tableau1[[#This Row],[Colonne19]:[Colonne38]],0)),"")</f>
        <v>10</v>
      </c>
      <c r="AS21" s="10">
        <f>IFERROR(INDEX($S$2:$AL$2,MATCH(SMALL(Tableau1[[#This Row],[Colonne19]:[Colonne38]],6),Tableau1[[#This Row],[Colonne19]:[Colonne38]],0)),"")</f>
        <v>13</v>
      </c>
      <c r="AT21" s="10">
        <f>IFERROR(INDEX($S$2:$AL$2,MATCH(SMALL(Tableau1[[#This Row],[Colonne19]:[Colonne38]],7),Tableau1[[#This Row],[Colonne19]:[Colonne38]],0)),"")</f>
        <v>11</v>
      </c>
      <c r="AU21" s="10">
        <f>IFERROR(INDEX($S$2:$AL$2,MATCH(SMALL(Tableau1[[#This Row],[Colonne19]:[Colonne38]],8),Tableau1[[#This Row],[Colonne19]:[Colonne38]],0)),"")</f>
        <v>12</v>
      </c>
      <c r="AV21" s="10">
        <f>IFERROR(INDEX($S$2:$AL$2,MATCH(SMALL(Tableau1[[#This Row],[Colonne19]:[Colonne38]],9),Tableau1[[#This Row],[Colonne19]:[Colonne38]],0)),"")</f>
        <v>1</v>
      </c>
      <c r="AW21" s="10">
        <f>IFERROR(INDEX($S$2:$AL$2,MATCH(SMALL(Tableau1[[#This Row],[Colonne19]:[Colonne38]],10),Tableau1[[#This Row],[Colonne19]:[Colonne38]],0)),"")</f>
        <v>8</v>
      </c>
      <c r="AX21" s="10">
        <f>IFERROR(INDEX($S$2:$AL$2,MATCH(SMALL(Tableau1[[#This Row],[Colonne19]:[Colonne38]],11),Tableau1[[#This Row],[Colonne19]:[Colonne38]],0)),"")</f>
        <v>7</v>
      </c>
      <c r="AY21" s="10">
        <f>IFERROR(INDEX($S$2:$AL$2,MATCH(SMALL(Tableau1[[#This Row],[Colonne19]:[Colonne38]],12),Tableau1[[#This Row],[Colonne19]:[Colonne38]],0)),"")</f>
        <v>14</v>
      </c>
      <c r="AZ21" s="10">
        <f>IFERROR(INDEX($S$2:$AL$2,MATCH(SMALL(Tableau1[[#This Row],[Colonne19]:[Colonne38]],13),Tableau1[[#This Row],[Colonne19]:[Colonne38]],0)),"")</f>
        <v>2</v>
      </c>
      <c r="BA21" s="10" t="str">
        <f>IFERROR(INDEX($S$2:$AL$2,MATCH(SMALL(Tableau1[[#This Row],[Colonne19]:[Colonne38]],14),Tableau1[[#This Row],[Colonne19]:[Colonne38]],0)),"")</f>
        <v/>
      </c>
      <c r="BB21" s="10" t="str">
        <f>IFERROR(INDEX($S$2:$AL$2,MATCH(SMALL(Tableau1[[#This Row],[Colonne19]:[Colonne38]],15),Tableau1[[#This Row],[Colonne19]:[Colonne38]],0)),"")</f>
        <v/>
      </c>
      <c r="BC21" s="10" t="str">
        <f>IFERROR(INDEX($S$2:$AL$2,MATCH(SMALL(Tableau1[[#This Row],[Colonne19]:[Colonne38]],16),Tableau1[[#This Row],[Colonne19]:[Colonne38]],0)),"")</f>
        <v/>
      </c>
      <c r="BD21" s="10" t="str">
        <f>IFERROR(INDEX($S$2:$AL$2,MATCH(SMALL(Tableau1[[#This Row],[Colonne19]:[Colonne38]],17),Tableau1[[#This Row],[Colonne19]:[Colonne38]],0)),"")</f>
        <v/>
      </c>
      <c r="BE21" s="10" t="str">
        <f>IFERROR(INDEX($S$2:$AL$2,MATCH(SMALL(Tableau1[[#This Row],[Colonne19]:[Colonne38]],18),Tableau1[[#This Row],[Colonne19]:[Colonne38]],0)),"")</f>
        <v/>
      </c>
      <c r="BF21" s="10" t="str">
        <f>IFERROR(INDEX($S$2:$AL$2,MATCH(SMALL(Tableau1[[#This Row],[Colonne19]:[Colonne38]],19),Tableau1[[#This Row],[Colonne19]:[Colonne38]],0)),"")</f>
        <v/>
      </c>
      <c r="BG21" s="10" t="str">
        <f>IFERROR(INDEX($S$2:$AL$2,MATCH(SMALL(Tableau1[[#This Row],[Colonne19]:[Colonne38]],20),Tableau1[[#This Row],[Colonne19]:[Colonne38]],0)),"")</f>
        <v/>
      </c>
      <c r="BH21" s="11"/>
      <c r="BI21" s="10">
        <v>5</v>
      </c>
      <c r="BJ21" s="10">
        <v>1</v>
      </c>
      <c r="BK21" s="10">
        <v>15</v>
      </c>
      <c r="BL21" s="10">
        <v>8</v>
      </c>
      <c r="BM21" s="10">
        <v>3</v>
      </c>
      <c r="BN21" s="10"/>
      <c r="BO21" s="11"/>
      <c r="BP21" s="10" t="str" cm="1">
        <f t="array" ref="BP21">IFERROR(INDEX($AN21:$BG21,_xlfn.AGGREGATE(15,6,(COLUMN($AN21:$BG21)-COLUMN($AN$8)+1)/NOT(ISNA(MATCH($AN21:$BG21,$FF$1:$FF$6,0))),COLUMN($BV21:BV21))),"")</f>
        <v/>
      </c>
      <c r="BQ21" s="10" t="e" cm="1" vm="1">
        <f t="array" aca="1" ref="BQ21" ca="1">IFERROR(INDEX($AN21:$BG21,_xlfn.AGGREGATE(15,6,(COLUMN($AN21:$BG21)-COLUMN($AN$8)+1)/NOT(ISNA(MATCH($AN21:$BG21,$FF$1:$FF$6,0))),COLUMN($BV21:BW21))),"")</f>
        <v>#VALUE!</v>
      </c>
      <c r="BR21" s="10" t="e" cm="1" vm="2">
        <f t="array" aca="1" ref="BR21" ca="1">IFERROR(INDEX($AN21:$BG21,_xlfn.AGGREGATE(15,6,(COLUMN($AN21:$BG21)-COLUMN($AN$8)+1)/NOT(ISNA(MATCH($AN21:$BG21,$FF$1:$FF$6,0))),COLUMN($BV21:BX21))),"")</f>
        <v>#VALUE!</v>
      </c>
      <c r="BS21" s="10" t="e" cm="1" vm="3">
        <f t="array" aca="1" ref="BS21" ca="1">IFERROR(INDEX($AN21:$BG21,_xlfn.AGGREGATE(15,6,(COLUMN($AN21:$BG21)-COLUMN($AN$8)+1)/NOT(ISNA(MATCH($AN21:$BG21,$FF$1:$FF$6,0))),COLUMN($BV21:BY21))),"")</f>
        <v>#VALUE!</v>
      </c>
      <c r="BT21" s="10" t="e" cm="1" vm="4">
        <f t="array" aca="1" ref="BT21" ca="1">IFERROR(INDEX($AN21:$BG21,_xlfn.AGGREGATE(15,6,(COLUMN($AN21:$BG21)-COLUMN($AN$8)+1)/NOT(ISNA(MATCH($AN21:$BG21,$FF$1:$FF$6,0))),COLUMN($BV21:BZ21))),"")</f>
        <v>#VALUE!</v>
      </c>
      <c r="BU21" s="10" t="e" cm="1" vm="5">
        <f t="array" aca="1" ref="BU21" ca="1">IFERROR(INDEX($AN21:$BG21,_xlfn.AGGREGATE(15,6,(COLUMN($AN21:$BG21)-COLUMN($AN$8)+1)/NOT(ISNA(MATCH($AN21:$BG21,$FF$1:$FF$6,0))),COLUMN($BV21:CA21))),"")</f>
        <v>#VALUE!</v>
      </c>
      <c r="BV21" s="11"/>
      <c r="BW21" s="10" t="str" cm="1">
        <f t="array" ref="BW21">IFERROR(INDEX($BI21:$BN21,_xlfn.AGGREGATE(15,6,(COLUMN($BI21:$BN21)-COLUMN($BI$8)+1)/NOT(ISNA(MATCH($BI21:$BN21,$FF$1:$FF$6,0))),COLUMN($BW21:BW21))),"")</f>
        <v/>
      </c>
      <c r="BX21" s="10" t="e" cm="1" vm="1">
        <f t="array" aca="1" ref="BX21" ca="1">IFERROR(INDEX($BI21:$BN21,_xlfn.AGGREGATE(15,6,(COLUMN($BI21:$BN21)-COLUMN($BI$8)+1)/NOT(ISNA(MATCH($BI21:$BN21,$FF$1:$FF$6,0))),COLUMN($BW21:BX21))),"")</f>
        <v>#VALUE!</v>
      </c>
      <c r="BY21" s="10" t="e" cm="1" vm="2">
        <f t="array" aca="1" ref="BY21" ca="1">IFERROR(INDEX($BI21:$BN21,_xlfn.AGGREGATE(15,6,(COLUMN($BI21:$BN21)-COLUMN($BI$8)+1)/NOT(ISNA(MATCH($BI21:$BN21,$FF$1:$FF$6,0))),COLUMN($BW21:BY21))),"")</f>
        <v>#VALUE!</v>
      </c>
      <c r="BZ21" s="10" t="e" cm="1" vm="3">
        <f t="array" aca="1" ref="BZ21" ca="1">IFERROR(INDEX($BI21:$BN21,_xlfn.AGGREGATE(15,6,(COLUMN($BI21:$BN21)-COLUMN($BI$8)+1)/NOT(ISNA(MATCH($BI21:$BN21,$FF$1:$FF$6,0))),COLUMN($BW21:BZ21))),"")</f>
        <v>#VALUE!</v>
      </c>
      <c r="CA21" s="10" t="e" cm="1" vm="4">
        <f t="array" aca="1" ref="CA21" ca="1">IFERROR(INDEX($BI21:$BN21,_xlfn.AGGREGATE(15,6,(COLUMN($BI21:$BN21)-COLUMN($BI$8)+1)/NOT(ISNA(MATCH($BI21:$BN21,$FF$1:$FF$6,0))),COLUMN($BW21:CA21))),"")</f>
        <v>#VALUE!</v>
      </c>
      <c r="CB21" s="10" t="e" cm="1" vm="5">
        <f t="array" aca="1" ref="CB21" ca="1">IFERROR(INDEX($BI21:$BN21,_xlfn.AGGREGATE(15,6,(COLUMN($BI21:$BN21)-COLUMN($BI$8)+1)/NOT(ISNA(MATCH($BI21:$BN21,$FF$1:$FF$6,0))),COLUMN($BW21:CB21))),"")</f>
        <v>#VALUE!</v>
      </c>
      <c r="CC21" s="11"/>
      <c r="CD21" s="10">
        <v>14</v>
      </c>
      <c r="CE21" s="10">
        <v>7</v>
      </c>
      <c r="CF21" s="10">
        <v>15</v>
      </c>
      <c r="CG21" s="10">
        <v>13</v>
      </c>
      <c r="CH21" s="10">
        <v>1</v>
      </c>
      <c r="CI21" s="11"/>
      <c r="CJ21" s="10" cm="1">
        <f t="array" ref="CJ21">SUM(COUNTIF(CD21:CF21,$DH$3:$DM$3))</f>
        <v>0</v>
      </c>
      <c r="CK21" s="10" cm="1">
        <f t="array" ref="CK21">SUM(COUNTIF(CD21:CF21,$DH$2:$DL$2))</f>
        <v>0</v>
      </c>
      <c r="CL21" s="10" cm="1">
        <f t="array" ref="CL21">SUM(COUNTIF(CD21:CF21,$DM$2:$DQ$2))</f>
        <v>1</v>
      </c>
      <c r="CM21" s="11"/>
      <c r="CN21" s="10"/>
      <c r="CO21" s="10"/>
      <c r="CP21" s="11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1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7" t="s">
        <v>42</v>
      </c>
      <c r="EC21" s="11"/>
      <c r="ED21" s="10">
        <f>Tableau1[[#This Row],[Colonne75]]</f>
        <v>14</v>
      </c>
      <c r="EE21" s="10"/>
      <c r="EF21" s="10">
        <f ca="1">OFFSET(Tableau1[[#This Row],[Colonne19]],0,Tableau1[[#This Row],[Colonne126]]-1)</f>
        <v>30.013999999999999</v>
      </c>
      <c r="EG21" s="11"/>
      <c r="EH21" s="10">
        <f>Tableau1[[#This Row],[Colonne76]]</f>
        <v>7</v>
      </c>
      <c r="EI21" s="10"/>
      <c r="EJ21" s="10">
        <f ca="1">OFFSET(Tableau1[[#This Row],[Colonne19]],0,Tableau1[[#This Row],[Colonne130]]-1)</f>
        <v>21.007000000000001</v>
      </c>
      <c r="EK21" s="11"/>
      <c r="EL21" s="10">
        <f>Tableau1[[#This Row],[Colonne77]]</f>
        <v>15</v>
      </c>
      <c r="EM21" s="10"/>
      <c r="EN21" s="10">
        <f ca="1">OFFSET(Tableau1[[#This Row],[Colonne19]],0,Tableau1[[#This Row],[Colonne134]]-1)</f>
        <v>7.1149999999999993</v>
      </c>
      <c r="EO21" s="11"/>
      <c r="EP21" s="10">
        <f>Tableau1[[#This Row],[Colonne78]]</f>
        <v>13</v>
      </c>
      <c r="EQ21" s="10"/>
      <c r="ER21" s="10">
        <f ca="1">OFFSET(Tableau1[[#This Row],[Colonne19]],0,Tableau1[[#This Row],[Colonne138]]-1)</f>
        <v>11.013</v>
      </c>
      <c r="ES21" s="11"/>
      <c r="ET21" s="10">
        <f>Tableau1[[#This Row],[Colonne79]]</f>
        <v>1</v>
      </c>
      <c r="EU21" s="10"/>
      <c r="EV21" s="10">
        <f ca="1">OFFSET(Tableau1[[#This Row],[Colonne19]],0,Tableau1[[#This Row],[Colonne142]]-1)</f>
        <v>15.000999999999999</v>
      </c>
      <c r="EW21" s="11"/>
      <c r="EX21" s="10">
        <f t="shared" ca="1" si="0"/>
        <v>51.021000000000001</v>
      </c>
      <c r="EY21" s="10">
        <f t="shared" ca="1" si="1"/>
        <v>37.128999999999998</v>
      </c>
      <c r="EZ21" s="10">
        <f t="shared" ca="1" si="2"/>
        <v>28.122</v>
      </c>
      <c r="FA21" s="10">
        <f t="shared" ca="1" si="3"/>
        <v>58.136000000000003</v>
      </c>
      <c r="FB21" s="10">
        <f t="shared" ca="1" si="4"/>
        <v>69.149000000000001</v>
      </c>
      <c r="FC21" s="10">
        <f t="shared" ca="1" si="5"/>
        <v>84.15</v>
      </c>
      <c r="FD21" s="11"/>
    </row>
    <row r="22" spans="1:160" x14ac:dyDescent="0.2">
      <c r="A22" s="25">
        <v>45291</v>
      </c>
      <c r="B22" s="10">
        <v>2</v>
      </c>
      <c r="C22" s="13">
        <v>5</v>
      </c>
      <c r="D22" s="26">
        <v>0.59375</v>
      </c>
      <c r="E22" s="10" t="s">
        <v>49</v>
      </c>
      <c r="F22" s="10"/>
      <c r="G22" s="10" t="s">
        <v>241</v>
      </c>
      <c r="H22" s="10" t="s">
        <v>45</v>
      </c>
      <c r="I22" s="10" t="s">
        <v>48</v>
      </c>
      <c r="J22" s="24" t="s">
        <v>56</v>
      </c>
      <c r="K22" s="13">
        <v>13</v>
      </c>
      <c r="L22" s="10" t="s">
        <v>50</v>
      </c>
      <c r="M22" s="41">
        <v>3500</v>
      </c>
      <c r="N22" s="42">
        <v>35000</v>
      </c>
      <c r="O22" s="33">
        <f>Tableau1[[#This Row],[Colonne14]]/Tableau1[[#This Row],[Colonne13]]</f>
        <v>10</v>
      </c>
      <c r="P22" s="57"/>
      <c r="Q22" s="59" cm="1">
        <f t="array" ref="Q22">SUM(Tableau1[[#This Row],[Colonne19]:[Colonne38]]/Tableau1[[#This Row],[Colonne11]])</f>
        <v>17.837769230769229</v>
      </c>
      <c r="R22" s="11"/>
      <c r="S22" s="10">
        <v>13.000999999999999</v>
      </c>
      <c r="T22" s="10">
        <v>26.001999999999999</v>
      </c>
      <c r="U22" s="10">
        <v>5.1029999999999998</v>
      </c>
      <c r="V22" s="10">
        <v>4.9039999999999999</v>
      </c>
      <c r="W22" s="10">
        <v>7.1049999999999995</v>
      </c>
      <c r="X22" s="10">
        <v>22.006</v>
      </c>
      <c r="Y22" s="10">
        <v>5.7069999999999999</v>
      </c>
      <c r="Z22" s="10">
        <v>18.007999999999999</v>
      </c>
      <c r="AA22" s="10">
        <v>21.009</v>
      </c>
      <c r="AB22" s="10">
        <v>17.010000000000002</v>
      </c>
      <c r="AC22" s="10">
        <v>60.011000000000003</v>
      </c>
      <c r="AD22" s="10">
        <v>22.012</v>
      </c>
      <c r="AE22" s="10">
        <v>10.013</v>
      </c>
      <c r="AF22" s="10"/>
      <c r="AG22" s="10"/>
      <c r="AH22" s="10"/>
      <c r="AI22" s="10"/>
      <c r="AJ22" s="10"/>
      <c r="AK22" s="10"/>
      <c r="AL22" s="10"/>
      <c r="AM22" s="11"/>
      <c r="AN22" s="10" cm="1">
        <f t="array" ref="AN22">IFERROR(INDEX($S$2:$AL$2,MATCH(SMALL(Tableau1[[#This Row],[Colonne19]:[Colonne38]],1),Tableau1[[#This Row],[Colonne19]:[Colonne38]],0)),"")</f>
        <v>4</v>
      </c>
      <c r="AO22" s="10">
        <f>IFERROR(INDEX($S$2:$AL$2,MATCH(SMALL(Tableau1[[#This Row],[Colonne19]:[Colonne38]],2),Tableau1[[#This Row],[Colonne19]:[Colonne38]],0)),"")</f>
        <v>3</v>
      </c>
      <c r="AP22" s="10">
        <f>IFERROR(INDEX($S$2:$AL$2,MATCH(SMALL(Tableau1[[#This Row],[Colonne19]:[Colonne38]],3),Tableau1[[#This Row],[Colonne19]:[Colonne38]],0)),"")</f>
        <v>7</v>
      </c>
      <c r="AQ22" s="10">
        <f>IFERROR(INDEX($S$2:$AL$2,MATCH(SMALL(Tableau1[[#This Row],[Colonne19]:[Colonne38]],4),Tableau1[[#This Row],[Colonne19]:[Colonne38]],0)),"")</f>
        <v>5</v>
      </c>
      <c r="AR22" s="10">
        <f>IFERROR(INDEX($S$2:$AL$2,MATCH(SMALL(Tableau1[[#This Row],[Colonne19]:[Colonne38]],5),Tableau1[[#This Row],[Colonne19]:[Colonne38]],0)),"")</f>
        <v>13</v>
      </c>
      <c r="AS22" s="10">
        <f>IFERROR(INDEX($S$2:$AL$2,MATCH(SMALL(Tableau1[[#This Row],[Colonne19]:[Colonne38]],6),Tableau1[[#This Row],[Colonne19]:[Colonne38]],0)),"")</f>
        <v>1</v>
      </c>
      <c r="AT22" s="10">
        <f>IFERROR(INDEX($S$2:$AL$2,MATCH(SMALL(Tableau1[[#This Row],[Colonne19]:[Colonne38]],7),Tableau1[[#This Row],[Colonne19]:[Colonne38]],0)),"")</f>
        <v>10</v>
      </c>
      <c r="AU22" s="10">
        <f>IFERROR(INDEX($S$2:$AL$2,MATCH(SMALL(Tableau1[[#This Row],[Colonne19]:[Colonne38]],8),Tableau1[[#This Row],[Colonne19]:[Colonne38]],0)),"")</f>
        <v>8</v>
      </c>
      <c r="AV22" s="10">
        <f>IFERROR(INDEX($S$2:$AL$2,MATCH(SMALL(Tableau1[[#This Row],[Colonne19]:[Colonne38]],9),Tableau1[[#This Row],[Colonne19]:[Colonne38]],0)),"")</f>
        <v>9</v>
      </c>
      <c r="AW22" s="10">
        <f>IFERROR(INDEX($S$2:$AL$2,MATCH(SMALL(Tableau1[[#This Row],[Colonne19]:[Colonne38]],10),Tableau1[[#This Row],[Colonne19]:[Colonne38]],0)),"")</f>
        <v>6</v>
      </c>
      <c r="AX22" s="10">
        <f>IFERROR(INDEX($S$2:$AL$2,MATCH(SMALL(Tableau1[[#This Row],[Colonne19]:[Colonne38]],11),Tableau1[[#This Row],[Colonne19]:[Colonne38]],0)),"")</f>
        <v>12</v>
      </c>
      <c r="AY22" s="10">
        <f>IFERROR(INDEX($S$2:$AL$2,MATCH(SMALL(Tableau1[[#This Row],[Colonne19]:[Colonne38]],12),Tableau1[[#This Row],[Colonne19]:[Colonne38]],0)),"")</f>
        <v>2</v>
      </c>
      <c r="AZ22" s="10">
        <f>IFERROR(INDEX($S$2:$AL$2,MATCH(SMALL(Tableau1[[#This Row],[Colonne19]:[Colonne38]],13),Tableau1[[#This Row],[Colonne19]:[Colonne38]],0)),"")</f>
        <v>11</v>
      </c>
      <c r="BA22" s="10" t="str">
        <f>IFERROR(INDEX($S$2:$AL$2,MATCH(SMALL(Tableau1[[#This Row],[Colonne19]:[Colonne38]],14),Tableau1[[#This Row],[Colonne19]:[Colonne38]],0)),"")</f>
        <v/>
      </c>
      <c r="BB22" s="10" t="str">
        <f>IFERROR(INDEX($S$2:$AL$2,MATCH(SMALL(Tableau1[[#This Row],[Colonne19]:[Colonne38]],15),Tableau1[[#This Row],[Colonne19]:[Colonne38]],0)),"")</f>
        <v/>
      </c>
      <c r="BC22" s="10" t="str">
        <f>IFERROR(INDEX($S$2:$AL$2,MATCH(SMALL(Tableau1[[#This Row],[Colonne19]:[Colonne38]],16),Tableau1[[#This Row],[Colonne19]:[Colonne38]],0)),"")</f>
        <v/>
      </c>
      <c r="BD22" s="10" t="str">
        <f>IFERROR(INDEX($S$2:$AL$2,MATCH(SMALL(Tableau1[[#This Row],[Colonne19]:[Colonne38]],17),Tableau1[[#This Row],[Colonne19]:[Colonne38]],0)),"")</f>
        <v/>
      </c>
      <c r="BE22" s="10" t="str">
        <f>IFERROR(INDEX($S$2:$AL$2,MATCH(SMALL(Tableau1[[#This Row],[Colonne19]:[Colonne38]],18),Tableau1[[#This Row],[Colonne19]:[Colonne38]],0)),"")</f>
        <v/>
      </c>
      <c r="BF22" s="10" t="str">
        <f>IFERROR(INDEX($S$2:$AL$2,MATCH(SMALL(Tableau1[[#This Row],[Colonne19]:[Colonne38]],19),Tableau1[[#This Row],[Colonne19]:[Colonne38]],0)),"")</f>
        <v/>
      </c>
      <c r="BG22" s="10" t="str">
        <f>IFERROR(INDEX($S$2:$AL$2,MATCH(SMALL(Tableau1[[#This Row],[Colonne19]:[Colonne38]],20),Tableau1[[#This Row],[Colonne19]:[Colonne38]],0)),"")</f>
        <v/>
      </c>
      <c r="BH22" s="11"/>
      <c r="BI22" s="10">
        <v>3</v>
      </c>
      <c r="BJ22" s="10">
        <v>5</v>
      </c>
      <c r="BK22" s="10">
        <v>13</v>
      </c>
      <c r="BL22" s="10">
        <v>4</v>
      </c>
      <c r="BM22" s="10">
        <v>1</v>
      </c>
      <c r="BN22" s="10"/>
      <c r="BO22" s="11"/>
      <c r="BP22" s="10" t="str" cm="1">
        <f t="array" ref="BP22">IFERROR(INDEX($AN22:$BG22,_xlfn.AGGREGATE(15,6,(COLUMN($AN22:$BG22)-COLUMN($AN$8)+1)/NOT(ISNA(MATCH($AN22:$BG22,$FF$1:$FF$6,0))),COLUMN($BV22:BV22))),"")</f>
        <v/>
      </c>
      <c r="BQ22" s="10" t="e" cm="1" vm="1">
        <f t="array" aca="1" ref="BQ22" ca="1">IFERROR(INDEX($AN22:$BG22,_xlfn.AGGREGATE(15,6,(COLUMN($AN22:$BG22)-COLUMN($AN$8)+1)/NOT(ISNA(MATCH($AN22:$BG22,$FF$1:$FF$6,0))),COLUMN($BV22:BW22))),"")</f>
        <v>#VALUE!</v>
      </c>
      <c r="BR22" s="10" t="e" cm="1" vm="2">
        <f t="array" aca="1" ref="BR22" ca="1">IFERROR(INDEX($AN22:$BG22,_xlfn.AGGREGATE(15,6,(COLUMN($AN22:$BG22)-COLUMN($AN$8)+1)/NOT(ISNA(MATCH($AN22:$BG22,$FF$1:$FF$6,0))),COLUMN($BV22:BX22))),"")</f>
        <v>#VALUE!</v>
      </c>
      <c r="BS22" s="10" t="e" cm="1" vm="3">
        <f t="array" aca="1" ref="BS22" ca="1">IFERROR(INDEX($AN22:$BG22,_xlfn.AGGREGATE(15,6,(COLUMN($AN22:$BG22)-COLUMN($AN$8)+1)/NOT(ISNA(MATCH($AN22:$BG22,$FF$1:$FF$6,0))),COLUMN($BV22:BY22))),"")</f>
        <v>#VALUE!</v>
      </c>
      <c r="BT22" s="10" t="e" cm="1" vm="4">
        <f t="array" aca="1" ref="BT22" ca="1">IFERROR(INDEX($AN22:$BG22,_xlfn.AGGREGATE(15,6,(COLUMN($AN22:$BG22)-COLUMN($AN$8)+1)/NOT(ISNA(MATCH($AN22:$BG22,$FF$1:$FF$6,0))),COLUMN($BV22:BZ22))),"")</f>
        <v>#VALUE!</v>
      </c>
      <c r="BU22" s="10" t="e" cm="1" vm="5">
        <f t="array" aca="1" ref="BU22" ca="1">IFERROR(INDEX($AN22:$BG22,_xlfn.AGGREGATE(15,6,(COLUMN($AN22:$BG22)-COLUMN($AN$8)+1)/NOT(ISNA(MATCH($AN22:$BG22,$FF$1:$FF$6,0))),COLUMN($BV22:CA22))),"")</f>
        <v>#VALUE!</v>
      </c>
      <c r="BV22" s="11"/>
      <c r="BW22" s="10" t="str" cm="1">
        <f t="array" ref="BW22">IFERROR(INDEX($BI22:$BN22,_xlfn.AGGREGATE(15,6,(COLUMN($BI22:$BN22)-COLUMN($BI$8)+1)/NOT(ISNA(MATCH($BI22:$BN22,$FF$1:$FF$6,0))),COLUMN($BW22:BW22))),"")</f>
        <v/>
      </c>
      <c r="BX22" s="10" t="e" cm="1" vm="1">
        <f t="array" aca="1" ref="BX22" ca="1">IFERROR(INDEX($BI22:$BN22,_xlfn.AGGREGATE(15,6,(COLUMN($BI22:$BN22)-COLUMN($BI$8)+1)/NOT(ISNA(MATCH($BI22:$BN22,$FF$1:$FF$6,0))),COLUMN($BW22:BX22))),"")</f>
        <v>#VALUE!</v>
      </c>
      <c r="BY22" s="10" t="e" cm="1" vm="2">
        <f t="array" aca="1" ref="BY22" ca="1">IFERROR(INDEX($BI22:$BN22,_xlfn.AGGREGATE(15,6,(COLUMN($BI22:$BN22)-COLUMN($BI$8)+1)/NOT(ISNA(MATCH($BI22:$BN22,$FF$1:$FF$6,0))),COLUMN($BW22:BY22))),"")</f>
        <v>#VALUE!</v>
      </c>
      <c r="BZ22" s="10" t="e" cm="1" vm="3">
        <f t="array" aca="1" ref="BZ22" ca="1">IFERROR(INDEX($BI22:$BN22,_xlfn.AGGREGATE(15,6,(COLUMN($BI22:$BN22)-COLUMN($BI$8)+1)/NOT(ISNA(MATCH($BI22:$BN22,$FF$1:$FF$6,0))),COLUMN($BW22:BZ22))),"")</f>
        <v>#VALUE!</v>
      </c>
      <c r="CA22" s="10" t="e" cm="1" vm="4">
        <f t="array" aca="1" ref="CA22" ca="1">IFERROR(INDEX($BI22:$BN22,_xlfn.AGGREGATE(15,6,(COLUMN($BI22:$BN22)-COLUMN($BI$8)+1)/NOT(ISNA(MATCH($BI22:$BN22,$FF$1:$FF$6,0))),COLUMN($BW22:CA22))),"")</f>
        <v>#VALUE!</v>
      </c>
      <c r="CB22" s="10" t="e" cm="1" vm="5">
        <f t="array" aca="1" ref="CB22" ca="1">IFERROR(INDEX($BI22:$BN22,_xlfn.AGGREGATE(15,6,(COLUMN($BI22:$BN22)-COLUMN($BI$8)+1)/NOT(ISNA(MATCH($BI22:$BN22,$FF$1:$FF$6,0))),COLUMN($BW22:CB22))),"")</f>
        <v>#VALUE!</v>
      </c>
      <c r="CC22" s="11"/>
      <c r="CD22" s="10">
        <v>12</v>
      </c>
      <c r="CE22" s="10">
        <v>6</v>
      </c>
      <c r="CF22" s="10">
        <v>2</v>
      </c>
      <c r="CG22" s="10">
        <v>13</v>
      </c>
      <c r="CH22" s="10">
        <v>8</v>
      </c>
      <c r="CI22" s="11"/>
      <c r="CJ22" s="10" cm="1">
        <f t="array" ref="CJ22">SUM(COUNTIF(CD22:CF22,$DH$3:$DM$3))</f>
        <v>1</v>
      </c>
      <c r="CK22" s="10" cm="1">
        <f t="array" ref="CK22">SUM(COUNTIF(CD22:CF22,$DH$2:$DL$2))</f>
        <v>1</v>
      </c>
      <c r="CL22" s="10" cm="1">
        <f t="array" ref="CL22">SUM(COUNTIF(CD22:CF22,$DM$2:$DQ$2))</f>
        <v>1</v>
      </c>
      <c r="CM22" s="11"/>
      <c r="CN22" s="10"/>
      <c r="CO22" s="10"/>
      <c r="CP22" s="11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1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7" t="s">
        <v>42</v>
      </c>
      <c r="EC22" s="11"/>
      <c r="ED22" s="10">
        <f>Tableau1[[#This Row],[Colonne75]]</f>
        <v>12</v>
      </c>
      <c r="EE22" s="10"/>
      <c r="EF22" s="10">
        <f ca="1">OFFSET(Tableau1[[#This Row],[Colonne19]],0,Tableau1[[#This Row],[Colonne126]]-1)</f>
        <v>22.012</v>
      </c>
      <c r="EG22" s="11"/>
      <c r="EH22" s="10">
        <f>Tableau1[[#This Row],[Colonne76]]</f>
        <v>6</v>
      </c>
      <c r="EI22" s="10"/>
      <c r="EJ22" s="10">
        <f ca="1">OFFSET(Tableau1[[#This Row],[Colonne19]],0,Tableau1[[#This Row],[Colonne130]]-1)</f>
        <v>22.006</v>
      </c>
      <c r="EK22" s="11"/>
      <c r="EL22" s="10">
        <f>Tableau1[[#This Row],[Colonne77]]</f>
        <v>2</v>
      </c>
      <c r="EM22" s="10"/>
      <c r="EN22" s="10">
        <f ca="1">OFFSET(Tableau1[[#This Row],[Colonne19]],0,Tableau1[[#This Row],[Colonne134]]-1)</f>
        <v>26.001999999999999</v>
      </c>
      <c r="EO22" s="11"/>
      <c r="EP22" s="10">
        <f>Tableau1[[#This Row],[Colonne78]]</f>
        <v>13</v>
      </c>
      <c r="EQ22" s="10"/>
      <c r="ER22" s="10">
        <f ca="1">OFFSET(Tableau1[[#This Row],[Colonne19]],0,Tableau1[[#This Row],[Colonne138]]-1)</f>
        <v>10.013</v>
      </c>
      <c r="ES22" s="11"/>
      <c r="ET22" s="10">
        <f>Tableau1[[#This Row],[Colonne79]]</f>
        <v>8</v>
      </c>
      <c r="EU22" s="10"/>
      <c r="EV22" s="10">
        <f ca="1">OFFSET(Tableau1[[#This Row],[Colonne19]],0,Tableau1[[#This Row],[Colonne142]]-1)</f>
        <v>18.007999999999999</v>
      </c>
      <c r="EW22" s="11"/>
      <c r="EX22" s="10">
        <f t="shared" ref="EX22:EX85" ca="1" si="6">EF22+EJ22</f>
        <v>44.018000000000001</v>
      </c>
      <c r="EY22" s="10">
        <f t="shared" ref="EY22:EY85" ca="1" si="7">EF22+EN22</f>
        <v>48.013999999999996</v>
      </c>
      <c r="EZ22" s="10">
        <f t="shared" ref="EZ22:EZ85" ca="1" si="8">EJ22+EN22</f>
        <v>48.007999999999996</v>
      </c>
      <c r="FA22" s="10">
        <f t="shared" ca="1" si="3"/>
        <v>70.02</v>
      </c>
      <c r="FB22" s="10">
        <f t="shared" ca="1" si="4"/>
        <v>80.033000000000001</v>
      </c>
      <c r="FC22" s="10">
        <f t="shared" ca="1" si="5"/>
        <v>98.040999999999997</v>
      </c>
      <c r="FD22" s="11"/>
    </row>
    <row r="23" spans="1:160" x14ac:dyDescent="0.2">
      <c r="A23" s="25">
        <v>45291</v>
      </c>
      <c r="B23" s="10">
        <v>2</v>
      </c>
      <c r="C23" s="13">
        <v>6</v>
      </c>
      <c r="D23" s="26">
        <v>0.61805555555555558</v>
      </c>
      <c r="E23" s="10" t="s">
        <v>49</v>
      </c>
      <c r="F23" s="10"/>
      <c r="G23" s="10" t="s">
        <v>242</v>
      </c>
      <c r="H23" s="10" t="s">
        <v>51</v>
      </c>
      <c r="I23" s="10" t="s">
        <v>53</v>
      </c>
      <c r="J23" s="24" t="s">
        <v>52</v>
      </c>
      <c r="K23" s="13">
        <v>13</v>
      </c>
      <c r="L23" s="10" t="s">
        <v>50</v>
      </c>
      <c r="M23" s="41">
        <v>1600</v>
      </c>
      <c r="N23" s="42">
        <v>21000</v>
      </c>
      <c r="O23" s="33">
        <f>Tableau1[[#This Row],[Colonne14]]/Tableau1[[#This Row],[Colonne13]]</f>
        <v>13.125</v>
      </c>
      <c r="P23" s="57"/>
      <c r="Q23" s="59" cm="1">
        <f t="array" ref="Q23">SUM(Tableau1[[#This Row],[Colonne19]:[Colonne38]]/Tableau1[[#This Row],[Colonne11]])</f>
        <v>18.253153846153847</v>
      </c>
      <c r="R23" s="11"/>
      <c r="S23" s="10">
        <v>5.4010000000000007</v>
      </c>
      <c r="T23" s="10">
        <v>2.8019999999999996</v>
      </c>
      <c r="U23" s="10">
        <v>12.003</v>
      </c>
      <c r="V23" s="10">
        <v>18.004000000000001</v>
      </c>
      <c r="W23" s="10">
        <v>20.004999999999999</v>
      </c>
      <c r="X23" s="10">
        <v>13.006</v>
      </c>
      <c r="Y23" s="10">
        <v>10.007</v>
      </c>
      <c r="Z23" s="10">
        <v>14.007999999999999</v>
      </c>
      <c r="AA23" s="10">
        <v>21.009</v>
      </c>
      <c r="AB23" s="10">
        <v>32.01</v>
      </c>
      <c r="AC23" s="10">
        <v>38.011000000000003</v>
      </c>
      <c r="AD23" s="10">
        <v>11.012</v>
      </c>
      <c r="AE23" s="10">
        <v>40.012999999999998</v>
      </c>
      <c r="AF23" s="10"/>
      <c r="AG23" s="10"/>
      <c r="AH23" s="10"/>
      <c r="AI23" s="10"/>
      <c r="AJ23" s="10"/>
      <c r="AK23" s="10"/>
      <c r="AL23" s="10"/>
      <c r="AM23" s="11"/>
      <c r="AN23" s="10" cm="1">
        <f t="array" ref="AN23">IFERROR(INDEX($S$2:$AL$2,MATCH(SMALL(Tableau1[[#This Row],[Colonne19]:[Colonne38]],1),Tableau1[[#This Row],[Colonne19]:[Colonne38]],0)),"")</f>
        <v>2</v>
      </c>
      <c r="AO23" s="10">
        <f>IFERROR(INDEX($S$2:$AL$2,MATCH(SMALL(Tableau1[[#This Row],[Colonne19]:[Colonne38]],2),Tableau1[[#This Row],[Colonne19]:[Colonne38]],0)),"")</f>
        <v>1</v>
      </c>
      <c r="AP23" s="10">
        <f>IFERROR(INDEX($S$2:$AL$2,MATCH(SMALL(Tableau1[[#This Row],[Colonne19]:[Colonne38]],3),Tableau1[[#This Row],[Colonne19]:[Colonne38]],0)),"")</f>
        <v>7</v>
      </c>
      <c r="AQ23" s="10">
        <f>IFERROR(INDEX($S$2:$AL$2,MATCH(SMALL(Tableau1[[#This Row],[Colonne19]:[Colonne38]],4),Tableau1[[#This Row],[Colonne19]:[Colonne38]],0)),"")</f>
        <v>12</v>
      </c>
      <c r="AR23" s="10">
        <f>IFERROR(INDEX($S$2:$AL$2,MATCH(SMALL(Tableau1[[#This Row],[Colonne19]:[Colonne38]],5),Tableau1[[#This Row],[Colonne19]:[Colonne38]],0)),"")</f>
        <v>3</v>
      </c>
      <c r="AS23" s="10">
        <f>IFERROR(INDEX($S$2:$AL$2,MATCH(SMALL(Tableau1[[#This Row],[Colonne19]:[Colonne38]],6),Tableau1[[#This Row],[Colonne19]:[Colonne38]],0)),"")</f>
        <v>6</v>
      </c>
      <c r="AT23" s="10">
        <f>IFERROR(INDEX($S$2:$AL$2,MATCH(SMALL(Tableau1[[#This Row],[Colonne19]:[Colonne38]],7),Tableau1[[#This Row],[Colonne19]:[Colonne38]],0)),"")</f>
        <v>8</v>
      </c>
      <c r="AU23" s="10">
        <f>IFERROR(INDEX($S$2:$AL$2,MATCH(SMALL(Tableau1[[#This Row],[Colonne19]:[Colonne38]],8),Tableau1[[#This Row],[Colonne19]:[Colonne38]],0)),"")</f>
        <v>4</v>
      </c>
      <c r="AV23" s="10">
        <f>IFERROR(INDEX($S$2:$AL$2,MATCH(SMALL(Tableau1[[#This Row],[Colonne19]:[Colonne38]],9),Tableau1[[#This Row],[Colonne19]:[Colonne38]],0)),"")</f>
        <v>5</v>
      </c>
      <c r="AW23" s="10">
        <f>IFERROR(INDEX($S$2:$AL$2,MATCH(SMALL(Tableau1[[#This Row],[Colonne19]:[Colonne38]],10),Tableau1[[#This Row],[Colonne19]:[Colonne38]],0)),"")</f>
        <v>9</v>
      </c>
      <c r="AX23" s="10">
        <f>IFERROR(INDEX($S$2:$AL$2,MATCH(SMALL(Tableau1[[#This Row],[Colonne19]:[Colonne38]],11),Tableau1[[#This Row],[Colonne19]:[Colonne38]],0)),"")</f>
        <v>10</v>
      </c>
      <c r="AY23" s="10">
        <f>IFERROR(INDEX($S$2:$AL$2,MATCH(SMALL(Tableau1[[#This Row],[Colonne19]:[Colonne38]],12),Tableau1[[#This Row],[Colonne19]:[Colonne38]],0)),"")</f>
        <v>11</v>
      </c>
      <c r="AZ23" s="10">
        <f>IFERROR(INDEX($S$2:$AL$2,MATCH(SMALL(Tableau1[[#This Row],[Colonne19]:[Colonne38]],13),Tableau1[[#This Row],[Colonne19]:[Colonne38]],0)),"")</f>
        <v>13</v>
      </c>
      <c r="BA23" s="10" t="str">
        <f>IFERROR(INDEX($S$2:$AL$2,MATCH(SMALL(Tableau1[[#This Row],[Colonne19]:[Colonne38]],14),Tableau1[[#This Row],[Colonne19]:[Colonne38]],0)),"")</f>
        <v/>
      </c>
      <c r="BB23" s="10" t="str">
        <f>IFERROR(INDEX($S$2:$AL$2,MATCH(SMALL(Tableau1[[#This Row],[Colonne19]:[Colonne38]],15),Tableau1[[#This Row],[Colonne19]:[Colonne38]],0)),"")</f>
        <v/>
      </c>
      <c r="BC23" s="10" t="str">
        <f>IFERROR(INDEX($S$2:$AL$2,MATCH(SMALL(Tableau1[[#This Row],[Colonne19]:[Colonne38]],16),Tableau1[[#This Row],[Colonne19]:[Colonne38]],0)),"")</f>
        <v/>
      </c>
      <c r="BD23" s="10" t="str">
        <f>IFERROR(INDEX($S$2:$AL$2,MATCH(SMALL(Tableau1[[#This Row],[Colonne19]:[Colonne38]],17),Tableau1[[#This Row],[Colonne19]:[Colonne38]],0)),"")</f>
        <v/>
      </c>
      <c r="BE23" s="10" t="str">
        <f>IFERROR(INDEX($S$2:$AL$2,MATCH(SMALL(Tableau1[[#This Row],[Colonne19]:[Colonne38]],18),Tableau1[[#This Row],[Colonne19]:[Colonne38]],0)),"")</f>
        <v/>
      </c>
      <c r="BF23" s="10" t="str">
        <f>IFERROR(INDEX($S$2:$AL$2,MATCH(SMALL(Tableau1[[#This Row],[Colonne19]:[Colonne38]],19),Tableau1[[#This Row],[Colonne19]:[Colonne38]],0)),"")</f>
        <v/>
      </c>
      <c r="BG23" s="10" t="str">
        <f>IFERROR(INDEX($S$2:$AL$2,MATCH(SMALL(Tableau1[[#This Row],[Colonne19]:[Colonne38]],20),Tableau1[[#This Row],[Colonne19]:[Colonne38]],0)),"")</f>
        <v/>
      </c>
      <c r="BH23" s="11"/>
      <c r="BI23" s="10">
        <v>2</v>
      </c>
      <c r="BJ23" s="10">
        <v>1</v>
      </c>
      <c r="BK23" s="10">
        <v>3</v>
      </c>
      <c r="BL23" s="10">
        <v>4</v>
      </c>
      <c r="BM23" s="10">
        <v>8</v>
      </c>
      <c r="BN23" s="10"/>
      <c r="BO23" s="11"/>
      <c r="BP23" s="10" t="str" cm="1">
        <f t="array" ref="BP23">IFERROR(INDEX($AN23:$BG23,_xlfn.AGGREGATE(15,6,(COLUMN($AN23:$BG23)-COLUMN($AN$8)+1)/NOT(ISNA(MATCH($AN23:$BG23,$FF$1:$FF$6,0))),COLUMN($BV23:BV23))),"")</f>
        <v/>
      </c>
      <c r="BQ23" s="10" t="e" cm="1" vm="1">
        <f t="array" aca="1" ref="BQ23" ca="1">IFERROR(INDEX($AN23:$BG23,_xlfn.AGGREGATE(15,6,(COLUMN($AN23:$BG23)-COLUMN($AN$8)+1)/NOT(ISNA(MATCH($AN23:$BG23,$FF$1:$FF$6,0))),COLUMN($BV23:BW23))),"")</f>
        <v>#VALUE!</v>
      </c>
      <c r="BR23" s="10" t="e" cm="1" vm="2">
        <f t="array" aca="1" ref="BR23" ca="1">IFERROR(INDEX($AN23:$BG23,_xlfn.AGGREGATE(15,6,(COLUMN($AN23:$BG23)-COLUMN($AN$8)+1)/NOT(ISNA(MATCH($AN23:$BG23,$FF$1:$FF$6,0))),COLUMN($BV23:BX23))),"")</f>
        <v>#VALUE!</v>
      </c>
      <c r="BS23" s="10" t="e" cm="1" vm="3">
        <f t="array" aca="1" ref="BS23" ca="1">IFERROR(INDEX($AN23:$BG23,_xlfn.AGGREGATE(15,6,(COLUMN($AN23:$BG23)-COLUMN($AN$8)+1)/NOT(ISNA(MATCH($AN23:$BG23,$FF$1:$FF$6,0))),COLUMN($BV23:BY23))),"")</f>
        <v>#VALUE!</v>
      </c>
      <c r="BT23" s="10" t="e" cm="1" vm="4">
        <f t="array" aca="1" ref="BT23" ca="1">IFERROR(INDEX($AN23:$BG23,_xlfn.AGGREGATE(15,6,(COLUMN($AN23:$BG23)-COLUMN($AN$8)+1)/NOT(ISNA(MATCH($AN23:$BG23,$FF$1:$FF$6,0))),COLUMN($BV23:BZ23))),"")</f>
        <v>#VALUE!</v>
      </c>
      <c r="BU23" s="10" t="e" cm="1" vm="5">
        <f t="array" aca="1" ref="BU23" ca="1">IFERROR(INDEX($AN23:$BG23,_xlfn.AGGREGATE(15,6,(COLUMN($AN23:$BG23)-COLUMN($AN$8)+1)/NOT(ISNA(MATCH($AN23:$BG23,$FF$1:$FF$6,0))),COLUMN($BV23:CA23))),"")</f>
        <v>#VALUE!</v>
      </c>
      <c r="BV23" s="11"/>
      <c r="BW23" s="10" t="str" cm="1">
        <f t="array" ref="BW23">IFERROR(INDEX($BI23:$BN23,_xlfn.AGGREGATE(15,6,(COLUMN($BI23:$BN23)-COLUMN($BI$8)+1)/NOT(ISNA(MATCH($BI23:$BN23,$FF$1:$FF$6,0))),COLUMN($BW23:BW23))),"")</f>
        <v/>
      </c>
      <c r="BX23" s="10" t="e" cm="1" vm="1">
        <f t="array" aca="1" ref="BX23" ca="1">IFERROR(INDEX($BI23:$BN23,_xlfn.AGGREGATE(15,6,(COLUMN($BI23:$BN23)-COLUMN($BI$8)+1)/NOT(ISNA(MATCH($BI23:$BN23,$FF$1:$FF$6,0))),COLUMN($BW23:BX23))),"")</f>
        <v>#VALUE!</v>
      </c>
      <c r="BY23" s="10" t="e" cm="1" vm="2">
        <f t="array" aca="1" ref="BY23" ca="1">IFERROR(INDEX($BI23:$BN23,_xlfn.AGGREGATE(15,6,(COLUMN($BI23:$BN23)-COLUMN($BI$8)+1)/NOT(ISNA(MATCH($BI23:$BN23,$FF$1:$FF$6,0))),COLUMN($BW23:BY23))),"")</f>
        <v>#VALUE!</v>
      </c>
      <c r="BZ23" s="10" t="e" cm="1" vm="3">
        <f t="array" aca="1" ref="BZ23" ca="1">IFERROR(INDEX($BI23:$BN23,_xlfn.AGGREGATE(15,6,(COLUMN($BI23:$BN23)-COLUMN($BI$8)+1)/NOT(ISNA(MATCH($BI23:$BN23,$FF$1:$FF$6,0))),COLUMN($BW23:BZ23))),"")</f>
        <v>#VALUE!</v>
      </c>
      <c r="CA23" s="10" t="e" cm="1" vm="4">
        <f t="array" aca="1" ref="CA23" ca="1">IFERROR(INDEX($BI23:$BN23,_xlfn.AGGREGATE(15,6,(COLUMN($BI23:$BN23)-COLUMN($BI$8)+1)/NOT(ISNA(MATCH($BI23:$BN23,$FF$1:$FF$6,0))),COLUMN($BW23:CA23))),"")</f>
        <v>#VALUE!</v>
      </c>
      <c r="CB23" s="10" t="e" cm="1" vm="5">
        <f t="array" aca="1" ref="CB23" ca="1">IFERROR(INDEX($BI23:$BN23,_xlfn.AGGREGATE(15,6,(COLUMN($BI23:$BN23)-COLUMN($BI$8)+1)/NOT(ISNA(MATCH($BI23:$BN23,$FF$1:$FF$6,0))),COLUMN($BW23:CB23))),"")</f>
        <v>#VALUE!</v>
      </c>
      <c r="CC23" s="11"/>
      <c r="CD23" s="10">
        <v>2</v>
      </c>
      <c r="CE23" s="10">
        <v>8</v>
      </c>
      <c r="CF23" s="10">
        <v>1</v>
      </c>
      <c r="CG23" s="10">
        <v>5</v>
      </c>
      <c r="CH23" s="10">
        <v>3</v>
      </c>
      <c r="CI23" s="11"/>
      <c r="CJ23" s="10" cm="1">
        <f t="array" ref="CJ23">SUM(COUNTIF(CD23:CF23,$DH$3:$DM$3))</f>
        <v>3</v>
      </c>
      <c r="CK23" s="10" cm="1">
        <f t="array" ref="CK23">SUM(COUNTIF(CD23:CF23,$DH$2:$DL$2))</f>
        <v>2</v>
      </c>
      <c r="CL23" s="10" cm="1">
        <f t="array" ref="CL23">SUM(COUNTIF(CD23:CF23,$DM$2:$DQ$2))</f>
        <v>1</v>
      </c>
      <c r="CM23" s="11"/>
      <c r="CN23" s="10"/>
      <c r="CO23" s="10"/>
      <c r="CP23" s="11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1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7" t="s">
        <v>42</v>
      </c>
      <c r="EC23" s="11"/>
      <c r="ED23" s="10">
        <f>Tableau1[[#This Row],[Colonne75]]</f>
        <v>2</v>
      </c>
      <c r="EE23" s="10"/>
      <c r="EF23" s="10">
        <f ca="1">OFFSET(Tableau1[[#This Row],[Colonne19]],0,Tableau1[[#This Row],[Colonne126]]-1)</f>
        <v>2.8019999999999996</v>
      </c>
      <c r="EG23" s="11"/>
      <c r="EH23" s="10">
        <f>Tableau1[[#This Row],[Colonne76]]</f>
        <v>8</v>
      </c>
      <c r="EI23" s="10"/>
      <c r="EJ23" s="10">
        <f ca="1">OFFSET(Tableau1[[#This Row],[Colonne19]],0,Tableau1[[#This Row],[Colonne130]]-1)</f>
        <v>14.007999999999999</v>
      </c>
      <c r="EK23" s="11"/>
      <c r="EL23" s="10">
        <f>Tableau1[[#This Row],[Colonne77]]</f>
        <v>1</v>
      </c>
      <c r="EM23" s="10"/>
      <c r="EN23" s="10">
        <f ca="1">OFFSET(Tableau1[[#This Row],[Colonne19]],0,Tableau1[[#This Row],[Colonne134]]-1)</f>
        <v>5.4010000000000007</v>
      </c>
      <c r="EO23" s="11"/>
      <c r="EP23" s="10">
        <f>Tableau1[[#This Row],[Colonne78]]</f>
        <v>5</v>
      </c>
      <c r="EQ23" s="10"/>
      <c r="ER23" s="10">
        <f ca="1">OFFSET(Tableau1[[#This Row],[Colonne19]],0,Tableau1[[#This Row],[Colonne138]]-1)</f>
        <v>20.004999999999999</v>
      </c>
      <c r="ES23" s="11"/>
      <c r="ET23" s="10">
        <f>Tableau1[[#This Row],[Colonne79]]</f>
        <v>3</v>
      </c>
      <c r="EU23" s="10"/>
      <c r="EV23" s="10">
        <f ca="1">OFFSET(Tableau1[[#This Row],[Colonne19]],0,Tableau1[[#This Row],[Colonne142]]-1)</f>
        <v>12.003</v>
      </c>
      <c r="EW23" s="11"/>
      <c r="EX23" s="10">
        <f t="shared" ca="1" si="6"/>
        <v>16.809999999999999</v>
      </c>
      <c r="EY23" s="10">
        <f t="shared" ca="1" si="7"/>
        <v>8.2029999999999994</v>
      </c>
      <c r="EZ23" s="10">
        <f t="shared" ca="1" si="8"/>
        <v>19.408999999999999</v>
      </c>
      <c r="FA23" s="10">
        <f t="shared" ca="1" si="3"/>
        <v>22.210999999999999</v>
      </c>
      <c r="FB23" s="10">
        <f t="shared" ca="1" si="4"/>
        <v>42.215999999999994</v>
      </c>
      <c r="FC23" s="10">
        <f t="shared" ca="1" si="5"/>
        <v>54.218999999999994</v>
      </c>
      <c r="FD23" s="11"/>
    </row>
    <row r="24" spans="1:160" x14ac:dyDescent="0.2">
      <c r="A24" s="25">
        <v>45291</v>
      </c>
      <c r="B24" s="10">
        <v>2</v>
      </c>
      <c r="C24" s="13">
        <v>7</v>
      </c>
      <c r="D24" s="26">
        <v>0.64722222222222225</v>
      </c>
      <c r="E24" s="10" t="s">
        <v>49</v>
      </c>
      <c r="F24" s="10"/>
      <c r="G24" s="10" t="s">
        <v>243</v>
      </c>
      <c r="H24" s="10" t="s">
        <v>45</v>
      </c>
      <c r="I24" s="10" t="s">
        <v>46</v>
      </c>
      <c r="J24" s="24" t="s">
        <v>56</v>
      </c>
      <c r="K24" s="13">
        <v>17</v>
      </c>
      <c r="L24" s="10" t="s">
        <v>50</v>
      </c>
      <c r="M24" s="41">
        <v>3500</v>
      </c>
      <c r="N24" s="42">
        <v>20000</v>
      </c>
      <c r="O24" s="33">
        <f>Tableau1[[#This Row],[Colonne14]]/Tableau1[[#This Row],[Colonne13]]</f>
        <v>5.7142857142857144</v>
      </c>
      <c r="P24" s="57"/>
      <c r="Q24" s="59" cm="1">
        <f t="array" ref="Q24">SUM(Tableau1[[#This Row],[Colonne19]:[Colonne38]]/Tableau1[[#This Row],[Colonne11]])</f>
        <v>17.479588235294116</v>
      </c>
      <c r="R24" s="11"/>
      <c r="S24" s="10">
        <v>36.000999999999998</v>
      </c>
      <c r="T24" s="10">
        <v>13.002000000000001</v>
      </c>
      <c r="U24" s="10">
        <v>6.9030000000000005</v>
      </c>
      <c r="V24" s="10">
        <v>22.004000000000001</v>
      </c>
      <c r="W24" s="10">
        <v>22.004999999999999</v>
      </c>
      <c r="X24" s="10">
        <v>13.006</v>
      </c>
      <c r="Y24" s="10">
        <v>12.007</v>
      </c>
      <c r="Z24" s="10">
        <v>18.007999999999999</v>
      </c>
      <c r="AA24" s="10">
        <v>16.009</v>
      </c>
      <c r="AB24" s="10">
        <v>9.01</v>
      </c>
      <c r="AC24" s="10">
        <v>13.010999999999999</v>
      </c>
      <c r="AD24" s="10">
        <v>21.012</v>
      </c>
      <c r="AE24" s="10">
        <v>7.1129999999999995</v>
      </c>
      <c r="AF24" s="10">
        <v>22.013999999999999</v>
      </c>
      <c r="AG24" s="10">
        <v>27.015000000000001</v>
      </c>
      <c r="AH24" s="10">
        <v>27.015999999999998</v>
      </c>
      <c r="AI24" s="10">
        <v>12.016999999999999</v>
      </c>
      <c r="AJ24" s="10"/>
      <c r="AK24" s="10"/>
      <c r="AL24" s="10"/>
      <c r="AM24" s="11"/>
      <c r="AN24" s="10" cm="1">
        <f t="array" ref="AN24">IFERROR(INDEX($S$2:$AL$2,MATCH(SMALL(Tableau1[[#This Row],[Colonne19]:[Colonne38]],1),Tableau1[[#This Row],[Colonne19]:[Colonne38]],0)),"")</f>
        <v>3</v>
      </c>
      <c r="AO24" s="10">
        <f>IFERROR(INDEX($S$2:$AL$2,MATCH(SMALL(Tableau1[[#This Row],[Colonne19]:[Colonne38]],2),Tableau1[[#This Row],[Colonne19]:[Colonne38]],0)),"")</f>
        <v>13</v>
      </c>
      <c r="AP24" s="10">
        <f>IFERROR(INDEX($S$2:$AL$2,MATCH(SMALL(Tableau1[[#This Row],[Colonne19]:[Colonne38]],3),Tableau1[[#This Row],[Colonne19]:[Colonne38]],0)),"")</f>
        <v>10</v>
      </c>
      <c r="AQ24" s="10">
        <f>IFERROR(INDEX($S$2:$AL$2,MATCH(SMALL(Tableau1[[#This Row],[Colonne19]:[Colonne38]],4),Tableau1[[#This Row],[Colonne19]:[Colonne38]],0)),"")</f>
        <v>7</v>
      </c>
      <c r="AR24" s="10">
        <f>IFERROR(INDEX($S$2:$AL$2,MATCH(SMALL(Tableau1[[#This Row],[Colonne19]:[Colonne38]],5),Tableau1[[#This Row],[Colonne19]:[Colonne38]],0)),"")</f>
        <v>17</v>
      </c>
      <c r="AS24" s="10">
        <f>IFERROR(INDEX($S$2:$AL$2,MATCH(SMALL(Tableau1[[#This Row],[Colonne19]:[Colonne38]],6),Tableau1[[#This Row],[Colonne19]:[Colonne38]],0)),"")</f>
        <v>2</v>
      </c>
      <c r="AT24" s="10">
        <f>IFERROR(INDEX($S$2:$AL$2,MATCH(SMALL(Tableau1[[#This Row],[Colonne19]:[Colonne38]],7),Tableau1[[#This Row],[Colonne19]:[Colonne38]],0)),"")</f>
        <v>6</v>
      </c>
      <c r="AU24" s="10">
        <f>IFERROR(INDEX($S$2:$AL$2,MATCH(SMALL(Tableau1[[#This Row],[Colonne19]:[Colonne38]],8),Tableau1[[#This Row],[Colonne19]:[Colonne38]],0)),"")</f>
        <v>11</v>
      </c>
      <c r="AV24" s="10">
        <f>IFERROR(INDEX($S$2:$AL$2,MATCH(SMALL(Tableau1[[#This Row],[Colonne19]:[Colonne38]],9),Tableau1[[#This Row],[Colonne19]:[Colonne38]],0)),"")</f>
        <v>9</v>
      </c>
      <c r="AW24" s="10">
        <f>IFERROR(INDEX($S$2:$AL$2,MATCH(SMALL(Tableau1[[#This Row],[Colonne19]:[Colonne38]],10),Tableau1[[#This Row],[Colonne19]:[Colonne38]],0)),"")</f>
        <v>8</v>
      </c>
      <c r="AX24" s="10">
        <f>IFERROR(INDEX($S$2:$AL$2,MATCH(SMALL(Tableau1[[#This Row],[Colonne19]:[Colonne38]],11),Tableau1[[#This Row],[Colonne19]:[Colonne38]],0)),"")</f>
        <v>12</v>
      </c>
      <c r="AY24" s="10">
        <f>IFERROR(INDEX($S$2:$AL$2,MATCH(SMALL(Tableau1[[#This Row],[Colonne19]:[Colonne38]],12),Tableau1[[#This Row],[Colonne19]:[Colonne38]],0)),"")</f>
        <v>4</v>
      </c>
      <c r="AZ24" s="10">
        <f>IFERROR(INDEX($S$2:$AL$2,MATCH(SMALL(Tableau1[[#This Row],[Colonne19]:[Colonne38]],13),Tableau1[[#This Row],[Colonne19]:[Colonne38]],0)),"")</f>
        <v>5</v>
      </c>
      <c r="BA24" s="10">
        <f>IFERROR(INDEX($S$2:$AL$2,MATCH(SMALL(Tableau1[[#This Row],[Colonne19]:[Colonne38]],14),Tableau1[[#This Row],[Colonne19]:[Colonne38]],0)),"")</f>
        <v>14</v>
      </c>
      <c r="BB24" s="10">
        <f>IFERROR(INDEX($S$2:$AL$2,MATCH(SMALL(Tableau1[[#This Row],[Colonne19]:[Colonne38]],15),Tableau1[[#This Row],[Colonne19]:[Colonne38]],0)),"")</f>
        <v>15</v>
      </c>
      <c r="BC24" s="10">
        <f>IFERROR(INDEX($S$2:$AL$2,MATCH(SMALL(Tableau1[[#This Row],[Colonne19]:[Colonne38]],16),Tableau1[[#This Row],[Colonne19]:[Colonne38]],0)),"")</f>
        <v>16</v>
      </c>
      <c r="BD24" s="10">
        <f>IFERROR(INDEX($S$2:$AL$2,MATCH(SMALL(Tableau1[[#This Row],[Colonne19]:[Colonne38]],17),Tableau1[[#This Row],[Colonne19]:[Colonne38]],0)),"")</f>
        <v>1</v>
      </c>
      <c r="BE24" s="10" t="str">
        <f>IFERROR(INDEX($S$2:$AL$2,MATCH(SMALL(Tableau1[[#This Row],[Colonne19]:[Colonne38]],18),Tableau1[[#This Row],[Colonne19]:[Colonne38]],0)),"")</f>
        <v/>
      </c>
      <c r="BF24" s="10" t="str">
        <f>IFERROR(INDEX($S$2:$AL$2,MATCH(SMALL(Tableau1[[#This Row],[Colonne19]:[Colonne38]],19),Tableau1[[#This Row],[Colonne19]:[Colonne38]],0)),"")</f>
        <v/>
      </c>
      <c r="BG24" s="10" t="str">
        <f>IFERROR(INDEX($S$2:$AL$2,MATCH(SMALL(Tableau1[[#This Row],[Colonne19]:[Colonne38]],20),Tableau1[[#This Row],[Colonne19]:[Colonne38]],0)),"")</f>
        <v/>
      </c>
      <c r="BH24" s="11"/>
      <c r="BI24" s="10">
        <v>7</v>
      </c>
      <c r="BJ24" s="10">
        <v>3</v>
      </c>
      <c r="BK24" s="10">
        <v>10</v>
      </c>
      <c r="BL24" s="10">
        <v>11</v>
      </c>
      <c r="BM24" s="10">
        <v>2</v>
      </c>
      <c r="BN24" s="10"/>
      <c r="BO24" s="11"/>
      <c r="BP24" s="10" t="str" cm="1">
        <f t="array" ref="BP24">IFERROR(INDEX($AN24:$BG24,_xlfn.AGGREGATE(15,6,(COLUMN($AN24:$BG24)-COLUMN($AN$8)+1)/NOT(ISNA(MATCH($AN24:$BG24,$FF$1:$FF$6,0))),COLUMN($BV24:BV24))),"")</f>
        <v/>
      </c>
      <c r="BQ24" s="10" t="e" cm="1" vm="1">
        <f t="array" aca="1" ref="BQ24" ca="1">IFERROR(INDEX($AN24:$BG24,_xlfn.AGGREGATE(15,6,(COLUMN($AN24:$BG24)-COLUMN($AN$8)+1)/NOT(ISNA(MATCH($AN24:$BG24,$FF$1:$FF$6,0))),COLUMN($BV24:BW24))),"")</f>
        <v>#VALUE!</v>
      </c>
      <c r="BR24" s="10" t="e" cm="1" vm="2">
        <f t="array" aca="1" ref="BR24" ca="1">IFERROR(INDEX($AN24:$BG24,_xlfn.AGGREGATE(15,6,(COLUMN($AN24:$BG24)-COLUMN($AN$8)+1)/NOT(ISNA(MATCH($AN24:$BG24,$FF$1:$FF$6,0))),COLUMN($BV24:BX24))),"")</f>
        <v>#VALUE!</v>
      </c>
      <c r="BS24" s="10" t="e" cm="1" vm="3">
        <f t="array" aca="1" ref="BS24" ca="1">IFERROR(INDEX($AN24:$BG24,_xlfn.AGGREGATE(15,6,(COLUMN($AN24:$BG24)-COLUMN($AN$8)+1)/NOT(ISNA(MATCH($AN24:$BG24,$FF$1:$FF$6,0))),COLUMN($BV24:BY24))),"")</f>
        <v>#VALUE!</v>
      </c>
      <c r="BT24" s="10" t="e" cm="1" vm="4">
        <f t="array" aca="1" ref="BT24" ca="1">IFERROR(INDEX($AN24:$BG24,_xlfn.AGGREGATE(15,6,(COLUMN($AN24:$BG24)-COLUMN($AN$8)+1)/NOT(ISNA(MATCH($AN24:$BG24,$FF$1:$FF$6,0))),COLUMN($BV24:BZ24))),"")</f>
        <v>#VALUE!</v>
      </c>
      <c r="BU24" s="10" t="e" cm="1" vm="5">
        <f t="array" aca="1" ref="BU24" ca="1">IFERROR(INDEX($AN24:$BG24,_xlfn.AGGREGATE(15,6,(COLUMN($AN24:$BG24)-COLUMN($AN$8)+1)/NOT(ISNA(MATCH($AN24:$BG24,$FF$1:$FF$6,0))),COLUMN($BV24:CA24))),"")</f>
        <v>#VALUE!</v>
      </c>
      <c r="BV24" s="11"/>
      <c r="BW24" s="10" t="str" cm="1">
        <f t="array" ref="BW24">IFERROR(INDEX($BI24:$BN24,_xlfn.AGGREGATE(15,6,(COLUMN($BI24:$BN24)-COLUMN($BI$8)+1)/NOT(ISNA(MATCH($BI24:$BN24,$FF$1:$FF$6,0))),COLUMN($BW24:BW24))),"")</f>
        <v/>
      </c>
      <c r="BX24" s="10" t="e" cm="1" vm="1">
        <f t="array" aca="1" ref="BX24" ca="1">IFERROR(INDEX($BI24:$BN24,_xlfn.AGGREGATE(15,6,(COLUMN($BI24:$BN24)-COLUMN($BI$8)+1)/NOT(ISNA(MATCH($BI24:$BN24,$FF$1:$FF$6,0))),COLUMN($BW24:BX24))),"")</f>
        <v>#VALUE!</v>
      </c>
      <c r="BY24" s="10" t="e" cm="1" vm="2">
        <f t="array" aca="1" ref="BY24" ca="1">IFERROR(INDEX($BI24:$BN24,_xlfn.AGGREGATE(15,6,(COLUMN($BI24:$BN24)-COLUMN($BI$8)+1)/NOT(ISNA(MATCH($BI24:$BN24,$FF$1:$FF$6,0))),COLUMN($BW24:BY24))),"")</f>
        <v>#VALUE!</v>
      </c>
      <c r="BZ24" s="10" t="e" cm="1" vm="3">
        <f t="array" aca="1" ref="BZ24" ca="1">IFERROR(INDEX($BI24:$BN24,_xlfn.AGGREGATE(15,6,(COLUMN($BI24:$BN24)-COLUMN($BI$8)+1)/NOT(ISNA(MATCH($BI24:$BN24,$FF$1:$FF$6,0))),COLUMN($BW24:BZ24))),"")</f>
        <v>#VALUE!</v>
      </c>
      <c r="CA24" s="10" t="e" cm="1" vm="4">
        <f t="array" aca="1" ref="CA24" ca="1">IFERROR(INDEX($BI24:$BN24,_xlfn.AGGREGATE(15,6,(COLUMN($BI24:$BN24)-COLUMN($BI$8)+1)/NOT(ISNA(MATCH($BI24:$BN24,$FF$1:$FF$6,0))),COLUMN($BW24:CA24))),"")</f>
        <v>#VALUE!</v>
      </c>
      <c r="CB24" s="10" t="e" cm="1" vm="5">
        <f t="array" aca="1" ref="CB24" ca="1">IFERROR(INDEX($BI24:$BN24,_xlfn.AGGREGATE(15,6,(COLUMN($BI24:$BN24)-COLUMN($BI$8)+1)/NOT(ISNA(MATCH($BI24:$BN24,$FF$1:$FF$6,0))),COLUMN($BW24:CB24))),"")</f>
        <v>#VALUE!</v>
      </c>
      <c r="CC24" s="11"/>
      <c r="CD24" s="10">
        <v>8</v>
      </c>
      <c r="CE24" s="10">
        <v>4</v>
      </c>
      <c r="CF24" s="10">
        <v>7</v>
      </c>
      <c r="CG24" s="10">
        <v>10</v>
      </c>
      <c r="CH24" s="10">
        <v>6</v>
      </c>
      <c r="CI24" s="11"/>
      <c r="CJ24" s="10" cm="1">
        <f t="array" ref="CJ24">SUM(COUNTIF(CD24:CF24,$DH$3:$DM$3))</f>
        <v>1</v>
      </c>
      <c r="CK24" s="10" cm="1">
        <f t="array" ref="CK24">SUM(COUNTIF(CD24:CF24,$DH$2:$DL$2))</f>
        <v>1</v>
      </c>
      <c r="CL24" s="10" cm="1">
        <f t="array" ref="CL24">SUM(COUNTIF(CD24:CF24,$DM$2:$DQ$2))</f>
        <v>2</v>
      </c>
      <c r="CM24" s="11"/>
      <c r="CN24" s="10"/>
      <c r="CO24" s="10"/>
      <c r="CP24" s="11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1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7" t="s">
        <v>42</v>
      </c>
      <c r="EC24" s="11"/>
      <c r="ED24" s="10">
        <f>Tableau1[[#This Row],[Colonne75]]</f>
        <v>8</v>
      </c>
      <c r="EE24" s="10"/>
      <c r="EF24" s="10">
        <f ca="1">OFFSET(Tableau1[[#This Row],[Colonne19]],0,Tableau1[[#This Row],[Colonne126]]-1)</f>
        <v>18.007999999999999</v>
      </c>
      <c r="EG24" s="11"/>
      <c r="EH24" s="10">
        <f>Tableau1[[#This Row],[Colonne76]]</f>
        <v>4</v>
      </c>
      <c r="EI24" s="10"/>
      <c r="EJ24" s="10">
        <f ca="1">OFFSET(Tableau1[[#This Row],[Colonne19]],0,Tableau1[[#This Row],[Colonne130]]-1)</f>
        <v>22.004000000000001</v>
      </c>
      <c r="EK24" s="11"/>
      <c r="EL24" s="10">
        <f>Tableau1[[#This Row],[Colonne77]]</f>
        <v>7</v>
      </c>
      <c r="EM24" s="10"/>
      <c r="EN24" s="10">
        <f ca="1">OFFSET(Tableau1[[#This Row],[Colonne19]],0,Tableau1[[#This Row],[Colonne134]]-1)</f>
        <v>12.007</v>
      </c>
      <c r="EO24" s="11"/>
      <c r="EP24" s="10">
        <f>Tableau1[[#This Row],[Colonne78]]</f>
        <v>10</v>
      </c>
      <c r="EQ24" s="10"/>
      <c r="ER24" s="10">
        <f ca="1">OFFSET(Tableau1[[#This Row],[Colonne19]],0,Tableau1[[#This Row],[Colonne138]]-1)</f>
        <v>9.01</v>
      </c>
      <c r="ES24" s="11"/>
      <c r="ET24" s="10">
        <f>Tableau1[[#This Row],[Colonne79]]</f>
        <v>6</v>
      </c>
      <c r="EU24" s="10"/>
      <c r="EV24" s="10">
        <f ca="1">OFFSET(Tableau1[[#This Row],[Colonne19]],0,Tableau1[[#This Row],[Colonne142]]-1)</f>
        <v>13.006</v>
      </c>
      <c r="EW24" s="11"/>
      <c r="EX24" s="10">
        <f t="shared" ca="1" si="6"/>
        <v>40.012</v>
      </c>
      <c r="EY24" s="10">
        <f t="shared" ca="1" si="7"/>
        <v>30.015000000000001</v>
      </c>
      <c r="EZ24" s="10">
        <f t="shared" ca="1" si="8"/>
        <v>34.011000000000003</v>
      </c>
      <c r="FA24" s="10">
        <f t="shared" ca="1" si="3"/>
        <v>52.018999999999998</v>
      </c>
      <c r="FB24" s="10">
        <f t="shared" ca="1" si="4"/>
        <v>61.028999999999996</v>
      </c>
      <c r="FC24" s="10">
        <f t="shared" ca="1" si="5"/>
        <v>74.034999999999997</v>
      </c>
      <c r="FD24" s="11"/>
    </row>
    <row r="25" spans="1:160" x14ac:dyDescent="0.2">
      <c r="A25" s="25">
        <v>45291</v>
      </c>
      <c r="B25" s="10">
        <v>2</v>
      </c>
      <c r="C25" s="13">
        <v>8</v>
      </c>
      <c r="D25" s="26">
        <v>0.67152777777777783</v>
      </c>
      <c r="E25" s="10" t="s">
        <v>49</v>
      </c>
      <c r="F25" s="10"/>
      <c r="G25" s="10" t="s">
        <v>244</v>
      </c>
      <c r="H25" s="10" t="s">
        <v>51</v>
      </c>
      <c r="I25" s="10" t="s">
        <v>53</v>
      </c>
      <c r="J25" s="24" t="s">
        <v>52</v>
      </c>
      <c r="K25" s="13">
        <v>16</v>
      </c>
      <c r="L25" s="10" t="s">
        <v>50</v>
      </c>
      <c r="M25" s="41">
        <v>2400</v>
      </c>
      <c r="N25" s="42">
        <v>20000</v>
      </c>
      <c r="O25" s="33">
        <f>Tableau1[[#This Row],[Colonne14]]/Tableau1[[#This Row],[Colonne13]]</f>
        <v>8.3333333333333339</v>
      </c>
      <c r="P25" s="57"/>
      <c r="Q25" s="59" cm="1">
        <f t="array" ref="Q25">SUM(Tableau1[[#This Row],[Colonne19]:[Colonne38]]/Tableau1[[#This Row],[Colonne11]])</f>
        <v>23.058499999999999</v>
      </c>
      <c r="R25" s="11"/>
      <c r="S25" s="10">
        <v>17.001000000000001</v>
      </c>
      <c r="T25" s="10">
        <v>10.002000000000001</v>
      </c>
      <c r="U25" s="10">
        <v>11.003</v>
      </c>
      <c r="V25" s="10">
        <v>7.1039999999999992</v>
      </c>
      <c r="W25" s="10">
        <v>20.004999999999999</v>
      </c>
      <c r="X25" s="10">
        <v>5.6059999999999999</v>
      </c>
      <c r="Y25" s="10">
        <v>13.007</v>
      </c>
      <c r="Z25" s="10">
        <v>36.008000000000003</v>
      </c>
      <c r="AA25" s="10">
        <v>8.109</v>
      </c>
      <c r="AB25" s="10">
        <v>13.01</v>
      </c>
      <c r="AC25" s="10">
        <v>10.010999999999999</v>
      </c>
      <c r="AD25" s="10">
        <v>15.012</v>
      </c>
      <c r="AE25" s="10">
        <v>109.01300000000001</v>
      </c>
      <c r="AF25" s="10">
        <v>43.014000000000003</v>
      </c>
      <c r="AG25" s="10">
        <v>34.015000000000001</v>
      </c>
      <c r="AH25" s="10">
        <v>17.015999999999998</v>
      </c>
      <c r="AI25" s="10"/>
      <c r="AJ25" s="10"/>
      <c r="AK25" s="10"/>
      <c r="AL25" s="10"/>
      <c r="AM25" s="11"/>
      <c r="AN25" s="10" cm="1">
        <f t="array" ref="AN25">IFERROR(INDEX($S$2:$AL$2,MATCH(SMALL(Tableau1[[#This Row],[Colonne19]:[Colonne38]],1),Tableau1[[#This Row],[Colonne19]:[Colonne38]],0)),"")</f>
        <v>6</v>
      </c>
      <c r="AO25" s="10">
        <f>IFERROR(INDEX($S$2:$AL$2,MATCH(SMALL(Tableau1[[#This Row],[Colonne19]:[Colonne38]],2),Tableau1[[#This Row],[Colonne19]:[Colonne38]],0)),"")</f>
        <v>4</v>
      </c>
      <c r="AP25" s="10">
        <f>IFERROR(INDEX($S$2:$AL$2,MATCH(SMALL(Tableau1[[#This Row],[Colonne19]:[Colonne38]],3),Tableau1[[#This Row],[Colonne19]:[Colonne38]],0)),"")</f>
        <v>9</v>
      </c>
      <c r="AQ25" s="10">
        <f>IFERROR(INDEX($S$2:$AL$2,MATCH(SMALL(Tableau1[[#This Row],[Colonne19]:[Colonne38]],4),Tableau1[[#This Row],[Colonne19]:[Colonne38]],0)),"")</f>
        <v>2</v>
      </c>
      <c r="AR25" s="10">
        <f>IFERROR(INDEX($S$2:$AL$2,MATCH(SMALL(Tableau1[[#This Row],[Colonne19]:[Colonne38]],5),Tableau1[[#This Row],[Colonne19]:[Colonne38]],0)),"")</f>
        <v>11</v>
      </c>
      <c r="AS25" s="10">
        <f>IFERROR(INDEX($S$2:$AL$2,MATCH(SMALL(Tableau1[[#This Row],[Colonne19]:[Colonne38]],6),Tableau1[[#This Row],[Colonne19]:[Colonne38]],0)),"")</f>
        <v>3</v>
      </c>
      <c r="AT25" s="10">
        <f>IFERROR(INDEX($S$2:$AL$2,MATCH(SMALL(Tableau1[[#This Row],[Colonne19]:[Colonne38]],7),Tableau1[[#This Row],[Colonne19]:[Colonne38]],0)),"")</f>
        <v>7</v>
      </c>
      <c r="AU25" s="10">
        <f>IFERROR(INDEX($S$2:$AL$2,MATCH(SMALL(Tableau1[[#This Row],[Colonne19]:[Colonne38]],8),Tableau1[[#This Row],[Colonne19]:[Colonne38]],0)),"")</f>
        <v>10</v>
      </c>
      <c r="AV25" s="10">
        <f>IFERROR(INDEX($S$2:$AL$2,MATCH(SMALL(Tableau1[[#This Row],[Colonne19]:[Colonne38]],9),Tableau1[[#This Row],[Colonne19]:[Colonne38]],0)),"")</f>
        <v>12</v>
      </c>
      <c r="AW25" s="10">
        <f>IFERROR(INDEX($S$2:$AL$2,MATCH(SMALL(Tableau1[[#This Row],[Colonne19]:[Colonne38]],10),Tableau1[[#This Row],[Colonne19]:[Colonne38]],0)),"")</f>
        <v>1</v>
      </c>
      <c r="AX25" s="10">
        <f>IFERROR(INDEX($S$2:$AL$2,MATCH(SMALL(Tableau1[[#This Row],[Colonne19]:[Colonne38]],11),Tableau1[[#This Row],[Colonne19]:[Colonne38]],0)),"")</f>
        <v>16</v>
      </c>
      <c r="AY25" s="10">
        <f>IFERROR(INDEX($S$2:$AL$2,MATCH(SMALL(Tableau1[[#This Row],[Colonne19]:[Colonne38]],12),Tableau1[[#This Row],[Colonne19]:[Colonne38]],0)),"")</f>
        <v>5</v>
      </c>
      <c r="AZ25" s="10">
        <f>IFERROR(INDEX($S$2:$AL$2,MATCH(SMALL(Tableau1[[#This Row],[Colonne19]:[Colonne38]],13),Tableau1[[#This Row],[Colonne19]:[Colonne38]],0)),"")</f>
        <v>15</v>
      </c>
      <c r="BA25" s="10">
        <f>IFERROR(INDEX($S$2:$AL$2,MATCH(SMALL(Tableau1[[#This Row],[Colonne19]:[Colonne38]],14),Tableau1[[#This Row],[Colonne19]:[Colonne38]],0)),"")</f>
        <v>8</v>
      </c>
      <c r="BB25" s="10">
        <f>IFERROR(INDEX($S$2:$AL$2,MATCH(SMALL(Tableau1[[#This Row],[Colonne19]:[Colonne38]],15),Tableau1[[#This Row],[Colonne19]:[Colonne38]],0)),"")</f>
        <v>14</v>
      </c>
      <c r="BC25" s="10">
        <f>IFERROR(INDEX($S$2:$AL$2,MATCH(SMALL(Tableau1[[#This Row],[Colonne19]:[Colonne38]],16),Tableau1[[#This Row],[Colonne19]:[Colonne38]],0)),"")</f>
        <v>13</v>
      </c>
      <c r="BD25" s="10" t="str">
        <f>IFERROR(INDEX($S$2:$AL$2,MATCH(SMALL(Tableau1[[#This Row],[Colonne19]:[Colonne38]],17),Tableau1[[#This Row],[Colonne19]:[Colonne38]],0)),"")</f>
        <v/>
      </c>
      <c r="BE25" s="10" t="str">
        <f>IFERROR(INDEX($S$2:$AL$2,MATCH(SMALL(Tableau1[[#This Row],[Colonne19]:[Colonne38]],18),Tableau1[[#This Row],[Colonne19]:[Colonne38]],0)),"")</f>
        <v/>
      </c>
      <c r="BF25" s="10" t="str">
        <f>IFERROR(INDEX($S$2:$AL$2,MATCH(SMALL(Tableau1[[#This Row],[Colonne19]:[Colonne38]],19),Tableau1[[#This Row],[Colonne19]:[Colonne38]],0)),"")</f>
        <v/>
      </c>
      <c r="BG25" s="10" t="str">
        <f>IFERROR(INDEX($S$2:$AL$2,MATCH(SMALL(Tableau1[[#This Row],[Colonne19]:[Colonne38]],20),Tableau1[[#This Row],[Colonne19]:[Colonne38]],0)),"")</f>
        <v/>
      </c>
      <c r="BH25" s="11"/>
      <c r="BI25" s="10">
        <v>11</v>
      </c>
      <c r="BJ25" s="10">
        <v>1</v>
      </c>
      <c r="BK25" s="10">
        <v>6</v>
      </c>
      <c r="BL25" s="10">
        <v>2</v>
      </c>
      <c r="BM25" s="10">
        <v>10</v>
      </c>
      <c r="BN25" s="10"/>
      <c r="BO25" s="11"/>
      <c r="BP25" s="10" t="str" cm="1">
        <f t="array" ref="BP25">IFERROR(INDEX($AN25:$BG25,_xlfn.AGGREGATE(15,6,(COLUMN($AN25:$BG25)-COLUMN($AN$8)+1)/NOT(ISNA(MATCH($AN25:$BG25,$FF$1:$FF$6,0))),COLUMN($BV25:BV25))),"")</f>
        <v/>
      </c>
      <c r="BQ25" s="10" t="e" cm="1" vm="1">
        <f t="array" aca="1" ref="BQ25" ca="1">IFERROR(INDEX($AN25:$BG25,_xlfn.AGGREGATE(15,6,(COLUMN($AN25:$BG25)-COLUMN($AN$8)+1)/NOT(ISNA(MATCH($AN25:$BG25,$FF$1:$FF$6,0))),COLUMN($BV25:BW25))),"")</f>
        <v>#VALUE!</v>
      </c>
      <c r="BR25" s="10" t="e" cm="1" vm="2">
        <f t="array" aca="1" ref="BR25" ca="1">IFERROR(INDEX($AN25:$BG25,_xlfn.AGGREGATE(15,6,(COLUMN($AN25:$BG25)-COLUMN($AN$8)+1)/NOT(ISNA(MATCH($AN25:$BG25,$FF$1:$FF$6,0))),COLUMN($BV25:BX25))),"")</f>
        <v>#VALUE!</v>
      </c>
      <c r="BS25" s="10" t="e" cm="1" vm="3">
        <f t="array" aca="1" ref="BS25" ca="1">IFERROR(INDEX($AN25:$BG25,_xlfn.AGGREGATE(15,6,(COLUMN($AN25:$BG25)-COLUMN($AN$8)+1)/NOT(ISNA(MATCH($AN25:$BG25,$FF$1:$FF$6,0))),COLUMN($BV25:BY25))),"")</f>
        <v>#VALUE!</v>
      </c>
      <c r="BT25" s="10" t="e" cm="1" vm="4">
        <f t="array" aca="1" ref="BT25" ca="1">IFERROR(INDEX($AN25:$BG25,_xlfn.AGGREGATE(15,6,(COLUMN($AN25:$BG25)-COLUMN($AN$8)+1)/NOT(ISNA(MATCH($AN25:$BG25,$FF$1:$FF$6,0))),COLUMN($BV25:BZ25))),"")</f>
        <v>#VALUE!</v>
      </c>
      <c r="BU25" s="10" t="e" cm="1" vm="5">
        <f t="array" aca="1" ref="BU25" ca="1">IFERROR(INDEX($AN25:$BG25,_xlfn.AGGREGATE(15,6,(COLUMN($AN25:$BG25)-COLUMN($AN$8)+1)/NOT(ISNA(MATCH($AN25:$BG25,$FF$1:$FF$6,0))),COLUMN($BV25:CA25))),"")</f>
        <v>#VALUE!</v>
      </c>
      <c r="BV25" s="11"/>
      <c r="BW25" s="10" t="str" cm="1">
        <f t="array" ref="BW25">IFERROR(INDEX($BI25:$BN25,_xlfn.AGGREGATE(15,6,(COLUMN($BI25:$BN25)-COLUMN($BI$8)+1)/NOT(ISNA(MATCH($BI25:$BN25,$FF$1:$FF$6,0))),COLUMN($BW25:BW25))),"")</f>
        <v/>
      </c>
      <c r="BX25" s="10" t="e" cm="1" vm="1">
        <f t="array" aca="1" ref="BX25" ca="1">IFERROR(INDEX($BI25:$BN25,_xlfn.AGGREGATE(15,6,(COLUMN($BI25:$BN25)-COLUMN($BI$8)+1)/NOT(ISNA(MATCH($BI25:$BN25,$FF$1:$FF$6,0))),COLUMN($BW25:BX25))),"")</f>
        <v>#VALUE!</v>
      </c>
      <c r="BY25" s="10" t="e" cm="1" vm="2">
        <f t="array" aca="1" ref="BY25" ca="1">IFERROR(INDEX($BI25:$BN25,_xlfn.AGGREGATE(15,6,(COLUMN($BI25:$BN25)-COLUMN($BI$8)+1)/NOT(ISNA(MATCH($BI25:$BN25,$FF$1:$FF$6,0))),COLUMN($BW25:BY25))),"")</f>
        <v>#VALUE!</v>
      </c>
      <c r="BZ25" s="10" t="e" cm="1" vm="3">
        <f t="array" aca="1" ref="BZ25" ca="1">IFERROR(INDEX($BI25:$BN25,_xlfn.AGGREGATE(15,6,(COLUMN($BI25:$BN25)-COLUMN($BI$8)+1)/NOT(ISNA(MATCH($BI25:$BN25,$FF$1:$FF$6,0))),COLUMN($BW25:BZ25))),"")</f>
        <v>#VALUE!</v>
      </c>
      <c r="CA25" s="10" t="e" cm="1" vm="4">
        <f t="array" aca="1" ref="CA25" ca="1">IFERROR(INDEX($BI25:$BN25,_xlfn.AGGREGATE(15,6,(COLUMN($BI25:$BN25)-COLUMN($BI$8)+1)/NOT(ISNA(MATCH($BI25:$BN25,$FF$1:$FF$6,0))),COLUMN($BW25:CA25))),"")</f>
        <v>#VALUE!</v>
      </c>
      <c r="CB25" s="10" t="e" cm="1" vm="5">
        <f t="array" aca="1" ref="CB25" ca="1">IFERROR(INDEX($BI25:$BN25,_xlfn.AGGREGATE(15,6,(COLUMN($BI25:$BN25)-COLUMN($BI$8)+1)/NOT(ISNA(MATCH($BI25:$BN25,$FF$1:$FF$6,0))),COLUMN($BW25:CB25))),"")</f>
        <v>#VALUE!</v>
      </c>
      <c r="CC25" s="11"/>
      <c r="CD25" s="10">
        <v>4</v>
      </c>
      <c r="CE25" s="10">
        <v>10</v>
      </c>
      <c r="CF25" s="10">
        <v>6</v>
      </c>
      <c r="CG25" s="10">
        <v>15</v>
      </c>
      <c r="CH25" s="10">
        <v>13</v>
      </c>
      <c r="CI25" s="11"/>
      <c r="CJ25" s="10" cm="1">
        <f t="array" ref="CJ25">SUM(COUNTIF(CD25:CF25,$DH$3:$DM$3))</f>
        <v>0</v>
      </c>
      <c r="CK25" s="10" cm="1">
        <f t="array" ref="CK25">SUM(COUNTIF(CD25:CF25,$DH$2:$DL$2))</f>
        <v>1</v>
      </c>
      <c r="CL25" s="10" cm="1">
        <f t="array" ref="CL25">SUM(COUNTIF(CD25:CF25,$DM$2:$DQ$2))</f>
        <v>2</v>
      </c>
      <c r="CM25" s="11"/>
      <c r="CN25" s="10"/>
      <c r="CO25" s="10"/>
      <c r="CP25" s="11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1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7" t="s">
        <v>42</v>
      </c>
      <c r="EC25" s="11"/>
      <c r="ED25" s="10">
        <f>Tableau1[[#This Row],[Colonne75]]</f>
        <v>4</v>
      </c>
      <c r="EE25" s="10"/>
      <c r="EF25" s="10">
        <f ca="1">OFFSET(Tableau1[[#This Row],[Colonne19]],0,Tableau1[[#This Row],[Colonne126]]-1)</f>
        <v>7.1039999999999992</v>
      </c>
      <c r="EG25" s="11"/>
      <c r="EH25" s="10">
        <f>Tableau1[[#This Row],[Colonne76]]</f>
        <v>10</v>
      </c>
      <c r="EI25" s="10"/>
      <c r="EJ25" s="10">
        <f ca="1">OFFSET(Tableau1[[#This Row],[Colonne19]],0,Tableau1[[#This Row],[Colonne130]]-1)</f>
        <v>13.01</v>
      </c>
      <c r="EK25" s="11"/>
      <c r="EL25" s="10">
        <f>Tableau1[[#This Row],[Colonne77]]</f>
        <v>6</v>
      </c>
      <c r="EM25" s="10"/>
      <c r="EN25" s="10">
        <f ca="1">OFFSET(Tableau1[[#This Row],[Colonne19]],0,Tableau1[[#This Row],[Colonne134]]-1)</f>
        <v>5.6059999999999999</v>
      </c>
      <c r="EO25" s="11"/>
      <c r="EP25" s="10">
        <f>Tableau1[[#This Row],[Colonne78]]</f>
        <v>15</v>
      </c>
      <c r="EQ25" s="10"/>
      <c r="ER25" s="10">
        <f ca="1">OFFSET(Tableau1[[#This Row],[Colonne19]],0,Tableau1[[#This Row],[Colonne138]]-1)</f>
        <v>34.015000000000001</v>
      </c>
      <c r="ES25" s="11"/>
      <c r="ET25" s="10">
        <f>Tableau1[[#This Row],[Colonne79]]</f>
        <v>13</v>
      </c>
      <c r="EU25" s="10"/>
      <c r="EV25" s="10">
        <f ca="1">OFFSET(Tableau1[[#This Row],[Colonne19]],0,Tableau1[[#This Row],[Colonne142]]-1)</f>
        <v>109.01300000000001</v>
      </c>
      <c r="EW25" s="11"/>
      <c r="EX25" s="10">
        <f t="shared" ca="1" si="6"/>
        <v>20.113999999999997</v>
      </c>
      <c r="EY25" s="10">
        <f t="shared" ca="1" si="7"/>
        <v>12.709999999999999</v>
      </c>
      <c r="EZ25" s="10">
        <f t="shared" ca="1" si="8"/>
        <v>18.616</v>
      </c>
      <c r="FA25" s="10">
        <f t="shared" ca="1" si="3"/>
        <v>25.72</v>
      </c>
      <c r="FB25" s="10">
        <f t="shared" ca="1" si="4"/>
        <v>59.734999999999999</v>
      </c>
      <c r="FC25" s="10">
        <f t="shared" ca="1" si="5"/>
        <v>168.74799999999999</v>
      </c>
      <c r="FD25" s="11"/>
    </row>
    <row r="26" spans="1:160" x14ac:dyDescent="0.2">
      <c r="A26" s="25">
        <v>45291</v>
      </c>
      <c r="B26" s="10">
        <v>3</v>
      </c>
      <c r="C26" s="13">
        <v>1</v>
      </c>
      <c r="D26" s="26">
        <v>0.6958333333333333</v>
      </c>
      <c r="E26" s="10" t="s">
        <v>245</v>
      </c>
      <c r="F26" s="10"/>
      <c r="G26" s="10" t="s">
        <v>246</v>
      </c>
      <c r="H26" s="10" t="s">
        <v>34</v>
      </c>
      <c r="I26" s="10"/>
      <c r="J26" s="24" t="s">
        <v>52</v>
      </c>
      <c r="K26" s="13">
        <v>7</v>
      </c>
      <c r="L26" s="10" t="s">
        <v>36</v>
      </c>
      <c r="M26" s="41">
        <v>2100</v>
      </c>
      <c r="N26" s="42">
        <v>4400</v>
      </c>
      <c r="O26" s="33">
        <f>Tableau1[[#This Row],[Colonne14]]/Tableau1[[#This Row],[Colonne13]]</f>
        <v>2.0952380952380953</v>
      </c>
      <c r="P26" s="57" t="s">
        <v>291</v>
      </c>
      <c r="Q26" s="59" cm="1">
        <f t="array" ref="Q26">SUM(Tableau1[[#This Row],[Colonne19]:[Colonne38]]/Tableau1[[#This Row],[Colonne11]])</f>
        <v>16.177142857142854</v>
      </c>
      <c r="R26" s="11"/>
      <c r="S26" s="10"/>
      <c r="T26" s="10">
        <v>12.002000000000001</v>
      </c>
      <c r="U26" s="10">
        <v>26.003</v>
      </c>
      <c r="V26" s="10"/>
      <c r="W26" s="10">
        <v>7.1049999999999995</v>
      </c>
      <c r="X26" s="10">
        <v>26.006</v>
      </c>
      <c r="Y26" s="10">
        <v>6.907</v>
      </c>
      <c r="Z26" s="10">
        <v>5.2080000000000002</v>
      </c>
      <c r="AA26" s="10">
        <v>30.009</v>
      </c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1"/>
      <c r="AN26" s="10" cm="1">
        <f t="array" ref="AN26">IFERROR(INDEX($S$2:$AL$2,MATCH(SMALL(Tableau1[[#This Row],[Colonne19]:[Colonne38]],1),Tableau1[[#This Row],[Colonne19]:[Colonne38]],0)),"")</f>
        <v>8</v>
      </c>
      <c r="AO26" s="10">
        <f>IFERROR(INDEX($S$2:$AL$2,MATCH(SMALL(Tableau1[[#This Row],[Colonne19]:[Colonne38]],2),Tableau1[[#This Row],[Colonne19]:[Colonne38]],0)),"")</f>
        <v>7</v>
      </c>
      <c r="AP26" s="10">
        <f>IFERROR(INDEX($S$2:$AL$2,MATCH(SMALL(Tableau1[[#This Row],[Colonne19]:[Colonne38]],3),Tableau1[[#This Row],[Colonne19]:[Colonne38]],0)),"")</f>
        <v>5</v>
      </c>
      <c r="AQ26" s="10">
        <f>IFERROR(INDEX($S$2:$AL$2,MATCH(SMALL(Tableau1[[#This Row],[Colonne19]:[Colonne38]],4),Tableau1[[#This Row],[Colonne19]:[Colonne38]],0)),"")</f>
        <v>2</v>
      </c>
      <c r="AR26" s="10">
        <f>IFERROR(INDEX($S$2:$AL$2,MATCH(SMALL(Tableau1[[#This Row],[Colonne19]:[Colonne38]],5),Tableau1[[#This Row],[Colonne19]:[Colonne38]],0)),"")</f>
        <v>3</v>
      </c>
      <c r="AS26" s="10">
        <f>IFERROR(INDEX($S$2:$AL$2,MATCH(SMALL(Tableau1[[#This Row],[Colonne19]:[Colonne38]],6),Tableau1[[#This Row],[Colonne19]:[Colonne38]],0)),"")</f>
        <v>6</v>
      </c>
      <c r="AT26" s="10">
        <f>IFERROR(INDEX($S$2:$AL$2,MATCH(SMALL(Tableau1[[#This Row],[Colonne19]:[Colonne38]],7),Tableau1[[#This Row],[Colonne19]:[Colonne38]],0)),"")</f>
        <v>9</v>
      </c>
      <c r="AU26" s="10" t="str">
        <f>IFERROR(INDEX($S$2:$AL$2,MATCH(SMALL(Tableau1[[#This Row],[Colonne19]:[Colonne38]],8),Tableau1[[#This Row],[Colonne19]:[Colonne38]],0)),"")</f>
        <v/>
      </c>
      <c r="AV26" s="10" t="str">
        <f>IFERROR(INDEX($S$2:$AL$2,MATCH(SMALL(Tableau1[[#This Row],[Colonne19]:[Colonne38]],9),Tableau1[[#This Row],[Colonne19]:[Colonne38]],0)),"")</f>
        <v/>
      </c>
      <c r="AW26" s="10" t="str">
        <f>IFERROR(INDEX($S$2:$AL$2,MATCH(SMALL(Tableau1[[#This Row],[Colonne19]:[Colonne38]],10),Tableau1[[#This Row],[Colonne19]:[Colonne38]],0)),"")</f>
        <v/>
      </c>
      <c r="AX26" s="10" t="str">
        <f>IFERROR(INDEX($S$2:$AL$2,MATCH(SMALL(Tableau1[[#This Row],[Colonne19]:[Colonne38]],11),Tableau1[[#This Row],[Colonne19]:[Colonne38]],0)),"")</f>
        <v/>
      </c>
      <c r="AY26" s="10" t="str">
        <f>IFERROR(INDEX($S$2:$AL$2,MATCH(SMALL(Tableau1[[#This Row],[Colonne19]:[Colonne38]],12),Tableau1[[#This Row],[Colonne19]:[Colonne38]],0)),"")</f>
        <v/>
      </c>
      <c r="AZ26" s="10" t="str">
        <f>IFERROR(INDEX($S$2:$AL$2,MATCH(SMALL(Tableau1[[#This Row],[Colonne19]:[Colonne38]],13),Tableau1[[#This Row],[Colonne19]:[Colonne38]],0)),"")</f>
        <v/>
      </c>
      <c r="BA26" s="10" t="str">
        <f>IFERROR(INDEX($S$2:$AL$2,MATCH(SMALL(Tableau1[[#This Row],[Colonne19]:[Colonne38]],14),Tableau1[[#This Row],[Colonne19]:[Colonne38]],0)),"")</f>
        <v/>
      </c>
      <c r="BB26" s="10" t="str">
        <f>IFERROR(INDEX($S$2:$AL$2,MATCH(SMALL(Tableau1[[#This Row],[Colonne19]:[Colonne38]],15),Tableau1[[#This Row],[Colonne19]:[Colonne38]],0)),"")</f>
        <v/>
      </c>
      <c r="BC26" s="10" t="str">
        <f>IFERROR(INDEX($S$2:$AL$2,MATCH(SMALL(Tableau1[[#This Row],[Colonne19]:[Colonne38]],16),Tableau1[[#This Row],[Colonne19]:[Colonne38]],0)),"")</f>
        <v/>
      </c>
      <c r="BD26" s="10" t="str">
        <f>IFERROR(INDEX($S$2:$AL$2,MATCH(SMALL(Tableau1[[#This Row],[Colonne19]:[Colonne38]],17),Tableau1[[#This Row],[Colonne19]:[Colonne38]],0)),"")</f>
        <v/>
      </c>
      <c r="BE26" s="10" t="str">
        <f>IFERROR(INDEX($S$2:$AL$2,MATCH(SMALL(Tableau1[[#This Row],[Colonne19]:[Colonne38]],18),Tableau1[[#This Row],[Colonne19]:[Colonne38]],0)),"")</f>
        <v/>
      </c>
      <c r="BF26" s="10" t="str">
        <f>IFERROR(INDEX($S$2:$AL$2,MATCH(SMALL(Tableau1[[#This Row],[Colonne19]:[Colonne38]],19),Tableau1[[#This Row],[Colonne19]:[Colonne38]],0)),"")</f>
        <v/>
      </c>
      <c r="BG26" s="10" t="str">
        <f>IFERROR(INDEX($S$2:$AL$2,MATCH(SMALL(Tableau1[[#This Row],[Colonne19]:[Colonne38]],20),Tableau1[[#This Row],[Colonne19]:[Colonne38]],0)),"")</f>
        <v/>
      </c>
      <c r="BH26" s="11"/>
      <c r="BI26" s="10">
        <v>7</v>
      </c>
      <c r="BJ26" s="10">
        <v>9</v>
      </c>
      <c r="BK26" s="10">
        <v>4</v>
      </c>
      <c r="BL26" s="10">
        <v>2</v>
      </c>
      <c r="BM26" s="10">
        <v>3</v>
      </c>
      <c r="BN26" s="10"/>
      <c r="BO26" s="11"/>
      <c r="BP26" s="10" t="str" cm="1">
        <f t="array" ref="BP26">IFERROR(INDEX($AN26:$BG26,_xlfn.AGGREGATE(15,6,(COLUMN($AN26:$BG26)-COLUMN($AN$8)+1)/NOT(ISNA(MATCH($AN26:$BG26,$FF$1:$FF$6,0))),COLUMN($BV26:BV26))),"")</f>
        <v/>
      </c>
      <c r="BQ26" s="10" t="e" cm="1" vm="1">
        <f t="array" aca="1" ref="BQ26" ca="1">IFERROR(INDEX($AN26:$BG26,_xlfn.AGGREGATE(15,6,(COLUMN($AN26:$BG26)-COLUMN($AN$8)+1)/NOT(ISNA(MATCH($AN26:$BG26,$FF$1:$FF$6,0))),COLUMN($BV26:BW26))),"")</f>
        <v>#VALUE!</v>
      </c>
      <c r="BR26" s="10" t="e" cm="1" vm="2">
        <f t="array" aca="1" ref="BR26" ca="1">IFERROR(INDEX($AN26:$BG26,_xlfn.AGGREGATE(15,6,(COLUMN($AN26:$BG26)-COLUMN($AN$8)+1)/NOT(ISNA(MATCH($AN26:$BG26,$FF$1:$FF$6,0))),COLUMN($BV26:BX26))),"")</f>
        <v>#VALUE!</v>
      </c>
      <c r="BS26" s="10" t="e" cm="1" vm="3">
        <f t="array" aca="1" ref="BS26" ca="1">IFERROR(INDEX($AN26:$BG26,_xlfn.AGGREGATE(15,6,(COLUMN($AN26:$BG26)-COLUMN($AN$8)+1)/NOT(ISNA(MATCH($AN26:$BG26,$FF$1:$FF$6,0))),COLUMN($BV26:BY26))),"")</f>
        <v>#VALUE!</v>
      </c>
      <c r="BT26" s="10" t="e" cm="1" vm="4">
        <f t="array" aca="1" ref="BT26" ca="1">IFERROR(INDEX($AN26:$BG26,_xlfn.AGGREGATE(15,6,(COLUMN($AN26:$BG26)-COLUMN($AN$8)+1)/NOT(ISNA(MATCH($AN26:$BG26,$FF$1:$FF$6,0))),COLUMN($BV26:BZ26))),"")</f>
        <v>#VALUE!</v>
      </c>
      <c r="BU26" s="10" t="e" cm="1" vm="5">
        <f t="array" aca="1" ref="BU26" ca="1">IFERROR(INDEX($AN26:$BG26,_xlfn.AGGREGATE(15,6,(COLUMN($AN26:$BG26)-COLUMN($AN$8)+1)/NOT(ISNA(MATCH($AN26:$BG26,$FF$1:$FF$6,0))),COLUMN($BV26:CA26))),"")</f>
        <v>#VALUE!</v>
      </c>
      <c r="BV26" s="11"/>
      <c r="BW26" s="10" t="str" cm="1">
        <f t="array" ref="BW26">IFERROR(INDEX($BI26:$BN26,_xlfn.AGGREGATE(15,6,(COLUMN($BI26:$BN26)-COLUMN($BI$8)+1)/NOT(ISNA(MATCH($BI26:$BN26,$FF$1:$FF$6,0))),COLUMN($BW26:BW26))),"")</f>
        <v/>
      </c>
      <c r="BX26" s="10" t="e" cm="1" vm="1">
        <f t="array" aca="1" ref="BX26" ca="1">IFERROR(INDEX($BI26:$BN26,_xlfn.AGGREGATE(15,6,(COLUMN($BI26:$BN26)-COLUMN($BI$8)+1)/NOT(ISNA(MATCH($BI26:$BN26,$FF$1:$FF$6,0))),COLUMN($BW26:BX26))),"")</f>
        <v>#VALUE!</v>
      </c>
      <c r="BY26" s="10" t="e" cm="1" vm="2">
        <f t="array" aca="1" ref="BY26" ca="1">IFERROR(INDEX($BI26:$BN26,_xlfn.AGGREGATE(15,6,(COLUMN($BI26:$BN26)-COLUMN($BI$8)+1)/NOT(ISNA(MATCH($BI26:$BN26,$FF$1:$FF$6,0))),COLUMN($BW26:BY26))),"")</f>
        <v>#VALUE!</v>
      </c>
      <c r="BZ26" s="10" t="e" cm="1" vm="3">
        <f t="array" aca="1" ref="BZ26" ca="1">IFERROR(INDEX($BI26:$BN26,_xlfn.AGGREGATE(15,6,(COLUMN($BI26:$BN26)-COLUMN($BI$8)+1)/NOT(ISNA(MATCH($BI26:$BN26,$FF$1:$FF$6,0))),COLUMN($BW26:BZ26))),"")</f>
        <v>#VALUE!</v>
      </c>
      <c r="CA26" s="10" t="e" cm="1" vm="4">
        <f t="array" aca="1" ref="CA26" ca="1">IFERROR(INDEX($BI26:$BN26,_xlfn.AGGREGATE(15,6,(COLUMN($BI26:$BN26)-COLUMN($BI$8)+1)/NOT(ISNA(MATCH($BI26:$BN26,$FF$1:$FF$6,0))),COLUMN($BW26:CA26))),"")</f>
        <v>#VALUE!</v>
      </c>
      <c r="CB26" s="10" t="e" cm="1" vm="5">
        <f t="array" aca="1" ref="CB26" ca="1">IFERROR(INDEX($BI26:$BN26,_xlfn.AGGREGATE(15,6,(COLUMN($BI26:$BN26)-COLUMN($BI$8)+1)/NOT(ISNA(MATCH($BI26:$BN26,$FF$1:$FF$6,0))),COLUMN($BW26:CB26))),"")</f>
        <v>#VALUE!</v>
      </c>
      <c r="CC26" s="11"/>
      <c r="CD26" s="10">
        <v>7</v>
      </c>
      <c r="CE26" s="10">
        <v>9</v>
      </c>
      <c r="CF26" s="10">
        <v>8</v>
      </c>
      <c r="CG26" s="10">
        <v>2</v>
      </c>
      <c r="CH26" s="10">
        <v>5</v>
      </c>
      <c r="CI26" s="11"/>
      <c r="CJ26" s="10" cm="1">
        <f t="array" ref="CJ26">SUM(COUNTIF(CD26:CF26,$DH$3:$DM$3))</f>
        <v>1</v>
      </c>
      <c r="CK26" s="10" cm="1">
        <f t="array" ref="CK26">SUM(COUNTIF(CD26:CF26,$DH$2:$DL$2))</f>
        <v>0</v>
      </c>
      <c r="CL26" s="10" cm="1">
        <f t="array" ref="CL26">SUM(COUNTIF(CD26:CF26,$DM$2:$DQ$2))</f>
        <v>3</v>
      </c>
      <c r="CM26" s="11"/>
      <c r="CN26" s="10"/>
      <c r="CO26" s="10"/>
      <c r="CP26" s="11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1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7" t="s">
        <v>42</v>
      </c>
      <c r="EC26" s="11"/>
      <c r="ED26" s="10">
        <f>Tableau1[[#This Row],[Colonne75]]</f>
        <v>7</v>
      </c>
      <c r="EE26" s="10"/>
      <c r="EF26" s="10">
        <f ca="1">OFFSET(Tableau1[[#This Row],[Colonne19]],0,Tableau1[[#This Row],[Colonne126]]-1)</f>
        <v>6.907</v>
      </c>
      <c r="EG26" s="11"/>
      <c r="EH26" s="10">
        <f>Tableau1[[#This Row],[Colonne76]]</f>
        <v>9</v>
      </c>
      <c r="EI26" s="10"/>
      <c r="EJ26" s="10">
        <f ca="1">OFFSET(Tableau1[[#This Row],[Colonne19]],0,Tableau1[[#This Row],[Colonne130]]-1)</f>
        <v>30.009</v>
      </c>
      <c r="EK26" s="11"/>
      <c r="EL26" s="10">
        <f>Tableau1[[#This Row],[Colonne77]]</f>
        <v>8</v>
      </c>
      <c r="EM26" s="10"/>
      <c r="EN26" s="10">
        <f ca="1">OFFSET(Tableau1[[#This Row],[Colonne19]],0,Tableau1[[#This Row],[Colonne134]]-1)</f>
        <v>5.2080000000000002</v>
      </c>
      <c r="EO26" s="11"/>
      <c r="EP26" s="10">
        <f>Tableau1[[#This Row],[Colonne78]]</f>
        <v>2</v>
      </c>
      <c r="EQ26" s="10"/>
      <c r="ER26" s="10">
        <f ca="1">OFFSET(Tableau1[[#This Row],[Colonne19]],0,Tableau1[[#This Row],[Colonne138]]-1)</f>
        <v>12.002000000000001</v>
      </c>
      <c r="ES26" s="11"/>
      <c r="ET26" s="10">
        <f>Tableau1[[#This Row],[Colonne79]]</f>
        <v>5</v>
      </c>
      <c r="EU26" s="10"/>
      <c r="EV26" s="10">
        <f ca="1">OFFSET(Tableau1[[#This Row],[Colonne19]],0,Tableau1[[#This Row],[Colonne142]]-1)</f>
        <v>7.1049999999999995</v>
      </c>
      <c r="EW26" s="11"/>
      <c r="EX26" s="10">
        <f t="shared" ca="1" si="6"/>
        <v>36.915999999999997</v>
      </c>
      <c r="EY26" s="10">
        <f t="shared" ca="1" si="7"/>
        <v>12.115</v>
      </c>
      <c r="EZ26" s="10">
        <f t="shared" ca="1" si="8"/>
        <v>35.216999999999999</v>
      </c>
      <c r="FA26" s="10">
        <f t="shared" ca="1" si="3"/>
        <v>42.123999999999995</v>
      </c>
      <c r="FB26" s="10">
        <f t="shared" ca="1" si="4"/>
        <v>54.125999999999998</v>
      </c>
      <c r="FC26" s="10">
        <f t="shared" ca="1" si="5"/>
        <v>61.230999999999995</v>
      </c>
      <c r="FD26" s="11"/>
    </row>
    <row r="27" spans="1:160" x14ac:dyDescent="0.2">
      <c r="A27" s="25">
        <v>45291</v>
      </c>
      <c r="B27" s="10">
        <v>3</v>
      </c>
      <c r="C27" s="13">
        <v>2</v>
      </c>
      <c r="D27" s="26">
        <v>0.72013888888888899</v>
      </c>
      <c r="E27" s="10" t="s">
        <v>245</v>
      </c>
      <c r="F27" s="10"/>
      <c r="G27" s="10" t="s">
        <v>247</v>
      </c>
      <c r="H27" s="10" t="s">
        <v>34</v>
      </c>
      <c r="I27" s="10"/>
      <c r="J27" s="24" t="s">
        <v>52</v>
      </c>
      <c r="K27" s="13">
        <v>6</v>
      </c>
      <c r="L27" s="10" t="s">
        <v>36</v>
      </c>
      <c r="M27" s="41">
        <v>2100</v>
      </c>
      <c r="N27" s="42">
        <v>4400</v>
      </c>
      <c r="O27" s="33">
        <f>Tableau1[[#This Row],[Colonne14]]/Tableau1[[#This Row],[Colonne13]]</f>
        <v>2.0952380952380953</v>
      </c>
      <c r="P27" s="57" t="s">
        <v>292</v>
      </c>
      <c r="Q27" s="59" cm="1">
        <f t="array" ref="Q27">SUM(Tableau1[[#This Row],[Colonne19]:[Colonne38]]/Tableau1[[#This Row],[Colonne11]])</f>
        <v>13.422666666666666</v>
      </c>
      <c r="R27" s="11"/>
      <c r="S27" s="10">
        <v>13.000999999999999</v>
      </c>
      <c r="T27" s="10">
        <v>16.001999999999999</v>
      </c>
      <c r="U27" s="10">
        <v>16.003</v>
      </c>
      <c r="V27" s="10">
        <v>7.2039999999999997</v>
      </c>
      <c r="W27" s="10">
        <v>13.005000000000001</v>
      </c>
      <c r="X27" s="10">
        <v>5.0060000000000002</v>
      </c>
      <c r="Y27" s="10">
        <v>8.1069999999999993</v>
      </c>
      <c r="Z27" s="10">
        <v>2.2080000000000002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1"/>
      <c r="AN27" s="10" cm="1">
        <f t="array" ref="AN27">IFERROR(INDEX($S$2:$AL$2,MATCH(SMALL(Tableau1[[#This Row],[Colonne19]:[Colonne38]],1),Tableau1[[#This Row],[Colonne19]:[Colonne38]],0)),"")</f>
        <v>8</v>
      </c>
      <c r="AO27" s="10">
        <f>IFERROR(INDEX($S$2:$AL$2,MATCH(SMALL(Tableau1[[#This Row],[Colonne19]:[Colonne38]],2),Tableau1[[#This Row],[Colonne19]:[Colonne38]],0)),"")</f>
        <v>6</v>
      </c>
      <c r="AP27" s="10">
        <f>IFERROR(INDEX($S$2:$AL$2,MATCH(SMALL(Tableau1[[#This Row],[Colonne19]:[Colonne38]],3),Tableau1[[#This Row],[Colonne19]:[Colonne38]],0)),"")</f>
        <v>4</v>
      </c>
      <c r="AQ27" s="10">
        <f>IFERROR(INDEX($S$2:$AL$2,MATCH(SMALL(Tableau1[[#This Row],[Colonne19]:[Colonne38]],4),Tableau1[[#This Row],[Colonne19]:[Colonne38]],0)),"")</f>
        <v>7</v>
      </c>
      <c r="AR27" s="10">
        <f>IFERROR(INDEX($S$2:$AL$2,MATCH(SMALL(Tableau1[[#This Row],[Colonne19]:[Colonne38]],5),Tableau1[[#This Row],[Colonne19]:[Colonne38]],0)),"")</f>
        <v>1</v>
      </c>
      <c r="AS27" s="10">
        <f>IFERROR(INDEX($S$2:$AL$2,MATCH(SMALL(Tableau1[[#This Row],[Colonne19]:[Colonne38]],6),Tableau1[[#This Row],[Colonne19]:[Colonne38]],0)),"")</f>
        <v>5</v>
      </c>
      <c r="AT27" s="10">
        <f>IFERROR(INDEX($S$2:$AL$2,MATCH(SMALL(Tableau1[[#This Row],[Colonne19]:[Colonne38]],7),Tableau1[[#This Row],[Colonne19]:[Colonne38]],0)),"")</f>
        <v>2</v>
      </c>
      <c r="AU27" s="10">
        <f>IFERROR(INDEX($S$2:$AL$2,MATCH(SMALL(Tableau1[[#This Row],[Colonne19]:[Colonne38]],8),Tableau1[[#This Row],[Colonne19]:[Colonne38]],0)),"")</f>
        <v>3</v>
      </c>
      <c r="AV27" s="10" t="str">
        <f>IFERROR(INDEX($S$2:$AL$2,MATCH(SMALL(Tableau1[[#This Row],[Colonne19]:[Colonne38]],9),Tableau1[[#This Row],[Colonne19]:[Colonne38]],0)),"")</f>
        <v/>
      </c>
      <c r="AW27" s="10" t="str">
        <f>IFERROR(INDEX($S$2:$AL$2,MATCH(SMALL(Tableau1[[#This Row],[Colonne19]:[Colonne38]],10),Tableau1[[#This Row],[Colonne19]:[Colonne38]],0)),"")</f>
        <v/>
      </c>
      <c r="AX27" s="10" t="str">
        <f>IFERROR(INDEX($S$2:$AL$2,MATCH(SMALL(Tableau1[[#This Row],[Colonne19]:[Colonne38]],11),Tableau1[[#This Row],[Colonne19]:[Colonne38]],0)),"")</f>
        <v/>
      </c>
      <c r="AY27" s="10" t="str">
        <f>IFERROR(INDEX($S$2:$AL$2,MATCH(SMALL(Tableau1[[#This Row],[Colonne19]:[Colonne38]],12),Tableau1[[#This Row],[Colonne19]:[Colonne38]],0)),"")</f>
        <v/>
      </c>
      <c r="AZ27" s="10" t="str">
        <f>IFERROR(INDEX($S$2:$AL$2,MATCH(SMALL(Tableau1[[#This Row],[Colonne19]:[Colonne38]],13),Tableau1[[#This Row],[Colonne19]:[Colonne38]],0)),"")</f>
        <v/>
      </c>
      <c r="BA27" s="10" t="str">
        <f>IFERROR(INDEX($S$2:$AL$2,MATCH(SMALL(Tableau1[[#This Row],[Colonne19]:[Colonne38]],14),Tableau1[[#This Row],[Colonne19]:[Colonne38]],0)),"")</f>
        <v/>
      </c>
      <c r="BB27" s="10" t="str">
        <f>IFERROR(INDEX($S$2:$AL$2,MATCH(SMALL(Tableau1[[#This Row],[Colonne19]:[Colonne38]],15),Tableau1[[#This Row],[Colonne19]:[Colonne38]],0)),"")</f>
        <v/>
      </c>
      <c r="BC27" s="10" t="str">
        <f>IFERROR(INDEX($S$2:$AL$2,MATCH(SMALL(Tableau1[[#This Row],[Colonne19]:[Colonne38]],16),Tableau1[[#This Row],[Colonne19]:[Colonne38]],0)),"")</f>
        <v/>
      </c>
      <c r="BD27" s="10" t="str">
        <f>IFERROR(INDEX($S$2:$AL$2,MATCH(SMALL(Tableau1[[#This Row],[Colonne19]:[Colonne38]],17),Tableau1[[#This Row],[Colonne19]:[Colonne38]],0)),"")</f>
        <v/>
      </c>
      <c r="BE27" s="10" t="str">
        <f>IFERROR(INDEX($S$2:$AL$2,MATCH(SMALL(Tableau1[[#This Row],[Colonne19]:[Colonne38]],18),Tableau1[[#This Row],[Colonne19]:[Colonne38]],0)),"")</f>
        <v/>
      </c>
      <c r="BF27" s="10" t="str">
        <f>IFERROR(INDEX($S$2:$AL$2,MATCH(SMALL(Tableau1[[#This Row],[Colonne19]:[Colonne38]],19),Tableau1[[#This Row],[Colonne19]:[Colonne38]],0)),"")</f>
        <v/>
      </c>
      <c r="BG27" s="10" t="str">
        <f>IFERROR(INDEX($S$2:$AL$2,MATCH(SMALL(Tableau1[[#This Row],[Colonne19]:[Colonne38]],20),Tableau1[[#This Row],[Colonne19]:[Colonne38]],0)),"")</f>
        <v/>
      </c>
      <c r="BH27" s="11"/>
      <c r="BI27" s="10">
        <v>8</v>
      </c>
      <c r="BJ27" s="10">
        <v>1</v>
      </c>
      <c r="BK27" s="10">
        <v>6</v>
      </c>
      <c r="BL27" s="10">
        <v>5</v>
      </c>
      <c r="BM27" s="10"/>
      <c r="BN27" s="10"/>
      <c r="BO27" s="11"/>
      <c r="BP27" s="10" t="str" cm="1">
        <f t="array" ref="BP27">IFERROR(INDEX($AN27:$BG27,_xlfn.AGGREGATE(15,6,(COLUMN($AN27:$BG27)-COLUMN($AN$8)+1)/NOT(ISNA(MATCH($AN27:$BG27,$FF$1:$FF$6,0))),COLUMN($BV27:BV27))),"")</f>
        <v/>
      </c>
      <c r="BQ27" s="10" t="e" cm="1" vm="1">
        <f t="array" aca="1" ref="BQ27" ca="1">IFERROR(INDEX($AN27:$BG27,_xlfn.AGGREGATE(15,6,(COLUMN($AN27:$BG27)-COLUMN($AN$8)+1)/NOT(ISNA(MATCH($AN27:$BG27,$FF$1:$FF$6,0))),COLUMN($BV27:BW27))),"")</f>
        <v>#VALUE!</v>
      </c>
      <c r="BR27" s="10" t="e" cm="1" vm="2">
        <f t="array" aca="1" ref="BR27" ca="1">IFERROR(INDEX($AN27:$BG27,_xlfn.AGGREGATE(15,6,(COLUMN($AN27:$BG27)-COLUMN($AN$8)+1)/NOT(ISNA(MATCH($AN27:$BG27,$FF$1:$FF$6,0))),COLUMN($BV27:BX27))),"")</f>
        <v>#VALUE!</v>
      </c>
      <c r="BS27" s="10" t="e" cm="1" vm="3">
        <f t="array" aca="1" ref="BS27" ca="1">IFERROR(INDEX($AN27:$BG27,_xlfn.AGGREGATE(15,6,(COLUMN($AN27:$BG27)-COLUMN($AN$8)+1)/NOT(ISNA(MATCH($AN27:$BG27,$FF$1:$FF$6,0))),COLUMN($BV27:BY27))),"")</f>
        <v>#VALUE!</v>
      </c>
      <c r="BT27" s="10" t="e" cm="1" vm="4">
        <f t="array" aca="1" ref="BT27" ca="1">IFERROR(INDEX($AN27:$BG27,_xlfn.AGGREGATE(15,6,(COLUMN($AN27:$BG27)-COLUMN($AN$8)+1)/NOT(ISNA(MATCH($AN27:$BG27,$FF$1:$FF$6,0))),COLUMN($BV27:BZ27))),"")</f>
        <v>#VALUE!</v>
      </c>
      <c r="BU27" s="10" t="e" cm="1" vm="5">
        <f t="array" aca="1" ref="BU27" ca="1">IFERROR(INDEX($AN27:$BG27,_xlfn.AGGREGATE(15,6,(COLUMN($AN27:$BG27)-COLUMN($AN$8)+1)/NOT(ISNA(MATCH($AN27:$BG27,$FF$1:$FF$6,0))),COLUMN($BV27:CA27))),"")</f>
        <v>#VALUE!</v>
      </c>
      <c r="BV27" s="11"/>
      <c r="BW27" s="10" t="str" cm="1">
        <f t="array" ref="BW27">IFERROR(INDEX($BI27:$BN27,_xlfn.AGGREGATE(15,6,(COLUMN($BI27:$BN27)-COLUMN($BI$8)+1)/NOT(ISNA(MATCH($BI27:$BN27,$FF$1:$FF$6,0))),COLUMN($BW27:BW27))),"")</f>
        <v/>
      </c>
      <c r="BX27" s="10" t="e" cm="1" vm="1">
        <f t="array" aca="1" ref="BX27" ca="1">IFERROR(INDEX($BI27:$BN27,_xlfn.AGGREGATE(15,6,(COLUMN($BI27:$BN27)-COLUMN($BI$8)+1)/NOT(ISNA(MATCH($BI27:$BN27,$FF$1:$FF$6,0))),COLUMN($BW27:BX27))),"")</f>
        <v>#VALUE!</v>
      </c>
      <c r="BY27" s="10" t="e" cm="1" vm="2">
        <f t="array" aca="1" ref="BY27" ca="1">IFERROR(INDEX($BI27:$BN27,_xlfn.AGGREGATE(15,6,(COLUMN($BI27:$BN27)-COLUMN($BI$8)+1)/NOT(ISNA(MATCH($BI27:$BN27,$FF$1:$FF$6,0))),COLUMN($BW27:BY27))),"")</f>
        <v>#VALUE!</v>
      </c>
      <c r="BZ27" s="10" t="e" cm="1" vm="3">
        <f t="array" aca="1" ref="BZ27" ca="1">IFERROR(INDEX($BI27:$BN27,_xlfn.AGGREGATE(15,6,(COLUMN($BI27:$BN27)-COLUMN($BI$8)+1)/NOT(ISNA(MATCH($BI27:$BN27,$FF$1:$FF$6,0))),COLUMN($BW27:BZ27))),"")</f>
        <v>#VALUE!</v>
      </c>
      <c r="CA27" s="10" t="e" cm="1" vm="4">
        <f t="array" aca="1" ref="CA27" ca="1">IFERROR(INDEX($BI27:$BN27,_xlfn.AGGREGATE(15,6,(COLUMN($BI27:$BN27)-COLUMN($BI$8)+1)/NOT(ISNA(MATCH($BI27:$BN27,$FF$1:$FF$6,0))),COLUMN($BW27:CA27))),"")</f>
        <v>#VALUE!</v>
      </c>
      <c r="CB27" s="10" t="e" cm="1" vm="5">
        <f t="array" aca="1" ref="CB27" ca="1">IFERROR(INDEX($BI27:$BN27,_xlfn.AGGREGATE(15,6,(COLUMN($BI27:$BN27)-COLUMN($BI$8)+1)/NOT(ISNA(MATCH($BI27:$BN27,$FF$1:$FF$6,0))),COLUMN($BW27:CB27))),"")</f>
        <v>#VALUE!</v>
      </c>
      <c r="CC27" s="11"/>
      <c r="CD27" s="10">
        <v>2</v>
      </c>
      <c r="CE27" s="10">
        <v>1</v>
      </c>
      <c r="CF27" s="10">
        <v>4</v>
      </c>
      <c r="CG27" s="10"/>
      <c r="CH27" s="10"/>
      <c r="CI27" s="11"/>
      <c r="CJ27" s="10" cm="1">
        <f t="array" ref="CJ27">SUM(COUNTIF(CD27:CF27,$DH$3:$DM$3))</f>
        <v>2</v>
      </c>
      <c r="CK27" s="10" cm="1">
        <f t="array" ref="CK27">SUM(COUNTIF(CD27:CF27,$DH$2:$DL$2))</f>
        <v>3</v>
      </c>
      <c r="CL27" s="10" cm="1">
        <f t="array" ref="CL27">SUM(COUNTIF(CD27:CF27,$DM$2:$DQ$2))</f>
        <v>0</v>
      </c>
      <c r="CM27" s="11"/>
      <c r="CN27" s="10"/>
      <c r="CO27" s="10"/>
      <c r="CP27" s="11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1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7" t="s">
        <v>42</v>
      </c>
      <c r="EC27" s="11"/>
      <c r="ED27" s="10">
        <f>Tableau1[[#This Row],[Colonne75]]</f>
        <v>2</v>
      </c>
      <c r="EE27" s="10"/>
      <c r="EF27" s="10">
        <f ca="1">OFFSET(Tableau1[[#This Row],[Colonne19]],0,Tableau1[[#This Row],[Colonne126]]-1)</f>
        <v>16.001999999999999</v>
      </c>
      <c r="EG27" s="11"/>
      <c r="EH27" s="10">
        <f>Tableau1[[#This Row],[Colonne76]]</f>
        <v>1</v>
      </c>
      <c r="EI27" s="10"/>
      <c r="EJ27" s="10">
        <f ca="1">OFFSET(Tableau1[[#This Row],[Colonne19]],0,Tableau1[[#This Row],[Colonne130]]-1)</f>
        <v>13.000999999999999</v>
      </c>
      <c r="EK27" s="11"/>
      <c r="EL27" s="10">
        <f>Tableau1[[#This Row],[Colonne77]]</f>
        <v>4</v>
      </c>
      <c r="EM27" s="10"/>
      <c r="EN27" s="10">
        <f ca="1">OFFSET(Tableau1[[#This Row],[Colonne19]],0,Tableau1[[#This Row],[Colonne134]]-1)</f>
        <v>7.2039999999999997</v>
      </c>
      <c r="EO27" s="11"/>
      <c r="EP27" s="10">
        <f>Tableau1[[#This Row],[Colonne78]]</f>
        <v>0</v>
      </c>
      <c r="EQ27" s="10"/>
      <c r="ER27" s="10">
        <f ca="1">OFFSET(Tableau1[[#This Row],[Colonne19]],0,Tableau1[[#This Row],[Colonne138]]-1)</f>
        <v>0</v>
      </c>
      <c r="ES27" s="11"/>
      <c r="ET27" s="10">
        <f>Tableau1[[#This Row],[Colonne79]]</f>
        <v>0</v>
      </c>
      <c r="EU27" s="10"/>
      <c r="EV27" s="10">
        <f ca="1">OFFSET(Tableau1[[#This Row],[Colonne19]],0,Tableau1[[#This Row],[Colonne142]]-1)</f>
        <v>0</v>
      </c>
      <c r="EW27" s="11"/>
      <c r="EX27" s="10">
        <f t="shared" ca="1" si="6"/>
        <v>29.003</v>
      </c>
      <c r="EY27" s="10">
        <f t="shared" ca="1" si="7"/>
        <v>23.206</v>
      </c>
      <c r="EZ27" s="10">
        <f t="shared" ca="1" si="8"/>
        <v>20.204999999999998</v>
      </c>
      <c r="FA27" s="10">
        <f t="shared" ca="1" si="3"/>
        <v>36.207000000000001</v>
      </c>
      <c r="FB27" s="10">
        <f t="shared" ca="1" si="4"/>
        <v>36.207000000000001</v>
      </c>
      <c r="FC27" s="10">
        <f t="shared" ca="1" si="5"/>
        <v>36.207000000000001</v>
      </c>
      <c r="FD27" s="11"/>
    </row>
    <row r="28" spans="1:160" x14ac:dyDescent="0.2">
      <c r="A28" s="25">
        <v>45291</v>
      </c>
      <c r="B28" s="10">
        <v>3</v>
      </c>
      <c r="C28" s="13">
        <v>3</v>
      </c>
      <c r="D28" s="26">
        <v>0.74305555555555547</v>
      </c>
      <c r="E28" s="10" t="s">
        <v>245</v>
      </c>
      <c r="F28" s="10"/>
      <c r="G28" s="10" t="s">
        <v>248</v>
      </c>
      <c r="H28" s="10" t="s">
        <v>34</v>
      </c>
      <c r="I28" s="10"/>
      <c r="J28" s="24" t="s">
        <v>52</v>
      </c>
      <c r="K28" s="13">
        <v>7</v>
      </c>
      <c r="L28" s="10" t="s">
        <v>36</v>
      </c>
      <c r="M28" s="41">
        <v>2100</v>
      </c>
      <c r="N28" s="42">
        <v>6500</v>
      </c>
      <c r="O28" s="33">
        <f>Tableau1[[#This Row],[Colonne14]]/Tableau1[[#This Row],[Colonne13]]</f>
        <v>3.0952380952380953</v>
      </c>
      <c r="P28" s="57">
        <v>2</v>
      </c>
      <c r="Q28" s="59" cm="1">
        <f t="array" ref="Q28">SUM(Tableau1[[#This Row],[Colonne19]:[Colonne38]]/Tableau1[[#This Row],[Colonne11]])</f>
        <v>11.005142857142856</v>
      </c>
      <c r="R28" s="11"/>
      <c r="S28" s="10">
        <v>17.001000000000001</v>
      </c>
      <c r="T28" s="10">
        <v>19.001999999999999</v>
      </c>
      <c r="U28" s="10">
        <v>3.2030000000000003</v>
      </c>
      <c r="V28" s="10">
        <v>5.1039999999999992</v>
      </c>
      <c r="W28" s="10">
        <v>6.2050000000000001</v>
      </c>
      <c r="X28" s="10">
        <v>15.006</v>
      </c>
      <c r="Y28" s="10">
        <v>5.7069999999999999</v>
      </c>
      <c r="Z28" s="10">
        <v>5.8079999999999998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1"/>
      <c r="AN28" s="10" cm="1">
        <f t="array" ref="AN28">IFERROR(INDEX($S$2:$AL$2,MATCH(SMALL(Tableau1[[#This Row],[Colonne19]:[Colonne38]],1),Tableau1[[#This Row],[Colonne19]:[Colonne38]],0)),"")</f>
        <v>3</v>
      </c>
      <c r="AO28" s="10">
        <f>IFERROR(INDEX($S$2:$AL$2,MATCH(SMALL(Tableau1[[#This Row],[Colonne19]:[Colonne38]],2),Tableau1[[#This Row],[Colonne19]:[Colonne38]],0)),"")</f>
        <v>4</v>
      </c>
      <c r="AP28" s="10">
        <f>IFERROR(INDEX($S$2:$AL$2,MATCH(SMALL(Tableau1[[#This Row],[Colonne19]:[Colonne38]],3),Tableau1[[#This Row],[Colonne19]:[Colonne38]],0)),"")</f>
        <v>7</v>
      </c>
      <c r="AQ28" s="10">
        <f>IFERROR(INDEX($S$2:$AL$2,MATCH(SMALL(Tableau1[[#This Row],[Colonne19]:[Colonne38]],4),Tableau1[[#This Row],[Colonne19]:[Colonne38]],0)),"")</f>
        <v>8</v>
      </c>
      <c r="AR28" s="10">
        <f>IFERROR(INDEX($S$2:$AL$2,MATCH(SMALL(Tableau1[[#This Row],[Colonne19]:[Colonne38]],5),Tableau1[[#This Row],[Colonne19]:[Colonne38]],0)),"")</f>
        <v>5</v>
      </c>
      <c r="AS28" s="10">
        <f>IFERROR(INDEX($S$2:$AL$2,MATCH(SMALL(Tableau1[[#This Row],[Colonne19]:[Colonne38]],6),Tableau1[[#This Row],[Colonne19]:[Colonne38]],0)),"")</f>
        <v>6</v>
      </c>
      <c r="AT28" s="10">
        <f>IFERROR(INDEX($S$2:$AL$2,MATCH(SMALL(Tableau1[[#This Row],[Colonne19]:[Colonne38]],7),Tableau1[[#This Row],[Colonne19]:[Colonne38]],0)),"")</f>
        <v>1</v>
      </c>
      <c r="AU28" s="10">
        <f>IFERROR(INDEX($S$2:$AL$2,MATCH(SMALL(Tableau1[[#This Row],[Colonne19]:[Colonne38]],8),Tableau1[[#This Row],[Colonne19]:[Colonne38]],0)),"")</f>
        <v>2</v>
      </c>
      <c r="AV28" s="10" t="str">
        <f>IFERROR(INDEX($S$2:$AL$2,MATCH(SMALL(Tableau1[[#This Row],[Colonne19]:[Colonne38]],9),Tableau1[[#This Row],[Colonne19]:[Colonne38]],0)),"")</f>
        <v/>
      </c>
      <c r="AW28" s="10" t="str">
        <f>IFERROR(INDEX($S$2:$AL$2,MATCH(SMALL(Tableau1[[#This Row],[Colonne19]:[Colonne38]],10),Tableau1[[#This Row],[Colonne19]:[Colonne38]],0)),"")</f>
        <v/>
      </c>
      <c r="AX28" s="10" t="str">
        <f>IFERROR(INDEX($S$2:$AL$2,MATCH(SMALL(Tableau1[[#This Row],[Colonne19]:[Colonne38]],11),Tableau1[[#This Row],[Colonne19]:[Colonne38]],0)),"")</f>
        <v/>
      </c>
      <c r="AY28" s="10" t="str">
        <f>IFERROR(INDEX($S$2:$AL$2,MATCH(SMALL(Tableau1[[#This Row],[Colonne19]:[Colonne38]],12),Tableau1[[#This Row],[Colonne19]:[Colonne38]],0)),"")</f>
        <v/>
      </c>
      <c r="AZ28" s="10" t="str">
        <f>IFERROR(INDEX($S$2:$AL$2,MATCH(SMALL(Tableau1[[#This Row],[Colonne19]:[Colonne38]],13),Tableau1[[#This Row],[Colonne19]:[Colonne38]],0)),"")</f>
        <v/>
      </c>
      <c r="BA28" s="10" t="str">
        <f>IFERROR(INDEX($S$2:$AL$2,MATCH(SMALL(Tableau1[[#This Row],[Colonne19]:[Colonne38]],14),Tableau1[[#This Row],[Colonne19]:[Colonne38]],0)),"")</f>
        <v/>
      </c>
      <c r="BB28" s="10" t="str">
        <f>IFERROR(INDEX($S$2:$AL$2,MATCH(SMALL(Tableau1[[#This Row],[Colonne19]:[Colonne38]],15),Tableau1[[#This Row],[Colonne19]:[Colonne38]],0)),"")</f>
        <v/>
      </c>
      <c r="BC28" s="10" t="str">
        <f>IFERROR(INDEX($S$2:$AL$2,MATCH(SMALL(Tableau1[[#This Row],[Colonne19]:[Colonne38]],16),Tableau1[[#This Row],[Colonne19]:[Colonne38]],0)),"")</f>
        <v/>
      </c>
      <c r="BD28" s="10" t="str">
        <f>IFERROR(INDEX($S$2:$AL$2,MATCH(SMALL(Tableau1[[#This Row],[Colonne19]:[Colonne38]],17),Tableau1[[#This Row],[Colonne19]:[Colonne38]],0)),"")</f>
        <v/>
      </c>
      <c r="BE28" s="10" t="str">
        <f>IFERROR(INDEX($S$2:$AL$2,MATCH(SMALL(Tableau1[[#This Row],[Colonne19]:[Colonne38]],18),Tableau1[[#This Row],[Colonne19]:[Colonne38]],0)),"")</f>
        <v/>
      </c>
      <c r="BF28" s="10" t="str">
        <f>IFERROR(INDEX($S$2:$AL$2,MATCH(SMALL(Tableau1[[#This Row],[Colonne19]:[Colonne38]],19),Tableau1[[#This Row],[Colonne19]:[Colonne38]],0)),"")</f>
        <v/>
      </c>
      <c r="BG28" s="10" t="str">
        <f>IFERROR(INDEX($S$2:$AL$2,MATCH(SMALL(Tableau1[[#This Row],[Colonne19]:[Colonne38]],20),Tableau1[[#This Row],[Colonne19]:[Colonne38]],0)),"")</f>
        <v/>
      </c>
      <c r="BH28" s="11"/>
      <c r="BI28" s="10">
        <v>4</v>
      </c>
      <c r="BJ28" s="10">
        <v>3</v>
      </c>
      <c r="BK28" s="10">
        <v>5</v>
      </c>
      <c r="BL28" s="10">
        <v>6</v>
      </c>
      <c r="BM28" s="10"/>
      <c r="BN28" s="10"/>
      <c r="BO28" s="11"/>
      <c r="BP28" s="10" t="str" cm="1">
        <f t="array" ref="BP28">IFERROR(INDEX($AN28:$BG28,_xlfn.AGGREGATE(15,6,(COLUMN($AN28:$BG28)-COLUMN($AN$8)+1)/NOT(ISNA(MATCH($AN28:$BG28,$FF$1:$FF$6,0))),COLUMN($BV28:BV28))),"")</f>
        <v/>
      </c>
      <c r="BQ28" s="10" t="e" cm="1" vm="1">
        <f t="array" aca="1" ref="BQ28" ca="1">IFERROR(INDEX($AN28:$BG28,_xlfn.AGGREGATE(15,6,(COLUMN($AN28:$BG28)-COLUMN($AN$8)+1)/NOT(ISNA(MATCH($AN28:$BG28,$FF$1:$FF$6,0))),COLUMN($BV28:BW28))),"")</f>
        <v>#VALUE!</v>
      </c>
      <c r="BR28" s="10" t="e" cm="1" vm="2">
        <f t="array" aca="1" ref="BR28" ca="1">IFERROR(INDEX($AN28:$BG28,_xlfn.AGGREGATE(15,6,(COLUMN($AN28:$BG28)-COLUMN($AN$8)+1)/NOT(ISNA(MATCH($AN28:$BG28,$FF$1:$FF$6,0))),COLUMN($BV28:BX28))),"")</f>
        <v>#VALUE!</v>
      </c>
      <c r="BS28" s="10" t="e" cm="1" vm="3">
        <f t="array" aca="1" ref="BS28" ca="1">IFERROR(INDEX($AN28:$BG28,_xlfn.AGGREGATE(15,6,(COLUMN($AN28:$BG28)-COLUMN($AN$8)+1)/NOT(ISNA(MATCH($AN28:$BG28,$FF$1:$FF$6,0))),COLUMN($BV28:BY28))),"")</f>
        <v>#VALUE!</v>
      </c>
      <c r="BT28" s="10" t="e" cm="1" vm="4">
        <f t="array" aca="1" ref="BT28" ca="1">IFERROR(INDEX($AN28:$BG28,_xlfn.AGGREGATE(15,6,(COLUMN($AN28:$BG28)-COLUMN($AN$8)+1)/NOT(ISNA(MATCH($AN28:$BG28,$FF$1:$FF$6,0))),COLUMN($BV28:BZ28))),"")</f>
        <v>#VALUE!</v>
      </c>
      <c r="BU28" s="10" t="e" cm="1" vm="5">
        <f t="array" aca="1" ref="BU28" ca="1">IFERROR(INDEX($AN28:$BG28,_xlfn.AGGREGATE(15,6,(COLUMN($AN28:$BG28)-COLUMN($AN$8)+1)/NOT(ISNA(MATCH($AN28:$BG28,$FF$1:$FF$6,0))),COLUMN($BV28:CA28))),"")</f>
        <v>#VALUE!</v>
      </c>
      <c r="BV28" s="11"/>
      <c r="BW28" s="10" t="str" cm="1">
        <f t="array" ref="BW28">IFERROR(INDEX($BI28:$BN28,_xlfn.AGGREGATE(15,6,(COLUMN($BI28:$BN28)-COLUMN($BI$8)+1)/NOT(ISNA(MATCH($BI28:$BN28,$FF$1:$FF$6,0))),COLUMN($BW28:BW28))),"")</f>
        <v/>
      </c>
      <c r="BX28" s="10" t="e" cm="1" vm="1">
        <f t="array" aca="1" ref="BX28" ca="1">IFERROR(INDEX($BI28:$BN28,_xlfn.AGGREGATE(15,6,(COLUMN($BI28:$BN28)-COLUMN($BI$8)+1)/NOT(ISNA(MATCH($BI28:$BN28,$FF$1:$FF$6,0))),COLUMN($BW28:BX28))),"")</f>
        <v>#VALUE!</v>
      </c>
      <c r="BY28" s="10" t="e" cm="1" vm="2">
        <f t="array" aca="1" ref="BY28" ca="1">IFERROR(INDEX($BI28:$BN28,_xlfn.AGGREGATE(15,6,(COLUMN($BI28:$BN28)-COLUMN($BI$8)+1)/NOT(ISNA(MATCH($BI28:$BN28,$FF$1:$FF$6,0))),COLUMN($BW28:BY28))),"")</f>
        <v>#VALUE!</v>
      </c>
      <c r="BZ28" s="10" t="e" cm="1" vm="3">
        <f t="array" aca="1" ref="BZ28" ca="1">IFERROR(INDEX($BI28:$BN28,_xlfn.AGGREGATE(15,6,(COLUMN($BI28:$BN28)-COLUMN($BI$8)+1)/NOT(ISNA(MATCH($BI28:$BN28,$FF$1:$FF$6,0))),COLUMN($BW28:BZ28))),"")</f>
        <v>#VALUE!</v>
      </c>
      <c r="CA28" s="10" t="e" cm="1" vm="4">
        <f t="array" aca="1" ref="CA28" ca="1">IFERROR(INDEX($BI28:$BN28,_xlfn.AGGREGATE(15,6,(COLUMN($BI28:$BN28)-COLUMN($BI$8)+1)/NOT(ISNA(MATCH($BI28:$BN28,$FF$1:$FF$6,0))),COLUMN($BW28:CA28))),"")</f>
        <v>#VALUE!</v>
      </c>
      <c r="CB28" s="10" t="e" cm="1" vm="5">
        <f t="array" aca="1" ref="CB28" ca="1">IFERROR(INDEX($BI28:$BN28,_xlfn.AGGREGATE(15,6,(COLUMN($BI28:$BN28)-COLUMN($BI$8)+1)/NOT(ISNA(MATCH($BI28:$BN28,$FF$1:$FF$6,0))),COLUMN($BW28:CB28))),"")</f>
        <v>#VALUE!</v>
      </c>
      <c r="CC28" s="11"/>
      <c r="CD28" s="10">
        <v>4</v>
      </c>
      <c r="CE28" s="10">
        <v>7</v>
      </c>
      <c r="CF28" s="10">
        <v>6</v>
      </c>
      <c r="CG28" s="10">
        <v>8</v>
      </c>
      <c r="CH28" s="10">
        <v>5</v>
      </c>
      <c r="CI28" s="11"/>
      <c r="CJ28" s="10" cm="1">
        <f t="array" ref="CJ28">SUM(COUNTIF(CD28:CF28,$DH$3:$DM$3))</f>
        <v>0</v>
      </c>
      <c r="CK28" s="10" cm="1">
        <f t="array" ref="CK28">SUM(COUNTIF(CD28:CF28,$DH$2:$DL$2))</f>
        <v>1</v>
      </c>
      <c r="CL28" s="10" cm="1">
        <f t="array" ref="CL28">SUM(COUNTIF(CD28:CF28,$DM$2:$DQ$2))</f>
        <v>2</v>
      </c>
      <c r="CM28" s="11"/>
      <c r="CN28" s="10"/>
      <c r="CO28" s="10"/>
      <c r="CP28" s="11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1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7" t="s">
        <v>42</v>
      </c>
      <c r="EC28" s="11"/>
      <c r="ED28" s="10">
        <f>Tableau1[[#This Row],[Colonne75]]</f>
        <v>4</v>
      </c>
      <c r="EE28" s="10"/>
      <c r="EF28" s="10">
        <f ca="1">OFFSET(Tableau1[[#This Row],[Colonne19]],0,Tableau1[[#This Row],[Colonne126]]-1)</f>
        <v>5.1039999999999992</v>
      </c>
      <c r="EG28" s="11"/>
      <c r="EH28" s="10">
        <f>Tableau1[[#This Row],[Colonne76]]</f>
        <v>7</v>
      </c>
      <c r="EI28" s="10"/>
      <c r="EJ28" s="10">
        <f ca="1">OFFSET(Tableau1[[#This Row],[Colonne19]],0,Tableau1[[#This Row],[Colonne130]]-1)</f>
        <v>5.7069999999999999</v>
      </c>
      <c r="EK28" s="11"/>
      <c r="EL28" s="10">
        <f>Tableau1[[#This Row],[Colonne77]]</f>
        <v>6</v>
      </c>
      <c r="EM28" s="10"/>
      <c r="EN28" s="10">
        <f ca="1">OFFSET(Tableau1[[#This Row],[Colonne19]],0,Tableau1[[#This Row],[Colonne134]]-1)</f>
        <v>15.006</v>
      </c>
      <c r="EO28" s="11"/>
      <c r="EP28" s="10">
        <f>Tableau1[[#This Row],[Colonne78]]</f>
        <v>8</v>
      </c>
      <c r="EQ28" s="10"/>
      <c r="ER28" s="10">
        <f ca="1">OFFSET(Tableau1[[#This Row],[Colonne19]],0,Tableau1[[#This Row],[Colonne138]]-1)</f>
        <v>5.8079999999999998</v>
      </c>
      <c r="ES28" s="11"/>
      <c r="ET28" s="10">
        <f>Tableau1[[#This Row],[Colonne79]]</f>
        <v>5</v>
      </c>
      <c r="EU28" s="10"/>
      <c r="EV28" s="10">
        <f ca="1">OFFSET(Tableau1[[#This Row],[Colonne19]],0,Tableau1[[#This Row],[Colonne142]]-1)</f>
        <v>6.2050000000000001</v>
      </c>
      <c r="EW28" s="11"/>
      <c r="EX28" s="10">
        <f t="shared" ca="1" si="6"/>
        <v>10.811</v>
      </c>
      <c r="EY28" s="10">
        <f t="shared" ca="1" si="7"/>
        <v>20.11</v>
      </c>
      <c r="EZ28" s="10">
        <f t="shared" ca="1" si="8"/>
        <v>20.713000000000001</v>
      </c>
      <c r="FA28" s="10">
        <f t="shared" ca="1" si="3"/>
        <v>25.817</v>
      </c>
      <c r="FB28" s="10">
        <f t="shared" ca="1" si="4"/>
        <v>31.625</v>
      </c>
      <c r="FC28" s="10">
        <f t="shared" ca="1" si="5"/>
        <v>37.83</v>
      </c>
      <c r="FD28" s="11"/>
    </row>
    <row r="29" spans="1:160" x14ac:dyDescent="0.2">
      <c r="A29" s="25">
        <v>45291</v>
      </c>
      <c r="B29" s="10">
        <v>3</v>
      </c>
      <c r="C29" s="13">
        <v>4</v>
      </c>
      <c r="D29" s="26">
        <v>0.76388888888888884</v>
      </c>
      <c r="E29" s="10" t="s">
        <v>245</v>
      </c>
      <c r="F29" s="10"/>
      <c r="G29" s="10" t="s">
        <v>249</v>
      </c>
      <c r="H29" s="10" t="s">
        <v>34</v>
      </c>
      <c r="I29" s="10"/>
      <c r="J29" s="24" t="s">
        <v>52</v>
      </c>
      <c r="K29" s="13">
        <v>7</v>
      </c>
      <c r="L29" s="10" t="s">
        <v>36</v>
      </c>
      <c r="M29" s="41">
        <v>2100</v>
      </c>
      <c r="N29" s="42">
        <v>4400</v>
      </c>
      <c r="O29" s="33">
        <f>Tableau1[[#This Row],[Colonne14]]/Tableau1[[#This Row],[Colonne13]]</f>
        <v>2.0952380952380953</v>
      </c>
      <c r="P29" s="57">
        <v>7</v>
      </c>
      <c r="Q29" s="59" cm="1">
        <f t="array" ref="Q29">SUM(Tableau1[[#This Row],[Colonne19]:[Colonne38]]/Tableau1[[#This Row],[Colonne11]])</f>
        <v>16.37557142857143</v>
      </c>
      <c r="R29" s="11"/>
      <c r="S29" s="10">
        <v>18.001000000000001</v>
      </c>
      <c r="T29" s="10">
        <v>23.001999999999999</v>
      </c>
      <c r="U29" s="10">
        <v>2.903</v>
      </c>
      <c r="V29" s="10">
        <v>15.004</v>
      </c>
      <c r="W29" s="10">
        <v>7.7050000000000001</v>
      </c>
      <c r="X29" s="10">
        <v>18.006</v>
      </c>
      <c r="Y29" s="10"/>
      <c r="Z29" s="10">
        <v>30.007999999999999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1"/>
      <c r="AN29" s="10" cm="1">
        <f t="array" ref="AN29">IFERROR(INDEX($S$2:$AL$2,MATCH(SMALL(Tableau1[[#This Row],[Colonne19]:[Colonne38]],1),Tableau1[[#This Row],[Colonne19]:[Colonne38]],0)),"")</f>
        <v>3</v>
      </c>
      <c r="AO29" s="10">
        <f>IFERROR(INDEX($S$2:$AL$2,MATCH(SMALL(Tableau1[[#This Row],[Colonne19]:[Colonne38]],2),Tableau1[[#This Row],[Colonne19]:[Colonne38]],0)),"")</f>
        <v>5</v>
      </c>
      <c r="AP29" s="10">
        <f>IFERROR(INDEX($S$2:$AL$2,MATCH(SMALL(Tableau1[[#This Row],[Colonne19]:[Colonne38]],3),Tableau1[[#This Row],[Colonne19]:[Colonne38]],0)),"")</f>
        <v>4</v>
      </c>
      <c r="AQ29" s="10">
        <f>IFERROR(INDEX($S$2:$AL$2,MATCH(SMALL(Tableau1[[#This Row],[Colonne19]:[Colonne38]],4),Tableau1[[#This Row],[Colonne19]:[Colonne38]],0)),"")</f>
        <v>1</v>
      </c>
      <c r="AR29" s="10">
        <f>IFERROR(INDEX($S$2:$AL$2,MATCH(SMALL(Tableau1[[#This Row],[Colonne19]:[Colonne38]],5),Tableau1[[#This Row],[Colonne19]:[Colonne38]],0)),"")</f>
        <v>6</v>
      </c>
      <c r="AS29" s="10">
        <f>IFERROR(INDEX($S$2:$AL$2,MATCH(SMALL(Tableau1[[#This Row],[Colonne19]:[Colonne38]],6),Tableau1[[#This Row],[Colonne19]:[Colonne38]],0)),"")</f>
        <v>2</v>
      </c>
      <c r="AT29" s="10">
        <f>IFERROR(INDEX($S$2:$AL$2,MATCH(SMALL(Tableau1[[#This Row],[Colonne19]:[Colonne38]],7),Tableau1[[#This Row],[Colonne19]:[Colonne38]],0)),"")</f>
        <v>8</v>
      </c>
      <c r="AU29" s="10" t="str">
        <f>IFERROR(INDEX($S$2:$AL$2,MATCH(SMALL(Tableau1[[#This Row],[Colonne19]:[Colonne38]],8),Tableau1[[#This Row],[Colonne19]:[Colonne38]],0)),"")</f>
        <v/>
      </c>
      <c r="AV29" s="10" t="str">
        <f>IFERROR(INDEX($S$2:$AL$2,MATCH(SMALL(Tableau1[[#This Row],[Colonne19]:[Colonne38]],9),Tableau1[[#This Row],[Colonne19]:[Colonne38]],0)),"")</f>
        <v/>
      </c>
      <c r="AW29" s="10" t="str">
        <f>IFERROR(INDEX($S$2:$AL$2,MATCH(SMALL(Tableau1[[#This Row],[Colonne19]:[Colonne38]],10),Tableau1[[#This Row],[Colonne19]:[Colonne38]],0)),"")</f>
        <v/>
      </c>
      <c r="AX29" s="10" t="str">
        <f>IFERROR(INDEX($S$2:$AL$2,MATCH(SMALL(Tableau1[[#This Row],[Colonne19]:[Colonne38]],11),Tableau1[[#This Row],[Colonne19]:[Colonne38]],0)),"")</f>
        <v/>
      </c>
      <c r="AY29" s="10" t="str">
        <f>IFERROR(INDEX($S$2:$AL$2,MATCH(SMALL(Tableau1[[#This Row],[Colonne19]:[Colonne38]],12),Tableau1[[#This Row],[Colonne19]:[Colonne38]],0)),"")</f>
        <v/>
      </c>
      <c r="AZ29" s="10" t="str">
        <f>IFERROR(INDEX($S$2:$AL$2,MATCH(SMALL(Tableau1[[#This Row],[Colonne19]:[Colonne38]],13),Tableau1[[#This Row],[Colonne19]:[Colonne38]],0)),"")</f>
        <v/>
      </c>
      <c r="BA29" s="10" t="str">
        <f>IFERROR(INDEX($S$2:$AL$2,MATCH(SMALL(Tableau1[[#This Row],[Colonne19]:[Colonne38]],14),Tableau1[[#This Row],[Colonne19]:[Colonne38]],0)),"")</f>
        <v/>
      </c>
      <c r="BB29" s="10" t="str">
        <f>IFERROR(INDEX($S$2:$AL$2,MATCH(SMALL(Tableau1[[#This Row],[Colonne19]:[Colonne38]],15),Tableau1[[#This Row],[Colonne19]:[Colonne38]],0)),"")</f>
        <v/>
      </c>
      <c r="BC29" s="10" t="str">
        <f>IFERROR(INDEX($S$2:$AL$2,MATCH(SMALL(Tableau1[[#This Row],[Colonne19]:[Colonne38]],16),Tableau1[[#This Row],[Colonne19]:[Colonne38]],0)),"")</f>
        <v/>
      </c>
      <c r="BD29" s="10" t="str">
        <f>IFERROR(INDEX($S$2:$AL$2,MATCH(SMALL(Tableau1[[#This Row],[Colonne19]:[Colonne38]],17),Tableau1[[#This Row],[Colonne19]:[Colonne38]],0)),"")</f>
        <v/>
      </c>
      <c r="BE29" s="10" t="str">
        <f>IFERROR(INDEX($S$2:$AL$2,MATCH(SMALL(Tableau1[[#This Row],[Colonne19]:[Colonne38]],18),Tableau1[[#This Row],[Colonne19]:[Colonne38]],0)),"")</f>
        <v/>
      </c>
      <c r="BF29" s="10" t="str">
        <f>IFERROR(INDEX($S$2:$AL$2,MATCH(SMALL(Tableau1[[#This Row],[Colonne19]:[Colonne38]],19),Tableau1[[#This Row],[Colonne19]:[Colonne38]],0)),"")</f>
        <v/>
      </c>
      <c r="BG29" s="10" t="str">
        <f>IFERROR(INDEX($S$2:$AL$2,MATCH(SMALL(Tableau1[[#This Row],[Colonne19]:[Colonne38]],20),Tableau1[[#This Row],[Colonne19]:[Colonne38]],0)),"")</f>
        <v/>
      </c>
      <c r="BH29" s="11"/>
      <c r="BI29" s="10">
        <v>1</v>
      </c>
      <c r="BJ29" s="10">
        <v>7</v>
      </c>
      <c r="BK29" s="10">
        <v>3</v>
      </c>
      <c r="BL29" s="10">
        <v>8</v>
      </c>
      <c r="BM29" s="10"/>
      <c r="BN29" s="10"/>
      <c r="BO29" s="11"/>
      <c r="BP29" s="10" t="str" cm="1">
        <f t="array" ref="BP29">IFERROR(INDEX($AN29:$BG29,_xlfn.AGGREGATE(15,6,(COLUMN($AN29:$BG29)-COLUMN($AN$8)+1)/NOT(ISNA(MATCH($AN29:$BG29,$FF$1:$FF$6,0))),COLUMN($BV29:BV29))),"")</f>
        <v/>
      </c>
      <c r="BQ29" s="10" t="e" cm="1" vm="1">
        <f t="array" aca="1" ref="BQ29" ca="1">IFERROR(INDEX($AN29:$BG29,_xlfn.AGGREGATE(15,6,(COLUMN($AN29:$BG29)-COLUMN($AN$8)+1)/NOT(ISNA(MATCH($AN29:$BG29,$FF$1:$FF$6,0))),COLUMN($BV29:BW29))),"")</f>
        <v>#VALUE!</v>
      </c>
      <c r="BR29" s="10" t="e" cm="1" vm="2">
        <f t="array" aca="1" ref="BR29" ca="1">IFERROR(INDEX($AN29:$BG29,_xlfn.AGGREGATE(15,6,(COLUMN($AN29:$BG29)-COLUMN($AN$8)+1)/NOT(ISNA(MATCH($AN29:$BG29,$FF$1:$FF$6,0))),COLUMN($BV29:BX29))),"")</f>
        <v>#VALUE!</v>
      </c>
      <c r="BS29" s="10" t="e" cm="1" vm="3">
        <f t="array" aca="1" ref="BS29" ca="1">IFERROR(INDEX($AN29:$BG29,_xlfn.AGGREGATE(15,6,(COLUMN($AN29:$BG29)-COLUMN($AN$8)+1)/NOT(ISNA(MATCH($AN29:$BG29,$FF$1:$FF$6,0))),COLUMN($BV29:BY29))),"")</f>
        <v>#VALUE!</v>
      </c>
      <c r="BT29" s="10" t="e" cm="1" vm="4">
        <f t="array" aca="1" ref="BT29" ca="1">IFERROR(INDEX($AN29:$BG29,_xlfn.AGGREGATE(15,6,(COLUMN($AN29:$BG29)-COLUMN($AN$8)+1)/NOT(ISNA(MATCH($AN29:$BG29,$FF$1:$FF$6,0))),COLUMN($BV29:BZ29))),"")</f>
        <v>#VALUE!</v>
      </c>
      <c r="BU29" s="10" t="e" cm="1" vm="5">
        <f t="array" aca="1" ref="BU29" ca="1">IFERROR(INDEX($AN29:$BG29,_xlfn.AGGREGATE(15,6,(COLUMN($AN29:$BG29)-COLUMN($AN$8)+1)/NOT(ISNA(MATCH($AN29:$BG29,$FF$1:$FF$6,0))),COLUMN($BV29:CA29))),"")</f>
        <v>#VALUE!</v>
      </c>
      <c r="BV29" s="11"/>
      <c r="BW29" s="10" t="str" cm="1">
        <f t="array" ref="BW29">IFERROR(INDEX($BI29:$BN29,_xlfn.AGGREGATE(15,6,(COLUMN($BI29:$BN29)-COLUMN($BI$8)+1)/NOT(ISNA(MATCH($BI29:$BN29,$FF$1:$FF$6,0))),COLUMN($BW29:BW29))),"")</f>
        <v/>
      </c>
      <c r="BX29" s="10" t="e" cm="1" vm="1">
        <f t="array" aca="1" ref="BX29" ca="1">IFERROR(INDEX($BI29:$BN29,_xlfn.AGGREGATE(15,6,(COLUMN($BI29:$BN29)-COLUMN($BI$8)+1)/NOT(ISNA(MATCH($BI29:$BN29,$FF$1:$FF$6,0))),COLUMN($BW29:BX29))),"")</f>
        <v>#VALUE!</v>
      </c>
      <c r="BY29" s="10" t="e" cm="1" vm="2">
        <f t="array" aca="1" ref="BY29" ca="1">IFERROR(INDEX($BI29:$BN29,_xlfn.AGGREGATE(15,6,(COLUMN($BI29:$BN29)-COLUMN($BI$8)+1)/NOT(ISNA(MATCH($BI29:$BN29,$FF$1:$FF$6,0))),COLUMN($BW29:BY29))),"")</f>
        <v>#VALUE!</v>
      </c>
      <c r="BZ29" s="10" t="e" cm="1" vm="3">
        <f t="array" aca="1" ref="BZ29" ca="1">IFERROR(INDEX($BI29:$BN29,_xlfn.AGGREGATE(15,6,(COLUMN($BI29:$BN29)-COLUMN($BI$8)+1)/NOT(ISNA(MATCH($BI29:$BN29,$FF$1:$FF$6,0))),COLUMN($BW29:BZ29))),"")</f>
        <v>#VALUE!</v>
      </c>
      <c r="CA29" s="10" t="e" cm="1" vm="4">
        <f t="array" aca="1" ref="CA29" ca="1">IFERROR(INDEX($BI29:$BN29,_xlfn.AGGREGATE(15,6,(COLUMN($BI29:$BN29)-COLUMN($BI$8)+1)/NOT(ISNA(MATCH($BI29:$BN29,$FF$1:$FF$6,0))),COLUMN($BW29:CA29))),"")</f>
        <v>#VALUE!</v>
      </c>
      <c r="CB29" s="10" t="e" cm="1" vm="5">
        <f t="array" aca="1" ref="CB29" ca="1">IFERROR(INDEX($BI29:$BN29,_xlfn.AGGREGATE(15,6,(COLUMN($BI29:$BN29)-COLUMN($BI$8)+1)/NOT(ISNA(MATCH($BI29:$BN29,$FF$1:$FF$6,0))),COLUMN($BW29:CB29))),"")</f>
        <v>#VALUE!</v>
      </c>
      <c r="CC29" s="11"/>
      <c r="CD29" s="10">
        <v>1</v>
      </c>
      <c r="CE29" s="10">
        <v>8</v>
      </c>
      <c r="CF29" s="10">
        <v>6</v>
      </c>
      <c r="CG29" s="10">
        <v>5</v>
      </c>
      <c r="CH29" s="10">
        <v>4</v>
      </c>
      <c r="CI29" s="11"/>
      <c r="CJ29" s="10" cm="1">
        <f t="array" ref="CJ29">SUM(COUNTIF(CD29:CF29,$DH$3:$DM$3))</f>
        <v>2</v>
      </c>
      <c r="CK29" s="10" cm="1">
        <f t="array" ref="CK29">SUM(COUNTIF(CD29:CF29,$DH$2:$DL$2))</f>
        <v>1</v>
      </c>
      <c r="CL29" s="10" cm="1">
        <f t="array" ref="CL29">SUM(COUNTIF(CD29:CF29,$DM$2:$DQ$2))</f>
        <v>2</v>
      </c>
      <c r="CM29" s="11"/>
      <c r="CN29" s="10"/>
      <c r="CO29" s="10"/>
      <c r="CP29" s="11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1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7" t="s">
        <v>42</v>
      </c>
      <c r="EC29" s="11"/>
      <c r="ED29" s="10">
        <f>Tableau1[[#This Row],[Colonne75]]</f>
        <v>1</v>
      </c>
      <c r="EE29" s="10"/>
      <c r="EF29" s="10">
        <f ca="1">OFFSET(Tableau1[[#This Row],[Colonne19]],0,Tableau1[[#This Row],[Colonne126]]-1)</f>
        <v>18.001000000000001</v>
      </c>
      <c r="EG29" s="11"/>
      <c r="EH29" s="10">
        <f>Tableau1[[#This Row],[Colonne76]]</f>
        <v>8</v>
      </c>
      <c r="EI29" s="10"/>
      <c r="EJ29" s="10">
        <f ca="1">OFFSET(Tableau1[[#This Row],[Colonne19]],0,Tableau1[[#This Row],[Colonne130]]-1)</f>
        <v>30.007999999999999</v>
      </c>
      <c r="EK29" s="11"/>
      <c r="EL29" s="10">
        <f>Tableau1[[#This Row],[Colonne77]]</f>
        <v>6</v>
      </c>
      <c r="EM29" s="10"/>
      <c r="EN29" s="10">
        <f ca="1">OFFSET(Tableau1[[#This Row],[Colonne19]],0,Tableau1[[#This Row],[Colonne134]]-1)</f>
        <v>18.006</v>
      </c>
      <c r="EO29" s="11"/>
      <c r="EP29" s="10">
        <f>Tableau1[[#This Row],[Colonne78]]</f>
        <v>5</v>
      </c>
      <c r="EQ29" s="10"/>
      <c r="ER29" s="10">
        <f ca="1">OFFSET(Tableau1[[#This Row],[Colonne19]],0,Tableau1[[#This Row],[Colonne138]]-1)</f>
        <v>7.7050000000000001</v>
      </c>
      <c r="ES29" s="11"/>
      <c r="ET29" s="10">
        <f>Tableau1[[#This Row],[Colonne79]]</f>
        <v>4</v>
      </c>
      <c r="EU29" s="10"/>
      <c r="EV29" s="10">
        <f ca="1">OFFSET(Tableau1[[#This Row],[Colonne19]],0,Tableau1[[#This Row],[Colonne142]]-1)</f>
        <v>15.004</v>
      </c>
      <c r="EW29" s="11"/>
      <c r="EX29" s="10">
        <f t="shared" ca="1" si="6"/>
        <v>48.009</v>
      </c>
      <c r="EY29" s="10">
        <f t="shared" ca="1" si="7"/>
        <v>36.007000000000005</v>
      </c>
      <c r="EZ29" s="10">
        <f t="shared" ca="1" si="8"/>
        <v>48.013999999999996</v>
      </c>
      <c r="FA29" s="10">
        <f t="shared" ca="1" si="3"/>
        <v>66.015000000000001</v>
      </c>
      <c r="FB29" s="10">
        <f t="shared" ca="1" si="4"/>
        <v>73.72</v>
      </c>
      <c r="FC29" s="10">
        <f t="shared" ca="1" si="5"/>
        <v>88.724000000000004</v>
      </c>
      <c r="FD29" s="11"/>
    </row>
    <row r="30" spans="1:160" x14ac:dyDescent="0.2">
      <c r="A30" s="25">
        <v>45291</v>
      </c>
      <c r="B30" s="10">
        <v>3</v>
      </c>
      <c r="C30" s="13">
        <v>5</v>
      </c>
      <c r="D30" s="26">
        <v>0.78472222222222221</v>
      </c>
      <c r="E30" s="10" t="s">
        <v>245</v>
      </c>
      <c r="F30" s="10"/>
      <c r="G30" s="10" t="s">
        <v>250</v>
      </c>
      <c r="H30" s="10" t="s">
        <v>38</v>
      </c>
      <c r="I30" s="10"/>
      <c r="J30" s="24" t="s">
        <v>52</v>
      </c>
      <c r="K30" s="13">
        <v>6</v>
      </c>
      <c r="L30" s="10" t="s">
        <v>36</v>
      </c>
      <c r="M30" s="41">
        <v>2100</v>
      </c>
      <c r="N30" s="42">
        <v>4400</v>
      </c>
      <c r="O30" s="33">
        <f>Tableau1[[#This Row],[Colonne14]]/Tableau1[[#This Row],[Colonne13]]</f>
        <v>2.0952380952380953</v>
      </c>
      <c r="P30" s="57">
        <v>2</v>
      </c>
      <c r="Q30" s="59" cm="1">
        <f t="array" ref="Q30">SUM(Tableau1[[#This Row],[Colonne19]:[Colonne38]]/Tableau1[[#This Row],[Colonne11]])</f>
        <v>29.688000000000002</v>
      </c>
      <c r="R30" s="11"/>
      <c r="S30" s="10">
        <v>122.001</v>
      </c>
      <c r="T30" s="10">
        <v>10.002000000000001</v>
      </c>
      <c r="U30" s="10">
        <v>10.003</v>
      </c>
      <c r="V30" s="10">
        <v>1.804</v>
      </c>
      <c r="W30" s="10">
        <v>24.004999999999999</v>
      </c>
      <c r="X30" s="10">
        <v>5.806</v>
      </c>
      <c r="Y30" s="10">
        <v>4.5069999999999997</v>
      </c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1"/>
      <c r="AN30" s="10" cm="1">
        <f t="array" ref="AN30">IFERROR(INDEX($S$2:$AL$2,MATCH(SMALL(Tableau1[[#This Row],[Colonne19]:[Colonne38]],1),Tableau1[[#This Row],[Colonne19]:[Colonne38]],0)),"")</f>
        <v>4</v>
      </c>
      <c r="AO30" s="10">
        <f>IFERROR(INDEX($S$2:$AL$2,MATCH(SMALL(Tableau1[[#This Row],[Colonne19]:[Colonne38]],2),Tableau1[[#This Row],[Colonne19]:[Colonne38]],0)),"")</f>
        <v>7</v>
      </c>
      <c r="AP30" s="10">
        <f>IFERROR(INDEX($S$2:$AL$2,MATCH(SMALL(Tableau1[[#This Row],[Colonne19]:[Colonne38]],3),Tableau1[[#This Row],[Colonne19]:[Colonne38]],0)),"")</f>
        <v>6</v>
      </c>
      <c r="AQ30" s="10">
        <f>IFERROR(INDEX($S$2:$AL$2,MATCH(SMALL(Tableau1[[#This Row],[Colonne19]:[Colonne38]],4),Tableau1[[#This Row],[Colonne19]:[Colonne38]],0)),"")</f>
        <v>2</v>
      </c>
      <c r="AR30" s="10">
        <f>IFERROR(INDEX($S$2:$AL$2,MATCH(SMALL(Tableau1[[#This Row],[Colonne19]:[Colonne38]],5),Tableau1[[#This Row],[Colonne19]:[Colonne38]],0)),"")</f>
        <v>3</v>
      </c>
      <c r="AS30" s="10">
        <f>IFERROR(INDEX($S$2:$AL$2,MATCH(SMALL(Tableau1[[#This Row],[Colonne19]:[Colonne38]],6),Tableau1[[#This Row],[Colonne19]:[Colonne38]],0)),"")</f>
        <v>5</v>
      </c>
      <c r="AT30" s="10">
        <f>IFERROR(INDEX($S$2:$AL$2,MATCH(SMALL(Tableau1[[#This Row],[Colonne19]:[Colonne38]],7),Tableau1[[#This Row],[Colonne19]:[Colonne38]],0)),"")</f>
        <v>1</v>
      </c>
      <c r="AU30" s="10" t="str">
        <f>IFERROR(INDEX($S$2:$AL$2,MATCH(SMALL(Tableau1[[#This Row],[Colonne19]:[Colonne38]],8),Tableau1[[#This Row],[Colonne19]:[Colonne38]],0)),"")</f>
        <v/>
      </c>
      <c r="AV30" s="10" t="str">
        <f>IFERROR(INDEX($S$2:$AL$2,MATCH(SMALL(Tableau1[[#This Row],[Colonne19]:[Colonne38]],9),Tableau1[[#This Row],[Colonne19]:[Colonne38]],0)),"")</f>
        <v/>
      </c>
      <c r="AW30" s="10" t="str">
        <f>IFERROR(INDEX($S$2:$AL$2,MATCH(SMALL(Tableau1[[#This Row],[Colonne19]:[Colonne38]],10),Tableau1[[#This Row],[Colonne19]:[Colonne38]],0)),"")</f>
        <v/>
      </c>
      <c r="AX30" s="10" t="str">
        <f>IFERROR(INDEX($S$2:$AL$2,MATCH(SMALL(Tableau1[[#This Row],[Colonne19]:[Colonne38]],11),Tableau1[[#This Row],[Colonne19]:[Colonne38]],0)),"")</f>
        <v/>
      </c>
      <c r="AY30" s="10" t="str">
        <f>IFERROR(INDEX($S$2:$AL$2,MATCH(SMALL(Tableau1[[#This Row],[Colonne19]:[Colonne38]],12),Tableau1[[#This Row],[Colonne19]:[Colonne38]],0)),"")</f>
        <v/>
      </c>
      <c r="AZ30" s="10" t="str">
        <f>IFERROR(INDEX($S$2:$AL$2,MATCH(SMALL(Tableau1[[#This Row],[Colonne19]:[Colonne38]],13),Tableau1[[#This Row],[Colonne19]:[Colonne38]],0)),"")</f>
        <v/>
      </c>
      <c r="BA30" s="10" t="str">
        <f>IFERROR(INDEX($S$2:$AL$2,MATCH(SMALL(Tableau1[[#This Row],[Colonne19]:[Colonne38]],14),Tableau1[[#This Row],[Colonne19]:[Colonne38]],0)),"")</f>
        <v/>
      </c>
      <c r="BB30" s="10" t="str">
        <f>IFERROR(INDEX($S$2:$AL$2,MATCH(SMALL(Tableau1[[#This Row],[Colonne19]:[Colonne38]],15),Tableau1[[#This Row],[Colonne19]:[Colonne38]],0)),"")</f>
        <v/>
      </c>
      <c r="BC30" s="10" t="str">
        <f>IFERROR(INDEX($S$2:$AL$2,MATCH(SMALL(Tableau1[[#This Row],[Colonne19]:[Colonne38]],16),Tableau1[[#This Row],[Colonne19]:[Colonne38]],0)),"")</f>
        <v/>
      </c>
      <c r="BD30" s="10" t="str">
        <f>IFERROR(INDEX($S$2:$AL$2,MATCH(SMALL(Tableau1[[#This Row],[Colonne19]:[Colonne38]],17),Tableau1[[#This Row],[Colonne19]:[Colonne38]],0)),"")</f>
        <v/>
      </c>
      <c r="BE30" s="10" t="str">
        <f>IFERROR(INDEX($S$2:$AL$2,MATCH(SMALL(Tableau1[[#This Row],[Colonne19]:[Colonne38]],18),Tableau1[[#This Row],[Colonne19]:[Colonne38]],0)),"")</f>
        <v/>
      </c>
      <c r="BF30" s="10" t="str">
        <f>IFERROR(INDEX($S$2:$AL$2,MATCH(SMALL(Tableau1[[#This Row],[Colonne19]:[Colonne38]],19),Tableau1[[#This Row],[Colonne19]:[Colonne38]],0)),"")</f>
        <v/>
      </c>
      <c r="BG30" s="10" t="str">
        <f>IFERROR(INDEX($S$2:$AL$2,MATCH(SMALL(Tableau1[[#This Row],[Colonne19]:[Colonne38]],20),Tableau1[[#This Row],[Colonne19]:[Colonne38]],0)),"")</f>
        <v/>
      </c>
      <c r="BH30" s="11"/>
      <c r="BI30" s="10">
        <v>7</v>
      </c>
      <c r="BJ30" s="10">
        <v>4</v>
      </c>
      <c r="BK30" s="10">
        <v>5</v>
      </c>
      <c r="BL30" s="10">
        <v>6</v>
      </c>
      <c r="BM30" s="10"/>
      <c r="BN30" s="10"/>
      <c r="BO30" s="11"/>
      <c r="BP30" s="10" t="str" cm="1">
        <f t="array" ref="BP30">IFERROR(INDEX($AN30:$BG30,_xlfn.AGGREGATE(15,6,(COLUMN($AN30:$BG30)-COLUMN($AN$8)+1)/NOT(ISNA(MATCH($AN30:$BG30,$FF$1:$FF$6,0))),COLUMN($BV30:BV30))),"")</f>
        <v/>
      </c>
      <c r="BQ30" s="10" t="e" cm="1" vm="1">
        <f t="array" aca="1" ref="BQ30" ca="1">IFERROR(INDEX($AN30:$BG30,_xlfn.AGGREGATE(15,6,(COLUMN($AN30:$BG30)-COLUMN($AN$8)+1)/NOT(ISNA(MATCH($AN30:$BG30,$FF$1:$FF$6,0))),COLUMN($BV30:BW30))),"")</f>
        <v>#VALUE!</v>
      </c>
      <c r="BR30" s="10" t="e" cm="1" vm="2">
        <f t="array" aca="1" ref="BR30" ca="1">IFERROR(INDEX($AN30:$BG30,_xlfn.AGGREGATE(15,6,(COLUMN($AN30:$BG30)-COLUMN($AN$8)+1)/NOT(ISNA(MATCH($AN30:$BG30,$FF$1:$FF$6,0))),COLUMN($BV30:BX30))),"")</f>
        <v>#VALUE!</v>
      </c>
      <c r="BS30" s="10" t="e" cm="1" vm="3">
        <f t="array" aca="1" ref="BS30" ca="1">IFERROR(INDEX($AN30:$BG30,_xlfn.AGGREGATE(15,6,(COLUMN($AN30:$BG30)-COLUMN($AN$8)+1)/NOT(ISNA(MATCH($AN30:$BG30,$FF$1:$FF$6,0))),COLUMN($BV30:BY30))),"")</f>
        <v>#VALUE!</v>
      </c>
      <c r="BT30" s="10" t="e" cm="1" vm="4">
        <f t="array" aca="1" ref="BT30" ca="1">IFERROR(INDEX($AN30:$BG30,_xlfn.AGGREGATE(15,6,(COLUMN($AN30:$BG30)-COLUMN($AN$8)+1)/NOT(ISNA(MATCH($AN30:$BG30,$FF$1:$FF$6,0))),COLUMN($BV30:BZ30))),"")</f>
        <v>#VALUE!</v>
      </c>
      <c r="BU30" s="10" t="e" cm="1" vm="5">
        <f t="array" aca="1" ref="BU30" ca="1">IFERROR(INDEX($AN30:$BG30,_xlfn.AGGREGATE(15,6,(COLUMN($AN30:$BG30)-COLUMN($AN$8)+1)/NOT(ISNA(MATCH($AN30:$BG30,$FF$1:$FF$6,0))),COLUMN($BV30:CA30))),"")</f>
        <v>#VALUE!</v>
      </c>
      <c r="BV30" s="11"/>
      <c r="BW30" s="10" t="str" cm="1">
        <f t="array" ref="BW30">IFERROR(INDEX($BI30:$BN30,_xlfn.AGGREGATE(15,6,(COLUMN($BI30:$BN30)-COLUMN($BI$8)+1)/NOT(ISNA(MATCH($BI30:$BN30,$FF$1:$FF$6,0))),COLUMN($BW30:BW30))),"")</f>
        <v/>
      </c>
      <c r="BX30" s="10" t="e" cm="1" vm="1">
        <f t="array" aca="1" ref="BX30" ca="1">IFERROR(INDEX($BI30:$BN30,_xlfn.AGGREGATE(15,6,(COLUMN($BI30:$BN30)-COLUMN($BI$8)+1)/NOT(ISNA(MATCH($BI30:$BN30,$FF$1:$FF$6,0))),COLUMN($BW30:BX30))),"")</f>
        <v>#VALUE!</v>
      </c>
      <c r="BY30" s="10" t="e" cm="1" vm="2">
        <f t="array" aca="1" ref="BY30" ca="1">IFERROR(INDEX($BI30:$BN30,_xlfn.AGGREGATE(15,6,(COLUMN($BI30:$BN30)-COLUMN($BI$8)+1)/NOT(ISNA(MATCH($BI30:$BN30,$FF$1:$FF$6,0))),COLUMN($BW30:BY30))),"")</f>
        <v>#VALUE!</v>
      </c>
      <c r="BZ30" s="10" t="e" cm="1" vm="3">
        <f t="array" aca="1" ref="BZ30" ca="1">IFERROR(INDEX($BI30:$BN30,_xlfn.AGGREGATE(15,6,(COLUMN($BI30:$BN30)-COLUMN($BI$8)+1)/NOT(ISNA(MATCH($BI30:$BN30,$FF$1:$FF$6,0))),COLUMN($BW30:BZ30))),"")</f>
        <v>#VALUE!</v>
      </c>
      <c r="CA30" s="10" t="e" cm="1" vm="4">
        <f t="array" aca="1" ref="CA30" ca="1">IFERROR(INDEX($BI30:$BN30,_xlfn.AGGREGATE(15,6,(COLUMN($BI30:$BN30)-COLUMN($BI$8)+1)/NOT(ISNA(MATCH($BI30:$BN30,$FF$1:$FF$6,0))),COLUMN($BW30:CA30))),"")</f>
        <v>#VALUE!</v>
      </c>
      <c r="CB30" s="10" t="e" cm="1" vm="5">
        <f t="array" aca="1" ref="CB30" ca="1">IFERROR(INDEX($BI30:$BN30,_xlfn.AGGREGATE(15,6,(COLUMN($BI30:$BN30)-COLUMN($BI$8)+1)/NOT(ISNA(MATCH($BI30:$BN30,$FF$1:$FF$6,0))),COLUMN($BW30:CB30))),"")</f>
        <v>#VALUE!</v>
      </c>
      <c r="CC30" s="11"/>
      <c r="CD30" s="10">
        <v>6</v>
      </c>
      <c r="CE30" s="10">
        <v>7</v>
      </c>
      <c r="CF30" s="10">
        <v>3</v>
      </c>
      <c r="CG30" s="10">
        <v>5</v>
      </c>
      <c r="CH30" s="10">
        <v>4</v>
      </c>
      <c r="CI30" s="11"/>
      <c r="CJ30" s="10" cm="1">
        <f t="array" ref="CJ30">SUM(COUNTIF(CD30:CF30,$DH$3:$DM$3))</f>
        <v>1</v>
      </c>
      <c r="CK30" s="10" cm="1">
        <f t="array" ref="CK30">SUM(COUNTIF(CD30:CF30,$DH$2:$DL$2))</f>
        <v>1</v>
      </c>
      <c r="CL30" s="10" cm="1">
        <f t="array" ref="CL30">SUM(COUNTIF(CD30:CF30,$DM$2:$DQ$2))</f>
        <v>2</v>
      </c>
      <c r="CM30" s="11"/>
      <c r="CN30" s="10"/>
      <c r="CO30" s="10"/>
      <c r="CP30" s="11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1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7" t="s">
        <v>42</v>
      </c>
      <c r="EC30" s="11"/>
      <c r="ED30" s="10">
        <f>Tableau1[[#This Row],[Colonne75]]</f>
        <v>6</v>
      </c>
      <c r="EE30" s="10"/>
      <c r="EF30" s="10">
        <f ca="1">OFFSET(Tableau1[[#This Row],[Colonne19]],0,Tableau1[[#This Row],[Colonne126]]-1)</f>
        <v>5.806</v>
      </c>
      <c r="EG30" s="11"/>
      <c r="EH30" s="10">
        <f>Tableau1[[#This Row],[Colonne76]]</f>
        <v>7</v>
      </c>
      <c r="EI30" s="10"/>
      <c r="EJ30" s="10">
        <f ca="1">OFFSET(Tableau1[[#This Row],[Colonne19]],0,Tableau1[[#This Row],[Colonne130]]-1)</f>
        <v>4.5069999999999997</v>
      </c>
      <c r="EK30" s="11"/>
      <c r="EL30" s="10">
        <f>Tableau1[[#This Row],[Colonne77]]</f>
        <v>3</v>
      </c>
      <c r="EM30" s="10"/>
      <c r="EN30" s="10">
        <f ca="1">OFFSET(Tableau1[[#This Row],[Colonne19]],0,Tableau1[[#This Row],[Colonne134]]-1)</f>
        <v>10.003</v>
      </c>
      <c r="EO30" s="11"/>
      <c r="EP30" s="10">
        <f>Tableau1[[#This Row],[Colonne78]]</f>
        <v>5</v>
      </c>
      <c r="EQ30" s="10"/>
      <c r="ER30" s="10">
        <f ca="1">OFFSET(Tableau1[[#This Row],[Colonne19]],0,Tableau1[[#This Row],[Colonne138]]-1)</f>
        <v>24.004999999999999</v>
      </c>
      <c r="ES30" s="11"/>
      <c r="ET30" s="10">
        <f>Tableau1[[#This Row],[Colonne79]]</f>
        <v>4</v>
      </c>
      <c r="EU30" s="10"/>
      <c r="EV30" s="10">
        <f ca="1">OFFSET(Tableau1[[#This Row],[Colonne19]],0,Tableau1[[#This Row],[Colonne142]]-1)</f>
        <v>1.804</v>
      </c>
      <c r="EW30" s="11"/>
      <c r="EX30" s="10">
        <f t="shared" ca="1" si="6"/>
        <v>10.312999999999999</v>
      </c>
      <c r="EY30" s="10">
        <f t="shared" ca="1" si="7"/>
        <v>15.809000000000001</v>
      </c>
      <c r="EZ30" s="10">
        <f t="shared" ca="1" si="8"/>
        <v>14.51</v>
      </c>
      <c r="FA30" s="10">
        <f t="shared" ca="1" si="3"/>
        <v>20.315999999999999</v>
      </c>
      <c r="FB30" s="10">
        <f t="shared" ca="1" si="4"/>
        <v>44.320999999999998</v>
      </c>
      <c r="FC30" s="10">
        <f t="shared" ca="1" si="5"/>
        <v>46.125</v>
      </c>
      <c r="FD30" s="11"/>
    </row>
    <row r="31" spans="1:160" x14ac:dyDescent="0.2">
      <c r="A31" s="25">
        <v>45291</v>
      </c>
      <c r="B31" s="10">
        <v>4</v>
      </c>
      <c r="C31" s="13">
        <v>1</v>
      </c>
      <c r="D31" s="26">
        <v>0.64583333333333337</v>
      </c>
      <c r="E31" s="10" t="s">
        <v>251</v>
      </c>
      <c r="F31" s="10"/>
      <c r="G31" s="10" t="s">
        <v>252</v>
      </c>
      <c r="H31" s="10" t="s">
        <v>34</v>
      </c>
      <c r="I31" s="10"/>
      <c r="J31" s="24" t="s">
        <v>52</v>
      </c>
      <c r="K31" s="13">
        <v>7</v>
      </c>
      <c r="L31" s="10" t="s">
        <v>36</v>
      </c>
      <c r="M31" s="41">
        <v>2600</v>
      </c>
      <c r="N31" s="42">
        <v>1500</v>
      </c>
      <c r="O31" s="33">
        <f>Tableau1[[#This Row],[Colonne14]]/Tableau1[[#This Row],[Colonne13]]</f>
        <v>0.57692307692307687</v>
      </c>
      <c r="P31" s="57"/>
      <c r="Q31" s="59" cm="1">
        <f t="array" ref="Q31">SUM(Tableau1[[#This Row],[Colonne19]:[Colonne38]]/Tableau1[[#This Row],[Colonne11]])</f>
        <v>24.015714285714289</v>
      </c>
      <c r="R31" s="11"/>
      <c r="S31" s="10">
        <v>71.2</v>
      </c>
      <c r="T31" s="10">
        <v>9.9</v>
      </c>
      <c r="U31" s="10">
        <v>21.9</v>
      </c>
      <c r="V31" s="10">
        <v>9.91</v>
      </c>
      <c r="W31" s="10">
        <v>49.8</v>
      </c>
      <c r="X31" s="10">
        <v>3.8</v>
      </c>
      <c r="Y31" s="10">
        <v>1.6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1"/>
      <c r="AN31" s="10" cm="1">
        <f t="array" ref="AN31">IFERROR(INDEX($S$2:$AL$2,MATCH(SMALL(Tableau1[[#This Row],[Colonne19]:[Colonne38]],1),Tableau1[[#This Row],[Colonne19]:[Colonne38]],0)),"")</f>
        <v>7</v>
      </c>
      <c r="AO31" s="10">
        <f>IFERROR(INDEX($S$2:$AL$2,MATCH(SMALL(Tableau1[[#This Row],[Colonne19]:[Colonne38]],2),Tableau1[[#This Row],[Colonne19]:[Colonne38]],0)),"")</f>
        <v>6</v>
      </c>
      <c r="AP31" s="10">
        <f>IFERROR(INDEX($S$2:$AL$2,MATCH(SMALL(Tableau1[[#This Row],[Colonne19]:[Colonne38]],3),Tableau1[[#This Row],[Colonne19]:[Colonne38]],0)),"")</f>
        <v>2</v>
      </c>
      <c r="AQ31" s="10">
        <f>IFERROR(INDEX($S$2:$AL$2,MATCH(SMALL(Tableau1[[#This Row],[Colonne19]:[Colonne38]],4),Tableau1[[#This Row],[Colonne19]:[Colonne38]],0)),"")</f>
        <v>4</v>
      </c>
      <c r="AR31" s="10">
        <f>IFERROR(INDEX($S$2:$AL$2,MATCH(SMALL(Tableau1[[#This Row],[Colonne19]:[Colonne38]],5),Tableau1[[#This Row],[Colonne19]:[Colonne38]],0)),"")</f>
        <v>3</v>
      </c>
      <c r="AS31" s="10">
        <f>IFERROR(INDEX($S$2:$AL$2,MATCH(SMALL(Tableau1[[#This Row],[Colonne19]:[Colonne38]],6),Tableau1[[#This Row],[Colonne19]:[Colonne38]],0)),"")</f>
        <v>5</v>
      </c>
      <c r="AT31" s="10">
        <f>IFERROR(INDEX($S$2:$AL$2,MATCH(SMALL(Tableau1[[#This Row],[Colonne19]:[Colonne38]],7),Tableau1[[#This Row],[Colonne19]:[Colonne38]],0)),"")</f>
        <v>1</v>
      </c>
      <c r="AU31" s="10" t="str">
        <f>IFERROR(INDEX($S$2:$AL$2,MATCH(SMALL(Tableau1[[#This Row],[Colonne19]:[Colonne38]],8),Tableau1[[#This Row],[Colonne19]:[Colonne38]],0)),"")</f>
        <v/>
      </c>
      <c r="AV31" s="10" t="str">
        <f>IFERROR(INDEX($S$2:$AL$2,MATCH(SMALL(Tableau1[[#This Row],[Colonne19]:[Colonne38]],9),Tableau1[[#This Row],[Colonne19]:[Colonne38]],0)),"")</f>
        <v/>
      </c>
      <c r="AW31" s="10" t="str">
        <f>IFERROR(INDEX($S$2:$AL$2,MATCH(SMALL(Tableau1[[#This Row],[Colonne19]:[Colonne38]],10),Tableau1[[#This Row],[Colonne19]:[Colonne38]],0)),"")</f>
        <v/>
      </c>
      <c r="AX31" s="10" t="str">
        <f>IFERROR(INDEX($S$2:$AL$2,MATCH(SMALL(Tableau1[[#This Row],[Colonne19]:[Colonne38]],11),Tableau1[[#This Row],[Colonne19]:[Colonne38]],0)),"")</f>
        <v/>
      </c>
      <c r="AY31" s="10" t="str">
        <f>IFERROR(INDEX($S$2:$AL$2,MATCH(SMALL(Tableau1[[#This Row],[Colonne19]:[Colonne38]],12),Tableau1[[#This Row],[Colonne19]:[Colonne38]],0)),"")</f>
        <v/>
      </c>
      <c r="AZ31" s="10" t="str">
        <f>IFERROR(INDEX($S$2:$AL$2,MATCH(SMALL(Tableau1[[#This Row],[Colonne19]:[Colonne38]],13),Tableau1[[#This Row],[Colonne19]:[Colonne38]],0)),"")</f>
        <v/>
      </c>
      <c r="BA31" s="10" t="str">
        <f>IFERROR(INDEX($S$2:$AL$2,MATCH(SMALL(Tableau1[[#This Row],[Colonne19]:[Colonne38]],14),Tableau1[[#This Row],[Colonne19]:[Colonne38]],0)),"")</f>
        <v/>
      </c>
      <c r="BB31" s="10" t="str">
        <f>IFERROR(INDEX($S$2:$AL$2,MATCH(SMALL(Tableau1[[#This Row],[Colonne19]:[Colonne38]],15),Tableau1[[#This Row],[Colonne19]:[Colonne38]],0)),"")</f>
        <v/>
      </c>
      <c r="BC31" s="10" t="str">
        <f>IFERROR(INDEX($S$2:$AL$2,MATCH(SMALL(Tableau1[[#This Row],[Colonne19]:[Colonne38]],16),Tableau1[[#This Row],[Colonne19]:[Colonne38]],0)),"")</f>
        <v/>
      </c>
      <c r="BD31" s="10" t="str">
        <f>IFERROR(INDEX($S$2:$AL$2,MATCH(SMALL(Tableau1[[#This Row],[Colonne19]:[Colonne38]],17),Tableau1[[#This Row],[Colonne19]:[Colonne38]],0)),"")</f>
        <v/>
      </c>
      <c r="BE31" s="10" t="str">
        <f>IFERROR(INDEX($S$2:$AL$2,MATCH(SMALL(Tableau1[[#This Row],[Colonne19]:[Colonne38]],18),Tableau1[[#This Row],[Colonne19]:[Colonne38]],0)),"")</f>
        <v/>
      </c>
      <c r="BF31" s="10" t="str">
        <f>IFERROR(INDEX($S$2:$AL$2,MATCH(SMALL(Tableau1[[#This Row],[Colonne19]:[Colonne38]],19),Tableau1[[#This Row],[Colonne19]:[Colonne38]],0)),"")</f>
        <v/>
      </c>
      <c r="BG31" s="10" t="str">
        <f>IFERROR(INDEX($S$2:$AL$2,MATCH(SMALL(Tableau1[[#This Row],[Colonne19]:[Colonne38]],20),Tableau1[[#This Row],[Colonne19]:[Colonne38]],0)),"")</f>
        <v/>
      </c>
      <c r="BH31" s="11"/>
      <c r="BI31" s="10">
        <v>6</v>
      </c>
      <c r="BJ31" s="10">
        <v>7</v>
      </c>
      <c r="BK31" s="10">
        <v>4</v>
      </c>
      <c r="BL31" s="10">
        <v>2</v>
      </c>
      <c r="BM31" s="10"/>
      <c r="BN31" s="10"/>
      <c r="BO31" s="11"/>
      <c r="BP31" s="10" t="str" cm="1">
        <f t="array" ref="BP31">IFERROR(INDEX($AN31:$BG31,_xlfn.AGGREGATE(15,6,(COLUMN($AN31:$BG31)-COLUMN($AN$8)+1)/NOT(ISNA(MATCH($AN31:$BG31,$FF$1:$FF$6,0))),COLUMN($BV31:BV31))),"")</f>
        <v/>
      </c>
      <c r="BQ31" s="10" t="e" cm="1" vm="1">
        <f t="array" aca="1" ref="BQ31" ca="1">IFERROR(INDEX($AN31:$BG31,_xlfn.AGGREGATE(15,6,(COLUMN($AN31:$BG31)-COLUMN($AN$8)+1)/NOT(ISNA(MATCH($AN31:$BG31,$FF$1:$FF$6,0))),COLUMN($BV31:BW31))),"")</f>
        <v>#VALUE!</v>
      </c>
      <c r="BR31" s="10" t="e" cm="1" vm="2">
        <f t="array" aca="1" ref="BR31" ca="1">IFERROR(INDEX($AN31:$BG31,_xlfn.AGGREGATE(15,6,(COLUMN($AN31:$BG31)-COLUMN($AN$8)+1)/NOT(ISNA(MATCH($AN31:$BG31,$FF$1:$FF$6,0))),COLUMN($BV31:BX31))),"")</f>
        <v>#VALUE!</v>
      </c>
      <c r="BS31" s="10" t="e" cm="1" vm="3">
        <f t="array" aca="1" ref="BS31" ca="1">IFERROR(INDEX($AN31:$BG31,_xlfn.AGGREGATE(15,6,(COLUMN($AN31:$BG31)-COLUMN($AN$8)+1)/NOT(ISNA(MATCH($AN31:$BG31,$FF$1:$FF$6,0))),COLUMN($BV31:BY31))),"")</f>
        <v>#VALUE!</v>
      </c>
      <c r="BT31" s="10" t="e" cm="1" vm="4">
        <f t="array" aca="1" ref="BT31" ca="1">IFERROR(INDEX($AN31:$BG31,_xlfn.AGGREGATE(15,6,(COLUMN($AN31:$BG31)-COLUMN($AN$8)+1)/NOT(ISNA(MATCH($AN31:$BG31,$FF$1:$FF$6,0))),COLUMN($BV31:BZ31))),"")</f>
        <v>#VALUE!</v>
      </c>
      <c r="BU31" s="10" t="e" cm="1" vm="5">
        <f t="array" aca="1" ref="BU31" ca="1">IFERROR(INDEX($AN31:$BG31,_xlfn.AGGREGATE(15,6,(COLUMN($AN31:$BG31)-COLUMN($AN$8)+1)/NOT(ISNA(MATCH($AN31:$BG31,$FF$1:$FF$6,0))),COLUMN($BV31:CA31))),"")</f>
        <v>#VALUE!</v>
      </c>
      <c r="BV31" s="11"/>
      <c r="BW31" s="10" t="str" cm="1">
        <f t="array" ref="BW31">IFERROR(INDEX($BI31:$BN31,_xlfn.AGGREGATE(15,6,(COLUMN($BI31:$BN31)-COLUMN($BI$8)+1)/NOT(ISNA(MATCH($BI31:$BN31,$FF$1:$FF$6,0))),COLUMN($BW31:BW31))),"")</f>
        <v/>
      </c>
      <c r="BX31" s="10" t="e" cm="1" vm="1">
        <f t="array" aca="1" ref="BX31" ca="1">IFERROR(INDEX($BI31:$BN31,_xlfn.AGGREGATE(15,6,(COLUMN($BI31:$BN31)-COLUMN($BI$8)+1)/NOT(ISNA(MATCH($BI31:$BN31,$FF$1:$FF$6,0))),COLUMN($BW31:BX31))),"")</f>
        <v>#VALUE!</v>
      </c>
      <c r="BY31" s="10" t="e" cm="1" vm="2">
        <f t="array" aca="1" ref="BY31" ca="1">IFERROR(INDEX($BI31:$BN31,_xlfn.AGGREGATE(15,6,(COLUMN($BI31:$BN31)-COLUMN($BI$8)+1)/NOT(ISNA(MATCH($BI31:$BN31,$FF$1:$FF$6,0))),COLUMN($BW31:BY31))),"")</f>
        <v>#VALUE!</v>
      </c>
      <c r="BZ31" s="10" t="e" cm="1" vm="3">
        <f t="array" aca="1" ref="BZ31" ca="1">IFERROR(INDEX($BI31:$BN31,_xlfn.AGGREGATE(15,6,(COLUMN($BI31:$BN31)-COLUMN($BI$8)+1)/NOT(ISNA(MATCH($BI31:$BN31,$FF$1:$FF$6,0))),COLUMN($BW31:BZ31))),"")</f>
        <v>#VALUE!</v>
      </c>
      <c r="CA31" s="10" t="e" cm="1" vm="4">
        <f t="array" aca="1" ref="CA31" ca="1">IFERROR(INDEX($BI31:$BN31,_xlfn.AGGREGATE(15,6,(COLUMN($BI31:$BN31)-COLUMN($BI$8)+1)/NOT(ISNA(MATCH($BI31:$BN31,$FF$1:$FF$6,0))),COLUMN($BW31:CA31))),"")</f>
        <v>#VALUE!</v>
      </c>
      <c r="CB31" s="10" t="e" cm="1" vm="5">
        <f t="array" aca="1" ref="CB31" ca="1">IFERROR(INDEX($BI31:$BN31,_xlfn.AGGREGATE(15,6,(COLUMN($BI31:$BN31)-COLUMN($BI$8)+1)/NOT(ISNA(MATCH($BI31:$BN31,$FF$1:$FF$6,0))),COLUMN($BW31:CB31))),"")</f>
        <v>#VALUE!</v>
      </c>
      <c r="CC31" s="11"/>
      <c r="CD31" s="10">
        <v>6</v>
      </c>
      <c r="CE31" s="10">
        <v>2</v>
      </c>
      <c r="CF31" s="10">
        <v>7</v>
      </c>
      <c r="CG31" s="10">
        <v>5</v>
      </c>
      <c r="CH31" s="10">
        <v>3</v>
      </c>
      <c r="CI31" s="11"/>
      <c r="CJ31" s="10" cm="1">
        <f t="array" ref="CJ31">SUM(COUNTIF(CD31:CF31,$DH$3:$DM$3))</f>
        <v>1</v>
      </c>
      <c r="CK31" s="10" cm="1">
        <f t="array" ref="CK31">SUM(COUNTIF(CD31:CF31,$DH$2:$DL$2))</f>
        <v>1</v>
      </c>
      <c r="CL31" s="10" cm="1">
        <f t="array" ref="CL31">SUM(COUNTIF(CD31:CF31,$DM$2:$DQ$2))</f>
        <v>2</v>
      </c>
      <c r="CM31" s="11"/>
      <c r="CN31" s="10"/>
      <c r="CO31" s="10"/>
      <c r="CP31" s="11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1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7" t="s">
        <v>42</v>
      </c>
      <c r="EC31" s="11"/>
      <c r="ED31" s="10">
        <f>Tableau1[[#This Row],[Colonne75]]</f>
        <v>6</v>
      </c>
      <c r="EE31" s="10"/>
      <c r="EF31" s="10">
        <f ca="1">OFFSET(Tableau1[[#This Row],[Colonne19]],0,Tableau1[[#This Row],[Colonne126]]-1)</f>
        <v>3.8</v>
      </c>
      <c r="EG31" s="11"/>
      <c r="EH31" s="10">
        <f>Tableau1[[#This Row],[Colonne76]]</f>
        <v>2</v>
      </c>
      <c r="EI31" s="10"/>
      <c r="EJ31" s="10">
        <f ca="1">OFFSET(Tableau1[[#This Row],[Colonne19]],0,Tableau1[[#This Row],[Colonne130]]-1)</f>
        <v>9.9</v>
      </c>
      <c r="EK31" s="11"/>
      <c r="EL31" s="10">
        <f>Tableau1[[#This Row],[Colonne77]]</f>
        <v>7</v>
      </c>
      <c r="EM31" s="10"/>
      <c r="EN31" s="10">
        <f ca="1">OFFSET(Tableau1[[#This Row],[Colonne19]],0,Tableau1[[#This Row],[Colonne134]]-1)</f>
        <v>1.6</v>
      </c>
      <c r="EO31" s="11"/>
      <c r="EP31" s="10">
        <f>Tableau1[[#This Row],[Colonne78]]</f>
        <v>5</v>
      </c>
      <c r="EQ31" s="10"/>
      <c r="ER31" s="10">
        <f ca="1">OFFSET(Tableau1[[#This Row],[Colonne19]],0,Tableau1[[#This Row],[Colonne138]]-1)</f>
        <v>49.8</v>
      </c>
      <c r="ES31" s="11"/>
      <c r="ET31" s="10">
        <f>Tableau1[[#This Row],[Colonne79]]</f>
        <v>3</v>
      </c>
      <c r="EU31" s="10"/>
      <c r="EV31" s="10">
        <f ca="1">OFFSET(Tableau1[[#This Row],[Colonne19]],0,Tableau1[[#This Row],[Colonne142]]-1)</f>
        <v>21.9</v>
      </c>
      <c r="EW31" s="11"/>
      <c r="EX31" s="10">
        <f t="shared" ca="1" si="6"/>
        <v>13.7</v>
      </c>
      <c r="EY31" s="10">
        <f t="shared" ca="1" si="7"/>
        <v>5.4</v>
      </c>
      <c r="EZ31" s="10">
        <f t="shared" ca="1" si="8"/>
        <v>11.5</v>
      </c>
      <c r="FA31" s="10">
        <f t="shared" ca="1" si="3"/>
        <v>15.299999999999999</v>
      </c>
      <c r="FB31" s="10">
        <f t="shared" ca="1" si="4"/>
        <v>65.099999999999994</v>
      </c>
      <c r="FC31" s="10">
        <f t="shared" ca="1" si="5"/>
        <v>87</v>
      </c>
      <c r="FD31" s="11"/>
    </row>
    <row r="32" spans="1:160" x14ac:dyDescent="0.2">
      <c r="A32" s="25">
        <v>45291</v>
      </c>
      <c r="B32" s="10">
        <v>4</v>
      </c>
      <c r="C32" s="13">
        <v>2</v>
      </c>
      <c r="D32" s="26">
        <v>0.66666666666666663</v>
      </c>
      <c r="E32" s="10" t="s">
        <v>251</v>
      </c>
      <c r="F32" s="10"/>
      <c r="G32" s="10" t="s">
        <v>253</v>
      </c>
      <c r="H32" s="10" t="s">
        <v>34</v>
      </c>
      <c r="I32" s="10"/>
      <c r="J32" s="24" t="s">
        <v>52</v>
      </c>
      <c r="K32" s="13">
        <v>8</v>
      </c>
      <c r="L32" s="10" t="s">
        <v>36</v>
      </c>
      <c r="M32" s="41">
        <v>2100</v>
      </c>
      <c r="N32" s="42">
        <v>1500</v>
      </c>
      <c r="O32" s="33">
        <f>Tableau1[[#This Row],[Colonne14]]/Tableau1[[#This Row],[Colonne13]]</f>
        <v>0.7142857142857143</v>
      </c>
      <c r="P32" s="57"/>
      <c r="Q32" s="59" cm="1">
        <f t="array" ref="Q32">SUM(Tableau1[[#This Row],[Colonne19]:[Colonne38]]/Tableau1[[#This Row],[Colonne11]])</f>
        <v>24.112500000000004</v>
      </c>
      <c r="R32" s="11"/>
      <c r="S32" s="10">
        <v>38.9</v>
      </c>
      <c r="T32" s="10">
        <v>47.5</v>
      </c>
      <c r="U32" s="10">
        <v>2.7</v>
      </c>
      <c r="V32" s="10">
        <v>43.2</v>
      </c>
      <c r="W32" s="10">
        <v>45</v>
      </c>
      <c r="X32" s="10">
        <v>2.5</v>
      </c>
      <c r="Y32" s="10">
        <v>5.3</v>
      </c>
      <c r="Z32" s="10">
        <v>7.8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1"/>
      <c r="AN32" s="10" cm="1">
        <f t="array" ref="AN32">IFERROR(INDEX($S$2:$AL$2,MATCH(SMALL(Tableau1[[#This Row],[Colonne19]:[Colonne38]],1),Tableau1[[#This Row],[Colonne19]:[Colonne38]],0)),"")</f>
        <v>6</v>
      </c>
      <c r="AO32" s="10">
        <f>IFERROR(INDEX($S$2:$AL$2,MATCH(SMALL(Tableau1[[#This Row],[Colonne19]:[Colonne38]],2),Tableau1[[#This Row],[Colonne19]:[Colonne38]],0)),"")</f>
        <v>3</v>
      </c>
      <c r="AP32" s="10">
        <f>IFERROR(INDEX($S$2:$AL$2,MATCH(SMALL(Tableau1[[#This Row],[Colonne19]:[Colonne38]],3),Tableau1[[#This Row],[Colonne19]:[Colonne38]],0)),"")</f>
        <v>7</v>
      </c>
      <c r="AQ32" s="10">
        <f>IFERROR(INDEX($S$2:$AL$2,MATCH(SMALL(Tableau1[[#This Row],[Colonne19]:[Colonne38]],4),Tableau1[[#This Row],[Colonne19]:[Colonne38]],0)),"")</f>
        <v>8</v>
      </c>
      <c r="AR32" s="10">
        <f>IFERROR(INDEX($S$2:$AL$2,MATCH(SMALL(Tableau1[[#This Row],[Colonne19]:[Colonne38]],5),Tableau1[[#This Row],[Colonne19]:[Colonne38]],0)),"")</f>
        <v>1</v>
      </c>
      <c r="AS32" s="10">
        <f>IFERROR(INDEX($S$2:$AL$2,MATCH(SMALL(Tableau1[[#This Row],[Colonne19]:[Colonne38]],6),Tableau1[[#This Row],[Colonne19]:[Colonne38]],0)),"")</f>
        <v>4</v>
      </c>
      <c r="AT32" s="10">
        <f>IFERROR(INDEX($S$2:$AL$2,MATCH(SMALL(Tableau1[[#This Row],[Colonne19]:[Colonne38]],7),Tableau1[[#This Row],[Colonne19]:[Colonne38]],0)),"")</f>
        <v>5</v>
      </c>
      <c r="AU32" s="10">
        <f>IFERROR(INDEX($S$2:$AL$2,MATCH(SMALL(Tableau1[[#This Row],[Colonne19]:[Colonne38]],8),Tableau1[[#This Row],[Colonne19]:[Colonne38]],0)),"")</f>
        <v>2</v>
      </c>
      <c r="AV32" s="10" t="str">
        <f>IFERROR(INDEX($S$2:$AL$2,MATCH(SMALL(Tableau1[[#This Row],[Colonne19]:[Colonne38]],9),Tableau1[[#This Row],[Colonne19]:[Colonne38]],0)),"")</f>
        <v/>
      </c>
      <c r="AW32" s="10" t="str">
        <f>IFERROR(INDEX($S$2:$AL$2,MATCH(SMALL(Tableau1[[#This Row],[Colonne19]:[Colonne38]],10),Tableau1[[#This Row],[Colonne19]:[Colonne38]],0)),"")</f>
        <v/>
      </c>
      <c r="AX32" s="10" t="str">
        <f>IFERROR(INDEX($S$2:$AL$2,MATCH(SMALL(Tableau1[[#This Row],[Colonne19]:[Colonne38]],11),Tableau1[[#This Row],[Colonne19]:[Colonne38]],0)),"")</f>
        <v/>
      </c>
      <c r="AY32" s="10" t="str">
        <f>IFERROR(INDEX($S$2:$AL$2,MATCH(SMALL(Tableau1[[#This Row],[Colonne19]:[Colonne38]],12),Tableau1[[#This Row],[Colonne19]:[Colonne38]],0)),"")</f>
        <v/>
      </c>
      <c r="AZ32" s="10" t="str">
        <f>IFERROR(INDEX($S$2:$AL$2,MATCH(SMALL(Tableau1[[#This Row],[Colonne19]:[Colonne38]],13),Tableau1[[#This Row],[Colonne19]:[Colonne38]],0)),"")</f>
        <v/>
      </c>
      <c r="BA32" s="10" t="str">
        <f>IFERROR(INDEX($S$2:$AL$2,MATCH(SMALL(Tableau1[[#This Row],[Colonne19]:[Colonne38]],14),Tableau1[[#This Row],[Colonne19]:[Colonne38]],0)),"")</f>
        <v/>
      </c>
      <c r="BB32" s="10" t="str">
        <f>IFERROR(INDEX($S$2:$AL$2,MATCH(SMALL(Tableau1[[#This Row],[Colonne19]:[Colonne38]],15),Tableau1[[#This Row],[Colonne19]:[Colonne38]],0)),"")</f>
        <v/>
      </c>
      <c r="BC32" s="10" t="str">
        <f>IFERROR(INDEX($S$2:$AL$2,MATCH(SMALL(Tableau1[[#This Row],[Colonne19]:[Colonne38]],16),Tableau1[[#This Row],[Colonne19]:[Colonne38]],0)),"")</f>
        <v/>
      </c>
      <c r="BD32" s="10" t="str">
        <f>IFERROR(INDEX($S$2:$AL$2,MATCH(SMALL(Tableau1[[#This Row],[Colonne19]:[Colonne38]],17),Tableau1[[#This Row],[Colonne19]:[Colonne38]],0)),"")</f>
        <v/>
      </c>
      <c r="BE32" s="10" t="str">
        <f>IFERROR(INDEX($S$2:$AL$2,MATCH(SMALL(Tableau1[[#This Row],[Colonne19]:[Colonne38]],18),Tableau1[[#This Row],[Colonne19]:[Colonne38]],0)),"")</f>
        <v/>
      </c>
      <c r="BF32" s="10" t="str">
        <f>IFERROR(INDEX($S$2:$AL$2,MATCH(SMALL(Tableau1[[#This Row],[Colonne19]:[Colonne38]],19),Tableau1[[#This Row],[Colonne19]:[Colonne38]],0)),"")</f>
        <v/>
      </c>
      <c r="BG32" s="10" t="str">
        <f>IFERROR(INDEX($S$2:$AL$2,MATCH(SMALL(Tableau1[[#This Row],[Colonne19]:[Colonne38]],20),Tableau1[[#This Row],[Colonne19]:[Colonne38]],0)),"")</f>
        <v/>
      </c>
      <c r="BH32" s="11"/>
      <c r="BI32" s="10">
        <v>8</v>
      </c>
      <c r="BJ32" s="10">
        <v>3</v>
      </c>
      <c r="BK32" s="10">
        <v>6</v>
      </c>
      <c r="BL32" s="10">
        <v>7</v>
      </c>
      <c r="BM32" s="10"/>
      <c r="BN32" s="10"/>
      <c r="BO32" s="11"/>
      <c r="BP32" s="10" t="str" cm="1">
        <f t="array" ref="BP32">IFERROR(INDEX($AN32:$BG32,_xlfn.AGGREGATE(15,6,(COLUMN($AN32:$BG32)-COLUMN($AN$8)+1)/NOT(ISNA(MATCH($AN32:$BG32,$FF$1:$FF$6,0))),COLUMN($BV32:BV32))),"")</f>
        <v/>
      </c>
      <c r="BQ32" s="10" t="e" cm="1" vm="1">
        <f t="array" aca="1" ref="BQ32" ca="1">IFERROR(INDEX($AN32:$BG32,_xlfn.AGGREGATE(15,6,(COLUMN($AN32:$BG32)-COLUMN($AN$8)+1)/NOT(ISNA(MATCH($AN32:$BG32,$FF$1:$FF$6,0))),COLUMN($BV32:BW32))),"")</f>
        <v>#VALUE!</v>
      </c>
      <c r="BR32" s="10" t="e" cm="1" vm="2">
        <f t="array" aca="1" ref="BR32" ca="1">IFERROR(INDEX($AN32:$BG32,_xlfn.AGGREGATE(15,6,(COLUMN($AN32:$BG32)-COLUMN($AN$8)+1)/NOT(ISNA(MATCH($AN32:$BG32,$FF$1:$FF$6,0))),COLUMN($BV32:BX32))),"")</f>
        <v>#VALUE!</v>
      </c>
      <c r="BS32" s="10" t="e" cm="1" vm="3">
        <f t="array" aca="1" ref="BS32" ca="1">IFERROR(INDEX($AN32:$BG32,_xlfn.AGGREGATE(15,6,(COLUMN($AN32:$BG32)-COLUMN($AN$8)+1)/NOT(ISNA(MATCH($AN32:$BG32,$FF$1:$FF$6,0))),COLUMN($BV32:BY32))),"")</f>
        <v>#VALUE!</v>
      </c>
      <c r="BT32" s="10" t="e" cm="1" vm="4">
        <f t="array" aca="1" ref="BT32" ca="1">IFERROR(INDEX($AN32:$BG32,_xlfn.AGGREGATE(15,6,(COLUMN($AN32:$BG32)-COLUMN($AN$8)+1)/NOT(ISNA(MATCH($AN32:$BG32,$FF$1:$FF$6,0))),COLUMN($BV32:BZ32))),"")</f>
        <v>#VALUE!</v>
      </c>
      <c r="BU32" s="10" t="e" cm="1" vm="5">
        <f t="array" aca="1" ref="BU32" ca="1">IFERROR(INDEX($AN32:$BG32,_xlfn.AGGREGATE(15,6,(COLUMN($AN32:$BG32)-COLUMN($AN$8)+1)/NOT(ISNA(MATCH($AN32:$BG32,$FF$1:$FF$6,0))),COLUMN($BV32:CA32))),"")</f>
        <v>#VALUE!</v>
      </c>
      <c r="BV32" s="11"/>
      <c r="BW32" s="10" t="str" cm="1">
        <f t="array" ref="BW32">IFERROR(INDEX($BI32:$BN32,_xlfn.AGGREGATE(15,6,(COLUMN($BI32:$BN32)-COLUMN($BI$8)+1)/NOT(ISNA(MATCH($BI32:$BN32,$FF$1:$FF$6,0))),COLUMN($BW32:BW32))),"")</f>
        <v/>
      </c>
      <c r="BX32" s="10" t="e" cm="1" vm="1">
        <f t="array" aca="1" ref="BX32" ca="1">IFERROR(INDEX($BI32:$BN32,_xlfn.AGGREGATE(15,6,(COLUMN($BI32:$BN32)-COLUMN($BI$8)+1)/NOT(ISNA(MATCH($BI32:$BN32,$FF$1:$FF$6,0))),COLUMN($BW32:BX32))),"")</f>
        <v>#VALUE!</v>
      </c>
      <c r="BY32" s="10" t="e" cm="1" vm="2">
        <f t="array" aca="1" ref="BY32" ca="1">IFERROR(INDEX($BI32:$BN32,_xlfn.AGGREGATE(15,6,(COLUMN($BI32:$BN32)-COLUMN($BI$8)+1)/NOT(ISNA(MATCH($BI32:$BN32,$FF$1:$FF$6,0))),COLUMN($BW32:BY32))),"")</f>
        <v>#VALUE!</v>
      </c>
      <c r="BZ32" s="10" t="e" cm="1" vm="3">
        <f t="array" aca="1" ref="BZ32" ca="1">IFERROR(INDEX($BI32:$BN32,_xlfn.AGGREGATE(15,6,(COLUMN($BI32:$BN32)-COLUMN($BI$8)+1)/NOT(ISNA(MATCH($BI32:$BN32,$FF$1:$FF$6,0))),COLUMN($BW32:BZ32))),"")</f>
        <v>#VALUE!</v>
      </c>
      <c r="CA32" s="10" t="e" cm="1" vm="4">
        <f t="array" aca="1" ref="CA32" ca="1">IFERROR(INDEX($BI32:$BN32,_xlfn.AGGREGATE(15,6,(COLUMN($BI32:$BN32)-COLUMN($BI$8)+1)/NOT(ISNA(MATCH($BI32:$BN32,$FF$1:$FF$6,0))),COLUMN($BW32:CA32))),"")</f>
        <v>#VALUE!</v>
      </c>
      <c r="CB32" s="10" t="e" cm="1" vm="5">
        <f t="array" aca="1" ref="CB32" ca="1">IFERROR(INDEX($BI32:$BN32,_xlfn.AGGREGATE(15,6,(COLUMN($BI32:$BN32)-COLUMN($BI$8)+1)/NOT(ISNA(MATCH($BI32:$BN32,$FF$1:$FF$6,0))),COLUMN($BW32:CB32))),"")</f>
        <v>#VALUE!</v>
      </c>
      <c r="CC32" s="11"/>
      <c r="CD32" s="10">
        <v>7</v>
      </c>
      <c r="CE32" s="10">
        <v>2</v>
      </c>
      <c r="CF32" s="10">
        <v>3</v>
      </c>
      <c r="CG32" s="10">
        <v>6</v>
      </c>
      <c r="CH32" s="10">
        <v>8</v>
      </c>
      <c r="CI32" s="11"/>
      <c r="CJ32" s="10" cm="1">
        <f t="array" ref="CJ32">SUM(COUNTIF(CD32:CF32,$DH$3:$DM$3))</f>
        <v>2</v>
      </c>
      <c r="CK32" s="10" cm="1">
        <f t="array" ref="CK32">SUM(COUNTIF(CD32:CF32,$DH$2:$DL$2))</f>
        <v>2</v>
      </c>
      <c r="CL32" s="10" cm="1">
        <f t="array" ref="CL32">SUM(COUNTIF(CD32:CF32,$DM$2:$DQ$2))</f>
        <v>1</v>
      </c>
      <c r="CM32" s="11"/>
      <c r="CN32" s="10"/>
      <c r="CO32" s="10"/>
      <c r="CP32" s="11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1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7" t="s">
        <v>42</v>
      </c>
      <c r="EC32" s="11"/>
      <c r="ED32" s="10">
        <f>Tableau1[[#This Row],[Colonne75]]</f>
        <v>7</v>
      </c>
      <c r="EE32" s="10"/>
      <c r="EF32" s="10">
        <f ca="1">OFFSET(Tableau1[[#This Row],[Colonne19]],0,Tableau1[[#This Row],[Colonne126]]-1)</f>
        <v>5.3</v>
      </c>
      <c r="EG32" s="11"/>
      <c r="EH32" s="10">
        <f>Tableau1[[#This Row],[Colonne76]]</f>
        <v>2</v>
      </c>
      <c r="EI32" s="10"/>
      <c r="EJ32" s="10">
        <f ca="1">OFFSET(Tableau1[[#This Row],[Colonne19]],0,Tableau1[[#This Row],[Colonne130]]-1)</f>
        <v>47.5</v>
      </c>
      <c r="EK32" s="11"/>
      <c r="EL32" s="10">
        <f>Tableau1[[#This Row],[Colonne77]]</f>
        <v>3</v>
      </c>
      <c r="EM32" s="10"/>
      <c r="EN32" s="10">
        <f ca="1">OFFSET(Tableau1[[#This Row],[Colonne19]],0,Tableau1[[#This Row],[Colonne134]]-1)</f>
        <v>2.7</v>
      </c>
      <c r="EO32" s="11"/>
      <c r="EP32" s="10">
        <f>Tableau1[[#This Row],[Colonne78]]</f>
        <v>6</v>
      </c>
      <c r="EQ32" s="10"/>
      <c r="ER32" s="10">
        <f ca="1">OFFSET(Tableau1[[#This Row],[Colonne19]],0,Tableau1[[#This Row],[Colonne138]]-1)</f>
        <v>2.5</v>
      </c>
      <c r="ES32" s="11"/>
      <c r="ET32" s="10">
        <f>Tableau1[[#This Row],[Colonne79]]</f>
        <v>8</v>
      </c>
      <c r="EU32" s="10"/>
      <c r="EV32" s="10">
        <f ca="1">OFFSET(Tableau1[[#This Row],[Colonne19]],0,Tableau1[[#This Row],[Colonne142]]-1)</f>
        <v>7.8</v>
      </c>
      <c r="EW32" s="11"/>
      <c r="EX32" s="10">
        <f t="shared" ca="1" si="6"/>
        <v>52.8</v>
      </c>
      <c r="EY32" s="10">
        <f t="shared" ca="1" si="7"/>
        <v>8</v>
      </c>
      <c r="EZ32" s="10">
        <f t="shared" ca="1" si="8"/>
        <v>50.2</v>
      </c>
      <c r="FA32" s="10">
        <f t="shared" ca="1" si="3"/>
        <v>55.5</v>
      </c>
      <c r="FB32" s="10">
        <f t="shared" ca="1" si="4"/>
        <v>58</v>
      </c>
      <c r="FC32" s="10">
        <f t="shared" ca="1" si="5"/>
        <v>65.8</v>
      </c>
      <c r="FD32" s="11"/>
    </row>
    <row r="33" spans="1:160" x14ac:dyDescent="0.2">
      <c r="A33" s="25">
        <v>45291</v>
      </c>
      <c r="B33" s="10">
        <v>4</v>
      </c>
      <c r="C33" s="13">
        <v>3</v>
      </c>
      <c r="D33" s="26">
        <v>0.6875</v>
      </c>
      <c r="E33" s="10" t="s">
        <v>251</v>
      </c>
      <c r="F33" s="10"/>
      <c r="G33" s="10" t="s">
        <v>254</v>
      </c>
      <c r="H33" s="10" t="s">
        <v>34</v>
      </c>
      <c r="I33" s="10"/>
      <c r="J33" s="24" t="s">
        <v>52</v>
      </c>
      <c r="K33" s="13">
        <v>8</v>
      </c>
      <c r="L33" s="10" t="s">
        <v>36</v>
      </c>
      <c r="M33" s="41">
        <v>2100</v>
      </c>
      <c r="N33" s="42">
        <v>1200</v>
      </c>
      <c r="O33" s="33">
        <f>Tableau1[[#This Row],[Colonne14]]/Tableau1[[#This Row],[Colonne13]]</f>
        <v>0.5714285714285714</v>
      </c>
      <c r="P33" s="57"/>
      <c r="Q33" s="59" cm="1">
        <f t="array" ref="Q33">SUM(Tableau1[[#This Row],[Colonne19]:[Colonne38]]/Tableau1[[#This Row],[Colonne11]])</f>
        <v>34.237500000000004</v>
      </c>
      <c r="R33" s="11"/>
      <c r="S33" s="10">
        <v>3.8</v>
      </c>
      <c r="T33" s="10">
        <v>76.7</v>
      </c>
      <c r="U33" s="10">
        <v>67.8</v>
      </c>
      <c r="V33" s="54">
        <v>42.5</v>
      </c>
      <c r="W33" s="10">
        <v>2.8</v>
      </c>
      <c r="X33" s="10">
        <v>2.2999999999999998</v>
      </c>
      <c r="Y33" s="10">
        <v>18</v>
      </c>
      <c r="Z33" s="10">
        <v>60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1"/>
      <c r="AN33" s="10" cm="1">
        <f t="array" ref="AN33">IFERROR(INDEX($S$2:$AL$2,MATCH(SMALL(Tableau1[[#This Row],[Colonne19]:[Colonne38]],1),Tableau1[[#This Row],[Colonne19]:[Colonne38]],0)),"")</f>
        <v>6</v>
      </c>
      <c r="AO33" s="10">
        <f>IFERROR(INDEX($S$2:$AL$2,MATCH(SMALL(Tableau1[[#This Row],[Colonne19]:[Colonne38]],2),Tableau1[[#This Row],[Colonne19]:[Colonne38]],0)),"")</f>
        <v>5</v>
      </c>
      <c r="AP33" s="10">
        <f>IFERROR(INDEX($S$2:$AL$2,MATCH(SMALL(Tableau1[[#This Row],[Colonne19]:[Colonne38]],3),Tableau1[[#This Row],[Colonne19]:[Colonne38]],0)),"")</f>
        <v>1</v>
      </c>
      <c r="AQ33" s="10">
        <f>IFERROR(INDEX($S$2:$AL$2,MATCH(SMALL(Tableau1[[#This Row],[Colonne19]:[Colonne38]],4),Tableau1[[#This Row],[Colonne19]:[Colonne38]],0)),"")</f>
        <v>7</v>
      </c>
      <c r="AR33" s="10">
        <f>IFERROR(INDEX($S$2:$AL$2,MATCH(SMALL(Tableau1[[#This Row],[Colonne19]:[Colonne38]],5),Tableau1[[#This Row],[Colonne19]:[Colonne38]],0)),"")</f>
        <v>4</v>
      </c>
      <c r="AS33" s="10">
        <f>IFERROR(INDEX($S$2:$AL$2,MATCH(SMALL(Tableau1[[#This Row],[Colonne19]:[Colonne38]],6),Tableau1[[#This Row],[Colonne19]:[Colonne38]],0)),"")</f>
        <v>8</v>
      </c>
      <c r="AT33" s="10">
        <f>IFERROR(INDEX($S$2:$AL$2,MATCH(SMALL(Tableau1[[#This Row],[Colonne19]:[Colonne38]],7),Tableau1[[#This Row],[Colonne19]:[Colonne38]],0)),"")</f>
        <v>3</v>
      </c>
      <c r="AU33" s="10">
        <f>IFERROR(INDEX($S$2:$AL$2,MATCH(SMALL(Tableau1[[#This Row],[Colonne19]:[Colonne38]],8),Tableau1[[#This Row],[Colonne19]:[Colonne38]],0)),"")</f>
        <v>2</v>
      </c>
      <c r="AV33" s="10" t="str">
        <f>IFERROR(INDEX($S$2:$AL$2,MATCH(SMALL(Tableau1[[#This Row],[Colonne19]:[Colonne38]],9),Tableau1[[#This Row],[Colonne19]:[Colonne38]],0)),"")</f>
        <v/>
      </c>
      <c r="AW33" s="10" t="str">
        <f>IFERROR(INDEX($S$2:$AL$2,MATCH(SMALL(Tableau1[[#This Row],[Colonne19]:[Colonne38]],10),Tableau1[[#This Row],[Colonne19]:[Colonne38]],0)),"")</f>
        <v/>
      </c>
      <c r="AX33" s="10" t="str">
        <f>IFERROR(INDEX($S$2:$AL$2,MATCH(SMALL(Tableau1[[#This Row],[Colonne19]:[Colonne38]],11),Tableau1[[#This Row],[Colonne19]:[Colonne38]],0)),"")</f>
        <v/>
      </c>
      <c r="AY33" s="10" t="str">
        <f>IFERROR(INDEX($S$2:$AL$2,MATCH(SMALL(Tableau1[[#This Row],[Colonne19]:[Colonne38]],12),Tableau1[[#This Row],[Colonne19]:[Colonne38]],0)),"")</f>
        <v/>
      </c>
      <c r="AZ33" s="10" t="str">
        <f>IFERROR(INDEX($S$2:$AL$2,MATCH(SMALL(Tableau1[[#This Row],[Colonne19]:[Colonne38]],13),Tableau1[[#This Row],[Colonne19]:[Colonne38]],0)),"")</f>
        <v/>
      </c>
      <c r="BA33" s="10" t="str">
        <f>IFERROR(INDEX($S$2:$AL$2,MATCH(SMALL(Tableau1[[#This Row],[Colonne19]:[Colonne38]],14),Tableau1[[#This Row],[Colonne19]:[Colonne38]],0)),"")</f>
        <v/>
      </c>
      <c r="BB33" s="10" t="str">
        <f>IFERROR(INDEX($S$2:$AL$2,MATCH(SMALL(Tableau1[[#This Row],[Colonne19]:[Colonne38]],15),Tableau1[[#This Row],[Colonne19]:[Colonne38]],0)),"")</f>
        <v/>
      </c>
      <c r="BC33" s="10" t="str">
        <f>IFERROR(INDEX($S$2:$AL$2,MATCH(SMALL(Tableau1[[#This Row],[Colonne19]:[Colonne38]],16),Tableau1[[#This Row],[Colonne19]:[Colonne38]],0)),"")</f>
        <v/>
      </c>
      <c r="BD33" s="10" t="str">
        <f>IFERROR(INDEX($S$2:$AL$2,MATCH(SMALL(Tableau1[[#This Row],[Colonne19]:[Colonne38]],17),Tableau1[[#This Row],[Colonne19]:[Colonne38]],0)),"")</f>
        <v/>
      </c>
      <c r="BE33" s="10" t="str">
        <f>IFERROR(INDEX($S$2:$AL$2,MATCH(SMALL(Tableau1[[#This Row],[Colonne19]:[Colonne38]],18),Tableau1[[#This Row],[Colonne19]:[Colonne38]],0)),"")</f>
        <v/>
      </c>
      <c r="BF33" s="10" t="str">
        <f>IFERROR(INDEX($S$2:$AL$2,MATCH(SMALL(Tableau1[[#This Row],[Colonne19]:[Colonne38]],19),Tableau1[[#This Row],[Colonne19]:[Colonne38]],0)),"")</f>
        <v/>
      </c>
      <c r="BG33" s="10" t="str">
        <f>IFERROR(INDEX($S$2:$AL$2,MATCH(SMALL(Tableau1[[#This Row],[Colonne19]:[Colonne38]],20),Tableau1[[#This Row],[Colonne19]:[Colonne38]],0)),"")</f>
        <v/>
      </c>
      <c r="BH33" s="11"/>
      <c r="BI33" s="10">
        <v>5</v>
      </c>
      <c r="BJ33" s="10">
        <v>6</v>
      </c>
      <c r="BK33" s="10">
        <v>7</v>
      </c>
      <c r="BL33" s="10">
        <v>1</v>
      </c>
      <c r="BM33" s="10"/>
      <c r="BN33" s="10"/>
      <c r="BO33" s="11"/>
      <c r="BP33" s="10" t="str" cm="1">
        <f t="array" ref="BP33">IFERROR(INDEX($AN33:$BG33,_xlfn.AGGREGATE(15,6,(COLUMN($AN33:$BG33)-COLUMN($AN$8)+1)/NOT(ISNA(MATCH($AN33:$BG33,$FF$1:$FF$6,0))),COLUMN($BV33:BV33))),"")</f>
        <v/>
      </c>
      <c r="BQ33" s="10" t="e" cm="1" vm="1">
        <f t="array" aca="1" ref="BQ33" ca="1">IFERROR(INDEX($AN33:$BG33,_xlfn.AGGREGATE(15,6,(COLUMN($AN33:$BG33)-COLUMN($AN$8)+1)/NOT(ISNA(MATCH($AN33:$BG33,$FF$1:$FF$6,0))),COLUMN($BV33:BW33))),"")</f>
        <v>#VALUE!</v>
      </c>
      <c r="BR33" s="10" t="e" cm="1" vm="2">
        <f t="array" aca="1" ref="BR33" ca="1">IFERROR(INDEX($AN33:$BG33,_xlfn.AGGREGATE(15,6,(COLUMN($AN33:$BG33)-COLUMN($AN$8)+1)/NOT(ISNA(MATCH($AN33:$BG33,$FF$1:$FF$6,0))),COLUMN($BV33:BX33))),"")</f>
        <v>#VALUE!</v>
      </c>
      <c r="BS33" s="10" t="e" cm="1" vm="3">
        <f t="array" aca="1" ref="BS33" ca="1">IFERROR(INDEX($AN33:$BG33,_xlfn.AGGREGATE(15,6,(COLUMN($AN33:$BG33)-COLUMN($AN$8)+1)/NOT(ISNA(MATCH($AN33:$BG33,$FF$1:$FF$6,0))),COLUMN($BV33:BY33))),"")</f>
        <v>#VALUE!</v>
      </c>
      <c r="BT33" s="10" t="e" cm="1" vm="4">
        <f t="array" aca="1" ref="BT33" ca="1">IFERROR(INDEX($AN33:$BG33,_xlfn.AGGREGATE(15,6,(COLUMN($AN33:$BG33)-COLUMN($AN$8)+1)/NOT(ISNA(MATCH($AN33:$BG33,$FF$1:$FF$6,0))),COLUMN($BV33:BZ33))),"")</f>
        <v>#VALUE!</v>
      </c>
      <c r="BU33" s="10" t="e" cm="1" vm="5">
        <f t="array" aca="1" ref="BU33" ca="1">IFERROR(INDEX($AN33:$BG33,_xlfn.AGGREGATE(15,6,(COLUMN($AN33:$BG33)-COLUMN($AN$8)+1)/NOT(ISNA(MATCH($AN33:$BG33,$FF$1:$FF$6,0))),COLUMN($BV33:CA33))),"")</f>
        <v>#VALUE!</v>
      </c>
      <c r="BV33" s="11"/>
      <c r="BW33" s="10" t="str" cm="1">
        <f t="array" ref="BW33">IFERROR(INDEX($BI33:$BN33,_xlfn.AGGREGATE(15,6,(COLUMN($BI33:$BN33)-COLUMN($BI$8)+1)/NOT(ISNA(MATCH($BI33:$BN33,$FF$1:$FF$6,0))),COLUMN($BW33:BW33))),"")</f>
        <v/>
      </c>
      <c r="BX33" s="10" t="e" cm="1" vm="1">
        <f t="array" aca="1" ref="BX33" ca="1">IFERROR(INDEX($BI33:$BN33,_xlfn.AGGREGATE(15,6,(COLUMN($BI33:$BN33)-COLUMN($BI$8)+1)/NOT(ISNA(MATCH($BI33:$BN33,$FF$1:$FF$6,0))),COLUMN($BW33:BX33))),"")</f>
        <v>#VALUE!</v>
      </c>
      <c r="BY33" s="10" t="e" cm="1" vm="2">
        <f t="array" aca="1" ref="BY33" ca="1">IFERROR(INDEX($BI33:$BN33,_xlfn.AGGREGATE(15,6,(COLUMN($BI33:$BN33)-COLUMN($BI$8)+1)/NOT(ISNA(MATCH($BI33:$BN33,$FF$1:$FF$6,0))),COLUMN($BW33:BY33))),"")</f>
        <v>#VALUE!</v>
      </c>
      <c r="BZ33" s="10" t="e" cm="1" vm="3">
        <f t="array" aca="1" ref="BZ33" ca="1">IFERROR(INDEX($BI33:$BN33,_xlfn.AGGREGATE(15,6,(COLUMN($BI33:$BN33)-COLUMN($BI$8)+1)/NOT(ISNA(MATCH($BI33:$BN33,$FF$1:$FF$6,0))),COLUMN($BW33:BZ33))),"")</f>
        <v>#VALUE!</v>
      </c>
      <c r="CA33" s="10" t="e" cm="1" vm="4">
        <f t="array" aca="1" ref="CA33" ca="1">IFERROR(INDEX($BI33:$BN33,_xlfn.AGGREGATE(15,6,(COLUMN($BI33:$BN33)-COLUMN($BI$8)+1)/NOT(ISNA(MATCH($BI33:$BN33,$FF$1:$FF$6,0))),COLUMN($BW33:CA33))),"")</f>
        <v>#VALUE!</v>
      </c>
      <c r="CB33" s="10" t="e" cm="1" vm="5">
        <f t="array" aca="1" ref="CB33" ca="1">IFERROR(INDEX($BI33:$BN33,_xlfn.AGGREGATE(15,6,(COLUMN($BI33:$BN33)-COLUMN($BI$8)+1)/NOT(ISNA(MATCH($BI33:$BN33,$FF$1:$FF$6,0))),COLUMN($BW33:CB33))),"")</f>
        <v>#VALUE!</v>
      </c>
      <c r="CC33" s="11"/>
      <c r="CD33" s="10">
        <v>8</v>
      </c>
      <c r="CE33" s="10">
        <v>3</v>
      </c>
      <c r="CF33" s="10">
        <v>6</v>
      </c>
      <c r="CG33" s="10">
        <v>5</v>
      </c>
      <c r="CH33" s="10">
        <v>4</v>
      </c>
      <c r="CI33" s="11"/>
      <c r="CJ33" s="10" cm="1">
        <f t="array" ref="CJ33">SUM(COUNTIF(CD33:CF33,$DH$3:$DM$3))</f>
        <v>2</v>
      </c>
      <c r="CK33" s="10" cm="1">
        <f t="array" ref="CK33">SUM(COUNTIF(CD33:CF33,$DH$2:$DL$2))</f>
        <v>1</v>
      </c>
      <c r="CL33" s="10" cm="1">
        <f t="array" ref="CL33">SUM(COUNTIF(CD33:CF33,$DM$2:$DQ$2))</f>
        <v>2</v>
      </c>
      <c r="CM33" s="11"/>
      <c r="CN33" s="10"/>
      <c r="CO33" s="10"/>
      <c r="CP33" s="11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1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7" t="s">
        <v>42</v>
      </c>
      <c r="EC33" s="11"/>
      <c r="ED33" s="10">
        <f>Tableau1[[#This Row],[Colonne75]]</f>
        <v>8</v>
      </c>
      <c r="EE33" s="10"/>
      <c r="EF33" s="10">
        <f ca="1">OFFSET(Tableau1[[#This Row],[Colonne19]],0,Tableau1[[#This Row],[Colonne126]]-1)</f>
        <v>60</v>
      </c>
      <c r="EG33" s="11"/>
      <c r="EH33" s="10">
        <f>Tableau1[[#This Row],[Colonne76]]</f>
        <v>3</v>
      </c>
      <c r="EI33" s="10"/>
      <c r="EJ33" s="10">
        <f ca="1">OFFSET(Tableau1[[#This Row],[Colonne19]],0,Tableau1[[#This Row],[Colonne130]]-1)</f>
        <v>67.8</v>
      </c>
      <c r="EK33" s="11"/>
      <c r="EL33" s="10">
        <f>Tableau1[[#This Row],[Colonne77]]</f>
        <v>6</v>
      </c>
      <c r="EM33" s="10"/>
      <c r="EN33" s="10">
        <f ca="1">OFFSET(Tableau1[[#This Row],[Colonne19]],0,Tableau1[[#This Row],[Colonne134]]-1)</f>
        <v>2.2999999999999998</v>
      </c>
      <c r="EO33" s="11"/>
      <c r="EP33" s="10">
        <f>Tableau1[[#This Row],[Colonne78]]</f>
        <v>5</v>
      </c>
      <c r="EQ33" s="10"/>
      <c r="ER33" s="10">
        <f ca="1">OFFSET(Tableau1[[#This Row],[Colonne19]],0,Tableau1[[#This Row],[Colonne138]]-1)</f>
        <v>2.8</v>
      </c>
      <c r="ES33" s="11"/>
      <c r="ET33" s="10">
        <f>Tableau1[[#This Row],[Colonne79]]</f>
        <v>4</v>
      </c>
      <c r="EU33" s="10"/>
      <c r="EV33" s="10">
        <f ca="1">OFFSET(Tableau1[[#This Row],[Colonne19]],0,Tableau1[[#This Row],[Colonne142]]-1)</f>
        <v>42.5</v>
      </c>
      <c r="EW33" s="11"/>
      <c r="EX33" s="10">
        <f t="shared" ca="1" si="6"/>
        <v>127.8</v>
      </c>
      <c r="EY33" s="10">
        <f t="shared" ca="1" si="7"/>
        <v>62.3</v>
      </c>
      <c r="EZ33" s="10">
        <f t="shared" ca="1" si="8"/>
        <v>70.099999999999994</v>
      </c>
      <c r="FA33" s="10">
        <f t="shared" ca="1" si="3"/>
        <v>130.1</v>
      </c>
      <c r="FB33" s="10">
        <f t="shared" ca="1" si="4"/>
        <v>132.9</v>
      </c>
      <c r="FC33" s="10">
        <f t="shared" ca="1" si="5"/>
        <v>175.4</v>
      </c>
      <c r="FD33" s="11"/>
    </row>
    <row r="34" spans="1:160" x14ac:dyDescent="0.2">
      <c r="A34" s="25">
        <v>45291</v>
      </c>
      <c r="B34" s="10">
        <v>4</v>
      </c>
      <c r="C34" s="13">
        <v>4</v>
      </c>
      <c r="D34" s="26">
        <v>0.70833333333333337</v>
      </c>
      <c r="E34" s="10" t="s">
        <v>251</v>
      </c>
      <c r="F34" s="10"/>
      <c r="G34" s="10" t="s">
        <v>255</v>
      </c>
      <c r="H34" s="10" t="s">
        <v>34</v>
      </c>
      <c r="I34" s="10"/>
      <c r="J34" s="24" t="s">
        <v>52</v>
      </c>
      <c r="K34" s="13">
        <v>6</v>
      </c>
      <c r="L34" s="10" t="s">
        <v>36</v>
      </c>
      <c r="M34" s="41">
        <v>1600</v>
      </c>
      <c r="N34" s="42">
        <v>2000</v>
      </c>
      <c r="O34" s="33">
        <f>Tableau1[[#This Row],[Colonne14]]/Tableau1[[#This Row],[Colonne13]]</f>
        <v>1.25</v>
      </c>
      <c r="P34" s="57">
        <v>6</v>
      </c>
      <c r="Q34" s="59" cm="1">
        <f t="array" ref="Q34">SUM(Tableau1[[#This Row],[Colonne19]:[Colonne38]]/Tableau1[[#This Row],[Colonne11]])</f>
        <v>18.733333333333334</v>
      </c>
      <c r="R34" s="11"/>
      <c r="S34" s="10">
        <v>5.7</v>
      </c>
      <c r="T34" s="10">
        <v>25</v>
      </c>
      <c r="U34" s="10">
        <v>8.6</v>
      </c>
      <c r="V34" s="10">
        <v>33</v>
      </c>
      <c r="W34" s="10">
        <v>6.3</v>
      </c>
      <c r="X34" s="10">
        <v>32.200000000000003</v>
      </c>
      <c r="Y34" s="10">
        <v>1.6</v>
      </c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1"/>
      <c r="AN34" s="10" cm="1">
        <f t="array" ref="AN34">IFERROR(INDEX($S$2:$AL$2,MATCH(SMALL(Tableau1[[#This Row],[Colonne19]:[Colonne38]],1),Tableau1[[#This Row],[Colonne19]:[Colonne38]],0)),"")</f>
        <v>7</v>
      </c>
      <c r="AO34" s="10">
        <f>IFERROR(INDEX($S$2:$AL$2,MATCH(SMALL(Tableau1[[#This Row],[Colonne19]:[Colonne38]],2),Tableau1[[#This Row],[Colonne19]:[Colonne38]],0)),"")</f>
        <v>1</v>
      </c>
      <c r="AP34" s="10">
        <f>IFERROR(INDEX($S$2:$AL$2,MATCH(SMALL(Tableau1[[#This Row],[Colonne19]:[Colonne38]],3),Tableau1[[#This Row],[Colonne19]:[Colonne38]],0)),"")</f>
        <v>5</v>
      </c>
      <c r="AQ34" s="10">
        <f>IFERROR(INDEX($S$2:$AL$2,MATCH(SMALL(Tableau1[[#This Row],[Colonne19]:[Colonne38]],4),Tableau1[[#This Row],[Colonne19]:[Colonne38]],0)),"")</f>
        <v>3</v>
      </c>
      <c r="AR34" s="10">
        <f>IFERROR(INDEX($S$2:$AL$2,MATCH(SMALL(Tableau1[[#This Row],[Colonne19]:[Colonne38]],5),Tableau1[[#This Row],[Colonne19]:[Colonne38]],0)),"")</f>
        <v>2</v>
      </c>
      <c r="AS34" s="10">
        <f>IFERROR(INDEX($S$2:$AL$2,MATCH(SMALL(Tableau1[[#This Row],[Colonne19]:[Colonne38]],6),Tableau1[[#This Row],[Colonne19]:[Colonne38]],0)),"")</f>
        <v>6</v>
      </c>
      <c r="AT34" s="10">
        <f>IFERROR(INDEX($S$2:$AL$2,MATCH(SMALL(Tableau1[[#This Row],[Colonne19]:[Colonne38]],7),Tableau1[[#This Row],[Colonne19]:[Colonne38]],0)),"")</f>
        <v>4</v>
      </c>
      <c r="AU34" s="10" t="str">
        <f>IFERROR(INDEX($S$2:$AL$2,MATCH(SMALL(Tableau1[[#This Row],[Colonne19]:[Colonne38]],8),Tableau1[[#This Row],[Colonne19]:[Colonne38]],0)),"")</f>
        <v/>
      </c>
      <c r="AV34" s="10" t="str">
        <f>IFERROR(INDEX($S$2:$AL$2,MATCH(SMALL(Tableau1[[#This Row],[Colonne19]:[Colonne38]],9),Tableau1[[#This Row],[Colonne19]:[Colonne38]],0)),"")</f>
        <v/>
      </c>
      <c r="AW34" s="10" t="str">
        <f>IFERROR(INDEX($S$2:$AL$2,MATCH(SMALL(Tableau1[[#This Row],[Colonne19]:[Colonne38]],10),Tableau1[[#This Row],[Colonne19]:[Colonne38]],0)),"")</f>
        <v/>
      </c>
      <c r="AX34" s="10" t="str">
        <f>IFERROR(INDEX($S$2:$AL$2,MATCH(SMALL(Tableau1[[#This Row],[Colonne19]:[Colonne38]],11),Tableau1[[#This Row],[Colonne19]:[Colonne38]],0)),"")</f>
        <v/>
      </c>
      <c r="AY34" s="10" t="str">
        <f>IFERROR(INDEX($S$2:$AL$2,MATCH(SMALL(Tableau1[[#This Row],[Colonne19]:[Colonne38]],12),Tableau1[[#This Row],[Colonne19]:[Colonne38]],0)),"")</f>
        <v/>
      </c>
      <c r="AZ34" s="10" t="str">
        <f>IFERROR(INDEX($S$2:$AL$2,MATCH(SMALL(Tableau1[[#This Row],[Colonne19]:[Colonne38]],13),Tableau1[[#This Row],[Colonne19]:[Colonne38]],0)),"")</f>
        <v/>
      </c>
      <c r="BA34" s="10" t="str">
        <f>IFERROR(INDEX($S$2:$AL$2,MATCH(SMALL(Tableau1[[#This Row],[Colonne19]:[Colonne38]],14),Tableau1[[#This Row],[Colonne19]:[Colonne38]],0)),"")</f>
        <v/>
      </c>
      <c r="BB34" s="10" t="str">
        <f>IFERROR(INDEX($S$2:$AL$2,MATCH(SMALL(Tableau1[[#This Row],[Colonne19]:[Colonne38]],15),Tableau1[[#This Row],[Colonne19]:[Colonne38]],0)),"")</f>
        <v/>
      </c>
      <c r="BC34" s="10" t="str">
        <f>IFERROR(INDEX($S$2:$AL$2,MATCH(SMALL(Tableau1[[#This Row],[Colonne19]:[Colonne38]],16),Tableau1[[#This Row],[Colonne19]:[Colonne38]],0)),"")</f>
        <v/>
      </c>
      <c r="BD34" s="10" t="str">
        <f>IFERROR(INDEX($S$2:$AL$2,MATCH(SMALL(Tableau1[[#This Row],[Colonne19]:[Colonne38]],17),Tableau1[[#This Row],[Colonne19]:[Colonne38]],0)),"")</f>
        <v/>
      </c>
      <c r="BE34" s="10" t="str">
        <f>IFERROR(INDEX($S$2:$AL$2,MATCH(SMALL(Tableau1[[#This Row],[Colonne19]:[Colonne38]],18),Tableau1[[#This Row],[Colonne19]:[Colonne38]],0)),"")</f>
        <v/>
      </c>
      <c r="BF34" s="10" t="str">
        <f>IFERROR(INDEX($S$2:$AL$2,MATCH(SMALL(Tableau1[[#This Row],[Colonne19]:[Colonne38]],19),Tableau1[[#This Row],[Colonne19]:[Colonne38]],0)),"")</f>
        <v/>
      </c>
      <c r="BG34" s="10" t="str">
        <f>IFERROR(INDEX($S$2:$AL$2,MATCH(SMALL(Tableau1[[#This Row],[Colonne19]:[Colonne38]],20),Tableau1[[#This Row],[Colonne19]:[Colonne38]],0)),"")</f>
        <v/>
      </c>
      <c r="BH34" s="11"/>
      <c r="BI34" s="10">
        <v>1</v>
      </c>
      <c r="BJ34" s="10">
        <v>3</v>
      </c>
      <c r="BK34" s="10">
        <v>5</v>
      </c>
      <c r="BL34" s="10">
        <v>7</v>
      </c>
      <c r="BM34" s="10"/>
      <c r="BN34" s="10"/>
      <c r="BO34" s="11"/>
      <c r="BP34" s="10" t="str" cm="1">
        <f t="array" ref="BP34">IFERROR(INDEX($AN34:$BG34,_xlfn.AGGREGATE(15,6,(COLUMN($AN34:$BG34)-COLUMN($AN$8)+1)/NOT(ISNA(MATCH($AN34:$BG34,$FF$1:$FF$6,0))),COLUMN($BV34:BV34))),"")</f>
        <v/>
      </c>
      <c r="BQ34" s="10" t="e" cm="1" vm="1">
        <f t="array" aca="1" ref="BQ34" ca="1">IFERROR(INDEX($AN34:$BG34,_xlfn.AGGREGATE(15,6,(COLUMN($AN34:$BG34)-COLUMN($AN$8)+1)/NOT(ISNA(MATCH($AN34:$BG34,$FF$1:$FF$6,0))),COLUMN($BV34:BW34))),"")</f>
        <v>#VALUE!</v>
      </c>
      <c r="BR34" s="10" t="e" cm="1" vm="2">
        <f t="array" aca="1" ref="BR34" ca="1">IFERROR(INDEX($AN34:$BG34,_xlfn.AGGREGATE(15,6,(COLUMN($AN34:$BG34)-COLUMN($AN$8)+1)/NOT(ISNA(MATCH($AN34:$BG34,$FF$1:$FF$6,0))),COLUMN($BV34:BX34))),"")</f>
        <v>#VALUE!</v>
      </c>
      <c r="BS34" s="10" t="e" cm="1" vm="3">
        <f t="array" aca="1" ref="BS34" ca="1">IFERROR(INDEX($AN34:$BG34,_xlfn.AGGREGATE(15,6,(COLUMN($AN34:$BG34)-COLUMN($AN$8)+1)/NOT(ISNA(MATCH($AN34:$BG34,$FF$1:$FF$6,0))),COLUMN($BV34:BY34))),"")</f>
        <v>#VALUE!</v>
      </c>
      <c r="BT34" s="10" t="e" cm="1" vm="4">
        <f t="array" aca="1" ref="BT34" ca="1">IFERROR(INDEX($AN34:$BG34,_xlfn.AGGREGATE(15,6,(COLUMN($AN34:$BG34)-COLUMN($AN$8)+1)/NOT(ISNA(MATCH($AN34:$BG34,$FF$1:$FF$6,0))),COLUMN($BV34:BZ34))),"")</f>
        <v>#VALUE!</v>
      </c>
      <c r="BU34" s="10" t="e" cm="1" vm="5">
        <f t="array" aca="1" ref="BU34" ca="1">IFERROR(INDEX($AN34:$BG34,_xlfn.AGGREGATE(15,6,(COLUMN($AN34:$BG34)-COLUMN($AN$8)+1)/NOT(ISNA(MATCH($AN34:$BG34,$FF$1:$FF$6,0))),COLUMN($BV34:CA34))),"")</f>
        <v>#VALUE!</v>
      </c>
      <c r="BV34" s="11"/>
      <c r="BW34" s="10" t="str" cm="1">
        <f t="array" ref="BW34">IFERROR(INDEX($BI34:$BN34,_xlfn.AGGREGATE(15,6,(COLUMN($BI34:$BN34)-COLUMN($BI$8)+1)/NOT(ISNA(MATCH($BI34:$BN34,$FF$1:$FF$6,0))),COLUMN($BW34:BW34))),"")</f>
        <v/>
      </c>
      <c r="BX34" s="10" t="e" cm="1" vm="1">
        <f t="array" aca="1" ref="BX34" ca="1">IFERROR(INDEX($BI34:$BN34,_xlfn.AGGREGATE(15,6,(COLUMN($BI34:$BN34)-COLUMN($BI$8)+1)/NOT(ISNA(MATCH($BI34:$BN34,$FF$1:$FF$6,0))),COLUMN($BW34:BX34))),"")</f>
        <v>#VALUE!</v>
      </c>
      <c r="BY34" s="10" t="e" cm="1" vm="2">
        <f t="array" aca="1" ref="BY34" ca="1">IFERROR(INDEX($BI34:$BN34,_xlfn.AGGREGATE(15,6,(COLUMN($BI34:$BN34)-COLUMN($BI$8)+1)/NOT(ISNA(MATCH($BI34:$BN34,$FF$1:$FF$6,0))),COLUMN($BW34:BY34))),"")</f>
        <v>#VALUE!</v>
      </c>
      <c r="BZ34" s="10" t="e" cm="1" vm="3">
        <f t="array" aca="1" ref="BZ34" ca="1">IFERROR(INDEX($BI34:$BN34,_xlfn.AGGREGATE(15,6,(COLUMN($BI34:$BN34)-COLUMN($BI$8)+1)/NOT(ISNA(MATCH($BI34:$BN34,$FF$1:$FF$6,0))),COLUMN($BW34:BZ34))),"")</f>
        <v>#VALUE!</v>
      </c>
      <c r="CA34" s="10" t="e" cm="1" vm="4">
        <f t="array" aca="1" ref="CA34" ca="1">IFERROR(INDEX($BI34:$BN34,_xlfn.AGGREGATE(15,6,(COLUMN($BI34:$BN34)-COLUMN($BI$8)+1)/NOT(ISNA(MATCH($BI34:$BN34,$FF$1:$FF$6,0))),COLUMN($BW34:CA34))),"")</f>
        <v>#VALUE!</v>
      </c>
      <c r="CB34" s="10" t="e" cm="1" vm="5">
        <f t="array" aca="1" ref="CB34" ca="1">IFERROR(INDEX($BI34:$BN34,_xlfn.AGGREGATE(15,6,(COLUMN($BI34:$BN34)-COLUMN($BI$8)+1)/NOT(ISNA(MATCH($BI34:$BN34,$FF$1:$FF$6,0))),COLUMN($BW34:CB34))),"")</f>
        <v>#VALUE!</v>
      </c>
      <c r="CC34" s="11"/>
      <c r="CD34" s="10">
        <v>1</v>
      </c>
      <c r="CE34" s="10">
        <v>3</v>
      </c>
      <c r="CF34" s="10">
        <v>5</v>
      </c>
      <c r="CG34" s="10">
        <v>2</v>
      </c>
      <c r="CH34" s="10">
        <v>4</v>
      </c>
      <c r="CI34" s="11"/>
      <c r="CJ34" s="10" cm="1">
        <f t="array" ref="CJ34">SUM(COUNTIF(CD34:CF34,$DH$3:$DM$3))</f>
        <v>3</v>
      </c>
      <c r="CK34" s="10" cm="1">
        <f t="array" ref="CK34">SUM(COUNTIF(CD34:CF34,$DH$2:$DL$2))</f>
        <v>3</v>
      </c>
      <c r="CL34" s="10" cm="1">
        <f t="array" ref="CL34">SUM(COUNTIF(CD34:CF34,$DM$2:$DQ$2))</f>
        <v>0</v>
      </c>
      <c r="CM34" s="11"/>
      <c r="CN34" s="10"/>
      <c r="CO34" s="10"/>
      <c r="CP34" s="11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1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7" t="s">
        <v>42</v>
      </c>
      <c r="EC34" s="11"/>
      <c r="ED34" s="10">
        <f>Tableau1[[#This Row],[Colonne75]]</f>
        <v>1</v>
      </c>
      <c r="EE34" s="10"/>
      <c r="EF34" s="10">
        <f ca="1">OFFSET(Tableau1[[#This Row],[Colonne19]],0,Tableau1[[#This Row],[Colonne126]]-1)</f>
        <v>5.7</v>
      </c>
      <c r="EG34" s="11"/>
      <c r="EH34" s="10">
        <f>Tableau1[[#This Row],[Colonne76]]</f>
        <v>3</v>
      </c>
      <c r="EI34" s="10"/>
      <c r="EJ34" s="10">
        <f ca="1">OFFSET(Tableau1[[#This Row],[Colonne19]],0,Tableau1[[#This Row],[Colonne130]]-1)</f>
        <v>8.6</v>
      </c>
      <c r="EK34" s="11"/>
      <c r="EL34" s="10">
        <f>Tableau1[[#This Row],[Colonne77]]</f>
        <v>5</v>
      </c>
      <c r="EM34" s="10"/>
      <c r="EN34" s="10">
        <f ca="1">OFFSET(Tableau1[[#This Row],[Colonne19]],0,Tableau1[[#This Row],[Colonne134]]-1)</f>
        <v>6.3</v>
      </c>
      <c r="EO34" s="11"/>
      <c r="EP34" s="10">
        <f>Tableau1[[#This Row],[Colonne78]]</f>
        <v>2</v>
      </c>
      <c r="EQ34" s="10"/>
      <c r="ER34" s="10">
        <f ca="1">OFFSET(Tableau1[[#This Row],[Colonne19]],0,Tableau1[[#This Row],[Colonne138]]-1)</f>
        <v>25</v>
      </c>
      <c r="ES34" s="11"/>
      <c r="ET34" s="10">
        <f>Tableau1[[#This Row],[Colonne79]]</f>
        <v>4</v>
      </c>
      <c r="EU34" s="10"/>
      <c r="EV34" s="10">
        <f ca="1">OFFSET(Tableau1[[#This Row],[Colonne19]],0,Tableau1[[#This Row],[Colonne142]]-1)</f>
        <v>33</v>
      </c>
      <c r="EW34" s="11"/>
      <c r="EX34" s="10">
        <f t="shared" ca="1" si="6"/>
        <v>14.3</v>
      </c>
      <c r="EY34" s="10">
        <f t="shared" ca="1" si="7"/>
        <v>12</v>
      </c>
      <c r="EZ34" s="10">
        <f t="shared" ca="1" si="8"/>
        <v>14.899999999999999</v>
      </c>
      <c r="FA34" s="10">
        <f t="shared" ca="1" si="3"/>
        <v>20.6</v>
      </c>
      <c r="FB34" s="10">
        <f t="shared" ca="1" si="4"/>
        <v>45.6</v>
      </c>
      <c r="FC34" s="10">
        <f t="shared" ca="1" si="5"/>
        <v>78.599999999999994</v>
      </c>
      <c r="FD34" s="11"/>
    </row>
    <row r="35" spans="1:160" x14ac:dyDescent="0.2">
      <c r="A35" s="25">
        <v>45291</v>
      </c>
      <c r="B35" s="10">
        <v>4</v>
      </c>
      <c r="C35" s="13">
        <v>5</v>
      </c>
      <c r="D35" s="26">
        <v>0.72916666666666663</v>
      </c>
      <c r="E35" s="10" t="s">
        <v>251</v>
      </c>
      <c r="F35" s="10"/>
      <c r="G35" s="10" t="s">
        <v>256</v>
      </c>
      <c r="H35" s="10" t="s">
        <v>34</v>
      </c>
      <c r="I35" s="10"/>
      <c r="J35" s="24" t="s">
        <v>52</v>
      </c>
      <c r="K35" s="13">
        <v>7</v>
      </c>
      <c r="L35" s="10" t="s">
        <v>36</v>
      </c>
      <c r="M35" s="41">
        <v>2100</v>
      </c>
      <c r="N35" s="42">
        <v>1500</v>
      </c>
      <c r="O35" s="33">
        <f>Tableau1[[#This Row],[Colonne14]]/Tableau1[[#This Row],[Colonne13]]</f>
        <v>0.7142857142857143</v>
      </c>
      <c r="P35" s="57">
        <v>3</v>
      </c>
      <c r="Q35" s="59" cm="1">
        <f t="array" ref="Q35">SUM(Tableau1[[#This Row],[Colonne19]:[Colonne38]]/Tableau1[[#This Row],[Colonne11]])</f>
        <v>27.957142857142856</v>
      </c>
      <c r="R35" s="11"/>
      <c r="S35" s="10">
        <v>9.6</v>
      </c>
      <c r="T35" s="10">
        <v>9.5</v>
      </c>
      <c r="U35" s="10">
        <v>2.1</v>
      </c>
      <c r="V35" s="10">
        <v>31.2</v>
      </c>
      <c r="W35" s="10">
        <v>31.6</v>
      </c>
      <c r="X35" s="10">
        <v>2.6</v>
      </c>
      <c r="Y35" s="10">
        <v>30</v>
      </c>
      <c r="Z35" s="10">
        <v>79.099999999999994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1"/>
      <c r="AN35" s="10" cm="1">
        <f t="array" ref="AN35">IFERROR(INDEX($S$2:$AL$2,MATCH(SMALL(Tableau1[[#This Row],[Colonne19]:[Colonne38]],1),Tableau1[[#This Row],[Colonne19]:[Colonne38]],0)),"")</f>
        <v>3</v>
      </c>
      <c r="AO35" s="10">
        <f>IFERROR(INDEX($S$2:$AL$2,MATCH(SMALL(Tableau1[[#This Row],[Colonne19]:[Colonne38]],2),Tableau1[[#This Row],[Colonne19]:[Colonne38]],0)),"")</f>
        <v>6</v>
      </c>
      <c r="AP35" s="10">
        <f>IFERROR(INDEX($S$2:$AL$2,MATCH(SMALL(Tableau1[[#This Row],[Colonne19]:[Colonne38]],3),Tableau1[[#This Row],[Colonne19]:[Colonne38]],0)),"")</f>
        <v>2</v>
      </c>
      <c r="AQ35" s="10">
        <f>IFERROR(INDEX($S$2:$AL$2,MATCH(SMALL(Tableau1[[#This Row],[Colonne19]:[Colonne38]],4),Tableau1[[#This Row],[Colonne19]:[Colonne38]],0)),"")</f>
        <v>1</v>
      </c>
      <c r="AR35" s="10">
        <f>IFERROR(INDEX($S$2:$AL$2,MATCH(SMALL(Tableau1[[#This Row],[Colonne19]:[Colonne38]],5),Tableau1[[#This Row],[Colonne19]:[Colonne38]],0)),"")</f>
        <v>7</v>
      </c>
      <c r="AS35" s="10">
        <f>IFERROR(INDEX($S$2:$AL$2,MATCH(SMALL(Tableau1[[#This Row],[Colonne19]:[Colonne38]],6),Tableau1[[#This Row],[Colonne19]:[Colonne38]],0)),"")</f>
        <v>4</v>
      </c>
      <c r="AT35" s="10">
        <f>IFERROR(INDEX($S$2:$AL$2,MATCH(SMALL(Tableau1[[#This Row],[Colonne19]:[Colonne38]],7),Tableau1[[#This Row],[Colonne19]:[Colonne38]],0)),"")</f>
        <v>5</v>
      </c>
      <c r="AU35" s="10">
        <f>IFERROR(INDEX($S$2:$AL$2,MATCH(SMALL(Tableau1[[#This Row],[Colonne19]:[Colonne38]],8),Tableau1[[#This Row],[Colonne19]:[Colonne38]],0)),"")</f>
        <v>8</v>
      </c>
      <c r="AV35" s="10" t="str">
        <f>IFERROR(INDEX($S$2:$AL$2,MATCH(SMALL(Tableau1[[#This Row],[Colonne19]:[Colonne38]],9),Tableau1[[#This Row],[Colonne19]:[Colonne38]],0)),"")</f>
        <v/>
      </c>
      <c r="AW35" s="10" t="str">
        <f>IFERROR(INDEX($S$2:$AL$2,MATCH(SMALL(Tableau1[[#This Row],[Colonne19]:[Colonne38]],10),Tableau1[[#This Row],[Colonne19]:[Colonne38]],0)),"")</f>
        <v/>
      </c>
      <c r="AX35" s="10" t="str">
        <f>IFERROR(INDEX($S$2:$AL$2,MATCH(SMALL(Tableau1[[#This Row],[Colonne19]:[Colonne38]],11),Tableau1[[#This Row],[Colonne19]:[Colonne38]],0)),"")</f>
        <v/>
      </c>
      <c r="AY35" s="10" t="str">
        <f>IFERROR(INDEX($S$2:$AL$2,MATCH(SMALL(Tableau1[[#This Row],[Colonne19]:[Colonne38]],12),Tableau1[[#This Row],[Colonne19]:[Colonne38]],0)),"")</f>
        <v/>
      </c>
      <c r="AZ35" s="10" t="str">
        <f>IFERROR(INDEX($S$2:$AL$2,MATCH(SMALL(Tableau1[[#This Row],[Colonne19]:[Colonne38]],13),Tableau1[[#This Row],[Colonne19]:[Colonne38]],0)),"")</f>
        <v/>
      </c>
      <c r="BA35" s="10" t="str">
        <f>IFERROR(INDEX($S$2:$AL$2,MATCH(SMALL(Tableau1[[#This Row],[Colonne19]:[Colonne38]],14),Tableau1[[#This Row],[Colonne19]:[Colonne38]],0)),"")</f>
        <v/>
      </c>
      <c r="BB35" s="10" t="str">
        <f>IFERROR(INDEX($S$2:$AL$2,MATCH(SMALL(Tableau1[[#This Row],[Colonne19]:[Colonne38]],15),Tableau1[[#This Row],[Colonne19]:[Colonne38]],0)),"")</f>
        <v/>
      </c>
      <c r="BC35" s="10" t="str">
        <f>IFERROR(INDEX($S$2:$AL$2,MATCH(SMALL(Tableau1[[#This Row],[Colonne19]:[Colonne38]],16),Tableau1[[#This Row],[Colonne19]:[Colonne38]],0)),"")</f>
        <v/>
      </c>
      <c r="BD35" s="10" t="str">
        <f>IFERROR(INDEX($S$2:$AL$2,MATCH(SMALL(Tableau1[[#This Row],[Colonne19]:[Colonne38]],17),Tableau1[[#This Row],[Colonne19]:[Colonne38]],0)),"")</f>
        <v/>
      </c>
      <c r="BE35" s="10" t="str">
        <f>IFERROR(INDEX($S$2:$AL$2,MATCH(SMALL(Tableau1[[#This Row],[Colonne19]:[Colonne38]],18),Tableau1[[#This Row],[Colonne19]:[Colonne38]],0)),"")</f>
        <v/>
      </c>
      <c r="BF35" s="10" t="str">
        <f>IFERROR(INDEX($S$2:$AL$2,MATCH(SMALL(Tableau1[[#This Row],[Colonne19]:[Colonne38]],19),Tableau1[[#This Row],[Colonne19]:[Colonne38]],0)),"")</f>
        <v/>
      </c>
      <c r="BG35" s="10" t="str">
        <f>IFERROR(INDEX($S$2:$AL$2,MATCH(SMALL(Tableau1[[#This Row],[Colonne19]:[Colonne38]],20),Tableau1[[#This Row],[Colonne19]:[Colonne38]],0)),"")</f>
        <v/>
      </c>
      <c r="BH35" s="11"/>
      <c r="BI35" s="10">
        <v>2</v>
      </c>
      <c r="BJ35" s="10">
        <v>6</v>
      </c>
      <c r="BK35" s="10">
        <v>3</v>
      </c>
      <c r="BL35" s="10">
        <v>1</v>
      </c>
      <c r="BM35" s="10"/>
      <c r="BN35" s="10"/>
      <c r="BO35" s="11"/>
      <c r="BP35" s="10" t="str" cm="1">
        <f t="array" ref="BP35">IFERROR(INDEX($AN35:$BG35,_xlfn.AGGREGATE(15,6,(COLUMN($AN35:$BG35)-COLUMN($AN$8)+1)/NOT(ISNA(MATCH($AN35:$BG35,$FF$1:$FF$6,0))),COLUMN($BV35:BV35))),"")</f>
        <v/>
      </c>
      <c r="BQ35" s="10" t="e" cm="1" vm="1">
        <f t="array" aca="1" ref="BQ35" ca="1">IFERROR(INDEX($AN35:$BG35,_xlfn.AGGREGATE(15,6,(COLUMN($AN35:$BG35)-COLUMN($AN$8)+1)/NOT(ISNA(MATCH($AN35:$BG35,$FF$1:$FF$6,0))),COLUMN($BV35:BW35))),"")</f>
        <v>#VALUE!</v>
      </c>
      <c r="BR35" s="10" t="e" cm="1" vm="2">
        <f t="array" aca="1" ref="BR35" ca="1">IFERROR(INDEX($AN35:$BG35,_xlfn.AGGREGATE(15,6,(COLUMN($AN35:$BG35)-COLUMN($AN$8)+1)/NOT(ISNA(MATCH($AN35:$BG35,$FF$1:$FF$6,0))),COLUMN($BV35:BX35))),"")</f>
        <v>#VALUE!</v>
      </c>
      <c r="BS35" s="10" t="e" cm="1" vm="3">
        <f t="array" aca="1" ref="BS35" ca="1">IFERROR(INDEX($AN35:$BG35,_xlfn.AGGREGATE(15,6,(COLUMN($AN35:$BG35)-COLUMN($AN$8)+1)/NOT(ISNA(MATCH($AN35:$BG35,$FF$1:$FF$6,0))),COLUMN($BV35:BY35))),"")</f>
        <v>#VALUE!</v>
      </c>
      <c r="BT35" s="10" t="e" cm="1" vm="4">
        <f t="array" aca="1" ref="BT35" ca="1">IFERROR(INDEX($AN35:$BG35,_xlfn.AGGREGATE(15,6,(COLUMN($AN35:$BG35)-COLUMN($AN$8)+1)/NOT(ISNA(MATCH($AN35:$BG35,$FF$1:$FF$6,0))),COLUMN($BV35:BZ35))),"")</f>
        <v>#VALUE!</v>
      </c>
      <c r="BU35" s="10" t="e" cm="1" vm="5">
        <f t="array" aca="1" ref="BU35" ca="1">IFERROR(INDEX($AN35:$BG35,_xlfn.AGGREGATE(15,6,(COLUMN($AN35:$BG35)-COLUMN($AN$8)+1)/NOT(ISNA(MATCH($AN35:$BG35,$FF$1:$FF$6,0))),COLUMN($BV35:CA35))),"")</f>
        <v>#VALUE!</v>
      </c>
      <c r="BV35" s="11"/>
      <c r="BW35" s="10" t="str" cm="1">
        <f t="array" ref="BW35">IFERROR(INDEX($BI35:$BN35,_xlfn.AGGREGATE(15,6,(COLUMN($BI35:$BN35)-COLUMN($BI$8)+1)/NOT(ISNA(MATCH($BI35:$BN35,$FF$1:$FF$6,0))),COLUMN($BW35:BW35))),"")</f>
        <v/>
      </c>
      <c r="BX35" s="10" t="e" cm="1" vm="1">
        <f t="array" aca="1" ref="BX35" ca="1">IFERROR(INDEX($BI35:$BN35,_xlfn.AGGREGATE(15,6,(COLUMN($BI35:$BN35)-COLUMN($BI$8)+1)/NOT(ISNA(MATCH($BI35:$BN35,$FF$1:$FF$6,0))),COLUMN($BW35:BX35))),"")</f>
        <v>#VALUE!</v>
      </c>
      <c r="BY35" s="10" t="e" cm="1" vm="2">
        <f t="array" aca="1" ref="BY35" ca="1">IFERROR(INDEX($BI35:$BN35,_xlfn.AGGREGATE(15,6,(COLUMN($BI35:$BN35)-COLUMN($BI$8)+1)/NOT(ISNA(MATCH($BI35:$BN35,$FF$1:$FF$6,0))),COLUMN($BW35:BY35))),"")</f>
        <v>#VALUE!</v>
      </c>
      <c r="BZ35" s="10" t="e" cm="1" vm="3">
        <f t="array" aca="1" ref="BZ35" ca="1">IFERROR(INDEX($BI35:$BN35,_xlfn.AGGREGATE(15,6,(COLUMN($BI35:$BN35)-COLUMN($BI$8)+1)/NOT(ISNA(MATCH($BI35:$BN35,$FF$1:$FF$6,0))),COLUMN($BW35:BZ35))),"")</f>
        <v>#VALUE!</v>
      </c>
      <c r="CA35" s="10" t="e" cm="1" vm="4">
        <f t="array" aca="1" ref="CA35" ca="1">IFERROR(INDEX($BI35:$BN35,_xlfn.AGGREGATE(15,6,(COLUMN($BI35:$BN35)-COLUMN($BI$8)+1)/NOT(ISNA(MATCH($BI35:$BN35,$FF$1:$FF$6,0))),COLUMN($BW35:CA35))),"")</f>
        <v>#VALUE!</v>
      </c>
      <c r="CB35" s="10" t="e" cm="1" vm="5">
        <f t="array" aca="1" ref="CB35" ca="1">IFERROR(INDEX($BI35:$BN35,_xlfn.AGGREGATE(15,6,(COLUMN($BI35:$BN35)-COLUMN($BI$8)+1)/NOT(ISNA(MATCH($BI35:$BN35,$FF$1:$FF$6,0))),COLUMN($BW35:CB35))),"")</f>
        <v>#VALUE!</v>
      </c>
      <c r="CC35" s="11"/>
      <c r="CD35" s="10">
        <v>6</v>
      </c>
      <c r="CE35" s="10">
        <v>2</v>
      </c>
      <c r="CF35" s="10">
        <v>5</v>
      </c>
      <c r="CG35" s="10">
        <v>8</v>
      </c>
      <c r="CH35" s="10"/>
      <c r="CI35" s="11"/>
      <c r="CJ35" s="10" cm="1">
        <f t="array" ref="CJ35">SUM(COUNTIF(CD35:CF35,$DH$3:$DM$3))</f>
        <v>2</v>
      </c>
      <c r="CK35" s="10" cm="1">
        <f t="array" ref="CK35">SUM(COUNTIF(CD35:CF35,$DH$2:$DL$2))</f>
        <v>2</v>
      </c>
      <c r="CL35" s="10" cm="1">
        <f t="array" ref="CL35">SUM(COUNTIF(CD35:CF35,$DM$2:$DQ$2))</f>
        <v>1</v>
      </c>
      <c r="CM35" s="11"/>
      <c r="CN35" s="10"/>
      <c r="CO35" s="10"/>
      <c r="CP35" s="11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1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7" t="s">
        <v>42</v>
      </c>
      <c r="EC35" s="11"/>
      <c r="ED35" s="10">
        <f>Tableau1[[#This Row],[Colonne75]]</f>
        <v>6</v>
      </c>
      <c r="EE35" s="10"/>
      <c r="EF35" s="10">
        <f ca="1">OFFSET(Tableau1[[#This Row],[Colonne19]],0,Tableau1[[#This Row],[Colonne126]]-1)</f>
        <v>2.6</v>
      </c>
      <c r="EG35" s="11"/>
      <c r="EH35" s="10">
        <f>Tableau1[[#This Row],[Colonne76]]</f>
        <v>2</v>
      </c>
      <c r="EI35" s="10"/>
      <c r="EJ35" s="10">
        <f ca="1">OFFSET(Tableau1[[#This Row],[Colonne19]],0,Tableau1[[#This Row],[Colonne130]]-1)</f>
        <v>9.5</v>
      </c>
      <c r="EK35" s="11"/>
      <c r="EL35" s="10">
        <f>Tableau1[[#This Row],[Colonne77]]</f>
        <v>5</v>
      </c>
      <c r="EM35" s="10"/>
      <c r="EN35" s="10">
        <f ca="1">OFFSET(Tableau1[[#This Row],[Colonne19]],0,Tableau1[[#This Row],[Colonne134]]-1)</f>
        <v>31.6</v>
      </c>
      <c r="EO35" s="11"/>
      <c r="EP35" s="10">
        <f>Tableau1[[#This Row],[Colonne78]]</f>
        <v>8</v>
      </c>
      <c r="EQ35" s="10"/>
      <c r="ER35" s="10">
        <f ca="1">OFFSET(Tableau1[[#This Row],[Colonne19]],0,Tableau1[[#This Row],[Colonne138]]-1)</f>
        <v>79.099999999999994</v>
      </c>
      <c r="ES35" s="11"/>
      <c r="ET35" s="10">
        <f>Tableau1[[#This Row],[Colonne79]]</f>
        <v>0</v>
      </c>
      <c r="EU35" s="10"/>
      <c r="EV35" s="10">
        <f ca="1">OFFSET(Tableau1[[#This Row],[Colonne19]],0,Tableau1[[#This Row],[Colonne142]]-1)</f>
        <v>0</v>
      </c>
      <c r="EW35" s="11"/>
      <c r="EX35" s="10">
        <f t="shared" ca="1" si="6"/>
        <v>12.1</v>
      </c>
      <c r="EY35" s="10">
        <f t="shared" ca="1" si="7"/>
        <v>34.200000000000003</v>
      </c>
      <c r="EZ35" s="10">
        <f t="shared" ca="1" si="8"/>
        <v>41.1</v>
      </c>
      <c r="FA35" s="10">
        <f t="shared" ca="1" si="3"/>
        <v>43.7</v>
      </c>
      <c r="FB35" s="10">
        <f t="shared" ca="1" si="4"/>
        <v>122.8</v>
      </c>
      <c r="FC35" s="10">
        <f t="shared" ca="1" si="5"/>
        <v>122.8</v>
      </c>
      <c r="FD35" s="11"/>
    </row>
    <row r="36" spans="1:160" x14ac:dyDescent="0.2">
      <c r="A36" s="25">
        <v>45291</v>
      </c>
      <c r="B36" s="10">
        <v>4</v>
      </c>
      <c r="C36" s="13">
        <v>6</v>
      </c>
      <c r="D36" s="26">
        <v>0.75347222222222221</v>
      </c>
      <c r="E36" s="10" t="s">
        <v>251</v>
      </c>
      <c r="F36" s="10"/>
      <c r="G36" s="10" t="s">
        <v>257</v>
      </c>
      <c r="H36" s="10" t="s">
        <v>34</v>
      </c>
      <c r="I36" s="10"/>
      <c r="J36" s="24" t="s">
        <v>52</v>
      </c>
      <c r="K36" s="13">
        <v>9</v>
      </c>
      <c r="L36" s="10" t="s">
        <v>36</v>
      </c>
      <c r="M36" s="41">
        <v>2100</v>
      </c>
      <c r="N36" s="42">
        <v>4000</v>
      </c>
      <c r="O36" s="33">
        <f>Tableau1[[#This Row],[Colonne14]]/Tableau1[[#This Row],[Colonne13]]</f>
        <v>1.9047619047619047</v>
      </c>
      <c r="P36" s="57"/>
      <c r="Q36" s="59" cm="1">
        <f t="array" ref="Q36">SUM(Tableau1[[#This Row],[Colonne19]:[Colonne38]]/Tableau1[[#This Row],[Colonne11]])</f>
        <v>16.051111111111108</v>
      </c>
      <c r="R36" s="11"/>
      <c r="S36" s="10"/>
      <c r="T36" s="10">
        <v>26.001999999999999</v>
      </c>
      <c r="U36" s="10">
        <v>5.0030000000000001</v>
      </c>
      <c r="V36" s="10">
        <v>4.8039999999999994</v>
      </c>
      <c r="W36" s="10">
        <v>11.005000000000001</v>
      </c>
      <c r="X36" s="10"/>
      <c r="Y36" s="10">
        <v>53.006999999999998</v>
      </c>
      <c r="Z36" s="10">
        <v>8.1079999999999988</v>
      </c>
      <c r="AA36" s="10">
        <v>13.009</v>
      </c>
      <c r="AB36" s="10">
        <v>2.5099999999999998</v>
      </c>
      <c r="AC36" s="10"/>
      <c r="AD36" s="10">
        <v>21.012</v>
      </c>
      <c r="AE36" s="10"/>
      <c r="AF36" s="10"/>
      <c r="AG36" s="10"/>
      <c r="AH36" s="10"/>
      <c r="AI36" s="10"/>
      <c r="AJ36" s="10"/>
      <c r="AK36" s="10"/>
      <c r="AL36" s="10"/>
      <c r="AM36" s="11"/>
      <c r="AN36" s="10" cm="1">
        <f t="array" ref="AN36">IFERROR(INDEX($S$2:$AL$2,MATCH(SMALL(Tableau1[[#This Row],[Colonne19]:[Colonne38]],1),Tableau1[[#This Row],[Colonne19]:[Colonne38]],0)),"")</f>
        <v>10</v>
      </c>
      <c r="AO36" s="10">
        <f>IFERROR(INDEX($S$2:$AL$2,MATCH(SMALL(Tableau1[[#This Row],[Colonne19]:[Colonne38]],2),Tableau1[[#This Row],[Colonne19]:[Colonne38]],0)),"")</f>
        <v>4</v>
      </c>
      <c r="AP36" s="10">
        <f>IFERROR(INDEX($S$2:$AL$2,MATCH(SMALL(Tableau1[[#This Row],[Colonne19]:[Colonne38]],3),Tableau1[[#This Row],[Colonne19]:[Colonne38]],0)),"")</f>
        <v>3</v>
      </c>
      <c r="AQ36" s="10">
        <f>IFERROR(INDEX($S$2:$AL$2,MATCH(SMALL(Tableau1[[#This Row],[Colonne19]:[Colonne38]],4),Tableau1[[#This Row],[Colonne19]:[Colonne38]],0)),"")</f>
        <v>8</v>
      </c>
      <c r="AR36" s="10">
        <f>IFERROR(INDEX($S$2:$AL$2,MATCH(SMALL(Tableau1[[#This Row],[Colonne19]:[Colonne38]],5),Tableau1[[#This Row],[Colonne19]:[Colonne38]],0)),"")</f>
        <v>5</v>
      </c>
      <c r="AS36" s="10">
        <f>IFERROR(INDEX($S$2:$AL$2,MATCH(SMALL(Tableau1[[#This Row],[Colonne19]:[Colonne38]],6),Tableau1[[#This Row],[Colonne19]:[Colonne38]],0)),"")</f>
        <v>9</v>
      </c>
      <c r="AT36" s="10">
        <f>IFERROR(INDEX($S$2:$AL$2,MATCH(SMALL(Tableau1[[#This Row],[Colonne19]:[Colonne38]],7),Tableau1[[#This Row],[Colonne19]:[Colonne38]],0)),"")</f>
        <v>12</v>
      </c>
      <c r="AU36" s="10">
        <f>IFERROR(INDEX($S$2:$AL$2,MATCH(SMALL(Tableau1[[#This Row],[Colonne19]:[Colonne38]],8),Tableau1[[#This Row],[Colonne19]:[Colonne38]],0)),"")</f>
        <v>2</v>
      </c>
      <c r="AV36" s="10">
        <f>IFERROR(INDEX($S$2:$AL$2,MATCH(SMALL(Tableau1[[#This Row],[Colonne19]:[Colonne38]],9),Tableau1[[#This Row],[Colonne19]:[Colonne38]],0)),"")</f>
        <v>7</v>
      </c>
      <c r="AW36" s="10" t="str">
        <f>IFERROR(INDEX($S$2:$AL$2,MATCH(SMALL(Tableau1[[#This Row],[Colonne19]:[Colonne38]],10),Tableau1[[#This Row],[Colonne19]:[Colonne38]],0)),"")</f>
        <v/>
      </c>
      <c r="AX36" s="10" t="str">
        <f>IFERROR(INDEX($S$2:$AL$2,MATCH(SMALL(Tableau1[[#This Row],[Colonne19]:[Colonne38]],11),Tableau1[[#This Row],[Colonne19]:[Colonne38]],0)),"")</f>
        <v/>
      </c>
      <c r="AY36" s="10" t="str">
        <f>IFERROR(INDEX($S$2:$AL$2,MATCH(SMALL(Tableau1[[#This Row],[Colonne19]:[Colonne38]],12),Tableau1[[#This Row],[Colonne19]:[Colonne38]],0)),"")</f>
        <v/>
      </c>
      <c r="AZ36" s="10" t="str">
        <f>IFERROR(INDEX($S$2:$AL$2,MATCH(SMALL(Tableau1[[#This Row],[Colonne19]:[Colonne38]],13),Tableau1[[#This Row],[Colonne19]:[Colonne38]],0)),"")</f>
        <v/>
      </c>
      <c r="BA36" s="10" t="str">
        <f>IFERROR(INDEX($S$2:$AL$2,MATCH(SMALL(Tableau1[[#This Row],[Colonne19]:[Colonne38]],14),Tableau1[[#This Row],[Colonne19]:[Colonne38]],0)),"")</f>
        <v/>
      </c>
      <c r="BB36" s="10" t="str">
        <f>IFERROR(INDEX($S$2:$AL$2,MATCH(SMALL(Tableau1[[#This Row],[Colonne19]:[Colonne38]],15),Tableau1[[#This Row],[Colonne19]:[Colonne38]],0)),"")</f>
        <v/>
      </c>
      <c r="BC36" s="10" t="str">
        <f>IFERROR(INDEX($S$2:$AL$2,MATCH(SMALL(Tableau1[[#This Row],[Colonne19]:[Colonne38]],16),Tableau1[[#This Row],[Colonne19]:[Colonne38]],0)),"")</f>
        <v/>
      </c>
      <c r="BD36" s="10" t="str">
        <f>IFERROR(INDEX($S$2:$AL$2,MATCH(SMALL(Tableau1[[#This Row],[Colonne19]:[Colonne38]],17),Tableau1[[#This Row],[Colonne19]:[Colonne38]],0)),"")</f>
        <v/>
      </c>
      <c r="BE36" s="10" t="str">
        <f>IFERROR(INDEX($S$2:$AL$2,MATCH(SMALL(Tableau1[[#This Row],[Colonne19]:[Colonne38]],18),Tableau1[[#This Row],[Colonne19]:[Colonne38]],0)),"")</f>
        <v/>
      </c>
      <c r="BF36" s="10" t="str">
        <f>IFERROR(INDEX($S$2:$AL$2,MATCH(SMALL(Tableau1[[#This Row],[Colonne19]:[Colonne38]],19),Tableau1[[#This Row],[Colonne19]:[Colonne38]],0)),"")</f>
        <v/>
      </c>
      <c r="BG36" s="10" t="str">
        <f>IFERROR(INDEX($S$2:$AL$2,MATCH(SMALL(Tableau1[[#This Row],[Colonne19]:[Colonne38]],20),Tableau1[[#This Row],[Colonne19]:[Colonne38]],0)),"")</f>
        <v/>
      </c>
      <c r="BH36" s="11"/>
      <c r="BI36" s="10">
        <v>10</v>
      </c>
      <c r="BJ36" s="10">
        <v>11</v>
      </c>
      <c r="BK36" s="10">
        <v>6</v>
      </c>
      <c r="BL36" s="10">
        <v>3</v>
      </c>
      <c r="BM36" s="10">
        <v>8</v>
      </c>
      <c r="BN36" s="10"/>
      <c r="BO36" s="11"/>
      <c r="BP36" s="10" t="str" cm="1">
        <f t="array" ref="BP36">IFERROR(INDEX($AN36:$BG36,_xlfn.AGGREGATE(15,6,(COLUMN($AN36:$BG36)-COLUMN($AN$8)+1)/NOT(ISNA(MATCH($AN36:$BG36,$FF$1:$FF$6,0))),COLUMN($BV36:BV36))),"")</f>
        <v/>
      </c>
      <c r="BQ36" s="10" t="e" cm="1" vm="1">
        <f t="array" aca="1" ref="BQ36" ca="1">IFERROR(INDEX($AN36:$BG36,_xlfn.AGGREGATE(15,6,(COLUMN($AN36:$BG36)-COLUMN($AN$8)+1)/NOT(ISNA(MATCH($AN36:$BG36,$FF$1:$FF$6,0))),COLUMN($BV36:BW36))),"")</f>
        <v>#VALUE!</v>
      </c>
      <c r="BR36" s="10" t="e" cm="1" vm="2">
        <f t="array" aca="1" ref="BR36" ca="1">IFERROR(INDEX($AN36:$BG36,_xlfn.AGGREGATE(15,6,(COLUMN($AN36:$BG36)-COLUMN($AN$8)+1)/NOT(ISNA(MATCH($AN36:$BG36,$FF$1:$FF$6,0))),COLUMN($BV36:BX36))),"")</f>
        <v>#VALUE!</v>
      </c>
      <c r="BS36" s="10" t="e" cm="1" vm="3">
        <f t="array" aca="1" ref="BS36" ca="1">IFERROR(INDEX($AN36:$BG36,_xlfn.AGGREGATE(15,6,(COLUMN($AN36:$BG36)-COLUMN($AN$8)+1)/NOT(ISNA(MATCH($AN36:$BG36,$FF$1:$FF$6,0))),COLUMN($BV36:BY36))),"")</f>
        <v>#VALUE!</v>
      </c>
      <c r="BT36" s="10" t="e" cm="1" vm="4">
        <f t="array" aca="1" ref="BT36" ca="1">IFERROR(INDEX($AN36:$BG36,_xlfn.AGGREGATE(15,6,(COLUMN($AN36:$BG36)-COLUMN($AN$8)+1)/NOT(ISNA(MATCH($AN36:$BG36,$FF$1:$FF$6,0))),COLUMN($BV36:BZ36))),"")</f>
        <v>#VALUE!</v>
      </c>
      <c r="BU36" s="10" t="e" cm="1" vm="5">
        <f t="array" aca="1" ref="BU36" ca="1">IFERROR(INDEX($AN36:$BG36,_xlfn.AGGREGATE(15,6,(COLUMN($AN36:$BG36)-COLUMN($AN$8)+1)/NOT(ISNA(MATCH($AN36:$BG36,$FF$1:$FF$6,0))),COLUMN($BV36:CA36))),"")</f>
        <v>#VALUE!</v>
      </c>
      <c r="BV36" s="11"/>
      <c r="BW36" s="10" t="str" cm="1">
        <f t="array" ref="BW36">IFERROR(INDEX($BI36:$BN36,_xlfn.AGGREGATE(15,6,(COLUMN($BI36:$BN36)-COLUMN($BI$8)+1)/NOT(ISNA(MATCH($BI36:$BN36,$FF$1:$FF$6,0))),COLUMN($BW36:BW36))),"")</f>
        <v/>
      </c>
      <c r="BX36" s="10" t="e" cm="1" vm="1">
        <f t="array" aca="1" ref="BX36" ca="1">IFERROR(INDEX($BI36:$BN36,_xlfn.AGGREGATE(15,6,(COLUMN($BI36:$BN36)-COLUMN($BI$8)+1)/NOT(ISNA(MATCH($BI36:$BN36,$FF$1:$FF$6,0))),COLUMN($BW36:BX36))),"")</f>
        <v>#VALUE!</v>
      </c>
      <c r="BY36" s="10" t="e" cm="1" vm="2">
        <f t="array" aca="1" ref="BY36" ca="1">IFERROR(INDEX($BI36:$BN36,_xlfn.AGGREGATE(15,6,(COLUMN($BI36:$BN36)-COLUMN($BI$8)+1)/NOT(ISNA(MATCH($BI36:$BN36,$FF$1:$FF$6,0))),COLUMN($BW36:BY36))),"")</f>
        <v>#VALUE!</v>
      </c>
      <c r="BZ36" s="10" t="e" cm="1" vm="3">
        <f t="array" aca="1" ref="BZ36" ca="1">IFERROR(INDEX($BI36:$BN36,_xlfn.AGGREGATE(15,6,(COLUMN($BI36:$BN36)-COLUMN($BI$8)+1)/NOT(ISNA(MATCH($BI36:$BN36,$FF$1:$FF$6,0))),COLUMN($BW36:BZ36))),"")</f>
        <v>#VALUE!</v>
      </c>
      <c r="CA36" s="10" t="e" cm="1" vm="4">
        <f t="array" aca="1" ref="CA36" ca="1">IFERROR(INDEX($BI36:$BN36,_xlfn.AGGREGATE(15,6,(COLUMN($BI36:$BN36)-COLUMN($BI$8)+1)/NOT(ISNA(MATCH($BI36:$BN36,$FF$1:$FF$6,0))),COLUMN($BW36:CA36))),"")</f>
        <v>#VALUE!</v>
      </c>
      <c r="CB36" s="10" t="e" cm="1" vm="5">
        <f t="array" aca="1" ref="CB36" ca="1">IFERROR(INDEX($BI36:$BN36,_xlfn.AGGREGATE(15,6,(COLUMN($BI36:$BN36)-COLUMN($BI$8)+1)/NOT(ISNA(MATCH($BI36:$BN36,$FF$1:$FF$6,0))),COLUMN($BW36:CB36))),"")</f>
        <v>#VALUE!</v>
      </c>
      <c r="CC36" s="11"/>
      <c r="CD36" s="10">
        <v>10</v>
      </c>
      <c r="CE36" s="10">
        <v>2</v>
      </c>
      <c r="CF36" s="10">
        <v>9</v>
      </c>
      <c r="CG36" s="10">
        <v>11</v>
      </c>
      <c r="CH36" s="10">
        <v>8</v>
      </c>
      <c r="CI36" s="11"/>
      <c r="CJ36" s="10" cm="1">
        <f t="array" ref="CJ36">SUM(COUNTIF(CD36:CF36,$DH$3:$DM$3))</f>
        <v>1</v>
      </c>
      <c r="CK36" s="10" cm="1">
        <f t="array" ref="CK36">SUM(COUNTIF(CD36:CF36,$DH$2:$DL$2))</f>
        <v>1</v>
      </c>
      <c r="CL36" s="10" cm="1">
        <f t="array" ref="CL36">SUM(COUNTIF(CD36:CF36,$DM$2:$DQ$2))</f>
        <v>2</v>
      </c>
      <c r="CM36" s="11"/>
      <c r="CN36" s="10"/>
      <c r="CO36" s="10"/>
      <c r="CP36" s="11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1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7" t="s">
        <v>42</v>
      </c>
      <c r="EC36" s="11"/>
      <c r="ED36" s="10">
        <f>Tableau1[[#This Row],[Colonne75]]</f>
        <v>10</v>
      </c>
      <c r="EE36" s="10"/>
      <c r="EF36" s="10">
        <f ca="1">OFFSET(Tableau1[[#This Row],[Colonne19]],0,Tableau1[[#This Row],[Colonne126]]-1)</f>
        <v>2.5099999999999998</v>
      </c>
      <c r="EG36" s="11"/>
      <c r="EH36" s="10">
        <f>Tableau1[[#This Row],[Colonne76]]</f>
        <v>2</v>
      </c>
      <c r="EI36" s="10"/>
      <c r="EJ36" s="10">
        <f ca="1">OFFSET(Tableau1[[#This Row],[Colonne19]],0,Tableau1[[#This Row],[Colonne130]]-1)</f>
        <v>26.001999999999999</v>
      </c>
      <c r="EK36" s="11"/>
      <c r="EL36" s="10">
        <f>Tableau1[[#This Row],[Colonne77]]</f>
        <v>9</v>
      </c>
      <c r="EM36" s="10"/>
      <c r="EN36" s="10">
        <f ca="1">OFFSET(Tableau1[[#This Row],[Colonne19]],0,Tableau1[[#This Row],[Colonne134]]-1)</f>
        <v>13.009</v>
      </c>
      <c r="EO36" s="11"/>
      <c r="EP36" s="10">
        <f>Tableau1[[#This Row],[Colonne78]]</f>
        <v>11</v>
      </c>
      <c r="EQ36" s="10"/>
      <c r="ER36" s="10">
        <f ca="1">OFFSET(Tableau1[[#This Row],[Colonne19]],0,Tableau1[[#This Row],[Colonne138]]-1)</f>
        <v>0</v>
      </c>
      <c r="ES36" s="11"/>
      <c r="ET36" s="10">
        <f>Tableau1[[#This Row],[Colonne79]]</f>
        <v>8</v>
      </c>
      <c r="EU36" s="10"/>
      <c r="EV36" s="10">
        <f ca="1">OFFSET(Tableau1[[#This Row],[Colonne19]],0,Tableau1[[#This Row],[Colonne142]]-1)</f>
        <v>8.1079999999999988</v>
      </c>
      <c r="EW36" s="11"/>
      <c r="EX36" s="10">
        <f t="shared" ca="1" si="6"/>
        <v>28.512</v>
      </c>
      <c r="EY36" s="10">
        <f t="shared" ca="1" si="7"/>
        <v>15.519</v>
      </c>
      <c r="EZ36" s="10">
        <f t="shared" ca="1" si="8"/>
        <v>39.010999999999996</v>
      </c>
      <c r="FA36" s="10">
        <f t="shared" ca="1" si="3"/>
        <v>41.521000000000001</v>
      </c>
      <c r="FB36" s="10">
        <f t="shared" ca="1" si="4"/>
        <v>41.521000000000001</v>
      </c>
      <c r="FC36" s="10">
        <f t="shared" ca="1" si="5"/>
        <v>49.628999999999998</v>
      </c>
      <c r="FD36" s="11"/>
    </row>
    <row r="37" spans="1:160" x14ac:dyDescent="0.2">
      <c r="A37" s="25">
        <v>45291</v>
      </c>
      <c r="B37" s="10">
        <v>4</v>
      </c>
      <c r="C37" s="13">
        <v>7</v>
      </c>
      <c r="D37" s="26">
        <v>0.77430555555555547</v>
      </c>
      <c r="E37" s="10" t="s">
        <v>251</v>
      </c>
      <c r="F37" s="10"/>
      <c r="G37" s="10" t="s">
        <v>258</v>
      </c>
      <c r="H37" s="10" t="s">
        <v>34</v>
      </c>
      <c r="I37" s="10"/>
      <c r="J37" s="24" t="s">
        <v>52</v>
      </c>
      <c r="K37" s="13">
        <v>9</v>
      </c>
      <c r="L37" s="10" t="s">
        <v>36</v>
      </c>
      <c r="M37" s="41">
        <v>1600</v>
      </c>
      <c r="N37" s="42">
        <v>4000</v>
      </c>
      <c r="O37" s="33">
        <f>Tableau1[[#This Row],[Colonne14]]/Tableau1[[#This Row],[Colonne13]]</f>
        <v>2.5</v>
      </c>
      <c r="P37" s="57">
        <v>9</v>
      </c>
      <c r="Q37" s="59" cm="1">
        <f t="array" ref="Q37">SUM(Tableau1[[#This Row],[Colonne19]:[Colonne38]]/Tableau1[[#This Row],[Colonne11]])</f>
        <v>18.205444444444446</v>
      </c>
      <c r="R37" s="11"/>
      <c r="S37" s="10">
        <v>2.601</v>
      </c>
      <c r="T37" s="10">
        <v>15.002000000000001</v>
      </c>
      <c r="U37" s="10">
        <v>15.003</v>
      </c>
      <c r="V37" s="10">
        <v>15.004</v>
      </c>
      <c r="W37" s="10">
        <v>8.7050000000000001</v>
      </c>
      <c r="X37" s="10">
        <v>79.006</v>
      </c>
      <c r="Y37" s="10">
        <v>19.010000000000002</v>
      </c>
      <c r="Z37" s="10">
        <v>5.6079999999999997</v>
      </c>
      <c r="AA37" s="10"/>
      <c r="AB37" s="10">
        <v>3.9099999999999997</v>
      </c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1"/>
      <c r="AN37" s="10" cm="1">
        <f t="array" ref="AN37">IFERROR(INDEX($S$2:$AL$2,MATCH(SMALL(Tableau1[[#This Row],[Colonne19]:[Colonne38]],1),Tableau1[[#This Row],[Colonne19]:[Colonne38]],0)),"")</f>
        <v>1</v>
      </c>
      <c r="AO37" s="10">
        <f>IFERROR(INDEX($S$2:$AL$2,MATCH(SMALL(Tableau1[[#This Row],[Colonne19]:[Colonne38]],2),Tableau1[[#This Row],[Colonne19]:[Colonne38]],0)),"")</f>
        <v>10</v>
      </c>
      <c r="AP37" s="10">
        <f>IFERROR(INDEX($S$2:$AL$2,MATCH(SMALL(Tableau1[[#This Row],[Colonne19]:[Colonne38]],3),Tableau1[[#This Row],[Colonne19]:[Colonne38]],0)),"")</f>
        <v>8</v>
      </c>
      <c r="AQ37" s="10">
        <f>IFERROR(INDEX($S$2:$AL$2,MATCH(SMALL(Tableau1[[#This Row],[Colonne19]:[Colonne38]],4),Tableau1[[#This Row],[Colonne19]:[Colonne38]],0)),"")</f>
        <v>5</v>
      </c>
      <c r="AR37" s="10">
        <f>IFERROR(INDEX($S$2:$AL$2,MATCH(SMALL(Tableau1[[#This Row],[Colonne19]:[Colonne38]],5),Tableau1[[#This Row],[Colonne19]:[Colonne38]],0)),"")</f>
        <v>2</v>
      </c>
      <c r="AS37" s="10">
        <f>IFERROR(INDEX($S$2:$AL$2,MATCH(SMALL(Tableau1[[#This Row],[Colonne19]:[Colonne38]],6),Tableau1[[#This Row],[Colonne19]:[Colonne38]],0)),"")</f>
        <v>3</v>
      </c>
      <c r="AT37" s="10">
        <f>IFERROR(INDEX($S$2:$AL$2,MATCH(SMALL(Tableau1[[#This Row],[Colonne19]:[Colonne38]],7),Tableau1[[#This Row],[Colonne19]:[Colonne38]],0)),"")</f>
        <v>4</v>
      </c>
      <c r="AU37" s="10">
        <f>IFERROR(INDEX($S$2:$AL$2,MATCH(SMALL(Tableau1[[#This Row],[Colonne19]:[Colonne38]],8),Tableau1[[#This Row],[Colonne19]:[Colonne38]],0)),"")</f>
        <v>7</v>
      </c>
      <c r="AV37" s="10">
        <f>IFERROR(INDEX($S$2:$AL$2,MATCH(SMALL(Tableau1[[#This Row],[Colonne19]:[Colonne38]],9),Tableau1[[#This Row],[Colonne19]:[Colonne38]],0)),"")</f>
        <v>6</v>
      </c>
      <c r="AW37" s="10" t="str">
        <f>IFERROR(INDEX($S$2:$AL$2,MATCH(SMALL(Tableau1[[#This Row],[Colonne19]:[Colonne38]],10),Tableau1[[#This Row],[Colonne19]:[Colonne38]],0)),"")</f>
        <v/>
      </c>
      <c r="AX37" s="10" t="str">
        <f>IFERROR(INDEX($S$2:$AL$2,MATCH(SMALL(Tableau1[[#This Row],[Colonne19]:[Colonne38]],11),Tableau1[[#This Row],[Colonne19]:[Colonne38]],0)),"")</f>
        <v/>
      </c>
      <c r="AY37" s="10" t="str">
        <f>IFERROR(INDEX($S$2:$AL$2,MATCH(SMALL(Tableau1[[#This Row],[Colonne19]:[Colonne38]],12),Tableau1[[#This Row],[Colonne19]:[Colonne38]],0)),"")</f>
        <v/>
      </c>
      <c r="AZ37" s="10" t="str">
        <f>IFERROR(INDEX($S$2:$AL$2,MATCH(SMALL(Tableau1[[#This Row],[Colonne19]:[Colonne38]],13),Tableau1[[#This Row],[Colonne19]:[Colonne38]],0)),"")</f>
        <v/>
      </c>
      <c r="BA37" s="10" t="str">
        <f>IFERROR(INDEX($S$2:$AL$2,MATCH(SMALL(Tableau1[[#This Row],[Colonne19]:[Colonne38]],14),Tableau1[[#This Row],[Colonne19]:[Colonne38]],0)),"")</f>
        <v/>
      </c>
      <c r="BB37" s="10" t="str">
        <f>IFERROR(INDEX($S$2:$AL$2,MATCH(SMALL(Tableau1[[#This Row],[Colonne19]:[Colonne38]],15),Tableau1[[#This Row],[Colonne19]:[Colonne38]],0)),"")</f>
        <v/>
      </c>
      <c r="BC37" s="10" t="str">
        <f>IFERROR(INDEX($S$2:$AL$2,MATCH(SMALL(Tableau1[[#This Row],[Colonne19]:[Colonne38]],16),Tableau1[[#This Row],[Colonne19]:[Colonne38]],0)),"")</f>
        <v/>
      </c>
      <c r="BD37" s="10" t="str">
        <f>IFERROR(INDEX($S$2:$AL$2,MATCH(SMALL(Tableau1[[#This Row],[Colonne19]:[Colonne38]],17),Tableau1[[#This Row],[Colonne19]:[Colonne38]],0)),"")</f>
        <v/>
      </c>
      <c r="BE37" s="10" t="str">
        <f>IFERROR(INDEX($S$2:$AL$2,MATCH(SMALL(Tableau1[[#This Row],[Colonne19]:[Colonne38]],18),Tableau1[[#This Row],[Colonne19]:[Colonne38]],0)),"")</f>
        <v/>
      </c>
      <c r="BF37" s="10" t="str">
        <f>IFERROR(INDEX($S$2:$AL$2,MATCH(SMALL(Tableau1[[#This Row],[Colonne19]:[Colonne38]],19),Tableau1[[#This Row],[Colonne19]:[Colonne38]],0)),"")</f>
        <v/>
      </c>
      <c r="BG37" s="10" t="str">
        <f>IFERROR(INDEX($S$2:$AL$2,MATCH(SMALL(Tableau1[[#This Row],[Colonne19]:[Colonne38]],20),Tableau1[[#This Row],[Colonne19]:[Colonne38]],0)),"")</f>
        <v/>
      </c>
      <c r="BH37" s="11"/>
      <c r="BI37" s="10">
        <v>6</v>
      </c>
      <c r="BJ37" s="10">
        <v>1</v>
      </c>
      <c r="BK37" s="10">
        <v>2</v>
      </c>
      <c r="BL37" s="10">
        <v>3</v>
      </c>
      <c r="BM37" s="10">
        <v>10</v>
      </c>
      <c r="BN37" s="10"/>
      <c r="BO37" s="11"/>
      <c r="BP37" s="10" t="str" cm="1">
        <f t="array" ref="BP37">IFERROR(INDEX($AN37:$BG37,_xlfn.AGGREGATE(15,6,(COLUMN($AN37:$BG37)-COLUMN($AN$8)+1)/NOT(ISNA(MATCH($AN37:$BG37,$FF$1:$FF$6,0))),COLUMN($BV37:BV37))),"")</f>
        <v/>
      </c>
      <c r="BQ37" s="10" t="e" cm="1" vm="1">
        <f t="array" aca="1" ref="BQ37" ca="1">IFERROR(INDEX($AN37:$BG37,_xlfn.AGGREGATE(15,6,(COLUMN($AN37:$BG37)-COLUMN($AN$8)+1)/NOT(ISNA(MATCH($AN37:$BG37,$FF$1:$FF$6,0))),COLUMN($BV37:BW37))),"")</f>
        <v>#VALUE!</v>
      </c>
      <c r="BR37" s="10" t="e" cm="1" vm="2">
        <f t="array" aca="1" ref="BR37" ca="1">IFERROR(INDEX($AN37:$BG37,_xlfn.AGGREGATE(15,6,(COLUMN($AN37:$BG37)-COLUMN($AN$8)+1)/NOT(ISNA(MATCH($AN37:$BG37,$FF$1:$FF$6,0))),COLUMN($BV37:BX37))),"")</f>
        <v>#VALUE!</v>
      </c>
      <c r="BS37" s="10" t="e" cm="1" vm="3">
        <f t="array" aca="1" ref="BS37" ca="1">IFERROR(INDEX($AN37:$BG37,_xlfn.AGGREGATE(15,6,(COLUMN($AN37:$BG37)-COLUMN($AN$8)+1)/NOT(ISNA(MATCH($AN37:$BG37,$FF$1:$FF$6,0))),COLUMN($BV37:BY37))),"")</f>
        <v>#VALUE!</v>
      </c>
      <c r="BT37" s="10" t="e" cm="1" vm="4">
        <f t="array" aca="1" ref="BT37" ca="1">IFERROR(INDEX($AN37:$BG37,_xlfn.AGGREGATE(15,6,(COLUMN($AN37:$BG37)-COLUMN($AN$8)+1)/NOT(ISNA(MATCH($AN37:$BG37,$FF$1:$FF$6,0))),COLUMN($BV37:BZ37))),"")</f>
        <v>#VALUE!</v>
      </c>
      <c r="BU37" s="10" t="e" cm="1" vm="5">
        <f t="array" aca="1" ref="BU37" ca="1">IFERROR(INDEX($AN37:$BG37,_xlfn.AGGREGATE(15,6,(COLUMN($AN37:$BG37)-COLUMN($AN$8)+1)/NOT(ISNA(MATCH($AN37:$BG37,$FF$1:$FF$6,0))),COLUMN($BV37:CA37))),"")</f>
        <v>#VALUE!</v>
      </c>
      <c r="BV37" s="11"/>
      <c r="BW37" s="10" t="str" cm="1">
        <f t="array" ref="BW37">IFERROR(INDEX($BI37:$BN37,_xlfn.AGGREGATE(15,6,(COLUMN($BI37:$BN37)-COLUMN($BI$8)+1)/NOT(ISNA(MATCH($BI37:$BN37,$FF$1:$FF$6,0))),COLUMN($BW37:BW37))),"")</f>
        <v/>
      </c>
      <c r="BX37" s="10" t="e" cm="1" vm="1">
        <f t="array" aca="1" ref="BX37" ca="1">IFERROR(INDEX($BI37:$BN37,_xlfn.AGGREGATE(15,6,(COLUMN($BI37:$BN37)-COLUMN($BI$8)+1)/NOT(ISNA(MATCH($BI37:$BN37,$FF$1:$FF$6,0))),COLUMN($BW37:BX37))),"")</f>
        <v>#VALUE!</v>
      </c>
      <c r="BY37" s="10" t="e" cm="1" vm="2">
        <f t="array" aca="1" ref="BY37" ca="1">IFERROR(INDEX($BI37:$BN37,_xlfn.AGGREGATE(15,6,(COLUMN($BI37:$BN37)-COLUMN($BI$8)+1)/NOT(ISNA(MATCH($BI37:$BN37,$FF$1:$FF$6,0))),COLUMN($BW37:BY37))),"")</f>
        <v>#VALUE!</v>
      </c>
      <c r="BZ37" s="10" t="e" cm="1" vm="3">
        <f t="array" aca="1" ref="BZ37" ca="1">IFERROR(INDEX($BI37:$BN37,_xlfn.AGGREGATE(15,6,(COLUMN($BI37:$BN37)-COLUMN($BI$8)+1)/NOT(ISNA(MATCH($BI37:$BN37,$FF$1:$FF$6,0))),COLUMN($BW37:BZ37))),"")</f>
        <v>#VALUE!</v>
      </c>
      <c r="CA37" s="10" t="e" cm="1" vm="4">
        <f t="array" aca="1" ref="CA37" ca="1">IFERROR(INDEX($BI37:$BN37,_xlfn.AGGREGATE(15,6,(COLUMN($BI37:$BN37)-COLUMN($BI$8)+1)/NOT(ISNA(MATCH($BI37:$BN37,$FF$1:$FF$6,0))),COLUMN($BW37:CA37))),"")</f>
        <v>#VALUE!</v>
      </c>
      <c r="CB37" s="10" t="e" cm="1" vm="5">
        <f t="array" aca="1" ref="CB37" ca="1">IFERROR(INDEX($BI37:$BN37,_xlfn.AGGREGATE(15,6,(COLUMN($BI37:$BN37)-COLUMN($BI$8)+1)/NOT(ISNA(MATCH($BI37:$BN37,$FF$1:$FF$6,0))),COLUMN($BW37:CB37))),"")</f>
        <v>#VALUE!</v>
      </c>
      <c r="CC37" s="11"/>
      <c r="CD37" s="10">
        <v>6</v>
      </c>
      <c r="CE37" s="10">
        <v>1</v>
      </c>
      <c r="CF37" s="10">
        <v>5</v>
      </c>
      <c r="CG37" s="10">
        <v>3</v>
      </c>
      <c r="CH37" s="10">
        <v>8</v>
      </c>
      <c r="CI37" s="11"/>
      <c r="CJ37" s="10" cm="1">
        <f t="array" ref="CJ37">SUM(COUNTIF(CD37:CF37,$DH$3:$DM$3))</f>
        <v>2</v>
      </c>
      <c r="CK37" s="10" cm="1">
        <f t="array" ref="CK37">SUM(COUNTIF(CD37:CF37,$DH$2:$DL$2))</f>
        <v>2</v>
      </c>
      <c r="CL37" s="10" cm="1">
        <f t="array" ref="CL37">SUM(COUNTIF(CD37:CF37,$DM$2:$DQ$2))</f>
        <v>1</v>
      </c>
      <c r="CM37" s="11"/>
      <c r="CN37" s="10"/>
      <c r="CO37" s="10"/>
      <c r="CP37" s="11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1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7" t="s">
        <v>42</v>
      </c>
      <c r="EC37" s="11"/>
      <c r="ED37" s="10">
        <f>Tableau1[[#This Row],[Colonne75]]</f>
        <v>6</v>
      </c>
      <c r="EE37" s="10"/>
      <c r="EF37" s="10">
        <f ca="1">OFFSET(Tableau1[[#This Row],[Colonne19]],0,Tableau1[[#This Row],[Colonne126]]-1)</f>
        <v>79.006</v>
      </c>
      <c r="EG37" s="11"/>
      <c r="EH37" s="10">
        <f>Tableau1[[#This Row],[Colonne76]]</f>
        <v>1</v>
      </c>
      <c r="EI37" s="10"/>
      <c r="EJ37" s="10">
        <f ca="1">OFFSET(Tableau1[[#This Row],[Colonne19]],0,Tableau1[[#This Row],[Colonne130]]-1)</f>
        <v>2.601</v>
      </c>
      <c r="EK37" s="11"/>
      <c r="EL37" s="10">
        <f>Tableau1[[#This Row],[Colonne77]]</f>
        <v>5</v>
      </c>
      <c r="EM37" s="10"/>
      <c r="EN37" s="10">
        <f ca="1">OFFSET(Tableau1[[#This Row],[Colonne19]],0,Tableau1[[#This Row],[Colonne134]]-1)</f>
        <v>8.7050000000000001</v>
      </c>
      <c r="EO37" s="11"/>
      <c r="EP37" s="10">
        <f>Tableau1[[#This Row],[Colonne78]]</f>
        <v>3</v>
      </c>
      <c r="EQ37" s="10"/>
      <c r="ER37" s="10">
        <f ca="1">OFFSET(Tableau1[[#This Row],[Colonne19]],0,Tableau1[[#This Row],[Colonne138]]-1)</f>
        <v>15.003</v>
      </c>
      <c r="ES37" s="11"/>
      <c r="ET37" s="10">
        <f>Tableau1[[#This Row],[Colonne79]]</f>
        <v>8</v>
      </c>
      <c r="EU37" s="10"/>
      <c r="EV37" s="10">
        <f ca="1">OFFSET(Tableau1[[#This Row],[Colonne19]],0,Tableau1[[#This Row],[Colonne142]]-1)</f>
        <v>5.6079999999999997</v>
      </c>
      <c r="EW37" s="11"/>
      <c r="EX37" s="10">
        <f t="shared" ca="1" si="6"/>
        <v>81.606999999999999</v>
      </c>
      <c r="EY37" s="10">
        <f t="shared" ca="1" si="7"/>
        <v>87.710999999999999</v>
      </c>
      <c r="EZ37" s="10">
        <f t="shared" ca="1" si="8"/>
        <v>11.306000000000001</v>
      </c>
      <c r="FA37" s="10">
        <f t="shared" ca="1" si="3"/>
        <v>90.311999999999998</v>
      </c>
      <c r="FB37" s="10">
        <f t="shared" ca="1" si="4"/>
        <v>105.315</v>
      </c>
      <c r="FC37" s="10">
        <f t="shared" ca="1" si="5"/>
        <v>110.923</v>
      </c>
      <c r="FD37" s="11"/>
    </row>
    <row r="38" spans="1:160" x14ac:dyDescent="0.2">
      <c r="A38" s="25">
        <v>45291</v>
      </c>
      <c r="B38" s="10">
        <v>4</v>
      </c>
      <c r="C38" s="13">
        <v>8</v>
      </c>
      <c r="D38" s="26">
        <v>0.79513888888888884</v>
      </c>
      <c r="E38" s="10" t="s">
        <v>251</v>
      </c>
      <c r="F38" s="10"/>
      <c r="G38" s="10" t="s">
        <v>259</v>
      </c>
      <c r="H38" s="10" t="s">
        <v>34</v>
      </c>
      <c r="I38" s="10"/>
      <c r="J38" s="24" t="s">
        <v>52</v>
      </c>
      <c r="K38" s="13">
        <v>9</v>
      </c>
      <c r="L38" s="10" t="s">
        <v>36</v>
      </c>
      <c r="M38" s="41">
        <v>2100</v>
      </c>
      <c r="N38" s="42">
        <v>4000</v>
      </c>
      <c r="O38" s="33">
        <f>Tableau1[[#This Row],[Colonne14]]/Tableau1[[#This Row],[Colonne13]]</f>
        <v>1.9047619047619047</v>
      </c>
      <c r="P38" s="57"/>
      <c r="Q38" s="59" cm="1">
        <f t="array" ref="Q38">SUM(Tableau1[[#This Row],[Colonne19]:[Colonne38]]/Tableau1[[#This Row],[Colonne11]])</f>
        <v>12.804999999999998</v>
      </c>
      <c r="R38" s="11"/>
      <c r="S38" s="10">
        <v>23.001000000000001</v>
      </c>
      <c r="T38" s="10">
        <v>29.001999999999999</v>
      </c>
      <c r="U38" s="10">
        <v>13.003</v>
      </c>
      <c r="V38" s="10">
        <v>4.2039999999999997</v>
      </c>
      <c r="W38" s="10">
        <v>13.005000000000001</v>
      </c>
      <c r="X38" s="10">
        <v>3.9059999999999997</v>
      </c>
      <c r="Y38" s="10">
        <v>13.007</v>
      </c>
      <c r="Z38" s="10">
        <v>3.1080000000000001</v>
      </c>
      <c r="AA38" s="10">
        <v>13.009</v>
      </c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1"/>
      <c r="AN38" s="10" cm="1">
        <f t="array" ref="AN38">IFERROR(INDEX($S$2:$AL$2,MATCH(SMALL(Tableau1[[#This Row],[Colonne19]:[Colonne38]],1),Tableau1[[#This Row],[Colonne19]:[Colonne38]],0)),"")</f>
        <v>8</v>
      </c>
      <c r="AO38" s="10">
        <f>IFERROR(INDEX($S$2:$AL$2,MATCH(SMALL(Tableau1[[#This Row],[Colonne19]:[Colonne38]],2),Tableau1[[#This Row],[Colonne19]:[Colonne38]],0)),"")</f>
        <v>6</v>
      </c>
      <c r="AP38" s="10">
        <f>IFERROR(INDEX($S$2:$AL$2,MATCH(SMALL(Tableau1[[#This Row],[Colonne19]:[Colonne38]],3),Tableau1[[#This Row],[Colonne19]:[Colonne38]],0)),"")</f>
        <v>4</v>
      </c>
      <c r="AQ38" s="10">
        <f>IFERROR(INDEX($S$2:$AL$2,MATCH(SMALL(Tableau1[[#This Row],[Colonne19]:[Colonne38]],4),Tableau1[[#This Row],[Colonne19]:[Colonne38]],0)),"")</f>
        <v>3</v>
      </c>
      <c r="AR38" s="10">
        <f>IFERROR(INDEX($S$2:$AL$2,MATCH(SMALL(Tableau1[[#This Row],[Colonne19]:[Colonne38]],5),Tableau1[[#This Row],[Colonne19]:[Colonne38]],0)),"")</f>
        <v>5</v>
      </c>
      <c r="AS38" s="10">
        <f>IFERROR(INDEX($S$2:$AL$2,MATCH(SMALL(Tableau1[[#This Row],[Colonne19]:[Colonne38]],6),Tableau1[[#This Row],[Colonne19]:[Colonne38]],0)),"")</f>
        <v>7</v>
      </c>
      <c r="AT38" s="10">
        <f>IFERROR(INDEX($S$2:$AL$2,MATCH(SMALL(Tableau1[[#This Row],[Colonne19]:[Colonne38]],7),Tableau1[[#This Row],[Colonne19]:[Colonne38]],0)),"")</f>
        <v>9</v>
      </c>
      <c r="AU38" s="10">
        <f>IFERROR(INDEX($S$2:$AL$2,MATCH(SMALL(Tableau1[[#This Row],[Colonne19]:[Colonne38]],8),Tableau1[[#This Row],[Colonne19]:[Colonne38]],0)),"")</f>
        <v>1</v>
      </c>
      <c r="AV38" s="10">
        <f>IFERROR(INDEX($S$2:$AL$2,MATCH(SMALL(Tableau1[[#This Row],[Colonne19]:[Colonne38]],9),Tableau1[[#This Row],[Colonne19]:[Colonne38]],0)),"")</f>
        <v>2</v>
      </c>
      <c r="AW38" s="10" t="str">
        <f>IFERROR(INDEX($S$2:$AL$2,MATCH(SMALL(Tableau1[[#This Row],[Colonne19]:[Colonne38]],10),Tableau1[[#This Row],[Colonne19]:[Colonne38]],0)),"")</f>
        <v/>
      </c>
      <c r="AX38" s="10" t="str">
        <f>IFERROR(INDEX($S$2:$AL$2,MATCH(SMALL(Tableau1[[#This Row],[Colonne19]:[Colonne38]],11),Tableau1[[#This Row],[Colonne19]:[Colonne38]],0)),"")</f>
        <v/>
      </c>
      <c r="AY38" s="10" t="str">
        <f>IFERROR(INDEX($S$2:$AL$2,MATCH(SMALL(Tableau1[[#This Row],[Colonne19]:[Colonne38]],12),Tableau1[[#This Row],[Colonne19]:[Colonne38]],0)),"")</f>
        <v/>
      </c>
      <c r="AZ38" s="10" t="str">
        <f>IFERROR(INDEX($S$2:$AL$2,MATCH(SMALL(Tableau1[[#This Row],[Colonne19]:[Colonne38]],13),Tableau1[[#This Row],[Colonne19]:[Colonne38]],0)),"")</f>
        <v/>
      </c>
      <c r="BA38" s="10" t="str">
        <f>IFERROR(INDEX($S$2:$AL$2,MATCH(SMALL(Tableau1[[#This Row],[Colonne19]:[Colonne38]],14),Tableau1[[#This Row],[Colonne19]:[Colonne38]],0)),"")</f>
        <v/>
      </c>
      <c r="BB38" s="10" t="str">
        <f>IFERROR(INDEX($S$2:$AL$2,MATCH(SMALL(Tableau1[[#This Row],[Colonne19]:[Colonne38]],15),Tableau1[[#This Row],[Colonne19]:[Colonne38]],0)),"")</f>
        <v/>
      </c>
      <c r="BC38" s="10" t="str">
        <f>IFERROR(INDEX($S$2:$AL$2,MATCH(SMALL(Tableau1[[#This Row],[Colonne19]:[Colonne38]],16),Tableau1[[#This Row],[Colonne19]:[Colonne38]],0)),"")</f>
        <v/>
      </c>
      <c r="BD38" s="10" t="str">
        <f>IFERROR(INDEX($S$2:$AL$2,MATCH(SMALL(Tableau1[[#This Row],[Colonne19]:[Colonne38]],17),Tableau1[[#This Row],[Colonne19]:[Colonne38]],0)),"")</f>
        <v/>
      </c>
      <c r="BE38" s="10" t="str">
        <f>IFERROR(INDEX($S$2:$AL$2,MATCH(SMALL(Tableau1[[#This Row],[Colonne19]:[Colonne38]],18),Tableau1[[#This Row],[Colonne19]:[Colonne38]],0)),"")</f>
        <v/>
      </c>
      <c r="BF38" s="10" t="str">
        <f>IFERROR(INDEX($S$2:$AL$2,MATCH(SMALL(Tableau1[[#This Row],[Colonne19]:[Colonne38]],19),Tableau1[[#This Row],[Colonne19]:[Colonne38]],0)),"")</f>
        <v/>
      </c>
      <c r="BG38" s="10" t="str">
        <f>IFERROR(INDEX($S$2:$AL$2,MATCH(SMALL(Tableau1[[#This Row],[Colonne19]:[Colonne38]],20),Tableau1[[#This Row],[Colonne19]:[Colonne38]],0)),"")</f>
        <v/>
      </c>
      <c r="BH38" s="11"/>
      <c r="BI38" s="10">
        <v>4</v>
      </c>
      <c r="BJ38" s="10">
        <v>5</v>
      </c>
      <c r="BK38" s="10">
        <v>2</v>
      </c>
      <c r="BL38" s="10">
        <v>9</v>
      </c>
      <c r="BM38" s="10">
        <v>7</v>
      </c>
      <c r="BN38" s="10"/>
      <c r="BO38" s="11"/>
      <c r="BP38" s="10" t="str" cm="1">
        <f t="array" ref="BP38">IFERROR(INDEX($AN38:$BG38,_xlfn.AGGREGATE(15,6,(COLUMN($AN38:$BG38)-COLUMN($AN$8)+1)/NOT(ISNA(MATCH($AN38:$BG38,$FF$1:$FF$6,0))),COLUMN($BV38:BV38))),"")</f>
        <v/>
      </c>
      <c r="BQ38" s="10" t="e" cm="1" vm="1">
        <f t="array" aca="1" ref="BQ38" ca="1">IFERROR(INDEX($AN38:$BG38,_xlfn.AGGREGATE(15,6,(COLUMN($AN38:$BG38)-COLUMN($AN$8)+1)/NOT(ISNA(MATCH($AN38:$BG38,$FF$1:$FF$6,0))),COLUMN($BV38:BW38))),"")</f>
        <v>#VALUE!</v>
      </c>
      <c r="BR38" s="10" t="e" cm="1" vm="2">
        <f t="array" aca="1" ref="BR38" ca="1">IFERROR(INDEX($AN38:$BG38,_xlfn.AGGREGATE(15,6,(COLUMN($AN38:$BG38)-COLUMN($AN$8)+1)/NOT(ISNA(MATCH($AN38:$BG38,$FF$1:$FF$6,0))),COLUMN($BV38:BX38))),"")</f>
        <v>#VALUE!</v>
      </c>
      <c r="BS38" s="10" t="e" cm="1" vm="3">
        <f t="array" aca="1" ref="BS38" ca="1">IFERROR(INDEX($AN38:$BG38,_xlfn.AGGREGATE(15,6,(COLUMN($AN38:$BG38)-COLUMN($AN$8)+1)/NOT(ISNA(MATCH($AN38:$BG38,$FF$1:$FF$6,0))),COLUMN($BV38:BY38))),"")</f>
        <v>#VALUE!</v>
      </c>
      <c r="BT38" s="10" t="e" cm="1" vm="4">
        <f t="array" aca="1" ref="BT38" ca="1">IFERROR(INDEX($AN38:$BG38,_xlfn.AGGREGATE(15,6,(COLUMN($AN38:$BG38)-COLUMN($AN$8)+1)/NOT(ISNA(MATCH($AN38:$BG38,$FF$1:$FF$6,0))),COLUMN($BV38:BZ38))),"")</f>
        <v>#VALUE!</v>
      </c>
      <c r="BU38" s="10" t="e" cm="1" vm="5">
        <f t="array" aca="1" ref="BU38" ca="1">IFERROR(INDEX($AN38:$BG38,_xlfn.AGGREGATE(15,6,(COLUMN($AN38:$BG38)-COLUMN($AN$8)+1)/NOT(ISNA(MATCH($AN38:$BG38,$FF$1:$FF$6,0))),COLUMN($BV38:CA38))),"")</f>
        <v>#VALUE!</v>
      </c>
      <c r="BV38" s="11"/>
      <c r="BW38" s="10" t="str" cm="1">
        <f t="array" ref="BW38">IFERROR(INDEX($BI38:$BN38,_xlfn.AGGREGATE(15,6,(COLUMN($BI38:$BN38)-COLUMN($BI$8)+1)/NOT(ISNA(MATCH($BI38:$BN38,$FF$1:$FF$6,0))),COLUMN($BW38:BW38))),"")</f>
        <v/>
      </c>
      <c r="BX38" s="10" t="e" cm="1" vm="1">
        <f t="array" aca="1" ref="BX38" ca="1">IFERROR(INDEX($BI38:$BN38,_xlfn.AGGREGATE(15,6,(COLUMN($BI38:$BN38)-COLUMN($BI$8)+1)/NOT(ISNA(MATCH($BI38:$BN38,$FF$1:$FF$6,0))),COLUMN($BW38:BX38))),"")</f>
        <v>#VALUE!</v>
      </c>
      <c r="BY38" s="10" t="e" cm="1" vm="2">
        <f t="array" aca="1" ref="BY38" ca="1">IFERROR(INDEX($BI38:$BN38,_xlfn.AGGREGATE(15,6,(COLUMN($BI38:$BN38)-COLUMN($BI$8)+1)/NOT(ISNA(MATCH($BI38:$BN38,$FF$1:$FF$6,0))),COLUMN($BW38:BY38))),"")</f>
        <v>#VALUE!</v>
      </c>
      <c r="BZ38" s="10" t="e" cm="1" vm="3">
        <f t="array" aca="1" ref="BZ38" ca="1">IFERROR(INDEX($BI38:$BN38,_xlfn.AGGREGATE(15,6,(COLUMN($BI38:$BN38)-COLUMN($BI$8)+1)/NOT(ISNA(MATCH($BI38:$BN38,$FF$1:$FF$6,0))),COLUMN($BW38:BZ38))),"")</f>
        <v>#VALUE!</v>
      </c>
      <c r="CA38" s="10" t="e" cm="1" vm="4">
        <f t="array" aca="1" ref="CA38" ca="1">IFERROR(INDEX($BI38:$BN38,_xlfn.AGGREGATE(15,6,(COLUMN($BI38:$BN38)-COLUMN($BI$8)+1)/NOT(ISNA(MATCH($BI38:$BN38,$FF$1:$FF$6,0))),COLUMN($BW38:CA38))),"")</f>
        <v>#VALUE!</v>
      </c>
      <c r="CB38" s="10" t="e" cm="1" vm="5">
        <f t="array" aca="1" ref="CB38" ca="1">IFERROR(INDEX($BI38:$BN38,_xlfn.AGGREGATE(15,6,(COLUMN($BI38:$BN38)-COLUMN($BI$8)+1)/NOT(ISNA(MATCH($BI38:$BN38,$FF$1:$FF$6,0))),COLUMN($BW38:CB38))),"")</f>
        <v>#VALUE!</v>
      </c>
      <c r="CC38" s="11"/>
      <c r="CD38" s="10">
        <v>6</v>
      </c>
      <c r="CE38" s="10">
        <v>2</v>
      </c>
      <c r="CF38" s="10">
        <v>8</v>
      </c>
      <c r="CG38" s="10">
        <v>1</v>
      </c>
      <c r="CH38" s="10">
        <v>5</v>
      </c>
      <c r="CI38" s="11"/>
      <c r="CJ38" s="10" cm="1">
        <f t="array" ref="CJ38">SUM(COUNTIF(CD38:CF38,$DH$3:$DM$3))</f>
        <v>2</v>
      </c>
      <c r="CK38" s="10" cm="1">
        <f t="array" ref="CK38">SUM(COUNTIF(CD38:CF38,$DH$2:$DL$2))</f>
        <v>1</v>
      </c>
      <c r="CL38" s="10" cm="1">
        <f t="array" ref="CL38">SUM(COUNTIF(CD38:CF38,$DM$2:$DQ$2))</f>
        <v>2</v>
      </c>
      <c r="CM38" s="11"/>
      <c r="CN38" s="10"/>
      <c r="CO38" s="10"/>
      <c r="CP38" s="11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1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7" t="s">
        <v>42</v>
      </c>
      <c r="EC38" s="11"/>
      <c r="ED38" s="10">
        <f>Tableau1[[#This Row],[Colonne75]]</f>
        <v>6</v>
      </c>
      <c r="EE38" s="10"/>
      <c r="EF38" s="10">
        <f ca="1">OFFSET(Tableau1[[#This Row],[Colonne19]],0,Tableau1[[#This Row],[Colonne126]]-1)</f>
        <v>3.9059999999999997</v>
      </c>
      <c r="EG38" s="11"/>
      <c r="EH38" s="10">
        <f>Tableau1[[#This Row],[Colonne76]]</f>
        <v>2</v>
      </c>
      <c r="EI38" s="10"/>
      <c r="EJ38" s="10">
        <f ca="1">OFFSET(Tableau1[[#This Row],[Colonne19]],0,Tableau1[[#This Row],[Colonne130]]-1)</f>
        <v>29.001999999999999</v>
      </c>
      <c r="EK38" s="11"/>
      <c r="EL38" s="10">
        <f>Tableau1[[#This Row],[Colonne77]]</f>
        <v>8</v>
      </c>
      <c r="EM38" s="10"/>
      <c r="EN38" s="10">
        <f ca="1">OFFSET(Tableau1[[#This Row],[Colonne19]],0,Tableau1[[#This Row],[Colonne134]]-1)</f>
        <v>3.1080000000000001</v>
      </c>
      <c r="EO38" s="11"/>
      <c r="EP38" s="10">
        <f>Tableau1[[#This Row],[Colonne78]]</f>
        <v>1</v>
      </c>
      <c r="EQ38" s="10"/>
      <c r="ER38" s="10">
        <f ca="1">OFFSET(Tableau1[[#This Row],[Colonne19]],0,Tableau1[[#This Row],[Colonne138]]-1)</f>
        <v>23.001000000000001</v>
      </c>
      <c r="ES38" s="11"/>
      <c r="ET38" s="10">
        <f>Tableau1[[#This Row],[Colonne79]]</f>
        <v>5</v>
      </c>
      <c r="EU38" s="10"/>
      <c r="EV38" s="10">
        <f ca="1">OFFSET(Tableau1[[#This Row],[Colonne19]],0,Tableau1[[#This Row],[Colonne142]]-1)</f>
        <v>13.005000000000001</v>
      </c>
      <c r="EW38" s="11"/>
      <c r="EX38" s="10">
        <f t="shared" ca="1" si="6"/>
        <v>32.908000000000001</v>
      </c>
      <c r="EY38" s="10">
        <f t="shared" ca="1" si="7"/>
        <v>7.0139999999999993</v>
      </c>
      <c r="EZ38" s="10">
        <f t="shared" ca="1" si="8"/>
        <v>32.11</v>
      </c>
      <c r="FA38" s="10">
        <f t="shared" ca="1" si="3"/>
        <v>36.015999999999998</v>
      </c>
      <c r="FB38" s="10">
        <f t="shared" ca="1" si="4"/>
        <v>59.016999999999996</v>
      </c>
      <c r="FC38" s="10">
        <f t="shared" ca="1" si="5"/>
        <v>72.021999999999991</v>
      </c>
      <c r="FD38" s="11"/>
    </row>
    <row r="39" spans="1:160" x14ac:dyDescent="0.2">
      <c r="A39" s="25">
        <v>45292</v>
      </c>
      <c r="B39" s="13" t="s">
        <v>271</v>
      </c>
      <c r="C39" s="13" t="s">
        <v>262</v>
      </c>
      <c r="D39" s="40">
        <v>0.55763888888888891</v>
      </c>
      <c r="E39" s="10" t="s">
        <v>54</v>
      </c>
      <c r="F39" s="10"/>
      <c r="G39" s="10" t="s">
        <v>272</v>
      </c>
      <c r="H39" s="10" t="s">
        <v>38</v>
      </c>
      <c r="I39" s="10"/>
      <c r="J39" s="10" t="s">
        <v>35</v>
      </c>
      <c r="K39" s="13">
        <v>12</v>
      </c>
      <c r="L39" s="13" t="s">
        <v>36</v>
      </c>
      <c r="M39" s="41">
        <v>2200</v>
      </c>
      <c r="N39" s="42">
        <v>33000</v>
      </c>
      <c r="O39" s="33">
        <f>Tableau1[[#This Row],[Colonne14]]/Tableau1[[#This Row],[Colonne13]]</f>
        <v>15</v>
      </c>
      <c r="P39" s="57">
        <v>3</v>
      </c>
      <c r="Q39" s="59" cm="1">
        <f t="array" ref="Q39">SUM(Tableau1[[#This Row],[Colonne19]:[Colonne38]]/Tableau1[[#This Row],[Colonne11]])</f>
        <v>12.757333333333333</v>
      </c>
      <c r="R39" s="11"/>
      <c r="S39" s="10">
        <v>17.001000000000001</v>
      </c>
      <c r="T39" s="10">
        <v>23.001999999999999</v>
      </c>
      <c r="U39" s="10"/>
      <c r="V39" s="10">
        <v>17.004000000000001</v>
      </c>
      <c r="W39" s="10">
        <v>13.005000000000001</v>
      </c>
      <c r="X39" s="10">
        <v>12.006</v>
      </c>
      <c r="Y39" s="10">
        <v>10.007</v>
      </c>
      <c r="Z39" s="10">
        <v>8.3079999999999998</v>
      </c>
      <c r="AA39" s="10">
        <v>20.009</v>
      </c>
      <c r="AB39" s="10">
        <v>7.21</v>
      </c>
      <c r="AC39" s="10">
        <v>14.010999999999999</v>
      </c>
      <c r="AD39" s="10">
        <v>3.6120000000000001</v>
      </c>
      <c r="AE39" s="10">
        <v>7.9130000000000003</v>
      </c>
      <c r="AF39" s="10"/>
      <c r="AG39" s="10"/>
      <c r="AH39" s="10"/>
      <c r="AI39" s="10"/>
      <c r="AJ39" s="10"/>
      <c r="AK39" s="10"/>
      <c r="AL39" s="10"/>
      <c r="AM39" s="11"/>
      <c r="AN39" s="10" cm="1">
        <f t="array" ref="AN39">IFERROR(INDEX($S$2:$AL$2,MATCH(SMALL(Tableau1[[#This Row],[Colonne19]:[Colonne38]],1),Tableau1[[#This Row],[Colonne19]:[Colonne38]],0)),"")</f>
        <v>12</v>
      </c>
      <c r="AO39" s="10">
        <f>IFERROR(INDEX($S$2:$AL$2,MATCH(SMALL(Tableau1[[#This Row],[Colonne19]:[Colonne38]],2),Tableau1[[#This Row],[Colonne19]:[Colonne38]],0)),"")</f>
        <v>10</v>
      </c>
      <c r="AP39" s="10">
        <f>IFERROR(INDEX($S$2:$AL$2,MATCH(SMALL(Tableau1[[#This Row],[Colonne19]:[Colonne38]],3),Tableau1[[#This Row],[Colonne19]:[Colonne38]],0)),"")</f>
        <v>13</v>
      </c>
      <c r="AQ39" s="10">
        <f>IFERROR(INDEX($S$2:$AL$2,MATCH(SMALL(Tableau1[[#This Row],[Colonne19]:[Colonne38]],4),Tableau1[[#This Row],[Colonne19]:[Colonne38]],0)),"")</f>
        <v>8</v>
      </c>
      <c r="AR39" s="10">
        <f>IFERROR(INDEX($S$2:$AL$2,MATCH(SMALL(Tableau1[[#This Row],[Colonne19]:[Colonne38]],5),Tableau1[[#This Row],[Colonne19]:[Colonne38]],0)),"")</f>
        <v>7</v>
      </c>
      <c r="AS39" s="10">
        <f>IFERROR(INDEX($S$2:$AL$2,MATCH(SMALL(Tableau1[[#This Row],[Colonne19]:[Colonne38]],6),Tableau1[[#This Row],[Colonne19]:[Colonne38]],0)),"")</f>
        <v>6</v>
      </c>
      <c r="AT39" s="10">
        <f>IFERROR(INDEX($S$2:$AL$2,MATCH(SMALL(Tableau1[[#This Row],[Colonne19]:[Colonne38]],7),Tableau1[[#This Row],[Colonne19]:[Colonne38]],0)),"")</f>
        <v>5</v>
      </c>
      <c r="AU39" s="10">
        <f>IFERROR(INDEX($S$2:$AL$2,MATCH(SMALL(Tableau1[[#This Row],[Colonne19]:[Colonne38]],8),Tableau1[[#This Row],[Colonne19]:[Colonne38]],0)),"")</f>
        <v>11</v>
      </c>
      <c r="AV39" s="10">
        <f>IFERROR(INDEX($S$2:$AL$2,MATCH(SMALL(Tableau1[[#This Row],[Colonne19]:[Colonne38]],9),Tableau1[[#This Row],[Colonne19]:[Colonne38]],0)),"")</f>
        <v>1</v>
      </c>
      <c r="AW39" s="10">
        <f>IFERROR(INDEX($S$2:$AL$2,MATCH(SMALL(Tableau1[[#This Row],[Colonne19]:[Colonne38]],10),Tableau1[[#This Row],[Colonne19]:[Colonne38]],0)),"")</f>
        <v>4</v>
      </c>
      <c r="AX39" s="10">
        <f>IFERROR(INDEX($S$2:$AL$2,MATCH(SMALL(Tableau1[[#This Row],[Colonne19]:[Colonne38]],11),Tableau1[[#This Row],[Colonne19]:[Colonne38]],0)),"")</f>
        <v>9</v>
      </c>
      <c r="AY39" s="10">
        <f>IFERROR(INDEX($S$2:$AL$2,MATCH(SMALL(Tableau1[[#This Row],[Colonne19]:[Colonne38]],12),Tableau1[[#This Row],[Colonne19]:[Colonne38]],0)),"")</f>
        <v>2</v>
      </c>
      <c r="AZ39" s="10" t="str">
        <f>IFERROR(INDEX($S$2:$AL$2,MATCH(SMALL(Tableau1[[#This Row],[Colonne19]:[Colonne38]],13),Tableau1[[#This Row],[Colonne19]:[Colonne38]],0)),"")</f>
        <v/>
      </c>
      <c r="BA39" s="10" t="str">
        <f>IFERROR(INDEX($S$2:$AL$2,MATCH(SMALL(Tableau1[[#This Row],[Colonne19]:[Colonne38]],14),Tableau1[[#This Row],[Colonne19]:[Colonne38]],0)),"")</f>
        <v/>
      </c>
      <c r="BB39" s="10" t="str">
        <f>IFERROR(INDEX($S$2:$AL$2,MATCH(SMALL(Tableau1[[#This Row],[Colonne19]:[Colonne38]],15),Tableau1[[#This Row],[Colonne19]:[Colonne38]],0)),"")</f>
        <v/>
      </c>
      <c r="BC39" s="10" t="str">
        <f>IFERROR(INDEX($S$2:$AL$2,MATCH(SMALL(Tableau1[[#This Row],[Colonne19]:[Colonne38]],16),Tableau1[[#This Row],[Colonne19]:[Colonne38]],0)),"")</f>
        <v/>
      </c>
      <c r="BD39" s="10" t="str">
        <f>IFERROR(INDEX($S$2:$AL$2,MATCH(SMALL(Tableau1[[#This Row],[Colonne19]:[Colonne38]],17),Tableau1[[#This Row],[Colonne19]:[Colonne38]],0)),"")</f>
        <v/>
      </c>
      <c r="BE39" s="10" t="str">
        <f>IFERROR(INDEX($S$2:$AL$2,MATCH(SMALL(Tableau1[[#This Row],[Colonne19]:[Colonne38]],18),Tableau1[[#This Row],[Colonne19]:[Colonne38]],0)),"")</f>
        <v/>
      </c>
      <c r="BF39" s="10" t="str">
        <f>IFERROR(INDEX($S$2:$AL$2,MATCH(SMALL(Tableau1[[#This Row],[Colonne19]:[Colonne38]],19),Tableau1[[#This Row],[Colonne19]:[Colonne38]],0)),"")</f>
        <v/>
      </c>
      <c r="BG39" s="10" t="str">
        <f>IFERROR(INDEX($S$2:$AL$2,MATCH(SMALL(Tableau1[[#This Row],[Colonne19]:[Colonne38]],20),Tableau1[[#This Row],[Colonne19]:[Colonne38]],0)),"")</f>
        <v/>
      </c>
      <c r="BH39" s="11"/>
      <c r="BI39" s="10">
        <v>10</v>
      </c>
      <c r="BJ39" s="10">
        <v>12</v>
      </c>
      <c r="BK39" s="10">
        <v>7</v>
      </c>
      <c r="BL39" s="10">
        <v>13</v>
      </c>
      <c r="BM39" s="10">
        <v>9</v>
      </c>
      <c r="BN39" s="10"/>
      <c r="BO39" s="11"/>
      <c r="BP39" s="10" t="str" cm="1">
        <f t="array" ref="BP39">IFERROR(INDEX($AN39:$BG39,_xlfn.AGGREGATE(15,6,(COLUMN($AN39:$BG39)-COLUMN($AN$8)+1)/NOT(ISNA(MATCH($AN39:$BG39,$FF$1:$FF$6,0))),COLUMN($BV39:BV39))),"")</f>
        <v/>
      </c>
      <c r="BQ39" s="10" t="e" cm="1" vm="1">
        <f t="array" aca="1" ref="BQ39" ca="1">IFERROR(INDEX($AN39:$BG39,_xlfn.AGGREGATE(15,6,(COLUMN($AN39:$BG39)-COLUMN($AN$8)+1)/NOT(ISNA(MATCH($AN39:$BG39,$FF$1:$FF$6,0))),COLUMN($BV39:BW39))),"")</f>
        <v>#VALUE!</v>
      </c>
      <c r="BR39" s="10" t="e" cm="1" vm="2">
        <f t="array" aca="1" ref="BR39" ca="1">IFERROR(INDEX($AN39:$BG39,_xlfn.AGGREGATE(15,6,(COLUMN($AN39:$BG39)-COLUMN($AN$8)+1)/NOT(ISNA(MATCH($AN39:$BG39,$FF$1:$FF$6,0))),COLUMN($BV39:BX39))),"")</f>
        <v>#VALUE!</v>
      </c>
      <c r="BS39" s="10" t="e" cm="1" vm="3">
        <f t="array" aca="1" ref="BS39" ca="1">IFERROR(INDEX($AN39:$BG39,_xlfn.AGGREGATE(15,6,(COLUMN($AN39:$BG39)-COLUMN($AN$8)+1)/NOT(ISNA(MATCH($AN39:$BG39,$FF$1:$FF$6,0))),COLUMN($BV39:BY39))),"")</f>
        <v>#VALUE!</v>
      </c>
      <c r="BT39" s="10" t="e" cm="1" vm="4">
        <f t="array" aca="1" ref="BT39" ca="1">IFERROR(INDEX($AN39:$BG39,_xlfn.AGGREGATE(15,6,(COLUMN($AN39:$BG39)-COLUMN($AN$8)+1)/NOT(ISNA(MATCH($AN39:$BG39,$FF$1:$FF$6,0))),COLUMN($BV39:BZ39))),"")</f>
        <v>#VALUE!</v>
      </c>
      <c r="BU39" s="10" t="e" cm="1" vm="5">
        <f t="array" aca="1" ref="BU39" ca="1">IFERROR(INDEX($AN39:$BG39,_xlfn.AGGREGATE(15,6,(COLUMN($AN39:$BG39)-COLUMN($AN$8)+1)/NOT(ISNA(MATCH($AN39:$BG39,$FF$1:$FF$6,0))),COLUMN($BV39:CA39))),"")</f>
        <v>#VALUE!</v>
      </c>
      <c r="BV39" s="11"/>
      <c r="BW39" s="10" t="str" cm="1">
        <f t="array" ref="BW39">IFERROR(INDEX($BI39:$BN39,_xlfn.AGGREGATE(15,6,(COLUMN($BI39:$BN39)-COLUMN($BI$8)+1)/NOT(ISNA(MATCH($BI39:$BN39,$FF$1:$FF$6,0))),COLUMN($BW39:BW39))),"")</f>
        <v/>
      </c>
      <c r="BX39" s="10" t="e" cm="1" vm="1">
        <f t="array" aca="1" ref="BX39" ca="1">IFERROR(INDEX($BI39:$BN39,_xlfn.AGGREGATE(15,6,(COLUMN($BI39:$BN39)-COLUMN($BI$8)+1)/NOT(ISNA(MATCH($BI39:$BN39,$FF$1:$FF$6,0))),COLUMN($BW39:BX39))),"")</f>
        <v>#VALUE!</v>
      </c>
      <c r="BY39" s="10" t="e" cm="1" vm="2">
        <f t="array" aca="1" ref="BY39" ca="1">IFERROR(INDEX($BI39:$BN39,_xlfn.AGGREGATE(15,6,(COLUMN($BI39:$BN39)-COLUMN($BI$8)+1)/NOT(ISNA(MATCH($BI39:$BN39,$FF$1:$FF$6,0))),COLUMN($BW39:BY39))),"")</f>
        <v>#VALUE!</v>
      </c>
      <c r="BZ39" s="10" t="e" cm="1" vm="3">
        <f t="array" aca="1" ref="BZ39" ca="1">IFERROR(INDEX($BI39:$BN39,_xlfn.AGGREGATE(15,6,(COLUMN($BI39:$BN39)-COLUMN($BI$8)+1)/NOT(ISNA(MATCH($BI39:$BN39,$FF$1:$FF$6,0))),COLUMN($BW39:BZ39))),"")</f>
        <v>#VALUE!</v>
      </c>
      <c r="CA39" s="10" t="e" cm="1" vm="4">
        <f t="array" aca="1" ref="CA39" ca="1">IFERROR(INDEX($BI39:$BN39,_xlfn.AGGREGATE(15,6,(COLUMN($BI39:$BN39)-COLUMN($BI$8)+1)/NOT(ISNA(MATCH($BI39:$BN39,$FF$1:$FF$6,0))),COLUMN($BW39:CA39))),"")</f>
        <v>#VALUE!</v>
      </c>
      <c r="CB39" s="10" t="e" cm="1" vm="5">
        <f t="array" aca="1" ref="CB39" ca="1">IFERROR(INDEX($BI39:$BN39,_xlfn.AGGREGATE(15,6,(COLUMN($BI39:$BN39)-COLUMN($BI$8)+1)/NOT(ISNA(MATCH($BI39:$BN39,$FF$1:$FF$6,0))),COLUMN($BW39:CB39))),"")</f>
        <v>#VALUE!</v>
      </c>
      <c r="CC39" s="11"/>
      <c r="CD39" s="10"/>
      <c r="CE39" s="10"/>
      <c r="CF39" s="10"/>
      <c r="CG39" s="10"/>
      <c r="CH39" s="10"/>
      <c r="CI39" s="11"/>
      <c r="CJ39" s="10" cm="1">
        <f t="array" ref="CJ39">SUM(COUNTIF(CD39:CF39,$DH$3:$DM$3))</f>
        <v>0</v>
      </c>
      <c r="CK39" s="10" cm="1">
        <f t="array" ref="CK39">SUM(COUNTIF(CD39:CF39,$DH$2:$DL$2))</f>
        <v>0</v>
      </c>
      <c r="CL39" s="10" cm="1">
        <f t="array" ref="CL39">SUM(COUNTIF(CD39:CF39,$DM$2:$DQ$2))</f>
        <v>0</v>
      </c>
      <c r="CM39" s="11"/>
      <c r="CN39" s="10"/>
      <c r="CO39" s="10"/>
      <c r="CP39" s="11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1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7" t="s">
        <v>42</v>
      </c>
      <c r="EC39" s="11"/>
      <c r="ED39" s="10">
        <f>Tableau1[[#This Row],[Colonne75]]</f>
        <v>0</v>
      </c>
      <c r="EE39" s="10"/>
      <c r="EF39" s="10">
        <f ca="1">OFFSET(Tableau1[[#This Row],[Colonne19]],0,Tableau1[[#This Row],[Colonne126]]-1)</f>
        <v>0</v>
      </c>
      <c r="EG39" s="11"/>
      <c r="EH39" s="10">
        <f>Tableau1[[#This Row],[Colonne76]]</f>
        <v>0</v>
      </c>
      <c r="EI39" s="10"/>
      <c r="EJ39" s="10">
        <f ca="1">OFFSET(Tableau1[[#This Row],[Colonne19]],0,Tableau1[[#This Row],[Colonne130]]-1)</f>
        <v>0</v>
      </c>
      <c r="EK39" s="11"/>
      <c r="EL39" s="10">
        <f>Tableau1[[#This Row],[Colonne77]]</f>
        <v>0</v>
      </c>
      <c r="EM39" s="10"/>
      <c r="EN39" s="10">
        <f ca="1">OFFSET(Tableau1[[#This Row],[Colonne19]],0,Tableau1[[#This Row],[Colonne134]]-1)</f>
        <v>0</v>
      </c>
      <c r="EO39" s="11"/>
      <c r="EP39" s="10">
        <f>Tableau1[[#This Row],[Colonne78]]</f>
        <v>0</v>
      </c>
      <c r="EQ39" s="10"/>
      <c r="ER39" s="10">
        <f ca="1">OFFSET(Tableau1[[#This Row],[Colonne19]],0,Tableau1[[#This Row],[Colonne138]]-1)</f>
        <v>0</v>
      </c>
      <c r="ES39" s="11"/>
      <c r="ET39" s="10">
        <f>Tableau1[[#This Row],[Colonne79]]</f>
        <v>0</v>
      </c>
      <c r="EU39" s="10"/>
      <c r="EV39" s="10">
        <f ca="1">OFFSET(Tableau1[[#This Row],[Colonne19]],0,Tableau1[[#This Row],[Colonne142]]-1)</f>
        <v>0</v>
      </c>
      <c r="EW39" s="11"/>
      <c r="EX39" s="10">
        <f t="shared" ca="1" si="6"/>
        <v>0</v>
      </c>
      <c r="EY39" s="10">
        <f t="shared" ca="1" si="7"/>
        <v>0</v>
      </c>
      <c r="EZ39" s="10">
        <f t="shared" ca="1" si="8"/>
        <v>0</v>
      </c>
      <c r="FA39" s="10">
        <f t="shared" ca="1" si="3"/>
        <v>0</v>
      </c>
      <c r="FB39" s="10">
        <f t="shared" ca="1" si="4"/>
        <v>0</v>
      </c>
      <c r="FC39" s="10">
        <f t="shared" ca="1" si="5"/>
        <v>0</v>
      </c>
      <c r="FD39" s="11"/>
    </row>
    <row r="40" spans="1:160" x14ac:dyDescent="0.2">
      <c r="A40" s="25">
        <v>45292</v>
      </c>
      <c r="B40" s="13" t="s">
        <v>271</v>
      </c>
      <c r="C40" s="13" t="s">
        <v>263</v>
      </c>
      <c r="D40" s="40">
        <v>0.58194444444444449</v>
      </c>
      <c r="E40" s="10" t="s">
        <v>54</v>
      </c>
      <c r="F40" s="10"/>
      <c r="G40" s="10" t="s">
        <v>273</v>
      </c>
      <c r="H40" s="10" t="s">
        <v>34</v>
      </c>
      <c r="I40" s="10"/>
      <c r="J40" s="10" t="s">
        <v>35</v>
      </c>
      <c r="K40" s="13">
        <v>10</v>
      </c>
      <c r="L40" s="13" t="s">
        <v>36</v>
      </c>
      <c r="M40" s="41">
        <v>2850</v>
      </c>
      <c r="N40" s="42">
        <v>33000</v>
      </c>
      <c r="O40" s="33">
        <f>Tableau1[[#This Row],[Colonne14]]/Tableau1[[#This Row],[Colonne13]]</f>
        <v>11.578947368421053</v>
      </c>
      <c r="P40" s="57"/>
      <c r="Q40" s="59" cm="1">
        <f t="array" ref="Q40">SUM(Tableau1[[#This Row],[Colonne19]:[Colonne38]]/Tableau1[[#This Row],[Colonne11]])</f>
        <v>12.2455</v>
      </c>
      <c r="R40" s="11"/>
      <c r="S40" s="10">
        <v>14.000999999999999</v>
      </c>
      <c r="T40" s="10">
        <v>25.001999999999999</v>
      </c>
      <c r="U40" s="10">
        <v>21.003</v>
      </c>
      <c r="V40" s="10">
        <v>7.1039999999999992</v>
      </c>
      <c r="W40" s="10">
        <v>21.004999999999999</v>
      </c>
      <c r="X40" s="10">
        <v>9.9060000000000006</v>
      </c>
      <c r="Y40" s="10">
        <v>10.007</v>
      </c>
      <c r="Z40" s="10">
        <v>4.9080000000000004</v>
      </c>
      <c r="AA40" s="10">
        <v>3.7090000000000001</v>
      </c>
      <c r="AB40" s="10">
        <v>5.81</v>
      </c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1"/>
      <c r="AN40" s="10" cm="1">
        <f t="array" ref="AN40">IFERROR(INDEX($S$2:$AL$2,MATCH(SMALL(Tableau1[[#This Row],[Colonne19]:[Colonne38]],1),Tableau1[[#This Row],[Colonne19]:[Colonne38]],0)),"")</f>
        <v>9</v>
      </c>
      <c r="AO40" s="10">
        <f>IFERROR(INDEX($S$2:$AL$2,MATCH(SMALL(Tableau1[[#This Row],[Colonne19]:[Colonne38]],2),Tableau1[[#This Row],[Colonne19]:[Colonne38]],0)),"")</f>
        <v>8</v>
      </c>
      <c r="AP40" s="10">
        <f>IFERROR(INDEX($S$2:$AL$2,MATCH(SMALL(Tableau1[[#This Row],[Colonne19]:[Colonne38]],3),Tableau1[[#This Row],[Colonne19]:[Colonne38]],0)),"")</f>
        <v>10</v>
      </c>
      <c r="AQ40" s="10">
        <f>IFERROR(INDEX($S$2:$AL$2,MATCH(SMALL(Tableau1[[#This Row],[Colonne19]:[Colonne38]],4),Tableau1[[#This Row],[Colonne19]:[Colonne38]],0)),"")</f>
        <v>4</v>
      </c>
      <c r="AR40" s="10">
        <f>IFERROR(INDEX($S$2:$AL$2,MATCH(SMALL(Tableau1[[#This Row],[Colonne19]:[Colonne38]],5),Tableau1[[#This Row],[Colonne19]:[Colonne38]],0)),"")</f>
        <v>6</v>
      </c>
      <c r="AS40" s="10">
        <f>IFERROR(INDEX($S$2:$AL$2,MATCH(SMALL(Tableau1[[#This Row],[Colonne19]:[Colonne38]],6),Tableau1[[#This Row],[Colonne19]:[Colonne38]],0)),"")</f>
        <v>7</v>
      </c>
      <c r="AT40" s="10">
        <f>IFERROR(INDEX($S$2:$AL$2,MATCH(SMALL(Tableau1[[#This Row],[Colonne19]:[Colonne38]],7),Tableau1[[#This Row],[Colonne19]:[Colonne38]],0)),"")</f>
        <v>1</v>
      </c>
      <c r="AU40" s="10">
        <f>IFERROR(INDEX($S$2:$AL$2,MATCH(SMALL(Tableau1[[#This Row],[Colonne19]:[Colonne38]],8),Tableau1[[#This Row],[Colonne19]:[Colonne38]],0)),"")</f>
        <v>3</v>
      </c>
      <c r="AV40" s="10">
        <f>IFERROR(INDEX($S$2:$AL$2,MATCH(SMALL(Tableau1[[#This Row],[Colonne19]:[Colonne38]],9),Tableau1[[#This Row],[Colonne19]:[Colonne38]],0)),"")</f>
        <v>5</v>
      </c>
      <c r="AW40" s="10">
        <f>IFERROR(INDEX($S$2:$AL$2,MATCH(SMALL(Tableau1[[#This Row],[Colonne19]:[Colonne38]],10),Tableau1[[#This Row],[Colonne19]:[Colonne38]],0)),"")</f>
        <v>2</v>
      </c>
      <c r="AX40" s="10" t="str">
        <f>IFERROR(INDEX($S$2:$AL$2,MATCH(SMALL(Tableau1[[#This Row],[Colonne19]:[Colonne38]],11),Tableau1[[#This Row],[Colonne19]:[Colonne38]],0)),"")</f>
        <v/>
      </c>
      <c r="AY40" s="10" t="str">
        <f>IFERROR(INDEX($S$2:$AL$2,MATCH(SMALL(Tableau1[[#This Row],[Colonne19]:[Colonne38]],12),Tableau1[[#This Row],[Colonne19]:[Colonne38]],0)),"")</f>
        <v/>
      </c>
      <c r="AZ40" s="10" t="str">
        <f>IFERROR(INDEX($S$2:$AL$2,MATCH(SMALL(Tableau1[[#This Row],[Colonne19]:[Colonne38]],13),Tableau1[[#This Row],[Colonne19]:[Colonne38]],0)),"")</f>
        <v/>
      </c>
      <c r="BA40" s="10" t="str">
        <f>IFERROR(INDEX($S$2:$AL$2,MATCH(SMALL(Tableau1[[#This Row],[Colonne19]:[Colonne38]],14),Tableau1[[#This Row],[Colonne19]:[Colonne38]],0)),"")</f>
        <v/>
      </c>
      <c r="BB40" s="10" t="str">
        <f>IFERROR(INDEX($S$2:$AL$2,MATCH(SMALL(Tableau1[[#This Row],[Colonne19]:[Colonne38]],15),Tableau1[[#This Row],[Colonne19]:[Colonne38]],0)),"")</f>
        <v/>
      </c>
      <c r="BC40" s="10" t="str">
        <f>IFERROR(INDEX($S$2:$AL$2,MATCH(SMALL(Tableau1[[#This Row],[Colonne19]:[Colonne38]],16),Tableau1[[#This Row],[Colonne19]:[Colonne38]],0)),"")</f>
        <v/>
      </c>
      <c r="BD40" s="10" t="str">
        <f>IFERROR(INDEX($S$2:$AL$2,MATCH(SMALL(Tableau1[[#This Row],[Colonne19]:[Colonne38]],17),Tableau1[[#This Row],[Colonne19]:[Colonne38]],0)),"")</f>
        <v/>
      </c>
      <c r="BE40" s="10" t="str">
        <f>IFERROR(INDEX($S$2:$AL$2,MATCH(SMALL(Tableau1[[#This Row],[Colonne19]:[Colonne38]],18),Tableau1[[#This Row],[Colonne19]:[Colonne38]],0)),"")</f>
        <v/>
      </c>
      <c r="BF40" s="10" t="str">
        <f>IFERROR(INDEX($S$2:$AL$2,MATCH(SMALL(Tableau1[[#This Row],[Colonne19]:[Colonne38]],19),Tableau1[[#This Row],[Colonne19]:[Colonne38]],0)),"")</f>
        <v/>
      </c>
      <c r="BG40" s="10" t="str">
        <f>IFERROR(INDEX($S$2:$AL$2,MATCH(SMALL(Tableau1[[#This Row],[Colonne19]:[Colonne38]],20),Tableau1[[#This Row],[Colonne19]:[Colonne38]],0)),"")</f>
        <v/>
      </c>
      <c r="BH40" s="11"/>
      <c r="BI40" s="10">
        <v>9</v>
      </c>
      <c r="BJ40" s="10">
        <v>4</v>
      </c>
      <c r="BK40" s="10">
        <v>6</v>
      </c>
      <c r="BL40" s="10">
        <v>7</v>
      </c>
      <c r="BM40" s="10">
        <v>10</v>
      </c>
      <c r="BN40" s="10"/>
      <c r="BO40" s="11"/>
      <c r="BP40" s="10" t="str" cm="1">
        <f t="array" ref="BP40">IFERROR(INDEX($AN40:$BG40,_xlfn.AGGREGATE(15,6,(COLUMN($AN40:$BG40)-COLUMN($AN$8)+1)/NOT(ISNA(MATCH($AN40:$BG40,$FF$1:$FF$6,0))),COLUMN($BV40:BV40))),"")</f>
        <v/>
      </c>
      <c r="BQ40" s="10" t="e" cm="1" vm="1">
        <f t="array" aca="1" ref="BQ40" ca="1">IFERROR(INDEX($AN40:$BG40,_xlfn.AGGREGATE(15,6,(COLUMN($AN40:$BG40)-COLUMN($AN$8)+1)/NOT(ISNA(MATCH($AN40:$BG40,$FF$1:$FF$6,0))),COLUMN($BV40:BW40))),"")</f>
        <v>#VALUE!</v>
      </c>
      <c r="BR40" s="10" t="e" cm="1" vm="2">
        <f t="array" aca="1" ref="BR40" ca="1">IFERROR(INDEX($AN40:$BG40,_xlfn.AGGREGATE(15,6,(COLUMN($AN40:$BG40)-COLUMN($AN$8)+1)/NOT(ISNA(MATCH($AN40:$BG40,$FF$1:$FF$6,0))),COLUMN($BV40:BX40))),"")</f>
        <v>#VALUE!</v>
      </c>
      <c r="BS40" s="10" t="e" cm="1" vm="3">
        <f t="array" aca="1" ref="BS40" ca="1">IFERROR(INDEX($AN40:$BG40,_xlfn.AGGREGATE(15,6,(COLUMN($AN40:$BG40)-COLUMN($AN$8)+1)/NOT(ISNA(MATCH($AN40:$BG40,$FF$1:$FF$6,0))),COLUMN($BV40:BY40))),"")</f>
        <v>#VALUE!</v>
      </c>
      <c r="BT40" s="10" t="e" cm="1" vm="4">
        <f t="array" aca="1" ref="BT40" ca="1">IFERROR(INDEX($AN40:$BG40,_xlfn.AGGREGATE(15,6,(COLUMN($AN40:$BG40)-COLUMN($AN$8)+1)/NOT(ISNA(MATCH($AN40:$BG40,$FF$1:$FF$6,0))),COLUMN($BV40:BZ40))),"")</f>
        <v>#VALUE!</v>
      </c>
      <c r="BU40" s="10" t="e" cm="1" vm="5">
        <f t="array" aca="1" ref="BU40" ca="1">IFERROR(INDEX($AN40:$BG40,_xlfn.AGGREGATE(15,6,(COLUMN($AN40:$BG40)-COLUMN($AN$8)+1)/NOT(ISNA(MATCH($AN40:$BG40,$FF$1:$FF$6,0))),COLUMN($BV40:CA40))),"")</f>
        <v>#VALUE!</v>
      </c>
      <c r="BV40" s="11"/>
      <c r="BW40" s="10" t="str" cm="1">
        <f t="array" ref="BW40">IFERROR(INDEX($BI40:$BN40,_xlfn.AGGREGATE(15,6,(COLUMN($BI40:$BN40)-COLUMN($BI$8)+1)/NOT(ISNA(MATCH($BI40:$BN40,$FF$1:$FF$6,0))),COLUMN($BW40:BW40))),"")</f>
        <v/>
      </c>
      <c r="BX40" s="10" t="e" cm="1" vm="1">
        <f t="array" aca="1" ref="BX40" ca="1">IFERROR(INDEX($BI40:$BN40,_xlfn.AGGREGATE(15,6,(COLUMN($BI40:$BN40)-COLUMN($BI$8)+1)/NOT(ISNA(MATCH($BI40:$BN40,$FF$1:$FF$6,0))),COLUMN($BW40:BX40))),"")</f>
        <v>#VALUE!</v>
      </c>
      <c r="BY40" s="10" t="e" cm="1" vm="2">
        <f t="array" aca="1" ref="BY40" ca="1">IFERROR(INDEX($BI40:$BN40,_xlfn.AGGREGATE(15,6,(COLUMN($BI40:$BN40)-COLUMN($BI$8)+1)/NOT(ISNA(MATCH($BI40:$BN40,$FF$1:$FF$6,0))),COLUMN($BW40:BY40))),"")</f>
        <v>#VALUE!</v>
      </c>
      <c r="BZ40" s="10" t="e" cm="1" vm="3">
        <f t="array" aca="1" ref="BZ40" ca="1">IFERROR(INDEX($BI40:$BN40,_xlfn.AGGREGATE(15,6,(COLUMN($BI40:$BN40)-COLUMN($BI$8)+1)/NOT(ISNA(MATCH($BI40:$BN40,$FF$1:$FF$6,0))),COLUMN($BW40:BZ40))),"")</f>
        <v>#VALUE!</v>
      </c>
      <c r="CA40" s="10" t="e" cm="1" vm="4">
        <f t="array" aca="1" ref="CA40" ca="1">IFERROR(INDEX($BI40:$BN40,_xlfn.AGGREGATE(15,6,(COLUMN($BI40:$BN40)-COLUMN($BI$8)+1)/NOT(ISNA(MATCH($BI40:$BN40,$FF$1:$FF$6,0))),COLUMN($BW40:CA40))),"")</f>
        <v>#VALUE!</v>
      </c>
      <c r="CB40" s="10" t="e" cm="1" vm="5">
        <f t="array" aca="1" ref="CB40" ca="1">IFERROR(INDEX($BI40:$BN40,_xlfn.AGGREGATE(15,6,(COLUMN($BI40:$BN40)-COLUMN($BI$8)+1)/NOT(ISNA(MATCH($BI40:$BN40,$FF$1:$FF$6,0))),COLUMN($BW40:CB40))),"")</f>
        <v>#VALUE!</v>
      </c>
      <c r="CC40" s="11"/>
      <c r="CD40" s="10"/>
      <c r="CE40" s="10"/>
      <c r="CF40" s="10"/>
      <c r="CG40" s="10"/>
      <c r="CH40" s="10"/>
      <c r="CI40" s="11"/>
      <c r="CJ40" s="10" cm="1">
        <f t="array" ref="CJ40">SUM(COUNTIF(CD40:CF40,$DH$3:$DM$3))</f>
        <v>0</v>
      </c>
      <c r="CK40" s="10" cm="1">
        <f t="array" ref="CK40">SUM(COUNTIF(CD40:CF40,$DH$2:$DL$2))</f>
        <v>0</v>
      </c>
      <c r="CL40" s="10" cm="1">
        <f t="array" ref="CL40">SUM(COUNTIF(CD40:CF40,$DM$2:$DQ$2))</f>
        <v>0</v>
      </c>
      <c r="CM40" s="11"/>
      <c r="CN40" s="10"/>
      <c r="CO40" s="10"/>
      <c r="CP40" s="11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1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7" t="s">
        <v>42</v>
      </c>
      <c r="EC40" s="11"/>
      <c r="ED40" s="10">
        <f>Tableau1[[#This Row],[Colonne75]]</f>
        <v>0</v>
      </c>
      <c r="EE40" s="10"/>
      <c r="EF40" s="10">
        <f ca="1">OFFSET(Tableau1[[#This Row],[Colonne19]],0,Tableau1[[#This Row],[Colonne126]]-1)</f>
        <v>0</v>
      </c>
      <c r="EG40" s="11"/>
      <c r="EH40" s="10">
        <f>Tableau1[[#This Row],[Colonne76]]</f>
        <v>0</v>
      </c>
      <c r="EI40" s="10"/>
      <c r="EJ40" s="10">
        <f ca="1">OFFSET(Tableau1[[#This Row],[Colonne19]],0,Tableau1[[#This Row],[Colonne130]]-1)</f>
        <v>0</v>
      </c>
      <c r="EK40" s="11"/>
      <c r="EL40" s="10">
        <f>Tableau1[[#This Row],[Colonne77]]</f>
        <v>0</v>
      </c>
      <c r="EM40" s="10"/>
      <c r="EN40" s="10">
        <f ca="1">OFFSET(Tableau1[[#This Row],[Colonne19]],0,Tableau1[[#This Row],[Colonne134]]-1)</f>
        <v>0</v>
      </c>
      <c r="EO40" s="11"/>
      <c r="EP40" s="10">
        <f>Tableau1[[#This Row],[Colonne78]]</f>
        <v>0</v>
      </c>
      <c r="EQ40" s="10"/>
      <c r="ER40" s="10">
        <f ca="1">OFFSET(Tableau1[[#This Row],[Colonne19]],0,Tableau1[[#This Row],[Colonne138]]-1)</f>
        <v>0</v>
      </c>
      <c r="ES40" s="11"/>
      <c r="ET40" s="10">
        <f>Tableau1[[#This Row],[Colonne79]]</f>
        <v>0</v>
      </c>
      <c r="EU40" s="10"/>
      <c r="EV40" s="10">
        <f ca="1">OFFSET(Tableau1[[#This Row],[Colonne19]],0,Tableau1[[#This Row],[Colonne142]]-1)</f>
        <v>0</v>
      </c>
      <c r="EW40" s="11"/>
      <c r="EX40" s="10">
        <f t="shared" ca="1" si="6"/>
        <v>0</v>
      </c>
      <c r="EY40" s="10">
        <f t="shared" ca="1" si="7"/>
        <v>0</v>
      </c>
      <c r="EZ40" s="10">
        <f t="shared" ca="1" si="8"/>
        <v>0</v>
      </c>
      <c r="FA40" s="10">
        <f t="shared" ca="1" si="3"/>
        <v>0</v>
      </c>
      <c r="FB40" s="10">
        <f t="shared" ca="1" si="4"/>
        <v>0</v>
      </c>
      <c r="FC40" s="10">
        <f t="shared" ca="1" si="5"/>
        <v>0</v>
      </c>
      <c r="FD40" s="11"/>
    </row>
    <row r="41" spans="1:160" x14ac:dyDescent="0.2">
      <c r="A41" s="25">
        <v>45292</v>
      </c>
      <c r="B41" s="13" t="s">
        <v>271</v>
      </c>
      <c r="C41" s="13" t="s">
        <v>264</v>
      </c>
      <c r="D41" s="40">
        <v>0.60625000000000007</v>
      </c>
      <c r="E41" s="10" t="s">
        <v>54</v>
      </c>
      <c r="F41" s="10"/>
      <c r="G41" s="10" t="s">
        <v>274</v>
      </c>
      <c r="H41" s="10" t="s">
        <v>38</v>
      </c>
      <c r="I41" s="10"/>
      <c r="J41" s="10" t="s">
        <v>35</v>
      </c>
      <c r="K41" s="13">
        <v>7</v>
      </c>
      <c r="L41" s="13" t="s">
        <v>36</v>
      </c>
      <c r="M41" s="41">
        <v>2200</v>
      </c>
      <c r="N41" s="42">
        <v>35000</v>
      </c>
      <c r="O41" s="33">
        <f>Tableau1[[#This Row],[Colonne14]]/Tableau1[[#This Row],[Colonne13]]</f>
        <v>15.909090909090908</v>
      </c>
      <c r="P41" s="57"/>
      <c r="Q41" s="59" cm="1">
        <f t="array" ref="Q41">SUM(Tableau1[[#This Row],[Colonne19]:[Colonne38]]/Tableau1[[#This Row],[Colonne11]])</f>
        <v>8.0754285714285707</v>
      </c>
      <c r="R41" s="11"/>
      <c r="S41" s="10">
        <v>19.001000000000001</v>
      </c>
      <c r="T41" s="10">
        <v>7.5019999999999998</v>
      </c>
      <c r="U41" s="10">
        <v>7.7030000000000003</v>
      </c>
      <c r="V41" s="10">
        <v>5.0039999999999996</v>
      </c>
      <c r="W41" s="10">
        <v>4.6049999999999995</v>
      </c>
      <c r="X41" s="10">
        <v>2.706</v>
      </c>
      <c r="Y41" s="10">
        <v>10.007</v>
      </c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1"/>
      <c r="AN41" s="10" cm="1">
        <f t="array" ref="AN41">IFERROR(INDEX($S$2:$AL$2,MATCH(SMALL(Tableau1[[#This Row],[Colonne19]:[Colonne38]],1),Tableau1[[#This Row],[Colonne19]:[Colonne38]],0)),"")</f>
        <v>6</v>
      </c>
      <c r="AO41" s="10">
        <f>IFERROR(INDEX($S$2:$AL$2,MATCH(SMALL(Tableau1[[#This Row],[Colonne19]:[Colonne38]],2),Tableau1[[#This Row],[Colonne19]:[Colonne38]],0)),"")</f>
        <v>5</v>
      </c>
      <c r="AP41" s="10">
        <f>IFERROR(INDEX($S$2:$AL$2,MATCH(SMALL(Tableau1[[#This Row],[Colonne19]:[Colonne38]],3),Tableau1[[#This Row],[Colonne19]:[Colonne38]],0)),"")</f>
        <v>4</v>
      </c>
      <c r="AQ41" s="10">
        <f>IFERROR(INDEX($S$2:$AL$2,MATCH(SMALL(Tableau1[[#This Row],[Colonne19]:[Colonne38]],4),Tableau1[[#This Row],[Colonne19]:[Colonne38]],0)),"")</f>
        <v>2</v>
      </c>
      <c r="AR41" s="10">
        <f>IFERROR(INDEX($S$2:$AL$2,MATCH(SMALL(Tableau1[[#This Row],[Colonne19]:[Colonne38]],5),Tableau1[[#This Row],[Colonne19]:[Colonne38]],0)),"")</f>
        <v>3</v>
      </c>
      <c r="AS41" s="10">
        <f>IFERROR(INDEX($S$2:$AL$2,MATCH(SMALL(Tableau1[[#This Row],[Colonne19]:[Colonne38]],6),Tableau1[[#This Row],[Colonne19]:[Colonne38]],0)),"")</f>
        <v>7</v>
      </c>
      <c r="AT41" s="10">
        <f>IFERROR(INDEX($S$2:$AL$2,MATCH(SMALL(Tableau1[[#This Row],[Colonne19]:[Colonne38]],7),Tableau1[[#This Row],[Colonne19]:[Colonne38]],0)),"")</f>
        <v>1</v>
      </c>
      <c r="AU41" s="10" t="str">
        <f>IFERROR(INDEX($S$2:$AL$2,MATCH(SMALL(Tableau1[[#This Row],[Colonne19]:[Colonne38]],8),Tableau1[[#This Row],[Colonne19]:[Colonne38]],0)),"")</f>
        <v/>
      </c>
      <c r="AV41" s="10" t="str">
        <f>IFERROR(INDEX($S$2:$AL$2,MATCH(SMALL(Tableau1[[#This Row],[Colonne19]:[Colonne38]],9),Tableau1[[#This Row],[Colonne19]:[Colonne38]],0)),"")</f>
        <v/>
      </c>
      <c r="AW41" s="10" t="str">
        <f>IFERROR(INDEX($S$2:$AL$2,MATCH(SMALL(Tableau1[[#This Row],[Colonne19]:[Colonne38]],10),Tableau1[[#This Row],[Colonne19]:[Colonne38]],0)),"")</f>
        <v/>
      </c>
      <c r="AX41" s="10" t="str">
        <f>IFERROR(INDEX($S$2:$AL$2,MATCH(SMALL(Tableau1[[#This Row],[Colonne19]:[Colonne38]],11),Tableau1[[#This Row],[Colonne19]:[Colonne38]],0)),"")</f>
        <v/>
      </c>
      <c r="AY41" s="10" t="str">
        <f>IFERROR(INDEX($S$2:$AL$2,MATCH(SMALL(Tableau1[[#This Row],[Colonne19]:[Colonne38]],12),Tableau1[[#This Row],[Colonne19]:[Colonne38]],0)),"")</f>
        <v/>
      </c>
      <c r="AZ41" s="10" t="str">
        <f>IFERROR(INDEX($S$2:$AL$2,MATCH(SMALL(Tableau1[[#This Row],[Colonne19]:[Colonne38]],13),Tableau1[[#This Row],[Colonne19]:[Colonne38]],0)),"")</f>
        <v/>
      </c>
      <c r="BA41" s="10" t="str">
        <f>IFERROR(INDEX($S$2:$AL$2,MATCH(SMALL(Tableau1[[#This Row],[Colonne19]:[Colonne38]],14),Tableau1[[#This Row],[Colonne19]:[Colonne38]],0)),"")</f>
        <v/>
      </c>
      <c r="BB41" s="10" t="str">
        <f>IFERROR(INDEX($S$2:$AL$2,MATCH(SMALL(Tableau1[[#This Row],[Colonne19]:[Colonne38]],15),Tableau1[[#This Row],[Colonne19]:[Colonne38]],0)),"")</f>
        <v/>
      </c>
      <c r="BC41" s="10" t="str">
        <f>IFERROR(INDEX($S$2:$AL$2,MATCH(SMALL(Tableau1[[#This Row],[Colonne19]:[Colonne38]],16),Tableau1[[#This Row],[Colonne19]:[Colonne38]],0)),"")</f>
        <v/>
      </c>
      <c r="BD41" s="10" t="str">
        <f>IFERROR(INDEX($S$2:$AL$2,MATCH(SMALL(Tableau1[[#This Row],[Colonne19]:[Colonne38]],17),Tableau1[[#This Row],[Colonne19]:[Colonne38]],0)),"")</f>
        <v/>
      </c>
      <c r="BE41" s="10" t="str">
        <f>IFERROR(INDEX($S$2:$AL$2,MATCH(SMALL(Tableau1[[#This Row],[Colonne19]:[Colonne38]],18),Tableau1[[#This Row],[Colonne19]:[Colonne38]],0)),"")</f>
        <v/>
      </c>
      <c r="BF41" s="10" t="str">
        <f>IFERROR(INDEX($S$2:$AL$2,MATCH(SMALL(Tableau1[[#This Row],[Colonne19]:[Colonne38]],19),Tableau1[[#This Row],[Colonne19]:[Colonne38]],0)),"")</f>
        <v/>
      </c>
      <c r="BG41" s="10" t="str">
        <f>IFERROR(INDEX($S$2:$AL$2,MATCH(SMALL(Tableau1[[#This Row],[Colonne19]:[Colonne38]],20),Tableau1[[#This Row],[Colonne19]:[Colonne38]],0)),"")</f>
        <v/>
      </c>
      <c r="BH41" s="11"/>
      <c r="BI41" s="10">
        <v>6</v>
      </c>
      <c r="BJ41" s="10">
        <v>2</v>
      </c>
      <c r="BK41" s="10">
        <v>4</v>
      </c>
      <c r="BL41" s="10">
        <v>5</v>
      </c>
      <c r="BM41" s="10"/>
      <c r="BN41" s="10"/>
      <c r="BO41" s="11"/>
      <c r="BP41" s="10" t="str" cm="1">
        <f t="array" ref="BP41">IFERROR(INDEX($AN41:$BG41,_xlfn.AGGREGATE(15,6,(COLUMN($AN41:$BG41)-COLUMN($AN$8)+1)/NOT(ISNA(MATCH($AN41:$BG41,$FF$1:$FF$6,0))),COLUMN($BV41:BV41))),"")</f>
        <v/>
      </c>
      <c r="BQ41" s="10" t="e" cm="1" vm="1">
        <f t="array" aca="1" ref="BQ41" ca="1">IFERROR(INDEX($AN41:$BG41,_xlfn.AGGREGATE(15,6,(COLUMN($AN41:$BG41)-COLUMN($AN$8)+1)/NOT(ISNA(MATCH($AN41:$BG41,$FF$1:$FF$6,0))),COLUMN($BV41:BW41))),"")</f>
        <v>#VALUE!</v>
      </c>
      <c r="BR41" s="10" t="e" cm="1" vm="2">
        <f t="array" aca="1" ref="BR41" ca="1">IFERROR(INDEX($AN41:$BG41,_xlfn.AGGREGATE(15,6,(COLUMN($AN41:$BG41)-COLUMN($AN$8)+1)/NOT(ISNA(MATCH($AN41:$BG41,$FF$1:$FF$6,0))),COLUMN($BV41:BX41))),"")</f>
        <v>#VALUE!</v>
      </c>
      <c r="BS41" s="10" t="e" cm="1" vm="3">
        <f t="array" aca="1" ref="BS41" ca="1">IFERROR(INDEX($AN41:$BG41,_xlfn.AGGREGATE(15,6,(COLUMN($AN41:$BG41)-COLUMN($AN$8)+1)/NOT(ISNA(MATCH($AN41:$BG41,$FF$1:$FF$6,0))),COLUMN($BV41:BY41))),"")</f>
        <v>#VALUE!</v>
      </c>
      <c r="BT41" s="10" t="e" cm="1" vm="4">
        <f t="array" aca="1" ref="BT41" ca="1">IFERROR(INDEX($AN41:$BG41,_xlfn.AGGREGATE(15,6,(COLUMN($AN41:$BG41)-COLUMN($AN$8)+1)/NOT(ISNA(MATCH($AN41:$BG41,$FF$1:$FF$6,0))),COLUMN($BV41:BZ41))),"")</f>
        <v>#VALUE!</v>
      </c>
      <c r="BU41" s="10" t="e" cm="1" vm="5">
        <f t="array" aca="1" ref="BU41" ca="1">IFERROR(INDEX($AN41:$BG41,_xlfn.AGGREGATE(15,6,(COLUMN($AN41:$BG41)-COLUMN($AN$8)+1)/NOT(ISNA(MATCH($AN41:$BG41,$FF$1:$FF$6,0))),COLUMN($BV41:CA41))),"")</f>
        <v>#VALUE!</v>
      </c>
      <c r="BV41" s="11"/>
      <c r="BW41" s="10" t="str" cm="1">
        <f t="array" ref="BW41">IFERROR(INDEX($BI41:$BN41,_xlfn.AGGREGATE(15,6,(COLUMN($BI41:$BN41)-COLUMN($BI$8)+1)/NOT(ISNA(MATCH($BI41:$BN41,$FF$1:$FF$6,0))),COLUMN($BW41:BW41))),"")</f>
        <v/>
      </c>
      <c r="BX41" s="10" t="e" cm="1" vm="1">
        <f t="array" aca="1" ref="BX41" ca="1">IFERROR(INDEX($BI41:$BN41,_xlfn.AGGREGATE(15,6,(COLUMN($BI41:$BN41)-COLUMN($BI$8)+1)/NOT(ISNA(MATCH($BI41:$BN41,$FF$1:$FF$6,0))),COLUMN($BW41:BX41))),"")</f>
        <v>#VALUE!</v>
      </c>
      <c r="BY41" s="10" t="e" cm="1" vm="2">
        <f t="array" aca="1" ref="BY41" ca="1">IFERROR(INDEX($BI41:$BN41,_xlfn.AGGREGATE(15,6,(COLUMN($BI41:$BN41)-COLUMN($BI$8)+1)/NOT(ISNA(MATCH($BI41:$BN41,$FF$1:$FF$6,0))),COLUMN($BW41:BY41))),"")</f>
        <v>#VALUE!</v>
      </c>
      <c r="BZ41" s="10" t="e" cm="1" vm="3">
        <f t="array" aca="1" ref="BZ41" ca="1">IFERROR(INDEX($BI41:$BN41,_xlfn.AGGREGATE(15,6,(COLUMN($BI41:$BN41)-COLUMN($BI$8)+1)/NOT(ISNA(MATCH($BI41:$BN41,$FF$1:$FF$6,0))),COLUMN($BW41:BZ41))),"")</f>
        <v>#VALUE!</v>
      </c>
      <c r="CA41" s="10" t="e" cm="1" vm="4">
        <f t="array" aca="1" ref="CA41" ca="1">IFERROR(INDEX($BI41:$BN41,_xlfn.AGGREGATE(15,6,(COLUMN($BI41:$BN41)-COLUMN($BI$8)+1)/NOT(ISNA(MATCH($BI41:$BN41,$FF$1:$FF$6,0))),COLUMN($BW41:CA41))),"")</f>
        <v>#VALUE!</v>
      </c>
      <c r="CB41" s="10" t="e" cm="1" vm="5">
        <f t="array" aca="1" ref="CB41" ca="1">IFERROR(INDEX($BI41:$BN41,_xlfn.AGGREGATE(15,6,(COLUMN($BI41:$BN41)-COLUMN($BI$8)+1)/NOT(ISNA(MATCH($BI41:$BN41,$FF$1:$FF$6,0))),COLUMN($BW41:CB41))),"")</f>
        <v>#VALUE!</v>
      </c>
      <c r="CC41" s="11"/>
      <c r="CD41" s="10"/>
      <c r="CE41" s="10"/>
      <c r="CF41" s="10"/>
      <c r="CG41" s="10"/>
      <c r="CH41" s="10"/>
      <c r="CI41" s="11"/>
      <c r="CJ41" s="10" cm="1">
        <f t="array" ref="CJ41">SUM(COUNTIF(CD41:CF41,$DH$3:$DM$3))</f>
        <v>0</v>
      </c>
      <c r="CK41" s="10" cm="1">
        <f t="array" ref="CK41">SUM(COUNTIF(CD41:CF41,$DH$2:$DL$2))</f>
        <v>0</v>
      </c>
      <c r="CL41" s="10" cm="1">
        <f t="array" ref="CL41">SUM(COUNTIF(CD41:CF41,$DM$2:$DQ$2))</f>
        <v>0</v>
      </c>
      <c r="CM41" s="11"/>
      <c r="CN41" s="10"/>
      <c r="CO41" s="10"/>
      <c r="CP41" s="11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1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7" t="s">
        <v>42</v>
      </c>
      <c r="EC41" s="11"/>
      <c r="ED41" s="10">
        <f>Tableau1[[#This Row],[Colonne75]]</f>
        <v>0</v>
      </c>
      <c r="EE41" s="10"/>
      <c r="EF41" s="10">
        <f ca="1">OFFSET(Tableau1[[#This Row],[Colonne19]],0,Tableau1[[#This Row],[Colonne126]]-1)</f>
        <v>0</v>
      </c>
      <c r="EG41" s="11"/>
      <c r="EH41" s="10">
        <f>Tableau1[[#This Row],[Colonne76]]</f>
        <v>0</v>
      </c>
      <c r="EI41" s="10"/>
      <c r="EJ41" s="10">
        <f ca="1">OFFSET(Tableau1[[#This Row],[Colonne19]],0,Tableau1[[#This Row],[Colonne130]]-1)</f>
        <v>0</v>
      </c>
      <c r="EK41" s="11"/>
      <c r="EL41" s="10">
        <f>Tableau1[[#This Row],[Colonne77]]</f>
        <v>0</v>
      </c>
      <c r="EM41" s="10"/>
      <c r="EN41" s="10">
        <f ca="1">OFFSET(Tableau1[[#This Row],[Colonne19]],0,Tableau1[[#This Row],[Colonne134]]-1)</f>
        <v>0</v>
      </c>
      <c r="EO41" s="11"/>
      <c r="EP41" s="10">
        <f>Tableau1[[#This Row],[Colonne78]]</f>
        <v>0</v>
      </c>
      <c r="EQ41" s="10"/>
      <c r="ER41" s="10">
        <f ca="1">OFFSET(Tableau1[[#This Row],[Colonne19]],0,Tableau1[[#This Row],[Colonne138]]-1)</f>
        <v>0</v>
      </c>
      <c r="ES41" s="11"/>
      <c r="ET41" s="10">
        <f>Tableau1[[#This Row],[Colonne79]]</f>
        <v>0</v>
      </c>
      <c r="EU41" s="10"/>
      <c r="EV41" s="10">
        <f ca="1">OFFSET(Tableau1[[#This Row],[Colonne19]],0,Tableau1[[#This Row],[Colonne142]]-1)</f>
        <v>0</v>
      </c>
      <c r="EW41" s="11"/>
      <c r="EX41" s="10">
        <f t="shared" ca="1" si="6"/>
        <v>0</v>
      </c>
      <c r="EY41" s="10">
        <f t="shared" ca="1" si="7"/>
        <v>0</v>
      </c>
      <c r="EZ41" s="10">
        <f t="shared" ca="1" si="8"/>
        <v>0</v>
      </c>
      <c r="FA41" s="10">
        <f t="shared" ca="1" si="3"/>
        <v>0</v>
      </c>
      <c r="FB41" s="10">
        <f t="shared" ca="1" si="4"/>
        <v>0</v>
      </c>
      <c r="FC41" s="10">
        <f t="shared" ca="1" si="5"/>
        <v>0</v>
      </c>
      <c r="FD41" s="11"/>
    </row>
    <row r="42" spans="1:160" x14ac:dyDescent="0.2">
      <c r="A42" s="25">
        <v>45292</v>
      </c>
      <c r="B42" s="13" t="s">
        <v>271</v>
      </c>
      <c r="C42" s="13" t="s">
        <v>265</v>
      </c>
      <c r="D42" s="40">
        <v>0.63541666666666663</v>
      </c>
      <c r="E42" s="10" t="s">
        <v>54</v>
      </c>
      <c r="F42" s="10"/>
      <c r="G42" s="10" t="s">
        <v>275</v>
      </c>
      <c r="H42" s="10" t="s">
        <v>34</v>
      </c>
      <c r="I42" s="10" t="s">
        <v>37</v>
      </c>
      <c r="J42" s="10" t="s">
        <v>35</v>
      </c>
      <c r="K42" s="13">
        <v>14</v>
      </c>
      <c r="L42" s="13" t="s">
        <v>36</v>
      </c>
      <c r="M42" s="41">
        <v>2100</v>
      </c>
      <c r="N42" s="42">
        <v>71000</v>
      </c>
      <c r="O42" s="33">
        <f>Tableau1[[#This Row],[Colonne14]]/Tableau1[[#This Row],[Colonne13]]</f>
        <v>33.80952380952381</v>
      </c>
      <c r="P42" s="57"/>
      <c r="Q42" s="59" cm="1">
        <f t="array" ref="Q42">SUM(Tableau1[[#This Row],[Colonne19]:[Colonne38]]/Tableau1[[#This Row],[Colonne11]])</f>
        <v>17.936071428571427</v>
      </c>
      <c r="R42" s="11"/>
      <c r="S42" s="10">
        <v>10.000999999999999</v>
      </c>
      <c r="T42" s="10">
        <v>41.002000000000002</v>
      </c>
      <c r="U42" s="10">
        <v>7.1029999999999998</v>
      </c>
      <c r="V42" s="10">
        <v>15.004</v>
      </c>
      <c r="W42" s="10">
        <v>10.005000000000001</v>
      </c>
      <c r="X42" s="10">
        <v>4.7060000000000004</v>
      </c>
      <c r="Y42" s="10">
        <v>15.007</v>
      </c>
      <c r="Z42" s="10">
        <v>8.0079999999999991</v>
      </c>
      <c r="AA42" s="10">
        <v>9.2089999999999996</v>
      </c>
      <c r="AB42" s="10">
        <v>39.01</v>
      </c>
      <c r="AC42" s="10">
        <v>18.010999999999999</v>
      </c>
      <c r="AD42" s="10">
        <v>23.012</v>
      </c>
      <c r="AE42" s="10">
        <v>41.012999999999998</v>
      </c>
      <c r="AF42" s="10">
        <v>10.013999999999999</v>
      </c>
      <c r="AG42" s="10"/>
      <c r="AH42" s="10"/>
      <c r="AI42" s="10"/>
      <c r="AJ42" s="10"/>
      <c r="AK42" s="10"/>
      <c r="AL42" s="10"/>
      <c r="AM42" s="11"/>
      <c r="AN42" s="10" cm="1">
        <f t="array" ref="AN42">IFERROR(INDEX($S$2:$AL$2,MATCH(SMALL(Tableau1[[#This Row],[Colonne19]:[Colonne38]],1),Tableau1[[#This Row],[Colonne19]:[Colonne38]],0)),"")</f>
        <v>6</v>
      </c>
      <c r="AO42" s="10">
        <f>IFERROR(INDEX($S$2:$AL$2,MATCH(SMALL(Tableau1[[#This Row],[Colonne19]:[Colonne38]],2),Tableau1[[#This Row],[Colonne19]:[Colonne38]],0)),"")</f>
        <v>3</v>
      </c>
      <c r="AP42" s="10">
        <f>IFERROR(INDEX($S$2:$AL$2,MATCH(SMALL(Tableau1[[#This Row],[Colonne19]:[Colonne38]],3),Tableau1[[#This Row],[Colonne19]:[Colonne38]],0)),"")</f>
        <v>8</v>
      </c>
      <c r="AQ42" s="10">
        <f>IFERROR(INDEX($S$2:$AL$2,MATCH(SMALL(Tableau1[[#This Row],[Colonne19]:[Colonne38]],4),Tableau1[[#This Row],[Colonne19]:[Colonne38]],0)),"")</f>
        <v>9</v>
      </c>
      <c r="AR42" s="10">
        <f>IFERROR(INDEX($S$2:$AL$2,MATCH(SMALL(Tableau1[[#This Row],[Colonne19]:[Colonne38]],5),Tableau1[[#This Row],[Colonne19]:[Colonne38]],0)),"")</f>
        <v>1</v>
      </c>
      <c r="AS42" s="10">
        <f>IFERROR(INDEX($S$2:$AL$2,MATCH(SMALL(Tableau1[[#This Row],[Colonne19]:[Colonne38]],6),Tableau1[[#This Row],[Colonne19]:[Colonne38]],0)),"")</f>
        <v>5</v>
      </c>
      <c r="AT42" s="10">
        <f>IFERROR(INDEX($S$2:$AL$2,MATCH(SMALL(Tableau1[[#This Row],[Colonne19]:[Colonne38]],7),Tableau1[[#This Row],[Colonne19]:[Colonne38]],0)),"")</f>
        <v>14</v>
      </c>
      <c r="AU42" s="10">
        <f>IFERROR(INDEX($S$2:$AL$2,MATCH(SMALL(Tableau1[[#This Row],[Colonne19]:[Colonne38]],8),Tableau1[[#This Row],[Colonne19]:[Colonne38]],0)),"")</f>
        <v>4</v>
      </c>
      <c r="AV42" s="10">
        <f>IFERROR(INDEX($S$2:$AL$2,MATCH(SMALL(Tableau1[[#This Row],[Colonne19]:[Colonne38]],9),Tableau1[[#This Row],[Colonne19]:[Colonne38]],0)),"")</f>
        <v>7</v>
      </c>
      <c r="AW42" s="10">
        <f>IFERROR(INDEX($S$2:$AL$2,MATCH(SMALL(Tableau1[[#This Row],[Colonne19]:[Colonne38]],10),Tableau1[[#This Row],[Colonne19]:[Colonne38]],0)),"")</f>
        <v>11</v>
      </c>
      <c r="AX42" s="10">
        <f>IFERROR(INDEX($S$2:$AL$2,MATCH(SMALL(Tableau1[[#This Row],[Colonne19]:[Colonne38]],11),Tableau1[[#This Row],[Colonne19]:[Colonne38]],0)),"")</f>
        <v>12</v>
      </c>
      <c r="AY42" s="10">
        <f>IFERROR(INDEX($S$2:$AL$2,MATCH(SMALL(Tableau1[[#This Row],[Colonne19]:[Colonne38]],12),Tableau1[[#This Row],[Colonne19]:[Colonne38]],0)),"")</f>
        <v>10</v>
      </c>
      <c r="AZ42" s="10">
        <f>IFERROR(INDEX($S$2:$AL$2,MATCH(SMALL(Tableau1[[#This Row],[Colonne19]:[Colonne38]],13),Tableau1[[#This Row],[Colonne19]:[Colonne38]],0)),"")</f>
        <v>2</v>
      </c>
      <c r="BA42" s="10">
        <f>IFERROR(INDEX($S$2:$AL$2,MATCH(SMALL(Tableau1[[#This Row],[Colonne19]:[Colonne38]],14),Tableau1[[#This Row],[Colonne19]:[Colonne38]],0)),"")</f>
        <v>13</v>
      </c>
      <c r="BB42" s="10" t="str">
        <f>IFERROR(INDEX($S$2:$AL$2,MATCH(SMALL(Tableau1[[#This Row],[Colonne19]:[Colonne38]],15),Tableau1[[#This Row],[Colonne19]:[Colonne38]],0)),"")</f>
        <v/>
      </c>
      <c r="BC42" s="10" t="str">
        <f>IFERROR(INDEX($S$2:$AL$2,MATCH(SMALL(Tableau1[[#This Row],[Colonne19]:[Colonne38]],16),Tableau1[[#This Row],[Colonne19]:[Colonne38]],0)),"")</f>
        <v/>
      </c>
      <c r="BD42" s="10" t="str">
        <f>IFERROR(INDEX($S$2:$AL$2,MATCH(SMALL(Tableau1[[#This Row],[Colonne19]:[Colonne38]],17),Tableau1[[#This Row],[Colonne19]:[Colonne38]],0)),"")</f>
        <v/>
      </c>
      <c r="BE42" s="10" t="str">
        <f>IFERROR(INDEX($S$2:$AL$2,MATCH(SMALL(Tableau1[[#This Row],[Colonne19]:[Colonne38]],18),Tableau1[[#This Row],[Colonne19]:[Colonne38]],0)),"")</f>
        <v/>
      </c>
      <c r="BF42" s="10" t="str">
        <f>IFERROR(INDEX($S$2:$AL$2,MATCH(SMALL(Tableau1[[#This Row],[Colonne19]:[Colonne38]],19),Tableau1[[#This Row],[Colonne19]:[Colonne38]],0)),"")</f>
        <v/>
      </c>
      <c r="BG42" s="10" t="str">
        <f>IFERROR(INDEX($S$2:$AL$2,MATCH(SMALL(Tableau1[[#This Row],[Colonne19]:[Colonne38]],20),Tableau1[[#This Row],[Colonne19]:[Colonne38]],0)),"")</f>
        <v/>
      </c>
      <c r="BH42" s="11"/>
      <c r="BI42" s="10">
        <v>6</v>
      </c>
      <c r="BJ42" s="10">
        <v>3</v>
      </c>
      <c r="BK42" s="10">
        <v>5</v>
      </c>
      <c r="BL42" s="10">
        <v>9</v>
      </c>
      <c r="BM42" s="10">
        <v>8</v>
      </c>
      <c r="BN42" s="10"/>
      <c r="BO42" s="11"/>
      <c r="BP42" s="10" t="str" cm="1">
        <f t="array" ref="BP42">IFERROR(INDEX($AN42:$BG42,_xlfn.AGGREGATE(15,6,(COLUMN($AN42:$BG42)-COLUMN($AN$8)+1)/NOT(ISNA(MATCH($AN42:$BG42,$FF$1:$FF$6,0))),COLUMN($BV42:BV42))),"")</f>
        <v/>
      </c>
      <c r="BQ42" s="10" t="e" cm="1" vm="1">
        <f t="array" aca="1" ref="BQ42" ca="1">IFERROR(INDEX($AN42:$BG42,_xlfn.AGGREGATE(15,6,(COLUMN($AN42:$BG42)-COLUMN($AN$8)+1)/NOT(ISNA(MATCH($AN42:$BG42,$FF$1:$FF$6,0))),COLUMN($BV42:BW42))),"")</f>
        <v>#VALUE!</v>
      </c>
      <c r="BR42" s="10" t="e" cm="1" vm="2">
        <f t="array" aca="1" ref="BR42" ca="1">IFERROR(INDEX($AN42:$BG42,_xlfn.AGGREGATE(15,6,(COLUMN($AN42:$BG42)-COLUMN($AN$8)+1)/NOT(ISNA(MATCH($AN42:$BG42,$FF$1:$FF$6,0))),COLUMN($BV42:BX42))),"")</f>
        <v>#VALUE!</v>
      </c>
      <c r="BS42" s="10" t="e" cm="1" vm="3">
        <f t="array" aca="1" ref="BS42" ca="1">IFERROR(INDEX($AN42:$BG42,_xlfn.AGGREGATE(15,6,(COLUMN($AN42:$BG42)-COLUMN($AN$8)+1)/NOT(ISNA(MATCH($AN42:$BG42,$FF$1:$FF$6,0))),COLUMN($BV42:BY42))),"")</f>
        <v>#VALUE!</v>
      </c>
      <c r="BT42" s="10" t="e" cm="1" vm="4">
        <f t="array" aca="1" ref="BT42" ca="1">IFERROR(INDEX($AN42:$BG42,_xlfn.AGGREGATE(15,6,(COLUMN($AN42:$BG42)-COLUMN($AN$8)+1)/NOT(ISNA(MATCH($AN42:$BG42,$FF$1:$FF$6,0))),COLUMN($BV42:BZ42))),"")</f>
        <v>#VALUE!</v>
      </c>
      <c r="BU42" s="10" t="e" cm="1" vm="5">
        <f t="array" aca="1" ref="BU42" ca="1">IFERROR(INDEX($AN42:$BG42,_xlfn.AGGREGATE(15,6,(COLUMN($AN42:$BG42)-COLUMN($AN$8)+1)/NOT(ISNA(MATCH($AN42:$BG42,$FF$1:$FF$6,0))),COLUMN($BV42:CA42))),"")</f>
        <v>#VALUE!</v>
      </c>
      <c r="BV42" s="11"/>
      <c r="BW42" s="10" t="str" cm="1">
        <f t="array" ref="BW42">IFERROR(INDEX($BI42:$BN42,_xlfn.AGGREGATE(15,6,(COLUMN($BI42:$BN42)-COLUMN($BI$8)+1)/NOT(ISNA(MATCH($BI42:$BN42,$FF$1:$FF$6,0))),COLUMN($BW42:BW42))),"")</f>
        <v/>
      </c>
      <c r="BX42" s="10" t="e" cm="1" vm="1">
        <f t="array" aca="1" ref="BX42" ca="1">IFERROR(INDEX($BI42:$BN42,_xlfn.AGGREGATE(15,6,(COLUMN($BI42:$BN42)-COLUMN($BI$8)+1)/NOT(ISNA(MATCH($BI42:$BN42,$FF$1:$FF$6,0))),COLUMN($BW42:BX42))),"")</f>
        <v>#VALUE!</v>
      </c>
      <c r="BY42" s="10" t="e" cm="1" vm="2">
        <f t="array" aca="1" ref="BY42" ca="1">IFERROR(INDEX($BI42:$BN42,_xlfn.AGGREGATE(15,6,(COLUMN($BI42:$BN42)-COLUMN($BI$8)+1)/NOT(ISNA(MATCH($BI42:$BN42,$FF$1:$FF$6,0))),COLUMN($BW42:BY42))),"")</f>
        <v>#VALUE!</v>
      </c>
      <c r="BZ42" s="10" t="e" cm="1" vm="3">
        <f t="array" aca="1" ref="BZ42" ca="1">IFERROR(INDEX($BI42:$BN42,_xlfn.AGGREGATE(15,6,(COLUMN($BI42:$BN42)-COLUMN($BI$8)+1)/NOT(ISNA(MATCH($BI42:$BN42,$FF$1:$FF$6,0))),COLUMN($BW42:BZ42))),"")</f>
        <v>#VALUE!</v>
      </c>
      <c r="CA42" s="10" t="e" cm="1" vm="4">
        <f t="array" aca="1" ref="CA42" ca="1">IFERROR(INDEX($BI42:$BN42,_xlfn.AGGREGATE(15,6,(COLUMN($BI42:$BN42)-COLUMN($BI$8)+1)/NOT(ISNA(MATCH($BI42:$BN42,$FF$1:$FF$6,0))),COLUMN($BW42:CA42))),"")</f>
        <v>#VALUE!</v>
      </c>
      <c r="CB42" s="10" t="e" cm="1" vm="5">
        <f t="array" aca="1" ref="CB42" ca="1">IFERROR(INDEX($BI42:$BN42,_xlfn.AGGREGATE(15,6,(COLUMN($BI42:$BN42)-COLUMN($BI$8)+1)/NOT(ISNA(MATCH($BI42:$BN42,$FF$1:$FF$6,0))),COLUMN($BW42:CB42))),"")</f>
        <v>#VALUE!</v>
      </c>
      <c r="CC42" s="11"/>
      <c r="CD42" s="10"/>
      <c r="CE42" s="10"/>
      <c r="CF42" s="10"/>
      <c r="CG42" s="10"/>
      <c r="CH42" s="10"/>
      <c r="CI42" s="11"/>
      <c r="CJ42" s="10" cm="1">
        <f t="array" ref="CJ42">SUM(COUNTIF(CD42:CF42,$DH$3:$DM$3))</f>
        <v>0</v>
      </c>
      <c r="CK42" s="10" cm="1">
        <f t="array" ref="CK42">SUM(COUNTIF(CD42:CF42,$DH$2:$DL$2))</f>
        <v>0</v>
      </c>
      <c r="CL42" s="10" cm="1">
        <f t="array" ref="CL42">SUM(COUNTIF(CD42:CF42,$DM$2:$DQ$2))</f>
        <v>0</v>
      </c>
      <c r="CM42" s="11"/>
      <c r="CN42" s="10"/>
      <c r="CO42" s="10"/>
      <c r="CP42" s="11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1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7" t="s">
        <v>42</v>
      </c>
      <c r="EC42" s="11"/>
      <c r="ED42" s="10">
        <f>Tableau1[[#This Row],[Colonne75]]</f>
        <v>0</v>
      </c>
      <c r="EE42" s="10"/>
      <c r="EF42" s="10">
        <f ca="1">OFFSET(Tableau1[[#This Row],[Colonne19]],0,Tableau1[[#This Row],[Colonne126]]-1)</f>
        <v>0</v>
      </c>
      <c r="EG42" s="11"/>
      <c r="EH42" s="10">
        <f>Tableau1[[#This Row],[Colonne76]]</f>
        <v>0</v>
      </c>
      <c r="EI42" s="10"/>
      <c r="EJ42" s="10">
        <f ca="1">OFFSET(Tableau1[[#This Row],[Colonne19]],0,Tableau1[[#This Row],[Colonne130]]-1)</f>
        <v>0</v>
      </c>
      <c r="EK42" s="11"/>
      <c r="EL42" s="10">
        <f>Tableau1[[#This Row],[Colonne77]]</f>
        <v>0</v>
      </c>
      <c r="EM42" s="10"/>
      <c r="EN42" s="10">
        <f ca="1">OFFSET(Tableau1[[#This Row],[Colonne19]],0,Tableau1[[#This Row],[Colonne134]]-1)</f>
        <v>0</v>
      </c>
      <c r="EO42" s="11"/>
      <c r="EP42" s="10">
        <f>Tableau1[[#This Row],[Colonne78]]</f>
        <v>0</v>
      </c>
      <c r="EQ42" s="10"/>
      <c r="ER42" s="10">
        <f ca="1">OFFSET(Tableau1[[#This Row],[Colonne19]],0,Tableau1[[#This Row],[Colonne138]]-1)</f>
        <v>0</v>
      </c>
      <c r="ES42" s="11"/>
      <c r="ET42" s="10">
        <f>Tableau1[[#This Row],[Colonne79]]</f>
        <v>0</v>
      </c>
      <c r="EU42" s="10"/>
      <c r="EV42" s="10">
        <f ca="1">OFFSET(Tableau1[[#This Row],[Colonne19]],0,Tableau1[[#This Row],[Colonne142]]-1)</f>
        <v>0</v>
      </c>
      <c r="EW42" s="11"/>
      <c r="EX42" s="10">
        <f t="shared" ca="1" si="6"/>
        <v>0</v>
      </c>
      <c r="EY42" s="10">
        <f t="shared" ca="1" si="7"/>
        <v>0</v>
      </c>
      <c r="EZ42" s="10">
        <f t="shared" ca="1" si="8"/>
        <v>0</v>
      </c>
      <c r="FA42" s="10">
        <f t="shared" ca="1" si="3"/>
        <v>0</v>
      </c>
      <c r="FB42" s="10">
        <f t="shared" ca="1" si="4"/>
        <v>0</v>
      </c>
      <c r="FC42" s="10">
        <f t="shared" ca="1" si="5"/>
        <v>0</v>
      </c>
      <c r="FD42" s="11"/>
    </row>
    <row r="43" spans="1:160" x14ac:dyDescent="0.2">
      <c r="A43" s="25">
        <v>45292</v>
      </c>
      <c r="B43" s="13" t="s">
        <v>271</v>
      </c>
      <c r="C43" s="13" t="s">
        <v>266</v>
      </c>
      <c r="D43" s="40">
        <v>0.65972222222222221</v>
      </c>
      <c r="E43" s="10" t="s">
        <v>54</v>
      </c>
      <c r="F43" s="10"/>
      <c r="G43" s="10" t="s">
        <v>276</v>
      </c>
      <c r="H43" s="10" t="s">
        <v>34</v>
      </c>
      <c r="I43" s="10"/>
      <c r="J43" s="10" t="s">
        <v>35</v>
      </c>
      <c r="K43" s="13">
        <v>16</v>
      </c>
      <c r="L43" s="13" t="s">
        <v>36</v>
      </c>
      <c r="M43" s="41">
        <v>2700</v>
      </c>
      <c r="N43" s="42">
        <v>46000</v>
      </c>
      <c r="O43" s="33">
        <f>Tableau1[[#This Row],[Colonne14]]/Tableau1[[#This Row],[Colonne13]]</f>
        <v>17.037037037037038</v>
      </c>
      <c r="P43" s="57"/>
      <c r="Q43" s="59" cm="1">
        <f t="array" ref="Q43">SUM(Tableau1[[#This Row],[Colonne19]:[Colonne38]]/Tableau1[[#This Row],[Colonne11]])</f>
        <v>20.483499999999996</v>
      </c>
      <c r="R43" s="11"/>
      <c r="S43" s="10">
        <v>11.000999999999999</v>
      </c>
      <c r="T43" s="10">
        <v>19.001999999999999</v>
      </c>
      <c r="U43" s="10">
        <v>35.003</v>
      </c>
      <c r="V43" s="10">
        <v>35.003999999999998</v>
      </c>
      <c r="W43" s="10">
        <v>7.6049999999999995</v>
      </c>
      <c r="X43" s="10">
        <v>50.006</v>
      </c>
      <c r="Y43" s="10">
        <v>14.007</v>
      </c>
      <c r="Z43" s="10">
        <v>5.4080000000000004</v>
      </c>
      <c r="AA43" s="10">
        <v>26.009</v>
      </c>
      <c r="AB43" s="10">
        <v>14.01</v>
      </c>
      <c r="AC43" s="10">
        <v>39.011000000000003</v>
      </c>
      <c r="AD43" s="10">
        <v>6.4119999999999999</v>
      </c>
      <c r="AE43" s="10">
        <v>19.013000000000002</v>
      </c>
      <c r="AF43" s="10">
        <v>23.013999999999999</v>
      </c>
      <c r="AG43" s="10">
        <v>7.2149999999999999</v>
      </c>
      <c r="AH43" s="10">
        <v>16.015999999999998</v>
      </c>
      <c r="AI43" s="10"/>
      <c r="AJ43" s="10"/>
      <c r="AK43" s="10"/>
      <c r="AL43" s="10"/>
      <c r="AM43" s="11"/>
      <c r="AN43" s="10" cm="1">
        <f t="array" ref="AN43">IFERROR(INDEX($S$2:$AL$2,MATCH(SMALL(Tableau1[[#This Row],[Colonne19]:[Colonne38]],1),Tableau1[[#This Row],[Colonne19]:[Colonne38]],0)),"")</f>
        <v>8</v>
      </c>
      <c r="AO43" s="10">
        <f>IFERROR(INDEX($S$2:$AL$2,MATCH(SMALL(Tableau1[[#This Row],[Colonne19]:[Colonne38]],2),Tableau1[[#This Row],[Colonne19]:[Colonne38]],0)),"")</f>
        <v>12</v>
      </c>
      <c r="AP43" s="10">
        <f>IFERROR(INDEX($S$2:$AL$2,MATCH(SMALL(Tableau1[[#This Row],[Colonne19]:[Colonne38]],3),Tableau1[[#This Row],[Colonne19]:[Colonne38]],0)),"")</f>
        <v>15</v>
      </c>
      <c r="AQ43" s="10">
        <f>IFERROR(INDEX($S$2:$AL$2,MATCH(SMALL(Tableau1[[#This Row],[Colonne19]:[Colonne38]],4),Tableau1[[#This Row],[Colonne19]:[Colonne38]],0)),"")</f>
        <v>5</v>
      </c>
      <c r="AR43" s="10">
        <f>IFERROR(INDEX($S$2:$AL$2,MATCH(SMALL(Tableau1[[#This Row],[Colonne19]:[Colonne38]],5),Tableau1[[#This Row],[Colonne19]:[Colonne38]],0)),"")</f>
        <v>1</v>
      </c>
      <c r="AS43" s="10">
        <f>IFERROR(INDEX($S$2:$AL$2,MATCH(SMALL(Tableau1[[#This Row],[Colonne19]:[Colonne38]],6),Tableau1[[#This Row],[Colonne19]:[Colonne38]],0)),"")</f>
        <v>7</v>
      </c>
      <c r="AT43" s="10">
        <f>IFERROR(INDEX($S$2:$AL$2,MATCH(SMALL(Tableau1[[#This Row],[Colonne19]:[Colonne38]],7),Tableau1[[#This Row],[Colonne19]:[Colonne38]],0)),"")</f>
        <v>10</v>
      </c>
      <c r="AU43" s="10">
        <f>IFERROR(INDEX($S$2:$AL$2,MATCH(SMALL(Tableau1[[#This Row],[Colonne19]:[Colonne38]],8),Tableau1[[#This Row],[Colonne19]:[Colonne38]],0)),"")</f>
        <v>16</v>
      </c>
      <c r="AV43" s="10">
        <f>IFERROR(INDEX($S$2:$AL$2,MATCH(SMALL(Tableau1[[#This Row],[Colonne19]:[Colonne38]],9),Tableau1[[#This Row],[Colonne19]:[Colonne38]],0)),"")</f>
        <v>2</v>
      </c>
      <c r="AW43" s="10">
        <f>IFERROR(INDEX($S$2:$AL$2,MATCH(SMALL(Tableau1[[#This Row],[Colonne19]:[Colonne38]],10),Tableau1[[#This Row],[Colonne19]:[Colonne38]],0)),"")</f>
        <v>13</v>
      </c>
      <c r="AX43" s="10">
        <f>IFERROR(INDEX($S$2:$AL$2,MATCH(SMALL(Tableau1[[#This Row],[Colonne19]:[Colonne38]],11),Tableau1[[#This Row],[Colonne19]:[Colonne38]],0)),"")</f>
        <v>14</v>
      </c>
      <c r="AY43" s="10">
        <f>IFERROR(INDEX($S$2:$AL$2,MATCH(SMALL(Tableau1[[#This Row],[Colonne19]:[Colonne38]],12),Tableau1[[#This Row],[Colonne19]:[Colonne38]],0)),"")</f>
        <v>9</v>
      </c>
      <c r="AZ43" s="10">
        <f>IFERROR(INDEX($S$2:$AL$2,MATCH(SMALL(Tableau1[[#This Row],[Colonne19]:[Colonne38]],13),Tableau1[[#This Row],[Colonne19]:[Colonne38]],0)),"")</f>
        <v>3</v>
      </c>
      <c r="BA43" s="10">
        <f>IFERROR(INDEX($S$2:$AL$2,MATCH(SMALL(Tableau1[[#This Row],[Colonne19]:[Colonne38]],14),Tableau1[[#This Row],[Colonne19]:[Colonne38]],0)),"")</f>
        <v>4</v>
      </c>
      <c r="BB43" s="10">
        <f>IFERROR(INDEX($S$2:$AL$2,MATCH(SMALL(Tableau1[[#This Row],[Colonne19]:[Colonne38]],15),Tableau1[[#This Row],[Colonne19]:[Colonne38]],0)),"")</f>
        <v>11</v>
      </c>
      <c r="BC43" s="10">
        <f>IFERROR(INDEX($S$2:$AL$2,MATCH(SMALL(Tableau1[[#This Row],[Colonne19]:[Colonne38]],16),Tableau1[[#This Row],[Colonne19]:[Colonne38]],0)),"")</f>
        <v>6</v>
      </c>
      <c r="BD43" s="10" t="str">
        <f>IFERROR(INDEX($S$2:$AL$2,MATCH(SMALL(Tableau1[[#This Row],[Colonne19]:[Colonne38]],17),Tableau1[[#This Row],[Colonne19]:[Colonne38]],0)),"")</f>
        <v/>
      </c>
      <c r="BE43" s="10" t="str">
        <f>IFERROR(INDEX($S$2:$AL$2,MATCH(SMALL(Tableau1[[#This Row],[Colonne19]:[Colonne38]],18),Tableau1[[#This Row],[Colonne19]:[Colonne38]],0)),"")</f>
        <v/>
      </c>
      <c r="BF43" s="10" t="str">
        <f>IFERROR(INDEX($S$2:$AL$2,MATCH(SMALL(Tableau1[[#This Row],[Colonne19]:[Colonne38]],19),Tableau1[[#This Row],[Colonne19]:[Colonne38]],0)),"")</f>
        <v/>
      </c>
      <c r="BG43" s="10" t="str">
        <f>IFERROR(INDEX($S$2:$AL$2,MATCH(SMALL(Tableau1[[#This Row],[Colonne19]:[Colonne38]],20),Tableau1[[#This Row],[Colonne19]:[Colonne38]],0)),"")</f>
        <v/>
      </c>
      <c r="BH43" s="11"/>
      <c r="BI43" s="10">
        <v>9</v>
      </c>
      <c r="BJ43" s="10">
        <v>8</v>
      </c>
      <c r="BK43" s="10">
        <v>12</v>
      </c>
      <c r="BL43" s="10">
        <v>14</v>
      </c>
      <c r="BM43" s="10">
        <v>2</v>
      </c>
      <c r="BN43" s="10"/>
      <c r="BO43" s="11"/>
      <c r="BP43" s="10" t="str" cm="1">
        <f t="array" ref="BP43">IFERROR(INDEX($AN43:$BG43,_xlfn.AGGREGATE(15,6,(COLUMN($AN43:$BG43)-COLUMN($AN$8)+1)/NOT(ISNA(MATCH($AN43:$BG43,$FF$1:$FF$6,0))),COLUMN($BV43:BV43))),"")</f>
        <v/>
      </c>
      <c r="BQ43" s="10" t="e" cm="1" vm="1">
        <f t="array" aca="1" ref="BQ43" ca="1">IFERROR(INDEX($AN43:$BG43,_xlfn.AGGREGATE(15,6,(COLUMN($AN43:$BG43)-COLUMN($AN$8)+1)/NOT(ISNA(MATCH($AN43:$BG43,$FF$1:$FF$6,0))),COLUMN($BV43:BW43))),"")</f>
        <v>#VALUE!</v>
      </c>
      <c r="BR43" s="10" t="e" cm="1" vm="2">
        <f t="array" aca="1" ref="BR43" ca="1">IFERROR(INDEX($AN43:$BG43,_xlfn.AGGREGATE(15,6,(COLUMN($AN43:$BG43)-COLUMN($AN$8)+1)/NOT(ISNA(MATCH($AN43:$BG43,$FF$1:$FF$6,0))),COLUMN($BV43:BX43))),"")</f>
        <v>#VALUE!</v>
      </c>
      <c r="BS43" s="10" t="e" cm="1" vm="3">
        <f t="array" aca="1" ref="BS43" ca="1">IFERROR(INDEX($AN43:$BG43,_xlfn.AGGREGATE(15,6,(COLUMN($AN43:$BG43)-COLUMN($AN$8)+1)/NOT(ISNA(MATCH($AN43:$BG43,$FF$1:$FF$6,0))),COLUMN($BV43:BY43))),"")</f>
        <v>#VALUE!</v>
      </c>
      <c r="BT43" s="10" t="e" cm="1" vm="4">
        <f t="array" aca="1" ref="BT43" ca="1">IFERROR(INDEX($AN43:$BG43,_xlfn.AGGREGATE(15,6,(COLUMN($AN43:$BG43)-COLUMN($AN$8)+1)/NOT(ISNA(MATCH($AN43:$BG43,$FF$1:$FF$6,0))),COLUMN($BV43:BZ43))),"")</f>
        <v>#VALUE!</v>
      </c>
      <c r="BU43" s="10" t="e" cm="1" vm="5">
        <f t="array" aca="1" ref="BU43" ca="1">IFERROR(INDEX($AN43:$BG43,_xlfn.AGGREGATE(15,6,(COLUMN($AN43:$BG43)-COLUMN($AN$8)+1)/NOT(ISNA(MATCH($AN43:$BG43,$FF$1:$FF$6,0))),COLUMN($BV43:CA43))),"")</f>
        <v>#VALUE!</v>
      </c>
      <c r="BV43" s="11"/>
      <c r="BW43" s="10" t="str" cm="1">
        <f t="array" ref="BW43">IFERROR(INDEX($BI43:$BN43,_xlfn.AGGREGATE(15,6,(COLUMN($BI43:$BN43)-COLUMN($BI$8)+1)/NOT(ISNA(MATCH($BI43:$BN43,$FF$1:$FF$6,0))),COLUMN($BW43:BW43))),"")</f>
        <v/>
      </c>
      <c r="BX43" s="10" t="e" cm="1" vm="1">
        <f t="array" aca="1" ref="BX43" ca="1">IFERROR(INDEX($BI43:$BN43,_xlfn.AGGREGATE(15,6,(COLUMN($BI43:$BN43)-COLUMN($BI$8)+1)/NOT(ISNA(MATCH($BI43:$BN43,$FF$1:$FF$6,0))),COLUMN($BW43:BX43))),"")</f>
        <v>#VALUE!</v>
      </c>
      <c r="BY43" s="10" t="e" cm="1" vm="2">
        <f t="array" aca="1" ref="BY43" ca="1">IFERROR(INDEX($BI43:$BN43,_xlfn.AGGREGATE(15,6,(COLUMN($BI43:$BN43)-COLUMN($BI$8)+1)/NOT(ISNA(MATCH($BI43:$BN43,$FF$1:$FF$6,0))),COLUMN($BW43:BY43))),"")</f>
        <v>#VALUE!</v>
      </c>
      <c r="BZ43" s="10" t="e" cm="1" vm="3">
        <f t="array" aca="1" ref="BZ43" ca="1">IFERROR(INDEX($BI43:$BN43,_xlfn.AGGREGATE(15,6,(COLUMN($BI43:$BN43)-COLUMN($BI$8)+1)/NOT(ISNA(MATCH($BI43:$BN43,$FF$1:$FF$6,0))),COLUMN($BW43:BZ43))),"")</f>
        <v>#VALUE!</v>
      </c>
      <c r="CA43" s="10" t="e" cm="1" vm="4">
        <f t="array" aca="1" ref="CA43" ca="1">IFERROR(INDEX($BI43:$BN43,_xlfn.AGGREGATE(15,6,(COLUMN($BI43:$BN43)-COLUMN($BI$8)+1)/NOT(ISNA(MATCH($BI43:$BN43,$FF$1:$FF$6,0))),COLUMN($BW43:CA43))),"")</f>
        <v>#VALUE!</v>
      </c>
      <c r="CB43" s="10" t="e" cm="1" vm="5">
        <f t="array" aca="1" ref="CB43" ca="1">IFERROR(INDEX($BI43:$BN43,_xlfn.AGGREGATE(15,6,(COLUMN($BI43:$BN43)-COLUMN($BI$8)+1)/NOT(ISNA(MATCH($BI43:$BN43,$FF$1:$FF$6,0))),COLUMN($BW43:CB43))),"")</f>
        <v>#VALUE!</v>
      </c>
      <c r="CC43" s="11"/>
      <c r="CD43" s="10"/>
      <c r="CE43" s="10"/>
      <c r="CF43" s="10"/>
      <c r="CG43" s="10"/>
      <c r="CH43" s="10"/>
      <c r="CI43" s="11"/>
      <c r="CJ43" s="10" cm="1">
        <f t="array" ref="CJ43">SUM(COUNTIF(CD43:CF43,$DH$3:$DM$3))</f>
        <v>0</v>
      </c>
      <c r="CK43" s="10" cm="1">
        <f t="array" ref="CK43">SUM(COUNTIF(CD43:CF43,$DH$2:$DL$2))</f>
        <v>0</v>
      </c>
      <c r="CL43" s="10" cm="1">
        <f t="array" ref="CL43">SUM(COUNTIF(CD43:CF43,$DM$2:$DQ$2))</f>
        <v>0</v>
      </c>
      <c r="CM43" s="11"/>
      <c r="CN43" s="10"/>
      <c r="CO43" s="10"/>
      <c r="CP43" s="11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1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7" t="s">
        <v>42</v>
      </c>
      <c r="EC43" s="11"/>
      <c r="ED43" s="10">
        <f>Tableau1[[#This Row],[Colonne75]]</f>
        <v>0</v>
      </c>
      <c r="EE43" s="10"/>
      <c r="EF43" s="10">
        <f ca="1">OFFSET(Tableau1[[#This Row],[Colonne19]],0,Tableau1[[#This Row],[Colonne126]]-1)</f>
        <v>0</v>
      </c>
      <c r="EG43" s="11"/>
      <c r="EH43" s="10">
        <f>Tableau1[[#This Row],[Colonne76]]</f>
        <v>0</v>
      </c>
      <c r="EI43" s="10"/>
      <c r="EJ43" s="10">
        <f ca="1">OFFSET(Tableau1[[#This Row],[Colonne19]],0,Tableau1[[#This Row],[Colonne130]]-1)</f>
        <v>0</v>
      </c>
      <c r="EK43" s="11"/>
      <c r="EL43" s="10">
        <f>Tableau1[[#This Row],[Colonne77]]</f>
        <v>0</v>
      </c>
      <c r="EM43" s="10"/>
      <c r="EN43" s="10">
        <f ca="1">OFFSET(Tableau1[[#This Row],[Colonne19]],0,Tableau1[[#This Row],[Colonne134]]-1)</f>
        <v>0</v>
      </c>
      <c r="EO43" s="11"/>
      <c r="EP43" s="10">
        <f>Tableau1[[#This Row],[Colonne78]]</f>
        <v>0</v>
      </c>
      <c r="EQ43" s="10"/>
      <c r="ER43" s="10">
        <f ca="1">OFFSET(Tableau1[[#This Row],[Colonne19]],0,Tableau1[[#This Row],[Colonne138]]-1)</f>
        <v>0</v>
      </c>
      <c r="ES43" s="11"/>
      <c r="ET43" s="10">
        <f>Tableau1[[#This Row],[Colonne79]]</f>
        <v>0</v>
      </c>
      <c r="EU43" s="10"/>
      <c r="EV43" s="10">
        <f ca="1">OFFSET(Tableau1[[#This Row],[Colonne19]],0,Tableau1[[#This Row],[Colonne142]]-1)</f>
        <v>0</v>
      </c>
      <c r="EW43" s="11"/>
      <c r="EX43" s="10">
        <f t="shared" ca="1" si="6"/>
        <v>0</v>
      </c>
      <c r="EY43" s="10">
        <f t="shared" ca="1" si="7"/>
        <v>0</v>
      </c>
      <c r="EZ43" s="10">
        <f t="shared" ca="1" si="8"/>
        <v>0</v>
      </c>
      <c r="FA43" s="10">
        <f t="shared" ca="1" si="3"/>
        <v>0</v>
      </c>
      <c r="FB43" s="10">
        <f t="shared" ca="1" si="4"/>
        <v>0</v>
      </c>
      <c r="FC43" s="10">
        <f t="shared" ca="1" si="5"/>
        <v>0</v>
      </c>
      <c r="FD43" s="11"/>
    </row>
    <row r="44" spans="1:160" x14ac:dyDescent="0.2">
      <c r="A44" s="25">
        <v>45292</v>
      </c>
      <c r="B44" s="13" t="s">
        <v>271</v>
      </c>
      <c r="C44" s="13" t="s">
        <v>267</v>
      </c>
      <c r="D44" s="40">
        <v>0.68402777777777779</v>
      </c>
      <c r="E44" s="10" t="s">
        <v>54</v>
      </c>
      <c r="F44" s="10"/>
      <c r="G44" s="10" t="s">
        <v>277</v>
      </c>
      <c r="H44" s="10" t="s">
        <v>34</v>
      </c>
      <c r="I44" s="10"/>
      <c r="J44" s="10" t="s">
        <v>35</v>
      </c>
      <c r="K44" s="13">
        <v>15</v>
      </c>
      <c r="L44" s="13" t="s">
        <v>36</v>
      </c>
      <c r="M44" s="41">
        <v>2700</v>
      </c>
      <c r="N44" s="42">
        <v>46000</v>
      </c>
      <c r="O44" s="33">
        <f>Tableau1[[#This Row],[Colonne14]]/Tableau1[[#This Row],[Colonne13]]</f>
        <v>17.037037037037038</v>
      </c>
      <c r="P44" s="57"/>
      <c r="Q44" s="59" cm="1">
        <f t="array" ref="Q44">SUM(Tableau1[[#This Row],[Colonne19]:[Colonne38]]/Tableau1[[#This Row],[Colonne11]])</f>
        <v>21.134666666666668</v>
      </c>
      <c r="R44" s="11"/>
      <c r="S44" s="10">
        <v>20.001000000000001</v>
      </c>
      <c r="T44" s="10">
        <v>24.001999999999999</v>
      </c>
      <c r="U44" s="10">
        <v>13.003</v>
      </c>
      <c r="V44" s="10">
        <v>19.004000000000001</v>
      </c>
      <c r="W44" s="10">
        <v>54.005000000000003</v>
      </c>
      <c r="X44" s="10">
        <v>3.1059999999999999</v>
      </c>
      <c r="Y44" s="10">
        <v>9.8070000000000004</v>
      </c>
      <c r="Z44" s="10">
        <v>12.007999999999999</v>
      </c>
      <c r="AA44" s="10">
        <v>64.009</v>
      </c>
      <c r="AB44" s="10">
        <v>12.01</v>
      </c>
      <c r="AC44" s="10">
        <v>21.010999999999999</v>
      </c>
      <c r="AD44" s="10">
        <v>11.012</v>
      </c>
      <c r="AE44" s="10">
        <v>17.013000000000002</v>
      </c>
      <c r="AF44" s="10">
        <v>8.0139999999999993</v>
      </c>
      <c r="AG44" s="10">
        <v>29.015000000000001</v>
      </c>
      <c r="AH44" s="10"/>
      <c r="AI44" s="10"/>
      <c r="AJ44" s="10"/>
      <c r="AK44" s="10"/>
      <c r="AL44" s="10"/>
      <c r="AM44" s="11"/>
      <c r="AN44" s="10" cm="1">
        <f t="array" ref="AN44">IFERROR(INDEX($S$2:$AL$2,MATCH(SMALL(Tableau1[[#This Row],[Colonne19]:[Colonne38]],1),Tableau1[[#This Row],[Colonne19]:[Colonne38]],0)),"")</f>
        <v>6</v>
      </c>
      <c r="AO44" s="10">
        <f>IFERROR(INDEX($S$2:$AL$2,MATCH(SMALL(Tableau1[[#This Row],[Colonne19]:[Colonne38]],2),Tableau1[[#This Row],[Colonne19]:[Colonne38]],0)),"")</f>
        <v>14</v>
      </c>
      <c r="AP44" s="10">
        <f>IFERROR(INDEX($S$2:$AL$2,MATCH(SMALL(Tableau1[[#This Row],[Colonne19]:[Colonne38]],3),Tableau1[[#This Row],[Colonne19]:[Colonne38]],0)),"")</f>
        <v>7</v>
      </c>
      <c r="AQ44" s="10">
        <f>IFERROR(INDEX($S$2:$AL$2,MATCH(SMALL(Tableau1[[#This Row],[Colonne19]:[Colonne38]],4),Tableau1[[#This Row],[Colonne19]:[Colonne38]],0)),"")</f>
        <v>12</v>
      </c>
      <c r="AR44" s="10">
        <f>IFERROR(INDEX($S$2:$AL$2,MATCH(SMALL(Tableau1[[#This Row],[Colonne19]:[Colonne38]],5),Tableau1[[#This Row],[Colonne19]:[Colonne38]],0)),"")</f>
        <v>8</v>
      </c>
      <c r="AS44" s="10">
        <f>IFERROR(INDEX($S$2:$AL$2,MATCH(SMALL(Tableau1[[#This Row],[Colonne19]:[Colonne38]],6),Tableau1[[#This Row],[Colonne19]:[Colonne38]],0)),"")</f>
        <v>10</v>
      </c>
      <c r="AT44" s="10">
        <f>IFERROR(INDEX($S$2:$AL$2,MATCH(SMALL(Tableau1[[#This Row],[Colonne19]:[Colonne38]],7),Tableau1[[#This Row],[Colonne19]:[Colonne38]],0)),"")</f>
        <v>3</v>
      </c>
      <c r="AU44" s="10">
        <f>IFERROR(INDEX($S$2:$AL$2,MATCH(SMALL(Tableau1[[#This Row],[Colonne19]:[Colonne38]],8),Tableau1[[#This Row],[Colonne19]:[Colonne38]],0)),"")</f>
        <v>13</v>
      </c>
      <c r="AV44" s="10">
        <f>IFERROR(INDEX($S$2:$AL$2,MATCH(SMALL(Tableau1[[#This Row],[Colonne19]:[Colonne38]],9),Tableau1[[#This Row],[Colonne19]:[Colonne38]],0)),"")</f>
        <v>4</v>
      </c>
      <c r="AW44" s="10">
        <f>IFERROR(INDEX($S$2:$AL$2,MATCH(SMALL(Tableau1[[#This Row],[Colonne19]:[Colonne38]],10),Tableau1[[#This Row],[Colonne19]:[Colonne38]],0)),"")</f>
        <v>1</v>
      </c>
      <c r="AX44" s="10">
        <f>IFERROR(INDEX($S$2:$AL$2,MATCH(SMALL(Tableau1[[#This Row],[Colonne19]:[Colonne38]],11),Tableau1[[#This Row],[Colonne19]:[Colonne38]],0)),"")</f>
        <v>11</v>
      </c>
      <c r="AY44" s="10">
        <f>IFERROR(INDEX($S$2:$AL$2,MATCH(SMALL(Tableau1[[#This Row],[Colonne19]:[Colonne38]],12),Tableau1[[#This Row],[Colonne19]:[Colonne38]],0)),"")</f>
        <v>2</v>
      </c>
      <c r="AZ44" s="10">
        <f>IFERROR(INDEX($S$2:$AL$2,MATCH(SMALL(Tableau1[[#This Row],[Colonne19]:[Colonne38]],13),Tableau1[[#This Row],[Colonne19]:[Colonne38]],0)),"")</f>
        <v>15</v>
      </c>
      <c r="BA44" s="10">
        <f>IFERROR(INDEX($S$2:$AL$2,MATCH(SMALL(Tableau1[[#This Row],[Colonne19]:[Colonne38]],14),Tableau1[[#This Row],[Colonne19]:[Colonne38]],0)),"")</f>
        <v>5</v>
      </c>
      <c r="BB44" s="10">
        <f>IFERROR(INDEX($S$2:$AL$2,MATCH(SMALL(Tableau1[[#This Row],[Colonne19]:[Colonne38]],15),Tableau1[[#This Row],[Colonne19]:[Colonne38]],0)),"")</f>
        <v>9</v>
      </c>
      <c r="BC44" s="10" t="str">
        <f>IFERROR(INDEX($S$2:$AL$2,MATCH(SMALL(Tableau1[[#This Row],[Colonne19]:[Colonne38]],16),Tableau1[[#This Row],[Colonne19]:[Colonne38]],0)),"")</f>
        <v/>
      </c>
      <c r="BD44" s="10" t="str">
        <f>IFERROR(INDEX($S$2:$AL$2,MATCH(SMALL(Tableau1[[#This Row],[Colonne19]:[Colonne38]],17),Tableau1[[#This Row],[Colonne19]:[Colonne38]],0)),"")</f>
        <v/>
      </c>
      <c r="BE44" s="10" t="str">
        <f>IFERROR(INDEX($S$2:$AL$2,MATCH(SMALL(Tableau1[[#This Row],[Colonne19]:[Colonne38]],18),Tableau1[[#This Row],[Colonne19]:[Colonne38]],0)),"")</f>
        <v/>
      </c>
      <c r="BF44" s="10" t="str">
        <f>IFERROR(INDEX($S$2:$AL$2,MATCH(SMALL(Tableau1[[#This Row],[Colonne19]:[Colonne38]],19),Tableau1[[#This Row],[Colonne19]:[Colonne38]],0)),"")</f>
        <v/>
      </c>
      <c r="BG44" s="10" t="str">
        <f>IFERROR(INDEX($S$2:$AL$2,MATCH(SMALL(Tableau1[[#This Row],[Colonne19]:[Colonne38]],20),Tableau1[[#This Row],[Colonne19]:[Colonne38]],0)),"")</f>
        <v/>
      </c>
      <c r="BH44" s="11"/>
      <c r="BI44" s="10">
        <v>2</v>
      </c>
      <c r="BJ44" s="10">
        <v>12</v>
      </c>
      <c r="BK44" s="10">
        <v>6</v>
      </c>
      <c r="BL44" s="10">
        <v>7</v>
      </c>
      <c r="BM44" s="10">
        <v>10</v>
      </c>
      <c r="BN44" s="10"/>
      <c r="BO44" s="11"/>
      <c r="BP44" s="10" t="str" cm="1">
        <f t="array" ref="BP44">IFERROR(INDEX($AN44:$BG44,_xlfn.AGGREGATE(15,6,(COLUMN($AN44:$BG44)-COLUMN($AN$8)+1)/NOT(ISNA(MATCH($AN44:$BG44,$FF$1:$FF$6,0))),COLUMN($BV44:BV44))),"")</f>
        <v/>
      </c>
      <c r="BQ44" s="10" t="e" cm="1" vm="1">
        <f t="array" aca="1" ref="BQ44" ca="1">IFERROR(INDEX($AN44:$BG44,_xlfn.AGGREGATE(15,6,(COLUMN($AN44:$BG44)-COLUMN($AN$8)+1)/NOT(ISNA(MATCH($AN44:$BG44,$FF$1:$FF$6,0))),COLUMN($BV44:BW44))),"")</f>
        <v>#VALUE!</v>
      </c>
      <c r="BR44" s="10" t="e" cm="1" vm="2">
        <f t="array" aca="1" ref="BR44" ca="1">IFERROR(INDEX($AN44:$BG44,_xlfn.AGGREGATE(15,6,(COLUMN($AN44:$BG44)-COLUMN($AN$8)+1)/NOT(ISNA(MATCH($AN44:$BG44,$FF$1:$FF$6,0))),COLUMN($BV44:BX44))),"")</f>
        <v>#VALUE!</v>
      </c>
      <c r="BS44" s="10" t="e" cm="1" vm="3">
        <f t="array" aca="1" ref="BS44" ca="1">IFERROR(INDEX($AN44:$BG44,_xlfn.AGGREGATE(15,6,(COLUMN($AN44:$BG44)-COLUMN($AN$8)+1)/NOT(ISNA(MATCH($AN44:$BG44,$FF$1:$FF$6,0))),COLUMN($BV44:BY44))),"")</f>
        <v>#VALUE!</v>
      </c>
      <c r="BT44" s="10" t="e" cm="1" vm="4">
        <f t="array" aca="1" ref="BT44" ca="1">IFERROR(INDEX($AN44:$BG44,_xlfn.AGGREGATE(15,6,(COLUMN($AN44:$BG44)-COLUMN($AN$8)+1)/NOT(ISNA(MATCH($AN44:$BG44,$FF$1:$FF$6,0))),COLUMN($BV44:BZ44))),"")</f>
        <v>#VALUE!</v>
      </c>
      <c r="BU44" s="10" t="e" cm="1" vm="5">
        <f t="array" aca="1" ref="BU44" ca="1">IFERROR(INDEX($AN44:$BG44,_xlfn.AGGREGATE(15,6,(COLUMN($AN44:$BG44)-COLUMN($AN$8)+1)/NOT(ISNA(MATCH($AN44:$BG44,$FF$1:$FF$6,0))),COLUMN($BV44:CA44))),"")</f>
        <v>#VALUE!</v>
      </c>
      <c r="BV44" s="11"/>
      <c r="BW44" s="10" t="str" cm="1">
        <f t="array" ref="BW44">IFERROR(INDEX($BI44:$BN44,_xlfn.AGGREGATE(15,6,(COLUMN($BI44:$BN44)-COLUMN($BI$8)+1)/NOT(ISNA(MATCH($BI44:$BN44,$FF$1:$FF$6,0))),COLUMN($BW44:BW44))),"")</f>
        <v/>
      </c>
      <c r="BX44" s="10" t="e" cm="1" vm="1">
        <f t="array" aca="1" ref="BX44" ca="1">IFERROR(INDEX($BI44:$BN44,_xlfn.AGGREGATE(15,6,(COLUMN($BI44:$BN44)-COLUMN($BI$8)+1)/NOT(ISNA(MATCH($BI44:$BN44,$FF$1:$FF$6,0))),COLUMN($BW44:BX44))),"")</f>
        <v>#VALUE!</v>
      </c>
      <c r="BY44" s="10" t="e" cm="1" vm="2">
        <f t="array" aca="1" ref="BY44" ca="1">IFERROR(INDEX($BI44:$BN44,_xlfn.AGGREGATE(15,6,(COLUMN($BI44:$BN44)-COLUMN($BI$8)+1)/NOT(ISNA(MATCH($BI44:$BN44,$FF$1:$FF$6,0))),COLUMN($BW44:BY44))),"")</f>
        <v>#VALUE!</v>
      </c>
      <c r="BZ44" s="10" t="e" cm="1" vm="3">
        <f t="array" aca="1" ref="BZ44" ca="1">IFERROR(INDEX($BI44:$BN44,_xlfn.AGGREGATE(15,6,(COLUMN($BI44:$BN44)-COLUMN($BI$8)+1)/NOT(ISNA(MATCH($BI44:$BN44,$FF$1:$FF$6,0))),COLUMN($BW44:BZ44))),"")</f>
        <v>#VALUE!</v>
      </c>
      <c r="CA44" s="10" t="e" cm="1" vm="4">
        <f t="array" aca="1" ref="CA44" ca="1">IFERROR(INDEX($BI44:$BN44,_xlfn.AGGREGATE(15,6,(COLUMN($BI44:$BN44)-COLUMN($BI$8)+1)/NOT(ISNA(MATCH($BI44:$BN44,$FF$1:$FF$6,0))),COLUMN($BW44:CA44))),"")</f>
        <v>#VALUE!</v>
      </c>
      <c r="CB44" s="10" t="e" cm="1" vm="5">
        <f t="array" aca="1" ref="CB44" ca="1">IFERROR(INDEX($BI44:$BN44,_xlfn.AGGREGATE(15,6,(COLUMN($BI44:$BN44)-COLUMN($BI$8)+1)/NOT(ISNA(MATCH($BI44:$BN44,$FF$1:$FF$6,0))),COLUMN($BW44:CB44))),"")</f>
        <v>#VALUE!</v>
      </c>
      <c r="CC44" s="11"/>
      <c r="CD44" s="10"/>
      <c r="CE44" s="10"/>
      <c r="CF44" s="10"/>
      <c r="CG44" s="10"/>
      <c r="CH44" s="10"/>
      <c r="CI44" s="11"/>
      <c r="CJ44" s="10" cm="1">
        <f t="array" ref="CJ44">SUM(COUNTIF(CD44:CF44,$DH$3:$DM$3))</f>
        <v>0</v>
      </c>
      <c r="CK44" s="10" cm="1">
        <f t="array" ref="CK44">SUM(COUNTIF(CD44:CF44,$DH$2:$DL$2))</f>
        <v>0</v>
      </c>
      <c r="CL44" s="10" cm="1">
        <f t="array" ref="CL44">SUM(COUNTIF(CD44:CF44,$DM$2:$DQ$2))</f>
        <v>0</v>
      </c>
      <c r="CM44" s="11"/>
      <c r="CN44" s="10"/>
      <c r="CO44" s="10"/>
      <c r="CP44" s="11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1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7" t="s">
        <v>42</v>
      </c>
      <c r="EC44" s="11"/>
      <c r="ED44" s="10">
        <f>Tableau1[[#This Row],[Colonne75]]</f>
        <v>0</v>
      </c>
      <c r="EE44" s="10"/>
      <c r="EF44" s="10">
        <f ca="1">OFFSET(Tableau1[[#This Row],[Colonne19]],0,Tableau1[[#This Row],[Colonne126]]-1)</f>
        <v>0</v>
      </c>
      <c r="EG44" s="11"/>
      <c r="EH44" s="10">
        <f>Tableau1[[#This Row],[Colonne76]]</f>
        <v>0</v>
      </c>
      <c r="EI44" s="10"/>
      <c r="EJ44" s="10">
        <f ca="1">OFFSET(Tableau1[[#This Row],[Colonne19]],0,Tableau1[[#This Row],[Colonne130]]-1)</f>
        <v>0</v>
      </c>
      <c r="EK44" s="11"/>
      <c r="EL44" s="10">
        <f>Tableau1[[#This Row],[Colonne77]]</f>
        <v>0</v>
      </c>
      <c r="EM44" s="10"/>
      <c r="EN44" s="10">
        <f ca="1">OFFSET(Tableau1[[#This Row],[Colonne19]],0,Tableau1[[#This Row],[Colonne134]]-1)</f>
        <v>0</v>
      </c>
      <c r="EO44" s="11"/>
      <c r="EP44" s="10">
        <f>Tableau1[[#This Row],[Colonne78]]</f>
        <v>0</v>
      </c>
      <c r="EQ44" s="10"/>
      <c r="ER44" s="10">
        <f ca="1">OFFSET(Tableau1[[#This Row],[Colonne19]],0,Tableau1[[#This Row],[Colonne138]]-1)</f>
        <v>0</v>
      </c>
      <c r="ES44" s="11"/>
      <c r="ET44" s="10">
        <f>Tableau1[[#This Row],[Colonne79]]</f>
        <v>0</v>
      </c>
      <c r="EU44" s="10"/>
      <c r="EV44" s="10">
        <f ca="1">OFFSET(Tableau1[[#This Row],[Colonne19]],0,Tableau1[[#This Row],[Colonne142]]-1)</f>
        <v>0</v>
      </c>
      <c r="EW44" s="11"/>
      <c r="EX44" s="10">
        <f t="shared" ca="1" si="6"/>
        <v>0</v>
      </c>
      <c r="EY44" s="10">
        <f t="shared" ca="1" si="7"/>
        <v>0</v>
      </c>
      <c r="EZ44" s="10">
        <f t="shared" ca="1" si="8"/>
        <v>0</v>
      </c>
      <c r="FA44" s="10">
        <f t="shared" ca="1" si="3"/>
        <v>0</v>
      </c>
      <c r="FB44" s="10">
        <f t="shared" ca="1" si="4"/>
        <v>0</v>
      </c>
      <c r="FC44" s="10">
        <f t="shared" ca="1" si="5"/>
        <v>0</v>
      </c>
      <c r="FD44" s="11"/>
    </row>
    <row r="45" spans="1:160" x14ac:dyDescent="0.2">
      <c r="A45" s="25">
        <v>45292</v>
      </c>
      <c r="B45" s="13" t="s">
        <v>271</v>
      </c>
      <c r="C45" s="13" t="s">
        <v>268</v>
      </c>
      <c r="D45" s="40">
        <v>0.70833333333333337</v>
      </c>
      <c r="E45" s="10" t="s">
        <v>54</v>
      </c>
      <c r="F45" s="10"/>
      <c r="G45" s="10" t="s">
        <v>278</v>
      </c>
      <c r="H45" s="10" t="s">
        <v>34</v>
      </c>
      <c r="I45" s="10"/>
      <c r="J45" s="10" t="s">
        <v>35</v>
      </c>
      <c r="K45" s="13">
        <v>13</v>
      </c>
      <c r="L45" s="13" t="s">
        <v>36</v>
      </c>
      <c r="M45" s="41">
        <v>2850</v>
      </c>
      <c r="N45" s="42">
        <v>63000</v>
      </c>
      <c r="O45" s="33">
        <f>Tableau1[[#This Row],[Colonne14]]/Tableau1[[#This Row],[Colonne13]]</f>
        <v>22.105263157894736</v>
      </c>
      <c r="P45" s="57"/>
      <c r="Q45" s="59" cm="1">
        <f t="array" ref="Q45">SUM(Tableau1[[#This Row],[Colonne19]:[Colonne38]]/Tableau1[[#This Row],[Colonne11]])</f>
        <v>37.707000000000001</v>
      </c>
      <c r="R45" s="11"/>
      <c r="S45" s="10">
        <v>34.000999999999998</v>
      </c>
      <c r="T45" s="10">
        <v>57.002000000000002</v>
      </c>
      <c r="U45" s="10">
        <v>1.7029999999999998</v>
      </c>
      <c r="V45" s="10">
        <v>13.004</v>
      </c>
      <c r="W45" s="10">
        <v>162.005</v>
      </c>
      <c r="X45" s="10">
        <v>72.006</v>
      </c>
      <c r="Y45" s="10">
        <v>19.007000000000001</v>
      </c>
      <c r="Z45" s="10">
        <v>21.007999999999999</v>
      </c>
      <c r="AA45" s="10">
        <v>18.009</v>
      </c>
      <c r="AB45" s="10">
        <v>22.01</v>
      </c>
      <c r="AC45" s="10">
        <v>54.011000000000003</v>
      </c>
      <c r="AD45" s="10">
        <v>6.6119999999999992</v>
      </c>
      <c r="AE45" s="10">
        <v>9.8130000000000006</v>
      </c>
      <c r="AF45" s="10"/>
      <c r="AG45" s="10"/>
      <c r="AH45" s="10"/>
      <c r="AI45" s="10"/>
      <c r="AJ45" s="10"/>
      <c r="AK45" s="10"/>
      <c r="AL45" s="10"/>
      <c r="AM45" s="11"/>
      <c r="AN45" s="10" cm="1">
        <f t="array" ref="AN45">IFERROR(INDEX($S$2:$AL$2,MATCH(SMALL(Tableau1[[#This Row],[Colonne19]:[Colonne38]],1),Tableau1[[#This Row],[Colonne19]:[Colonne38]],0)),"")</f>
        <v>3</v>
      </c>
      <c r="AO45" s="10">
        <f>IFERROR(INDEX($S$2:$AL$2,MATCH(SMALL(Tableau1[[#This Row],[Colonne19]:[Colonne38]],2),Tableau1[[#This Row],[Colonne19]:[Colonne38]],0)),"")</f>
        <v>12</v>
      </c>
      <c r="AP45" s="10">
        <f>IFERROR(INDEX($S$2:$AL$2,MATCH(SMALL(Tableau1[[#This Row],[Colonne19]:[Colonne38]],3),Tableau1[[#This Row],[Colonne19]:[Colonne38]],0)),"")</f>
        <v>13</v>
      </c>
      <c r="AQ45" s="10">
        <f>IFERROR(INDEX($S$2:$AL$2,MATCH(SMALL(Tableau1[[#This Row],[Colonne19]:[Colonne38]],4),Tableau1[[#This Row],[Colonne19]:[Colonne38]],0)),"")</f>
        <v>4</v>
      </c>
      <c r="AR45" s="10">
        <f>IFERROR(INDEX($S$2:$AL$2,MATCH(SMALL(Tableau1[[#This Row],[Colonne19]:[Colonne38]],5),Tableau1[[#This Row],[Colonne19]:[Colonne38]],0)),"")</f>
        <v>9</v>
      </c>
      <c r="AS45" s="10">
        <f>IFERROR(INDEX($S$2:$AL$2,MATCH(SMALL(Tableau1[[#This Row],[Colonne19]:[Colonne38]],6),Tableau1[[#This Row],[Colonne19]:[Colonne38]],0)),"")</f>
        <v>7</v>
      </c>
      <c r="AT45" s="10">
        <f>IFERROR(INDEX($S$2:$AL$2,MATCH(SMALL(Tableau1[[#This Row],[Colonne19]:[Colonne38]],7),Tableau1[[#This Row],[Colonne19]:[Colonne38]],0)),"")</f>
        <v>8</v>
      </c>
      <c r="AU45" s="10">
        <f>IFERROR(INDEX($S$2:$AL$2,MATCH(SMALL(Tableau1[[#This Row],[Colonne19]:[Colonne38]],8),Tableau1[[#This Row],[Colonne19]:[Colonne38]],0)),"")</f>
        <v>10</v>
      </c>
      <c r="AV45" s="10">
        <f>IFERROR(INDEX($S$2:$AL$2,MATCH(SMALL(Tableau1[[#This Row],[Colonne19]:[Colonne38]],9),Tableau1[[#This Row],[Colonne19]:[Colonne38]],0)),"")</f>
        <v>1</v>
      </c>
      <c r="AW45" s="10">
        <f>IFERROR(INDEX($S$2:$AL$2,MATCH(SMALL(Tableau1[[#This Row],[Colonne19]:[Colonne38]],10),Tableau1[[#This Row],[Colonne19]:[Colonne38]],0)),"")</f>
        <v>11</v>
      </c>
      <c r="AX45" s="10">
        <f>IFERROR(INDEX($S$2:$AL$2,MATCH(SMALL(Tableau1[[#This Row],[Colonne19]:[Colonne38]],11),Tableau1[[#This Row],[Colonne19]:[Colonne38]],0)),"")</f>
        <v>2</v>
      </c>
      <c r="AY45" s="10">
        <f>IFERROR(INDEX($S$2:$AL$2,MATCH(SMALL(Tableau1[[#This Row],[Colonne19]:[Colonne38]],12),Tableau1[[#This Row],[Colonne19]:[Colonne38]],0)),"")</f>
        <v>6</v>
      </c>
      <c r="AZ45" s="10">
        <f>IFERROR(INDEX($S$2:$AL$2,MATCH(SMALL(Tableau1[[#This Row],[Colonne19]:[Colonne38]],13),Tableau1[[#This Row],[Colonne19]:[Colonne38]],0)),"")</f>
        <v>5</v>
      </c>
      <c r="BA45" s="10" t="str">
        <f>IFERROR(INDEX($S$2:$AL$2,MATCH(SMALL(Tableau1[[#This Row],[Colonne19]:[Colonne38]],14),Tableau1[[#This Row],[Colonne19]:[Colonne38]],0)),"")</f>
        <v/>
      </c>
      <c r="BB45" s="10" t="str">
        <f>IFERROR(INDEX($S$2:$AL$2,MATCH(SMALL(Tableau1[[#This Row],[Colonne19]:[Colonne38]],15),Tableau1[[#This Row],[Colonne19]:[Colonne38]],0)),"")</f>
        <v/>
      </c>
      <c r="BC45" s="10" t="str">
        <f>IFERROR(INDEX($S$2:$AL$2,MATCH(SMALL(Tableau1[[#This Row],[Colonne19]:[Colonne38]],16),Tableau1[[#This Row],[Colonne19]:[Colonne38]],0)),"")</f>
        <v/>
      </c>
      <c r="BD45" s="10" t="str">
        <f>IFERROR(INDEX($S$2:$AL$2,MATCH(SMALL(Tableau1[[#This Row],[Colonne19]:[Colonne38]],17),Tableau1[[#This Row],[Colonne19]:[Colonne38]],0)),"")</f>
        <v/>
      </c>
      <c r="BE45" s="10" t="str">
        <f>IFERROR(INDEX($S$2:$AL$2,MATCH(SMALL(Tableau1[[#This Row],[Colonne19]:[Colonne38]],18),Tableau1[[#This Row],[Colonne19]:[Colonne38]],0)),"")</f>
        <v/>
      </c>
      <c r="BF45" s="10" t="str">
        <f>IFERROR(INDEX($S$2:$AL$2,MATCH(SMALL(Tableau1[[#This Row],[Colonne19]:[Colonne38]],19),Tableau1[[#This Row],[Colonne19]:[Colonne38]],0)),"")</f>
        <v/>
      </c>
      <c r="BG45" s="10" t="str">
        <f>IFERROR(INDEX($S$2:$AL$2,MATCH(SMALL(Tableau1[[#This Row],[Colonne19]:[Colonne38]],20),Tableau1[[#This Row],[Colonne19]:[Colonne38]],0)),"")</f>
        <v/>
      </c>
      <c r="BH45" s="11"/>
      <c r="BI45" s="10">
        <v>3</v>
      </c>
      <c r="BJ45" s="10">
        <v>13</v>
      </c>
      <c r="BK45" s="10">
        <v>7</v>
      </c>
      <c r="BL45" s="10">
        <v>1</v>
      </c>
      <c r="BM45" s="10">
        <v>9</v>
      </c>
      <c r="BN45" s="10"/>
      <c r="BO45" s="11"/>
      <c r="BP45" s="10" t="str" cm="1">
        <f t="array" ref="BP45">IFERROR(INDEX($AN45:$BG45,_xlfn.AGGREGATE(15,6,(COLUMN($AN45:$BG45)-COLUMN($AN$8)+1)/NOT(ISNA(MATCH($AN45:$BG45,$FF$1:$FF$6,0))),COLUMN($BV45:BV45))),"")</f>
        <v/>
      </c>
      <c r="BQ45" s="10" t="e" cm="1" vm="1">
        <f t="array" aca="1" ref="BQ45" ca="1">IFERROR(INDEX($AN45:$BG45,_xlfn.AGGREGATE(15,6,(COLUMN($AN45:$BG45)-COLUMN($AN$8)+1)/NOT(ISNA(MATCH($AN45:$BG45,$FF$1:$FF$6,0))),COLUMN($BV45:BW45))),"")</f>
        <v>#VALUE!</v>
      </c>
      <c r="BR45" s="10" t="e" cm="1" vm="2">
        <f t="array" aca="1" ref="BR45" ca="1">IFERROR(INDEX($AN45:$BG45,_xlfn.AGGREGATE(15,6,(COLUMN($AN45:$BG45)-COLUMN($AN$8)+1)/NOT(ISNA(MATCH($AN45:$BG45,$FF$1:$FF$6,0))),COLUMN($BV45:BX45))),"")</f>
        <v>#VALUE!</v>
      </c>
      <c r="BS45" s="10" t="e" cm="1" vm="3">
        <f t="array" aca="1" ref="BS45" ca="1">IFERROR(INDEX($AN45:$BG45,_xlfn.AGGREGATE(15,6,(COLUMN($AN45:$BG45)-COLUMN($AN$8)+1)/NOT(ISNA(MATCH($AN45:$BG45,$FF$1:$FF$6,0))),COLUMN($BV45:BY45))),"")</f>
        <v>#VALUE!</v>
      </c>
      <c r="BT45" s="10" t="e" cm="1" vm="4">
        <f t="array" aca="1" ref="BT45" ca="1">IFERROR(INDEX($AN45:$BG45,_xlfn.AGGREGATE(15,6,(COLUMN($AN45:$BG45)-COLUMN($AN$8)+1)/NOT(ISNA(MATCH($AN45:$BG45,$FF$1:$FF$6,0))),COLUMN($BV45:BZ45))),"")</f>
        <v>#VALUE!</v>
      </c>
      <c r="BU45" s="10" t="e" cm="1" vm="5">
        <f t="array" aca="1" ref="BU45" ca="1">IFERROR(INDEX($AN45:$BG45,_xlfn.AGGREGATE(15,6,(COLUMN($AN45:$BG45)-COLUMN($AN$8)+1)/NOT(ISNA(MATCH($AN45:$BG45,$FF$1:$FF$6,0))),COLUMN($BV45:CA45))),"")</f>
        <v>#VALUE!</v>
      </c>
      <c r="BV45" s="11"/>
      <c r="BW45" s="10" t="str" cm="1">
        <f t="array" ref="BW45">IFERROR(INDEX($BI45:$BN45,_xlfn.AGGREGATE(15,6,(COLUMN($BI45:$BN45)-COLUMN($BI$8)+1)/NOT(ISNA(MATCH($BI45:$BN45,$FF$1:$FF$6,0))),COLUMN($BW45:BW45))),"")</f>
        <v/>
      </c>
      <c r="BX45" s="10" t="e" cm="1" vm="1">
        <f t="array" aca="1" ref="BX45" ca="1">IFERROR(INDEX($BI45:$BN45,_xlfn.AGGREGATE(15,6,(COLUMN($BI45:$BN45)-COLUMN($BI$8)+1)/NOT(ISNA(MATCH($BI45:$BN45,$FF$1:$FF$6,0))),COLUMN($BW45:BX45))),"")</f>
        <v>#VALUE!</v>
      </c>
      <c r="BY45" s="10" t="e" cm="1" vm="2">
        <f t="array" aca="1" ref="BY45" ca="1">IFERROR(INDEX($BI45:$BN45,_xlfn.AGGREGATE(15,6,(COLUMN($BI45:$BN45)-COLUMN($BI$8)+1)/NOT(ISNA(MATCH($BI45:$BN45,$FF$1:$FF$6,0))),COLUMN($BW45:BY45))),"")</f>
        <v>#VALUE!</v>
      </c>
      <c r="BZ45" s="10" t="e" cm="1" vm="3">
        <f t="array" aca="1" ref="BZ45" ca="1">IFERROR(INDEX($BI45:$BN45,_xlfn.AGGREGATE(15,6,(COLUMN($BI45:$BN45)-COLUMN($BI$8)+1)/NOT(ISNA(MATCH($BI45:$BN45,$FF$1:$FF$6,0))),COLUMN($BW45:BZ45))),"")</f>
        <v>#VALUE!</v>
      </c>
      <c r="CA45" s="10" t="e" cm="1" vm="4">
        <f t="array" aca="1" ref="CA45" ca="1">IFERROR(INDEX($BI45:$BN45,_xlfn.AGGREGATE(15,6,(COLUMN($BI45:$BN45)-COLUMN($BI$8)+1)/NOT(ISNA(MATCH($BI45:$BN45,$FF$1:$FF$6,0))),COLUMN($BW45:CA45))),"")</f>
        <v>#VALUE!</v>
      </c>
      <c r="CB45" s="10" t="e" cm="1" vm="5">
        <f t="array" aca="1" ref="CB45" ca="1">IFERROR(INDEX($BI45:$BN45,_xlfn.AGGREGATE(15,6,(COLUMN($BI45:$BN45)-COLUMN($BI$8)+1)/NOT(ISNA(MATCH($BI45:$BN45,$FF$1:$FF$6,0))),COLUMN($BW45:CB45))),"")</f>
        <v>#VALUE!</v>
      </c>
      <c r="CC45" s="11"/>
      <c r="CD45" s="10"/>
      <c r="CE45" s="10"/>
      <c r="CF45" s="10"/>
      <c r="CG45" s="10"/>
      <c r="CH45" s="10"/>
      <c r="CI45" s="11"/>
      <c r="CJ45" s="10" cm="1">
        <f t="array" ref="CJ45">SUM(COUNTIF(CD45:CF45,$DH$3:$DM$3))</f>
        <v>0</v>
      </c>
      <c r="CK45" s="10" cm="1">
        <f t="array" ref="CK45">SUM(COUNTIF(CD45:CF45,$DH$2:$DL$2))</f>
        <v>0</v>
      </c>
      <c r="CL45" s="10" cm="1">
        <f t="array" ref="CL45">SUM(COUNTIF(CD45:CF45,$DM$2:$DQ$2))</f>
        <v>0</v>
      </c>
      <c r="CM45" s="11"/>
      <c r="CN45" s="10"/>
      <c r="CO45" s="10"/>
      <c r="CP45" s="11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1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7" t="s">
        <v>42</v>
      </c>
      <c r="EC45" s="11"/>
      <c r="ED45" s="10">
        <f>Tableau1[[#This Row],[Colonne75]]</f>
        <v>0</v>
      </c>
      <c r="EE45" s="10"/>
      <c r="EF45" s="10">
        <f ca="1">OFFSET(Tableau1[[#This Row],[Colonne19]],0,Tableau1[[#This Row],[Colonne126]]-1)</f>
        <v>0</v>
      </c>
      <c r="EG45" s="11"/>
      <c r="EH45" s="10">
        <f>Tableau1[[#This Row],[Colonne76]]</f>
        <v>0</v>
      </c>
      <c r="EI45" s="10"/>
      <c r="EJ45" s="10">
        <f ca="1">OFFSET(Tableau1[[#This Row],[Colonne19]],0,Tableau1[[#This Row],[Colonne130]]-1)</f>
        <v>0</v>
      </c>
      <c r="EK45" s="11"/>
      <c r="EL45" s="10">
        <f>Tableau1[[#This Row],[Colonne77]]</f>
        <v>0</v>
      </c>
      <c r="EM45" s="10"/>
      <c r="EN45" s="10">
        <f ca="1">OFFSET(Tableau1[[#This Row],[Colonne19]],0,Tableau1[[#This Row],[Colonne134]]-1)</f>
        <v>0</v>
      </c>
      <c r="EO45" s="11"/>
      <c r="EP45" s="10">
        <f>Tableau1[[#This Row],[Colonne78]]</f>
        <v>0</v>
      </c>
      <c r="EQ45" s="10"/>
      <c r="ER45" s="10">
        <f ca="1">OFFSET(Tableau1[[#This Row],[Colonne19]],0,Tableau1[[#This Row],[Colonne138]]-1)</f>
        <v>0</v>
      </c>
      <c r="ES45" s="11"/>
      <c r="ET45" s="10">
        <f>Tableau1[[#This Row],[Colonne79]]</f>
        <v>0</v>
      </c>
      <c r="EU45" s="10"/>
      <c r="EV45" s="10">
        <f ca="1">OFFSET(Tableau1[[#This Row],[Colonne19]],0,Tableau1[[#This Row],[Colonne142]]-1)</f>
        <v>0</v>
      </c>
      <c r="EW45" s="11"/>
      <c r="EX45" s="10">
        <f t="shared" ca="1" si="6"/>
        <v>0</v>
      </c>
      <c r="EY45" s="10">
        <f t="shared" ca="1" si="7"/>
        <v>0</v>
      </c>
      <c r="EZ45" s="10">
        <f t="shared" ca="1" si="8"/>
        <v>0</v>
      </c>
      <c r="FA45" s="10">
        <f t="shared" ca="1" si="3"/>
        <v>0</v>
      </c>
      <c r="FB45" s="10">
        <f t="shared" ca="1" si="4"/>
        <v>0</v>
      </c>
      <c r="FC45" s="10">
        <f t="shared" ca="1" si="5"/>
        <v>0</v>
      </c>
      <c r="FD45" s="11"/>
    </row>
    <row r="46" spans="1:160" x14ac:dyDescent="0.2">
      <c r="A46" s="25">
        <v>45292</v>
      </c>
      <c r="B46" s="13" t="s">
        <v>279</v>
      </c>
      <c r="C46" s="13" t="s">
        <v>262</v>
      </c>
      <c r="D46" s="40">
        <v>0.50347222222222221</v>
      </c>
      <c r="E46" s="10" t="s">
        <v>280</v>
      </c>
      <c r="F46" s="10"/>
      <c r="G46" s="10" t="s">
        <v>281</v>
      </c>
      <c r="H46" s="10" t="s">
        <v>45</v>
      </c>
      <c r="I46" s="10" t="s">
        <v>48</v>
      </c>
      <c r="J46" s="10" t="s">
        <v>35</v>
      </c>
      <c r="K46" s="13">
        <v>11</v>
      </c>
      <c r="L46" s="13" t="s">
        <v>36</v>
      </c>
      <c r="M46" s="41">
        <v>3300</v>
      </c>
      <c r="N46" s="42">
        <v>35000</v>
      </c>
      <c r="O46" s="33">
        <f>Tableau1[[#This Row],[Colonne14]]/Tableau1[[#This Row],[Colonne13]]</f>
        <v>10.606060606060606</v>
      </c>
      <c r="P46" s="57"/>
      <c r="Q46" s="59" cm="1">
        <f t="array" ref="Q46">SUM(Tableau1[[#This Row],[Colonne19]:[Colonne38]]/Tableau1[[#This Row],[Colonne11]])</f>
        <v>13.069636363636361</v>
      </c>
      <c r="R46" s="11"/>
      <c r="S46" s="10">
        <v>3.3009999999999997</v>
      </c>
      <c r="T46" s="10">
        <v>23.001999999999999</v>
      </c>
      <c r="U46" s="10">
        <v>9.2029999999999994</v>
      </c>
      <c r="V46" s="10">
        <v>10.004</v>
      </c>
      <c r="W46" s="10">
        <v>6.5049999999999999</v>
      </c>
      <c r="X46" s="10">
        <v>5.7060000000000004</v>
      </c>
      <c r="Y46" s="10">
        <v>13.007</v>
      </c>
      <c r="Z46" s="10">
        <v>20.007999999999999</v>
      </c>
      <c r="AA46" s="10">
        <v>20.009</v>
      </c>
      <c r="AB46" s="10">
        <v>22.01</v>
      </c>
      <c r="AC46" s="10">
        <v>11.010999999999999</v>
      </c>
      <c r="AD46" s="10"/>
      <c r="AE46" s="10"/>
      <c r="AF46" s="10"/>
      <c r="AG46" s="10"/>
      <c r="AH46" s="10"/>
      <c r="AI46" s="10"/>
      <c r="AJ46" s="10"/>
      <c r="AK46" s="10"/>
      <c r="AL46" s="10"/>
      <c r="AM46" s="11"/>
      <c r="AN46" s="10" cm="1">
        <f t="array" ref="AN46">IFERROR(INDEX($S$2:$AL$2,MATCH(SMALL(Tableau1[[#This Row],[Colonne19]:[Colonne38]],1),Tableau1[[#This Row],[Colonne19]:[Colonne38]],0)),"")</f>
        <v>1</v>
      </c>
      <c r="AO46" s="10">
        <f>IFERROR(INDEX($S$2:$AL$2,MATCH(SMALL(Tableau1[[#This Row],[Colonne19]:[Colonne38]],2),Tableau1[[#This Row],[Colonne19]:[Colonne38]],0)),"")</f>
        <v>6</v>
      </c>
      <c r="AP46" s="10">
        <f>IFERROR(INDEX($S$2:$AL$2,MATCH(SMALL(Tableau1[[#This Row],[Colonne19]:[Colonne38]],3),Tableau1[[#This Row],[Colonne19]:[Colonne38]],0)),"")</f>
        <v>5</v>
      </c>
      <c r="AQ46" s="10">
        <f>IFERROR(INDEX($S$2:$AL$2,MATCH(SMALL(Tableau1[[#This Row],[Colonne19]:[Colonne38]],4),Tableau1[[#This Row],[Colonne19]:[Colonne38]],0)),"")</f>
        <v>3</v>
      </c>
      <c r="AR46" s="10">
        <f>IFERROR(INDEX($S$2:$AL$2,MATCH(SMALL(Tableau1[[#This Row],[Colonne19]:[Colonne38]],5),Tableau1[[#This Row],[Colonne19]:[Colonne38]],0)),"")</f>
        <v>4</v>
      </c>
      <c r="AS46" s="10">
        <f>IFERROR(INDEX($S$2:$AL$2,MATCH(SMALL(Tableau1[[#This Row],[Colonne19]:[Colonne38]],6),Tableau1[[#This Row],[Colonne19]:[Colonne38]],0)),"")</f>
        <v>11</v>
      </c>
      <c r="AT46" s="10">
        <f>IFERROR(INDEX($S$2:$AL$2,MATCH(SMALL(Tableau1[[#This Row],[Colonne19]:[Colonne38]],7),Tableau1[[#This Row],[Colonne19]:[Colonne38]],0)),"")</f>
        <v>7</v>
      </c>
      <c r="AU46" s="10">
        <f>IFERROR(INDEX($S$2:$AL$2,MATCH(SMALL(Tableau1[[#This Row],[Colonne19]:[Colonne38]],8),Tableau1[[#This Row],[Colonne19]:[Colonne38]],0)),"")</f>
        <v>8</v>
      </c>
      <c r="AV46" s="10">
        <f>IFERROR(INDEX($S$2:$AL$2,MATCH(SMALL(Tableau1[[#This Row],[Colonne19]:[Colonne38]],9),Tableau1[[#This Row],[Colonne19]:[Colonne38]],0)),"")</f>
        <v>9</v>
      </c>
      <c r="AW46" s="10">
        <f>IFERROR(INDEX($S$2:$AL$2,MATCH(SMALL(Tableau1[[#This Row],[Colonne19]:[Colonne38]],10),Tableau1[[#This Row],[Colonne19]:[Colonne38]],0)),"")</f>
        <v>10</v>
      </c>
      <c r="AX46" s="10">
        <f>IFERROR(INDEX($S$2:$AL$2,MATCH(SMALL(Tableau1[[#This Row],[Colonne19]:[Colonne38]],11),Tableau1[[#This Row],[Colonne19]:[Colonne38]],0)),"")</f>
        <v>2</v>
      </c>
      <c r="AY46" s="10" t="str">
        <f>IFERROR(INDEX($S$2:$AL$2,MATCH(SMALL(Tableau1[[#This Row],[Colonne19]:[Colonne38]],12),Tableau1[[#This Row],[Colonne19]:[Colonne38]],0)),"")</f>
        <v/>
      </c>
      <c r="AZ46" s="10" t="str">
        <f>IFERROR(INDEX($S$2:$AL$2,MATCH(SMALL(Tableau1[[#This Row],[Colonne19]:[Colonne38]],13),Tableau1[[#This Row],[Colonne19]:[Colonne38]],0)),"")</f>
        <v/>
      </c>
      <c r="BA46" s="10" t="str">
        <f>IFERROR(INDEX($S$2:$AL$2,MATCH(SMALL(Tableau1[[#This Row],[Colonne19]:[Colonne38]],14),Tableau1[[#This Row],[Colonne19]:[Colonne38]],0)),"")</f>
        <v/>
      </c>
      <c r="BB46" s="10" t="str">
        <f>IFERROR(INDEX($S$2:$AL$2,MATCH(SMALL(Tableau1[[#This Row],[Colonne19]:[Colonne38]],15),Tableau1[[#This Row],[Colonne19]:[Colonne38]],0)),"")</f>
        <v/>
      </c>
      <c r="BC46" s="10" t="str">
        <f>IFERROR(INDEX($S$2:$AL$2,MATCH(SMALL(Tableau1[[#This Row],[Colonne19]:[Colonne38]],16),Tableau1[[#This Row],[Colonne19]:[Colonne38]],0)),"")</f>
        <v/>
      </c>
      <c r="BD46" s="10" t="str">
        <f>IFERROR(INDEX($S$2:$AL$2,MATCH(SMALL(Tableau1[[#This Row],[Colonne19]:[Colonne38]],17),Tableau1[[#This Row],[Colonne19]:[Colonne38]],0)),"")</f>
        <v/>
      </c>
      <c r="BE46" s="10" t="str">
        <f>IFERROR(INDEX($S$2:$AL$2,MATCH(SMALL(Tableau1[[#This Row],[Colonne19]:[Colonne38]],18),Tableau1[[#This Row],[Colonne19]:[Colonne38]],0)),"")</f>
        <v/>
      </c>
      <c r="BF46" s="10" t="str">
        <f>IFERROR(INDEX($S$2:$AL$2,MATCH(SMALL(Tableau1[[#This Row],[Colonne19]:[Colonne38]],19),Tableau1[[#This Row],[Colonne19]:[Colonne38]],0)),"")</f>
        <v/>
      </c>
      <c r="BG46" s="10" t="str">
        <f>IFERROR(INDEX($S$2:$AL$2,MATCH(SMALL(Tableau1[[#This Row],[Colonne19]:[Colonne38]],20),Tableau1[[#This Row],[Colonne19]:[Colonne38]],0)),"")</f>
        <v/>
      </c>
      <c r="BH46" s="11"/>
      <c r="BI46" s="10">
        <v>6</v>
      </c>
      <c r="BJ46" s="10">
        <v>5</v>
      </c>
      <c r="BK46" s="10">
        <v>3</v>
      </c>
      <c r="BL46" s="10">
        <v>8</v>
      </c>
      <c r="BM46" s="10">
        <v>4</v>
      </c>
      <c r="BN46" s="10"/>
      <c r="BO46" s="11"/>
      <c r="BP46" s="10" t="str" cm="1">
        <f t="array" ref="BP46">IFERROR(INDEX($AN46:$BG46,_xlfn.AGGREGATE(15,6,(COLUMN($AN46:$BG46)-COLUMN($AN$8)+1)/NOT(ISNA(MATCH($AN46:$BG46,$FF$1:$FF$6,0))),COLUMN($BV46:BV46))),"")</f>
        <v/>
      </c>
      <c r="BQ46" s="10" t="e" cm="1" vm="1">
        <f t="array" aca="1" ref="BQ46" ca="1">IFERROR(INDEX($AN46:$BG46,_xlfn.AGGREGATE(15,6,(COLUMN($AN46:$BG46)-COLUMN($AN$8)+1)/NOT(ISNA(MATCH($AN46:$BG46,$FF$1:$FF$6,0))),COLUMN($BV46:BW46))),"")</f>
        <v>#VALUE!</v>
      </c>
      <c r="BR46" s="10" t="e" cm="1" vm="2">
        <f t="array" aca="1" ref="BR46" ca="1">IFERROR(INDEX($AN46:$BG46,_xlfn.AGGREGATE(15,6,(COLUMN($AN46:$BG46)-COLUMN($AN$8)+1)/NOT(ISNA(MATCH($AN46:$BG46,$FF$1:$FF$6,0))),COLUMN($BV46:BX46))),"")</f>
        <v>#VALUE!</v>
      </c>
      <c r="BS46" s="10" t="e" cm="1" vm="3">
        <f t="array" aca="1" ref="BS46" ca="1">IFERROR(INDEX($AN46:$BG46,_xlfn.AGGREGATE(15,6,(COLUMN($AN46:$BG46)-COLUMN($AN$8)+1)/NOT(ISNA(MATCH($AN46:$BG46,$FF$1:$FF$6,0))),COLUMN($BV46:BY46))),"")</f>
        <v>#VALUE!</v>
      </c>
      <c r="BT46" s="10" t="e" cm="1" vm="4">
        <f t="array" aca="1" ref="BT46" ca="1">IFERROR(INDEX($AN46:$BG46,_xlfn.AGGREGATE(15,6,(COLUMN($AN46:$BG46)-COLUMN($AN$8)+1)/NOT(ISNA(MATCH($AN46:$BG46,$FF$1:$FF$6,0))),COLUMN($BV46:BZ46))),"")</f>
        <v>#VALUE!</v>
      </c>
      <c r="BU46" s="10" t="e" cm="1" vm="5">
        <f t="array" aca="1" ref="BU46" ca="1">IFERROR(INDEX($AN46:$BG46,_xlfn.AGGREGATE(15,6,(COLUMN($AN46:$BG46)-COLUMN($AN$8)+1)/NOT(ISNA(MATCH($AN46:$BG46,$FF$1:$FF$6,0))),COLUMN($BV46:CA46))),"")</f>
        <v>#VALUE!</v>
      </c>
      <c r="BV46" s="11"/>
      <c r="BW46" s="10" t="str" cm="1">
        <f t="array" ref="BW46">IFERROR(INDEX($BI46:$BN46,_xlfn.AGGREGATE(15,6,(COLUMN($BI46:$BN46)-COLUMN($BI$8)+1)/NOT(ISNA(MATCH($BI46:$BN46,$FF$1:$FF$6,0))),COLUMN($BW46:BW46))),"")</f>
        <v/>
      </c>
      <c r="BX46" s="10" t="e" cm="1" vm="1">
        <f t="array" aca="1" ref="BX46" ca="1">IFERROR(INDEX($BI46:$BN46,_xlfn.AGGREGATE(15,6,(COLUMN($BI46:$BN46)-COLUMN($BI$8)+1)/NOT(ISNA(MATCH($BI46:$BN46,$FF$1:$FF$6,0))),COLUMN($BW46:BX46))),"")</f>
        <v>#VALUE!</v>
      </c>
      <c r="BY46" s="10" t="e" cm="1" vm="2">
        <f t="array" aca="1" ref="BY46" ca="1">IFERROR(INDEX($BI46:$BN46,_xlfn.AGGREGATE(15,6,(COLUMN($BI46:$BN46)-COLUMN($BI$8)+1)/NOT(ISNA(MATCH($BI46:$BN46,$FF$1:$FF$6,0))),COLUMN($BW46:BY46))),"")</f>
        <v>#VALUE!</v>
      </c>
      <c r="BZ46" s="10" t="e" cm="1" vm="3">
        <f t="array" aca="1" ref="BZ46" ca="1">IFERROR(INDEX($BI46:$BN46,_xlfn.AGGREGATE(15,6,(COLUMN($BI46:$BN46)-COLUMN($BI$8)+1)/NOT(ISNA(MATCH($BI46:$BN46,$FF$1:$FF$6,0))),COLUMN($BW46:BZ46))),"")</f>
        <v>#VALUE!</v>
      </c>
      <c r="CA46" s="10" t="e" cm="1" vm="4">
        <f t="array" aca="1" ref="CA46" ca="1">IFERROR(INDEX($BI46:$BN46,_xlfn.AGGREGATE(15,6,(COLUMN($BI46:$BN46)-COLUMN($BI$8)+1)/NOT(ISNA(MATCH($BI46:$BN46,$FF$1:$FF$6,0))),COLUMN($BW46:CA46))),"")</f>
        <v>#VALUE!</v>
      </c>
      <c r="CB46" s="10" t="e" cm="1" vm="5">
        <f t="array" aca="1" ref="CB46" ca="1">IFERROR(INDEX($BI46:$BN46,_xlfn.AGGREGATE(15,6,(COLUMN($BI46:$BN46)-COLUMN($BI$8)+1)/NOT(ISNA(MATCH($BI46:$BN46,$FF$1:$FF$6,0))),COLUMN($BW46:CB46))),"")</f>
        <v>#VALUE!</v>
      </c>
      <c r="CC46" s="11"/>
      <c r="CD46" s="10"/>
      <c r="CE46" s="10"/>
      <c r="CF46" s="10"/>
      <c r="CG46" s="10"/>
      <c r="CH46" s="10"/>
      <c r="CI46" s="11"/>
      <c r="CJ46" s="10" cm="1">
        <f t="array" ref="CJ46">SUM(COUNTIF(CD46:CF46,$DH$3:$DM$3))</f>
        <v>0</v>
      </c>
      <c r="CK46" s="10" cm="1">
        <f t="array" ref="CK46">SUM(COUNTIF(CD46:CF46,$DH$2:$DL$2))</f>
        <v>0</v>
      </c>
      <c r="CL46" s="10" cm="1">
        <f t="array" ref="CL46">SUM(COUNTIF(CD46:CF46,$DM$2:$DQ$2))</f>
        <v>0</v>
      </c>
      <c r="CM46" s="11"/>
      <c r="CN46" s="10"/>
      <c r="CO46" s="10"/>
      <c r="CP46" s="11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1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7" t="s">
        <v>42</v>
      </c>
      <c r="EC46" s="11"/>
      <c r="ED46" s="10">
        <f>Tableau1[[#This Row],[Colonne75]]</f>
        <v>0</v>
      </c>
      <c r="EE46" s="10"/>
      <c r="EF46" s="10">
        <f ca="1">OFFSET(Tableau1[[#This Row],[Colonne19]],0,Tableau1[[#This Row],[Colonne126]]-1)</f>
        <v>0</v>
      </c>
      <c r="EG46" s="11"/>
      <c r="EH46" s="10">
        <f>Tableau1[[#This Row],[Colonne76]]</f>
        <v>0</v>
      </c>
      <c r="EI46" s="10"/>
      <c r="EJ46" s="10">
        <f ca="1">OFFSET(Tableau1[[#This Row],[Colonne19]],0,Tableau1[[#This Row],[Colonne130]]-1)</f>
        <v>0</v>
      </c>
      <c r="EK46" s="11"/>
      <c r="EL46" s="10">
        <f>Tableau1[[#This Row],[Colonne77]]</f>
        <v>0</v>
      </c>
      <c r="EM46" s="10"/>
      <c r="EN46" s="10">
        <f ca="1">OFFSET(Tableau1[[#This Row],[Colonne19]],0,Tableau1[[#This Row],[Colonne134]]-1)</f>
        <v>0</v>
      </c>
      <c r="EO46" s="11"/>
      <c r="EP46" s="10">
        <f>Tableau1[[#This Row],[Colonne78]]</f>
        <v>0</v>
      </c>
      <c r="EQ46" s="10"/>
      <c r="ER46" s="10">
        <f ca="1">OFFSET(Tableau1[[#This Row],[Colonne19]],0,Tableau1[[#This Row],[Colonne138]]-1)</f>
        <v>0</v>
      </c>
      <c r="ES46" s="11"/>
      <c r="ET46" s="10">
        <f>Tableau1[[#This Row],[Colonne79]]</f>
        <v>0</v>
      </c>
      <c r="EU46" s="10"/>
      <c r="EV46" s="10">
        <f ca="1">OFFSET(Tableau1[[#This Row],[Colonne19]],0,Tableau1[[#This Row],[Colonne142]]-1)</f>
        <v>0</v>
      </c>
      <c r="EW46" s="11"/>
      <c r="EX46" s="10">
        <f t="shared" ca="1" si="6"/>
        <v>0</v>
      </c>
      <c r="EY46" s="10">
        <f t="shared" ca="1" si="7"/>
        <v>0</v>
      </c>
      <c r="EZ46" s="10">
        <f t="shared" ca="1" si="8"/>
        <v>0</v>
      </c>
      <c r="FA46" s="10">
        <f t="shared" ca="1" si="3"/>
        <v>0</v>
      </c>
      <c r="FB46" s="10">
        <f t="shared" ca="1" si="4"/>
        <v>0</v>
      </c>
      <c r="FC46" s="10">
        <f t="shared" ca="1" si="5"/>
        <v>0</v>
      </c>
      <c r="FD46" s="11"/>
    </row>
    <row r="47" spans="1:160" x14ac:dyDescent="0.2">
      <c r="A47" s="25">
        <v>45292</v>
      </c>
      <c r="B47" s="13" t="s">
        <v>279</v>
      </c>
      <c r="C47" s="13" t="s">
        <v>263</v>
      </c>
      <c r="D47" s="40">
        <v>0.52430555555555558</v>
      </c>
      <c r="E47" s="10" t="s">
        <v>280</v>
      </c>
      <c r="F47" s="10"/>
      <c r="G47" s="10" t="s">
        <v>282</v>
      </c>
      <c r="H47" s="10" t="s">
        <v>47</v>
      </c>
      <c r="I47" s="10" t="s">
        <v>46</v>
      </c>
      <c r="J47" s="10" t="s">
        <v>35</v>
      </c>
      <c r="K47" s="13">
        <v>10</v>
      </c>
      <c r="L47" s="13" t="s">
        <v>36</v>
      </c>
      <c r="M47" s="41">
        <v>3800</v>
      </c>
      <c r="N47" s="42">
        <v>20000</v>
      </c>
      <c r="O47" s="33">
        <f>Tableau1[[#This Row],[Colonne14]]/Tableau1[[#This Row],[Colonne13]]</f>
        <v>5.2631578947368425</v>
      </c>
      <c r="P47" s="57"/>
      <c r="Q47" s="59" cm="1">
        <f t="array" ref="Q47">SUM(Tableau1[[#This Row],[Colonne19]:[Colonne38]]/Tableau1[[#This Row],[Colonne11]])</f>
        <v>9.915499999999998</v>
      </c>
      <c r="R47" s="11"/>
      <c r="S47" s="10">
        <v>4.0010000000000003</v>
      </c>
      <c r="T47" s="10">
        <v>12.002000000000001</v>
      </c>
      <c r="U47" s="10">
        <v>7.2030000000000003</v>
      </c>
      <c r="V47" s="10">
        <v>7.0039999999999996</v>
      </c>
      <c r="W47" s="10">
        <v>21.004999999999999</v>
      </c>
      <c r="X47" s="10">
        <v>12.006</v>
      </c>
      <c r="Y47" s="10">
        <v>8.5069999999999997</v>
      </c>
      <c r="Z47" s="10">
        <v>8.4079999999999995</v>
      </c>
      <c r="AA47" s="10">
        <v>9.109</v>
      </c>
      <c r="AB47" s="10">
        <v>9.91</v>
      </c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1"/>
      <c r="AN47" s="10" cm="1">
        <f t="array" ref="AN47">IFERROR(INDEX($S$2:$AL$2,MATCH(SMALL(Tableau1[[#This Row],[Colonne19]:[Colonne38]],1),Tableau1[[#This Row],[Colonne19]:[Colonne38]],0)),"")</f>
        <v>1</v>
      </c>
      <c r="AO47" s="10">
        <f>IFERROR(INDEX($S$2:$AL$2,MATCH(SMALL(Tableau1[[#This Row],[Colonne19]:[Colonne38]],2),Tableau1[[#This Row],[Colonne19]:[Colonne38]],0)),"")</f>
        <v>4</v>
      </c>
      <c r="AP47" s="10">
        <f>IFERROR(INDEX($S$2:$AL$2,MATCH(SMALL(Tableau1[[#This Row],[Colonne19]:[Colonne38]],3),Tableau1[[#This Row],[Colonne19]:[Colonne38]],0)),"")</f>
        <v>3</v>
      </c>
      <c r="AQ47" s="10">
        <f>IFERROR(INDEX($S$2:$AL$2,MATCH(SMALL(Tableau1[[#This Row],[Colonne19]:[Colonne38]],4),Tableau1[[#This Row],[Colonne19]:[Colonne38]],0)),"")</f>
        <v>8</v>
      </c>
      <c r="AR47" s="10">
        <f>IFERROR(INDEX($S$2:$AL$2,MATCH(SMALL(Tableau1[[#This Row],[Colonne19]:[Colonne38]],5),Tableau1[[#This Row],[Colonne19]:[Colonne38]],0)),"")</f>
        <v>7</v>
      </c>
      <c r="AS47" s="10">
        <f>IFERROR(INDEX($S$2:$AL$2,MATCH(SMALL(Tableau1[[#This Row],[Colonne19]:[Colonne38]],6),Tableau1[[#This Row],[Colonne19]:[Colonne38]],0)),"")</f>
        <v>9</v>
      </c>
      <c r="AT47" s="10">
        <f>IFERROR(INDEX($S$2:$AL$2,MATCH(SMALL(Tableau1[[#This Row],[Colonne19]:[Colonne38]],7),Tableau1[[#This Row],[Colonne19]:[Colonne38]],0)),"")</f>
        <v>10</v>
      </c>
      <c r="AU47" s="10">
        <f>IFERROR(INDEX($S$2:$AL$2,MATCH(SMALL(Tableau1[[#This Row],[Colonne19]:[Colonne38]],8),Tableau1[[#This Row],[Colonne19]:[Colonne38]],0)),"")</f>
        <v>2</v>
      </c>
      <c r="AV47" s="10">
        <f>IFERROR(INDEX($S$2:$AL$2,MATCH(SMALL(Tableau1[[#This Row],[Colonne19]:[Colonne38]],9),Tableau1[[#This Row],[Colonne19]:[Colonne38]],0)),"")</f>
        <v>6</v>
      </c>
      <c r="AW47" s="10">
        <f>IFERROR(INDEX($S$2:$AL$2,MATCH(SMALL(Tableau1[[#This Row],[Colonne19]:[Colonne38]],10),Tableau1[[#This Row],[Colonne19]:[Colonne38]],0)),"")</f>
        <v>5</v>
      </c>
      <c r="AX47" s="10" t="str">
        <f>IFERROR(INDEX($S$2:$AL$2,MATCH(SMALL(Tableau1[[#This Row],[Colonne19]:[Colonne38]],11),Tableau1[[#This Row],[Colonne19]:[Colonne38]],0)),"")</f>
        <v/>
      </c>
      <c r="AY47" s="10" t="str">
        <f>IFERROR(INDEX($S$2:$AL$2,MATCH(SMALL(Tableau1[[#This Row],[Colonne19]:[Colonne38]],12),Tableau1[[#This Row],[Colonne19]:[Colonne38]],0)),"")</f>
        <v/>
      </c>
      <c r="AZ47" s="10" t="str">
        <f>IFERROR(INDEX($S$2:$AL$2,MATCH(SMALL(Tableau1[[#This Row],[Colonne19]:[Colonne38]],13),Tableau1[[#This Row],[Colonne19]:[Colonne38]],0)),"")</f>
        <v/>
      </c>
      <c r="BA47" s="10" t="str">
        <f>IFERROR(INDEX($S$2:$AL$2,MATCH(SMALL(Tableau1[[#This Row],[Colonne19]:[Colonne38]],14),Tableau1[[#This Row],[Colonne19]:[Colonne38]],0)),"")</f>
        <v/>
      </c>
      <c r="BB47" s="10" t="str">
        <f>IFERROR(INDEX($S$2:$AL$2,MATCH(SMALL(Tableau1[[#This Row],[Colonne19]:[Colonne38]],15),Tableau1[[#This Row],[Colonne19]:[Colonne38]],0)),"")</f>
        <v/>
      </c>
      <c r="BC47" s="10" t="str">
        <f>IFERROR(INDEX($S$2:$AL$2,MATCH(SMALL(Tableau1[[#This Row],[Colonne19]:[Colonne38]],16),Tableau1[[#This Row],[Colonne19]:[Colonne38]],0)),"")</f>
        <v/>
      </c>
      <c r="BD47" s="10" t="str">
        <f>IFERROR(INDEX($S$2:$AL$2,MATCH(SMALL(Tableau1[[#This Row],[Colonne19]:[Colonne38]],17),Tableau1[[#This Row],[Colonne19]:[Colonne38]],0)),"")</f>
        <v/>
      </c>
      <c r="BE47" s="10" t="str">
        <f>IFERROR(INDEX($S$2:$AL$2,MATCH(SMALL(Tableau1[[#This Row],[Colonne19]:[Colonne38]],18),Tableau1[[#This Row],[Colonne19]:[Colonne38]],0)),"")</f>
        <v/>
      </c>
      <c r="BF47" s="10" t="str">
        <f>IFERROR(INDEX($S$2:$AL$2,MATCH(SMALL(Tableau1[[#This Row],[Colonne19]:[Colonne38]],19),Tableau1[[#This Row],[Colonne19]:[Colonne38]],0)),"")</f>
        <v/>
      </c>
      <c r="BG47" s="10" t="str">
        <f>IFERROR(INDEX($S$2:$AL$2,MATCH(SMALL(Tableau1[[#This Row],[Colonne19]:[Colonne38]],20),Tableau1[[#This Row],[Colonne19]:[Colonne38]],0)),"")</f>
        <v/>
      </c>
      <c r="BH47" s="11"/>
      <c r="BI47" s="10">
        <v>1</v>
      </c>
      <c r="BJ47" s="10">
        <v>4</v>
      </c>
      <c r="BK47" s="10">
        <v>6</v>
      </c>
      <c r="BL47" s="10">
        <v>2</v>
      </c>
      <c r="BM47" s="10">
        <v>3</v>
      </c>
      <c r="BN47" s="10"/>
      <c r="BO47" s="11"/>
      <c r="BP47" s="10" t="str" cm="1">
        <f t="array" ref="BP47">IFERROR(INDEX($AN47:$BG47,_xlfn.AGGREGATE(15,6,(COLUMN($AN47:$BG47)-COLUMN($AN$8)+1)/NOT(ISNA(MATCH($AN47:$BG47,$FF$1:$FF$6,0))),COLUMN($BV47:BV47))),"")</f>
        <v/>
      </c>
      <c r="BQ47" s="10" t="e" cm="1" vm="1">
        <f t="array" aca="1" ref="BQ47" ca="1">IFERROR(INDEX($AN47:$BG47,_xlfn.AGGREGATE(15,6,(COLUMN($AN47:$BG47)-COLUMN($AN$8)+1)/NOT(ISNA(MATCH($AN47:$BG47,$FF$1:$FF$6,0))),COLUMN($BV47:BW47))),"")</f>
        <v>#VALUE!</v>
      </c>
      <c r="BR47" s="10" t="e" cm="1" vm="2">
        <f t="array" aca="1" ref="BR47" ca="1">IFERROR(INDEX($AN47:$BG47,_xlfn.AGGREGATE(15,6,(COLUMN($AN47:$BG47)-COLUMN($AN$8)+1)/NOT(ISNA(MATCH($AN47:$BG47,$FF$1:$FF$6,0))),COLUMN($BV47:BX47))),"")</f>
        <v>#VALUE!</v>
      </c>
      <c r="BS47" s="10" t="e" cm="1" vm="3">
        <f t="array" aca="1" ref="BS47" ca="1">IFERROR(INDEX($AN47:$BG47,_xlfn.AGGREGATE(15,6,(COLUMN($AN47:$BG47)-COLUMN($AN$8)+1)/NOT(ISNA(MATCH($AN47:$BG47,$FF$1:$FF$6,0))),COLUMN($BV47:BY47))),"")</f>
        <v>#VALUE!</v>
      </c>
      <c r="BT47" s="10" t="e" cm="1" vm="4">
        <f t="array" aca="1" ref="BT47" ca="1">IFERROR(INDEX($AN47:$BG47,_xlfn.AGGREGATE(15,6,(COLUMN($AN47:$BG47)-COLUMN($AN$8)+1)/NOT(ISNA(MATCH($AN47:$BG47,$FF$1:$FF$6,0))),COLUMN($BV47:BZ47))),"")</f>
        <v>#VALUE!</v>
      </c>
      <c r="BU47" s="10" t="e" cm="1" vm="5">
        <f t="array" aca="1" ref="BU47" ca="1">IFERROR(INDEX($AN47:$BG47,_xlfn.AGGREGATE(15,6,(COLUMN($AN47:$BG47)-COLUMN($AN$8)+1)/NOT(ISNA(MATCH($AN47:$BG47,$FF$1:$FF$6,0))),COLUMN($BV47:CA47))),"")</f>
        <v>#VALUE!</v>
      </c>
      <c r="BV47" s="11"/>
      <c r="BW47" s="10" t="str" cm="1">
        <f t="array" ref="BW47">IFERROR(INDEX($BI47:$BN47,_xlfn.AGGREGATE(15,6,(COLUMN($BI47:$BN47)-COLUMN($BI$8)+1)/NOT(ISNA(MATCH($BI47:$BN47,$FF$1:$FF$6,0))),COLUMN($BW47:BW47))),"")</f>
        <v/>
      </c>
      <c r="BX47" s="10" t="e" cm="1" vm="1">
        <f t="array" aca="1" ref="BX47" ca="1">IFERROR(INDEX($BI47:$BN47,_xlfn.AGGREGATE(15,6,(COLUMN($BI47:$BN47)-COLUMN($BI$8)+1)/NOT(ISNA(MATCH($BI47:$BN47,$FF$1:$FF$6,0))),COLUMN($BW47:BX47))),"")</f>
        <v>#VALUE!</v>
      </c>
      <c r="BY47" s="10" t="e" cm="1" vm="2">
        <f t="array" aca="1" ref="BY47" ca="1">IFERROR(INDEX($BI47:$BN47,_xlfn.AGGREGATE(15,6,(COLUMN($BI47:$BN47)-COLUMN($BI$8)+1)/NOT(ISNA(MATCH($BI47:$BN47,$FF$1:$FF$6,0))),COLUMN($BW47:BY47))),"")</f>
        <v>#VALUE!</v>
      </c>
      <c r="BZ47" s="10" t="e" cm="1" vm="3">
        <f t="array" aca="1" ref="BZ47" ca="1">IFERROR(INDEX($BI47:$BN47,_xlfn.AGGREGATE(15,6,(COLUMN($BI47:$BN47)-COLUMN($BI$8)+1)/NOT(ISNA(MATCH($BI47:$BN47,$FF$1:$FF$6,0))),COLUMN($BW47:BZ47))),"")</f>
        <v>#VALUE!</v>
      </c>
      <c r="CA47" s="10" t="e" cm="1" vm="4">
        <f t="array" aca="1" ref="CA47" ca="1">IFERROR(INDEX($BI47:$BN47,_xlfn.AGGREGATE(15,6,(COLUMN($BI47:$BN47)-COLUMN($BI$8)+1)/NOT(ISNA(MATCH($BI47:$BN47,$FF$1:$FF$6,0))),COLUMN($BW47:CA47))),"")</f>
        <v>#VALUE!</v>
      </c>
      <c r="CB47" s="10" t="e" cm="1" vm="5">
        <f t="array" aca="1" ref="CB47" ca="1">IFERROR(INDEX($BI47:$BN47,_xlfn.AGGREGATE(15,6,(COLUMN($BI47:$BN47)-COLUMN($BI$8)+1)/NOT(ISNA(MATCH($BI47:$BN47,$FF$1:$FF$6,0))),COLUMN($BW47:CB47))),"")</f>
        <v>#VALUE!</v>
      </c>
      <c r="CC47" s="11"/>
      <c r="CD47" s="10"/>
      <c r="CE47" s="10"/>
      <c r="CF47" s="10"/>
      <c r="CG47" s="10"/>
      <c r="CH47" s="10"/>
      <c r="CI47" s="11"/>
      <c r="CJ47" s="10" cm="1">
        <f t="array" ref="CJ47">SUM(COUNTIF(CD47:CF47,$DH$3:$DM$3))</f>
        <v>0</v>
      </c>
      <c r="CK47" s="10" cm="1">
        <f t="array" ref="CK47">SUM(COUNTIF(CD47:CF47,$DH$2:$DL$2))</f>
        <v>0</v>
      </c>
      <c r="CL47" s="10" cm="1">
        <f t="array" ref="CL47">SUM(COUNTIF(CD47:CF47,$DM$2:$DQ$2))</f>
        <v>0</v>
      </c>
      <c r="CM47" s="11"/>
      <c r="CN47" s="10"/>
      <c r="CO47" s="10"/>
      <c r="CP47" s="11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1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7" t="s">
        <v>42</v>
      </c>
      <c r="EC47" s="11"/>
      <c r="ED47" s="10">
        <f>Tableau1[[#This Row],[Colonne75]]</f>
        <v>0</v>
      </c>
      <c r="EE47" s="10"/>
      <c r="EF47" s="10">
        <f ca="1">OFFSET(Tableau1[[#This Row],[Colonne19]],0,Tableau1[[#This Row],[Colonne126]]-1)</f>
        <v>0</v>
      </c>
      <c r="EG47" s="11"/>
      <c r="EH47" s="10">
        <f>Tableau1[[#This Row],[Colonne76]]</f>
        <v>0</v>
      </c>
      <c r="EI47" s="10"/>
      <c r="EJ47" s="10">
        <f ca="1">OFFSET(Tableau1[[#This Row],[Colonne19]],0,Tableau1[[#This Row],[Colonne130]]-1)</f>
        <v>0</v>
      </c>
      <c r="EK47" s="11"/>
      <c r="EL47" s="10">
        <f>Tableau1[[#This Row],[Colonne77]]</f>
        <v>0</v>
      </c>
      <c r="EM47" s="10"/>
      <c r="EN47" s="10">
        <f ca="1">OFFSET(Tableau1[[#This Row],[Colonne19]],0,Tableau1[[#This Row],[Colonne134]]-1)</f>
        <v>0</v>
      </c>
      <c r="EO47" s="11"/>
      <c r="EP47" s="10">
        <f>Tableau1[[#This Row],[Colonne78]]</f>
        <v>0</v>
      </c>
      <c r="EQ47" s="10"/>
      <c r="ER47" s="10">
        <f ca="1">OFFSET(Tableau1[[#This Row],[Colonne19]],0,Tableau1[[#This Row],[Colonne138]]-1)</f>
        <v>0</v>
      </c>
      <c r="ES47" s="11"/>
      <c r="ET47" s="10">
        <f>Tableau1[[#This Row],[Colonne79]]</f>
        <v>0</v>
      </c>
      <c r="EU47" s="10"/>
      <c r="EV47" s="10">
        <f ca="1">OFFSET(Tableau1[[#This Row],[Colonne19]],0,Tableau1[[#This Row],[Colonne142]]-1)</f>
        <v>0</v>
      </c>
      <c r="EW47" s="11"/>
      <c r="EX47" s="10">
        <f t="shared" ca="1" si="6"/>
        <v>0</v>
      </c>
      <c r="EY47" s="10">
        <f t="shared" ca="1" si="7"/>
        <v>0</v>
      </c>
      <c r="EZ47" s="10">
        <f t="shared" ca="1" si="8"/>
        <v>0</v>
      </c>
      <c r="FA47" s="10">
        <f t="shared" ca="1" si="3"/>
        <v>0</v>
      </c>
      <c r="FB47" s="10">
        <f t="shared" ca="1" si="4"/>
        <v>0</v>
      </c>
      <c r="FC47" s="10">
        <f t="shared" ca="1" si="5"/>
        <v>0</v>
      </c>
      <c r="FD47" s="11"/>
    </row>
    <row r="48" spans="1:160" x14ac:dyDescent="0.2">
      <c r="A48" s="25">
        <v>45292</v>
      </c>
      <c r="B48" s="13" t="s">
        <v>279</v>
      </c>
      <c r="C48" s="13" t="s">
        <v>264</v>
      </c>
      <c r="D48" s="40">
        <v>0.54513888888888895</v>
      </c>
      <c r="E48" s="10" t="s">
        <v>280</v>
      </c>
      <c r="F48" s="10"/>
      <c r="G48" s="10" t="s">
        <v>283</v>
      </c>
      <c r="H48" s="10" t="s">
        <v>45</v>
      </c>
      <c r="I48" s="10" t="s">
        <v>46</v>
      </c>
      <c r="J48" s="10" t="s">
        <v>35</v>
      </c>
      <c r="K48" s="13">
        <v>9</v>
      </c>
      <c r="L48" s="13" t="s">
        <v>36</v>
      </c>
      <c r="M48" s="41">
        <v>3400</v>
      </c>
      <c r="N48" s="42">
        <v>20000</v>
      </c>
      <c r="O48" s="33">
        <f>Tableau1[[#This Row],[Colonne14]]/Tableau1[[#This Row],[Colonne13]]</f>
        <v>5.882352941176471</v>
      </c>
      <c r="P48" s="57">
        <v>4</v>
      </c>
      <c r="Q48" s="59" cm="1">
        <f t="array" ref="Q48">SUM(Tableau1[[#This Row],[Colonne19]:[Colonne38]]/Tableau1[[#This Row],[Colonne11]])</f>
        <v>10.916777777777778</v>
      </c>
      <c r="R48" s="11"/>
      <c r="S48" s="10">
        <v>3.0009999999999999</v>
      </c>
      <c r="T48" s="10">
        <v>3.9019999999999997</v>
      </c>
      <c r="U48" s="10">
        <v>12.003</v>
      </c>
      <c r="V48" s="10"/>
      <c r="W48" s="10">
        <v>10.005000000000001</v>
      </c>
      <c r="X48" s="10">
        <v>18.006</v>
      </c>
      <c r="Y48" s="10">
        <v>10.007</v>
      </c>
      <c r="Z48" s="10">
        <v>16.007999999999999</v>
      </c>
      <c r="AA48" s="10">
        <v>19.009</v>
      </c>
      <c r="AB48" s="10">
        <v>6.31</v>
      </c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1"/>
      <c r="AN48" s="10" cm="1">
        <f t="array" ref="AN48">IFERROR(INDEX($S$2:$AL$2,MATCH(SMALL(Tableau1[[#This Row],[Colonne19]:[Colonne38]],1),Tableau1[[#This Row],[Colonne19]:[Colonne38]],0)),"")</f>
        <v>1</v>
      </c>
      <c r="AO48" s="10">
        <f>IFERROR(INDEX($S$2:$AL$2,MATCH(SMALL(Tableau1[[#This Row],[Colonne19]:[Colonne38]],2),Tableau1[[#This Row],[Colonne19]:[Colonne38]],0)),"")</f>
        <v>2</v>
      </c>
      <c r="AP48" s="10">
        <f>IFERROR(INDEX($S$2:$AL$2,MATCH(SMALL(Tableau1[[#This Row],[Colonne19]:[Colonne38]],3),Tableau1[[#This Row],[Colonne19]:[Colonne38]],0)),"")</f>
        <v>10</v>
      </c>
      <c r="AQ48" s="10">
        <f>IFERROR(INDEX($S$2:$AL$2,MATCH(SMALL(Tableau1[[#This Row],[Colonne19]:[Colonne38]],4),Tableau1[[#This Row],[Colonne19]:[Colonne38]],0)),"")</f>
        <v>5</v>
      </c>
      <c r="AR48" s="10">
        <f>IFERROR(INDEX($S$2:$AL$2,MATCH(SMALL(Tableau1[[#This Row],[Colonne19]:[Colonne38]],5),Tableau1[[#This Row],[Colonne19]:[Colonne38]],0)),"")</f>
        <v>7</v>
      </c>
      <c r="AS48" s="10">
        <f>IFERROR(INDEX($S$2:$AL$2,MATCH(SMALL(Tableau1[[#This Row],[Colonne19]:[Colonne38]],6),Tableau1[[#This Row],[Colonne19]:[Colonne38]],0)),"")</f>
        <v>3</v>
      </c>
      <c r="AT48" s="10">
        <f>IFERROR(INDEX($S$2:$AL$2,MATCH(SMALL(Tableau1[[#This Row],[Colonne19]:[Colonne38]],7),Tableau1[[#This Row],[Colonne19]:[Colonne38]],0)),"")</f>
        <v>8</v>
      </c>
      <c r="AU48" s="10">
        <f>IFERROR(INDEX($S$2:$AL$2,MATCH(SMALL(Tableau1[[#This Row],[Colonne19]:[Colonne38]],8),Tableau1[[#This Row],[Colonne19]:[Colonne38]],0)),"")</f>
        <v>6</v>
      </c>
      <c r="AV48" s="10">
        <f>IFERROR(INDEX($S$2:$AL$2,MATCH(SMALL(Tableau1[[#This Row],[Colonne19]:[Colonne38]],9),Tableau1[[#This Row],[Colonne19]:[Colonne38]],0)),"")</f>
        <v>9</v>
      </c>
      <c r="AW48" s="10" t="str">
        <f>IFERROR(INDEX($S$2:$AL$2,MATCH(SMALL(Tableau1[[#This Row],[Colonne19]:[Colonne38]],10),Tableau1[[#This Row],[Colonne19]:[Colonne38]],0)),"")</f>
        <v/>
      </c>
      <c r="AX48" s="10" t="str">
        <f>IFERROR(INDEX($S$2:$AL$2,MATCH(SMALL(Tableau1[[#This Row],[Colonne19]:[Colonne38]],11),Tableau1[[#This Row],[Colonne19]:[Colonne38]],0)),"")</f>
        <v/>
      </c>
      <c r="AY48" s="10" t="str">
        <f>IFERROR(INDEX($S$2:$AL$2,MATCH(SMALL(Tableau1[[#This Row],[Colonne19]:[Colonne38]],12),Tableau1[[#This Row],[Colonne19]:[Colonne38]],0)),"")</f>
        <v/>
      </c>
      <c r="AZ48" s="10" t="str">
        <f>IFERROR(INDEX($S$2:$AL$2,MATCH(SMALL(Tableau1[[#This Row],[Colonne19]:[Colonne38]],13),Tableau1[[#This Row],[Colonne19]:[Colonne38]],0)),"")</f>
        <v/>
      </c>
      <c r="BA48" s="10" t="str">
        <f>IFERROR(INDEX($S$2:$AL$2,MATCH(SMALL(Tableau1[[#This Row],[Colonne19]:[Colonne38]],14),Tableau1[[#This Row],[Colonne19]:[Colonne38]],0)),"")</f>
        <v/>
      </c>
      <c r="BB48" s="10" t="str">
        <f>IFERROR(INDEX($S$2:$AL$2,MATCH(SMALL(Tableau1[[#This Row],[Colonne19]:[Colonne38]],15),Tableau1[[#This Row],[Colonne19]:[Colonne38]],0)),"")</f>
        <v/>
      </c>
      <c r="BC48" s="10" t="str">
        <f>IFERROR(INDEX($S$2:$AL$2,MATCH(SMALL(Tableau1[[#This Row],[Colonne19]:[Colonne38]],16),Tableau1[[#This Row],[Colonne19]:[Colonne38]],0)),"")</f>
        <v/>
      </c>
      <c r="BD48" s="10" t="str">
        <f>IFERROR(INDEX($S$2:$AL$2,MATCH(SMALL(Tableau1[[#This Row],[Colonne19]:[Colonne38]],17),Tableau1[[#This Row],[Colonne19]:[Colonne38]],0)),"")</f>
        <v/>
      </c>
      <c r="BE48" s="10" t="str">
        <f>IFERROR(INDEX($S$2:$AL$2,MATCH(SMALL(Tableau1[[#This Row],[Colonne19]:[Colonne38]],18),Tableau1[[#This Row],[Colonne19]:[Colonne38]],0)),"")</f>
        <v/>
      </c>
      <c r="BF48" s="10" t="str">
        <f>IFERROR(INDEX($S$2:$AL$2,MATCH(SMALL(Tableau1[[#This Row],[Colonne19]:[Colonne38]],19),Tableau1[[#This Row],[Colonne19]:[Colonne38]],0)),"")</f>
        <v/>
      </c>
      <c r="BG48" s="10" t="str">
        <f>IFERROR(INDEX($S$2:$AL$2,MATCH(SMALL(Tableau1[[#This Row],[Colonne19]:[Colonne38]],20),Tableau1[[#This Row],[Colonne19]:[Colonne38]],0)),"")</f>
        <v/>
      </c>
      <c r="BH48" s="11"/>
      <c r="BI48" s="10">
        <v>1</v>
      </c>
      <c r="BJ48" s="10">
        <v>2</v>
      </c>
      <c r="BK48" s="10">
        <v>10</v>
      </c>
      <c r="BL48" s="10">
        <v>6</v>
      </c>
      <c r="BM48" s="10">
        <v>3</v>
      </c>
      <c r="BN48" s="10"/>
      <c r="BO48" s="11"/>
      <c r="BP48" s="10" t="str" cm="1">
        <f t="array" ref="BP48">IFERROR(INDEX($AN48:$BG48,_xlfn.AGGREGATE(15,6,(COLUMN($AN48:$BG48)-COLUMN($AN$8)+1)/NOT(ISNA(MATCH($AN48:$BG48,$FF$1:$FF$6,0))),COLUMN($BV48:BV48))),"")</f>
        <v/>
      </c>
      <c r="BQ48" s="10" t="e" cm="1" vm="1">
        <f t="array" aca="1" ref="BQ48" ca="1">IFERROR(INDEX($AN48:$BG48,_xlfn.AGGREGATE(15,6,(COLUMN($AN48:$BG48)-COLUMN($AN$8)+1)/NOT(ISNA(MATCH($AN48:$BG48,$FF$1:$FF$6,0))),COLUMN($BV48:BW48))),"")</f>
        <v>#VALUE!</v>
      </c>
      <c r="BR48" s="10" t="e" cm="1" vm="2">
        <f t="array" aca="1" ref="BR48" ca="1">IFERROR(INDEX($AN48:$BG48,_xlfn.AGGREGATE(15,6,(COLUMN($AN48:$BG48)-COLUMN($AN$8)+1)/NOT(ISNA(MATCH($AN48:$BG48,$FF$1:$FF$6,0))),COLUMN($BV48:BX48))),"")</f>
        <v>#VALUE!</v>
      </c>
      <c r="BS48" s="10" t="e" cm="1" vm="3">
        <f t="array" aca="1" ref="BS48" ca="1">IFERROR(INDEX($AN48:$BG48,_xlfn.AGGREGATE(15,6,(COLUMN($AN48:$BG48)-COLUMN($AN$8)+1)/NOT(ISNA(MATCH($AN48:$BG48,$FF$1:$FF$6,0))),COLUMN($BV48:BY48))),"")</f>
        <v>#VALUE!</v>
      </c>
      <c r="BT48" s="10" t="e" cm="1" vm="4">
        <f t="array" aca="1" ref="BT48" ca="1">IFERROR(INDEX($AN48:$BG48,_xlfn.AGGREGATE(15,6,(COLUMN($AN48:$BG48)-COLUMN($AN$8)+1)/NOT(ISNA(MATCH($AN48:$BG48,$FF$1:$FF$6,0))),COLUMN($BV48:BZ48))),"")</f>
        <v>#VALUE!</v>
      </c>
      <c r="BU48" s="10" t="e" cm="1" vm="5">
        <f t="array" aca="1" ref="BU48" ca="1">IFERROR(INDEX($AN48:$BG48,_xlfn.AGGREGATE(15,6,(COLUMN($AN48:$BG48)-COLUMN($AN$8)+1)/NOT(ISNA(MATCH($AN48:$BG48,$FF$1:$FF$6,0))),COLUMN($BV48:CA48))),"")</f>
        <v>#VALUE!</v>
      </c>
      <c r="BV48" s="11"/>
      <c r="BW48" s="10" t="str" cm="1">
        <f t="array" ref="BW48">IFERROR(INDEX($BI48:$BN48,_xlfn.AGGREGATE(15,6,(COLUMN($BI48:$BN48)-COLUMN($BI$8)+1)/NOT(ISNA(MATCH($BI48:$BN48,$FF$1:$FF$6,0))),COLUMN($BW48:BW48))),"")</f>
        <v/>
      </c>
      <c r="BX48" s="10" t="e" cm="1" vm="1">
        <f t="array" aca="1" ref="BX48" ca="1">IFERROR(INDEX($BI48:$BN48,_xlfn.AGGREGATE(15,6,(COLUMN($BI48:$BN48)-COLUMN($BI$8)+1)/NOT(ISNA(MATCH($BI48:$BN48,$FF$1:$FF$6,0))),COLUMN($BW48:BX48))),"")</f>
        <v>#VALUE!</v>
      </c>
      <c r="BY48" s="10" t="e" cm="1" vm="2">
        <f t="array" aca="1" ref="BY48" ca="1">IFERROR(INDEX($BI48:$BN48,_xlfn.AGGREGATE(15,6,(COLUMN($BI48:$BN48)-COLUMN($BI$8)+1)/NOT(ISNA(MATCH($BI48:$BN48,$FF$1:$FF$6,0))),COLUMN($BW48:BY48))),"")</f>
        <v>#VALUE!</v>
      </c>
      <c r="BZ48" s="10" t="e" cm="1" vm="3">
        <f t="array" aca="1" ref="BZ48" ca="1">IFERROR(INDEX($BI48:$BN48,_xlfn.AGGREGATE(15,6,(COLUMN($BI48:$BN48)-COLUMN($BI$8)+1)/NOT(ISNA(MATCH($BI48:$BN48,$FF$1:$FF$6,0))),COLUMN($BW48:BZ48))),"")</f>
        <v>#VALUE!</v>
      </c>
      <c r="CA48" s="10" t="e" cm="1" vm="4">
        <f t="array" aca="1" ref="CA48" ca="1">IFERROR(INDEX($BI48:$BN48,_xlfn.AGGREGATE(15,6,(COLUMN($BI48:$BN48)-COLUMN($BI$8)+1)/NOT(ISNA(MATCH($BI48:$BN48,$FF$1:$FF$6,0))),COLUMN($BW48:CA48))),"")</f>
        <v>#VALUE!</v>
      </c>
      <c r="CB48" s="10" t="e" cm="1" vm="5">
        <f t="array" aca="1" ref="CB48" ca="1">IFERROR(INDEX($BI48:$BN48,_xlfn.AGGREGATE(15,6,(COLUMN($BI48:$BN48)-COLUMN($BI$8)+1)/NOT(ISNA(MATCH($BI48:$BN48,$FF$1:$FF$6,0))),COLUMN($BW48:CB48))),"")</f>
        <v>#VALUE!</v>
      </c>
      <c r="CC48" s="11"/>
      <c r="CD48" s="10"/>
      <c r="CE48" s="10"/>
      <c r="CF48" s="10"/>
      <c r="CG48" s="10"/>
      <c r="CH48" s="10"/>
      <c r="CI48" s="11"/>
      <c r="CJ48" s="10" cm="1">
        <f t="array" ref="CJ48">SUM(COUNTIF(CD48:CF48,$DH$3:$DM$3))</f>
        <v>0</v>
      </c>
      <c r="CK48" s="10" cm="1">
        <f t="array" ref="CK48">SUM(COUNTIF(CD48:CF48,$DH$2:$DL$2))</f>
        <v>0</v>
      </c>
      <c r="CL48" s="10" cm="1">
        <f t="array" ref="CL48">SUM(COUNTIF(CD48:CF48,$DM$2:$DQ$2))</f>
        <v>0</v>
      </c>
      <c r="CM48" s="11"/>
      <c r="CN48" s="10"/>
      <c r="CO48" s="10"/>
      <c r="CP48" s="11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1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7" t="s">
        <v>42</v>
      </c>
      <c r="EC48" s="11"/>
      <c r="ED48" s="10">
        <f>Tableau1[[#This Row],[Colonne75]]</f>
        <v>0</v>
      </c>
      <c r="EE48" s="10"/>
      <c r="EF48" s="10">
        <f ca="1">OFFSET(Tableau1[[#This Row],[Colonne19]],0,Tableau1[[#This Row],[Colonne126]]-1)</f>
        <v>0</v>
      </c>
      <c r="EG48" s="11"/>
      <c r="EH48" s="10">
        <f>Tableau1[[#This Row],[Colonne76]]</f>
        <v>0</v>
      </c>
      <c r="EI48" s="10"/>
      <c r="EJ48" s="10">
        <f ca="1">OFFSET(Tableau1[[#This Row],[Colonne19]],0,Tableau1[[#This Row],[Colonne130]]-1)</f>
        <v>0</v>
      </c>
      <c r="EK48" s="11"/>
      <c r="EL48" s="10">
        <f>Tableau1[[#This Row],[Colonne77]]</f>
        <v>0</v>
      </c>
      <c r="EM48" s="10"/>
      <c r="EN48" s="10">
        <f ca="1">OFFSET(Tableau1[[#This Row],[Colonne19]],0,Tableau1[[#This Row],[Colonne134]]-1)</f>
        <v>0</v>
      </c>
      <c r="EO48" s="11"/>
      <c r="EP48" s="10">
        <f>Tableau1[[#This Row],[Colonne78]]</f>
        <v>0</v>
      </c>
      <c r="EQ48" s="10"/>
      <c r="ER48" s="10">
        <f ca="1">OFFSET(Tableau1[[#This Row],[Colonne19]],0,Tableau1[[#This Row],[Colonne138]]-1)</f>
        <v>0</v>
      </c>
      <c r="ES48" s="11"/>
      <c r="ET48" s="10">
        <f>Tableau1[[#This Row],[Colonne79]]</f>
        <v>0</v>
      </c>
      <c r="EU48" s="10"/>
      <c r="EV48" s="10">
        <f ca="1">OFFSET(Tableau1[[#This Row],[Colonne19]],0,Tableau1[[#This Row],[Colonne142]]-1)</f>
        <v>0</v>
      </c>
      <c r="EW48" s="11"/>
      <c r="EX48" s="10">
        <f t="shared" ca="1" si="6"/>
        <v>0</v>
      </c>
      <c r="EY48" s="10">
        <f t="shared" ca="1" si="7"/>
        <v>0</v>
      </c>
      <c r="EZ48" s="10">
        <f t="shared" ca="1" si="8"/>
        <v>0</v>
      </c>
      <c r="FA48" s="10">
        <f t="shared" ca="1" si="3"/>
        <v>0</v>
      </c>
      <c r="FB48" s="10">
        <f t="shared" ca="1" si="4"/>
        <v>0</v>
      </c>
      <c r="FC48" s="10">
        <f t="shared" ca="1" si="5"/>
        <v>0</v>
      </c>
      <c r="FD48" s="11"/>
    </row>
    <row r="49" spans="1:160" x14ac:dyDescent="0.2">
      <c r="A49" s="25">
        <v>45292</v>
      </c>
      <c r="B49" s="13" t="s">
        <v>279</v>
      </c>
      <c r="C49" s="13" t="s">
        <v>265</v>
      </c>
      <c r="D49" s="40">
        <v>0.56944444444444442</v>
      </c>
      <c r="E49" s="10" t="s">
        <v>280</v>
      </c>
      <c r="F49" s="10"/>
      <c r="G49" s="10" t="s">
        <v>284</v>
      </c>
      <c r="H49" s="10" t="s">
        <v>47</v>
      </c>
      <c r="I49" s="10" t="s">
        <v>48</v>
      </c>
      <c r="J49" s="10" t="s">
        <v>35</v>
      </c>
      <c r="K49" s="13">
        <v>8</v>
      </c>
      <c r="L49" s="13" t="s">
        <v>36</v>
      </c>
      <c r="M49" s="41">
        <v>4200</v>
      </c>
      <c r="N49" s="42">
        <v>37000</v>
      </c>
      <c r="O49" s="33">
        <f>Tableau1[[#This Row],[Colonne14]]/Tableau1[[#This Row],[Colonne13]]</f>
        <v>8.8095238095238102</v>
      </c>
      <c r="P49" s="57">
        <v>4</v>
      </c>
      <c r="Q49" s="59" cm="1">
        <f t="array" ref="Q49">SUM(Tableau1[[#This Row],[Colonne19]:[Colonne38]]/Tableau1[[#This Row],[Colonne11]])</f>
        <v>7.0540000000000003</v>
      </c>
      <c r="R49" s="11"/>
      <c r="S49" s="10">
        <v>3.9009999999999998</v>
      </c>
      <c r="T49" s="10">
        <v>16.001999999999999</v>
      </c>
      <c r="U49" s="10">
        <v>2.7030000000000003</v>
      </c>
      <c r="V49" s="10"/>
      <c r="W49" s="10">
        <v>5.9050000000000002</v>
      </c>
      <c r="X49" s="10">
        <v>7.9060000000000006</v>
      </c>
      <c r="Y49" s="10">
        <v>8.0069999999999997</v>
      </c>
      <c r="Z49" s="10">
        <v>12.007999999999999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1"/>
      <c r="AN49" s="10" cm="1">
        <f t="array" ref="AN49">IFERROR(INDEX($S$2:$AL$2,MATCH(SMALL(Tableau1[[#This Row],[Colonne19]:[Colonne38]],1),Tableau1[[#This Row],[Colonne19]:[Colonne38]],0)),"")</f>
        <v>3</v>
      </c>
      <c r="AO49" s="10">
        <f>IFERROR(INDEX($S$2:$AL$2,MATCH(SMALL(Tableau1[[#This Row],[Colonne19]:[Colonne38]],2),Tableau1[[#This Row],[Colonne19]:[Colonne38]],0)),"")</f>
        <v>1</v>
      </c>
      <c r="AP49" s="10">
        <f>IFERROR(INDEX($S$2:$AL$2,MATCH(SMALL(Tableau1[[#This Row],[Colonne19]:[Colonne38]],3),Tableau1[[#This Row],[Colonne19]:[Colonne38]],0)),"")</f>
        <v>5</v>
      </c>
      <c r="AQ49" s="10">
        <f>IFERROR(INDEX($S$2:$AL$2,MATCH(SMALL(Tableau1[[#This Row],[Colonne19]:[Colonne38]],4),Tableau1[[#This Row],[Colonne19]:[Colonne38]],0)),"")</f>
        <v>6</v>
      </c>
      <c r="AR49" s="10">
        <f>IFERROR(INDEX($S$2:$AL$2,MATCH(SMALL(Tableau1[[#This Row],[Colonne19]:[Colonne38]],5),Tableau1[[#This Row],[Colonne19]:[Colonne38]],0)),"")</f>
        <v>7</v>
      </c>
      <c r="AS49" s="10">
        <f>IFERROR(INDEX($S$2:$AL$2,MATCH(SMALL(Tableau1[[#This Row],[Colonne19]:[Colonne38]],6),Tableau1[[#This Row],[Colonne19]:[Colonne38]],0)),"")</f>
        <v>8</v>
      </c>
      <c r="AT49" s="10">
        <f>IFERROR(INDEX($S$2:$AL$2,MATCH(SMALL(Tableau1[[#This Row],[Colonne19]:[Colonne38]],7),Tableau1[[#This Row],[Colonne19]:[Colonne38]],0)),"")</f>
        <v>2</v>
      </c>
      <c r="AU49" s="10" t="str">
        <f>IFERROR(INDEX($S$2:$AL$2,MATCH(SMALL(Tableau1[[#This Row],[Colonne19]:[Colonne38]],8),Tableau1[[#This Row],[Colonne19]:[Colonne38]],0)),"")</f>
        <v/>
      </c>
      <c r="AV49" s="10" t="str">
        <f>IFERROR(INDEX($S$2:$AL$2,MATCH(SMALL(Tableau1[[#This Row],[Colonne19]:[Colonne38]],9),Tableau1[[#This Row],[Colonne19]:[Colonne38]],0)),"")</f>
        <v/>
      </c>
      <c r="AW49" s="10" t="str">
        <f>IFERROR(INDEX($S$2:$AL$2,MATCH(SMALL(Tableau1[[#This Row],[Colonne19]:[Colonne38]],10),Tableau1[[#This Row],[Colonne19]:[Colonne38]],0)),"")</f>
        <v/>
      </c>
      <c r="AX49" s="10" t="str">
        <f>IFERROR(INDEX($S$2:$AL$2,MATCH(SMALL(Tableau1[[#This Row],[Colonne19]:[Colonne38]],11),Tableau1[[#This Row],[Colonne19]:[Colonne38]],0)),"")</f>
        <v/>
      </c>
      <c r="AY49" s="10" t="str">
        <f>IFERROR(INDEX($S$2:$AL$2,MATCH(SMALL(Tableau1[[#This Row],[Colonne19]:[Colonne38]],12),Tableau1[[#This Row],[Colonne19]:[Colonne38]],0)),"")</f>
        <v/>
      </c>
      <c r="AZ49" s="10" t="str">
        <f>IFERROR(INDEX($S$2:$AL$2,MATCH(SMALL(Tableau1[[#This Row],[Colonne19]:[Colonne38]],13),Tableau1[[#This Row],[Colonne19]:[Colonne38]],0)),"")</f>
        <v/>
      </c>
      <c r="BA49" s="10" t="str">
        <f>IFERROR(INDEX($S$2:$AL$2,MATCH(SMALL(Tableau1[[#This Row],[Colonne19]:[Colonne38]],14),Tableau1[[#This Row],[Colonne19]:[Colonne38]],0)),"")</f>
        <v/>
      </c>
      <c r="BB49" s="10" t="str">
        <f>IFERROR(INDEX($S$2:$AL$2,MATCH(SMALL(Tableau1[[#This Row],[Colonne19]:[Colonne38]],15),Tableau1[[#This Row],[Colonne19]:[Colonne38]],0)),"")</f>
        <v/>
      </c>
      <c r="BC49" s="10" t="str">
        <f>IFERROR(INDEX($S$2:$AL$2,MATCH(SMALL(Tableau1[[#This Row],[Colonne19]:[Colonne38]],16),Tableau1[[#This Row],[Colonne19]:[Colonne38]],0)),"")</f>
        <v/>
      </c>
      <c r="BD49" s="10" t="str">
        <f>IFERROR(INDEX($S$2:$AL$2,MATCH(SMALL(Tableau1[[#This Row],[Colonne19]:[Colonne38]],17),Tableau1[[#This Row],[Colonne19]:[Colonne38]],0)),"")</f>
        <v/>
      </c>
      <c r="BE49" s="10" t="str">
        <f>IFERROR(INDEX($S$2:$AL$2,MATCH(SMALL(Tableau1[[#This Row],[Colonne19]:[Colonne38]],18),Tableau1[[#This Row],[Colonne19]:[Colonne38]],0)),"")</f>
        <v/>
      </c>
      <c r="BF49" s="10" t="str">
        <f>IFERROR(INDEX($S$2:$AL$2,MATCH(SMALL(Tableau1[[#This Row],[Colonne19]:[Colonne38]],19),Tableau1[[#This Row],[Colonne19]:[Colonne38]],0)),"")</f>
        <v/>
      </c>
      <c r="BG49" s="10" t="str">
        <f>IFERROR(INDEX($S$2:$AL$2,MATCH(SMALL(Tableau1[[#This Row],[Colonne19]:[Colonne38]],20),Tableau1[[#This Row],[Colonne19]:[Colonne38]],0)),"")</f>
        <v/>
      </c>
      <c r="BH49" s="11"/>
      <c r="BI49" s="10">
        <v>7</v>
      </c>
      <c r="BJ49" s="10">
        <v>5</v>
      </c>
      <c r="BK49" s="10">
        <v>3</v>
      </c>
      <c r="BL49" s="10">
        <v>1</v>
      </c>
      <c r="BM49" s="10">
        <v>8</v>
      </c>
      <c r="BN49" s="10"/>
      <c r="BO49" s="11"/>
      <c r="BP49" s="10" t="str" cm="1">
        <f t="array" ref="BP49">IFERROR(INDEX($AN49:$BG49,_xlfn.AGGREGATE(15,6,(COLUMN($AN49:$BG49)-COLUMN($AN$8)+1)/NOT(ISNA(MATCH($AN49:$BG49,$FF$1:$FF$6,0))),COLUMN($BV49:BV49))),"")</f>
        <v/>
      </c>
      <c r="BQ49" s="10" t="e" cm="1" vm="1">
        <f t="array" aca="1" ref="BQ49" ca="1">IFERROR(INDEX($AN49:$BG49,_xlfn.AGGREGATE(15,6,(COLUMN($AN49:$BG49)-COLUMN($AN$8)+1)/NOT(ISNA(MATCH($AN49:$BG49,$FF$1:$FF$6,0))),COLUMN($BV49:BW49))),"")</f>
        <v>#VALUE!</v>
      </c>
      <c r="BR49" s="10" t="e" cm="1" vm="2">
        <f t="array" aca="1" ref="BR49" ca="1">IFERROR(INDEX($AN49:$BG49,_xlfn.AGGREGATE(15,6,(COLUMN($AN49:$BG49)-COLUMN($AN$8)+1)/NOT(ISNA(MATCH($AN49:$BG49,$FF$1:$FF$6,0))),COLUMN($BV49:BX49))),"")</f>
        <v>#VALUE!</v>
      </c>
      <c r="BS49" s="10" t="e" cm="1" vm="3">
        <f t="array" aca="1" ref="BS49" ca="1">IFERROR(INDEX($AN49:$BG49,_xlfn.AGGREGATE(15,6,(COLUMN($AN49:$BG49)-COLUMN($AN$8)+1)/NOT(ISNA(MATCH($AN49:$BG49,$FF$1:$FF$6,0))),COLUMN($BV49:BY49))),"")</f>
        <v>#VALUE!</v>
      </c>
      <c r="BT49" s="10" t="e" cm="1" vm="4">
        <f t="array" aca="1" ref="BT49" ca="1">IFERROR(INDEX($AN49:$BG49,_xlfn.AGGREGATE(15,6,(COLUMN($AN49:$BG49)-COLUMN($AN$8)+1)/NOT(ISNA(MATCH($AN49:$BG49,$FF$1:$FF$6,0))),COLUMN($BV49:BZ49))),"")</f>
        <v>#VALUE!</v>
      </c>
      <c r="BU49" s="10" t="e" cm="1" vm="5">
        <f t="array" aca="1" ref="BU49" ca="1">IFERROR(INDEX($AN49:$BG49,_xlfn.AGGREGATE(15,6,(COLUMN($AN49:$BG49)-COLUMN($AN$8)+1)/NOT(ISNA(MATCH($AN49:$BG49,$FF$1:$FF$6,0))),COLUMN($BV49:CA49))),"")</f>
        <v>#VALUE!</v>
      </c>
      <c r="BV49" s="11"/>
      <c r="BW49" s="10" t="str" cm="1">
        <f t="array" ref="BW49">IFERROR(INDEX($BI49:$BN49,_xlfn.AGGREGATE(15,6,(COLUMN($BI49:$BN49)-COLUMN($BI$8)+1)/NOT(ISNA(MATCH($BI49:$BN49,$FF$1:$FF$6,0))),COLUMN($BW49:BW49))),"")</f>
        <v/>
      </c>
      <c r="BX49" s="10" t="e" cm="1" vm="1">
        <f t="array" aca="1" ref="BX49" ca="1">IFERROR(INDEX($BI49:$BN49,_xlfn.AGGREGATE(15,6,(COLUMN($BI49:$BN49)-COLUMN($BI$8)+1)/NOT(ISNA(MATCH($BI49:$BN49,$FF$1:$FF$6,0))),COLUMN($BW49:BX49))),"")</f>
        <v>#VALUE!</v>
      </c>
      <c r="BY49" s="10" t="e" cm="1" vm="2">
        <f t="array" aca="1" ref="BY49" ca="1">IFERROR(INDEX($BI49:$BN49,_xlfn.AGGREGATE(15,6,(COLUMN($BI49:$BN49)-COLUMN($BI$8)+1)/NOT(ISNA(MATCH($BI49:$BN49,$FF$1:$FF$6,0))),COLUMN($BW49:BY49))),"")</f>
        <v>#VALUE!</v>
      </c>
      <c r="BZ49" s="10" t="e" cm="1" vm="3">
        <f t="array" aca="1" ref="BZ49" ca="1">IFERROR(INDEX($BI49:$BN49,_xlfn.AGGREGATE(15,6,(COLUMN($BI49:$BN49)-COLUMN($BI$8)+1)/NOT(ISNA(MATCH($BI49:$BN49,$FF$1:$FF$6,0))),COLUMN($BW49:BZ49))),"")</f>
        <v>#VALUE!</v>
      </c>
      <c r="CA49" s="10" t="e" cm="1" vm="4">
        <f t="array" aca="1" ref="CA49" ca="1">IFERROR(INDEX($BI49:$BN49,_xlfn.AGGREGATE(15,6,(COLUMN($BI49:$BN49)-COLUMN($BI$8)+1)/NOT(ISNA(MATCH($BI49:$BN49,$FF$1:$FF$6,0))),COLUMN($BW49:CA49))),"")</f>
        <v>#VALUE!</v>
      </c>
      <c r="CB49" s="10" t="e" cm="1" vm="5">
        <f t="array" aca="1" ref="CB49" ca="1">IFERROR(INDEX($BI49:$BN49,_xlfn.AGGREGATE(15,6,(COLUMN($BI49:$BN49)-COLUMN($BI$8)+1)/NOT(ISNA(MATCH($BI49:$BN49,$FF$1:$FF$6,0))),COLUMN($BW49:CB49))),"")</f>
        <v>#VALUE!</v>
      </c>
      <c r="CC49" s="11"/>
      <c r="CD49" s="10"/>
      <c r="CE49" s="10"/>
      <c r="CF49" s="10"/>
      <c r="CG49" s="10"/>
      <c r="CH49" s="10"/>
      <c r="CI49" s="11"/>
      <c r="CJ49" s="10" cm="1">
        <f t="array" ref="CJ49">SUM(COUNTIF(CD49:CF49,$DH$3:$DM$3))</f>
        <v>0</v>
      </c>
      <c r="CK49" s="10" cm="1">
        <f t="array" ref="CK49">SUM(COUNTIF(CD49:CF49,$DH$2:$DL$2))</f>
        <v>0</v>
      </c>
      <c r="CL49" s="10" cm="1">
        <f t="array" ref="CL49">SUM(COUNTIF(CD49:CF49,$DM$2:$DQ$2))</f>
        <v>0</v>
      </c>
      <c r="CM49" s="11"/>
      <c r="CN49" s="10"/>
      <c r="CO49" s="10"/>
      <c r="CP49" s="11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1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7" t="s">
        <v>42</v>
      </c>
      <c r="EC49" s="11"/>
      <c r="ED49" s="10">
        <f>Tableau1[[#This Row],[Colonne75]]</f>
        <v>0</v>
      </c>
      <c r="EE49" s="10"/>
      <c r="EF49" s="10">
        <f ca="1">OFFSET(Tableau1[[#This Row],[Colonne19]],0,Tableau1[[#This Row],[Colonne126]]-1)</f>
        <v>0</v>
      </c>
      <c r="EG49" s="11"/>
      <c r="EH49" s="10">
        <f>Tableau1[[#This Row],[Colonne76]]</f>
        <v>0</v>
      </c>
      <c r="EI49" s="10"/>
      <c r="EJ49" s="10">
        <f ca="1">OFFSET(Tableau1[[#This Row],[Colonne19]],0,Tableau1[[#This Row],[Colonne130]]-1)</f>
        <v>0</v>
      </c>
      <c r="EK49" s="11"/>
      <c r="EL49" s="10">
        <f>Tableau1[[#This Row],[Colonne77]]</f>
        <v>0</v>
      </c>
      <c r="EM49" s="10"/>
      <c r="EN49" s="10">
        <f ca="1">OFFSET(Tableau1[[#This Row],[Colonne19]],0,Tableau1[[#This Row],[Colonne134]]-1)</f>
        <v>0</v>
      </c>
      <c r="EO49" s="11"/>
      <c r="EP49" s="10">
        <f>Tableau1[[#This Row],[Colonne78]]</f>
        <v>0</v>
      </c>
      <c r="EQ49" s="10"/>
      <c r="ER49" s="10">
        <f ca="1">OFFSET(Tableau1[[#This Row],[Colonne19]],0,Tableau1[[#This Row],[Colonne138]]-1)</f>
        <v>0</v>
      </c>
      <c r="ES49" s="11"/>
      <c r="ET49" s="10">
        <f>Tableau1[[#This Row],[Colonne79]]</f>
        <v>0</v>
      </c>
      <c r="EU49" s="10"/>
      <c r="EV49" s="10">
        <f ca="1">OFFSET(Tableau1[[#This Row],[Colonne19]],0,Tableau1[[#This Row],[Colonne142]]-1)</f>
        <v>0</v>
      </c>
      <c r="EW49" s="11"/>
      <c r="EX49" s="10">
        <f t="shared" ca="1" si="6"/>
        <v>0</v>
      </c>
      <c r="EY49" s="10">
        <f t="shared" ca="1" si="7"/>
        <v>0</v>
      </c>
      <c r="EZ49" s="10">
        <f t="shared" ca="1" si="8"/>
        <v>0</v>
      </c>
      <c r="FA49" s="10">
        <f t="shared" ca="1" si="3"/>
        <v>0</v>
      </c>
      <c r="FB49" s="10">
        <f t="shared" ca="1" si="4"/>
        <v>0</v>
      </c>
      <c r="FC49" s="10">
        <f t="shared" ca="1" si="5"/>
        <v>0</v>
      </c>
      <c r="FD49" s="11"/>
    </row>
    <row r="50" spans="1:160" x14ac:dyDescent="0.2">
      <c r="A50" s="25">
        <v>45292</v>
      </c>
      <c r="B50" s="13" t="s">
        <v>279</v>
      </c>
      <c r="C50" s="13" t="s">
        <v>266</v>
      </c>
      <c r="D50" s="40">
        <v>0.59375</v>
      </c>
      <c r="E50" s="10" t="s">
        <v>280</v>
      </c>
      <c r="F50" s="10"/>
      <c r="G50" s="10" t="s">
        <v>285</v>
      </c>
      <c r="H50" s="10" t="s">
        <v>45</v>
      </c>
      <c r="I50" s="10" t="s">
        <v>48</v>
      </c>
      <c r="J50" s="10" t="s">
        <v>35</v>
      </c>
      <c r="K50" s="13">
        <v>8</v>
      </c>
      <c r="L50" s="13" t="s">
        <v>36</v>
      </c>
      <c r="M50" s="41">
        <v>3500</v>
      </c>
      <c r="N50" s="42">
        <v>40000</v>
      </c>
      <c r="O50" s="33">
        <f>Tableau1[[#This Row],[Colonne14]]/Tableau1[[#This Row],[Colonne13]]</f>
        <v>11.428571428571429</v>
      </c>
      <c r="P50" s="57"/>
      <c r="Q50" s="59" cm="1">
        <f t="array" ref="Q50">SUM(Tableau1[[#This Row],[Colonne19]:[Colonne38]]/Tableau1[[#This Row],[Colonne11]])</f>
        <v>15.029499999999999</v>
      </c>
      <c r="R50" s="11"/>
      <c r="S50" s="10">
        <v>2.7010000000000001</v>
      </c>
      <c r="T50" s="10">
        <v>4.1019999999999994</v>
      </c>
      <c r="U50" s="10">
        <v>6.1029999999999998</v>
      </c>
      <c r="V50" s="10">
        <v>15.004</v>
      </c>
      <c r="W50" s="10">
        <v>58.005000000000003</v>
      </c>
      <c r="X50" s="10">
        <v>10.006</v>
      </c>
      <c r="Y50" s="10">
        <v>19.007000000000001</v>
      </c>
      <c r="Z50" s="10">
        <v>5.3079999999999998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1"/>
      <c r="AN50" s="10" cm="1">
        <f t="array" ref="AN50">IFERROR(INDEX($S$2:$AL$2,MATCH(SMALL(Tableau1[[#This Row],[Colonne19]:[Colonne38]],1),Tableau1[[#This Row],[Colonne19]:[Colonne38]],0)),"")</f>
        <v>1</v>
      </c>
      <c r="AO50" s="10">
        <f>IFERROR(INDEX($S$2:$AL$2,MATCH(SMALL(Tableau1[[#This Row],[Colonne19]:[Colonne38]],2),Tableau1[[#This Row],[Colonne19]:[Colonne38]],0)),"")</f>
        <v>2</v>
      </c>
      <c r="AP50" s="10">
        <f>IFERROR(INDEX($S$2:$AL$2,MATCH(SMALL(Tableau1[[#This Row],[Colonne19]:[Colonne38]],3),Tableau1[[#This Row],[Colonne19]:[Colonne38]],0)),"")</f>
        <v>8</v>
      </c>
      <c r="AQ50" s="10">
        <f>IFERROR(INDEX($S$2:$AL$2,MATCH(SMALL(Tableau1[[#This Row],[Colonne19]:[Colonne38]],4),Tableau1[[#This Row],[Colonne19]:[Colonne38]],0)),"")</f>
        <v>3</v>
      </c>
      <c r="AR50" s="10">
        <f>IFERROR(INDEX($S$2:$AL$2,MATCH(SMALL(Tableau1[[#This Row],[Colonne19]:[Colonne38]],5),Tableau1[[#This Row],[Colonne19]:[Colonne38]],0)),"")</f>
        <v>6</v>
      </c>
      <c r="AS50" s="10">
        <f>IFERROR(INDEX($S$2:$AL$2,MATCH(SMALL(Tableau1[[#This Row],[Colonne19]:[Colonne38]],6),Tableau1[[#This Row],[Colonne19]:[Colonne38]],0)),"")</f>
        <v>4</v>
      </c>
      <c r="AT50" s="10">
        <f>IFERROR(INDEX($S$2:$AL$2,MATCH(SMALL(Tableau1[[#This Row],[Colonne19]:[Colonne38]],7),Tableau1[[#This Row],[Colonne19]:[Colonne38]],0)),"")</f>
        <v>7</v>
      </c>
      <c r="AU50" s="10">
        <f>IFERROR(INDEX($S$2:$AL$2,MATCH(SMALL(Tableau1[[#This Row],[Colonne19]:[Colonne38]],8),Tableau1[[#This Row],[Colonne19]:[Colonne38]],0)),"")</f>
        <v>5</v>
      </c>
      <c r="AV50" s="10" t="str">
        <f>IFERROR(INDEX($S$2:$AL$2,MATCH(SMALL(Tableau1[[#This Row],[Colonne19]:[Colonne38]],9),Tableau1[[#This Row],[Colonne19]:[Colonne38]],0)),"")</f>
        <v/>
      </c>
      <c r="AW50" s="10" t="str">
        <f>IFERROR(INDEX($S$2:$AL$2,MATCH(SMALL(Tableau1[[#This Row],[Colonne19]:[Colonne38]],10),Tableau1[[#This Row],[Colonne19]:[Colonne38]],0)),"")</f>
        <v/>
      </c>
      <c r="AX50" s="10" t="str">
        <f>IFERROR(INDEX($S$2:$AL$2,MATCH(SMALL(Tableau1[[#This Row],[Colonne19]:[Colonne38]],11),Tableau1[[#This Row],[Colonne19]:[Colonne38]],0)),"")</f>
        <v/>
      </c>
      <c r="AY50" s="10" t="str">
        <f>IFERROR(INDEX($S$2:$AL$2,MATCH(SMALL(Tableau1[[#This Row],[Colonne19]:[Colonne38]],12),Tableau1[[#This Row],[Colonne19]:[Colonne38]],0)),"")</f>
        <v/>
      </c>
      <c r="AZ50" s="10" t="str">
        <f>IFERROR(INDEX($S$2:$AL$2,MATCH(SMALL(Tableau1[[#This Row],[Colonne19]:[Colonne38]],13),Tableau1[[#This Row],[Colonne19]:[Colonne38]],0)),"")</f>
        <v/>
      </c>
      <c r="BA50" s="10" t="str">
        <f>IFERROR(INDEX($S$2:$AL$2,MATCH(SMALL(Tableau1[[#This Row],[Colonne19]:[Colonne38]],14),Tableau1[[#This Row],[Colonne19]:[Colonne38]],0)),"")</f>
        <v/>
      </c>
      <c r="BB50" s="10" t="str">
        <f>IFERROR(INDEX($S$2:$AL$2,MATCH(SMALL(Tableau1[[#This Row],[Colonne19]:[Colonne38]],15),Tableau1[[#This Row],[Colonne19]:[Colonne38]],0)),"")</f>
        <v/>
      </c>
      <c r="BC50" s="10" t="str">
        <f>IFERROR(INDEX($S$2:$AL$2,MATCH(SMALL(Tableau1[[#This Row],[Colonne19]:[Colonne38]],16),Tableau1[[#This Row],[Colonne19]:[Colonne38]],0)),"")</f>
        <v/>
      </c>
      <c r="BD50" s="10" t="str">
        <f>IFERROR(INDEX($S$2:$AL$2,MATCH(SMALL(Tableau1[[#This Row],[Colonne19]:[Colonne38]],17),Tableau1[[#This Row],[Colonne19]:[Colonne38]],0)),"")</f>
        <v/>
      </c>
      <c r="BE50" s="10" t="str">
        <f>IFERROR(INDEX($S$2:$AL$2,MATCH(SMALL(Tableau1[[#This Row],[Colonne19]:[Colonne38]],18),Tableau1[[#This Row],[Colonne19]:[Colonne38]],0)),"")</f>
        <v/>
      </c>
      <c r="BF50" s="10" t="str">
        <f>IFERROR(INDEX($S$2:$AL$2,MATCH(SMALL(Tableau1[[#This Row],[Colonne19]:[Colonne38]],19),Tableau1[[#This Row],[Colonne19]:[Colonne38]],0)),"")</f>
        <v/>
      </c>
      <c r="BG50" s="10" t="str">
        <f>IFERROR(INDEX($S$2:$AL$2,MATCH(SMALL(Tableau1[[#This Row],[Colonne19]:[Colonne38]],20),Tableau1[[#This Row],[Colonne19]:[Colonne38]],0)),"")</f>
        <v/>
      </c>
      <c r="BH50" s="11"/>
      <c r="BI50" s="10">
        <v>1</v>
      </c>
      <c r="BJ50" s="10">
        <v>2</v>
      </c>
      <c r="BK50" s="10">
        <v>6</v>
      </c>
      <c r="BL50" s="10">
        <v>8</v>
      </c>
      <c r="BM50" s="10">
        <v>7</v>
      </c>
      <c r="BN50" s="10"/>
      <c r="BO50" s="11"/>
      <c r="BP50" s="10" t="str" cm="1">
        <f t="array" ref="BP50">IFERROR(INDEX($AN50:$BG50,_xlfn.AGGREGATE(15,6,(COLUMN($AN50:$BG50)-COLUMN($AN$8)+1)/NOT(ISNA(MATCH($AN50:$BG50,$FF$1:$FF$6,0))),COLUMN($BV50:BV50))),"")</f>
        <v/>
      </c>
      <c r="BQ50" s="10" t="e" cm="1" vm="1">
        <f t="array" aca="1" ref="BQ50" ca="1">IFERROR(INDEX($AN50:$BG50,_xlfn.AGGREGATE(15,6,(COLUMN($AN50:$BG50)-COLUMN($AN$8)+1)/NOT(ISNA(MATCH($AN50:$BG50,$FF$1:$FF$6,0))),COLUMN($BV50:BW50))),"")</f>
        <v>#VALUE!</v>
      </c>
      <c r="BR50" s="10" t="e" cm="1" vm="2">
        <f t="array" aca="1" ref="BR50" ca="1">IFERROR(INDEX($AN50:$BG50,_xlfn.AGGREGATE(15,6,(COLUMN($AN50:$BG50)-COLUMN($AN$8)+1)/NOT(ISNA(MATCH($AN50:$BG50,$FF$1:$FF$6,0))),COLUMN($BV50:BX50))),"")</f>
        <v>#VALUE!</v>
      </c>
      <c r="BS50" s="10" t="e" cm="1" vm="3">
        <f t="array" aca="1" ref="BS50" ca="1">IFERROR(INDEX($AN50:$BG50,_xlfn.AGGREGATE(15,6,(COLUMN($AN50:$BG50)-COLUMN($AN$8)+1)/NOT(ISNA(MATCH($AN50:$BG50,$FF$1:$FF$6,0))),COLUMN($BV50:BY50))),"")</f>
        <v>#VALUE!</v>
      </c>
      <c r="BT50" s="10" t="e" cm="1" vm="4">
        <f t="array" aca="1" ref="BT50" ca="1">IFERROR(INDEX($AN50:$BG50,_xlfn.AGGREGATE(15,6,(COLUMN($AN50:$BG50)-COLUMN($AN$8)+1)/NOT(ISNA(MATCH($AN50:$BG50,$FF$1:$FF$6,0))),COLUMN($BV50:BZ50))),"")</f>
        <v>#VALUE!</v>
      </c>
      <c r="BU50" s="10" t="e" cm="1" vm="5">
        <f t="array" aca="1" ref="BU50" ca="1">IFERROR(INDEX($AN50:$BG50,_xlfn.AGGREGATE(15,6,(COLUMN($AN50:$BG50)-COLUMN($AN$8)+1)/NOT(ISNA(MATCH($AN50:$BG50,$FF$1:$FF$6,0))),COLUMN($BV50:CA50))),"")</f>
        <v>#VALUE!</v>
      </c>
      <c r="BV50" s="11"/>
      <c r="BW50" s="10" t="str" cm="1">
        <f t="array" ref="BW50">IFERROR(INDEX($BI50:$BN50,_xlfn.AGGREGATE(15,6,(COLUMN($BI50:$BN50)-COLUMN($BI$8)+1)/NOT(ISNA(MATCH($BI50:$BN50,$FF$1:$FF$6,0))),COLUMN($BW50:BW50))),"")</f>
        <v/>
      </c>
      <c r="BX50" s="10" t="e" cm="1" vm="1">
        <f t="array" aca="1" ref="BX50" ca="1">IFERROR(INDEX($BI50:$BN50,_xlfn.AGGREGATE(15,6,(COLUMN($BI50:$BN50)-COLUMN($BI$8)+1)/NOT(ISNA(MATCH($BI50:$BN50,$FF$1:$FF$6,0))),COLUMN($BW50:BX50))),"")</f>
        <v>#VALUE!</v>
      </c>
      <c r="BY50" s="10" t="e" cm="1" vm="2">
        <f t="array" aca="1" ref="BY50" ca="1">IFERROR(INDEX($BI50:$BN50,_xlfn.AGGREGATE(15,6,(COLUMN($BI50:$BN50)-COLUMN($BI$8)+1)/NOT(ISNA(MATCH($BI50:$BN50,$FF$1:$FF$6,0))),COLUMN($BW50:BY50))),"")</f>
        <v>#VALUE!</v>
      </c>
      <c r="BZ50" s="10" t="e" cm="1" vm="3">
        <f t="array" aca="1" ref="BZ50" ca="1">IFERROR(INDEX($BI50:$BN50,_xlfn.AGGREGATE(15,6,(COLUMN($BI50:$BN50)-COLUMN($BI$8)+1)/NOT(ISNA(MATCH($BI50:$BN50,$FF$1:$FF$6,0))),COLUMN($BW50:BZ50))),"")</f>
        <v>#VALUE!</v>
      </c>
      <c r="CA50" s="10" t="e" cm="1" vm="4">
        <f t="array" aca="1" ref="CA50" ca="1">IFERROR(INDEX($BI50:$BN50,_xlfn.AGGREGATE(15,6,(COLUMN($BI50:$BN50)-COLUMN($BI$8)+1)/NOT(ISNA(MATCH($BI50:$BN50,$FF$1:$FF$6,0))),COLUMN($BW50:CA50))),"")</f>
        <v>#VALUE!</v>
      </c>
      <c r="CB50" s="10" t="e" cm="1" vm="5">
        <f t="array" aca="1" ref="CB50" ca="1">IFERROR(INDEX($BI50:$BN50,_xlfn.AGGREGATE(15,6,(COLUMN($BI50:$BN50)-COLUMN($BI$8)+1)/NOT(ISNA(MATCH($BI50:$BN50,$FF$1:$FF$6,0))),COLUMN($BW50:CB50))),"")</f>
        <v>#VALUE!</v>
      </c>
      <c r="CC50" s="11"/>
      <c r="CD50" s="10"/>
      <c r="CE50" s="10"/>
      <c r="CF50" s="10"/>
      <c r="CG50" s="10"/>
      <c r="CH50" s="10"/>
      <c r="CI50" s="11"/>
      <c r="CJ50" s="10" cm="1">
        <f t="array" ref="CJ50">SUM(COUNTIF(CD50:CF50,$DH$3:$DM$3))</f>
        <v>0</v>
      </c>
      <c r="CK50" s="10" cm="1">
        <f t="array" ref="CK50">SUM(COUNTIF(CD50:CF50,$DH$2:$DL$2))</f>
        <v>0</v>
      </c>
      <c r="CL50" s="10" cm="1">
        <f t="array" ref="CL50">SUM(COUNTIF(CD50:CF50,$DM$2:$DQ$2))</f>
        <v>0</v>
      </c>
      <c r="CM50" s="11"/>
      <c r="CN50" s="10"/>
      <c r="CO50" s="10"/>
      <c r="CP50" s="11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1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7" t="s">
        <v>42</v>
      </c>
      <c r="EC50" s="11"/>
      <c r="ED50" s="10">
        <f>Tableau1[[#This Row],[Colonne75]]</f>
        <v>0</v>
      </c>
      <c r="EE50" s="10"/>
      <c r="EF50" s="10">
        <f ca="1">OFFSET(Tableau1[[#This Row],[Colonne19]],0,Tableau1[[#This Row],[Colonne126]]-1)</f>
        <v>0</v>
      </c>
      <c r="EG50" s="11"/>
      <c r="EH50" s="10">
        <f>Tableau1[[#This Row],[Colonne76]]</f>
        <v>0</v>
      </c>
      <c r="EI50" s="10"/>
      <c r="EJ50" s="10">
        <f ca="1">OFFSET(Tableau1[[#This Row],[Colonne19]],0,Tableau1[[#This Row],[Colonne130]]-1)</f>
        <v>0</v>
      </c>
      <c r="EK50" s="11"/>
      <c r="EL50" s="10">
        <f>Tableau1[[#This Row],[Colonne77]]</f>
        <v>0</v>
      </c>
      <c r="EM50" s="10"/>
      <c r="EN50" s="10">
        <f ca="1">OFFSET(Tableau1[[#This Row],[Colonne19]],0,Tableau1[[#This Row],[Colonne134]]-1)</f>
        <v>0</v>
      </c>
      <c r="EO50" s="11"/>
      <c r="EP50" s="10">
        <f>Tableau1[[#This Row],[Colonne78]]</f>
        <v>0</v>
      </c>
      <c r="EQ50" s="10"/>
      <c r="ER50" s="10">
        <f ca="1">OFFSET(Tableau1[[#This Row],[Colonne19]],0,Tableau1[[#This Row],[Colonne138]]-1)</f>
        <v>0</v>
      </c>
      <c r="ES50" s="11"/>
      <c r="ET50" s="10">
        <f>Tableau1[[#This Row],[Colonne79]]</f>
        <v>0</v>
      </c>
      <c r="EU50" s="10"/>
      <c r="EV50" s="10">
        <f ca="1">OFFSET(Tableau1[[#This Row],[Colonne19]],0,Tableau1[[#This Row],[Colonne142]]-1)</f>
        <v>0</v>
      </c>
      <c r="EW50" s="11"/>
      <c r="EX50" s="10">
        <f t="shared" ca="1" si="6"/>
        <v>0</v>
      </c>
      <c r="EY50" s="10">
        <f t="shared" ca="1" si="7"/>
        <v>0</v>
      </c>
      <c r="EZ50" s="10">
        <f t="shared" ca="1" si="8"/>
        <v>0</v>
      </c>
      <c r="FA50" s="10">
        <f t="shared" ca="1" si="3"/>
        <v>0</v>
      </c>
      <c r="FB50" s="10">
        <f t="shared" ca="1" si="4"/>
        <v>0</v>
      </c>
      <c r="FC50" s="10">
        <f t="shared" ca="1" si="5"/>
        <v>0</v>
      </c>
      <c r="FD50" s="11"/>
    </row>
    <row r="51" spans="1:160" x14ac:dyDescent="0.2">
      <c r="A51" s="25">
        <v>45292</v>
      </c>
      <c r="B51" s="13" t="s">
        <v>279</v>
      </c>
      <c r="C51" s="13" t="s">
        <v>267</v>
      </c>
      <c r="D51" s="40">
        <v>0.61805555555555558</v>
      </c>
      <c r="E51" s="10" t="s">
        <v>280</v>
      </c>
      <c r="F51" s="10"/>
      <c r="G51" s="10" t="s">
        <v>286</v>
      </c>
      <c r="H51" s="10" t="s">
        <v>47</v>
      </c>
      <c r="I51" s="10" t="s">
        <v>46</v>
      </c>
      <c r="J51" s="10" t="s">
        <v>35</v>
      </c>
      <c r="K51" s="13">
        <v>12</v>
      </c>
      <c r="L51" s="13" t="s">
        <v>36</v>
      </c>
      <c r="M51" s="41">
        <v>3800</v>
      </c>
      <c r="N51" s="42">
        <v>20000</v>
      </c>
      <c r="O51" s="33">
        <f>Tableau1[[#This Row],[Colonne14]]/Tableau1[[#This Row],[Colonne13]]</f>
        <v>5.2631578947368425</v>
      </c>
      <c r="P51" s="57"/>
      <c r="Q51" s="59" cm="1">
        <f t="array" ref="Q51">SUM(Tableau1[[#This Row],[Colonne19]:[Colonne38]]/Tableau1[[#This Row],[Colonne11]])</f>
        <v>12.798166666666667</v>
      </c>
      <c r="R51" s="11"/>
      <c r="S51" s="10">
        <v>3.8009999999999997</v>
      </c>
      <c r="T51" s="10">
        <v>6.9020000000000001</v>
      </c>
      <c r="U51" s="10">
        <v>13.003</v>
      </c>
      <c r="V51" s="10">
        <v>14.004</v>
      </c>
      <c r="W51" s="10">
        <v>15.005000000000001</v>
      </c>
      <c r="X51" s="10">
        <v>9.5060000000000002</v>
      </c>
      <c r="Y51" s="10">
        <v>15.007</v>
      </c>
      <c r="Z51" s="10">
        <v>7.2080000000000002</v>
      </c>
      <c r="AA51" s="10">
        <v>9.109</v>
      </c>
      <c r="AB51" s="10">
        <v>16.010000000000002</v>
      </c>
      <c r="AC51" s="10">
        <v>18.010999999999999</v>
      </c>
      <c r="AD51" s="10">
        <v>26.012</v>
      </c>
      <c r="AE51" s="10"/>
      <c r="AF51" s="10"/>
      <c r="AG51" s="10"/>
      <c r="AH51" s="10"/>
      <c r="AI51" s="10"/>
      <c r="AJ51" s="10"/>
      <c r="AK51" s="10"/>
      <c r="AL51" s="10"/>
      <c r="AM51" s="11"/>
      <c r="AN51" s="10" cm="1">
        <f t="array" ref="AN51">IFERROR(INDEX($S$2:$AL$2,MATCH(SMALL(Tableau1[[#This Row],[Colonne19]:[Colonne38]],1),Tableau1[[#This Row],[Colonne19]:[Colonne38]],0)),"")</f>
        <v>1</v>
      </c>
      <c r="AO51" s="10">
        <f>IFERROR(INDEX($S$2:$AL$2,MATCH(SMALL(Tableau1[[#This Row],[Colonne19]:[Colonne38]],2),Tableau1[[#This Row],[Colonne19]:[Colonne38]],0)),"")</f>
        <v>2</v>
      </c>
      <c r="AP51" s="10">
        <f>IFERROR(INDEX($S$2:$AL$2,MATCH(SMALL(Tableau1[[#This Row],[Colonne19]:[Colonne38]],3),Tableau1[[#This Row],[Colonne19]:[Colonne38]],0)),"")</f>
        <v>8</v>
      </c>
      <c r="AQ51" s="10">
        <f>IFERROR(INDEX($S$2:$AL$2,MATCH(SMALL(Tableau1[[#This Row],[Colonne19]:[Colonne38]],4),Tableau1[[#This Row],[Colonne19]:[Colonne38]],0)),"")</f>
        <v>9</v>
      </c>
      <c r="AR51" s="10">
        <f>IFERROR(INDEX($S$2:$AL$2,MATCH(SMALL(Tableau1[[#This Row],[Colonne19]:[Colonne38]],5),Tableau1[[#This Row],[Colonne19]:[Colonne38]],0)),"")</f>
        <v>6</v>
      </c>
      <c r="AS51" s="10">
        <f>IFERROR(INDEX($S$2:$AL$2,MATCH(SMALL(Tableau1[[#This Row],[Colonne19]:[Colonne38]],6),Tableau1[[#This Row],[Colonne19]:[Colonne38]],0)),"")</f>
        <v>3</v>
      </c>
      <c r="AT51" s="10">
        <f>IFERROR(INDEX($S$2:$AL$2,MATCH(SMALL(Tableau1[[#This Row],[Colonne19]:[Colonne38]],7),Tableau1[[#This Row],[Colonne19]:[Colonne38]],0)),"")</f>
        <v>4</v>
      </c>
      <c r="AU51" s="10">
        <f>IFERROR(INDEX($S$2:$AL$2,MATCH(SMALL(Tableau1[[#This Row],[Colonne19]:[Colonne38]],8),Tableau1[[#This Row],[Colonne19]:[Colonne38]],0)),"")</f>
        <v>5</v>
      </c>
      <c r="AV51" s="10">
        <f>IFERROR(INDEX($S$2:$AL$2,MATCH(SMALL(Tableau1[[#This Row],[Colonne19]:[Colonne38]],9),Tableau1[[#This Row],[Colonne19]:[Colonne38]],0)),"")</f>
        <v>7</v>
      </c>
      <c r="AW51" s="10">
        <f>IFERROR(INDEX($S$2:$AL$2,MATCH(SMALL(Tableau1[[#This Row],[Colonne19]:[Colonne38]],10),Tableau1[[#This Row],[Colonne19]:[Colonne38]],0)),"")</f>
        <v>10</v>
      </c>
      <c r="AX51" s="10">
        <f>IFERROR(INDEX($S$2:$AL$2,MATCH(SMALL(Tableau1[[#This Row],[Colonne19]:[Colonne38]],11),Tableau1[[#This Row],[Colonne19]:[Colonne38]],0)),"")</f>
        <v>11</v>
      </c>
      <c r="AY51" s="10">
        <f>IFERROR(INDEX($S$2:$AL$2,MATCH(SMALL(Tableau1[[#This Row],[Colonne19]:[Colonne38]],12),Tableau1[[#This Row],[Colonne19]:[Colonne38]],0)),"")</f>
        <v>12</v>
      </c>
      <c r="AZ51" s="10" t="str">
        <f>IFERROR(INDEX($S$2:$AL$2,MATCH(SMALL(Tableau1[[#This Row],[Colonne19]:[Colonne38]],13),Tableau1[[#This Row],[Colonne19]:[Colonne38]],0)),"")</f>
        <v/>
      </c>
      <c r="BA51" s="10" t="str">
        <f>IFERROR(INDEX($S$2:$AL$2,MATCH(SMALL(Tableau1[[#This Row],[Colonne19]:[Colonne38]],14),Tableau1[[#This Row],[Colonne19]:[Colonne38]],0)),"")</f>
        <v/>
      </c>
      <c r="BB51" s="10" t="str">
        <f>IFERROR(INDEX($S$2:$AL$2,MATCH(SMALL(Tableau1[[#This Row],[Colonne19]:[Colonne38]],15),Tableau1[[#This Row],[Colonne19]:[Colonne38]],0)),"")</f>
        <v/>
      </c>
      <c r="BC51" s="10" t="str">
        <f>IFERROR(INDEX($S$2:$AL$2,MATCH(SMALL(Tableau1[[#This Row],[Colonne19]:[Colonne38]],16),Tableau1[[#This Row],[Colonne19]:[Colonne38]],0)),"")</f>
        <v/>
      </c>
      <c r="BD51" s="10" t="str">
        <f>IFERROR(INDEX($S$2:$AL$2,MATCH(SMALL(Tableau1[[#This Row],[Colonne19]:[Colonne38]],17),Tableau1[[#This Row],[Colonne19]:[Colonne38]],0)),"")</f>
        <v/>
      </c>
      <c r="BE51" s="10" t="str">
        <f>IFERROR(INDEX($S$2:$AL$2,MATCH(SMALL(Tableau1[[#This Row],[Colonne19]:[Colonne38]],18),Tableau1[[#This Row],[Colonne19]:[Colonne38]],0)),"")</f>
        <v/>
      </c>
      <c r="BF51" s="10" t="str">
        <f>IFERROR(INDEX($S$2:$AL$2,MATCH(SMALL(Tableau1[[#This Row],[Colonne19]:[Colonne38]],19),Tableau1[[#This Row],[Colonne19]:[Colonne38]],0)),"")</f>
        <v/>
      </c>
      <c r="BG51" s="10" t="str">
        <f>IFERROR(INDEX($S$2:$AL$2,MATCH(SMALL(Tableau1[[#This Row],[Colonne19]:[Colonne38]],20),Tableau1[[#This Row],[Colonne19]:[Colonne38]],0)),"")</f>
        <v/>
      </c>
      <c r="BH51" s="11"/>
      <c r="BI51" s="10">
        <v>1</v>
      </c>
      <c r="BJ51" s="10">
        <v>2</v>
      </c>
      <c r="BK51" s="10">
        <v>3</v>
      </c>
      <c r="BL51" s="10">
        <v>8</v>
      </c>
      <c r="BM51" s="10">
        <v>9</v>
      </c>
      <c r="BN51" s="10"/>
      <c r="BO51" s="11"/>
      <c r="BP51" s="10" t="str" cm="1">
        <f t="array" ref="BP51">IFERROR(INDEX($AN51:$BG51,_xlfn.AGGREGATE(15,6,(COLUMN($AN51:$BG51)-COLUMN($AN$8)+1)/NOT(ISNA(MATCH($AN51:$BG51,$FF$1:$FF$6,0))),COLUMN($BV51:BV51))),"")</f>
        <v/>
      </c>
      <c r="BQ51" s="10" t="e" cm="1" vm="1">
        <f t="array" aca="1" ref="BQ51" ca="1">IFERROR(INDEX($AN51:$BG51,_xlfn.AGGREGATE(15,6,(COLUMN($AN51:$BG51)-COLUMN($AN$8)+1)/NOT(ISNA(MATCH($AN51:$BG51,$FF$1:$FF$6,0))),COLUMN($BV51:BW51))),"")</f>
        <v>#VALUE!</v>
      </c>
      <c r="BR51" s="10" t="e" cm="1" vm="2">
        <f t="array" aca="1" ref="BR51" ca="1">IFERROR(INDEX($AN51:$BG51,_xlfn.AGGREGATE(15,6,(COLUMN($AN51:$BG51)-COLUMN($AN$8)+1)/NOT(ISNA(MATCH($AN51:$BG51,$FF$1:$FF$6,0))),COLUMN($BV51:BX51))),"")</f>
        <v>#VALUE!</v>
      </c>
      <c r="BS51" s="10" t="e" cm="1" vm="3">
        <f t="array" aca="1" ref="BS51" ca="1">IFERROR(INDEX($AN51:$BG51,_xlfn.AGGREGATE(15,6,(COLUMN($AN51:$BG51)-COLUMN($AN$8)+1)/NOT(ISNA(MATCH($AN51:$BG51,$FF$1:$FF$6,0))),COLUMN($BV51:BY51))),"")</f>
        <v>#VALUE!</v>
      </c>
      <c r="BT51" s="10" t="e" cm="1" vm="4">
        <f t="array" aca="1" ref="BT51" ca="1">IFERROR(INDEX($AN51:$BG51,_xlfn.AGGREGATE(15,6,(COLUMN($AN51:$BG51)-COLUMN($AN$8)+1)/NOT(ISNA(MATCH($AN51:$BG51,$FF$1:$FF$6,0))),COLUMN($BV51:BZ51))),"")</f>
        <v>#VALUE!</v>
      </c>
      <c r="BU51" s="10" t="e" cm="1" vm="5">
        <f t="array" aca="1" ref="BU51" ca="1">IFERROR(INDEX($AN51:$BG51,_xlfn.AGGREGATE(15,6,(COLUMN($AN51:$BG51)-COLUMN($AN$8)+1)/NOT(ISNA(MATCH($AN51:$BG51,$FF$1:$FF$6,0))),COLUMN($BV51:CA51))),"")</f>
        <v>#VALUE!</v>
      </c>
      <c r="BV51" s="11"/>
      <c r="BW51" s="10" t="str" cm="1">
        <f t="array" ref="BW51">IFERROR(INDEX($BI51:$BN51,_xlfn.AGGREGATE(15,6,(COLUMN($BI51:$BN51)-COLUMN($BI$8)+1)/NOT(ISNA(MATCH($BI51:$BN51,$FF$1:$FF$6,0))),COLUMN($BW51:BW51))),"")</f>
        <v/>
      </c>
      <c r="BX51" s="10" t="e" cm="1" vm="1">
        <f t="array" aca="1" ref="BX51" ca="1">IFERROR(INDEX($BI51:$BN51,_xlfn.AGGREGATE(15,6,(COLUMN($BI51:$BN51)-COLUMN($BI$8)+1)/NOT(ISNA(MATCH($BI51:$BN51,$FF$1:$FF$6,0))),COLUMN($BW51:BX51))),"")</f>
        <v>#VALUE!</v>
      </c>
      <c r="BY51" s="10" t="e" cm="1" vm="2">
        <f t="array" aca="1" ref="BY51" ca="1">IFERROR(INDEX($BI51:$BN51,_xlfn.AGGREGATE(15,6,(COLUMN($BI51:$BN51)-COLUMN($BI$8)+1)/NOT(ISNA(MATCH($BI51:$BN51,$FF$1:$FF$6,0))),COLUMN($BW51:BY51))),"")</f>
        <v>#VALUE!</v>
      </c>
      <c r="BZ51" s="10" t="e" cm="1" vm="3">
        <f t="array" aca="1" ref="BZ51" ca="1">IFERROR(INDEX($BI51:$BN51,_xlfn.AGGREGATE(15,6,(COLUMN($BI51:$BN51)-COLUMN($BI$8)+1)/NOT(ISNA(MATCH($BI51:$BN51,$FF$1:$FF$6,0))),COLUMN($BW51:BZ51))),"")</f>
        <v>#VALUE!</v>
      </c>
      <c r="CA51" s="10" t="e" cm="1" vm="4">
        <f t="array" aca="1" ref="CA51" ca="1">IFERROR(INDEX($BI51:$BN51,_xlfn.AGGREGATE(15,6,(COLUMN($BI51:$BN51)-COLUMN($BI$8)+1)/NOT(ISNA(MATCH($BI51:$BN51,$FF$1:$FF$6,0))),COLUMN($BW51:CA51))),"")</f>
        <v>#VALUE!</v>
      </c>
      <c r="CB51" s="10" t="e" cm="1" vm="5">
        <f t="array" aca="1" ref="CB51" ca="1">IFERROR(INDEX($BI51:$BN51,_xlfn.AGGREGATE(15,6,(COLUMN($BI51:$BN51)-COLUMN($BI$8)+1)/NOT(ISNA(MATCH($BI51:$BN51,$FF$1:$FF$6,0))),COLUMN($BW51:CB51))),"")</f>
        <v>#VALUE!</v>
      </c>
      <c r="CC51" s="11"/>
      <c r="CD51" s="10"/>
      <c r="CE51" s="10"/>
      <c r="CF51" s="10"/>
      <c r="CG51" s="10"/>
      <c r="CH51" s="10"/>
      <c r="CI51" s="11"/>
      <c r="CJ51" s="10" cm="1">
        <f t="array" ref="CJ51">SUM(COUNTIF(CD51:CF51,$DH$3:$DM$3))</f>
        <v>0</v>
      </c>
      <c r="CK51" s="10" cm="1">
        <f t="array" ref="CK51">SUM(COUNTIF(CD51:CF51,$DH$2:$DL$2))</f>
        <v>0</v>
      </c>
      <c r="CL51" s="10" cm="1">
        <f t="array" ref="CL51">SUM(COUNTIF(CD51:CF51,$DM$2:$DQ$2))</f>
        <v>0</v>
      </c>
      <c r="CM51" s="11"/>
      <c r="CN51" s="10"/>
      <c r="CO51" s="10"/>
      <c r="CP51" s="11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1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7" t="s">
        <v>42</v>
      </c>
      <c r="EC51" s="11"/>
      <c r="ED51" s="10">
        <f>Tableau1[[#This Row],[Colonne75]]</f>
        <v>0</v>
      </c>
      <c r="EE51" s="10"/>
      <c r="EF51" s="10">
        <f ca="1">OFFSET(Tableau1[[#This Row],[Colonne19]],0,Tableau1[[#This Row],[Colonne126]]-1)</f>
        <v>0</v>
      </c>
      <c r="EG51" s="11"/>
      <c r="EH51" s="10">
        <f>Tableau1[[#This Row],[Colonne76]]</f>
        <v>0</v>
      </c>
      <c r="EI51" s="10"/>
      <c r="EJ51" s="10">
        <f ca="1">OFFSET(Tableau1[[#This Row],[Colonne19]],0,Tableau1[[#This Row],[Colonne130]]-1)</f>
        <v>0</v>
      </c>
      <c r="EK51" s="11"/>
      <c r="EL51" s="10">
        <f>Tableau1[[#This Row],[Colonne77]]</f>
        <v>0</v>
      </c>
      <c r="EM51" s="10"/>
      <c r="EN51" s="10">
        <f ca="1">OFFSET(Tableau1[[#This Row],[Colonne19]],0,Tableau1[[#This Row],[Colonne134]]-1)</f>
        <v>0</v>
      </c>
      <c r="EO51" s="11"/>
      <c r="EP51" s="10">
        <f>Tableau1[[#This Row],[Colonne78]]</f>
        <v>0</v>
      </c>
      <c r="EQ51" s="10"/>
      <c r="ER51" s="10">
        <f ca="1">OFFSET(Tableau1[[#This Row],[Colonne19]],0,Tableau1[[#This Row],[Colonne138]]-1)</f>
        <v>0</v>
      </c>
      <c r="ES51" s="11"/>
      <c r="ET51" s="10">
        <f>Tableau1[[#This Row],[Colonne79]]</f>
        <v>0</v>
      </c>
      <c r="EU51" s="10"/>
      <c r="EV51" s="10">
        <f ca="1">OFFSET(Tableau1[[#This Row],[Colonne19]],0,Tableau1[[#This Row],[Colonne142]]-1)</f>
        <v>0</v>
      </c>
      <c r="EW51" s="11"/>
      <c r="EX51" s="10">
        <f t="shared" ca="1" si="6"/>
        <v>0</v>
      </c>
      <c r="EY51" s="10">
        <f t="shared" ca="1" si="7"/>
        <v>0</v>
      </c>
      <c r="EZ51" s="10">
        <f t="shared" ca="1" si="8"/>
        <v>0</v>
      </c>
      <c r="FA51" s="10">
        <f t="shared" ca="1" si="3"/>
        <v>0</v>
      </c>
      <c r="FB51" s="10">
        <f t="shared" ca="1" si="4"/>
        <v>0</v>
      </c>
      <c r="FC51" s="10">
        <f t="shared" ca="1" si="5"/>
        <v>0</v>
      </c>
      <c r="FD51" s="11"/>
    </row>
    <row r="52" spans="1:160" x14ac:dyDescent="0.2">
      <c r="A52" s="25">
        <v>45292</v>
      </c>
      <c r="B52" s="13" t="s">
        <v>279</v>
      </c>
      <c r="C52" s="13" t="s">
        <v>268</v>
      </c>
      <c r="D52" s="40">
        <v>0.64722222222222225</v>
      </c>
      <c r="E52" s="10" t="s">
        <v>280</v>
      </c>
      <c r="F52" s="10"/>
      <c r="G52" s="10" t="s">
        <v>287</v>
      </c>
      <c r="H52" s="10" t="s">
        <v>45</v>
      </c>
      <c r="I52" s="10" t="s">
        <v>48</v>
      </c>
      <c r="J52" s="10" t="s">
        <v>35</v>
      </c>
      <c r="K52" s="13">
        <v>11</v>
      </c>
      <c r="L52" s="13" t="s">
        <v>36</v>
      </c>
      <c r="M52" s="41">
        <v>3500</v>
      </c>
      <c r="N52" s="42">
        <v>37000</v>
      </c>
      <c r="O52" s="33">
        <f>Tableau1[[#This Row],[Colonne14]]/Tableau1[[#This Row],[Colonne13]]</f>
        <v>10.571428571428571</v>
      </c>
      <c r="P52" s="57">
        <v>6</v>
      </c>
      <c r="Q52" s="59" cm="1">
        <f t="array" ref="Q52">SUM(Tableau1[[#This Row],[Colonne19]:[Colonne38]]/Tableau1[[#This Row],[Colonne11]])</f>
        <v>17.206545454545456</v>
      </c>
      <c r="R52" s="11"/>
      <c r="S52" s="10">
        <v>34.000999999999998</v>
      </c>
      <c r="T52" s="10">
        <v>37.002000000000002</v>
      </c>
      <c r="U52" s="10">
        <v>5.9030000000000005</v>
      </c>
      <c r="V52" s="10">
        <v>11.004</v>
      </c>
      <c r="W52" s="10">
        <v>24.004999999999999</v>
      </c>
      <c r="X52" s="10"/>
      <c r="Y52" s="10">
        <v>3.3069999999999999</v>
      </c>
      <c r="Z52" s="10">
        <v>12.007999999999999</v>
      </c>
      <c r="AA52" s="10">
        <v>30.009</v>
      </c>
      <c r="AB52" s="10">
        <v>20.010000000000002</v>
      </c>
      <c r="AC52" s="10">
        <v>4.4110000000000005</v>
      </c>
      <c r="AD52" s="10">
        <v>7.6119999999999992</v>
      </c>
      <c r="AE52" s="10"/>
      <c r="AF52" s="10"/>
      <c r="AG52" s="10"/>
      <c r="AH52" s="10"/>
      <c r="AI52" s="10"/>
      <c r="AJ52" s="10"/>
      <c r="AK52" s="10"/>
      <c r="AL52" s="10"/>
      <c r="AM52" s="11"/>
      <c r="AN52" s="10" cm="1">
        <f t="array" ref="AN52">IFERROR(INDEX($S$2:$AL$2,MATCH(SMALL(Tableau1[[#This Row],[Colonne19]:[Colonne38]],1),Tableau1[[#This Row],[Colonne19]:[Colonne38]],0)),"")</f>
        <v>7</v>
      </c>
      <c r="AO52" s="10">
        <f>IFERROR(INDEX($S$2:$AL$2,MATCH(SMALL(Tableau1[[#This Row],[Colonne19]:[Colonne38]],2),Tableau1[[#This Row],[Colonne19]:[Colonne38]],0)),"")</f>
        <v>11</v>
      </c>
      <c r="AP52" s="10">
        <f>IFERROR(INDEX($S$2:$AL$2,MATCH(SMALL(Tableau1[[#This Row],[Colonne19]:[Colonne38]],3),Tableau1[[#This Row],[Colonne19]:[Colonne38]],0)),"")</f>
        <v>3</v>
      </c>
      <c r="AQ52" s="10">
        <f>IFERROR(INDEX($S$2:$AL$2,MATCH(SMALL(Tableau1[[#This Row],[Colonne19]:[Colonne38]],4),Tableau1[[#This Row],[Colonne19]:[Colonne38]],0)),"")</f>
        <v>12</v>
      </c>
      <c r="AR52" s="10">
        <f>IFERROR(INDEX($S$2:$AL$2,MATCH(SMALL(Tableau1[[#This Row],[Colonne19]:[Colonne38]],5),Tableau1[[#This Row],[Colonne19]:[Colonne38]],0)),"")</f>
        <v>4</v>
      </c>
      <c r="AS52" s="10">
        <f>IFERROR(INDEX($S$2:$AL$2,MATCH(SMALL(Tableau1[[#This Row],[Colonne19]:[Colonne38]],6),Tableau1[[#This Row],[Colonne19]:[Colonne38]],0)),"")</f>
        <v>8</v>
      </c>
      <c r="AT52" s="10">
        <f>IFERROR(INDEX($S$2:$AL$2,MATCH(SMALL(Tableau1[[#This Row],[Colonne19]:[Colonne38]],7),Tableau1[[#This Row],[Colonne19]:[Colonne38]],0)),"")</f>
        <v>10</v>
      </c>
      <c r="AU52" s="10">
        <f>IFERROR(INDEX($S$2:$AL$2,MATCH(SMALL(Tableau1[[#This Row],[Colonne19]:[Colonne38]],8),Tableau1[[#This Row],[Colonne19]:[Colonne38]],0)),"")</f>
        <v>5</v>
      </c>
      <c r="AV52" s="10">
        <f>IFERROR(INDEX($S$2:$AL$2,MATCH(SMALL(Tableau1[[#This Row],[Colonne19]:[Colonne38]],9),Tableau1[[#This Row],[Colonne19]:[Colonne38]],0)),"")</f>
        <v>9</v>
      </c>
      <c r="AW52" s="10">
        <f>IFERROR(INDEX($S$2:$AL$2,MATCH(SMALL(Tableau1[[#This Row],[Colonne19]:[Colonne38]],10),Tableau1[[#This Row],[Colonne19]:[Colonne38]],0)),"")</f>
        <v>1</v>
      </c>
      <c r="AX52" s="10">
        <f>IFERROR(INDEX($S$2:$AL$2,MATCH(SMALL(Tableau1[[#This Row],[Colonne19]:[Colonne38]],11),Tableau1[[#This Row],[Colonne19]:[Colonne38]],0)),"")</f>
        <v>2</v>
      </c>
      <c r="AY52" s="10" t="str">
        <f>IFERROR(INDEX($S$2:$AL$2,MATCH(SMALL(Tableau1[[#This Row],[Colonne19]:[Colonne38]],12),Tableau1[[#This Row],[Colonne19]:[Colonne38]],0)),"")</f>
        <v/>
      </c>
      <c r="AZ52" s="10" t="str">
        <f>IFERROR(INDEX($S$2:$AL$2,MATCH(SMALL(Tableau1[[#This Row],[Colonne19]:[Colonne38]],13),Tableau1[[#This Row],[Colonne19]:[Colonne38]],0)),"")</f>
        <v/>
      </c>
      <c r="BA52" s="10" t="str">
        <f>IFERROR(INDEX($S$2:$AL$2,MATCH(SMALL(Tableau1[[#This Row],[Colonne19]:[Colonne38]],14),Tableau1[[#This Row],[Colonne19]:[Colonne38]],0)),"")</f>
        <v/>
      </c>
      <c r="BB52" s="10" t="str">
        <f>IFERROR(INDEX($S$2:$AL$2,MATCH(SMALL(Tableau1[[#This Row],[Colonne19]:[Colonne38]],15),Tableau1[[#This Row],[Colonne19]:[Colonne38]],0)),"")</f>
        <v/>
      </c>
      <c r="BC52" s="10" t="str">
        <f>IFERROR(INDEX($S$2:$AL$2,MATCH(SMALL(Tableau1[[#This Row],[Colonne19]:[Colonne38]],16),Tableau1[[#This Row],[Colonne19]:[Colonne38]],0)),"")</f>
        <v/>
      </c>
      <c r="BD52" s="10" t="str">
        <f>IFERROR(INDEX($S$2:$AL$2,MATCH(SMALL(Tableau1[[#This Row],[Colonne19]:[Colonne38]],17),Tableau1[[#This Row],[Colonne19]:[Colonne38]],0)),"")</f>
        <v/>
      </c>
      <c r="BE52" s="10" t="str">
        <f>IFERROR(INDEX($S$2:$AL$2,MATCH(SMALL(Tableau1[[#This Row],[Colonne19]:[Colonne38]],18),Tableau1[[#This Row],[Colonne19]:[Colonne38]],0)),"")</f>
        <v/>
      </c>
      <c r="BF52" s="10" t="str">
        <f>IFERROR(INDEX($S$2:$AL$2,MATCH(SMALL(Tableau1[[#This Row],[Colonne19]:[Colonne38]],19),Tableau1[[#This Row],[Colonne19]:[Colonne38]],0)),"")</f>
        <v/>
      </c>
      <c r="BG52" s="10" t="str">
        <f>IFERROR(INDEX($S$2:$AL$2,MATCH(SMALL(Tableau1[[#This Row],[Colonne19]:[Colonne38]],20),Tableau1[[#This Row],[Colonne19]:[Colonne38]],0)),"")</f>
        <v/>
      </c>
      <c r="BH52" s="11"/>
      <c r="BI52" s="10">
        <v>3</v>
      </c>
      <c r="BJ52" s="10">
        <v>5</v>
      </c>
      <c r="BK52" s="10">
        <v>11</v>
      </c>
      <c r="BL52" s="10">
        <v>7</v>
      </c>
      <c r="BM52" s="10">
        <v>12</v>
      </c>
      <c r="BN52" s="10"/>
      <c r="BO52" s="11"/>
      <c r="BP52" s="10" t="str" cm="1">
        <f t="array" ref="BP52">IFERROR(INDEX($AN52:$BG52,_xlfn.AGGREGATE(15,6,(COLUMN($AN52:$BG52)-COLUMN($AN$8)+1)/NOT(ISNA(MATCH($AN52:$BG52,$FF$1:$FF$6,0))),COLUMN($BV52:BV52))),"")</f>
        <v/>
      </c>
      <c r="BQ52" s="10" t="e" cm="1" vm="1">
        <f t="array" aca="1" ref="BQ52" ca="1">IFERROR(INDEX($AN52:$BG52,_xlfn.AGGREGATE(15,6,(COLUMN($AN52:$BG52)-COLUMN($AN$8)+1)/NOT(ISNA(MATCH($AN52:$BG52,$FF$1:$FF$6,0))),COLUMN($BV52:BW52))),"")</f>
        <v>#VALUE!</v>
      </c>
      <c r="BR52" s="10" t="e" cm="1" vm="2">
        <f t="array" aca="1" ref="BR52" ca="1">IFERROR(INDEX($AN52:$BG52,_xlfn.AGGREGATE(15,6,(COLUMN($AN52:$BG52)-COLUMN($AN$8)+1)/NOT(ISNA(MATCH($AN52:$BG52,$FF$1:$FF$6,0))),COLUMN($BV52:BX52))),"")</f>
        <v>#VALUE!</v>
      </c>
      <c r="BS52" s="10" t="e" cm="1" vm="3">
        <f t="array" aca="1" ref="BS52" ca="1">IFERROR(INDEX($AN52:$BG52,_xlfn.AGGREGATE(15,6,(COLUMN($AN52:$BG52)-COLUMN($AN$8)+1)/NOT(ISNA(MATCH($AN52:$BG52,$FF$1:$FF$6,0))),COLUMN($BV52:BY52))),"")</f>
        <v>#VALUE!</v>
      </c>
      <c r="BT52" s="10" t="e" cm="1" vm="4">
        <f t="array" aca="1" ref="BT52" ca="1">IFERROR(INDEX($AN52:$BG52,_xlfn.AGGREGATE(15,6,(COLUMN($AN52:$BG52)-COLUMN($AN$8)+1)/NOT(ISNA(MATCH($AN52:$BG52,$FF$1:$FF$6,0))),COLUMN($BV52:BZ52))),"")</f>
        <v>#VALUE!</v>
      </c>
      <c r="BU52" s="10" t="e" cm="1" vm="5">
        <f t="array" aca="1" ref="BU52" ca="1">IFERROR(INDEX($AN52:$BG52,_xlfn.AGGREGATE(15,6,(COLUMN($AN52:$BG52)-COLUMN($AN$8)+1)/NOT(ISNA(MATCH($AN52:$BG52,$FF$1:$FF$6,0))),COLUMN($BV52:CA52))),"")</f>
        <v>#VALUE!</v>
      </c>
      <c r="BV52" s="11"/>
      <c r="BW52" s="10" t="str" cm="1">
        <f t="array" ref="BW52">IFERROR(INDEX($BI52:$BN52,_xlfn.AGGREGATE(15,6,(COLUMN($BI52:$BN52)-COLUMN($BI$8)+1)/NOT(ISNA(MATCH($BI52:$BN52,$FF$1:$FF$6,0))),COLUMN($BW52:BW52))),"")</f>
        <v/>
      </c>
      <c r="BX52" s="10" t="e" cm="1" vm="1">
        <f t="array" aca="1" ref="BX52" ca="1">IFERROR(INDEX($BI52:$BN52,_xlfn.AGGREGATE(15,6,(COLUMN($BI52:$BN52)-COLUMN($BI$8)+1)/NOT(ISNA(MATCH($BI52:$BN52,$FF$1:$FF$6,0))),COLUMN($BW52:BX52))),"")</f>
        <v>#VALUE!</v>
      </c>
      <c r="BY52" s="10" t="e" cm="1" vm="2">
        <f t="array" aca="1" ref="BY52" ca="1">IFERROR(INDEX($BI52:$BN52,_xlfn.AGGREGATE(15,6,(COLUMN($BI52:$BN52)-COLUMN($BI$8)+1)/NOT(ISNA(MATCH($BI52:$BN52,$FF$1:$FF$6,0))),COLUMN($BW52:BY52))),"")</f>
        <v>#VALUE!</v>
      </c>
      <c r="BZ52" s="10" t="e" cm="1" vm="3">
        <f t="array" aca="1" ref="BZ52" ca="1">IFERROR(INDEX($BI52:$BN52,_xlfn.AGGREGATE(15,6,(COLUMN($BI52:$BN52)-COLUMN($BI$8)+1)/NOT(ISNA(MATCH($BI52:$BN52,$FF$1:$FF$6,0))),COLUMN($BW52:BZ52))),"")</f>
        <v>#VALUE!</v>
      </c>
      <c r="CA52" s="10" t="e" cm="1" vm="4">
        <f t="array" aca="1" ref="CA52" ca="1">IFERROR(INDEX($BI52:$BN52,_xlfn.AGGREGATE(15,6,(COLUMN($BI52:$BN52)-COLUMN($BI$8)+1)/NOT(ISNA(MATCH($BI52:$BN52,$FF$1:$FF$6,0))),COLUMN($BW52:CA52))),"")</f>
        <v>#VALUE!</v>
      </c>
      <c r="CB52" s="10" t="e" cm="1" vm="5">
        <f t="array" aca="1" ref="CB52" ca="1">IFERROR(INDEX($BI52:$BN52,_xlfn.AGGREGATE(15,6,(COLUMN($BI52:$BN52)-COLUMN($BI$8)+1)/NOT(ISNA(MATCH($BI52:$BN52,$FF$1:$FF$6,0))),COLUMN($BW52:CB52))),"")</f>
        <v>#VALUE!</v>
      </c>
      <c r="CC52" s="11"/>
      <c r="CD52" s="10"/>
      <c r="CE52" s="10"/>
      <c r="CF52" s="10"/>
      <c r="CG52" s="10"/>
      <c r="CH52" s="10"/>
      <c r="CI52" s="11"/>
      <c r="CJ52" s="10" cm="1">
        <f t="array" ref="CJ52">SUM(COUNTIF(CD52:CF52,$DH$3:$DM$3))</f>
        <v>0</v>
      </c>
      <c r="CK52" s="10" cm="1">
        <f t="array" ref="CK52">SUM(COUNTIF(CD52:CF52,$DH$2:$DL$2))</f>
        <v>0</v>
      </c>
      <c r="CL52" s="10" cm="1">
        <f t="array" ref="CL52">SUM(COUNTIF(CD52:CF52,$DM$2:$DQ$2))</f>
        <v>0</v>
      </c>
      <c r="CM52" s="11"/>
      <c r="CN52" s="10"/>
      <c r="CO52" s="10"/>
      <c r="CP52" s="11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1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7" t="s">
        <v>42</v>
      </c>
      <c r="EC52" s="11"/>
      <c r="ED52" s="10">
        <f>Tableau1[[#This Row],[Colonne75]]</f>
        <v>0</v>
      </c>
      <c r="EE52" s="10"/>
      <c r="EF52" s="10">
        <f ca="1">OFFSET(Tableau1[[#This Row],[Colonne19]],0,Tableau1[[#This Row],[Colonne126]]-1)</f>
        <v>0</v>
      </c>
      <c r="EG52" s="11"/>
      <c r="EH52" s="10">
        <f>Tableau1[[#This Row],[Colonne76]]</f>
        <v>0</v>
      </c>
      <c r="EI52" s="10"/>
      <c r="EJ52" s="10">
        <f ca="1">OFFSET(Tableau1[[#This Row],[Colonne19]],0,Tableau1[[#This Row],[Colonne130]]-1)</f>
        <v>0</v>
      </c>
      <c r="EK52" s="11"/>
      <c r="EL52" s="10">
        <f>Tableau1[[#This Row],[Colonne77]]</f>
        <v>0</v>
      </c>
      <c r="EM52" s="10"/>
      <c r="EN52" s="10">
        <f ca="1">OFFSET(Tableau1[[#This Row],[Colonne19]],0,Tableau1[[#This Row],[Colonne134]]-1)</f>
        <v>0</v>
      </c>
      <c r="EO52" s="11"/>
      <c r="EP52" s="10">
        <f>Tableau1[[#This Row],[Colonne78]]</f>
        <v>0</v>
      </c>
      <c r="EQ52" s="10"/>
      <c r="ER52" s="10">
        <f ca="1">OFFSET(Tableau1[[#This Row],[Colonne19]],0,Tableau1[[#This Row],[Colonne138]]-1)</f>
        <v>0</v>
      </c>
      <c r="ES52" s="11"/>
      <c r="ET52" s="10">
        <f>Tableau1[[#This Row],[Colonne79]]</f>
        <v>0</v>
      </c>
      <c r="EU52" s="10"/>
      <c r="EV52" s="10">
        <f ca="1">OFFSET(Tableau1[[#This Row],[Colonne19]],0,Tableau1[[#This Row],[Colonne142]]-1)</f>
        <v>0</v>
      </c>
      <c r="EW52" s="11"/>
      <c r="EX52" s="10">
        <f t="shared" ca="1" si="6"/>
        <v>0</v>
      </c>
      <c r="EY52" s="10">
        <f t="shared" ca="1" si="7"/>
        <v>0</v>
      </c>
      <c r="EZ52" s="10">
        <f t="shared" ca="1" si="8"/>
        <v>0</v>
      </c>
      <c r="FA52" s="10">
        <f t="shared" ca="1" si="3"/>
        <v>0</v>
      </c>
      <c r="FB52" s="10">
        <f t="shared" ca="1" si="4"/>
        <v>0</v>
      </c>
      <c r="FC52" s="10">
        <f t="shared" ca="1" si="5"/>
        <v>0</v>
      </c>
      <c r="FD52" s="11"/>
    </row>
    <row r="53" spans="1:160" x14ac:dyDescent="0.2">
      <c r="A53" s="25">
        <v>45292</v>
      </c>
      <c r="B53" s="13" t="s">
        <v>293</v>
      </c>
      <c r="C53" s="13" t="s">
        <v>262</v>
      </c>
      <c r="D53" s="40">
        <v>0.63541666666666663</v>
      </c>
      <c r="E53" s="10" t="s">
        <v>294</v>
      </c>
      <c r="F53" s="10"/>
      <c r="G53" s="10" t="s">
        <v>295</v>
      </c>
      <c r="H53" s="10" t="s">
        <v>34</v>
      </c>
      <c r="I53" s="10"/>
      <c r="J53" s="10" t="s">
        <v>52</v>
      </c>
      <c r="K53" s="13">
        <v>8</v>
      </c>
      <c r="L53" s="13" t="s">
        <v>50</v>
      </c>
      <c r="M53" s="41">
        <v>2000</v>
      </c>
      <c r="N53" s="42">
        <v>1500</v>
      </c>
      <c r="O53" s="33">
        <f>Tableau1[[#This Row],[Colonne14]]/Tableau1[[#This Row],[Colonne13]]</f>
        <v>0.75</v>
      </c>
      <c r="P53" s="57"/>
      <c r="Q53" s="59" cm="1">
        <f t="array" ref="Q53">SUM(Tableau1[[#This Row],[Colonne19]:[Colonne38]]/Tableau1[[#This Row],[Colonne11]])</f>
        <v>27.512500000000006</v>
      </c>
      <c r="R53" s="11"/>
      <c r="S53" s="10">
        <v>74.2</v>
      </c>
      <c r="T53" s="10">
        <v>76.599999999999994</v>
      </c>
      <c r="U53" s="10">
        <v>33.5</v>
      </c>
      <c r="V53" s="10">
        <v>2.5</v>
      </c>
      <c r="W53" s="10">
        <v>2.2999999999999998</v>
      </c>
      <c r="X53" s="10">
        <v>11.3</v>
      </c>
      <c r="Y53" s="10">
        <v>9.3000000000000007</v>
      </c>
      <c r="Z53" s="10">
        <v>10.4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1"/>
      <c r="AN53" s="10" cm="1">
        <f t="array" ref="AN53">IFERROR(INDEX($S$2:$AL$2,MATCH(SMALL(Tableau1[[#This Row],[Colonne19]:[Colonne38]],1),Tableau1[[#This Row],[Colonne19]:[Colonne38]],0)),"")</f>
        <v>5</v>
      </c>
      <c r="AO53" s="10">
        <f>IFERROR(INDEX($S$2:$AL$2,MATCH(SMALL(Tableau1[[#This Row],[Colonne19]:[Colonne38]],2),Tableau1[[#This Row],[Colonne19]:[Colonne38]],0)),"")</f>
        <v>4</v>
      </c>
      <c r="AP53" s="10">
        <f>IFERROR(INDEX($S$2:$AL$2,MATCH(SMALL(Tableau1[[#This Row],[Colonne19]:[Colonne38]],3),Tableau1[[#This Row],[Colonne19]:[Colonne38]],0)),"")</f>
        <v>7</v>
      </c>
      <c r="AQ53" s="10">
        <f>IFERROR(INDEX($S$2:$AL$2,MATCH(SMALL(Tableau1[[#This Row],[Colonne19]:[Colonne38]],4),Tableau1[[#This Row],[Colonne19]:[Colonne38]],0)),"")</f>
        <v>8</v>
      </c>
      <c r="AR53" s="10">
        <f>IFERROR(INDEX($S$2:$AL$2,MATCH(SMALL(Tableau1[[#This Row],[Colonne19]:[Colonne38]],5),Tableau1[[#This Row],[Colonne19]:[Colonne38]],0)),"")</f>
        <v>6</v>
      </c>
      <c r="AS53" s="10">
        <f>IFERROR(INDEX($S$2:$AL$2,MATCH(SMALL(Tableau1[[#This Row],[Colonne19]:[Colonne38]],6),Tableau1[[#This Row],[Colonne19]:[Colonne38]],0)),"")</f>
        <v>3</v>
      </c>
      <c r="AT53" s="10">
        <f>IFERROR(INDEX($S$2:$AL$2,MATCH(SMALL(Tableau1[[#This Row],[Colonne19]:[Colonne38]],7),Tableau1[[#This Row],[Colonne19]:[Colonne38]],0)),"")</f>
        <v>1</v>
      </c>
      <c r="AU53" s="10">
        <f>IFERROR(INDEX($S$2:$AL$2,MATCH(SMALL(Tableau1[[#This Row],[Colonne19]:[Colonne38]],8),Tableau1[[#This Row],[Colonne19]:[Colonne38]],0)),"")</f>
        <v>2</v>
      </c>
      <c r="AV53" s="10" t="str">
        <f>IFERROR(INDEX($S$2:$AL$2,MATCH(SMALL(Tableau1[[#This Row],[Colonne19]:[Colonne38]],9),Tableau1[[#This Row],[Colonne19]:[Colonne38]],0)),"")</f>
        <v/>
      </c>
      <c r="AW53" s="10" t="str">
        <f>IFERROR(INDEX($S$2:$AL$2,MATCH(SMALL(Tableau1[[#This Row],[Colonne19]:[Colonne38]],10),Tableau1[[#This Row],[Colonne19]:[Colonne38]],0)),"")</f>
        <v/>
      </c>
      <c r="AX53" s="10" t="str">
        <f>IFERROR(INDEX($S$2:$AL$2,MATCH(SMALL(Tableau1[[#This Row],[Colonne19]:[Colonne38]],11),Tableau1[[#This Row],[Colonne19]:[Colonne38]],0)),"")</f>
        <v/>
      </c>
      <c r="AY53" s="10" t="str">
        <f>IFERROR(INDEX($S$2:$AL$2,MATCH(SMALL(Tableau1[[#This Row],[Colonne19]:[Colonne38]],12),Tableau1[[#This Row],[Colonne19]:[Colonne38]],0)),"")</f>
        <v/>
      </c>
      <c r="AZ53" s="10" t="str">
        <f>IFERROR(INDEX($S$2:$AL$2,MATCH(SMALL(Tableau1[[#This Row],[Colonne19]:[Colonne38]],13),Tableau1[[#This Row],[Colonne19]:[Colonne38]],0)),"")</f>
        <v/>
      </c>
      <c r="BA53" s="10" t="str">
        <f>IFERROR(INDEX($S$2:$AL$2,MATCH(SMALL(Tableau1[[#This Row],[Colonne19]:[Colonne38]],14),Tableau1[[#This Row],[Colonne19]:[Colonne38]],0)),"")</f>
        <v/>
      </c>
      <c r="BB53" s="10" t="str">
        <f>IFERROR(INDEX($S$2:$AL$2,MATCH(SMALL(Tableau1[[#This Row],[Colonne19]:[Colonne38]],15),Tableau1[[#This Row],[Colonne19]:[Colonne38]],0)),"")</f>
        <v/>
      </c>
      <c r="BC53" s="10" t="str">
        <f>IFERROR(INDEX($S$2:$AL$2,MATCH(SMALL(Tableau1[[#This Row],[Colonne19]:[Colonne38]],16),Tableau1[[#This Row],[Colonne19]:[Colonne38]],0)),"")</f>
        <v/>
      </c>
      <c r="BD53" s="10" t="str">
        <f>IFERROR(INDEX($S$2:$AL$2,MATCH(SMALL(Tableau1[[#This Row],[Colonne19]:[Colonne38]],17),Tableau1[[#This Row],[Colonne19]:[Colonne38]],0)),"")</f>
        <v/>
      </c>
      <c r="BE53" s="10" t="str">
        <f>IFERROR(INDEX($S$2:$AL$2,MATCH(SMALL(Tableau1[[#This Row],[Colonne19]:[Colonne38]],18),Tableau1[[#This Row],[Colonne19]:[Colonne38]],0)),"")</f>
        <v/>
      </c>
      <c r="BF53" s="10" t="str">
        <f>IFERROR(INDEX($S$2:$AL$2,MATCH(SMALL(Tableau1[[#This Row],[Colonne19]:[Colonne38]],19),Tableau1[[#This Row],[Colonne19]:[Colonne38]],0)),"")</f>
        <v/>
      </c>
      <c r="BG53" s="10" t="str">
        <f>IFERROR(INDEX($S$2:$AL$2,MATCH(SMALL(Tableau1[[#This Row],[Colonne19]:[Colonne38]],20),Tableau1[[#This Row],[Colonne19]:[Colonne38]],0)),"")</f>
        <v/>
      </c>
      <c r="BH53" s="11"/>
      <c r="BI53" s="10">
        <v>7</v>
      </c>
      <c r="BJ53" s="10">
        <v>8</v>
      </c>
      <c r="BK53" s="10">
        <v>5</v>
      </c>
      <c r="BL53" s="10">
        <v>4</v>
      </c>
      <c r="BM53" s="10">
        <v>6</v>
      </c>
      <c r="BN53" s="10"/>
      <c r="BO53" s="11"/>
      <c r="BP53" s="10" t="str" cm="1">
        <f t="array" ref="BP53">IFERROR(INDEX($AN53:$BG53,_xlfn.AGGREGATE(15,6,(COLUMN($AN53:$BG53)-COLUMN($AN$8)+1)/NOT(ISNA(MATCH($AN53:$BG53,$FF$1:$FF$6,0))),COLUMN($BV53:BV53))),"")</f>
        <v/>
      </c>
      <c r="BQ53" s="10" t="e" cm="1" vm="1">
        <f t="array" aca="1" ref="BQ53" ca="1">IFERROR(INDEX($AN53:$BG53,_xlfn.AGGREGATE(15,6,(COLUMN($AN53:$BG53)-COLUMN($AN$8)+1)/NOT(ISNA(MATCH($AN53:$BG53,$FF$1:$FF$6,0))),COLUMN($BV53:BW53))),"")</f>
        <v>#VALUE!</v>
      </c>
      <c r="BR53" s="10" t="e" cm="1" vm="2">
        <f t="array" aca="1" ref="BR53" ca="1">IFERROR(INDEX($AN53:$BG53,_xlfn.AGGREGATE(15,6,(COLUMN($AN53:$BG53)-COLUMN($AN$8)+1)/NOT(ISNA(MATCH($AN53:$BG53,$FF$1:$FF$6,0))),COLUMN($BV53:BX53))),"")</f>
        <v>#VALUE!</v>
      </c>
      <c r="BS53" s="10" t="e" cm="1" vm="3">
        <f t="array" aca="1" ref="BS53" ca="1">IFERROR(INDEX($AN53:$BG53,_xlfn.AGGREGATE(15,6,(COLUMN($AN53:$BG53)-COLUMN($AN$8)+1)/NOT(ISNA(MATCH($AN53:$BG53,$FF$1:$FF$6,0))),COLUMN($BV53:BY53))),"")</f>
        <v>#VALUE!</v>
      </c>
      <c r="BT53" s="10" t="e" cm="1" vm="4">
        <f t="array" aca="1" ref="BT53" ca="1">IFERROR(INDEX($AN53:$BG53,_xlfn.AGGREGATE(15,6,(COLUMN($AN53:$BG53)-COLUMN($AN$8)+1)/NOT(ISNA(MATCH($AN53:$BG53,$FF$1:$FF$6,0))),COLUMN($BV53:BZ53))),"")</f>
        <v>#VALUE!</v>
      </c>
      <c r="BU53" s="10" t="e" cm="1" vm="5">
        <f t="array" aca="1" ref="BU53" ca="1">IFERROR(INDEX($AN53:$BG53,_xlfn.AGGREGATE(15,6,(COLUMN($AN53:$BG53)-COLUMN($AN$8)+1)/NOT(ISNA(MATCH($AN53:$BG53,$FF$1:$FF$6,0))),COLUMN($BV53:CA53))),"")</f>
        <v>#VALUE!</v>
      </c>
      <c r="BV53" s="11"/>
      <c r="BW53" s="10" t="str" cm="1">
        <f t="array" ref="BW53">IFERROR(INDEX($BI53:$BN53,_xlfn.AGGREGATE(15,6,(COLUMN($BI53:$BN53)-COLUMN($BI$8)+1)/NOT(ISNA(MATCH($BI53:$BN53,$FF$1:$FF$6,0))),COLUMN($BW53:BW53))),"")</f>
        <v/>
      </c>
      <c r="BX53" s="10" t="e" cm="1" vm="1">
        <f t="array" aca="1" ref="BX53" ca="1">IFERROR(INDEX($BI53:$BN53,_xlfn.AGGREGATE(15,6,(COLUMN($BI53:$BN53)-COLUMN($BI$8)+1)/NOT(ISNA(MATCH($BI53:$BN53,$FF$1:$FF$6,0))),COLUMN($BW53:BX53))),"")</f>
        <v>#VALUE!</v>
      </c>
      <c r="BY53" s="10" t="e" cm="1" vm="2">
        <f t="array" aca="1" ref="BY53" ca="1">IFERROR(INDEX($BI53:$BN53,_xlfn.AGGREGATE(15,6,(COLUMN($BI53:$BN53)-COLUMN($BI$8)+1)/NOT(ISNA(MATCH($BI53:$BN53,$FF$1:$FF$6,0))),COLUMN($BW53:BY53))),"")</f>
        <v>#VALUE!</v>
      </c>
      <c r="BZ53" s="10" t="e" cm="1" vm="3">
        <f t="array" aca="1" ref="BZ53" ca="1">IFERROR(INDEX($BI53:$BN53,_xlfn.AGGREGATE(15,6,(COLUMN($BI53:$BN53)-COLUMN($BI$8)+1)/NOT(ISNA(MATCH($BI53:$BN53,$FF$1:$FF$6,0))),COLUMN($BW53:BZ53))),"")</f>
        <v>#VALUE!</v>
      </c>
      <c r="CA53" s="10" t="e" cm="1" vm="4">
        <f t="array" aca="1" ref="CA53" ca="1">IFERROR(INDEX($BI53:$BN53,_xlfn.AGGREGATE(15,6,(COLUMN($BI53:$BN53)-COLUMN($BI$8)+1)/NOT(ISNA(MATCH($BI53:$BN53,$FF$1:$FF$6,0))),COLUMN($BW53:CA53))),"")</f>
        <v>#VALUE!</v>
      </c>
      <c r="CB53" s="10" t="e" cm="1" vm="5">
        <f t="array" aca="1" ref="CB53" ca="1">IFERROR(INDEX($BI53:$BN53,_xlfn.AGGREGATE(15,6,(COLUMN($BI53:$BN53)-COLUMN($BI$8)+1)/NOT(ISNA(MATCH($BI53:$BN53,$FF$1:$FF$6,0))),COLUMN($BW53:CB53))),"")</f>
        <v>#VALUE!</v>
      </c>
      <c r="CC53" s="11"/>
      <c r="CD53" s="10"/>
      <c r="CE53" s="10"/>
      <c r="CF53" s="10"/>
      <c r="CG53" s="10"/>
      <c r="CH53" s="10"/>
      <c r="CI53" s="11"/>
      <c r="CJ53" s="10" cm="1">
        <f t="array" ref="CJ53">SUM(COUNTIF(CD53:CF53,$DH$3:$DM$3))</f>
        <v>0</v>
      </c>
      <c r="CK53" s="10" cm="1">
        <f t="array" ref="CK53">SUM(COUNTIF(CD53:CF53,$DH$2:$DL$2))</f>
        <v>0</v>
      </c>
      <c r="CL53" s="10" cm="1">
        <f t="array" ref="CL53">SUM(COUNTIF(CD53:CF53,$DM$2:$DQ$2))</f>
        <v>0</v>
      </c>
      <c r="CM53" s="11"/>
      <c r="CN53" s="10"/>
      <c r="CO53" s="10"/>
      <c r="CP53" s="11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1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7" t="s">
        <v>42</v>
      </c>
      <c r="EC53" s="11"/>
      <c r="ED53" s="10">
        <f>Tableau1[[#This Row],[Colonne75]]</f>
        <v>0</v>
      </c>
      <c r="EE53" s="10"/>
      <c r="EF53" s="10">
        <f ca="1">OFFSET(Tableau1[[#This Row],[Colonne19]],0,Tableau1[[#This Row],[Colonne126]]-1)</f>
        <v>0</v>
      </c>
      <c r="EG53" s="11"/>
      <c r="EH53" s="10">
        <f>Tableau1[[#This Row],[Colonne76]]</f>
        <v>0</v>
      </c>
      <c r="EI53" s="10"/>
      <c r="EJ53" s="10">
        <f ca="1">OFFSET(Tableau1[[#This Row],[Colonne19]],0,Tableau1[[#This Row],[Colonne130]]-1)</f>
        <v>0</v>
      </c>
      <c r="EK53" s="11"/>
      <c r="EL53" s="10">
        <f>Tableau1[[#This Row],[Colonne77]]</f>
        <v>0</v>
      </c>
      <c r="EM53" s="10"/>
      <c r="EN53" s="10">
        <f ca="1">OFFSET(Tableau1[[#This Row],[Colonne19]],0,Tableau1[[#This Row],[Colonne134]]-1)</f>
        <v>0</v>
      </c>
      <c r="EO53" s="11"/>
      <c r="EP53" s="10">
        <f>Tableau1[[#This Row],[Colonne78]]</f>
        <v>0</v>
      </c>
      <c r="EQ53" s="10"/>
      <c r="ER53" s="10">
        <f ca="1">OFFSET(Tableau1[[#This Row],[Colonne19]],0,Tableau1[[#This Row],[Colonne138]]-1)</f>
        <v>0</v>
      </c>
      <c r="ES53" s="11"/>
      <c r="ET53" s="10">
        <f>Tableau1[[#This Row],[Colonne79]]</f>
        <v>0</v>
      </c>
      <c r="EU53" s="10"/>
      <c r="EV53" s="10">
        <f ca="1">OFFSET(Tableau1[[#This Row],[Colonne19]],0,Tableau1[[#This Row],[Colonne142]]-1)</f>
        <v>0</v>
      </c>
      <c r="EW53" s="11"/>
      <c r="EX53" s="10">
        <f t="shared" ca="1" si="6"/>
        <v>0</v>
      </c>
      <c r="EY53" s="10">
        <f t="shared" ca="1" si="7"/>
        <v>0</v>
      </c>
      <c r="EZ53" s="10">
        <f t="shared" ca="1" si="8"/>
        <v>0</v>
      </c>
      <c r="FA53" s="10">
        <f t="shared" ca="1" si="3"/>
        <v>0</v>
      </c>
      <c r="FB53" s="10">
        <f t="shared" ca="1" si="4"/>
        <v>0</v>
      </c>
      <c r="FC53" s="10">
        <f t="shared" ca="1" si="5"/>
        <v>0</v>
      </c>
      <c r="FD53" s="11"/>
    </row>
    <row r="54" spans="1:160" x14ac:dyDescent="0.2">
      <c r="A54" s="25">
        <v>45292</v>
      </c>
      <c r="B54" s="13" t="s">
        <v>293</v>
      </c>
      <c r="C54" s="13" t="s">
        <v>263</v>
      </c>
      <c r="D54" s="40">
        <v>0.65277777777777779</v>
      </c>
      <c r="E54" s="10" t="s">
        <v>294</v>
      </c>
      <c r="F54" s="10"/>
      <c r="G54" s="10" t="s">
        <v>296</v>
      </c>
      <c r="H54" s="10" t="s">
        <v>34</v>
      </c>
      <c r="I54" s="10"/>
      <c r="J54" s="10" t="s">
        <v>52</v>
      </c>
      <c r="K54" s="13">
        <v>8</v>
      </c>
      <c r="L54" s="13" t="s">
        <v>50</v>
      </c>
      <c r="M54" s="41">
        <v>2000</v>
      </c>
      <c r="N54" s="42">
        <v>2000</v>
      </c>
      <c r="O54" s="33">
        <f>Tableau1[[#This Row],[Colonne14]]/Tableau1[[#This Row],[Colonne13]]</f>
        <v>1</v>
      </c>
      <c r="P54" s="57"/>
      <c r="Q54" s="59" cm="1">
        <f t="array" ref="Q54">SUM(Tableau1[[#This Row],[Colonne19]:[Colonne38]]/Tableau1[[#This Row],[Colonne11]])</f>
        <v>11.675000000000001</v>
      </c>
      <c r="R54" s="11"/>
      <c r="S54" s="10">
        <v>28.9</v>
      </c>
      <c r="T54" s="10">
        <v>18</v>
      </c>
      <c r="U54" s="10">
        <v>3.1</v>
      </c>
      <c r="V54" s="10">
        <v>19.7</v>
      </c>
      <c r="W54" s="10">
        <v>6.7</v>
      </c>
      <c r="X54" s="10">
        <v>6.9</v>
      </c>
      <c r="Y54" s="10">
        <v>6.1</v>
      </c>
      <c r="Z54" s="10">
        <v>4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1"/>
      <c r="AN54" s="10" cm="1">
        <f t="array" ref="AN54">IFERROR(INDEX($S$2:$AL$2,MATCH(SMALL(Tableau1[[#This Row],[Colonne19]:[Colonne38]],1),Tableau1[[#This Row],[Colonne19]:[Colonne38]],0)),"")</f>
        <v>3</v>
      </c>
      <c r="AO54" s="10">
        <f>IFERROR(INDEX($S$2:$AL$2,MATCH(SMALL(Tableau1[[#This Row],[Colonne19]:[Colonne38]],2),Tableau1[[#This Row],[Colonne19]:[Colonne38]],0)),"")</f>
        <v>8</v>
      </c>
      <c r="AP54" s="10">
        <f>IFERROR(INDEX($S$2:$AL$2,MATCH(SMALL(Tableau1[[#This Row],[Colonne19]:[Colonne38]],3),Tableau1[[#This Row],[Colonne19]:[Colonne38]],0)),"")</f>
        <v>7</v>
      </c>
      <c r="AQ54" s="10">
        <f>IFERROR(INDEX($S$2:$AL$2,MATCH(SMALL(Tableau1[[#This Row],[Colonne19]:[Colonne38]],4),Tableau1[[#This Row],[Colonne19]:[Colonne38]],0)),"")</f>
        <v>5</v>
      </c>
      <c r="AR54" s="10">
        <f>IFERROR(INDEX($S$2:$AL$2,MATCH(SMALL(Tableau1[[#This Row],[Colonne19]:[Colonne38]],5),Tableau1[[#This Row],[Colonne19]:[Colonne38]],0)),"")</f>
        <v>6</v>
      </c>
      <c r="AS54" s="10">
        <f>IFERROR(INDEX($S$2:$AL$2,MATCH(SMALL(Tableau1[[#This Row],[Colonne19]:[Colonne38]],6),Tableau1[[#This Row],[Colonne19]:[Colonne38]],0)),"")</f>
        <v>2</v>
      </c>
      <c r="AT54" s="10">
        <f>IFERROR(INDEX($S$2:$AL$2,MATCH(SMALL(Tableau1[[#This Row],[Colonne19]:[Colonne38]],7),Tableau1[[#This Row],[Colonne19]:[Colonne38]],0)),"")</f>
        <v>4</v>
      </c>
      <c r="AU54" s="10">
        <f>IFERROR(INDEX($S$2:$AL$2,MATCH(SMALL(Tableau1[[#This Row],[Colonne19]:[Colonne38]],8),Tableau1[[#This Row],[Colonne19]:[Colonne38]],0)),"")</f>
        <v>1</v>
      </c>
      <c r="AV54" s="10" t="str">
        <f>IFERROR(INDEX($S$2:$AL$2,MATCH(SMALL(Tableau1[[#This Row],[Colonne19]:[Colonne38]],9),Tableau1[[#This Row],[Colonne19]:[Colonne38]],0)),"")</f>
        <v/>
      </c>
      <c r="AW54" s="10" t="str">
        <f>IFERROR(INDEX($S$2:$AL$2,MATCH(SMALL(Tableau1[[#This Row],[Colonne19]:[Colonne38]],10),Tableau1[[#This Row],[Colonne19]:[Colonne38]],0)),"")</f>
        <v/>
      </c>
      <c r="AX54" s="10" t="str">
        <f>IFERROR(INDEX($S$2:$AL$2,MATCH(SMALL(Tableau1[[#This Row],[Colonne19]:[Colonne38]],11),Tableau1[[#This Row],[Colonne19]:[Colonne38]],0)),"")</f>
        <v/>
      </c>
      <c r="AY54" s="10" t="str">
        <f>IFERROR(INDEX($S$2:$AL$2,MATCH(SMALL(Tableau1[[#This Row],[Colonne19]:[Colonne38]],12),Tableau1[[#This Row],[Colonne19]:[Colonne38]],0)),"")</f>
        <v/>
      </c>
      <c r="AZ54" s="10" t="str">
        <f>IFERROR(INDEX($S$2:$AL$2,MATCH(SMALL(Tableau1[[#This Row],[Colonne19]:[Colonne38]],13),Tableau1[[#This Row],[Colonne19]:[Colonne38]],0)),"")</f>
        <v/>
      </c>
      <c r="BA54" s="10" t="str">
        <f>IFERROR(INDEX($S$2:$AL$2,MATCH(SMALL(Tableau1[[#This Row],[Colonne19]:[Colonne38]],14),Tableau1[[#This Row],[Colonne19]:[Colonne38]],0)),"")</f>
        <v/>
      </c>
      <c r="BB54" s="10" t="str">
        <f>IFERROR(INDEX($S$2:$AL$2,MATCH(SMALL(Tableau1[[#This Row],[Colonne19]:[Colonne38]],15),Tableau1[[#This Row],[Colonne19]:[Colonne38]],0)),"")</f>
        <v/>
      </c>
      <c r="BC54" s="10" t="str">
        <f>IFERROR(INDEX($S$2:$AL$2,MATCH(SMALL(Tableau1[[#This Row],[Colonne19]:[Colonne38]],16),Tableau1[[#This Row],[Colonne19]:[Colonne38]],0)),"")</f>
        <v/>
      </c>
      <c r="BD54" s="10" t="str">
        <f>IFERROR(INDEX($S$2:$AL$2,MATCH(SMALL(Tableau1[[#This Row],[Colonne19]:[Colonne38]],17),Tableau1[[#This Row],[Colonne19]:[Colonne38]],0)),"")</f>
        <v/>
      </c>
      <c r="BE54" s="10" t="str">
        <f>IFERROR(INDEX($S$2:$AL$2,MATCH(SMALL(Tableau1[[#This Row],[Colonne19]:[Colonne38]],18),Tableau1[[#This Row],[Colonne19]:[Colonne38]],0)),"")</f>
        <v/>
      </c>
      <c r="BF54" s="10" t="str">
        <f>IFERROR(INDEX($S$2:$AL$2,MATCH(SMALL(Tableau1[[#This Row],[Colonne19]:[Colonne38]],19),Tableau1[[#This Row],[Colonne19]:[Colonne38]],0)),"")</f>
        <v/>
      </c>
      <c r="BG54" s="10" t="str">
        <f>IFERROR(INDEX($S$2:$AL$2,MATCH(SMALL(Tableau1[[#This Row],[Colonne19]:[Colonne38]],20),Tableau1[[#This Row],[Colonne19]:[Colonne38]],0)),"")</f>
        <v/>
      </c>
      <c r="BH54" s="11"/>
      <c r="BI54" s="10">
        <v>8</v>
      </c>
      <c r="BJ54" s="10">
        <v>3</v>
      </c>
      <c r="BK54" s="10">
        <v>6</v>
      </c>
      <c r="BL54" s="10">
        <v>5</v>
      </c>
      <c r="BM54" s="10">
        <v>7</v>
      </c>
      <c r="BN54" s="10"/>
      <c r="BO54" s="11"/>
      <c r="BP54" s="10" t="str" cm="1">
        <f t="array" ref="BP54">IFERROR(INDEX($AN54:$BG54,_xlfn.AGGREGATE(15,6,(COLUMN($AN54:$BG54)-COLUMN($AN$8)+1)/NOT(ISNA(MATCH($AN54:$BG54,$FF$1:$FF$6,0))),COLUMN($BV54:BV54))),"")</f>
        <v/>
      </c>
      <c r="BQ54" s="10" t="e" cm="1" vm="1">
        <f t="array" aca="1" ref="BQ54" ca="1">IFERROR(INDEX($AN54:$BG54,_xlfn.AGGREGATE(15,6,(COLUMN($AN54:$BG54)-COLUMN($AN$8)+1)/NOT(ISNA(MATCH($AN54:$BG54,$FF$1:$FF$6,0))),COLUMN($BV54:BW54))),"")</f>
        <v>#VALUE!</v>
      </c>
      <c r="BR54" s="10" t="e" cm="1" vm="2">
        <f t="array" aca="1" ref="BR54" ca="1">IFERROR(INDEX($AN54:$BG54,_xlfn.AGGREGATE(15,6,(COLUMN($AN54:$BG54)-COLUMN($AN$8)+1)/NOT(ISNA(MATCH($AN54:$BG54,$FF$1:$FF$6,0))),COLUMN($BV54:BX54))),"")</f>
        <v>#VALUE!</v>
      </c>
      <c r="BS54" s="10" t="e" cm="1" vm="3">
        <f t="array" aca="1" ref="BS54" ca="1">IFERROR(INDEX($AN54:$BG54,_xlfn.AGGREGATE(15,6,(COLUMN($AN54:$BG54)-COLUMN($AN$8)+1)/NOT(ISNA(MATCH($AN54:$BG54,$FF$1:$FF$6,0))),COLUMN($BV54:BY54))),"")</f>
        <v>#VALUE!</v>
      </c>
      <c r="BT54" s="10" t="e" cm="1" vm="4">
        <f t="array" aca="1" ref="BT54" ca="1">IFERROR(INDEX($AN54:$BG54,_xlfn.AGGREGATE(15,6,(COLUMN($AN54:$BG54)-COLUMN($AN$8)+1)/NOT(ISNA(MATCH($AN54:$BG54,$FF$1:$FF$6,0))),COLUMN($BV54:BZ54))),"")</f>
        <v>#VALUE!</v>
      </c>
      <c r="BU54" s="10" t="e" cm="1" vm="5">
        <f t="array" aca="1" ref="BU54" ca="1">IFERROR(INDEX($AN54:$BG54,_xlfn.AGGREGATE(15,6,(COLUMN($AN54:$BG54)-COLUMN($AN$8)+1)/NOT(ISNA(MATCH($AN54:$BG54,$FF$1:$FF$6,0))),COLUMN($BV54:CA54))),"")</f>
        <v>#VALUE!</v>
      </c>
      <c r="BV54" s="11"/>
      <c r="BW54" s="10" t="str" cm="1">
        <f t="array" ref="BW54">IFERROR(INDEX($BI54:$BN54,_xlfn.AGGREGATE(15,6,(COLUMN($BI54:$BN54)-COLUMN($BI$8)+1)/NOT(ISNA(MATCH($BI54:$BN54,$FF$1:$FF$6,0))),COLUMN($BW54:BW54))),"")</f>
        <v/>
      </c>
      <c r="BX54" s="10" t="e" cm="1" vm="1">
        <f t="array" aca="1" ref="BX54" ca="1">IFERROR(INDEX($BI54:$BN54,_xlfn.AGGREGATE(15,6,(COLUMN($BI54:$BN54)-COLUMN($BI$8)+1)/NOT(ISNA(MATCH($BI54:$BN54,$FF$1:$FF$6,0))),COLUMN($BW54:BX54))),"")</f>
        <v>#VALUE!</v>
      </c>
      <c r="BY54" s="10" t="e" cm="1" vm="2">
        <f t="array" aca="1" ref="BY54" ca="1">IFERROR(INDEX($BI54:$BN54,_xlfn.AGGREGATE(15,6,(COLUMN($BI54:$BN54)-COLUMN($BI$8)+1)/NOT(ISNA(MATCH($BI54:$BN54,$FF$1:$FF$6,0))),COLUMN($BW54:BY54))),"")</f>
        <v>#VALUE!</v>
      </c>
      <c r="BZ54" s="10" t="e" cm="1" vm="3">
        <f t="array" aca="1" ref="BZ54" ca="1">IFERROR(INDEX($BI54:$BN54,_xlfn.AGGREGATE(15,6,(COLUMN($BI54:$BN54)-COLUMN($BI$8)+1)/NOT(ISNA(MATCH($BI54:$BN54,$FF$1:$FF$6,0))),COLUMN($BW54:BZ54))),"")</f>
        <v>#VALUE!</v>
      </c>
      <c r="CA54" s="10" t="e" cm="1" vm="4">
        <f t="array" aca="1" ref="CA54" ca="1">IFERROR(INDEX($BI54:$BN54,_xlfn.AGGREGATE(15,6,(COLUMN($BI54:$BN54)-COLUMN($BI$8)+1)/NOT(ISNA(MATCH($BI54:$BN54,$FF$1:$FF$6,0))),COLUMN($BW54:CA54))),"")</f>
        <v>#VALUE!</v>
      </c>
      <c r="CB54" s="10" t="e" cm="1" vm="5">
        <f t="array" aca="1" ref="CB54" ca="1">IFERROR(INDEX($BI54:$BN54,_xlfn.AGGREGATE(15,6,(COLUMN($BI54:$BN54)-COLUMN($BI$8)+1)/NOT(ISNA(MATCH($BI54:$BN54,$FF$1:$FF$6,0))),COLUMN($BW54:CB54))),"")</f>
        <v>#VALUE!</v>
      </c>
      <c r="CC54" s="11"/>
      <c r="CD54" s="10"/>
      <c r="CE54" s="10"/>
      <c r="CF54" s="10"/>
      <c r="CG54" s="10"/>
      <c r="CH54" s="10"/>
      <c r="CI54" s="11"/>
      <c r="CJ54" s="10" cm="1">
        <f t="array" ref="CJ54">SUM(COUNTIF(CD54:CF54,$DH$3:$DM$3))</f>
        <v>0</v>
      </c>
      <c r="CK54" s="10" cm="1">
        <f t="array" ref="CK54">SUM(COUNTIF(CD54:CF54,$DH$2:$DL$2))</f>
        <v>0</v>
      </c>
      <c r="CL54" s="10" cm="1">
        <f t="array" ref="CL54">SUM(COUNTIF(CD54:CF54,$DM$2:$DQ$2))</f>
        <v>0</v>
      </c>
      <c r="CM54" s="11"/>
      <c r="CN54" s="10"/>
      <c r="CO54" s="10"/>
      <c r="CP54" s="11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1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7" t="s">
        <v>42</v>
      </c>
      <c r="EC54" s="11"/>
      <c r="ED54" s="10">
        <f>Tableau1[[#This Row],[Colonne75]]</f>
        <v>0</v>
      </c>
      <c r="EE54" s="10"/>
      <c r="EF54" s="10">
        <f ca="1">OFFSET(Tableau1[[#This Row],[Colonne19]],0,Tableau1[[#This Row],[Colonne126]]-1)</f>
        <v>0</v>
      </c>
      <c r="EG54" s="11"/>
      <c r="EH54" s="10">
        <f>Tableau1[[#This Row],[Colonne76]]</f>
        <v>0</v>
      </c>
      <c r="EI54" s="10"/>
      <c r="EJ54" s="10">
        <f ca="1">OFFSET(Tableau1[[#This Row],[Colonne19]],0,Tableau1[[#This Row],[Colonne130]]-1)</f>
        <v>0</v>
      </c>
      <c r="EK54" s="11"/>
      <c r="EL54" s="10">
        <f>Tableau1[[#This Row],[Colonne77]]</f>
        <v>0</v>
      </c>
      <c r="EM54" s="10"/>
      <c r="EN54" s="10">
        <f ca="1">OFFSET(Tableau1[[#This Row],[Colonne19]],0,Tableau1[[#This Row],[Colonne134]]-1)</f>
        <v>0</v>
      </c>
      <c r="EO54" s="11"/>
      <c r="EP54" s="10">
        <f>Tableau1[[#This Row],[Colonne78]]</f>
        <v>0</v>
      </c>
      <c r="EQ54" s="10"/>
      <c r="ER54" s="10">
        <f ca="1">OFFSET(Tableau1[[#This Row],[Colonne19]],0,Tableau1[[#This Row],[Colonne138]]-1)</f>
        <v>0</v>
      </c>
      <c r="ES54" s="11"/>
      <c r="ET54" s="10">
        <f>Tableau1[[#This Row],[Colonne79]]</f>
        <v>0</v>
      </c>
      <c r="EU54" s="10"/>
      <c r="EV54" s="10">
        <f ca="1">OFFSET(Tableau1[[#This Row],[Colonne19]],0,Tableau1[[#This Row],[Colonne142]]-1)</f>
        <v>0</v>
      </c>
      <c r="EW54" s="11"/>
      <c r="EX54" s="10">
        <f t="shared" ca="1" si="6"/>
        <v>0</v>
      </c>
      <c r="EY54" s="10">
        <f t="shared" ca="1" si="7"/>
        <v>0</v>
      </c>
      <c r="EZ54" s="10">
        <f t="shared" ca="1" si="8"/>
        <v>0</v>
      </c>
      <c r="FA54" s="10">
        <f t="shared" ca="1" si="3"/>
        <v>0</v>
      </c>
      <c r="FB54" s="10">
        <f t="shared" ca="1" si="4"/>
        <v>0</v>
      </c>
      <c r="FC54" s="10">
        <f t="shared" ca="1" si="5"/>
        <v>0</v>
      </c>
      <c r="FD54" s="11"/>
    </row>
    <row r="55" spans="1:160" x14ac:dyDescent="0.2">
      <c r="A55" s="25">
        <v>45292</v>
      </c>
      <c r="B55" s="13" t="s">
        <v>293</v>
      </c>
      <c r="C55" s="13" t="s">
        <v>264</v>
      </c>
      <c r="D55" s="40">
        <v>0.67152777777777783</v>
      </c>
      <c r="E55" s="10" t="s">
        <v>294</v>
      </c>
      <c r="F55" s="10"/>
      <c r="G55" s="10" t="s">
        <v>297</v>
      </c>
      <c r="H55" s="10" t="s">
        <v>34</v>
      </c>
      <c r="I55" s="10"/>
      <c r="J55" s="10" t="s">
        <v>52</v>
      </c>
      <c r="K55" s="13">
        <v>11</v>
      </c>
      <c r="L55" s="13" t="s">
        <v>50</v>
      </c>
      <c r="M55" s="41">
        <v>2000</v>
      </c>
      <c r="N55" s="42">
        <v>4000</v>
      </c>
      <c r="O55" s="33">
        <f>Tableau1[[#This Row],[Colonne14]]/Tableau1[[#This Row],[Colonne13]]</f>
        <v>2</v>
      </c>
      <c r="P55" s="57"/>
      <c r="Q55" s="59" cm="1">
        <f t="array" ref="Q55">SUM(Tableau1[[#This Row],[Colonne19]:[Colonne38]]/Tableau1[[#This Row],[Colonne11]])</f>
        <v>24.550181818181819</v>
      </c>
      <c r="R55" s="11"/>
      <c r="S55" s="10">
        <v>2.2010000000000001</v>
      </c>
      <c r="T55" s="10">
        <v>99.3</v>
      </c>
      <c r="U55" s="10">
        <v>65.8</v>
      </c>
      <c r="V55" s="10">
        <v>5.6039999999999992</v>
      </c>
      <c r="W55" s="10">
        <v>18.004999999999999</v>
      </c>
      <c r="X55" s="10">
        <v>11.006</v>
      </c>
      <c r="Y55" s="10">
        <v>14.007</v>
      </c>
      <c r="Z55" s="10">
        <v>8.2079999999999984</v>
      </c>
      <c r="AA55" s="10">
        <v>27.2</v>
      </c>
      <c r="AB55" s="10">
        <v>11.01</v>
      </c>
      <c r="AC55" s="10">
        <v>7.7110000000000003</v>
      </c>
      <c r="AD55" s="10"/>
      <c r="AE55" s="10"/>
      <c r="AF55" s="10"/>
      <c r="AG55" s="10"/>
      <c r="AH55" s="10"/>
      <c r="AI55" s="10"/>
      <c r="AJ55" s="10"/>
      <c r="AK55" s="10"/>
      <c r="AL55" s="10"/>
      <c r="AM55" s="11"/>
      <c r="AN55" s="10" cm="1">
        <f t="array" ref="AN55">IFERROR(INDEX($S$2:$AL$2,MATCH(SMALL(Tableau1[[#This Row],[Colonne19]:[Colonne38]],1),Tableau1[[#This Row],[Colonne19]:[Colonne38]],0)),"")</f>
        <v>1</v>
      </c>
      <c r="AO55" s="10">
        <f>IFERROR(INDEX($S$2:$AL$2,MATCH(SMALL(Tableau1[[#This Row],[Colonne19]:[Colonne38]],2),Tableau1[[#This Row],[Colonne19]:[Colonne38]],0)),"")</f>
        <v>4</v>
      </c>
      <c r="AP55" s="10">
        <f>IFERROR(INDEX($S$2:$AL$2,MATCH(SMALL(Tableau1[[#This Row],[Colonne19]:[Colonne38]],3),Tableau1[[#This Row],[Colonne19]:[Colonne38]],0)),"")</f>
        <v>11</v>
      </c>
      <c r="AQ55" s="10">
        <f>IFERROR(INDEX($S$2:$AL$2,MATCH(SMALL(Tableau1[[#This Row],[Colonne19]:[Colonne38]],4),Tableau1[[#This Row],[Colonne19]:[Colonne38]],0)),"")</f>
        <v>8</v>
      </c>
      <c r="AR55" s="10">
        <f>IFERROR(INDEX($S$2:$AL$2,MATCH(SMALL(Tableau1[[#This Row],[Colonne19]:[Colonne38]],5),Tableau1[[#This Row],[Colonne19]:[Colonne38]],0)),"")</f>
        <v>6</v>
      </c>
      <c r="AS55" s="10">
        <f>IFERROR(INDEX($S$2:$AL$2,MATCH(SMALL(Tableau1[[#This Row],[Colonne19]:[Colonne38]],6),Tableau1[[#This Row],[Colonne19]:[Colonne38]],0)),"")</f>
        <v>10</v>
      </c>
      <c r="AT55" s="10">
        <f>IFERROR(INDEX($S$2:$AL$2,MATCH(SMALL(Tableau1[[#This Row],[Colonne19]:[Colonne38]],7),Tableau1[[#This Row],[Colonne19]:[Colonne38]],0)),"")</f>
        <v>7</v>
      </c>
      <c r="AU55" s="10">
        <f>IFERROR(INDEX($S$2:$AL$2,MATCH(SMALL(Tableau1[[#This Row],[Colonne19]:[Colonne38]],8),Tableau1[[#This Row],[Colonne19]:[Colonne38]],0)),"")</f>
        <v>5</v>
      </c>
      <c r="AV55" s="10">
        <f>IFERROR(INDEX($S$2:$AL$2,MATCH(SMALL(Tableau1[[#This Row],[Colonne19]:[Colonne38]],9),Tableau1[[#This Row],[Colonne19]:[Colonne38]],0)),"")</f>
        <v>9</v>
      </c>
      <c r="AW55" s="10">
        <f>IFERROR(INDEX($S$2:$AL$2,MATCH(SMALL(Tableau1[[#This Row],[Colonne19]:[Colonne38]],10),Tableau1[[#This Row],[Colonne19]:[Colonne38]],0)),"")</f>
        <v>3</v>
      </c>
      <c r="AX55" s="10">
        <f>IFERROR(INDEX($S$2:$AL$2,MATCH(SMALL(Tableau1[[#This Row],[Colonne19]:[Colonne38]],11),Tableau1[[#This Row],[Colonne19]:[Colonne38]],0)),"")</f>
        <v>2</v>
      </c>
      <c r="AY55" s="10" t="str">
        <f>IFERROR(INDEX($S$2:$AL$2,MATCH(SMALL(Tableau1[[#This Row],[Colonne19]:[Colonne38]],12),Tableau1[[#This Row],[Colonne19]:[Colonne38]],0)),"")</f>
        <v/>
      </c>
      <c r="AZ55" s="10" t="str">
        <f>IFERROR(INDEX($S$2:$AL$2,MATCH(SMALL(Tableau1[[#This Row],[Colonne19]:[Colonne38]],13),Tableau1[[#This Row],[Colonne19]:[Colonne38]],0)),"")</f>
        <v/>
      </c>
      <c r="BA55" s="10" t="str">
        <f>IFERROR(INDEX($S$2:$AL$2,MATCH(SMALL(Tableau1[[#This Row],[Colonne19]:[Colonne38]],14),Tableau1[[#This Row],[Colonne19]:[Colonne38]],0)),"")</f>
        <v/>
      </c>
      <c r="BB55" s="10" t="str">
        <f>IFERROR(INDEX($S$2:$AL$2,MATCH(SMALL(Tableau1[[#This Row],[Colonne19]:[Colonne38]],15),Tableau1[[#This Row],[Colonne19]:[Colonne38]],0)),"")</f>
        <v/>
      </c>
      <c r="BC55" s="10" t="str">
        <f>IFERROR(INDEX($S$2:$AL$2,MATCH(SMALL(Tableau1[[#This Row],[Colonne19]:[Colonne38]],16),Tableau1[[#This Row],[Colonne19]:[Colonne38]],0)),"")</f>
        <v/>
      </c>
      <c r="BD55" s="10" t="str">
        <f>IFERROR(INDEX($S$2:$AL$2,MATCH(SMALL(Tableau1[[#This Row],[Colonne19]:[Colonne38]],17),Tableau1[[#This Row],[Colonne19]:[Colonne38]],0)),"")</f>
        <v/>
      </c>
      <c r="BE55" s="10" t="str">
        <f>IFERROR(INDEX($S$2:$AL$2,MATCH(SMALL(Tableau1[[#This Row],[Colonne19]:[Colonne38]],18),Tableau1[[#This Row],[Colonne19]:[Colonne38]],0)),"")</f>
        <v/>
      </c>
      <c r="BF55" s="10" t="str">
        <f>IFERROR(INDEX($S$2:$AL$2,MATCH(SMALL(Tableau1[[#This Row],[Colonne19]:[Colonne38]],19),Tableau1[[#This Row],[Colonne19]:[Colonne38]],0)),"")</f>
        <v/>
      </c>
      <c r="BG55" s="10" t="str">
        <f>IFERROR(INDEX($S$2:$AL$2,MATCH(SMALL(Tableau1[[#This Row],[Colonne19]:[Colonne38]],20),Tableau1[[#This Row],[Colonne19]:[Colonne38]],0)),"")</f>
        <v/>
      </c>
      <c r="BH55" s="11"/>
      <c r="BI55" s="10">
        <v>1</v>
      </c>
      <c r="BJ55" s="10">
        <v>4</v>
      </c>
      <c r="BK55" s="10">
        <v>10</v>
      </c>
      <c r="BL55" s="10">
        <v>6</v>
      </c>
      <c r="BM55" s="10">
        <v>7</v>
      </c>
      <c r="BN55" s="10"/>
      <c r="BO55" s="11"/>
      <c r="BP55" s="10" t="str" cm="1">
        <f t="array" ref="BP55">IFERROR(INDEX($AN55:$BG55,_xlfn.AGGREGATE(15,6,(COLUMN($AN55:$BG55)-COLUMN($AN$8)+1)/NOT(ISNA(MATCH($AN55:$BG55,$FF$1:$FF$6,0))),COLUMN($BV55:BV55))),"")</f>
        <v/>
      </c>
      <c r="BQ55" s="10" t="e" cm="1" vm="1">
        <f t="array" aca="1" ref="BQ55" ca="1">IFERROR(INDEX($AN55:$BG55,_xlfn.AGGREGATE(15,6,(COLUMN($AN55:$BG55)-COLUMN($AN$8)+1)/NOT(ISNA(MATCH($AN55:$BG55,$FF$1:$FF$6,0))),COLUMN($BV55:BW55))),"")</f>
        <v>#VALUE!</v>
      </c>
      <c r="BR55" s="10" t="e" cm="1" vm="2">
        <f t="array" aca="1" ref="BR55" ca="1">IFERROR(INDEX($AN55:$BG55,_xlfn.AGGREGATE(15,6,(COLUMN($AN55:$BG55)-COLUMN($AN$8)+1)/NOT(ISNA(MATCH($AN55:$BG55,$FF$1:$FF$6,0))),COLUMN($BV55:BX55))),"")</f>
        <v>#VALUE!</v>
      </c>
      <c r="BS55" s="10" t="e" cm="1" vm="3">
        <f t="array" aca="1" ref="BS55" ca="1">IFERROR(INDEX($AN55:$BG55,_xlfn.AGGREGATE(15,6,(COLUMN($AN55:$BG55)-COLUMN($AN$8)+1)/NOT(ISNA(MATCH($AN55:$BG55,$FF$1:$FF$6,0))),COLUMN($BV55:BY55))),"")</f>
        <v>#VALUE!</v>
      </c>
      <c r="BT55" s="10" t="e" cm="1" vm="4">
        <f t="array" aca="1" ref="BT55" ca="1">IFERROR(INDEX($AN55:$BG55,_xlfn.AGGREGATE(15,6,(COLUMN($AN55:$BG55)-COLUMN($AN$8)+1)/NOT(ISNA(MATCH($AN55:$BG55,$FF$1:$FF$6,0))),COLUMN($BV55:BZ55))),"")</f>
        <v>#VALUE!</v>
      </c>
      <c r="BU55" s="10" t="e" cm="1" vm="5">
        <f t="array" aca="1" ref="BU55" ca="1">IFERROR(INDEX($AN55:$BG55,_xlfn.AGGREGATE(15,6,(COLUMN($AN55:$BG55)-COLUMN($AN$8)+1)/NOT(ISNA(MATCH($AN55:$BG55,$FF$1:$FF$6,0))),COLUMN($BV55:CA55))),"")</f>
        <v>#VALUE!</v>
      </c>
      <c r="BV55" s="11"/>
      <c r="BW55" s="10" t="str" cm="1">
        <f t="array" ref="BW55">IFERROR(INDEX($BI55:$BN55,_xlfn.AGGREGATE(15,6,(COLUMN($BI55:$BN55)-COLUMN($BI$8)+1)/NOT(ISNA(MATCH($BI55:$BN55,$FF$1:$FF$6,0))),COLUMN($BW55:BW55))),"")</f>
        <v/>
      </c>
      <c r="BX55" s="10" t="e" cm="1" vm="1">
        <f t="array" aca="1" ref="BX55" ca="1">IFERROR(INDEX($BI55:$BN55,_xlfn.AGGREGATE(15,6,(COLUMN($BI55:$BN55)-COLUMN($BI$8)+1)/NOT(ISNA(MATCH($BI55:$BN55,$FF$1:$FF$6,0))),COLUMN($BW55:BX55))),"")</f>
        <v>#VALUE!</v>
      </c>
      <c r="BY55" s="10" t="e" cm="1" vm="2">
        <f t="array" aca="1" ref="BY55" ca="1">IFERROR(INDEX($BI55:$BN55,_xlfn.AGGREGATE(15,6,(COLUMN($BI55:$BN55)-COLUMN($BI$8)+1)/NOT(ISNA(MATCH($BI55:$BN55,$FF$1:$FF$6,0))),COLUMN($BW55:BY55))),"")</f>
        <v>#VALUE!</v>
      </c>
      <c r="BZ55" s="10" t="e" cm="1" vm="3">
        <f t="array" aca="1" ref="BZ55" ca="1">IFERROR(INDEX($BI55:$BN55,_xlfn.AGGREGATE(15,6,(COLUMN($BI55:$BN55)-COLUMN($BI$8)+1)/NOT(ISNA(MATCH($BI55:$BN55,$FF$1:$FF$6,0))),COLUMN($BW55:BZ55))),"")</f>
        <v>#VALUE!</v>
      </c>
      <c r="CA55" s="10" t="e" cm="1" vm="4">
        <f t="array" aca="1" ref="CA55" ca="1">IFERROR(INDEX($BI55:$BN55,_xlfn.AGGREGATE(15,6,(COLUMN($BI55:$BN55)-COLUMN($BI$8)+1)/NOT(ISNA(MATCH($BI55:$BN55,$FF$1:$FF$6,0))),COLUMN($BW55:CA55))),"")</f>
        <v>#VALUE!</v>
      </c>
      <c r="CB55" s="10" t="e" cm="1" vm="5">
        <f t="array" aca="1" ref="CB55" ca="1">IFERROR(INDEX($BI55:$BN55,_xlfn.AGGREGATE(15,6,(COLUMN($BI55:$BN55)-COLUMN($BI$8)+1)/NOT(ISNA(MATCH($BI55:$BN55,$FF$1:$FF$6,0))),COLUMN($BW55:CB55))),"")</f>
        <v>#VALUE!</v>
      </c>
      <c r="CC55" s="11"/>
      <c r="CD55" s="10"/>
      <c r="CE55" s="10"/>
      <c r="CF55" s="10"/>
      <c r="CG55" s="10"/>
      <c r="CH55" s="10"/>
      <c r="CI55" s="11"/>
      <c r="CJ55" s="10" cm="1">
        <f t="array" ref="CJ55">SUM(COUNTIF(CD55:CF55,$DH$3:$DM$3))</f>
        <v>0</v>
      </c>
      <c r="CK55" s="10" cm="1">
        <f t="array" ref="CK55">SUM(COUNTIF(CD55:CF55,$DH$2:$DL$2))</f>
        <v>0</v>
      </c>
      <c r="CL55" s="10" cm="1">
        <f t="array" ref="CL55">SUM(COUNTIF(CD55:CF55,$DM$2:$DQ$2))</f>
        <v>0</v>
      </c>
      <c r="CM55" s="11"/>
      <c r="CN55" s="10"/>
      <c r="CO55" s="10"/>
      <c r="CP55" s="11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1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7" t="s">
        <v>42</v>
      </c>
      <c r="EC55" s="11"/>
      <c r="ED55" s="10">
        <f>Tableau1[[#This Row],[Colonne75]]</f>
        <v>0</v>
      </c>
      <c r="EE55" s="10"/>
      <c r="EF55" s="10">
        <f ca="1">OFFSET(Tableau1[[#This Row],[Colonne19]],0,Tableau1[[#This Row],[Colonne126]]-1)</f>
        <v>0</v>
      </c>
      <c r="EG55" s="11"/>
      <c r="EH55" s="10">
        <f>Tableau1[[#This Row],[Colonne76]]</f>
        <v>0</v>
      </c>
      <c r="EI55" s="10"/>
      <c r="EJ55" s="10">
        <f ca="1">OFFSET(Tableau1[[#This Row],[Colonne19]],0,Tableau1[[#This Row],[Colonne130]]-1)</f>
        <v>0</v>
      </c>
      <c r="EK55" s="11"/>
      <c r="EL55" s="10">
        <f>Tableau1[[#This Row],[Colonne77]]</f>
        <v>0</v>
      </c>
      <c r="EM55" s="10"/>
      <c r="EN55" s="10">
        <f ca="1">OFFSET(Tableau1[[#This Row],[Colonne19]],0,Tableau1[[#This Row],[Colonne134]]-1)</f>
        <v>0</v>
      </c>
      <c r="EO55" s="11"/>
      <c r="EP55" s="10">
        <f>Tableau1[[#This Row],[Colonne78]]</f>
        <v>0</v>
      </c>
      <c r="EQ55" s="10"/>
      <c r="ER55" s="10">
        <f ca="1">OFFSET(Tableau1[[#This Row],[Colonne19]],0,Tableau1[[#This Row],[Colonne138]]-1)</f>
        <v>0</v>
      </c>
      <c r="ES55" s="11"/>
      <c r="ET55" s="10">
        <f>Tableau1[[#This Row],[Colonne79]]</f>
        <v>0</v>
      </c>
      <c r="EU55" s="10"/>
      <c r="EV55" s="10">
        <f ca="1">OFFSET(Tableau1[[#This Row],[Colonne19]],0,Tableau1[[#This Row],[Colonne142]]-1)</f>
        <v>0</v>
      </c>
      <c r="EW55" s="11"/>
      <c r="EX55" s="10">
        <f t="shared" ca="1" si="6"/>
        <v>0</v>
      </c>
      <c r="EY55" s="10">
        <f t="shared" ca="1" si="7"/>
        <v>0</v>
      </c>
      <c r="EZ55" s="10">
        <f t="shared" ca="1" si="8"/>
        <v>0</v>
      </c>
      <c r="FA55" s="10">
        <f t="shared" ca="1" si="3"/>
        <v>0</v>
      </c>
      <c r="FB55" s="10">
        <f t="shared" ca="1" si="4"/>
        <v>0</v>
      </c>
      <c r="FC55" s="10">
        <f t="shared" ca="1" si="5"/>
        <v>0</v>
      </c>
      <c r="FD55" s="11"/>
    </row>
    <row r="56" spans="1:160" x14ac:dyDescent="0.2">
      <c r="A56" s="25">
        <v>45292</v>
      </c>
      <c r="B56" s="13" t="s">
        <v>293</v>
      </c>
      <c r="C56" s="13" t="s">
        <v>265</v>
      </c>
      <c r="D56" s="40">
        <v>0.69930555555555562</v>
      </c>
      <c r="E56" s="10" t="s">
        <v>294</v>
      </c>
      <c r="F56" s="10"/>
      <c r="G56" s="10" t="s">
        <v>298</v>
      </c>
      <c r="H56" s="10" t="s">
        <v>34</v>
      </c>
      <c r="I56" s="10"/>
      <c r="J56" s="10" t="s">
        <v>52</v>
      </c>
      <c r="K56" s="13">
        <v>12</v>
      </c>
      <c r="L56" s="13" t="s">
        <v>50</v>
      </c>
      <c r="M56" s="41">
        <v>2000</v>
      </c>
      <c r="N56" s="42">
        <v>5000</v>
      </c>
      <c r="O56" s="33">
        <f>Tableau1[[#This Row],[Colonne14]]/Tableau1[[#This Row],[Colonne13]]</f>
        <v>2.5</v>
      </c>
      <c r="P56" s="57"/>
      <c r="Q56" s="59" cm="1">
        <f t="array" ref="Q56">SUM(Tableau1[[#This Row],[Colonne19]:[Colonne38]]/Tableau1[[#This Row],[Colonne11]])</f>
        <v>18.680583333333331</v>
      </c>
      <c r="R56" s="11"/>
      <c r="S56" s="10">
        <v>122</v>
      </c>
      <c r="T56" s="10">
        <v>16.001999999999999</v>
      </c>
      <c r="U56" s="10">
        <v>5.3029999999999999</v>
      </c>
      <c r="V56" s="10">
        <v>10.004</v>
      </c>
      <c r="W56" s="10">
        <v>8.0050000000000008</v>
      </c>
      <c r="X56" s="10">
        <v>16.006</v>
      </c>
      <c r="Y56" s="10">
        <v>6.407</v>
      </c>
      <c r="Z56" s="10">
        <v>8.0079999999999991</v>
      </c>
      <c r="AA56" s="10">
        <v>8.0090000000000003</v>
      </c>
      <c r="AB56" s="10">
        <v>3.1</v>
      </c>
      <c r="AC56" s="10">
        <v>5.3109999999999999</v>
      </c>
      <c r="AD56" s="10">
        <v>16.012</v>
      </c>
      <c r="AE56" s="10"/>
      <c r="AF56" s="10"/>
      <c r="AG56" s="10"/>
      <c r="AH56" s="10"/>
      <c r="AI56" s="10"/>
      <c r="AJ56" s="10"/>
      <c r="AK56" s="10"/>
      <c r="AL56" s="10"/>
      <c r="AM56" s="11"/>
      <c r="AN56" s="10" cm="1">
        <f t="array" ref="AN56">IFERROR(INDEX($S$2:$AL$2,MATCH(SMALL(Tableau1[[#This Row],[Colonne19]:[Colonne38]],1),Tableau1[[#This Row],[Colonne19]:[Colonne38]],0)),"")</f>
        <v>10</v>
      </c>
      <c r="AO56" s="10">
        <f>IFERROR(INDEX($S$2:$AL$2,MATCH(SMALL(Tableau1[[#This Row],[Colonne19]:[Colonne38]],2),Tableau1[[#This Row],[Colonne19]:[Colonne38]],0)),"")</f>
        <v>3</v>
      </c>
      <c r="AP56" s="10">
        <f>IFERROR(INDEX($S$2:$AL$2,MATCH(SMALL(Tableau1[[#This Row],[Colonne19]:[Colonne38]],3),Tableau1[[#This Row],[Colonne19]:[Colonne38]],0)),"")</f>
        <v>11</v>
      </c>
      <c r="AQ56" s="10">
        <f>IFERROR(INDEX($S$2:$AL$2,MATCH(SMALL(Tableau1[[#This Row],[Colonne19]:[Colonne38]],4),Tableau1[[#This Row],[Colonne19]:[Colonne38]],0)),"")</f>
        <v>7</v>
      </c>
      <c r="AR56" s="10">
        <f>IFERROR(INDEX($S$2:$AL$2,MATCH(SMALL(Tableau1[[#This Row],[Colonne19]:[Colonne38]],5),Tableau1[[#This Row],[Colonne19]:[Colonne38]],0)),"")</f>
        <v>5</v>
      </c>
      <c r="AS56" s="10">
        <f>IFERROR(INDEX($S$2:$AL$2,MATCH(SMALL(Tableau1[[#This Row],[Colonne19]:[Colonne38]],6),Tableau1[[#This Row],[Colonne19]:[Colonne38]],0)),"")</f>
        <v>8</v>
      </c>
      <c r="AT56" s="10">
        <f>IFERROR(INDEX($S$2:$AL$2,MATCH(SMALL(Tableau1[[#This Row],[Colonne19]:[Colonne38]],7),Tableau1[[#This Row],[Colonne19]:[Colonne38]],0)),"")</f>
        <v>9</v>
      </c>
      <c r="AU56" s="10">
        <f>IFERROR(INDEX($S$2:$AL$2,MATCH(SMALL(Tableau1[[#This Row],[Colonne19]:[Colonne38]],8),Tableau1[[#This Row],[Colonne19]:[Colonne38]],0)),"")</f>
        <v>4</v>
      </c>
      <c r="AV56" s="10">
        <f>IFERROR(INDEX($S$2:$AL$2,MATCH(SMALL(Tableau1[[#This Row],[Colonne19]:[Colonne38]],9),Tableau1[[#This Row],[Colonne19]:[Colonne38]],0)),"")</f>
        <v>2</v>
      </c>
      <c r="AW56" s="10">
        <f>IFERROR(INDEX($S$2:$AL$2,MATCH(SMALL(Tableau1[[#This Row],[Colonne19]:[Colonne38]],10),Tableau1[[#This Row],[Colonne19]:[Colonne38]],0)),"")</f>
        <v>6</v>
      </c>
      <c r="AX56" s="10">
        <f>IFERROR(INDEX($S$2:$AL$2,MATCH(SMALL(Tableau1[[#This Row],[Colonne19]:[Colonne38]],11),Tableau1[[#This Row],[Colonne19]:[Colonne38]],0)),"")</f>
        <v>12</v>
      </c>
      <c r="AY56" s="10">
        <f>IFERROR(INDEX($S$2:$AL$2,MATCH(SMALL(Tableau1[[#This Row],[Colonne19]:[Colonne38]],12),Tableau1[[#This Row],[Colonne19]:[Colonne38]],0)),"")</f>
        <v>1</v>
      </c>
      <c r="AZ56" s="10" t="str">
        <f>IFERROR(INDEX($S$2:$AL$2,MATCH(SMALL(Tableau1[[#This Row],[Colonne19]:[Colonne38]],13),Tableau1[[#This Row],[Colonne19]:[Colonne38]],0)),"")</f>
        <v/>
      </c>
      <c r="BA56" s="10" t="str">
        <f>IFERROR(INDEX($S$2:$AL$2,MATCH(SMALL(Tableau1[[#This Row],[Colonne19]:[Colonne38]],14),Tableau1[[#This Row],[Colonne19]:[Colonne38]],0)),"")</f>
        <v/>
      </c>
      <c r="BB56" s="10" t="str">
        <f>IFERROR(INDEX($S$2:$AL$2,MATCH(SMALL(Tableau1[[#This Row],[Colonne19]:[Colonne38]],15),Tableau1[[#This Row],[Colonne19]:[Colonne38]],0)),"")</f>
        <v/>
      </c>
      <c r="BC56" s="10" t="str">
        <f>IFERROR(INDEX($S$2:$AL$2,MATCH(SMALL(Tableau1[[#This Row],[Colonne19]:[Colonne38]],16),Tableau1[[#This Row],[Colonne19]:[Colonne38]],0)),"")</f>
        <v/>
      </c>
      <c r="BD56" s="10" t="str">
        <f>IFERROR(INDEX($S$2:$AL$2,MATCH(SMALL(Tableau1[[#This Row],[Colonne19]:[Colonne38]],17),Tableau1[[#This Row],[Colonne19]:[Colonne38]],0)),"")</f>
        <v/>
      </c>
      <c r="BE56" s="10" t="str">
        <f>IFERROR(INDEX($S$2:$AL$2,MATCH(SMALL(Tableau1[[#This Row],[Colonne19]:[Colonne38]],18),Tableau1[[#This Row],[Colonne19]:[Colonne38]],0)),"")</f>
        <v/>
      </c>
      <c r="BF56" s="10" t="str">
        <f>IFERROR(INDEX($S$2:$AL$2,MATCH(SMALL(Tableau1[[#This Row],[Colonne19]:[Colonne38]],19),Tableau1[[#This Row],[Colonne19]:[Colonne38]],0)),"")</f>
        <v/>
      </c>
      <c r="BG56" s="10" t="str">
        <f>IFERROR(INDEX($S$2:$AL$2,MATCH(SMALL(Tableau1[[#This Row],[Colonne19]:[Colonne38]],20),Tableau1[[#This Row],[Colonne19]:[Colonne38]],0)),"")</f>
        <v/>
      </c>
      <c r="BH56" s="11"/>
      <c r="BI56" s="10">
        <v>5</v>
      </c>
      <c r="BJ56" s="10">
        <v>10</v>
      </c>
      <c r="BK56" s="10">
        <v>6</v>
      </c>
      <c r="BL56" s="10">
        <v>7</v>
      </c>
      <c r="BM56" s="10">
        <v>9</v>
      </c>
      <c r="BN56" s="10"/>
      <c r="BO56" s="11"/>
      <c r="BP56" s="10" t="str" cm="1">
        <f t="array" ref="BP56">IFERROR(INDEX($AN56:$BG56,_xlfn.AGGREGATE(15,6,(COLUMN($AN56:$BG56)-COLUMN($AN$8)+1)/NOT(ISNA(MATCH($AN56:$BG56,$FF$1:$FF$6,0))),COLUMN($BV56:BV56))),"")</f>
        <v/>
      </c>
      <c r="BQ56" s="10" t="e" cm="1" vm="1">
        <f t="array" aca="1" ref="BQ56" ca="1">IFERROR(INDEX($AN56:$BG56,_xlfn.AGGREGATE(15,6,(COLUMN($AN56:$BG56)-COLUMN($AN$8)+1)/NOT(ISNA(MATCH($AN56:$BG56,$FF$1:$FF$6,0))),COLUMN($BV56:BW56))),"")</f>
        <v>#VALUE!</v>
      </c>
      <c r="BR56" s="10" t="e" cm="1" vm="2">
        <f t="array" aca="1" ref="BR56" ca="1">IFERROR(INDEX($AN56:$BG56,_xlfn.AGGREGATE(15,6,(COLUMN($AN56:$BG56)-COLUMN($AN$8)+1)/NOT(ISNA(MATCH($AN56:$BG56,$FF$1:$FF$6,0))),COLUMN($BV56:BX56))),"")</f>
        <v>#VALUE!</v>
      </c>
      <c r="BS56" s="10" t="e" cm="1" vm="3">
        <f t="array" aca="1" ref="BS56" ca="1">IFERROR(INDEX($AN56:$BG56,_xlfn.AGGREGATE(15,6,(COLUMN($AN56:$BG56)-COLUMN($AN$8)+1)/NOT(ISNA(MATCH($AN56:$BG56,$FF$1:$FF$6,0))),COLUMN($BV56:BY56))),"")</f>
        <v>#VALUE!</v>
      </c>
      <c r="BT56" s="10" t="e" cm="1" vm="4">
        <f t="array" aca="1" ref="BT56" ca="1">IFERROR(INDEX($AN56:$BG56,_xlfn.AGGREGATE(15,6,(COLUMN($AN56:$BG56)-COLUMN($AN$8)+1)/NOT(ISNA(MATCH($AN56:$BG56,$FF$1:$FF$6,0))),COLUMN($BV56:BZ56))),"")</f>
        <v>#VALUE!</v>
      </c>
      <c r="BU56" s="10" t="e" cm="1" vm="5">
        <f t="array" aca="1" ref="BU56" ca="1">IFERROR(INDEX($AN56:$BG56,_xlfn.AGGREGATE(15,6,(COLUMN($AN56:$BG56)-COLUMN($AN$8)+1)/NOT(ISNA(MATCH($AN56:$BG56,$FF$1:$FF$6,0))),COLUMN($BV56:CA56))),"")</f>
        <v>#VALUE!</v>
      </c>
      <c r="BV56" s="11"/>
      <c r="BW56" s="10" t="str" cm="1">
        <f t="array" ref="BW56">IFERROR(INDEX($BI56:$BN56,_xlfn.AGGREGATE(15,6,(COLUMN($BI56:$BN56)-COLUMN($BI$8)+1)/NOT(ISNA(MATCH($BI56:$BN56,$FF$1:$FF$6,0))),COLUMN($BW56:BW56))),"")</f>
        <v/>
      </c>
      <c r="BX56" s="10" t="e" cm="1" vm="1">
        <f t="array" aca="1" ref="BX56" ca="1">IFERROR(INDEX($BI56:$BN56,_xlfn.AGGREGATE(15,6,(COLUMN($BI56:$BN56)-COLUMN($BI$8)+1)/NOT(ISNA(MATCH($BI56:$BN56,$FF$1:$FF$6,0))),COLUMN($BW56:BX56))),"")</f>
        <v>#VALUE!</v>
      </c>
      <c r="BY56" s="10" t="e" cm="1" vm="2">
        <f t="array" aca="1" ref="BY56" ca="1">IFERROR(INDEX($BI56:$BN56,_xlfn.AGGREGATE(15,6,(COLUMN($BI56:$BN56)-COLUMN($BI$8)+1)/NOT(ISNA(MATCH($BI56:$BN56,$FF$1:$FF$6,0))),COLUMN($BW56:BY56))),"")</f>
        <v>#VALUE!</v>
      </c>
      <c r="BZ56" s="10" t="e" cm="1" vm="3">
        <f t="array" aca="1" ref="BZ56" ca="1">IFERROR(INDEX($BI56:$BN56,_xlfn.AGGREGATE(15,6,(COLUMN($BI56:$BN56)-COLUMN($BI$8)+1)/NOT(ISNA(MATCH($BI56:$BN56,$FF$1:$FF$6,0))),COLUMN($BW56:BZ56))),"")</f>
        <v>#VALUE!</v>
      </c>
      <c r="CA56" s="10" t="e" cm="1" vm="4">
        <f t="array" aca="1" ref="CA56" ca="1">IFERROR(INDEX($BI56:$BN56,_xlfn.AGGREGATE(15,6,(COLUMN($BI56:$BN56)-COLUMN($BI$8)+1)/NOT(ISNA(MATCH($BI56:$BN56,$FF$1:$FF$6,0))),COLUMN($BW56:CA56))),"")</f>
        <v>#VALUE!</v>
      </c>
      <c r="CB56" s="10" t="e" cm="1" vm="5">
        <f t="array" aca="1" ref="CB56" ca="1">IFERROR(INDEX($BI56:$BN56,_xlfn.AGGREGATE(15,6,(COLUMN($BI56:$BN56)-COLUMN($BI$8)+1)/NOT(ISNA(MATCH($BI56:$BN56,$FF$1:$FF$6,0))),COLUMN($BW56:CB56))),"")</f>
        <v>#VALUE!</v>
      </c>
      <c r="CC56" s="11"/>
      <c r="CD56" s="10"/>
      <c r="CE56" s="10"/>
      <c r="CF56" s="10"/>
      <c r="CG56" s="10"/>
      <c r="CH56" s="10"/>
      <c r="CI56" s="11"/>
      <c r="CJ56" s="10" cm="1">
        <f t="array" ref="CJ56">SUM(COUNTIF(CD56:CF56,$DH$3:$DM$3))</f>
        <v>0</v>
      </c>
      <c r="CK56" s="10" cm="1">
        <f t="array" ref="CK56">SUM(COUNTIF(CD56:CF56,$DH$2:$DL$2))</f>
        <v>0</v>
      </c>
      <c r="CL56" s="10" cm="1">
        <f t="array" ref="CL56">SUM(COUNTIF(CD56:CF56,$DM$2:$DQ$2))</f>
        <v>0</v>
      </c>
      <c r="CM56" s="11"/>
      <c r="CN56" s="10"/>
      <c r="CO56" s="10"/>
      <c r="CP56" s="11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1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7" t="s">
        <v>42</v>
      </c>
      <c r="EC56" s="11"/>
      <c r="ED56" s="10">
        <f>Tableau1[[#This Row],[Colonne75]]</f>
        <v>0</v>
      </c>
      <c r="EE56" s="10"/>
      <c r="EF56" s="10">
        <f ca="1">OFFSET(Tableau1[[#This Row],[Colonne19]],0,Tableau1[[#This Row],[Colonne126]]-1)</f>
        <v>0</v>
      </c>
      <c r="EG56" s="11"/>
      <c r="EH56" s="10">
        <f>Tableau1[[#This Row],[Colonne76]]</f>
        <v>0</v>
      </c>
      <c r="EI56" s="10"/>
      <c r="EJ56" s="10">
        <f ca="1">OFFSET(Tableau1[[#This Row],[Colonne19]],0,Tableau1[[#This Row],[Colonne130]]-1)</f>
        <v>0</v>
      </c>
      <c r="EK56" s="11"/>
      <c r="EL56" s="10">
        <f>Tableau1[[#This Row],[Colonne77]]</f>
        <v>0</v>
      </c>
      <c r="EM56" s="10"/>
      <c r="EN56" s="10">
        <f ca="1">OFFSET(Tableau1[[#This Row],[Colonne19]],0,Tableau1[[#This Row],[Colonne134]]-1)</f>
        <v>0</v>
      </c>
      <c r="EO56" s="11"/>
      <c r="EP56" s="10">
        <f>Tableau1[[#This Row],[Colonne78]]</f>
        <v>0</v>
      </c>
      <c r="EQ56" s="10"/>
      <c r="ER56" s="10">
        <f ca="1">OFFSET(Tableau1[[#This Row],[Colonne19]],0,Tableau1[[#This Row],[Colonne138]]-1)</f>
        <v>0</v>
      </c>
      <c r="ES56" s="11"/>
      <c r="ET56" s="10">
        <f>Tableau1[[#This Row],[Colonne79]]</f>
        <v>0</v>
      </c>
      <c r="EU56" s="10"/>
      <c r="EV56" s="10">
        <f ca="1">OFFSET(Tableau1[[#This Row],[Colonne19]],0,Tableau1[[#This Row],[Colonne142]]-1)</f>
        <v>0</v>
      </c>
      <c r="EW56" s="11"/>
      <c r="EX56" s="10">
        <f t="shared" ca="1" si="6"/>
        <v>0</v>
      </c>
      <c r="EY56" s="10">
        <f t="shared" ca="1" si="7"/>
        <v>0</v>
      </c>
      <c r="EZ56" s="10">
        <f t="shared" ca="1" si="8"/>
        <v>0</v>
      </c>
      <c r="FA56" s="10">
        <f t="shared" ca="1" si="3"/>
        <v>0</v>
      </c>
      <c r="FB56" s="10">
        <f t="shared" ca="1" si="4"/>
        <v>0</v>
      </c>
      <c r="FC56" s="10">
        <f t="shared" ca="1" si="5"/>
        <v>0</v>
      </c>
      <c r="FD56" s="11"/>
    </row>
    <row r="57" spans="1:160" x14ac:dyDescent="0.2">
      <c r="A57" s="25">
        <v>45292</v>
      </c>
      <c r="B57" s="13" t="s">
        <v>293</v>
      </c>
      <c r="C57" s="13" t="s">
        <v>266</v>
      </c>
      <c r="D57" s="40">
        <v>0.72083333333333333</v>
      </c>
      <c r="E57" s="10" t="s">
        <v>294</v>
      </c>
      <c r="F57" s="10"/>
      <c r="G57" s="10" t="s">
        <v>299</v>
      </c>
      <c r="H57" s="10" t="s">
        <v>34</v>
      </c>
      <c r="I57" s="10"/>
      <c r="J57" s="10" t="s">
        <v>52</v>
      </c>
      <c r="K57" s="13">
        <v>11</v>
      </c>
      <c r="L57" s="13" t="s">
        <v>50</v>
      </c>
      <c r="M57" s="41">
        <v>2000</v>
      </c>
      <c r="N57" s="42">
        <v>6000</v>
      </c>
      <c r="O57" s="33">
        <f>Tableau1[[#This Row],[Colonne14]]/Tableau1[[#This Row],[Colonne13]]</f>
        <v>3</v>
      </c>
      <c r="P57" s="57"/>
      <c r="Q57" s="59" cm="1">
        <f t="array" ref="Q57">SUM(Tableau1[[#This Row],[Colonne19]:[Colonne38]]/Tableau1[[#This Row],[Colonne11]])</f>
        <v>18.160545454545453</v>
      </c>
      <c r="R57" s="11"/>
      <c r="S57" s="10">
        <v>28.001000000000001</v>
      </c>
      <c r="T57" s="10">
        <v>28.001999999999999</v>
      </c>
      <c r="U57" s="10">
        <v>12.003</v>
      </c>
      <c r="V57" s="10">
        <v>8.1039999999999992</v>
      </c>
      <c r="W57" s="10">
        <v>14.005000000000001</v>
      </c>
      <c r="X57" s="10">
        <v>22.006</v>
      </c>
      <c r="Y57" s="10">
        <v>1.607</v>
      </c>
      <c r="Z57" s="10">
        <v>28.007999999999999</v>
      </c>
      <c r="AA57" s="10">
        <v>14.009</v>
      </c>
      <c r="AB57" s="10">
        <v>22.01</v>
      </c>
      <c r="AC57" s="10">
        <v>22.010999999999999</v>
      </c>
      <c r="AD57" s="10"/>
      <c r="AE57" s="10"/>
      <c r="AF57" s="10"/>
      <c r="AG57" s="10"/>
      <c r="AH57" s="10"/>
      <c r="AI57" s="10"/>
      <c r="AJ57" s="10"/>
      <c r="AK57" s="10"/>
      <c r="AL57" s="10"/>
      <c r="AM57" s="11"/>
      <c r="AN57" s="10" cm="1">
        <f t="array" ref="AN57">IFERROR(INDEX($S$2:$AL$2,MATCH(SMALL(Tableau1[[#This Row],[Colonne19]:[Colonne38]],1),Tableau1[[#This Row],[Colonne19]:[Colonne38]],0)),"")</f>
        <v>7</v>
      </c>
      <c r="AO57" s="10">
        <f>IFERROR(INDEX($S$2:$AL$2,MATCH(SMALL(Tableau1[[#This Row],[Colonne19]:[Colonne38]],2),Tableau1[[#This Row],[Colonne19]:[Colonne38]],0)),"")</f>
        <v>4</v>
      </c>
      <c r="AP57" s="10">
        <f>IFERROR(INDEX($S$2:$AL$2,MATCH(SMALL(Tableau1[[#This Row],[Colonne19]:[Colonne38]],3),Tableau1[[#This Row],[Colonne19]:[Colonne38]],0)),"")</f>
        <v>3</v>
      </c>
      <c r="AQ57" s="10">
        <f>IFERROR(INDEX($S$2:$AL$2,MATCH(SMALL(Tableau1[[#This Row],[Colonne19]:[Colonne38]],4),Tableau1[[#This Row],[Colonne19]:[Colonne38]],0)),"")</f>
        <v>5</v>
      </c>
      <c r="AR57" s="10">
        <f>IFERROR(INDEX($S$2:$AL$2,MATCH(SMALL(Tableau1[[#This Row],[Colonne19]:[Colonne38]],5),Tableau1[[#This Row],[Colonne19]:[Colonne38]],0)),"")</f>
        <v>9</v>
      </c>
      <c r="AS57" s="10">
        <f>IFERROR(INDEX($S$2:$AL$2,MATCH(SMALL(Tableau1[[#This Row],[Colonne19]:[Colonne38]],6),Tableau1[[#This Row],[Colonne19]:[Colonne38]],0)),"")</f>
        <v>6</v>
      </c>
      <c r="AT57" s="10">
        <f>IFERROR(INDEX($S$2:$AL$2,MATCH(SMALL(Tableau1[[#This Row],[Colonne19]:[Colonne38]],7),Tableau1[[#This Row],[Colonne19]:[Colonne38]],0)),"")</f>
        <v>10</v>
      </c>
      <c r="AU57" s="10">
        <f>IFERROR(INDEX($S$2:$AL$2,MATCH(SMALL(Tableau1[[#This Row],[Colonne19]:[Colonne38]],8),Tableau1[[#This Row],[Colonne19]:[Colonne38]],0)),"")</f>
        <v>11</v>
      </c>
      <c r="AV57" s="10">
        <f>IFERROR(INDEX($S$2:$AL$2,MATCH(SMALL(Tableau1[[#This Row],[Colonne19]:[Colonne38]],9),Tableau1[[#This Row],[Colonne19]:[Colonne38]],0)),"")</f>
        <v>1</v>
      </c>
      <c r="AW57" s="10">
        <f>IFERROR(INDEX($S$2:$AL$2,MATCH(SMALL(Tableau1[[#This Row],[Colonne19]:[Colonne38]],10),Tableau1[[#This Row],[Colonne19]:[Colonne38]],0)),"")</f>
        <v>2</v>
      </c>
      <c r="AX57" s="10">
        <f>IFERROR(INDEX($S$2:$AL$2,MATCH(SMALL(Tableau1[[#This Row],[Colonne19]:[Colonne38]],11),Tableau1[[#This Row],[Colonne19]:[Colonne38]],0)),"")</f>
        <v>8</v>
      </c>
      <c r="AY57" s="10" t="str">
        <f>IFERROR(INDEX($S$2:$AL$2,MATCH(SMALL(Tableau1[[#This Row],[Colonne19]:[Colonne38]],12),Tableau1[[#This Row],[Colonne19]:[Colonne38]],0)),"")</f>
        <v/>
      </c>
      <c r="AZ57" s="10" t="str">
        <f>IFERROR(INDEX($S$2:$AL$2,MATCH(SMALL(Tableau1[[#This Row],[Colonne19]:[Colonne38]],13),Tableau1[[#This Row],[Colonne19]:[Colonne38]],0)),"")</f>
        <v/>
      </c>
      <c r="BA57" s="10" t="str">
        <f>IFERROR(INDEX($S$2:$AL$2,MATCH(SMALL(Tableau1[[#This Row],[Colonne19]:[Colonne38]],14),Tableau1[[#This Row],[Colonne19]:[Colonne38]],0)),"")</f>
        <v/>
      </c>
      <c r="BB57" s="10" t="str">
        <f>IFERROR(INDEX($S$2:$AL$2,MATCH(SMALL(Tableau1[[#This Row],[Colonne19]:[Colonne38]],15),Tableau1[[#This Row],[Colonne19]:[Colonne38]],0)),"")</f>
        <v/>
      </c>
      <c r="BC57" s="10" t="str">
        <f>IFERROR(INDEX($S$2:$AL$2,MATCH(SMALL(Tableau1[[#This Row],[Colonne19]:[Colonne38]],16),Tableau1[[#This Row],[Colonne19]:[Colonne38]],0)),"")</f>
        <v/>
      </c>
      <c r="BD57" s="10" t="str">
        <f>IFERROR(INDEX($S$2:$AL$2,MATCH(SMALL(Tableau1[[#This Row],[Colonne19]:[Colonne38]],17),Tableau1[[#This Row],[Colonne19]:[Colonne38]],0)),"")</f>
        <v/>
      </c>
      <c r="BE57" s="10" t="str">
        <f>IFERROR(INDEX($S$2:$AL$2,MATCH(SMALL(Tableau1[[#This Row],[Colonne19]:[Colonne38]],18),Tableau1[[#This Row],[Colonne19]:[Colonne38]],0)),"")</f>
        <v/>
      </c>
      <c r="BF57" s="10" t="str">
        <f>IFERROR(INDEX($S$2:$AL$2,MATCH(SMALL(Tableau1[[#This Row],[Colonne19]:[Colonne38]],19),Tableau1[[#This Row],[Colonne19]:[Colonne38]],0)),"")</f>
        <v/>
      </c>
      <c r="BG57" s="10" t="str">
        <f>IFERROR(INDEX($S$2:$AL$2,MATCH(SMALL(Tableau1[[#This Row],[Colonne19]:[Colonne38]],20),Tableau1[[#This Row],[Colonne19]:[Colonne38]],0)),"")</f>
        <v/>
      </c>
      <c r="BH57" s="11"/>
      <c r="BI57" s="10">
        <v>7</v>
      </c>
      <c r="BJ57" s="10">
        <v>11</v>
      </c>
      <c r="BK57" s="10">
        <v>4</v>
      </c>
      <c r="BL57" s="10">
        <v>9</v>
      </c>
      <c r="BM57" s="10">
        <v>3</v>
      </c>
      <c r="BN57" s="10"/>
      <c r="BO57" s="11"/>
      <c r="BP57" s="10" t="str" cm="1">
        <f t="array" ref="BP57">IFERROR(INDEX($AN57:$BG57,_xlfn.AGGREGATE(15,6,(COLUMN($AN57:$BG57)-COLUMN($AN$8)+1)/NOT(ISNA(MATCH($AN57:$BG57,$FF$1:$FF$6,0))),COLUMN($BV57:BV57))),"")</f>
        <v/>
      </c>
      <c r="BQ57" s="10" t="e" cm="1" vm="1">
        <f t="array" aca="1" ref="BQ57" ca="1">IFERROR(INDEX($AN57:$BG57,_xlfn.AGGREGATE(15,6,(COLUMN($AN57:$BG57)-COLUMN($AN$8)+1)/NOT(ISNA(MATCH($AN57:$BG57,$FF$1:$FF$6,0))),COLUMN($BV57:BW57))),"")</f>
        <v>#VALUE!</v>
      </c>
      <c r="BR57" s="10" t="e" cm="1" vm="2">
        <f t="array" aca="1" ref="BR57" ca="1">IFERROR(INDEX($AN57:$BG57,_xlfn.AGGREGATE(15,6,(COLUMN($AN57:$BG57)-COLUMN($AN$8)+1)/NOT(ISNA(MATCH($AN57:$BG57,$FF$1:$FF$6,0))),COLUMN($BV57:BX57))),"")</f>
        <v>#VALUE!</v>
      </c>
      <c r="BS57" s="10" t="e" cm="1" vm="3">
        <f t="array" aca="1" ref="BS57" ca="1">IFERROR(INDEX($AN57:$BG57,_xlfn.AGGREGATE(15,6,(COLUMN($AN57:$BG57)-COLUMN($AN$8)+1)/NOT(ISNA(MATCH($AN57:$BG57,$FF$1:$FF$6,0))),COLUMN($BV57:BY57))),"")</f>
        <v>#VALUE!</v>
      </c>
      <c r="BT57" s="10" t="e" cm="1" vm="4">
        <f t="array" aca="1" ref="BT57" ca="1">IFERROR(INDEX($AN57:$BG57,_xlfn.AGGREGATE(15,6,(COLUMN($AN57:$BG57)-COLUMN($AN$8)+1)/NOT(ISNA(MATCH($AN57:$BG57,$FF$1:$FF$6,0))),COLUMN($BV57:BZ57))),"")</f>
        <v>#VALUE!</v>
      </c>
      <c r="BU57" s="10" t="e" cm="1" vm="5">
        <f t="array" aca="1" ref="BU57" ca="1">IFERROR(INDEX($AN57:$BG57,_xlfn.AGGREGATE(15,6,(COLUMN($AN57:$BG57)-COLUMN($AN$8)+1)/NOT(ISNA(MATCH($AN57:$BG57,$FF$1:$FF$6,0))),COLUMN($BV57:CA57))),"")</f>
        <v>#VALUE!</v>
      </c>
      <c r="BV57" s="11"/>
      <c r="BW57" s="10" t="str" cm="1">
        <f t="array" ref="BW57">IFERROR(INDEX($BI57:$BN57,_xlfn.AGGREGATE(15,6,(COLUMN($BI57:$BN57)-COLUMN($BI$8)+1)/NOT(ISNA(MATCH($BI57:$BN57,$FF$1:$FF$6,0))),COLUMN($BW57:BW57))),"")</f>
        <v/>
      </c>
      <c r="BX57" s="10" t="e" cm="1" vm="1">
        <f t="array" aca="1" ref="BX57" ca="1">IFERROR(INDEX($BI57:$BN57,_xlfn.AGGREGATE(15,6,(COLUMN($BI57:$BN57)-COLUMN($BI$8)+1)/NOT(ISNA(MATCH($BI57:$BN57,$FF$1:$FF$6,0))),COLUMN($BW57:BX57))),"")</f>
        <v>#VALUE!</v>
      </c>
      <c r="BY57" s="10" t="e" cm="1" vm="2">
        <f t="array" aca="1" ref="BY57" ca="1">IFERROR(INDEX($BI57:$BN57,_xlfn.AGGREGATE(15,6,(COLUMN($BI57:$BN57)-COLUMN($BI$8)+1)/NOT(ISNA(MATCH($BI57:$BN57,$FF$1:$FF$6,0))),COLUMN($BW57:BY57))),"")</f>
        <v>#VALUE!</v>
      </c>
      <c r="BZ57" s="10" t="e" cm="1" vm="3">
        <f t="array" aca="1" ref="BZ57" ca="1">IFERROR(INDEX($BI57:$BN57,_xlfn.AGGREGATE(15,6,(COLUMN($BI57:$BN57)-COLUMN($BI$8)+1)/NOT(ISNA(MATCH($BI57:$BN57,$FF$1:$FF$6,0))),COLUMN($BW57:BZ57))),"")</f>
        <v>#VALUE!</v>
      </c>
      <c r="CA57" s="10" t="e" cm="1" vm="4">
        <f t="array" aca="1" ref="CA57" ca="1">IFERROR(INDEX($BI57:$BN57,_xlfn.AGGREGATE(15,6,(COLUMN($BI57:$BN57)-COLUMN($BI$8)+1)/NOT(ISNA(MATCH($BI57:$BN57,$FF$1:$FF$6,0))),COLUMN($BW57:CA57))),"")</f>
        <v>#VALUE!</v>
      </c>
      <c r="CB57" s="10" t="e" cm="1" vm="5">
        <f t="array" aca="1" ref="CB57" ca="1">IFERROR(INDEX($BI57:$BN57,_xlfn.AGGREGATE(15,6,(COLUMN($BI57:$BN57)-COLUMN($BI$8)+1)/NOT(ISNA(MATCH($BI57:$BN57,$FF$1:$FF$6,0))),COLUMN($BW57:CB57))),"")</f>
        <v>#VALUE!</v>
      </c>
      <c r="CC57" s="11"/>
      <c r="CD57" s="10"/>
      <c r="CE57" s="10"/>
      <c r="CF57" s="10"/>
      <c r="CG57" s="10"/>
      <c r="CH57" s="10"/>
      <c r="CI57" s="11"/>
      <c r="CJ57" s="10" cm="1">
        <f t="array" ref="CJ57">SUM(COUNTIF(CD57:CF57,$DH$3:$DM$3))</f>
        <v>0</v>
      </c>
      <c r="CK57" s="10" cm="1">
        <f t="array" ref="CK57">SUM(COUNTIF(CD57:CF57,$DH$2:$DL$2))</f>
        <v>0</v>
      </c>
      <c r="CL57" s="10" cm="1">
        <f t="array" ref="CL57">SUM(COUNTIF(CD57:CF57,$DM$2:$DQ$2))</f>
        <v>0</v>
      </c>
      <c r="CM57" s="11"/>
      <c r="CN57" s="10"/>
      <c r="CO57" s="10"/>
      <c r="CP57" s="11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1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7" t="s">
        <v>42</v>
      </c>
      <c r="EC57" s="11"/>
      <c r="ED57" s="10">
        <f>Tableau1[[#This Row],[Colonne75]]</f>
        <v>0</v>
      </c>
      <c r="EE57" s="10"/>
      <c r="EF57" s="10">
        <f ca="1">OFFSET(Tableau1[[#This Row],[Colonne19]],0,Tableau1[[#This Row],[Colonne126]]-1)</f>
        <v>0</v>
      </c>
      <c r="EG57" s="11"/>
      <c r="EH57" s="10">
        <f>Tableau1[[#This Row],[Colonne76]]</f>
        <v>0</v>
      </c>
      <c r="EI57" s="10"/>
      <c r="EJ57" s="10">
        <f ca="1">OFFSET(Tableau1[[#This Row],[Colonne19]],0,Tableau1[[#This Row],[Colonne130]]-1)</f>
        <v>0</v>
      </c>
      <c r="EK57" s="11"/>
      <c r="EL57" s="10">
        <f>Tableau1[[#This Row],[Colonne77]]</f>
        <v>0</v>
      </c>
      <c r="EM57" s="10"/>
      <c r="EN57" s="10">
        <f ca="1">OFFSET(Tableau1[[#This Row],[Colonne19]],0,Tableau1[[#This Row],[Colonne134]]-1)</f>
        <v>0</v>
      </c>
      <c r="EO57" s="11"/>
      <c r="EP57" s="10">
        <f>Tableau1[[#This Row],[Colonne78]]</f>
        <v>0</v>
      </c>
      <c r="EQ57" s="10"/>
      <c r="ER57" s="10">
        <f ca="1">OFFSET(Tableau1[[#This Row],[Colonne19]],0,Tableau1[[#This Row],[Colonne138]]-1)</f>
        <v>0</v>
      </c>
      <c r="ES57" s="11"/>
      <c r="ET57" s="10">
        <f>Tableau1[[#This Row],[Colonne79]]</f>
        <v>0</v>
      </c>
      <c r="EU57" s="10"/>
      <c r="EV57" s="10">
        <f ca="1">OFFSET(Tableau1[[#This Row],[Colonne19]],0,Tableau1[[#This Row],[Colonne142]]-1)</f>
        <v>0</v>
      </c>
      <c r="EW57" s="11"/>
      <c r="EX57" s="10">
        <f t="shared" ca="1" si="6"/>
        <v>0</v>
      </c>
      <c r="EY57" s="10">
        <f t="shared" ca="1" si="7"/>
        <v>0</v>
      </c>
      <c r="EZ57" s="10">
        <f t="shared" ca="1" si="8"/>
        <v>0</v>
      </c>
      <c r="FA57" s="10">
        <f t="shared" ca="1" si="3"/>
        <v>0</v>
      </c>
      <c r="FB57" s="10">
        <f t="shared" ca="1" si="4"/>
        <v>0</v>
      </c>
      <c r="FC57" s="10">
        <f t="shared" ca="1" si="5"/>
        <v>0</v>
      </c>
      <c r="FD57" s="11"/>
    </row>
    <row r="58" spans="1:160" x14ac:dyDescent="0.2">
      <c r="A58" s="25">
        <v>45292</v>
      </c>
      <c r="B58" s="13" t="s">
        <v>293</v>
      </c>
      <c r="C58" s="13" t="s">
        <v>267</v>
      </c>
      <c r="D58" s="40">
        <v>0.73958333333333337</v>
      </c>
      <c r="E58" s="10" t="s">
        <v>294</v>
      </c>
      <c r="F58" s="10"/>
      <c r="G58" s="10" t="s">
        <v>300</v>
      </c>
      <c r="H58" s="10" t="s">
        <v>34</v>
      </c>
      <c r="I58" s="10"/>
      <c r="J58" s="10" t="s">
        <v>52</v>
      </c>
      <c r="K58" s="13">
        <v>10</v>
      </c>
      <c r="L58" s="13" t="s">
        <v>50</v>
      </c>
      <c r="M58" s="41">
        <v>2000</v>
      </c>
      <c r="N58" s="42">
        <v>4000</v>
      </c>
      <c r="O58" s="33">
        <f>Tableau1[[#This Row],[Colonne14]]/Tableau1[[#This Row],[Colonne13]]</f>
        <v>2</v>
      </c>
      <c r="P58" s="57"/>
      <c r="Q58" s="59" cm="1">
        <f t="array" ref="Q58">SUM(Tableau1[[#This Row],[Colonne19]:[Colonne38]]/Tableau1[[#This Row],[Colonne11]])</f>
        <v>13.365300000000001</v>
      </c>
      <c r="R58" s="11"/>
      <c r="S58" s="10">
        <v>19.001000000000001</v>
      </c>
      <c r="T58" s="10">
        <v>38.200000000000003</v>
      </c>
      <c r="U58" s="10">
        <v>9.5030000000000001</v>
      </c>
      <c r="V58" s="10">
        <v>12.004</v>
      </c>
      <c r="W58" s="10">
        <v>3.4049999999999998</v>
      </c>
      <c r="X58" s="10">
        <v>9.5060000000000002</v>
      </c>
      <c r="Y58" s="10">
        <v>7.6069999999999993</v>
      </c>
      <c r="Z58" s="10">
        <v>19.007999999999999</v>
      </c>
      <c r="AA58" s="10">
        <v>12.009</v>
      </c>
      <c r="AB58" s="10">
        <v>3.4099999999999997</v>
      </c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1"/>
      <c r="AN58" s="10" cm="1">
        <f t="array" ref="AN58">IFERROR(INDEX($S$2:$AL$2,MATCH(SMALL(Tableau1[[#This Row],[Colonne19]:[Colonne38]],1),Tableau1[[#This Row],[Colonne19]:[Colonne38]],0)),"")</f>
        <v>5</v>
      </c>
      <c r="AO58" s="10">
        <f>IFERROR(INDEX($S$2:$AL$2,MATCH(SMALL(Tableau1[[#This Row],[Colonne19]:[Colonne38]],2),Tableau1[[#This Row],[Colonne19]:[Colonne38]],0)),"")</f>
        <v>10</v>
      </c>
      <c r="AP58" s="10">
        <f>IFERROR(INDEX($S$2:$AL$2,MATCH(SMALL(Tableau1[[#This Row],[Colonne19]:[Colonne38]],3),Tableau1[[#This Row],[Colonne19]:[Colonne38]],0)),"")</f>
        <v>7</v>
      </c>
      <c r="AQ58" s="10">
        <f>IFERROR(INDEX($S$2:$AL$2,MATCH(SMALL(Tableau1[[#This Row],[Colonne19]:[Colonne38]],4),Tableau1[[#This Row],[Colonne19]:[Colonne38]],0)),"")</f>
        <v>3</v>
      </c>
      <c r="AR58" s="10">
        <f>IFERROR(INDEX($S$2:$AL$2,MATCH(SMALL(Tableau1[[#This Row],[Colonne19]:[Colonne38]],5),Tableau1[[#This Row],[Colonne19]:[Colonne38]],0)),"")</f>
        <v>6</v>
      </c>
      <c r="AS58" s="10">
        <f>IFERROR(INDEX($S$2:$AL$2,MATCH(SMALL(Tableau1[[#This Row],[Colonne19]:[Colonne38]],6),Tableau1[[#This Row],[Colonne19]:[Colonne38]],0)),"")</f>
        <v>4</v>
      </c>
      <c r="AT58" s="10">
        <f>IFERROR(INDEX($S$2:$AL$2,MATCH(SMALL(Tableau1[[#This Row],[Colonne19]:[Colonne38]],7),Tableau1[[#This Row],[Colonne19]:[Colonne38]],0)),"")</f>
        <v>9</v>
      </c>
      <c r="AU58" s="10">
        <f>IFERROR(INDEX($S$2:$AL$2,MATCH(SMALL(Tableau1[[#This Row],[Colonne19]:[Colonne38]],8),Tableau1[[#This Row],[Colonne19]:[Colonne38]],0)),"")</f>
        <v>1</v>
      </c>
      <c r="AV58" s="10">
        <f>IFERROR(INDEX($S$2:$AL$2,MATCH(SMALL(Tableau1[[#This Row],[Colonne19]:[Colonne38]],9),Tableau1[[#This Row],[Colonne19]:[Colonne38]],0)),"")</f>
        <v>8</v>
      </c>
      <c r="AW58" s="10">
        <f>IFERROR(INDEX($S$2:$AL$2,MATCH(SMALL(Tableau1[[#This Row],[Colonne19]:[Colonne38]],10),Tableau1[[#This Row],[Colonne19]:[Colonne38]],0)),"")</f>
        <v>2</v>
      </c>
      <c r="AX58" s="10" t="str">
        <f>IFERROR(INDEX($S$2:$AL$2,MATCH(SMALL(Tableau1[[#This Row],[Colonne19]:[Colonne38]],11),Tableau1[[#This Row],[Colonne19]:[Colonne38]],0)),"")</f>
        <v/>
      </c>
      <c r="AY58" s="10" t="str">
        <f>IFERROR(INDEX($S$2:$AL$2,MATCH(SMALL(Tableau1[[#This Row],[Colonne19]:[Colonne38]],12),Tableau1[[#This Row],[Colonne19]:[Colonne38]],0)),"")</f>
        <v/>
      </c>
      <c r="AZ58" s="10" t="str">
        <f>IFERROR(INDEX($S$2:$AL$2,MATCH(SMALL(Tableau1[[#This Row],[Colonne19]:[Colonne38]],13),Tableau1[[#This Row],[Colonne19]:[Colonne38]],0)),"")</f>
        <v/>
      </c>
      <c r="BA58" s="10" t="str">
        <f>IFERROR(INDEX($S$2:$AL$2,MATCH(SMALL(Tableau1[[#This Row],[Colonne19]:[Colonne38]],14),Tableau1[[#This Row],[Colonne19]:[Colonne38]],0)),"")</f>
        <v/>
      </c>
      <c r="BB58" s="10" t="str">
        <f>IFERROR(INDEX($S$2:$AL$2,MATCH(SMALL(Tableau1[[#This Row],[Colonne19]:[Colonne38]],15),Tableau1[[#This Row],[Colonne19]:[Colonne38]],0)),"")</f>
        <v/>
      </c>
      <c r="BC58" s="10" t="str">
        <f>IFERROR(INDEX($S$2:$AL$2,MATCH(SMALL(Tableau1[[#This Row],[Colonne19]:[Colonne38]],16),Tableau1[[#This Row],[Colonne19]:[Colonne38]],0)),"")</f>
        <v/>
      </c>
      <c r="BD58" s="10" t="str">
        <f>IFERROR(INDEX($S$2:$AL$2,MATCH(SMALL(Tableau1[[#This Row],[Colonne19]:[Colonne38]],17),Tableau1[[#This Row],[Colonne19]:[Colonne38]],0)),"")</f>
        <v/>
      </c>
      <c r="BE58" s="10" t="str">
        <f>IFERROR(INDEX($S$2:$AL$2,MATCH(SMALL(Tableau1[[#This Row],[Colonne19]:[Colonne38]],18),Tableau1[[#This Row],[Colonne19]:[Colonne38]],0)),"")</f>
        <v/>
      </c>
      <c r="BF58" s="10" t="str">
        <f>IFERROR(INDEX($S$2:$AL$2,MATCH(SMALL(Tableau1[[#This Row],[Colonne19]:[Colonne38]],19),Tableau1[[#This Row],[Colonne19]:[Colonne38]],0)),"")</f>
        <v/>
      </c>
      <c r="BG58" s="10" t="str">
        <f>IFERROR(INDEX($S$2:$AL$2,MATCH(SMALL(Tableau1[[#This Row],[Colonne19]:[Colonne38]],20),Tableau1[[#This Row],[Colonne19]:[Colonne38]],0)),"")</f>
        <v/>
      </c>
      <c r="BH58" s="11"/>
      <c r="BI58" s="10">
        <v>10</v>
      </c>
      <c r="BJ58" s="10">
        <v>5</v>
      </c>
      <c r="BK58" s="10">
        <v>3</v>
      </c>
      <c r="BL58" s="10">
        <v>6</v>
      </c>
      <c r="BM58" s="10">
        <v>8</v>
      </c>
      <c r="BN58" s="10"/>
      <c r="BO58" s="11"/>
      <c r="BP58" s="10" t="str" cm="1">
        <f t="array" ref="BP58">IFERROR(INDEX($AN58:$BG58,_xlfn.AGGREGATE(15,6,(COLUMN($AN58:$BG58)-COLUMN($AN$8)+1)/NOT(ISNA(MATCH($AN58:$BG58,$FF$1:$FF$6,0))),COLUMN($BV58:BV58))),"")</f>
        <v/>
      </c>
      <c r="BQ58" s="10" t="e" cm="1" vm="1">
        <f t="array" aca="1" ref="BQ58" ca="1">IFERROR(INDEX($AN58:$BG58,_xlfn.AGGREGATE(15,6,(COLUMN($AN58:$BG58)-COLUMN($AN$8)+1)/NOT(ISNA(MATCH($AN58:$BG58,$FF$1:$FF$6,0))),COLUMN($BV58:BW58))),"")</f>
        <v>#VALUE!</v>
      </c>
      <c r="BR58" s="10" t="e" cm="1" vm="2">
        <f t="array" aca="1" ref="BR58" ca="1">IFERROR(INDEX($AN58:$BG58,_xlfn.AGGREGATE(15,6,(COLUMN($AN58:$BG58)-COLUMN($AN$8)+1)/NOT(ISNA(MATCH($AN58:$BG58,$FF$1:$FF$6,0))),COLUMN($BV58:BX58))),"")</f>
        <v>#VALUE!</v>
      </c>
      <c r="BS58" s="10" t="e" cm="1" vm="3">
        <f t="array" aca="1" ref="BS58" ca="1">IFERROR(INDEX($AN58:$BG58,_xlfn.AGGREGATE(15,6,(COLUMN($AN58:$BG58)-COLUMN($AN$8)+1)/NOT(ISNA(MATCH($AN58:$BG58,$FF$1:$FF$6,0))),COLUMN($BV58:BY58))),"")</f>
        <v>#VALUE!</v>
      </c>
      <c r="BT58" s="10" t="e" cm="1" vm="4">
        <f t="array" aca="1" ref="BT58" ca="1">IFERROR(INDEX($AN58:$BG58,_xlfn.AGGREGATE(15,6,(COLUMN($AN58:$BG58)-COLUMN($AN$8)+1)/NOT(ISNA(MATCH($AN58:$BG58,$FF$1:$FF$6,0))),COLUMN($BV58:BZ58))),"")</f>
        <v>#VALUE!</v>
      </c>
      <c r="BU58" s="10" t="e" cm="1" vm="5">
        <f t="array" aca="1" ref="BU58" ca="1">IFERROR(INDEX($AN58:$BG58,_xlfn.AGGREGATE(15,6,(COLUMN($AN58:$BG58)-COLUMN($AN$8)+1)/NOT(ISNA(MATCH($AN58:$BG58,$FF$1:$FF$6,0))),COLUMN($BV58:CA58))),"")</f>
        <v>#VALUE!</v>
      </c>
      <c r="BV58" s="11"/>
      <c r="BW58" s="10" t="str" cm="1">
        <f t="array" ref="BW58">IFERROR(INDEX($BI58:$BN58,_xlfn.AGGREGATE(15,6,(COLUMN($BI58:$BN58)-COLUMN($BI$8)+1)/NOT(ISNA(MATCH($BI58:$BN58,$FF$1:$FF$6,0))),COLUMN($BW58:BW58))),"")</f>
        <v/>
      </c>
      <c r="BX58" s="10" t="e" cm="1" vm="1">
        <f t="array" aca="1" ref="BX58" ca="1">IFERROR(INDEX($BI58:$BN58,_xlfn.AGGREGATE(15,6,(COLUMN($BI58:$BN58)-COLUMN($BI$8)+1)/NOT(ISNA(MATCH($BI58:$BN58,$FF$1:$FF$6,0))),COLUMN($BW58:BX58))),"")</f>
        <v>#VALUE!</v>
      </c>
      <c r="BY58" s="10" t="e" cm="1" vm="2">
        <f t="array" aca="1" ref="BY58" ca="1">IFERROR(INDEX($BI58:$BN58,_xlfn.AGGREGATE(15,6,(COLUMN($BI58:$BN58)-COLUMN($BI$8)+1)/NOT(ISNA(MATCH($BI58:$BN58,$FF$1:$FF$6,0))),COLUMN($BW58:BY58))),"")</f>
        <v>#VALUE!</v>
      </c>
      <c r="BZ58" s="10" t="e" cm="1" vm="3">
        <f t="array" aca="1" ref="BZ58" ca="1">IFERROR(INDEX($BI58:$BN58,_xlfn.AGGREGATE(15,6,(COLUMN($BI58:$BN58)-COLUMN($BI$8)+1)/NOT(ISNA(MATCH($BI58:$BN58,$FF$1:$FF$6,0))),COLUMN($BW58:BZ58))),"")</f>
        <v>#VALUE!</v>
      </c>
      <c r="CA58" s="10" t="e" cm="1" vm="4">
        <f t="array" aca="1" ref="CA58" ca="1">IFERROR(INDEX($BI58:$BN58,_xlfn.AGGREGATE(15,6,(COLUMN($BI58:$BN58)-COLUMN($BI$8)+1)/NOT(ISNA(MATCH($BI58:$BN58,$FF$1:$FF$6,0))),COLUMN($BW58:CA58))),"")</f>
        <v>#VALUE!</v>
      </c>
      <c r="CB58" s="10" t="e" cm="1" vm="5">
        <f t="array" aca="1" ref="CB58" ca="1">IFERROR(INDEX($BI58:$BN58,_xlfn.AGGREGATE(15,6,(COLUMN($BI58:$BN58)-COLUMN($BI$8)+1)/NOT(ISNA(MATCH($BI58:$BN58,$FF$1:$FF$6,0))),COLUMN($BW58:CB58))),"")</f>
        <v>#VALUE!</v>
      </c>
      <c r="CC58" s="11"/>
      <c r="CD58" s="10"/>
      <c r="CE58" s="10"/>
      <c r="CF58" s="10"/>
      <c r="CG58" s="10"/>
      <c r="CH58" s="10"/>
      <c r="CI58" s="11"/>
      <c r="CJ58" s="10" cm="1">
        <f t="array" ref="CJ58">SUM(COUNTIF(CD58:CF58,$DH$3:$DM$3))</f>
        <v>0</v>
      </c>
      <c r="CK58" s="10" cm="1">
        <f t="array" ref="CK58">SUM(COUNTIF(CD58:CF58,$DH$2:$DL$2))</f>
        <v>0</v>
      </c>
      <c r="CL58" s="10" cm="1">
        <f t="array" ref="CL58">SUM(COUNTIF(CD58:CF58,$DM$2:$DQ$2))</f>
        <v>0</v>
      </c>
      <c r="CM58" s="11"/>
      <c r="CN58" s="10"/>
      <c r="CO58" s="10"/>
      <c r="CP58" s="11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1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7" t="s">
        <v>42</v>
      </c>
      <c r="EC58" s="11"/>
      <c r="ED58" s="10">
        <f>Tableau1[[#This Row],[Colonne75]]</f>
        <v>0</v>
      </c>
      <c r="EE58" s="10"/>
      <c r="EF58" s="10">
        <f ca="1">OFFSET(Tableau1[[#This Row],[Colonne19]],0,Tableau1[[#This Row],[Colonne126]]-1)</f>
        <v>0</v>
      </c>
      <c r="EG58" s="11"/>
      <c r="EH58" s="10">
        <f>Tableau1[[#This Row],[Colonne76]]</f>
        <v>0</v>
      </c>
      <c r="EI58" s="10"/>
      <c r="EJ58" s="10">
        <f ca="1">OFFSET(Tableau1[[#This Row],[Colonne19]],0,Tableau1[[#This Row],[Colonne130]]-1)</f>
        <v>0</v>
      </c>
      <c r="EK58" s="11"/>
      <c r="EL58" s="10">
        <f>Tableau1[[#This Row],[Colonne77]]</f>
        <v>0</v>
      </c>
      <c r="EM58" s="10"/>
      <c r="EN58" s="10">
        <f ca="1">OFFSET(Tableau1[[#This Row],[Colonne19]],0,Tableau1[[#This Row],[Colonne134]]-1)</f>
        <v>0</v>
      </c>
      <c r="EO58" s="11"/>
      <c r="EP58" s="10">
        <f>Tableau1[[#This Row],[Colonne78]]</f>
        <v>0</v>
      </c>
      <c r="EQ58" s="10"/>
      <c r="ER58" s="10">
        <f ca="1">OFFSET(Tableau1[[#This Row],[Colonne19]],0,Tableau1[[#This Row],[Colonne138]]-1)</f>
        <v>0</v>
      </c>
      <c r="ES58" s="11"/>
      <c r="ET58" s="10">
        <f>Tableau1[[#This Row],[Colonne79]]</f>
        <v>0</v>
      </c>
      <c r="EU58" s="10"/>
      <c r="EV58" s="10">
        <f ca="1">OFFSET(Tableau1[[#This Row],[Colonne19]],0,Tableau1[[#This Row],[Colonne142]]-1)</f>
        <v>0</v>
      </c>
      <c r="EW58" s="11"/>
      <c r="EX58" s="10">
        <f t="shared" ca="1" si="6"/>
        <v>0</v>
      </c>
      <c r="EY58" s="10">
        <f t="shared" ca="1" si="7"/>
        <v>0</v>
      </c>
      <c r="EZ58" s="10">
        <f t="shared" ca="1" si="8"/>
        <v>0</v>
      </c>
      <c r="FA58" s="10">
        <f t="shared" ca="1" si="3"/>
        <v>0</v>
      </c>
      <c r="FB58" s="10">
        <f t="shared" ca="1" si="4"/>
        <v>0</v>
      </c>
      <c r="FC58" s="10">
        <f t="shared" ca="1" si="5"/>
        <v>0</v>
      </c>
      <c r="FD58" s="11"/>
    </row>
    <row r="59" spans="1:160" x14ac:dyDescent="0.2">
      <c r="A59" s="25">
        <v>45292</v>
      </c>
      <c r="B59" s="13" t="s">
        <v>293</v>
      </c>
      <c r="C59" s="13" t="s">
        <v>268</v>
      </c>
      <c r="D59" s="40">
        <v>0.7583333333333333</v>
      </c>
      <c r="E59" s="10" t="s">
        <v>294</v>
      </c>
      <c r="F59" s="10"/>
      <c r="G59" s="10" t="s">
        <v>301</v>
      </c>
      <c r="H59" s="10" t="s">
        <v>34</v>
      </c>
      <c r="I59" s="10"/>
      <c r="J59" s="10" t="s">
        <v>52</v>
      </c>
      <c r="K59" s="13">
        <v>9</v>
      </c>
      <c r="L59" s="13" t="s">
        <v>50</v>
      </c>
      <c r="M59" s="41">
        <v>2000</v>
      </c>
      <c r="N59" s="42">
        <v>6000</v>
      </c>
      <c r="O59" s="33">
        <f>Tableau1[[#This Row],[Colonne14]]/Tableau1[[#This Row],[Colonne13]]</f>
        <v>3</v>
      </c>
      <c r="P59" s="57"/>
      <c r="Q59" s="59" cm="1">
        <f t="array" ref="Q59">SUM(Tableau1[[#This Row],[Colonne19]:[Colonne38]]/Tableau1[[#This Row],[Colonne11]])</f>
        <v>11.327222222222224</v>
      </c>
      <c r="R59" s="11"/>
      <c r="S59" s="10">
        <v>18.001000000000001</v>
      </c>
      <c r="T59" s="10">
        <v>18.001999999999999</v>
      </c>
      <c r="U59" s="10">
        <v>3.0030000000000001</v>
      </c>
      <c r="V59" s="10">
        <v>7.3039999999999994</v>
      </c>
      <c r="W59" s="10">
        <v>4.5049999999999999</v>
      </c>
      <c r="X59" s="10">
        <v>6.0060000000000002</v>
      </c>
      <c r="Y59" s="10">
        <v>18.007000000000001</v>
      </c>
      <c r="Z59" s="10">
        <v>18.007999999999999</v>
      </c>
      <c r="AA59" s="10">
        <v>9.109</v>
      </c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1"/>
      <c r="AN59" s="10" cm="1">
        <f t="array" ref="AN59">IFERROR(INDEX($S$2:$AL$2,MATCH(SMALL(Tableau1[[#This Row],[Colonne19]:[Colonne38]],1),Tableau1[[#This Row],[Colonne19]:[Colonne38]],0)),"")</f>
        <v>3</v>
      </c>
      <c r="AO59" s="10">
        <f>IFERROR(INDEX($S$2:$AL$2,MATCH(SMALL(Tableau1[[#This Row],[Colonne19]:[Colonne38]],2),Tableau1[[#This Row],[Colonne19]:[Colonne38]],0)),"")</f>
        <v>5</v>
      </c>
      <c r="AP59" s="10">
        <f>IFERROR(INDEX($S$2:$AL$2,MATCH(SMALL(Tableau1[[#This Row],[Colonne19]:[Colonne38]],3),Tableau1[[#This Row],[Colonne19]:[Colonne38]],0)),"")</f>
        <v>6</v>
      </c>
      <c r="AQ59" s="10">
        <f>IFERROR(INDEX($S$2:$AL$2,MATCH(SMALL(Tableau1[[#This Row],[Colonne19]:[Colonne38]],4),Tableau1[[#This Row],[Colonne19]:[Colonne38]],0)),"")</f>
        <v>4</v>
      </c>
      <c r="AR59" s="10">
        <f>IFERROR(INDEX($S$2:$AL$2,MATCH(SMALL(Tableau1[[#This Row],[Colonne19]:[Colonne38]],5),Tableau1[[#This Row],[Colonne19]:[Colonne38]],0)),"")</f>
        <v>9</v>
      </c>
      <c r="AS59" s="10">
        <f>IFERROR(INDEX($S$2:$AL$2,MATCH(SMALL(Tableau1[[#This Row],[Colonne19]:[Colonne38]],6),Tableau1[[#This Row],[Colonne19]:[Colonne38]],0)),"")</f>
        <v>1</v>
      </c>
      <c r="AT59" s="10">
        <f>IFERROR(INDEX($S$2:$AL$2,MATCH(SMALL(Tableau1[[#This Row],[Colonne19]:[Colonne38]],7),Tableau1[[#This Row],[Colonne19]:[Colonne38]],0)),"")</f>
        <v>2</v>
      </c>
      <c r="AU59" s="10">
        <f>IFERROR(INDEX($S$2:$AL$2,MATCH(SMALL(Tableau1[[#This Row],[Colonne19]:[Colonne38]],8),Tableau1[[#This Row],[Colonne19]:[Colonne38]],0)),"")</f>
        <v>7</v>
      </c>
      <c r="AV59" s="10">
        <f>IFERROR(INDEX($S$2:$AL$2,MATCH(SMALL(Tableau1[[#This Row],[Colonne19]:[Colonne38]],9),Tableau1[[#This Row],[Colonne19]:[Colonne38]],0)),"")</f>
        <v>8</v>
      </c>
      <c r="AW59" s="10" t="str">
        <f>IFERROR(INDEX($S$2:$AL$2,MATCH(SMALL(Tableau1[[#This Row],[Colonne19]:[Colonne38]],10),Tableau1[[#This Row],[Colonne19]:[Colonne38]],0)),"")</f>
        <v/>
      </c>
      <c r="AX59" s="10" t="str">
        <f>IFERROR(INDEX($S$2:$AL$2,MATCH(SMALL(Tableau1[[#This Row],[Colonne19]:[Colonne38]],11),Tableau1[[#This Row],[Colonne19]:[Colonne38]],0)),"")</f>
        <v/>
      </c>
      <c r="AY59" s="10" t="str">
        <f>IFERROR(INDEX($S$2:$AL$2,MATCH(SMALL(Tableau1[[#This Row],[Colonne19]:[Colonne38]],12),Tableau1[[#This Row],[Colonne19]:[Colonne38]],0)),"")</f>
        <v/>
      </c>
      <c r="AZ59" s="10" t="str">
        <f>IFERROR(INDEX($S$2:$AL$2,MATCH(SMALL(Tableau1[[#This Row],[Colonne19]:[Colonne38]],13),Tableau1[[#This Row],[Colonne19]:[Colonne38]],0)),"")</f>
        <v/>
      </c>
      <c r="BA59" s="10" t="str">
        <f>IFERROR(INDEX($S$2:$AL$2,MATCH(SMALL(Tableau1[[#This Row],[Colonne19]:[Colonne38]],14),Tableau1[[#This Row],[Colonne19]:[Colonne38]],0)),"")</f>
        <v/>
      </c>
      <c r="BB59" s="10" t="str">
        <f>IFERROR(INDEX($S$2:$AL$2,MATCH(SMALL(Tableau1[[#This Row],[Colonne19]:[Colonne38]],15),Tableau1[[#This Row],[Colonne19]:[Colonne38]],0)),"")</f>
        <v/>
      </c>
      <c r="BC59" s="10" t="str">
        <f>IFERROR(INDEX($S$2:$AL$2,MATCH(SMALL(Tableau1[[#This Row],[Colonne19]:[Colonne38]],16),Tableau1[[#This Row],[Colonne19]:[Colonne38]],0)),"")</f>
        <v/>
      </c>
      <c r="BD59" s="10" t="str">
        <f>IFERROR(INDEX($S$2:$AL$2,MATCH(SMALL(Tableau1[[#This Row],[Colonne19]:[Colonne38]],17),Tableau1[[#This Row],[Colonne19]:[Colonne38]],0)),"")</f>
        <v/>
      </c>
      <c r="BE59" s="10" t="str">
        <f>IFERROR(INDEX($S$2:$AL$2,MATCH(SMALL(Tableau1[[#This Row],[Colonne19]:[Colonne38]],18),Tableau1[[#This Row],[Colonne19]:[Colonne38]],0)),"")</f>
        <v/>
      </c>
      <c r="BF59" s="10" t="str">
        <f>IFERROR(INDEX($S$2:$AL$2,MATCH(SMALL(Tableau1[[#This Row],[Colonne19]:[Colonne38]],19),Tableau1[[#This Row],[Colonne19]:[Colonne38]],0)),"")</f>
        <v/>
      </c>
      <c r="BG59" s="10" t="str">
        <f>IFERROR(INDEX($S$2:$AL$2,MATCH(SMALL(Tableau1[[#This Row],[Colonne19]:[Colonne38]],20),Tableau1[[#This Row],[Colonne19]:[Colonne38]],0)),"")</f>
        <v/>
      </c>
      <c r="BH59" s="11"/>
      <c r="BI59" s="10">
        <v>7</v>
      </c>
      <c r="BJ59" s="10">
        <v>2</v>
      </c>
      <c r="BK59" s="10">
        <v>9</v>
      </c>
      <c r="BL59" s="10">
        <v>3</v>
      </c>
      <c r="BM59" s="10">
        <v>5</v>
      </c>
      <c r="BN59" s="10"/>
      <c r="BO59" s="11"/>
      <c r="BP59" s="10" t="str" cm="1">
        <f t="array" ref="BP59">IFERROR(INDEX($AN59:$BG59,_xlfn.AGGREGATE(15,6,(COLUMN($AN59:$BG59)-COLUMN($AN$8)+1)/NOT(ISNA(MATCH($AN59:$BG59,$FF$1:$FF$6,0))),COLUMN($BV59:BV59))),"")</f>
        <v/>
      </c>
      <c r="BQ59" s="10" t="e" cm="1" vm="1">
        <f t="array" aca="1" ref="BQ59" ca="1">IFERROR(INDEX($AN59:$BG59,_xlfn.AGGREGATE(15,6,(COLUMN($AN59:$BG59)-COLUMN($AN$8)+1)/NOT(ISNA(MATCH($AN59:$BG59,$FF$1:$FF$6,0))),COLUMN($BV59:BW59))),"")</f>
        <v>#VALUE!</v>
      </c>
      <c r="BR59" s="10" t="e" cm="1" vm="2">
        <f t="array" aca="1" ref="BR59" ca="1">IFERROR(INDEX($AN59:$BG59,_xlfn.AGGREGATE(15,6,(COLUMN($AN59:$BG59)-COLUMN($AN$8)+1)/NOT(ISNA(MATCH($AN59:$BG59,$FF$1:$FF$6,0))),COLUMN($BV59:BX59))),"")</f>
        <v>#VALUE!</v>
      </c>
      <c r="BS59" s="10" t="e" cm="1" vm="3">
        <f t="array" aca="1" ref="BS59" ca="1">IFERROR(INDEX($AN59:$BG59,_xlfn.AGGREGATE(15,6,(COLUMN($AN59:$BG59)-COLUMN($AN$8)+1)/NOT(ISNA(MATCH($AN59:$BG59,$FF$1:$FF$6,0))),COLUMN($BV59:BY59))),"")</f>
        <v>#VALUE!</v>
      </c>
      <c r="BT59" s="10" t="e" cm="1" vm="4">
        <f t="array" aca="1" ref="BT59" ca="1">IFERROR(INDEX($AN59:$BG59,_xlfn.AGGREGATE(15,6,(COLUMN($AN59:$BG59)-COLUMN($AN$8)+1)/NOT(ISNA(MATCH($AN59:$BG59,$FF$1:$FF$6,0))),COLUMN($BV59:BZ59))),"")</f>
        <v>#VALUE!</v>
      </c>
      <c r="BU59" s="10" t="e" cm="1" vm="5">
        <f t="array" aca="1" ref="BU59" ca="1">IFERROR(INDEX($AN59:$BG59,_xlfn.AGGREGATE(15,6,(COLUMN($AN59:$BG59)-COLUMN($AN$8)+1)/NOT(ISNA(MATCH($AN59:$BG59,$FF$1:$FF$6,0))),COLUMN($BV59:CA59))),"")</f>
        <v>#VALUE!</v>
      </c>
      <c r="BV59" s="11"/>
      <c r="BW59" s="10" t="str" cm="1">
        <f t="array" ref="BW59">IFERROR(INDEX($BI59:$BN59,_xlfn.AGGREGATE(15,6,(COLUMN($BI59:$BN59)-COLUMN($BI$8)+1)/NOT(ISNA(MATCH($BI59:$BN59,$FF$1:$FF$6,0))),COLUMN($BW59:BW59))),"")</f>
        <v/>
      </c>
      <c r="BX59" s="10" t="e" cm="1" vm="1">
        <f t="array" aca="1" ref="BX59" ca="1">IFERROR(INDEX($BI59:$BN59,_xlfn.AGGREGATE(15,6,(COLUMN($BI59:$BN59)-COLUMN($BI$8)+1)/NOT(ISNA(MATCH($BI59:$BN59,$FF$1:$FF$6,0))),COLUMN($BW59:BX59))),"")</f>
        <v>#VALUE!</v>
      </c>
      <c r="BY59" s="10" t="e" cm="1" vm="2">
        <f t="array" aca="1" ref="BY59" ca="1">IFERROR(INDEX($BI59:$BN59,_xlfn.AGGREGATE(15,6,(COLUMN($BI59:$BN59)-COLUMN($BI$8)+1)/NOT(ISNA(MATCH($BI59:$BN59,$FF$1:$FF$6,0))),COLUMN($BW59:BY59))),"")</f>
        <v>#VALUE!</v>
      </c>
      <c r="BZ59" s="10" t="e" cm="1" vm="3">
        <f t="array" aca="1" ref="BZ59" ca="1">IFERROR(INDEX($BI59:$BN59,_xlfn.AGGREGATE(15,6,(COLUMN($BI59:$BN59)-COLUMN($BI$8)+1)/NOT(ISNA(MATCH($BI59:$BN59,$FF$1:$FF$6,0))),COLUMN($BW59:BZ59))),"")</f>
        <v>#VALUE!</v>
      </c>
      <c r="CA59" s="10" t="e" cm="1" vm="4">
        <f t="array" aca="1" ref="CA59" ca="1">IFERROR(INDEX($BI59:$BN59,_xlfn.AGGREGATE(15,6,(COLUMN($BI59:$BN59)-COLUMN($BI$8)+1)/NOT(ISNA(MATCH($BI59:$BN59,$FF$1:$FF$6,0))),COLUMN($BW59:CA59))),"")</f>
        <v>#VALUE!</v>
      </c>
      <c r="CB59" s="10" t="e" cm="1" vm="5">
        <f t="array" aca="1" ref="CB59" ca="1">IFERROR(INDEX($BI59:$BN59,_xlfn.AGGREGATE(15,6,(COLUMN($BI59:$BN59)-COLUMN($BI$8)+1)/NOT(ISNA(MATCH($BI59:$BN59,$FF$1:$FF$6,0))),COLUMN($BW59:CB59))),"")</f>
        <v>#VALUE!</v>
      </c>
      <c r="CC59" s="11"/>
      <c r="CD59" s="10"/>
      <c r="CE59" s="10"/>
      <c r="CF59" s="10"/>
      <c r="CG59" s="10"/>
      <c r="CH59" s="10"/>
      <c r="CI59" s="11"/>
      <c r="CJ59" s="10" cm="1">
        <f t="array" ref="CJ59">SUM(COUNTIF(CD59:CF59,$DH$3:$DM$3))</f>
        <v>0</v>
      </c>
      <c r="CK59" s="10" cm="1">
        <f t="array" ref="CK59">SUM(COUNTIF(CD59:CF59,$DH$2:$DL$2))</f>
        <v>0</v>
      </c>
      <c r="CL59" s="10" cm="1">
        <f t="array" ref="CL59">SUM(COUNTIF(CD59:CF59,$DM$2:$DQ$2))</f>
        <v>0</v>
      </c>
      <c r="CM59" s="11"/>
      <c r="CN59" s="10"/>
      <c r="CO59" s="10"/>
      <c r="CP59" s="11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1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7" t="s">
        <v>42</v>
      </c>
      <c r="EC59" s="11"/>
      <c r="ED59" s="10">
        <f>Tableau1[[#This Row],[Colonne75]]</f>
        <v>0</v>
      </c>
      <c r="EE59" s="10"/>
      <c r="EF59" s="10">
        <f ca="1">OFFSET(Tableau1[[#This Row],[Colonne19]],0,Tableau1[[#This Row],[Colonne126]]-1)</f>
        <v>0</v>
      </c>
      <c r="EG59" s="11"/>
      <c r="EH59" s="10">
        <f>Tableau1[[#This Row],[Colonne76]]</f>
        <v>0</v>
      </c>
      <c r="EI59" s="10"/>
      <c r="EJ59" s="10">
        <f ca="1">OFFSET(Tableau1[[#This Row],[Colonne19]],0,Tableau1[[#This Row],[Colonne130]]-1)</f>
        <v>0</v>
      </c>
      <c r="EK59" s="11"/>
      <c r="EL59" s="10">
        <f>Tableau1[[#This Row],[Colonne77]]</f>
        <v>0</v>
      </c>
      <c r="EM59" s="10"/>
      <c r="EN59" s="10">
        <f ca="1">OFFSET(Tableau1[[#This Row],[Colonne19]],0,Tableau1[[#This Row],[Colonne134]]-1)</f>
        <v>0</v>
      </c>
      <c r="EO59" s="11"/>
      <c r="EP59" s="10">
        <f>Tableau1[[#This Row],[Colonne78]]</f>
        <v>0</v>
      </c>
      <c r="EQ59" s="10"/>
      <c r="ER59" s="10">
        <f ca="1">OFFSET(Tableau1[[#This Row],[Colonne19]],0,Tableau1[[#This Row],[Colonne138]]-1)</f>
        <v>0</v>
      </c>
      <c r="ES59" s="11"/>
      <c r="ET59" s="10">
        <f>Tableau1[[#This Row],[Colonne79]]</f>
        <v>0</v>
      </c>
      <c r="EU59" s="10"/>
      <c r="EV59" s="10">
        <f ca="1">OFFSET(Tableau1[[#This Row],[Colonne19]],0,Tableau1[[#This Row],[Colonne142]]-1)</f>
        <v>0</v>
      </c>
      <c r="EW59" s="11"/>
      <c r="EX59" s="10">
        <f t="shared" ca="1" si="6"/>
        <v>0</v>
      </c>
      <c r="EY59" s="10">
        <f t="shared" ca="1" si="7"/>
        <v>0</v>
      </c>
      <c r="EZ59" s="10">
        <f t="shared" ca="1" si="8"/>
        <v>0</v>
      </c>
      <c r="FA59" s="10">
        <f t="shared" ca="1" si="3"/>
        <v>0</v>
      </c>
      <c r="FB59" s="10">
        <f t="shared" ca="1" si="4"/>
        <v>0</v>
      </c>
      <c r="FC59" s="10">
        <f t="shared" ca="1" si="5"/>
        <v>0</v>
      </c>
      <c r="FD59" s="11"/>
    </row>
    <row r="60" spans="1:160" x14ac:dyDescent="0.2">
      <c r="A60" s="25">
        <v>45292</v>
      </c>
      <c r="B60" s="13" t="s">
        <v>293</v>
      </c>
      <c r="C60" s="13" t="s">
        <v>269</v>
      </c>
      <c r="D60" s="40">
        <v>0.77708333333333324</v>
      </c>
      <c r="E60" s="10" t="s">
        <v>294</v>
      </c>
      <c r="F60" s="10"/>
      <c r="G60" s="10" t="s">
        <v>302</v>
      </c>
      <c r="H60" s="10" t="s">
        <v>34</v>
      </c>
      <c r="I60" s="10"/>
      <c r="J60" s="10" t="s">
        <v>52</v>
      </c>
      <c r="K60" s="13">
        <v>8</v>
      </c>
      <c r="L60" s="13" t="s">
        <v>50</v>
      </c>
      <c r="M60" s="41">
        <v>2000</v>
      </c>
      <c r="N60" s="42">
        <v>5000</v>
      </c>
      <c r="O60" s="33">
        <f>Tableau1[[#This Row],[Colonne14]]/Tableau1[[#This Row],[Colonne13]]</f>
        <v>2.5</v>
      </c>
      <c r="P60" s="57"/>
      <c r="Q60" s="59" cm="1">
        <f t="array" ref="Q60">SUM(Tableau1[[#This Row],[Colonne19]:[Colonne38]]/Tableau1[[#This Row],[Colonne11]])</f>
        <v>8.0169999999999995</v>
      </c>
      <c r="R60" s="11"/>
      <c r="S60" s="10">
        <v>8.9009999999999998</v>
      </c>
      <c r="T60" s="10">
        <v>8.902000000000001</v>
      </c>
      <c r="U60" s="10">
        <v>5.9030000000000005</v>
      </c>
      <c r="V60" s="10">
        <v>2.7040000000000002</v>
      </c>
      <c r="W60" s="10">
        <v>8.9050000000000011</v>
      </c>
      <c r="X60" s="10">
        <v>8.9060000000000006</v>
      </c>
      <c r="Y60" s="10">
        <v>11.007</v>
      </c>
      <c r="Z60" s="10">
        <v>8.9079999999999995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1"/>
      <c r="AN60" s="10" cm="1">
        <f t="array" ref="AN60">IFERROR(INDEX($S$2:$AL$2,MATCH(SMALL(Tableau1[[#This Row],[Colonne19]:[Colonne38]],1),Tableau1[[#This Row],[Colonne19]:[Colonne38]],0)),"")</f>
        <v>4</v>
      </c>
      <c r="AO60" s="10">
        <f>IFERROR(INDEX($S$2:$AL$2,MATCH(SMALL(Tableau1[[#This Row],[Colonne19]:[Colonne38]],2),Tableau1[[#This Row],[Colonne19]:[Colonne38]],0)),"")</f>
        <v>3</v>
      </c>
      <c r="AP60" s="10">
        <f>IFERROR(INDEX($S$2:$AL$2,MATCH(SMALL(Tableau1[[#This Row],[Colonne19]:[Colonne38]],3),Tableau1[[#This Row],[Colonne19]:[Colonne38]],0)),"")</f>
        <v>1</v>
      </c>
      <c r="AQ60" s="10">
        <f>IFERROR(INDEX($S$2:$AL$2,MATCH(SMALL(Tableau1[[#This Row],[Colonne19]:[Colonne38]],4),Tableau1[[#This Row],[Colonne19]:[Colonne38]],0)),"")</f>
        <v>2</v>
      </c>
      <c r="AR60" s="10">
        <f>IFERROR(INDEX($S$2:$AL$2,MATCH(SMALL(Tableau1[[#This Row],[Colonne19]:[Colonne38]],5),Tableau1[[#This Row],[Colonne19]:[Colonne38]],0)),"")</f>
        <v>5</v>
      </c>
      <c r="AS60" s="10">
        <f>IFERROR(INDEX($S$2:$AL$2,MATCH(SMALL(Tableau1[[#This Row],[Colonne19]:[Colonne38]],6),Tableau1[[#This Row],[Colonne19]:[Colonne38]],0)),"")</f>
        <v>6</v>
      </c>
      <c r="AT60" s="10">
        <f>IFERROR(INDEX($S$2:$AL$2,MATCH(SMALL(Tableau1[[#This Row],[Colonne19]:[Colonne38]],7),Tableau1[[#This Row],[Colonne19]:[Colonne38]],0)),"")</f>
        <v>8</v>
      </c>
      <c r="AU60" s="10">
        <f>IFERROR(INDEX($S$2:$AL$2,MATCH(SMALL(Tableau1[[#This Row],[Colonne19]:[Colonne38]],8),Tableau1[[#This Row],[Colonne19]:[Colonne38]],0)),"")</f>
        <v>7</v>
      </c>
      <c r="AV60" s="10" t="str">
        <f>IFERROR(INDEX($S$2:$AL$2,MATCH(SMALL(Tableau1[[#This Row],[Colonne19]:[Colonne38]],9),Tableau1[[#This Row],[Colonne19]:[Colonne38]],0)),"")</f>
        <v/>
      </c>
      <c r="AW60" s="10" t="str">
        <f>IFERROR(INDEX($S$2:$AL$2,MATCH(SMALL(Tableau1[[#This Row],[Colonne19]:[Colonne38]],10),Tableau1[[#This Row],[Colonne19]:[Colonne38]],0)),"")</f>
        <v/>
      </c>
      <c r="AX60" s="10" t="str">
        <f>IFERROR(INDEX($S$2:$AL$2,MATCH(SMALL(Tableau1[[#This Row],[Colonne19]:[Colonne38]],11),Tableau1[[#This Row],[Colonne19]:[Colonne38]],0)),"")</f>
        <v/>
      </c>
      <c r="AY60" s="10" t="str">
        <f>IFERROR(INDEX($S$2:$AL$2,MATCH(SMALL(Tableau1[[#This Row],[Colonne19]:[Colonne38]],12),Tableau1[[#This Row],[Colonne19]:[Colonne38]],0)),"")</f>
        <v/>
      </c>
      <c r="AZ60" s="10" t="str">
        <f>IFERROR(INDEX($S$2:$AL$2,MATCH(SMALL(Tableau1[[#This Row],[Colonne19]:[Colonne38]],13),Tableau1[[#This Row],[Colonne19]:[Colonne38]],0)),"")</f>
        <v/>
      </c>
      <c r="BA60" s="10" t="str">
        <f>IFERROR(INDEX($S$2:$AL$2,MATCH(SMALL(Tableau1[[#This Row],[Colonne19]:[Colonne38]],14),Tableau1[[#This Row],[Colonne19]:[Colonne38]],0)),"")</f>
        <v/>
      </c>
      <c r="BB60" s="10" t="str">
        <f>IFERROR(INDEX($S$2:$AL$2,MATCH(SMALL(Tableau1[[#This Row],[Colonne19]:[Colonne38]],15),Tableau1[[#This Row],[Colonne19]:[Colonne38]],0)),"")</f>
        <v/>
      </c>
      <c r="BC60" s="10" t="str">
        <f>IFERROR(INDEX($S$2:$AL$2,MATCH(SMALL(Tableau1[[#This Row],[Colonne19]:[Colonne38]],16),Tableau1[[#This Row],[Colonne19]:[Colonne38]],0)),"")</f>
        <v/>
      </c>
      <c r="BD60" s="10" t="str">
        <f>IFERROR(INDEX($S$2:$AL$2,MATCH(SMALL(Tableau1[[#This Row],[Colonne19]:[Colonne38]],17),Tableau1[[#This Row],[Colonne19]:[Colonne38]],0)),"")</f>
        <v/>
      </c>
      <c r="BE60" s="10" t="str">
        <f>IFERROR(INDEX($S$2:$AL$2,MATCH(SMALL(Tableau1[[#This Row],[Colonne19]:[Colonne38]],18),Tableau1[[#This Row],[Colonne19]:[Colonne38]],0)),"")</f>
        <v/>
      </c>
      <c r="BF60" s="10" t="str">
        <f>IFERROR(INDEX($S$2:$AL$2,MATCH(SMALL(Tableau1[[#This Row],[Colonne19]:[Colonne38]],19),Tableau1[[#This Row],[Colonne19]:[Colonne38]],0)),"")</f>
        <v/>
      </c>
      <c r="BG60" s="10" t="str">
        <f>IFERROR(INDEX($S$2:$AL$2,MATCH(SMALL(Tableau1[[#This Row],[Colonne19]:[Colonne38]],20),Tableau1[[#This Row],[Colonne19]:[Colonne38]],0)),"")</f>
        <v/>
      </c>
      <c r="BH60" s="11"/>
      <c r="BI60" s="10">
        <v>6</v>
      </c>
      <c r="BJ60" s="10">
        <v>4</v>
      </c>
      <c r="BK60" s="10">
        <v>1</v>
      </c>
      <c r="BL60" s="10">
        <v>2</v>
      </c>
      <c r="BM60" s="10">
        <v>8</v>
      </c>
      <c r="BN60" s="10"/>
      <c r="BO60" s="11"/>
      <c r="BP60" s="10" t="str" cm="1">
        <f t="array" ref="BP60">IFERROR(INDEX($AN60:$BG60,_xlfn.AGGREGATE(15,6,(COLUMN($AN60:$BG60)-COLUMN($AN$8)+1)/NOT(ISNA(MATCH($AN60:$BG60,$FF$1:$FF$6,0))),COLUMN($BV60:BV60))),"")</f>
        <v/>
      </c>
      <c r="BQ60" s="10" t="e" cm="1" vm="1">
        <f t="array" aca="1" ref="BQ60" ca="1">IFERROR(INDEX($AN60:$BG60,_xlfn.AGGREGATE(15,6,(COLUMN($AN60:$BG60)-COLUMN($AN$8)+1)/NOT(ISNA(MATCH($AN60:$BG60,$FF$1:$FF$6,0))),COLUMN($BV60:BW60))),"")</f>
        <v>#VALUE!</v>
      </c>
      <c r="BR60" s="10" t="e" cm="1" vm="2">
        <f t="array" aca="1" ref="BR60" ca="1">IFERROR(INDEX($AN60:$BG60,_xlfn.AGGREGATE(15,6,(COLUMN($AN60:$BG60)-COLUMN($AN$8)+1)/NOT(ISNA(MATCH($AN60:$BG60,$FF$1:$FF$6,0))),COLUMN($BV60:BX60))),"")</f>
        <v>#VALUE!</v>
      </c>
      <c r="BS60" s="10" t="e" cm="1" vm="3">
        <f t="array" aca="1" ref="BS60" ca="1">IFERROR(INDEX($AN60:$BG60,_xlfn.AGGREGATE(15,6,(COLUMN($AN60:$BG60)-COLUMN($AN$8)+1)/NOT(ISNA(MATCH($AN60:$BG60,$FF$1:$FF$6,0))),COLUMN($BV60:BY60))),"")</f>
        <v>#VALUE!</v>
      </c>
      <c r="BT60" s="10" t="e" cm="1" vm="4">
        <f t="array" aca="1" ref="BT60" ca="1">IFERROR(INDEX($AN60:$BG60,_xlfn.AGGREGATE(15,6,(COLUMN($AN60:$BG60)-COLUMN($AN$8)+1)/NOT(ISNA(MATCH($AN60:$BG60,$FF$1:$FF$6,0))),COLUMN($BV60:BZ60))),"")</f>
        <v>#VALUE!</v>
      </c>
      <c r="BU60" s="10" t="e" cm="1" vm="5">
        <f t="array" aca="1" ref="BU60" ca="1">IFERROR(INDEX($AN60:$BG60,_xlfn.AGGREGATE(15,6,(COLUMN($AN60:$BG60)-COLUMN($AN$8)+1)/NOT(ISNA(MATCH($AN60:$BG60,$FF$1:$FF$6,0))),COLUMN($BV60:CA60))),"")</f>
        <v>#VALUE!</v>
      </c>
      <c r="BV60" s="11"/>
      <c r="BW60" s="10" t="str" cm="1">
        <f t="array" ref="BW60">IFERROR(INDEX($BI60:$BN60,_xlfn.AGGREGATE(15,6,(COLUMN($BI60:$BN60)-COLUMN($BI$8)+1)/NOT(ISNA(MATCH($BI60:$BN60,$FF$1:$FF$6,0))),COLUMN($BW60:BW60))),"")</f>
        <v/>
      </c>
      <c r="BX60" s="10" t="e" cm="1" vm="1">
        <f t="array" aca="1" ref="BX60" ca="1">IFERROR(INDEX($BI60:$BN60,_xlfn.AGGREGATE(15,6,(COLUMN($BI60:$BN60)-COLUMN($BI$8)+1)/NOT(ISNA(MATCH($BI60:$BN60,$FF$1:$FF$6,0))),COLUMN($BW60:BX60))),"")</f>
        <v>#VALUE!</v>
      </c>
      <c r="BY60" s="10" t="e" cm="1" vm="2">
        <f t="array" aca="1" ref="BY60" ca="1">IFERROR(INDEX($BI60:$BN60,_xlfn.AGGREGATE(15,6,(COLUMN($BI60:$BN60)-COLUMN($BI$8)+1)/NOT(ISNA(MATCH($BI60:$BN60,$FF$1:$FF$6,0))),COLUMN($BW60:BY60))),"")</f>
        <v>#VALUE!</v>
      </c>
      <c r="BZ60" s="10" t="e" cm="1" vm="3">
        <f t="array" aca="1" ref="BZ60" ca="1">IFERROR(INDEX($BI60:$BN60,_xlfn.AGGREGATE(15,6,(COLUMN($BI60:$BN60)-COLUMN($BI$8)+1)/NOT(ISNA(MATCH($BI60:$BN60,$FF$1:$FF$6,0))),COLUMN($BW60:BZ60))),"")</f>
        <v>#VALUE!</v>
      </c>
      <c r="CA60" s="10" t="e" cm="1" vm="4">
        <f t="array" aca="1" ref="CA60" ca="1">IFERROR(INDEX($BI60:$BN60,_xlfn.AGGREGATE(15,6,(COLUMN($BI60:$BN60)-COLUMN($BI$8)+1)/NOT(ISNA(MATCH($BI60:$BN60,$FF$1:$FF$6,0))),COLUMN($BW60:CA60))),"")</f>
        <v>#VALUE!</v>
      </c>
      <c r="CB60" s="10" t="e" cm="1" vm="5">
        <f t="array" aca="1" ref="CB60" ca="1">IFERROR(INDEX($BI60:$BN60,_xlfn.AGGREGATE(15,6,(COLUMN($BI60:$BN60)-COLUMN($BI$8)+1)/NOT(ISNA(MATCH($BI60:$BN60,$FF$1:$FF$6,0))),COLUMN($BW60:CB60))),"")</f>
        <v>#VALUE!</v>
      </c>
      <c r="CC60" s="11"/>
      <c r="CD60" s="10"/>
      <c r="CE60" s="10"/>
      <c r="CF60" s="10"/>
      <c r="CG60" s="10"/>
      <c r="CH60" s="10"/>
      <c r="CI60" s="11"/>
      <c r="CJ60" s="10" cm="1">
        <f t="array" ref="CJ60">SUM(COUNTIF(CD60:CF60,$DH$3:$DM$3))</f>
        <v>0</v>
      </c>
      <c r="CK60" s="10" cm="1">
        <f t="array" ref="CK60">SUM(COUNTIF(CD60:CF60,$DH$2:$DL$2))</f>
        <v>0</v>
      </c>
      <c r="CL60" s="10" cm="1">
        <f t="array" ref="CL60">SUM(COUNTIF(CD60:CF60,$DM$2:$DQ$2))</f>
        <v>0</v>
      </c>
      <c r="CM60" s="11"/>
      <c r="CN60" s="10"/>
      <c r="CO60" s="10"/>
      <c r="CP60" s="11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1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7" t="s">
        <v>42</v>
      </c>
      <c r="EC60" s="11"/>
      <c r="ED60" s="10">
        <f>Tableau1[[#This Row],[Colonne75]]</f>
        <v>0</v>
      </c>
      <c r="EE60" s="10"/>
      <c r="EF60" s="10">
        <f ca="1">OFFSET(Tableau1[[#This Row],[Colonne19]],0,Tableau1[[#This Row],[Colonne126]]-1)</f>
        <v>0</v>
      </c>
      <c r="EG60" s="11"/>
      <c r="EH60" s="10">
        <f>Tableau1[[#This Row],[Colonne76]]</f>
        <v>0</v>
      </c>
      <c r="EI60" s="10"/>
      <c r="EJ60" s="10">
        <f ca="1">OFFSET(Tableau1[[#This Row],[Colonne19]],0,Tableau1[[#This Row],[Colonne130]]-1)</f>
        <v>0</v>
      </c>
      <c r="EK60" s="11"/>
      <c r="EL60" s="10">
        <f>Tableau1[[#This Row],[Colonne77]]</f>
        <v>0</v>
      </c>
      <c r="EM60" s="10"/>
      <c r="EN60" s="10">
        <f ca="1">OFFSET(Tableau1[[#This Row],[Colonne19]],0,Tableau1[[#This Row],[Colonne134]]-1)</f>
        <v>0</v>
      </c>
      <c r="EO60" s="11"/>
      <c r="EP60" s="10">
        <f>Tableau1[[#This Row],[Colonne78]]</f>
        <v>0</v>
      </c>
      <c r="EQ60" s="10"/>
      <c r="ER60" s="10">
        <f ca="1">OFFSET(Tableau1[[#This Row],[Colonne19]],0,Tableau1[[#This Row],[Colonne138]]-1)</f>
        <v>0</v>
      </c>
      <c r="ES60" s="11"/>
      <c r="ET60" s="10">
        <f>Tableau1[[#This Row],[Colonne79]]</f>
        <v>0</v>
      </c>
      <c r="EU60" s="10"/>
      <c r="EV60" s="10">
        <f ca="1">OFFSET(Tableau1[[#This Row],[Colonne19]],0,Tableau1[[#This Row],[Colonne142]]-1)</f>
        <v>0</v>
      </c>
      <c r="EW60" s="11"/>
      <c r="EX60" s="10">
        <f t="shared" ca="1" si="6"/>
        <v>0</v>
      </c>
      <c r="EY60" s="10">
        <f t="shared" ca="1" si="7"/>
        <v>0</v>
      </c>
      <c r="EZ60" s="10">
        <f t="shared" ca="1" si="8"/>
        <v>0</v>
      </c>
      <c r="FA60" s="10">
        <f t="shared" ca="1" si="3"/>
        <v>0</v>
      </c>
      <c r="FB60" s="10">
        <f t="shared" ca="1" si="4"/>
        <v>0</v>
      </c>
      <c r="FC60" s="10">
        <f t="shared" ca="1" si="5"/>
        <v>0</v>
      </c>
      <c r="FD60" s="11"/>
    </row>
    <row r="61" spans="1:160" x14ac:dyDescent="0.2">
      <c r="A61" s="25">
        <v>45292</v>
      </c>
      <c r="B61" s="13" t="s">
        <v>293</v>
      </c>
      <c r="C61" s="13" t="s">
        <v>270</v>
      </c>
      <c r="D61" s="40">
        <v>0.79583333333333339</v>
      </c>
      <c r="E61" s="10" t="s">
        <v>294</v>
      </c>
      <c r="F61" s="10"/>
      <c r="G61" s="10" t="s">
        <v>303</v>
      </c>
      <c r="H61" s="10" t="s">
        <v>34</v>
      </c>
      <c r="I61" s="10"/>
      <c r="J61" s="10" t="s">
        <v>52</v>
      </c>
      <c r="K61" s="13">
        <v>10</v>
      </c>
      <c r="L61" s="13" t="s">
        <v>50</v>
      </c>
      <c r="M61" s="41">
        <v>2000</v>
      </c>
      <c r="N61" s="42">
        <v>5000</v>
      </c>
      <c r="O61" s="33">
        <f>Tableau1[[#This Row],[Colonne14]]/Tableau1[[#This Row],[Colonne13]]</f>
        <v>2.5</v>
      </c>
      <c r="P61" s="57"/>
      <c r="Q61" s="59" cm="1">
        <f t="array" ref="Q61">SUM(Tableau1[[#This Row],[Colonne19]:[Colonne38]]/Tableau1[[#This Row],[Colonne11]])</f>
        <v>10.1355</v>
      </c>
      <c r="R61" s="11"/>
      <c r="S61" s="10">
        <v>5.9010000000000007</v>
      </c>
      <c r="T61" s="10">
        <v>17.001999999999999</v>
      </c>
      <c r="U61" s="10">
        <v>8.9030000000000005</v>
      </c>
      <c r="V61" s="10">
        <v>5.9039999999999999</v>
      </c>
      <c r="W61" s="10">
        <v>8.9050000000000011</v>
      </c>
      <c r="X61" s="10">
        <v>5.9060000000000006</v>
      </c>
      <c r="Y61" s="10">
        <v>8.907</v>
      </c>
      <c r="Z61" s="10">
        <v>17.007999999999999</v>
      </c>
      <c r="AA61" s="10">
        <v>5.9090000000000007</v>
      </c>
      <c r="AB61" s="10">
        <v>17.010000000000002</v>
      </c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1"/>
      <c r="AN61" s="10" cm="1">
        <f t="array" ref="AN61">IFERROR(INDEX($S$2:$AL$2,MATCH(SMALL(Tableau1[[#This Row],[Colonne19]:[Colonne38]],1),Tableau1[[#This Row],[Colonne19]:[Colonne38]],0)),"")</f>
        <v>1</v>
      </c>
      <c r="AO61" s="10">
        <f>IFERROR(INDEX($S$2:$AL$2,MATCH(SMALL(Tableau1[[#This Row],[Colonne19]:[Colonne38]],2),Tableau1[[#This Row],[Colonne19]:[Colonne38]],0)),"")</f>
        <v>4</v>
      </c>
      <c r="AP61" s="10">
        <f>IFERROR(INDEX($S$2:$AL$2,MATCH(SMALL(Tableau1[[#This Row],[Colonne19]:[Colonne38]],3),Tableau1[[#This Row],[Colonne19]:[Colonne38]],0)),"")</f>
        <v>6</v>
      </c>
      <c r="AQ61" s="10">
        <f>IFERROR(INDEX($S$2:$AL$2,MATCH(SMALL(Tableau1[[#This Row],[Colonne19]:[Colonne38]],4),Tableau1[[#This Row],[Colonne19]:[Colonne38]],0)),"")</f>
        <v>9</v>
      </c>
      <c r="AR61" s="10">
        <f>IFERROR(INDEX($S$2:$AL$2,MATCH(SMALL(Tableau1[[#This Row],[Colonne19]:[Colonne38]],5),Tableau1[[#This Row],[Colonne19]:[Colonne38]],0)),"")</f>
        <v>3</v>
      </c>
      <c r="AS61" s="10">
        <f>IFERROR(INDEX($S$2:$AL$2,MATCH(SMALL(Tableau1[[#This Row],[Colonne19]:[Colonne38]],6),Tableau1[[#This Row],[Colonne19]:[Colonne38]],0)),"")</f>
        <v>5</v>
      </c>
      <c r="AT61" s="10">
        <f>IFERROR(INDEX($S$2:$AL$2,MATCH(SMALL(Tableau1[[#This Row],[Colonne19]:[Colonne38]],7),Tableau1[[#This Row],[Colonne19]:[Colonne38]],0)),"")</f>
        <v>7</v>
      </c>
      <c r="AU61" s="10">
        <f>IFERROR(INDEX($S$2:$AL$2,MATCH(SMALL(Tableau1[[#This Row],[Colonne19]:[Colonne38]],8),Tableau1[[#This Row],[Colonne19]:[Colonne38]],0)),"")</f>
        <v>2</v>
      </c>
      <c r="AV61" s="10">
        <f>IFERROR(INDEX($S$2:$AL$2,MATCH(SMALL(Tableau1[[#This Row],[Colonne19]:[Colonne38]],9),Tableau1[[#This Row],[Colonne19]:[Colonne38]],0)),"")</f>
        <v>8</v>
      </c>
      <c r="AW61" s="10">
        <f>IFERROR(INDEX($S$2:$AL$2,MATCH(SMALL(Tableau1[[#This Row],[Colonne19]:[Colonne38]],10),Tableau1[[#This Row],[Colonne19]:[Colonne38]],0)),"")</f>
        <v>10</v>
      </c>
      <c r="AX61" s="10" t="str">
        <f>IFERROR(INDEX($S$2:$AL$2,MATCH(SMALL(Tableau1[[#This Row],[Colonne19]:[Colonne38]],11),Tableau1[[#This Row],[Colonne19]:[Colonne38]],0)),"")</f>
        <v/>
      </c>
      <c r="AY61" s="10" t="str">
        <f>IFERROR(INDEX($S$2:$AL$2,MATCH(SMALL(Tableau1[[#This Row],[Colonne19]:[Colonne38]],12),Tableau1[[#This Row],[Colonne19]:[Colonne38]],0)),"")</f>
        <v/>
      </c>
      <c r="AZ61" s="10" t="str">
        <f>IFERROR(INDEX($S$2:$AL$2,MATCH(SMALL(Tableau1[[#This Row],[Colonne19]:[Colonne38]],13),Tableau1[[#This Row],[Colonne19]:[Colonne38]],0)),"")</f>
        <v/>
      </c>
      <c r="BA61" s="10" t="str">
        <f>IFERROR(INDEX($S$2:$AL$2,MATCH(SMALL(Tableau1[[#This Row],[Colonne19]:[Colonne38]],14),Tableau1[[#This Row],[Colonne19]:[Colonne38]],0)),"")</f>
        <v/>
      </c>
      <c r="BB61" s="10" t="str">
        <f>IFERROR(INDEX($S$2:$AL$2,MATCH(SMALL(Tableau1[[#This Row],[Colonne19]:[Colonne38]],15),Tableau1[[#This Row],[Colonne19]:[Colonne38]],0)),"")</f>
        <v/>
      </c>
      <c r="BC61" s="10" t="str">
        <f>IFERROR(INDEX($S$2:$AL$2,MATCH(SMALL(Tableau1[[#This Row],[Colonne19]:[Colonne38]],16),Tableau1[[#This Row],[Colonne19]:[Colonne38]],0)),"")</f>
        <v/>
      </c>
      <c r="BD61" s="10" t="str">
        <f>IFERROR(INDEX($S$2:$AL$2,MATCH(SMALL(Tableau1[[#This Row],[Colonne19]:[Colonne38]],17),Tableau1[[#This Row],[Colonne19]:[Colonne38]],0)),"")</f>
        <v/>
      </c>
      <c r="BE61" s="10" t="str">
        <f>IFERROR(INDEX($S$2:$AL$2,MATCH(SMALL(Tableau1[[#This Row],[Colonne19]:[Colonne38]],18),Tableau1[[#This Row],[Colonne19]:[Colonne38]],0)),"")</f>
        <v/>
      </c>
      <c r="BF61" s="10" t="str">
        <f>IFERROR(INDEX($S$2:$AL$2,MATCH(SMALL(Tableau1[[#This Row],[Colonne19]:[Colonne38]],19),Tableau1[[#This Row],[Colonne19]:[Colonne38]],0)),"")</f>
        <v/>
      </c>
      <c r="BG61" s="10" t="str">
        <f>IFERROR(INDEX($S$2:$AL$2,MATCH(SMALL(Tableau1[[#This Row],[Colonne19]:[Colonne38]],20),Tableau1[[#This Row],[Colonne19]:[Colonne38]],0)),"")</f>
        <v/>
      </c>
      <c r="BH61" s="11"/>
      <c r="BI61" s="10">
        <v>9</v>
      </c>
      <c r="BJ61" s="10">
        <v>1</v>
      </c>
      <c r="BK61" s="10">
        <v>6</v>
      </c>
      <c r="BL61" s="10">
        <v>8</v>
      </c>
      <c r="BM61" s="10">
        <v>10</v>
      </c>
      <c r="BN61" s="10"/>
      <c r="BO61" s="11"/>
      <c r="BP61" s="10" t="str" cm="1">
        <f t="array" ref="BP61">IFERROR(INDEX($AN61:$BG61,_xlfn.AGGREGATE(15,6,(COLUMN($AN61:$BG61)-COLUMN($AN$8)+1)/NOT(ISNA(MATCH($AN61:$BG61,$FF$1:$FF$6,0))),COLUMN($BV61:BV61))),"")</f>
        <v/>
      </c>
      <c r="BQ61" s="10" t="e" cm="1" vm="1">
        <f t="array" aca="1" ref="BQ61" ca="1">IFERROR(INDEX($AN61:$BG61,_xlfn.AGGREGATE(15,6,(COLUMN($AN61:$BG61)-COLUMN($AN$8)+1)/NOT(ISNA(MATCH($AN61:$BG61,$FF$1:$FF$6,0))),COLUMN($BV61:BW61))),"")</f>
        <v>#VALUE!</v>
      </c>
      <c r="BR61" s="10" t="e" cm="1" vm="2">
        <f t="array" aca="1" ref="BR61" ca="1">IFERROR(INDEX($AN61:$BG61,_xlfn.AGGREGATE(15,6,(COLUMN($AN61:$BG61)-COLUMN($AN$8)+1)/NOT(ISNA(MATCH($AN61:$BG61,$FF$1:$FF$6,0))),COLUMN($BV61:BX61))),"")</f>
        <v>#VALUE!</v>
      </c>
      <c r="BS61" s="10" t="e" cm="1" vm="3">
        <f t="array" aca="1" ref="BS61" ca="1">IFERROR(INDEX($AN61:$BG61,_xlfn.AGGREGATE(15,6,(COLUMN($AN61:$BG61)-COLUMN($AN$8)+1)/NOT(ISNA(MATCH($AN61:$BG61,$FF$1:$FF$6,0))),COLUMN($BV61:BY61))),"")</f>
        <v>#VALUE!</v>
      </c>
      <c r="BT61" s="10" t="e" cm="1" vm="4">
        <f t="array" aca="1" ref="BT61" ca="1">IFERROR(INDEX($AN61:$BG61,_xlfn.AGGREGATE(15,6,(COLUMN($AN61:$BG61)-COLUMN($AN$8)+1)/NOT(ISNA(MATCH($AN61:$BG61,$FF$1:$FF$6,0))),COLUMN($BV61:BZ61))),"")</f>
        <v>#VALUE!</v>
      </c>
      <c r="BU61" s="10" t="e" cm="1" vm="5">
        <f t="array" aca="1" ref="BU61" ca="1">IFERROR(INDEX($AN61:$BG61,_xlfn.AGGREGATE(15,6,(COLUMN($AN61:$BG61)-COLUMN($AN$8)+1)/NOT(ISNA(MATCH($AN61:$BG61,$FF$1:$FF$6,0))),COLUMN($BV61:CA61))),"")</f>
        <v>#VALUE!</v>
      </c>
      <c r="BV61" s="11"/>
      <c r="BW61" s="10" t="str" cm="1">
        <f t="array" ref="BW61">IFERROR(INDEX($BI61:$BN61,_xlfn.AGGREGATE(15,6,(COLUMN($BI61:$BN61)-COLUMN($BI$8)+1)/NOT(ISNA(MATCH($BI61:$BN61,$FF$1:$FF$6,0))),COLUMN($BW61:BW61))),"")</f>
        <v/>
      </c>
      <c r="BX61" s="10" t="e" cm="1" vm="1">
        <f t="array" aca="1" ref="BX61" ca="1">IFERROR(INDEX($BI61:$BN61,_xlfn.AGGREGATE(15,6,(COLUMN($BI61:$BN61)-COLUMN($BI$8)+1)/NOT(ISNA(MATCH($BI61:$BN61,$FF$1:$FF$6,0))),COLUMN($BW61:BX61))),"")</f>
        <v>#VALUE!</v>
      </c>
      <c r="BY61" s="10" t="e" cm="1" vm="2">
        <f t="array" aca="1" ref="BY61" ca="1">IFERROR(INDEX($BI61:$BN61,_xlfn.AGGREGATE(15,6,(COLUMN($BI61:$BN61)-COLUMN($BI$8)+1)/NOT(ISNA(MATCH($BI61:$BN61,$FF$1:$FF$6,0))),COLUMN($BW61:BY61))),"")</f>
        <v>#VALUE!</v>
      </c>
      <c r="BZ61" s="10" t="e" cm="1" vm="3">
        <f t="array" aca="1" ref="BZ61" ca="1">IFERROR(INDEX($BI61:$BN61,_xlfn.AGGREGATE(15,6,(COLUMN($BI61:$BN61)-COLUMN($BI$8)+1)/NOT(ISNA(MATCH($BI61:$BN61,$FF$1:$FF$6,0))),COLUMN($BW61:BZ61))),"")</f>
        <v>#VALUE!</v>
      </c>
      <c r="CA61" s="10" t="e" cm="1" vm="4">
        <f t="array" aca="1" ref="CA61" ca="1">IFERROR(INDEX($BI61:$BN61,_xlfn.AGGREGATE(15,6,(COLUMN($BI61:$BN61)-COLUMN($BI$8)+1)/NOT(ISNA(MATCH($BI61:$BN61,$FF$1:$FF$6,0))),COLUMN($BW61:CA61))),"")</f>
        <v>#VALUE!</v>
      </c>
      <c r="CB61" s="10" t="e" cm="1" vm="5">
        <f t="array" aca="1" ref="CB61" ca="1">IFERROR(INDEX($BI61:$BN61,_xlfn.AGGREGATE(15,6,(COLUMN($BI61:$BN61)-COLUMN($BI$8)+1)/NOT(ISNA(MATCH($BI61:$BN61,$FF$1:$FF$6,0))),COLUMN($BW61:CB61))),"")</f>
        <v>#VALUE!</v>
      </c>
      <c r="CC61" s="11"/>
      <c r="CD61" s="10"/>
      <c r="CE61" s="10"/>
      <c r="CF61" s="10"/>
      <c r="CG61" s="10"/>
      <c r="CH61" s="10"/>
      <c r="CI61" s="11"/>
      <c r="CJ61" s="10" cm="1">
        <f t="array" ref="CJ61">SUM(COUNTIF(CD61:CF61,$DH$3:$DM$3))</f>
        <v>0</v>
      </c>
      <c r="CK61" s="10" cm="1">
        <f t="array" ref="CK61">SUM(COUNTIF(CD61:CF61,$DH$2:$DL$2))</f>
        <v>0</v>
      </c>
      <c r="CL61" s="10" cm="1">
        <f t="array" ref="CL61">SUM(COUNTIF(CD61:CF61,$DM$2:$DQ$2))</f>
        <v>0</v>
      </c>
      <c r="CM61" s="11"/>
      <c r="CN61" s="10"/>
      <c r="CO61" s="10"/>
      <c r="CP61" s="11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1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7" t="s">
        <v>42</v>
      </c>
      <c r="EC61" s="11"/>
      <c r="ED61" s="10">
        <f>Tableau1[[#This Row],[Colonne75]]</f>
        <v>0</v>
      </c>
      <c r="EE61" s="10"/>
      <c r="EF61" s="10">
        <f ca="1">OFFSET(Tableau1[[#This Row],[Colonne19]],0,Tableau1[[#This Row],[Colonne126]]-1)</f>
        <v>0</v>
      </c>
      <c r="EG61" s="11"/>
      <c r="EH61" s="10">
        <f>Tableau1[[#This Row],[Colonne76]]</f>
        <v>0</v>
      </c>
      <c r="EI61" s="10"/>
      <c r="EJ61" s="10">
        <f ca="1">OFFSET(Tableau1[[#This Row],[Colonne19]],0,Tableau1[[#This Row],[Colonne130]]-1)</f>
        <v>0</v>
      </c>
      <c r="EK61" s="11"/>
      <c r="EL61" s="10">
        <f>Tableau1[[#This Row],[Colonne77]]</f>
        <v>0</v>
      </c>
      <c r="EM61" s="10"/>
      <c r="EN61" s="10">
        <f ca="1">OFFSET(Tableau1[[#This Row],[Colonne19]],0,Tableau1[[#This Row],[Colonne134]]-1)</f>
        <v>0</v>
      </c>
      <c r="EO61" s="11"/>
      <c r="EP61" s="10">
        <f>Tableau1[[#This Row],[Colonne78]]</f>
        <v>0</v>
      </c>
      <c r="EQ61" s="10"/>
      <c r="ER61" s="10">
        <f ca="1">OFFSET(Tableau1[[#This Row],[Colonne19]],0,Tableau1[[#This Row],[Colonne138]]-1)</f>
        <v>0</v>
      </c>
      <c r="ES61" s="11"/>
      <c r="ET61" s="10">
        <f>Tableau1[[#This Row],[Colonne79]]</f>
        <v>0</v>
      </c>
      <c r="EU61" s="10"/>
      <c r="EV61" s="10">
        <f ca="1">OFFSET(Tableau1[[#This Row],[Colonne19]],0,Tableau1[[#This Row],[Colonne142]]-1)</f>
        <v>0</v>
      </c>
      <c r="EW61" s="11"/>
      <c r="EX61" s="10">
        <f t="shared" ca="1" si="6"/>
        <v>0</v>
      </c>
      <c r="EY61" s="10">
        <f t="shared" ca="1" si="7"/>
        <v>0</v>
      </c>
      <c r="EZ61" s="10">
        <f t="shared" ca="1" si="8"/>
        <v>0</v>
      </c>
      <c r="FA61" s="10">
        <f t="shared" ca="1" si="3"/>
        <v>0</v>
      </c>
      <c r="FB61" s="10">
        <f t="shared" ca="1" si="4"/>
        <v>0</v>
      </c>
      <c r="FC61" s="10">
        <f t="shared" ca="1" si="5"/>
        <v>0</v>
      </c>
      <c r="FD61" s="11"/>
    </row>
    <row r="62" spans="1:160" x14ac:dyDescent="0.2">
      <c r="A62" s="25"/>
      <c r="B62" s="10"/>
      <c r="C62" s="13"/>
      <c r="D62" s="26"/>
      <c r="E62" s="10"/>
      <c r="F62" s="10"/>
      <c r="G62" s="10"/>
      <c r="H62" s="10"/>
      <c r="I62" s="10"/>
      <c r="J62" s="24"/>
      <c r="K62" s="13"/>
      <c r="L62" s="10"/>
      <c r="M62" s="13"/>
      <c r="N62" s="13"/>
      <c r="O62" s="33" t="e">
        <f>Tableau1[[#This Row],[Colonne14]]/Tableau1[[#This Row],[Colonne13]]</f>
        <v>#DIV/0!</v>
      </c>
      <c r="P62" s="57"/>
      <c r="Q62" s="59" t="e" cm="1">
        <f t="array" ref="Q62">SUM(Tableau1[[#This Row],[Colonne19]:[Colonne38]]/Tableau1[[#This Row],[Colonne11]])</f>
        <v>#DIV/0!</v>
      </c>
      <c r="R62" s="1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1"/>
      <c r="AN62" s="10" t="str" cm="1">
        <f t="array" ref="AN62">IFERROR(INDEX($S$2:$AL$2,MATCH(SMALL(Tableau1[[#This Row],[Colonne19]:[Colonne38]],1),Tableau1[[#This Row],[Colonne19]:[Colonne38]],0)),"")</f>
        <v/>
      </c>
      <c r="AO62" s="10" t="str">
        <f>IFERROR(INDEX($S$2:$AL$2,MATCH(SMALL(Tableau1[[#This Row],[Colonne19]:[Colonne38]],2),Tableau1[[#This Row],[Colonne19]:[Colonne38]],0)),"")</f>
        <v/>
      </c>
      <c r="AP62" s="10" t="str">
        <f>IFERROR(INDEX($S$2:$AL$2,MATCH(SMALL(Tableau1[[#This Row],[Colonne19]:[Colonne38]],3),Tableau1[[#This Row],[Colonne19]:[Colonne38]],0)),"")</f>
        <v/>
      </c>
      <c r="AQ62" s="10" t="str">
        <f>IFERROR(INDEX($S$2:$AL$2,MATCH(SMALL(Tableau1[[#This Row],[Colonne19]:[Colonne38]],4),Tableau1[[#This Row],[Colonne19]:[Colonne38]],0)),"")</f>
        <v/>
      </c>
      <c r="AR62" s="10" t="str">
        <f>IFERROR(INDEX($S$2:$AL$2,MATCH(SMALL(Tableau1[[#This Row],[Colonne19]:[Colonne38]],5),Tableau1[[#This Row],[Colonne19]:[Colonne38]],0)),"")</f>
        <v/>
      </c>
      <c r="AS62" s="10" t="str">
        <f>IFERROR(INDEX($S$2:$AL$2,MATCH(SMALL(Tableau1[[#This Row],[Colonne19]:[Colonne38]],6),Tableau1[[#This Row],[Colonne19]:[Colonne38]],0)),"")</f>
        <v/>
      </c>
      <c r="AT62" s="10" t="str">
        <f>IFERROR(INDEX($S$2:$AL$2,MATCH(SMALL(Tableau1[[#This Row],[Colonne19]:[Colonne38]],7),Tableau1[[#This Row],[Colonne19]:[Colonne38]],0)),"")</f>
        <v/>
      </c>
      <c r="AU62" s="10" t="str">
        <f>IFERROR(INDEX($S$2:$AL$2,MATCH(SMALL(Tableau1[[#This Row],[Colonne19]:[Colonne38]],8),Tableau1[[#This Row],[Colonne19]:[Colonne38]],0)),"")</f>
        <v/>
      </c>
      <c r="AV62" s="10" t="str">
        <f>IFERROR(INDEX($S$2:$AL$2,MATCH(SMALL(Tableau1[[#This Row],[Colonne19]:[Colonne38]],9),Tableau1[[#This Row],[Colonne19]:[Colonne38]],0)),"")</f>
        <v/>
      </c>
      <c r="AW62" s="10" t="str">
        <f>IFERROR(INDEX($S$2:$AL$2,MATCH(SMALL(Tableau1[[#This Row],[Colonne19]:[Colonne38]],10),Tableau1[[#This Row],[Colonne19]:[Colonne38]],0)),"")</f>
        <v/>
      </c>
      <c r="AX62" s="10" t="str">
        <f>IFERROR(INDEX($S$2:$AL$2,MATCH(SMALL(Tableau1[[#This Row],[Colonne19]:[Colonne38]],11),Tableau1[[#This Row],[Colonne19]:[Colonne38]],0)),"")</f>
        <v/>
      </c>
      <c r="AY62" s="10" t="str">
        <f>IFERROR(INDEX($S$2:$AL$2,MATCH(SMALL(Tableau1[[#This Row],[Colonne19]:[Colonne38]],12),Tableau1[[#This Row],[Colonne19]:[Colonne38]],0)),"")</f>
        <v/>
      </c>
      <c r="AZ62" s="10" t="str">
        <f>IFERROR(INDEX($S$2:$AL$2,MATCH(SMALL(Tableau1[[#This Row],[Colonne19]:[Colonne38]],13),Tableau1[[#This Row],[Colonne19]:[Colonne38]],0)),"")</f>
        <v/>
      </c>
      <c r="BA62" s="10" t="str">
        <f>IFERROR(INDEX($S$2:$AL$2,MATCH(SMALL(Tableau1[[#This Row],[Colonne19]:[Colonne38]],14),Tableau1[[#This Row],[Colonne19]:[Colonne38]],0)),"")</f>
        <v/>
      </c>
      <c r="BB62" s="10" t="str">
        <f>IFERROR(INDEX($S$2:$AL$2,MATCH(SMALL(Tableau1[[#This Row],[Colonne19]:[Colonne38]],15),Tableau1[[#This Row],[Colonne19]:[Colonne38]],0)),"")</f>
        <v/>
      </c>
      <c r="BC62" s="10" t="str">
        <f>IFERROR(INDEX($S$2:$AL$2,MATCH(SMALL(Tableau1[[#This Row],[Colonne19]:[Colonne38]],16),Tableau1[[#This Row],[Colonne19]:[Colonne38]],0)),"")</f>
        <v/>
      </c>
      <c r="BD62" s="10" t="str">
        <f>IFERROR(INDEX($S$2:$AL$2,MATCH(SMALL(Tableau1[[#This Row],[Colonne19]:[Colonne38]],17),Tableau1[[#This Row],[Colonne19]:[Colonne38]],0)),"")</f>
        <v/>
      </c>
      <c r="BE62" s="10" t="str">
        <f>IFERROR(INDEX($S$2:$AL$2,MATCH(SMALL(Tableau1[[#This Row],[Colonne19]:[Colonne38]],18),Tableau1[[#This Row],[Colonne19]:[Colonne38]],0)),"")</f>
        <v/>
      </c>
      <c r="BF62" s="10" t="str">
        <f>IFERROR(INDEX($S$2:$AL$2,MATCH(SMALL(Tableau1[[#This Row],[Colonne19]:[Colonne38]],19),Tableau1[[#This Row],[Colonne19]:[Colonne38]],0)),"")</f>
        <v/>
      </c>
      <c r="BG62" s="10" t="str">
        <f>IFERROR(INDEX($S$2:$AL$2,MATCH(SMALL(Tableau1[[#This Row],[Colonne19]:[Colonne38]],20),Tableau1[[#This Row],[Colonne19]:[Colonne38]],0)),"")</f>
        <v/>
      </c>
      <c r="BH62" s="11"/>
      <c r="BI62" s="10"/>
      <c r="BJ62" s="10"/>
      <c r="BK62" s="10"/>
      <c r="BL62" s="10"/>
      <c r="BM62" s="10"/>
      <c r="BN62" s="10"/>
      <c r="BO62" s="11"/>
      <c r="BP62" s="10" t="str" cm="1">
        <f t="array" ref="BP62">IFERROR(INDEX($AN62:$BG62,_xlfn.AGGREGATE(15,6,(COLUMN($AN62:$BG62)-COLUMN($AN$8)+1)/NOT(ISNA(MATCH($AN62:$BG62,$FF$1:$FF$6,0))),COLUMN($BV62:BV62))),"")</f>
        <v/>
      </c>
      <c r="BQ62" s="10" t="e" cm="1" vm="1">
        <f t="array" aca="1" ref="BQ62" ca="1">IFERROR(INDEX($AN62:$BG62,_xlfn.AGGREGATE(15,6,(COLUMN($AN62:$BG62)-COLUMN($AN$8)+1)/NOT(ISNA(MATCH($AN62:$BG62,$FF$1:$FF$6,0))),COLUMN($BV62:BW62))),"")</f>
        <v>#VALUE!</v>
      </c>
      <c r="BR62" s="10" t="e" cm="1" vm="2">
        <f t="array" aca="1" ref="BR62" ca="1">IFERROR(INDEX($AN62:$BG62,_xlfn.AGGREGATE(15,6,(COLUMN($AN62:$BG62)-COLUMN($AN$8)+1)/NOT(ISNA(MATCH($AN62:$BG62,$FF$1:$FF$6,0))),COLUMN($BV62:BX62))),"")</f>
        <v>#VALUE!</v>
      </c>
      <c r="BS62" s="10" t="e" cm="1" vm="3">
        <f t="array" aca="1" ref="BS62" ca="1">IFERROR(INDEX($AN62:$BG62,_xlfn.AGGREGATE(15,6,(COLUMN($AN62:$BG62)-COLUMN($AN$8)+1)/NOT(ISNA(MATCH($AN62:$BG62,$FF$1:$FF$6,0))),COLUMN($BV62:BY62))),"")</f>
        <v>#VALUE!</v>
      </c>
      <c r="BT62" s="10" t="e" cm="1" vm="4">
        <f t="array" aca="1" ref="BT62" ca="1">IFERROR(INDEX($AN62:$BG62,_xlfn.AGGREGATE(15,6,(COLUMN($AN62:$BG62)-COLUMN($AN$8)+1)/NOT(ISNA(MATCH($AN62:$BG62,$FF$1:$FF$6,0))),COLUMN($BV62:BZ62))),"")</f>
        <v>#VALUE!</v>
      </c>
      <c r="BU62" s="10" t="e" cm="1" vm="5">
        <f t="array" aca="1" ref="BU62" ca="1">IFERROR(INDEX($AN62:$BG62,_xlfn.AGGREGATE(15,6,(COLUMN($AN62:$BG62)-COLUMN($AN$8)+1)/NOT(ISNA(MATCH($AN62:$BG62,$FF$1:$FF$6,0))),COLUMN($BV62:CA62))),"")</f>
        <v>#VALUE!</v>
      </c>
      <c r="BV62" s="11"/>
      <c r="BW62" s="10" t="str" cm="1">
        <f t="array" ref="BW62">IFERROR(INDEX($BI62:$BN62,_xlfn.AGGREGATE(15,6,(COLUMN($BI62:$BN62)-COLUMN($BI$8)+1)/NOT(ISNA(MATCH($BI62:$BN62,$FF$1:$FF$6,0))),COLUMN($BW62:BW62))),"")</f>
        <v/>
      </c>
      <c r="BX62" s="10" t="e" cm="1" vm="1">
        <f t="array" aca="1" ref="BX62" ca="1">IFERROR(INDEX($BI62:$BN62,_xlfn.AGGREGATE(15,6,(COLUMN($BI62:$BN62)-COLUMN($BI$8)+1)/NOT(ISNA(MATCH($BI62:$BN62,$FF$1:$FF$6,0))),COLUMN($BW62:BX62))),"")</f>
        <v>#VALUE!</v>
      </c>
      <c r="BY62" s="10" t="e" cm="1" vm="2">
        <f t="array" aca="1" ref="BY62" ca="1">IFERROR(INDEX($BI62:$BN62,_xlfn.AGGREGATE(15,6,(COLUMN($BI62:$BN62)-COLUMN($BI$8)+1)/NOT(ISNA(MATCH($BI62:$BN62,$FF$1:$FF$6,0))),COLUMN($BW62:BY62))),"")</f>
        <v>#VALUE!</v>
      </c>
      <c r="BZ62" s="10" t="e" cm="1" vm="3">
        <f t="array" aca="1" ref="BZ62" ca="1">IFERROR(INDEX($BI62:$BN62,_xlfn.AGGREGATE(15,6,(COLUMN($BI62:$BN62)-COLUMN($BI$8)+1)/NOT(ISNA(MATCH($BI62:$BN62,$FF$1:$FF$6,0))),COLUMN($BW62:BZ62))),"")</f>
        <v>#VALUE!</v>
      </c>
      <c r="CA62" s="10" t="e" cm="1" vm="4">
        <f t="array" aca="1" ref="CA62" ca="1">IFERROR(INDEX($BI62:$BN62,_xlfn.AGGREGATE(15,6,(COLUMN($BI62:$BN62)-COLUMN($BI$8)+1)/NOT(ISNA(MATCH($BI62:$BN62,$FF$1:$FF$6,0))),COLUMN($BW62:CA62))),"")</f>
        <v>#VALUE!</v>
      </c>
      <c r="CB62" s="10" t="e" cm="1" vm="5">
        <f t="array" aca="1" ref="CB62" ca="1">IFERROR(INDEX($BI62:$BN62,_xlfn.AGGREGATE(15,6,(COLUMN($BI62:$BN62)-COLUMN($BI$8)+1)/NOT(ISNA(MATCH($BI62:$BN62,$FF$1:$FF$6,0))),COLUMN($BW62:CB62))),"")</f>
        <v>#VALUE!</v>
      </c>
      <c r="CC62" s="11"/>
      <c r="CD62" s="10"/>
      <c r="CE62" s="10"/>
      <c r="CF62" s="10"/>
      <c r="CG62" s="10"/>
      <c r="CH62" s="10"/>
      <c r="CI62" s="11"/>
      <c r="CJ62" s="10" cm="1">
        <f t="array" ref="CJ62">SUM(COUNTIF(CD62:CF62,$DH$3:$DM$3))</f>
        <v>0</v>
      </c>
      <c r="CK62" s="10" cm="1">
        <f t="array" ref="CK62">SUM(COUNTIF(CD62:CF62,$DH$2:$DL$2))</f>
        <v>0</v>
      </c>
      <c r="CL62" s="10" cm="1">
        <f t="array" ref="CL62">SUM(COUNTIF(CD62:CF62,$DM$2:$DQ$2))</f>
        <v>0</v>
      </c>
      <c r="CM62" s="11"/>
      <c r="CN62" s="10"/>
      <c r="CO62" s="10"/>
      <c r="CP62" s="11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1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7" t="s">
        <v>42</v>
      </c>
      <c r="EC62" s="11"/>
      <c r="ED62" s="10">
        <f>Tableau1[[#This Row],[Colonne75]]</f>
        <v>0</v>
      </c>
      <c r="EE62" s="10"/>
      <c r="EF62" s="10">
        <f ca="1">OFFSET(Tableau1[[#This Row],[Colonne19]],0,Tableau1[[#This Row],[Colonne126]]-1)</f>
        <v>0</v>
      </c>
      <c r="EG62" s="11"/>
      <c r="EH62" s="10">
        <f>Tableau1[[#This Row],[Colonne76]]</f>
        <v>0</v>
      </c>
      <c r="EI62" s="10"/>
      <c r="EJ62" s="10">
        <f ca="1">OFFSET(Tableau1[[#This Row],[Colonne19]],0,Tableau1[[#This Row],[Colonne130]]-1)</f>
        <v>0</v>
      </c>
      <c r="EK62" s="11"/>
      <c r="EL62" s="10">
        <f>Tableau1[[#This Row],[Colonne77]]</f>
        <v>0</v>
      </c>
      <c r="EM62" s="10"/>
      <c r="EN62" s="10">
        <f ca="1">OFFSET(Tableau1[[#This Row],[Colonne19]],0,Tableau1[[#This Row],[Colonne134]]-1)</f>
        <v>0</v>
      </c>
      <c r="EO62" s="11"/>
      <c r="EP62" s="10">
        <f>Tableau1[[#This Row],[Colonne78]]</f>
        <v>0</v>
      </c>
      <c r="EQ62" s="10"/>
      <c r="ER62" s="10">
        <f ca="1">OFFSET(Tableau1[[#This Row],[Colonne19]],0,Tableau1[[#This Row],[Colonne138]]-1)</f>
        <v>0</v>
      </c>
      <c r="ES62" s="11"/>
      <c r="ET62" s="10">
        <f>Tableau1[[#This Row],[Colonne79]]</f>
        <v>0</v>
      </c>
      <c r="EU62" s="10"/>
      <c r="EV62" s="10">
        <f ca="1">OFFSET(Tableau1[[#This Row],[Colonne19]],0,Tableau1[[#This Row],[Colonne142]]-1)</f>
        <v>0</v>
      </c>
      <c r="EW62" s="11"/>
      <c r="EX62" s="10">
        <f t="shared" ca="1" si="6"/>
        <v>0</v>
      </c>
      <c r="EY62" s="10">
        <f t="shared" ca="1" si="7"/>
        <v>0</v>
      </c>
      <c r="EZ62" s="10">
        <f t="shared" ca="1" si="8"/>
        <v>0</v>
      </c>
      <c r="FA62" s="10">
        <f t="shared" ca="1" si="3"/>
        <v>0</v>
      </c>
      <c r="FB62" s="10">
        <f t="shared" ca="1" si="4"/>
        <v>0</v>
      </c>
      <c r="FC62" s="10">
        <f t="shared" ca="1" si="5"/>
        <v>0</v>
      </c>
      <c r="FD62" s="11"/>
    </row>
    <row r="63" spans="1:160" x14ac:dyDescent="0.2">
      <c r="A63" s="25"/>
      <c r="B63" s="10"/>
      <c r="C63" s="13"/>
      <c r="D63" s="26"/>
      <c r="E63" s="10"/>
      <c r="F63" s="10"/>
      <c r="G63" s="10"/>
      <c r="H63" s="10"/>
      <c r="I63" s="10"/>
      <c r="J63" s="24"/>
      <c r="K63" s="13"/>
      <c r="L63" s="10"/>
      <c r="M63" s="13"/>
      <c r="N63" s="13"/>
      <c r="O63" s="33" t="e">
        <f>Tableau1[[#This Row],[Colonne14]]/Tableau1[[#This Row],[Colonne13]]</f>
        <v>#DIV/0!</v>
      </c>
      <c r="P63" s="57"/>
      <c r="Q63" s="59" t="e" cm="1">
        <f t="array" ref="Q63">SUM(Tableau1[[#This Row],[Colonne19]:[Colonne38]]/Tableau1[[#This Row],[Colonne11]])</f>
        <v>#DIV/0!</v>
      </c>
      <c r="R63" s="1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1"/>
      <c r="AN63" s="10" t="str" cm="1">
        <f t="array" ref="AN63">IFERROR(INDEX($S$2:$AL$2,MATCH(SMALL(Tableau1[[#This Row],[Colonne19]:[Colonne38]],1),Tableau1[[#This Row],[Colonne19]:[Colonne38]],0)),"")</f>
        <v/>
      </c>
      <c r="AO63" s="10" t="str">
        <f>IFERROR(INDEX($S$2:$AL$2,MATCH(SMALL(Tableau1[[#This Row],[Colonne19]:[Colonne38]],2),Tableau1[[#This Row],[Colonne19]:[Colonne38]],0)),"")</f>
        <v/>
      </c>
      <c r="AP63" s="10" t="str">
        <f>IFERROR(INDEX($S$2:$AL$2,MATCH(SMALL(Tableau1[[#This Row],[Colonne19]:[Colonne38]],3),Tableau1[[#This Row],[Colonne19]:[Colonne38]],0)),"")</f>
        <v/>
      </c>
      <c r="AQ63" s="10" t="str">
        <f>IFERROR(INDEX($S$2:$AL$2,MATCH(SMALL(Tableau1[[#This Row],[Colonne19]:[Colonne38]],4),Tableau1[[#This Row],[Colonne19]:[Colonne38]],0)),"")</f>
        <v/>
      </c>
      <c r="AR63" s="10" t="str">
        <f>IFERROR(INDEX($S$2:$AL$2,MATCH(SMALL(Tableau1[[#This Row],[Colonne19]:[Colonne38]],5),Tableau1[[#This Row],[Colonne19]:[Colonne38]],0)),"")</f>
        <v/>
      </c>
      <c r="AS63" s="10" t="str">
        <f>IFERROR(INDEX($S$2:$AL$2,MATCH(SMALL(Tableau1[[#This Row],[Colonne19]:[Colonne38]],6),Tableau1[[#This Row],[Colonne19]:[Colonne38]],0)),"")</f>
        <v/>
      </c>
      <c r="AT63" s="10" t="str">
        <f>IFERROR(INDEX($S$2:$AL$2,MATCH(SMALL(Tableau1[[#This Row],[Colonne19]:[Colonne38]],7),Tableau1[[#This Row],[Colonne19]:[Colonne38]],0)),"")</f>
        <v/>
      </c>
      <c r="AU63" s="10" t="str">
        <f>IFERROR(INDEX($S$2:$AL$2,MATCH(SMALL(Tableau1[[#This Row],[Colonne19]:[Colonne38]],8),Tableau1[[#This Row],[Colonne19]:[Colonne38]],0)),"")</f>
        <v/>
      </c>
      <c r="AV63" s="10" t="str">
        <f>IFERROR(INDEX($S$2:$AL$2,MATCH(SMALL(Tableau1[[#This Row],[Colonne19]:[Colonne38]],9),Tableau1[[#This Row],[Colonne19]:[Colonne38]],0)),"")</f>
        <v/>
      </c>
      <c r="AW63" s="10" t="str">
        <f>IFERROR(INDEX($S$2:$AL$2,MATCH(SMALL(Tableau1[[#This Row],[Colonne19]:[Colonne38]],10),Tableau1[[#This Row],[Colonne19]:[Colonne38]],0)),"")</f>
        <v/>
      </c>
      <c r="AX63" s="10" t="str">
        <f>IFERROR(INDEX($S$2:$AL$2,MATCH(SMALL(Tableau1[[#This Row],[Colonne19]:[Colonne38]],11),Tableau1[[#This Row],[Colonne19]:[Colonne38]],0)),"")</f>
        <v/>
      </c>
      <c r="AY63" s="10" t="str">
        <f>IFERROR(INDEX($S$2:$AL$2,MATCH(SMALL(Tableau1[[#This Row],[Colonne19]:[Colonne38]],12),Tableau1[[#This Row],[Colonne19]:[Colonne38]],0)),"")</f>
        <v/>
      </c>
      <c r="AZ63" s="10" t="str">
        <f>IFERROR(INDEX($S$2:$AL$2,MATCH(SMALL(Tableau1[[#This Row],[Colonne19]:[Colonne38]],13),Tableau1[[#This Row],[Colonne19]:[Colonne38]],0)),"")</f>
        <v/>
      </c>
      <c r="BA63" s="10" t="str">
        <f>IFERROR(INDEX($S$2:$AL$2,MATCH(SMALL(Tableau1[[#This Row],[Colonne19]:[Colonne38]],14),Tableau1[[#This Row],[Colonne19]:[Colonne38]],0)),"")</f>
        <v/>
      </c>
      <c r="BB63" s="10" t="str">
        <f>IFERROR(INDEX($S$2:$AL$2,MATCH(SMALL(Tableau1[[#This Row],[Colonne19]:[Colonne38]],15),Tableau1[[#This Row],[Colonne19]:[Colonne38]],0)),"")</f>
        <v/>
      </c>
      <c r="BC63" s="10" t="str">
        <f>IFERROR(INDEX($S$2:$AL$2,MATCH(SMALL(Tableau1[[#This Row],[Colonne19]:[Colonne38]],16),Tableau1[[#This Row],[Colonne19]:[Colonne38]],0)),"")</f>
        <v/>
      </c>
      <c r="BD63" s="10" t="str">
        <f>IFERROR(INDEX($S$2:$AL$2,MATCH(SMALL(Tableau1[[#This Row],[Colonne19]:[Colonne38]],17),Tableau1[[#This Row],[Colonne19]:[Colonne38]],0)),"")</f>
        <v/>
      </c>
      <c r="BE63" s="10" t="str">
        <f>IFERROR(INDEX($S$2:$AL$2,MATCH(SMALL(Tableau1[[#This Row],[Colonne19]:[Colonne38]],18),Tableau1[[#This Row],[Colonne19]:[Colonne38]],0)),"")</f>
        <v/>
      </c>
      <c r="BF63" s="10" t="str">
        <f>IFERROR(INDEX($S$2:$AL$2,MATCH(SMALL(Tableau1[[#This Row],[Colonne19]:[Colonne38]],19),Tableau1[[#This Row],[Colonne19]:[Colonne38]],0)),"")</f>
        <v/>
      </c>
      <c r="BG63" s="10" t="str">
        <f>IFERROR(INDEX($S$2:$AL$2,MATCH(SMALL(Tableau1[[#This Row],[Colonne19]:[Colonne38]],20),Tableau1[[#This Row],[Colonne19]:[Colonne38]],0)),"")</f>
        <v/>
      </c>
      <c r="BH63" s="11"/>
      <c r="BI63" s="10"/>
      <c r="BJ63" s="10"/>
      <c r="BK63" s="10"/>
      <c r="BL63" s="10"/>
      <c r="BM63" s="10"/>
      <c r="BN63" s="10"/>
      <c r="BO63" s="11"/>
      <c r="BP63" s="10" t="str" cm="1">
        <f t="array" ref="BP63">IFERROR(INDEX($AN63:$BG63,_xlfn.AGGREGATE(15,6,(COLUMN($AN63:$BG63)-COLUMN($AN$8)+1)/NOT(ISNA(MATCH($AN63:$BG63,$FF$1:$FF$6,0))),COLUMN($BV63:BV63))),"")</f>
        <v/>
      </c>
      <c r="BQ63" s="10" t="e" cm="1" vm="1">
        <f t="array" aca="1" ref="BQ63" ca="1">IFERROR(INDEX($AN63:$BG63,_xlfn.AGGREGATE(15,6,(COLUMN($AN63:$BG63)-COLUMN($AN$8)+1)/NOT(ISNA(MATCH($AN63:$BG63,$FF$1:$FF$6,0))),COLUMN($BV63:BW63))),"")</f>
        <v>#VALUE!</v>
      </c>
      <c r="BR63" s="10" t="e" cm="1" vm="2">
        <f t="array" aca="1" ref="BR63" ca="1">IFERROR(INDEX($AN63:$BG63,_xlfn.AGGREGATE(15,6,(COLUMN($AN63:$BG63)-COLUMN($AN$8)+1)/NOT(ISNA(MATCH($AN63:$BG63,$FF$1:$FF$6,0))),COLUMN($BV63:BX63))),"")</f>
        <v>#VALUE!</v>
      </c>
      <c r="BS63" s="10" t="e" cm="1" vm="3">
        <f t="array" aca="1" ref="BS63" ca="1">IFERROR(INDEX($AN63:$BG63,_xlfn.AGGREGATE(15,6,(COLUMN($AN63:$BG63)-COLUMN($AN$8)+1)/NOT(ISNA(MATCH($AN63:$BG63,$FF$1:$FF$6,0))),COLUMN($BV63:BY63))),"")</f>
        <v>#VALUE!</v>
      </c>
      <c r="BT63" s="10" t="e" cm="1" vm="4">
        <f t="array" aca="1" ref="BT63" ca="1">IFERROR(INDEX($AN63:$BG63,_xlfn.AGGREGATE(15,6,(COLUMN($AN63:$BG63)-COLUMN($AN$8)+1)/NOT(ISNA(MATCH($AN63:$BG63,$FF$1:$FF$6,0))),COLUMN($BV63:BZ63))),"")</f>
        <v>#VALUE!</v>
      </c>
      <c r="BU63" s="10" t="e" cm="1" vm="5">
        <f t="array" aca="1" ref="BU63" ca="1">IFERROR(INDEX($AN63:$BG63,_xlfn.AGGREGATE(15,6,(COLUMN($AN63:$BG63)-COLUMN($AN$8)+1)/NOT(ISNA(MATCH($AN63:$BG63,$FF$1:$FF$6,0))),COLUMN($BV63:CA63))),"")</f>
        <v>#VALUE!</v>
      </c>
      <c r="BV63" s="11"/>
      <c r="BW63" s="10" t="str" cm="1">
        <f t="array" ref="BW63">IFERROR(INDEX($BI63:$BN63,_xlfn.AGGREGATE(15,6,(COLUMN($BI63:$BN63)-COLUMN($BI$8)+1)/NOT(ISNA(MATCH($BI63:$BN63,$FF$1:$FF$6,0))),COLUMN($BW63:BW63))),"")</f>
        <v/>
      </c>
      <c r="BX63" s="10" t="e" cm="1" vm="1">
        <f t="array" aca="1" ref="BX63" ca="1">IFERROR(INDEX($BI63:$BN63,_xlfn.AGGREGATE(15,6,(COLUMN($BI63:$BN63)-COLUMN($BI$8)+1)/NOT(ISNA(MATCH($BI63:$BN63,$FF$1:$FF$6,0))),COLUMN($BW63:BX63))),"")</f>
        <v>#VALUE!</v>
      </c>
      <c r="BY63" s="10" t="e" cm="1" vm="2">
        <f t="array" aca="1" ref="BY63" ca="1">IFERROR(INDEX($BI63:$BN63,_xlfn.AGGREGATE(15,6,(COLUMN($BI63:$BN63)-COLUMN($BI$8)+1)/NOT(ISNA(MATCH($BI63:$BN63,$FF$1:$FF$6,0))),COLUMN($BW63:BY63))),"")</f>
        <v>#VALUE!</v>
      </c>
      <c r="BZ63" s="10" t="e" cm="1" vm="3">
        <f t="array" aca="1" ref="BZ63" ca="1">IFERROR(INDEX($BI63:$BN63,_xlfn.AGGREGATE(15,6,(COLUMN($BI63:$BN63)-COLUMN($BI$8)+1)/NOT(ISNA(MATCH($BI63:$BN63,$FF$1:$FF$6,0))),COLUMN($BW63:BZ63))),"")</f>
        <v>#VALUE!</v>
      </c>
      <c r="CA63" s="10" t="e" cm="1" vm="4">
        <f t="array" aca="1" ref="CA63" ca="1">IFERROR(INDEX($BI63:$BN63,_xlfn.AGGREGATE(15,6,(COLUMN($BI63:$BN63)-COLUMN($BI$8)+1)/NOT(ISNA(MATCH($BI63:$BN63,$FF$1:$FF$6,0))),COLUMN($BW63:CA63))),"")</f>
        <v>#VALUE!</v>
      </c>
      <c r="CB63" s="10" t="e" cm="1" vm="5">
        <f t="array" aca="1" ref="CB63" ca="1">IFERROR(INDEX($BI63:$BN63,_xlfn.AGGREGATE(15,6,(COLUMN($BI63:$BN63)-COLUMN($BI$8)+1)/NOT(ISNA(MATCH($BI63:$BN63,$FF$1:$FF$6,0))),COLUMN($BW63:CB63))),"")</f>
        <v>#VALUE!</v>
      </c>
      <c r="CC63" s="11"/>
      <c r="CD63" s="10"/>
      <c r="CE63" s="10"/>
      <c r="CF63" s="10"/>
      <c r="CG63" s="10"/>
      <c r="CH63" s="10"/>
      <c r="CI63" s="11"/>
      <c r="CJ63" s="10" cm="1">
        <f t="array" ref="CJ63">SUM(COUNTIF(CD63:CF63,$DH$3:$DM$3))</f>
        <v>0</v>
      </c>
      <c r="CK63" s="10" cm="1">
        <f t="array" ref="CK63">SUM(COUNTIF(CD63:CF63,$DH$2:$DL$2))</f>
        <v>0</v>
      </c>
      <c r="CL63" s="10" cm="1">
        <f t="array" ref="CL63">SUM(COUNTIF(CD63:CF63,$DM$2:$DQ$2))</f>
        <v>0</v>
      </c>
      <c r="CM63" s="11"/>
      <c r="CN63" s="10"/>
      <c r="CO63" s="10"/>
      <c r="CP63" s="11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1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7" t="s">
        <v>42</v>
      </c>
      <c r="EC63" s="11"/>
      <c r="ED63" s="10">
        <f>Tableau1[[#This Row],[Colonne75]]</f>
        <v>0</v>
      </c>
      <c r="EE63" s="10"/>
      <c r="EF63" s="10">
        <f ca="1">OFFSET(Tableau1[[#This Row],[Colonne19]],0,Tableau1[[#This Row],[Colonne126]]-1)</f>
        <v>0</v>
      </c>
      <c r="EG63" s="11"/>
      <c r="EH63" s="10">
        <f>Tableau1[[#This Row],[Colonne76]]</f>
        <v>0</v>
      </c>
      <c r="EI63" s="10"/>
      <c r="EJ63" s="10">
        <f ca="1">OFFSET(Tableau1[[#This Row],[Colonne19]],0,Tableau1[[#This Row],[Colonne130]]-1)</f>
        <v>0</v>
      </c>
      <c r="EK63" s="11"/>
      <c r="EL63" s="10">
        <f>Tableau1[[#This Row],[Colonne77]]</f>
        <v>0</v>
      </c>
      <c r="EM63" s="10"/>
      <c r="EN63" s="10">
        <f ca="1">OFFSET(Tableau1[[#This Row],[Colonne19]],0,Tableau1[[#This Row],[Colonne134]]-1)</f>
        <v>0</v>
      </c>
      <c r="EO63" s="11"/>
      <c r="EP63" s="10">
        <f>Tableau1[[#This Row],[Colonne78]]</f>
        <v>0</v>
      </c>
      <c r="EQ63" s="10"/>
      <c r="ER63" s="10">
        <f ca="1">OFFSET(Tableau1[[#This Row],[Colonne19]],0,Tableau1[[#This Row],[Colonne138]]-1)</f>
        <v>0</v>
      </c>
      <c r="ES63" s="11"/>
      <c r="ET63" s="10">
        <f>Tableau1[[#This Row],[Colonne79]]</f>
        <v>0</v>
      </c>
      <c r="EU63" s="10"/>
      <c r="EV63" s="10">
        <f ca="1">OFFSET(Tableau1[[#This Row],[Colonne19]],0,Tableau1[[#This Row],[Colonne142]]-1)</f>
        <v>0</v>
      </c>
      <c r="EW63" s="11"/>
      <c r="EX63" s="10">
        <f t="shared" ca="1" si="6"/>
        <v>0</v>
      </c>
      <c r="EY63" s="10">
        <f t="shared" ca="1" si="7"/>
        <v>0</v>
      </c>
      <c r="EZ63" s="10">
        <f t="shared" ca="1" si="8"/>
        <v>0</v>
      </c>
      <c r="FA63" s="10">
        <f t="shared" ca="1" si="3"/>
        <v>0</v>
      </c>
      <c r="FB63" s="10">
        <f t="shared" ca="1" si="4"/>
        <v>0</v>
      </c>
      <c r="FC63" s="10">
        <f t="shared" ca="1" si="5"/>
        <v>0</v>
      </c>
      <c r="FD63" s="11"/>
    </row>
    <row r="64" spans="1:160" x14ac:dyDescent="0.2">
      <c r="A64" s="25"/>
      <c r="B64" s="10"/>
      <c r="C64" s="13"/>
      <c r="D64" s="26"/>
      <c r="E64" s="10"/>
      <c r="F64" s="10"/>
      <c r="G64" s="10"/>
      <c r="H64" s="10"/>
      <c r="I64" s="10"/>
      <c r="J64" s="24"/>
      <c r="K64" s="13"/>
      <c r="L64" s="10"/>
      <c r="M64" s="13"/>
      <c r="N64" s="13"/>
      <c r="O64" s="33" t="e">
        <f>Tableau1[[#This Row],[Colonne14]]/Tableau1[[#This Row],[Colonne13]]</f>
        <v>#DIV/0!</v>
      </c>
      <c r="P64" s="57"/>
      <c r="Q64" s="59" t="e" cm="1">
        <f t="array" ref="Q64">SUM(Tableau1[[#This Row],[Colonne19]:[Colonne38]]/Tableau1[[#This Row],[Colonne11]])</f>
        <v>#DIV/0!</v>
      </c>
      <c r="R64" s="1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1"/>
      <c r="AN64" s="10" t="str" cm="1">
        <f t="array" ref="AN64">IFERROR(INDEX($S$2:$AL$2,MATCH(SMALL(Tableau1[[#This Row],[Colonne19]:[Colonne38]],1),Tableau1[[#This Row],[Colonne19]:[Colonne38]],0)),"")</f>
        <v/>
      </c>
      <c r="AO64" s="10" t="str">
        <f>IFERROR(INDEX($S$2:$AL$2,MATCH(SMALL(Tableau1[[#This Row],[Colonne19]:[Colonne38]],2),Tableau1[[#This Row],[Colonne19]:[Colonne38]],0)),"")</f>
        <v/>
      </c>
      <c r="AP64" s="10" t="str">
        <f>IFERROR(INDEX($S$2:$AL$2,MATCH(SMALL(Tableau1[[#This Row],[Colonne19]:[Colonne38]],3),Tableau1[[#This Row],[Colonne19]:[Colonne38]],0)),"")</f>
        <v/>
      </c>
      <c r="AQ64" s="10" t="str">
        <f>IFERROR(INDEX($S$2:$AL$2,MATCH(SMALL(Tableau1[[#This Row],[Colonne19]:[Colonne38]],4),Tableau1[[#This Row],[Colonne19]:[Colonne38]],0)),"")</f>
        <v/>
      </c>
      <c r="AR64" s="10" t="str">
        <f>IFERROR(INDEX($S$2:$AL$2,MATCH(SMALL(Tableau1[[#This Row],[Colonne19]:[Colonne38]],5),Tableau1[[#This Row],[Colonne19]:[Colonne38]],0)),"")</f>
        <v/>
      </c>
      <c r="AS64" s="10" t="str">
        <f>IFERROR(INDEX($S$2:$AL$2,MATCH(SMALL(Tableau1[[#This Row],[Colonne19]:[Colonne38]],6),Tableau1[[#This Row],[Colonne19]:[Colonne38]],0)),"")</f>
        <v/>
      </c>
      <c r="AT64" s="10" t="str">
        <f>IFERROR(INDEX($S$2:$AL$2,MATCH(SMALL(Tableau1[[#This Row],[Colonne19]:[Colonne38]],7),Tableau1[[#This Row],[Colonne19]:[Colonne38]],0)),"")</f>
        <v/>
      </c>
      <c r="AU64" s="10" t="str">
        <f>IFERROR(INDEX($S$2:$AL$2,MATCH(SMALL(Tableau1[[#This Row],[Colonne19]:[Colonne38]],8),Tableau1[[#This Row],[Colonne19]:[Colonne38]],0)),"")</f>
        <v/>
      </c>
      <c r="AV64" s="10" t="str">
        <f>IFERROR(INDEX($S$2:$AL$2,MATCH(SMALL(Tableau1[[#This Row],[Colonne19]:[Colonne38]],9),Tableau1[[#This Row],[Colonne19]:[Colonne38]],0)),"")</f>
        <v/>
      </c>
      <c r="AW64" s="10" t="str">
        <f>IFERROR(INDEX($S$2:$AL$2,MATCH(SMALL(Tableau1[[#This Row],[Colonne19]:[Colonne38]],10),Tableau1[[#This Row],[Colonne19]:[Colonne38]],0)),"")</f>
        <v/>
      </c>
      <c r="AX64" s="10" t="str">
        <f>IFERROR(INDEX($S$2:$AL$2,MATCH(SMALL(Tableau1[[#This Row],[Colonne19]:[Colonne38]],11),Tableau1[[#This Row],[Colonne19]:[Colonne38]],0)),"")</f>
        <v/>
      </c>
      <c r="AY64" s="10" t="str">
        <f>IFERROR(INDEX($S$2:$AL$2,MATCH(SMALL(Tableau1[[#This Row],[Colonne19]:[Colonne38]],12),Tableau1[[#This Row],[Colonne19]:[Colonne38]],0)),"")</f>
        <v/>
      </c>
      <c r="AZ64" s="10" t="str">
        <f>IFERROR(INDEX($S$2:$AL$2,MATCH(SMALL(Tableau1[[#This Row],[Colonne19]:[Colonne38]],13),Tableau1[[#This Row],[Colonne19]:[Colonne38]],0)),"")</f>
        <v/>
      </c>
      <c r="BA64" s="10" t="str">
        <f>IFERROR(INDEX($S$2:$AL$2,MATCH(SMALL(Tableau1[[#This Row],[Colonne19]:[Colonne38]],14),Tableau1[[#This Row],[Colonne19]:[Colonne38]],0)),"")</f>
        <v/>
      </c>
      <c r="BB64" s="10" t="str">
        <f>IFERROR(INDEX($S$2:$AL$2,MATCH(SMALL(Tableau1[[#This Row],[Colonne19]:[Colonne38]],15),Tableau1[[#This Row],[Colonne19]:[Colonne38]],0)),"")</f>
        <v/>
      </c>
      <c r="BC64" s="10" t="str">
        <f>IFERROR(INDEX($S$2:$AL$2,MATCH(SMALL(Tableau1[[#This Row],[Colonne19]:[Colonne38]],16),Tableau1[[#This Row],[Colonne19]:[Colonne38]],0)),"")</f>
        <v/>
      </c>
      <c r="BD64" s="10" t="str">
        <f>IFERROR(INDEX($S$2:$AL$2,MATCH(SMALL(Tableau1[[#This Row],[Colonne19]:[Colonne38]],17),Tableau1[[#This Row],[Colonne19]:[Colonne38]],0)),"")</f>
        <v/>
      </c>
      <c r="BE64" s="10" t="str">
        <f>IFERROR(INDEX($S$2:$AL$2,MATCH(SMALL(Tableau1[[#This Row],[Colonne19]:[Colonne38]],18),Tableau1[[#This Row],[Colonne19]:[Colonne38]],0)),"")</f>
        <v/>
      </c>
      <c r="BF64" s="10" t="str">
        <f>IFERROR(INDEX($S$2:$AL$2,MATCH(SMALL(Tableau1[[#This Row],[Colonne19]:[Colonne38]],19),Tableau1[[#This Row],[Colonne19]:[Colonne38]],0)),"")</f>
        <v/>
      </c>
      <c r="BG64" s="10" t="str">
        <f>IFERROR(INDEX($S$2:$AL$2,MATCH(SMALL(Tableau1[[#This Row],[Colonne19]:[Colonne38]],20),Tableau1[[#This Row],[Colonne19]:[Colonne38]],0)),"")</f>
        <v/>
      </c>
      <c r="BH64" s="11"/>
      <c r="BI64" s="10"/>
      <c r="BJ64" s="10"/>
      <c r="BK64" s="10"/>
      <c r="BL64" s="10"/>
      <c r="BM64" s="10"/>
      <c r="BN64" s="10"/>
      <c r="BO64" s="11"/>
      <c r="BP64" s="10" t="str" cm="1">
        <f t="array" ref="BP64">IFERROR(INDEX($AN64:$BG64,_xlfn.AGGREGATE(15,6,(COLUMN($AN64:$BG64)-COLUMN($AN$8)+1)/NOT(ISNA(MATCH($AN64:$BG64,$FF$1:$FF$6,0))),COLUMN($BV64:BV64))),"")</f>
        <v/>
      </c>
      <c r="BQ64" s="10" t="e" cm="1" vm="1">
        <f t="array" aca="1" ref="BQ64" ca="1">IFERROR(INDEX($AN64:$BG64,_xlfn.AGGREGATE(15,6,(COLUMN($AN64:$BG64)-COLUMN($AN$8)+1)/NOT(ISNA(MATCH($AN64:$BG64,$FF$1:$FF$6,0))),COLUMN($BV64:BW64))),"")</f>
        <v>#VALUE!</v>
      </c>
      <c r="BR64" s="10" t="e" cm="1" vm="2">
        <f t="array" aca="1" ref="BR64" ca="1">IFERROR(INDEX($AN64:$BG64,_xlfn.AGGREGATE(15,6,(COLUMN($AN64:$BG64)-COLUMN($AN$8)+1)/NOT(ISNA(MATCH($AN64:$BG64,$FF$1:$FF$6,0))),COLUMN($BV64:BX64))),"")</f>
        <v>#VALUE!</v>
      </c>
      <c r="BS64" s="10" t="e" cm="1" vm="3">
        <f t="array" aca="1" ref="BS64" ca="1">IFERROR(INDEX($AN64:$BG64,_xlfn.AGGREGATE(15,6,(COLUMN($AN64:$BG64)-COLUMN($AN$8)+1)/NOT(ISNA(MATCH($AN64:$BG64,$FF$1:$FF$6,0))),COLUMN($BV64:BY64))),"")</f>
        <v>#VALUE!</v>
      </c>
      <c r="BT64" s="10" t="e" cm="1" vm="4">
        <f t="array" aca="1" ref="BT64" ca="1">IFERROR(INDEX($AN64:$BG64,_xlfn.AGGREGATE(15,6,(COLUMN($AN64:$BG64)-COLUMN($AN$8)+1)/NOT(ISNA(MATCH($AN64:$BG64,$FF$1:$FF$6,0))),COLUMN($BV64:BZ64))),"")</f>
        <v>#VALUE!</v>
      </c>
      <c r="BU64" s="10" t="e" cm="1" vm="5">
        <f t="array" aca="1" ref="BU64" ca="1">IFERROR(INDEX($AN64:$BG64,_xlfn.AGGREGATE(15,6,(COLUMN($AN64:$BG64)-COLUMN($AN$8)+1)/NOT(ISNA(MATCH($AN64:$BG64,$FF$1:$FF$6,0))),COLUMN($BV64:CA64))),"")</f>
        <v>#VALUE!</v>
      </c>
      <c r="BV64" s="11"/>
      <c r="BW64" s="10" t="str" cm="1">
        <f t="array" ref="BW64">IFERROR(INDEX($BI64:$BN64,_xlfn.AGGREGATE(15,6,(COLUMN($BI64:$BN64)-COLUMN($BI$8)+1)/NOT(ISNA(MATCH($BI64:$BN64,$FF$1:$FF$6,0))),COLUMN($BW64:BW64))),"")</f>
        <v/>
      </c>
      <c r="BX64" s="10" t="e" cm="1" vm="1">
        <f t="array" aca="1" ref="BX64" ca="1">IFERROR(INDEX($BI64:$BN64,_xlfn.AGGREGATE(15,6,(COLUMN($BI64:$BN64)-COLUMN($BI$8)+1)/NOT(ISNA(MATCH($BI64:$BN64,$FF$1:$FF$6,0))),COLUMN($BW64:BX64))),"")</f>
        <v>#VALUE!</v>
      </c>
      <c r="BY64" s="10" t="e" cm="1" vm="2">
        <f t="array" aca="1" ref="BY64" ca="1">IFERROR(INDEX($BI64:$BN64,_xlfn.AGGREGATE(15,6,(COLUMN($BI64:$BN64)-COLUMN($BI$8)+1)/NOT(ISNA(MATCH($BI64:$BN64,$FF$1:$FF$6,0))),COLUMN($BW64:BY64))),"")</f>
        <v>#VALUE!</v>
      </c>
      <c r="BZ64" s="10" t="e" cm="1" vm="3">
        <f t="array" aca="1" ref="BZ64" ca="1">IFERROR(INDEX($BI64:$BN64,_xlfn.AGGREGATE(15,6,(COLUMN($BI64:$BN64)-COLUMN($BI$8)+1)/NOT(ISNA(MATCH($BI64:$BN64,$FF$1:$FF$6,0))),COLUMN($BW64:BZ64))),"")</f>
        <v>#VALUE!</v>
      </c>
      <c r="CA64" s="10" t="e" cm="1" vm="4">
        <f t="array" aca="1" ref="CA64" ca="1">IFERROR(INDEX($BI64:$BN64,_xlfn.AGGREGATE(15,6,(COLUMN($BI64:$BN64)-COLUMN($BI$8)+1)/NOT(ISNA(MATCH($BI64:$BN64,$FF$1:$FF$6,0))),COLUMN($BW64:CA64))),"")</f>
        <v>#VALUE!</v>
      </c>
      <c r="CB64" s="10" t="e" cm="1" vm="5">
        <f t="array" aca="1" ref="CB64" ca="1">IFERROR(INDEX($BI64:$BN64,_xlfn.AGGREGATE(15,6,(COLUMN($BI64:$BN64)-COLUMN($BI$8)+1)/NOT(ISNA(MATCH($BI64:$BN64,$FF$1:$FF$6,0))),COLUMN($BW64:CB64))),"")</f>
        <v>#VALUE!</v>
      </c>
      <c r="CC64" s="11"/>
      <c r="CD64" s="10"/>
      <c r="CE64" s="10"/>
      <c r="CF64" s="10"/>
      <c r="CG64" s="10"/>
      <c r="CH64" s="10"/>
      <c r="CI64" s="11"/>
      <c r="CJ64" s="10" cm="1">
        <f t="array" ref="CJ64">SUM(COUNTIF(CD64:CF64,$DH$3:$DM$3))</f>
        <v>0</v>
      </c>
      <c r="CK64" s="10" cm="1">
        <f t="array" ref="CK64">SUM(COUNTIF(CD64:CF64,$DH$2:$DL$2))</f>
        <v>0</v>
      </c>
      <c r="CL64" s="10" cm="1">
        <f t="array" ref="CL64">SUM(COUNTIF(CD64:CF64,$DM$2:$DQ$2))</f>
        <v>0</v>
      </c>
      <c r="CM64" s="11"/>
      <c r="CN64" s="10"/>
      <c r="CO64" s="10"/>
      <c r="CP64" s="11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1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7" t="s">
        <v>42</v>
      </c>
      <c r="EC64" s="11"/>
      <c r="ED64" s="10">
        <f>Tableau1[[#This Row],[Colonne75]]</f>
        <v>0</v>
      </c>
      <c r="EE64" s="10"/>
      <c r="EF64" s="10">
        <f ca="1">OFFSET(Tableau1[[#This Row],[Colonne19]],0,Tableau1[[#This Row],[Colonne126]]-1)</f>
        <v>0</v>
      </c>
      <c r="EG64" s="11"/>
      <c r="EH64" s="10">
        <f>Tableau1[[#This Row],[Colonne76]]</f>
        <v>0</v>
      </c>
      <c r="EI64" s="10"/>
      <c r="EJ64" s="10">
        <f ca="1">OFFSET(Tableau1[[#This Row],[Colonne19]],0,Tableau1[[#This Row],[Colonne130]]-1)</f>
        <v>0</v>
      </c>
      <c r="EK64" s="11"/>
      <c r="EL64" s="10">
        <f>Tableau1[[#This Row],[Colonne77]]</f>
        <v>0</v>
      </c>
      <c r="EM64" s="10"/>
      <c r="EN64" s="10">
        <f ca="1">OFFSET(Tableau1[[#This Row],[Colonne19]],0,Tableau1[[#This Row],[Colonne134]]-1)</f>
        <v>0</v>
      </c>
      <c r="EO64" s="11"/>
      <c r="EP64" s="10">
        <f>Tableau1[[#This Row],[Colonne78]]</f>
        <v>0</v>
      </c>
      <c r="EQ64" s="10"/>
      <c r="ER64" s="10">
        <f ca="1">OFFSET(Tableau1[[#This Row],[Colonne19]],0,Tableau1[[#This Row],[Colonne138]]-1)</f>
        <v>0</v>
      </c>
      <c r="ES64" s="11"/>
      <c r="ET64" s="10">
        <f>Tableau1[[#This Row],[Colonne79]]</f>
        <v>0</v>
      </c>
      <c r="EU64" s="10"/>
      <c r="EV64" s="10">
        <f ca="1">OFFSET(Tableau1[[#This Row],[Colonne19]],0,Tableau1[[#This Row],[Colonne142]]-1)</f>
        <v>0</v>
      </c>
      <c r="EW64" s="11"/>
      <c r="EX64" s="10">
        <f t="shared" ca="1" si="6"/>
        <v>0</v>
      </c>
      <c r="EY64" s="10">
        <f t="shared" ca="1" si="7"/>
        <v>0</v>
      </c>
      <c r="EZ64" s="10">
        <f t="shared" ca="1" si="8"/>
        <v>0</v>
      </c>
      <c r="FA64" s="10">
        <f t="shared" ca="1" si="3"/>
        <v>0</v>
      </c>
      <c r="FB64" s="10">
        <f t="shared" ca="1" si="4"/>
        <v>0</v>
      </c>
      <c r="FC64" s="10">
        <f t="shared" ca="1" si="5"/>
        <v>0</v>
      </c>
      <c r="FD64" s="11"/>
    </row>
    <row r="65" spans="1:160" x14ac:dyDescent="0.2">
      <c r="A65" s="25"/>
      <c r="B65" s="10"/>
      <c r="C65" s="13"/>
      <c r="D65" s="26"/>
      <c r="E65" s="10"/>
      <c r="F65" s="10"/>
      <c r="G65" s="10"/>
      <c r="H65" s="10"/>
      <c r="I65" s="10"/>
      <c r="J65" s="24"/>
      <c r="K65" s="13"/>
      <c r="L65" s="10"/>
      <c r="M65" s="13"/>
      <c r="N65" s="13"/>
      <c r="O65" s="33" t="e">
        <f>Tableau1[[#This Row],[Colonne14]]/Tableau1[[#This Row],[Colonne13]]</f>
        <v>#DIV/0!</v>
      </c>
      <c r="P65" s="57"/>
      <c r="Q65" s="59" t="e" cm="1">
        <f t="array" ref="Q65">SUM(Tableau1[[#This Row],[Colonne19]:[Colonne38]]/Tableau1[[#This Row],[Colonne11]])</f>
        <v>#DIV/0!</v>
      </c>
      <c r="R65" s="1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1"/>
      <c r="AN65" s="10" t="str" cm="1">
        <f t="array" ref="AN65">IFERROR(INDEX($S$2:$AL$2,MATCH(SMALL(Tableau1[[#This Row],[Colonne19]:[Colonne38]],1),Tableau1[[#This Row],[Colonne19]:[Colonne38]],0)),"")</f>
        <v/>
      </c>
      <c r="AO65" s="10" t="str">
        <f>IFERROR(INDEX($S$2:$AL$2,MATCH(SMALL(Tableau1[[#This Row],[Colonne19]:[Colonne38]],2),Tableau1[[#This Row],[Colonne19]:[Colonne38]],0)),"")</f>
        <v/>
      </c>
      <c r="AP65" s="10" t="str">
        <f>IFERROR(INDEX($S$2:$AL$2,MATCH(SMALL(Tableau1[[#This Row],[Colonne19]:[Colonne38]],3),Tableau1[[#This Row],[Colonne19]:[Colonne38]],0)),"")</f>
        <v/>
      </c>
      <c r="AQ65" s="10" t="str">
        <f>IFERROR(INDEX($S$2:$AL$2,MATCH(SMALL(Tableau1[[#This Row],[Colonne19]:[Colonne38]],4),Tableau1[[#This Row],[Colonne19]:[Colonne38]],0)),"")</f>
        <v/>
      </c>
      <c r="AR65" s="10" t="str">
        <f>IFERROR(INDEX($S$2:$AL$2,MATCH(SMALL(Tableau1[[#This Row],[Colonne19]:[Colonne38]],5),Tableau1[[#This Row],[Colonne19]:[Colonne38]],0)),"")</f>
        <v/>
      </c>
      <c r="AS65" s="10" t="str">
        <f>IFERROR(INDEX($S$2:$AL$2,MATCH(SMALL(Tableau1[[#This Row],[Colonne19]:[Colonne38]],6),Tableau1[[#This Row],[Colonne19]:[Colonne38]],0)),"")</f>
        <v/>
      </c>
      <c r="AT65" s="10" t="str">
        <f>IFERROR(INDEX($S$2:$AL$2,MATCH(SMALL(Tableau1[[#This Row],[Colonne19]:[Colonne38]],7),Tableau1[[#This Row],[Colonne19]:[Colonne38]],0)),"")</f>
        <v/>
      </c>
      <c r="AU65" s="10" t="str">
        <f>IFERROR(INDEX($S$2:$AL$2,MATCH(SMALL(Tableau1[[#This Row],[Colonne19]:[Colonne38]],8),Tableau1[[#This Row],[Colonne19]:[Colonne38]],0)),"")</f>
        <v/>
      </c>
      <c r="AV65" s="10" t="str">
        <f>IFERROR(INDEX($S$2:$AL$2,MATCH(SMALL(Tableau1[[#This Row],[Colonne19]:[Colonne38]],9),Tableau1[[#This Row],[Colonne19]:[Colonne38]],0)),"")</f>
        <v/>
      </c>
      <c r="AW65" s="10" t="str">
        <f>IFERROR(INDEX($S$2:$AL$2,MATCH(SMALL(Tableau1[[#This Row],[Colonne19]:[Colonne38]],10),Tableau1[[#This Row],[Colonne19]:[Colonne38]],0)),"")</f>
        <v/>
      </c>
      <c r="AX65" s="10" t="str">
        <f>IFERROR(INDEX($S$2:$AL$2,MATCH(SMALL(Tableau1[[#This Row],[Colonne19]:[Colonne38]],11),Tableau1[[#This Row],[Colonne19]:[Colonne38]],0)),"")</f>
        <v/>
      </c>
      <c r="AY65" s="10" t="str">
        <f>IFERROR(INDEX($S$2:$AL$2,MATCH(SMALL(Tableau1[[#This Row],[Colonne19]:[Colonne38]],12),Tableau1[[#This Row],[Colonne19]:[Colonne38]],0)),"")</f>
        <v/>
      </c>
      <c r="AZ65" s="10" t="str">
        <f>IFERROR(INDEX($S$2:$AL$2,MATCH(SMALL(Tableau1[[#This Row],[Colonne19]:[Colonne38]],13),Tableau1[[#This Row],[Colonne19]:[Colonne38]],0)),"")</f>
        <v/>
      </c>
      <c r="BA65" s="10" t="str">
        <f>IFERROR(INDEX($S$2:$AL$2,MATCH(SMALL(Tableau1[[#This Row],[Colonne19]:[Colonne38]],14),Tableau1[[#This Row],[Colonne19]:[Colonne38]],0)),"")</f>
        <v/>
      </c>
      <c r="BB65" s="10" t="str">
        <f>IFERROR(INDEX($S$2:$AL$2,MATCH(SMALL(Tableau1[[#This Row],[Colonne19]:[Colonne38]],15),Tableau1[[#This Row],[Colonne19]:[Colonne38]],0)),"")</f>
        <v/>
      </c>
      <c r="BC65" s="10" t="str">
        <f>IFERROR(INDEX($S$2:$AL$2,MATCH(SMALL(Tableau1[[#This Row],[Colonne19]:[Colonne38]],16),Tableau1[[#This Row],[Colonne19]:[Colonne38]],0)),"")</f>
        <v/>
      </c>
      <c r="BD65" s="10" t="str">
        <f>IFERROR(INDEX($S$2:$AL$2,MATCH(SMALL(Tableau1[[#This Row],[Colonne19]:[Colonne38]],17),Tableau1[[#This Row],[Colonne19]:[Colonne38]],0)),"")</f>
        <v/>
      </c>
      <c r="BE65" s="10" t="str">
        <f>IFERROR(INDEX($S$2:$AL$2,MATCH(SMALL(Tableau1[[#This Row],[Colonne19]:[Colonne38]],18),Tableau1[[#This Row],[Colonne19]:[Colonne38]],0)),"")</f>
        <v/>
      </c>
      <c r="BF65" s="10" t="str">
        <f>IFERROR(INDEX($S$2:$AL$2,MATCH(SMALL(Tableau1[[#This Row],[Colonne19]:[Colonne38]],19),Tableau1[[#This Row],[Colonne19]:[Colonne38]],0)),"")</f>
        <v/>
      </c>
      <c r="BG65" s="10" t="str">
        <f>IFERROR(INDEX($S$2:$AL$2,MATCH(SMALL(Tableau1[[#This Row],[Colonne19]:[Colonne38]],20),Tableau1[[#This Row],[Colonne19]:[Colonne38]],0)),"")</f>
        <v/>
      </c>
      <c r="BH65" s="11"/>
      <c r="BI65" s="10"/>
      <c r="BJ65" s="10"/>
      <c r="BK65" s="10"/>
      <c r="BL65" s="10"/>
      <c r="BM65" s="10"/>
      <c r="BN65" s="10"/>
      <c r="BO65" s="11"/>
      <c r="BP65" s="10" t="str" cm="1">
        <f t="array" ref="BP65">IFERROR(INDEX($AN65:$BG65,_xlfn.AGGREGATE(15,6,(COLUMN($AN65:$BG65)-COLUMN($AN$8)+1)/NOT(ISNA(MATCH($AN65:$BG65,$FF$1:$FF$6,0))),COLUMN($BV65:BV65))),"")</f>
        <v/>
      </c>
      <c r="BQ65" s="10" t="e" cm="1" vm="1">
        <f t="array" aca="1" ref="BQ65" ca="1">IFERROR(INDEX($AN65:$BG65,_xlfn.AGGREGATE(15,6,(COLUMN($AN65:$BG65)-COLUMN($AN$8)+1)/NOT(ISNA(MATCH($AN65:$BG65,$FF$1:$FF$6,0))),COLUMN($BV65:BW65))),"")</f>
        <v>#VALUE!</v>
      </c>
      <c r="BR65" s="10" t="e" cm="1" vm="2">
        <f t="array" aca="1" ref="BR65" ca="1">IFERROR(INDEX($AN65:$BG65,_xlfn.AGGREGATE(15,6,(COLUMN($AN65:$BG65)-COLUMN($AN$8)+1)/NOT(ISNA(MATCH($AN65:$BG65,$FF$1:$FF$6,0))),COLUMN($BV65:BX65))),"")</f>
        <v>#VALUE!</v>
      </c>
      <c r="BS65" s="10" t="e" cm="1" vm="3">
        <f t="array" aca="1" ref="BS65" ca="1">IFERROR(INDEX($AN65:$BG65,_xlfn.AGGREGATE(15,6,(COLUMN($AN65:$BG65)-COLUMN($AN$8)+1)/NOT(ISNA(MATCH($AN65:$BG65,$FF$1:$FF$6,0))),COLUMN($BV65:BY65))),"")</f>
        <v>#VALUE!</v>
      </c>
      <c r="BT65" s="10" t="e" cm="1" vm="4">
        <f t="array" aca="1" ref="BT65" ca="1">IFERROR(INDEX($AN65:$BG65,_xlfn.AGGREGATE(15,6,(COLUMN($AN65:$BG65)-COLUMN($AN$8)+1)/NOT(ISNA(MATCH($AN65:$BG65,$FF$1:$FF$6,0))),COLUMN($BV65:BZ65))),"")</f>
        <v>#VALUE!</v>
      </c>
      <c r="BU65" s="10" t="e" cm="1" vm="5">
        <f t="array" aca="1" ref="BU65" ca="1">IFERROR(INDEX($AN65:$BG65,_xlfn.AGGREGATE(15,6,(COLUMN($AN65:$BG65)-COLUMN($AN$8)+1)/NOT(ISNA(MATCH($AN65:$BG65,$FF$1:$FF$6,0))),COLUMN($BV65:CA65))),"")</f>
        <v>#VALUE!</v>
      </c>
      <c r="BV65" s="11"/>
      <c r="BW65" s="10" t="str" cm="1">
        <f t="array" ref="BW65">IFERROR(INDEX($BI65:$BN65,_xlfn.AGGREGATE(15,6,(COLUMN($BI65:$BN65)-COLUMN($BI$8)+1)/NOT(ISNA(MATCH($BI65:$BN65,$FF$1:$FF$6,0))),COLUMN($BW65:BW65))),"")</f>
        <v/>
      </c>
      <c r="BX65" s="10" t="e" cm="1" vm="1">
        <f t="array" aca="1" ref="BX65" ca="1">IFERROR(INDEX($BI65:$BN65,_xlfn.AGGREGATE(15,6,(COLUMN($BI65:$BN65)-COLUMN($BI$8)+1)/NOT(ISNA(MATCH($BI65:$BN65,$FF$1:$FF$6,0))),COLUMN($BW65:BX65))),"")</f>
        <v>#VALUE!</v>
      </c>
      <c r="BY65" s="10" t="e" cm="1" vm="2">
        <f t="array" aca="1" ref="BY65" ca="1">IFERROR(INDEX($BI65:$BN65,_xlfn.AGGREGATE(15,6,(COLUMN($BI65:$BN65)-COLUMN($BI$8)+1)/NOT(ISNA(MATCH($BI65:$BN65,$FF$1:$FF$6,0))),COLUMN($BW65:BY65))),"")</f>
        <v>#VALUE!</v>
      </c>
      <c r="BZ65" s="10" t="e" cm="1" vm="3">
        <f t="array" aca="1" ref="BZ65" ca="1">IFERROR(INDEX($BI65:$BN65,_xlfn.AGGREGATE(15,6,(COLUMN($BI65:$BN65)-COLUMN($BI$8)+1)/NOT(ISNA(MATCH($BI65:$BN65,$FF$1:$FF$6,0))),COLUMN($BW65:BZ65))),"")</f>
        <v>#VALUE!</v>
      </c>
      <c r="CA65" s="10" t="e" cm="1" vm="4">
        <f t="array" aca="1" ref="CA65" ca="1">IFERROR(INDEX($BI65:$BN65,_xlfn.AGGREGATE(15,6,(COLUMN($BI65:$BN65)-COLUMN($BI$8)+1)/NOT(ISNA(MATCH($BI65:$BN65,$FF$1:$FF$6,0))),COLUMN($BW65:CA65))),"")</f>
        <v>#VALUE!</v>
      </c>
      <c r="CB65" s="10" t="e" cm="1" vm="5">
        <f t="array" aca="1" ref="CB65" ca="1">IFERROR(INDEX($BI65:$BN65,_xlfn.AGGREGATE(15,6,(COLUMN($BI65:$BN65)-COLUMN($BI$8)+1)/NOT(ISNA(MATCH($BI65:$BN65,$FF$1:$FF$6,0))),COLUMN($BW65:CB65))),"")</f>
        <v>#VALUE!</v>
      </c>
      <c r="CC65" s="11"/>
      <c r="CD65" s="10"/>
      <c r="CE65" s="10"/>
      <c r="CF65" s="10"/>
      <c r="CG65" s="10"/>
      <c r="CH65" s="10"/>
      <c r="CI65" s="11"/>
      <c r="CJ65" s="10" cm="1">
        <f t="array" ref="CJ65">SUM(COUNTIF(CD65:CF65,$DH$3:$DM$3))</f>
        <v>0</v>
      </c>
      <c r="CK65" s="10" cm="1">
        <f t="array" ref="CK65">SUM(COUNTIF(CD65:CF65,$DH$2:$DL$2))</f>
        <v>0</v>
      </c>
      <c r="CL65" s="10" cm="1">
        <f t="array" ref="CL65">SUM(COUNTIF(CD65:CF65,$DM$2:$DQ$2))</f>
        <v>0</v>
      </c>
      <c r="CM65" s="11"/>
      <c r="CN65" s="10"/>
      <c r="CO65" s="10"/>
      <c r="CP65" s="11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1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7" t="s">
        <v>42</v>
      </c>
      <c r="EC65" s="11"/>
      <c r="ED65" s="10">
        <f>Tableau1[[#This Row],[Colonne75]]</f>
        <v>0</v>
      </c>
      <c r="EE65" s="10"/>
      <c r="EF65" s="10">
        <f ca="1">OFFSET(Tableau1[[#This Row],[Colonne19]],0,Tableau1[[#This Row],[Colonne126]]-1)</f>
        <v>0</v>
      </c>
      <c r="EG65" s="11"/>
      <c r="EH65" s="10">
        <f>Tableau1[[#This Row],[Colonne76]]</f>
        <v>0</v>
      </c>
      <c r="EI65" s="10"/>
      <c r="EJ65" s="10">
        <f ca="1">OFFSET(Tableau1[[#This Row],[Colonne19]],0,Tableau1[[#This Row],[Colonne130]]-1)</f>
        <v>0</v>
      </c>
      <c r="EK65" s="11"/>
      <c r="EL65" s="10">
        <f>Tableau1[[#This Row],[Colonne77]]</f>
        <v>0</v>
      </c>
      <c r="EM65" s="10"/>
      <c r="EN65" s="10">
        <f ca="1">OFFSET(Tableau1[[#This Row],[Colonne19]],0,Tableau1[[#This Row],[Colonne134]]-1)</f>
        <v>0</v>
      </c>
      <c r="EO65" s="11"/>
      <c r="EP65" s="10">
        <f>Tableau1[[#This Row],[Colonne78]]</f>
        <v>0</v>
      </c>
      <c r="EQ65" s="10"/>
      <c r="ER65" s="10">
        <f ca="1">OFFSET(Tableau1[[#This Row],[Colonne19]],0,Tableau1[[#This Row],[Colonne138]]-1)</f>
        <v>0</v>
      </c>
      <c r="ES65" s="11"/>
      <c r="ET65" s="10">
        <f>Tableau1[[#This Row],[Colonne79]]</f>
        <v>0</v>
      </c>
      <c r="EU65" s="10"/>
      <c r="EV65" s="10">
        <f ca="1">OFFSET(Tableau1[[#This Row],[Colonne19]],0,Tableau1[[#This Row],[Colonne142]]-1)</f>
        <v>0</v>
      </c>
      <c r="EW65" s="11"/>
      <c r="EX65" s="10">
        <f t="shared" ca="1" si="6"/>
        <v>0</v>
      </c>
      <c r="EY65" s="10">
        <f t="shared" ca="1" si="7"/>
        <v>0</v>
      </c>
      <c r="EZ65" s="10">
        <f t="shared" ca="1" si="8"/>
        <v>0</v>
      </c>
      <c r="FA65" s="10">
        <f t="shared" ca="1" si="3"/>
        <v>0</v>
      </c>
      <c r="FB65" s="10">
        <f t="shared" ca="1" si="4"/>
        <v>0</v>
      </c>
      <c r="FC65" s="10">
        <f t="shared" ca="1" si="5"/>
        <v>0</v>
      </c>
      <c r="FD65" s="11"/>
    </row>
    <row r="66" spans="1:160" x14ac:dyDescent="0.2">
      <c r="A66" s="25"/>
      <c r="B66" s="10"/>
      <c r="C66" s="13"/>
      <c r="D66" s="26"/>
      <c r="E66" s="10"/>
      <c r="F66" s="10"/>
      <c r="G66" s="10"/>
      <c r="H66" s="10"/>
      <c r="I66" s="10"/>
      <c r="J66" s="24"/>
      <c r="K66" s="13"/>
      <c r="L66" s="10"/>
      <c r="M66" s="13"/>
      <c r="N66" s="13"/>
      <c r="O66" s="33" t="e">
        <f>Tableau1[[#This Row],[Colonne14]]/Tableau1[[#This Row],[Colonne13]]</f>
        <v>#DIV/0!</v>
      </c>
      <c r="P66" s="57"/>
      <c r="Q66" s="59" t="e" cm="1">
        <f t="array" ref="Q66">SUM(Tableau1[[#This Row],[Colonne19]:[Colonne38]]/Tableau1[[#This Row],[Colonne11]])</f>
        <v>#DIV/0!</v>
      </c>
      <c r="R66" s="1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1"/>
      <c r="AN66" s="10" t="str" cm="1">
        <f t="array" ref="AN66">IFERROR(INDEX($S$2:$AL$2,MATCH(SMALL(Tableau1[[#This Row],[Colonne19]:[Colonne38]],1),Tableau1[[#This Row],[Colonne19]:[Colonne38]],0)),"")</f>
        <v/>
      </c>
      <c r="AO66" s="10" t="str">
        <f>IFERROR(INDEX($S$2:$AL$2,MATCH(SMALL(Tableau1[[#This Row],[Colonne19]:[Colonne38]],2),Tableau1[[#This Row],[Colonne19]:[Colonne38]],0)),"")</f>
        <v/>
      </c>
      <c r="AP66" s="10" t="str">
        <f>IFERROR(INDEX($S$2:$AL$2,MATCH(SMALL(Tableau1[[#This Row],[Colonne19]:[Colonne38]],3),Tableau1[[#This Row],[Colonne19]:[Colonne38]],0)),"")</f>
        <v/>
      </c>
      <c r="AQ66" s="10" t="str">
        <f>IFERROR(INDEX($S$2:$AL$2,MATCH(SMALL(Tableau1[[#This Row],[Colonne19]:[Colonne38]],4),Tableau1[[#This Row],[Colonne19]:[Colonne38]],0)),"")</f>
        <v/>
      </c>
      <c r="AR66" s="10" t="str">
        <f>IFERROR(INDEX($S$2:$AL$2,MATCH(SMALL(Tableau1[[#This Row],[Colonne19]:[Colonne38]],5),Tableau1[[#This Row],[Colonne19]:[Colonne38]],0)),"")</f>
        <v/>
      </c>
      <c r="AS66" s="10" t="str">
        <f>IFERROR(INDEX($S$2:$AL$2,MATCH(SMALL(Tableau1[[#This Row],[Colonne19]:[Colonne38]],6),Tableau1[[#This Row],[Colonne19]:[Colonne38]],0)),"")</f>
        <v/>
      </c>
      <c r="AT66" s="10" t="str">
        <f>IFERROR(INDEX($S$2:$AL$2,MATCH(SMALL(Tableau1[[#This Row],[Colonne19]:[Colonne38]],7),Tableau1[[#This Row],[Colonne19]:[Colonne38]],0)),"")</f>
        <v/>
      </c>
      <c r="AU66" s="10" t="str">
        <f>IFERROR(INDEX($S$2:$AL$2,MATCH(SMALL(Tableau1[[#This Row],[Colonne19]:[Colonne38]],8),Tableau1[[#This Row],[Colonne19]:[Colonne38]],0)),"")</f>
        <v/>
      </c>
      <c r="AV66" s="10" t="str">
        <f>IFERROR(INDEX($S$2:$AL$2,MATCH(SMALL(Tableau1[[#This Row],[Colonne19]:[Colonne38]],9),Tableau1[[#This Row],[Colonne19]:[Colonne38]],0)),"")</f>
        <v/>
      </c>
      <c r="AW66" s="10" t="str">
        <f>IFERROR(INDEX($S$2:$AL$2,MATCH(SMALL(Tableau1[[#This Row],[Colonne19]:[Colonne38]],10),Tableau1[[#This Row],[Colonne19]:[Colonne38]],0)),"")</f>
        <v/>
      </c>
      <c r="AX66" s="10" t="str">
        <f>IFERROR(INDEX($S$2:$AL$2,MATCH(SMALL(Tableau1[[#This Row],[Colonne19]:[Colonne38]],11),Tableau1[[#This Row],[Colonne19]:[Colonne38]],0)),"")</f>
        <v/>
      </c>
      <c r="AY66" s="10" t="str">
        <f>IFERROR(INDEX($S$2:$AL$2,MATCH(SMALL(Tableau1[[#This Row],[Colonne19]:[Colonne38]],12),Tableau1[[#This Row],[Colonne19]:[Colonne38]],0)),"")</f>
        <v/>
      </c>
      <c r="AZ66" s="10" t="str">
        <f>IFERROR(INDEX($S$2:$AL$2,MATCH(SMALL(Tableau1[[#This Row],[Colonne19]:[Colonne38]],13),Tableau1[[#This Row],[Colonne19]:[Colonne38]],0)),"")</f>
        <v/>
      </c>
      <c r="BA66" s="10" t="str">
        <f>IFERROR(INDEX($S$2:$AL$2,MATCH(SMALL(Tableau1[[#This Row],[Colonne19]:[Colonne38]],14),Tableau1[[#This Row],[Colonne19]:[Colonne38]],0)),"")</f>
        <v/>
      </c>
      <c r="BB66" s="10" t="str">
        <f>IFERROR(INDEX($S$2:$AL$2,MATCH(SMALL(Tableau1[[#This Row],[Colonne19]:[Colonne38]],15),Tableau1[[#This Row],[Colonne19]:[Colonne38]],0)),"")</f>
        <v/>
      </c>
      <c r="BC66" s="10" t="str">
        <f>IFERROR(INDEX($S$2:$AL$2,MATCH(SMALL(Tableau1[[#This Row],[Colonne19]:[Colonne38]],16),Tableau1[[#This Row],[Colonne19]:[Colonne38]],0)),"")</f>
        <v/>
      </c>
      <c r="BD66" s="10" t="str">
        <f>IFERROR(INDEX($S$2:$AL$2,MATCH(SMALL(Tableau1[[#This Row],[Colonne19]:[Colonne38]],17),Tableau1[[#This Row],[Colonne19]:[Colonne38]],0)),"")</f>
        <v/>
      </c>
      <c r="BE66" s="10" t="str">
        <f>IFERROR(INDEX($S$2:$AL$2,MATCH(SMALL(Tableau1[[#This Row],[Colonne19]:[Colonne38]],18),Tableau1[[#This Row],[Colonne19]:[Colonne38]],0)),"")</f>
        <v/>
      </c>
      <c r="BF66" s="10" t="str">
        <f>IFERROR(INDEX($S$2:$AL$2,MATCH(SMALL(Tableau1[[#This Row],[Colonne19]:[Colonne38]],19),Tableau1[[#This Row],[Colonne19]:[Colonne38]],0)),"")</f>
        <v/>
      </c>
      <c r="BG66" s="10" t="str">
        <f>IFERROR(INDEX($S$2:$AL$2,MATCH(SMALL(Tableau1[[#This Row],[Colonne19]:[Colonne38]],20),Tableau1[[#This Row],[Colonne19]:[Colonne38]],0)),"")</f>
        <v/>
      </c>
      <c r="BH66" s="11"/>
      <c r="BI66" s="10"/>
      <c r="BJ66" s="10"/>
      <c r="BK66" s="10"/>
      <c r="BL66" s="10"/>
      <c r="BM66" s="10"/>
      <c r="BN66" s="10"/>
      <c r="BO66" s="11"/>
      <c r="BP66" s="10" t="str" cm="1">
        <f t="array" ref="BP66">IFERROR(INDEX($AN66:$BG66,_xlfn.AGGREGATE(15,6,(COLUMN($AN66:$BG66)-COLUMN($AN$8)+1)/NOT(ISNA(MATCH($AN66:$BG66,$FF$1:$FF$6,0))),COLUMN($BV66:BV66))),"")</f>
        <v/>
      </c>
      <c r="BQ66" s="10" t="e" cm="1" vm="1">
        <f t="array" aca="1" ref="BQ66" ca="1">IFERROR(INDEX($AN66:$BG66,_xlfn.AGGREGATE(15,6,(COLUMN($AN66:$BG66)-COLUMN($AN$8)+1)/NOT(ISNA(MATCH($AN66:$BG66,$FF$1:$FF$6,0))),COLUMN($BV66:BW66))),"")</f>
        <v>#VALUE!</v>
      </c>
      <c r="BR66" s="10" t="e" cm="1" vm="2">
        <f t="array" aca="1" ref="BR66" ca="1">IFERROR(INDEX($AN66:$BG66,_xlfn.AGGREGATE(15,6,(COLUMN($AN66:$BG66)-COLUMN($AN$8)+1)/NOT(ISNA(MATCH($AN66:$BG66,$FF$1:$FF$6,0))),COLUMN($BV66:BX66))),"")</f>
        <v>#VALUE!</v>
      </c>
      <c r="BS66" s="10" t="e" cm="1" vm="3">
        <f t="array" aca="1" ref="BS66" ca="1">IFERROR(INDEX($AN66:$BG66,_xlfn.AGGREGATE(15,6,(COLUMN($AN66:$BG66)-COLUMN($AN$8)+1)/NOT(ISNA(MATCH($AN66:$BG66,$FF$1:$FF$6,0))),COLUMN($BV66:BY66))),"")</f>
        <v>#VALUE!</v>
      </c>
      <c r="BT66" s="10" t="e" cm="1" vm="4">
        <f t="array" aca="1" ref="BT66" ca="1">IFERROR(INDEX($AN66:$BG66,_xlfn.AGGREGATE(15,6,(COLUMN($AN66:$BG66)-COLUMN($AN$8)+1)/NOT(ISNA(MATCH($AN66:$BG66,$FF$1:$FF$6,0))),COLUMN($BV66:BZ66))),"")</f>
        <v>#VALUE!</v>
      </c>
      <c r="BU66" s="10" t="e" cm="1" vm="5">
        <f t="array" aca="1" ref="BU66" ca="1">IFERROR(INDEX($AN66:$BG66,_xlfn.AGGREGATE(15,6,(COLUMN($AN66:$BG66)-COLUMN($AN$8)+1)/NOT(ISNA(MATCH($AN66:$BG66,$FF$1:$FF$6,0))),COLUMN($BV66:CA66))),"")</f>
        <v>#VALUE!</v>
      </c>
      <c r="BV66" s="11"/>
      <c r="BW66" s="10" t="str" cm="1">
        <f t="array" ref="BW66">IFERROR(INDEX($BI66:$BN66,_xlfn.AGGREGATE(15,6,(COLUMN($BI66:$BN66)-COLUMN($BI$8)+1)/NOT(ISNA(MATCH($BI66:$BN66,$FF$1:$FF$6,0))),COLUMN($BW66:BW66))),"")</f>
        <v/>
      </c>
      <c r="BX66" s="10" t="e" cm="1" vm="1">
        <f t="array" aca="1" ref="BX66" ca="1">IFERROR(INDEX($BI66:$BN66,_xlfn.AGGREGATE(15,6,(COLUMN($BI66:$BN66)-COLUMN($BI$8)+1)/NOT(ISNA(MATCH($BI66:$BN66,$FF$1:$FF$6,0))),COLUMN($BW66:BX66))),"")</f>
        <v>#VALUE!</v>
      </c>
      <c r="BY66" s="10" t="e" cm="1" vm="2">
        <f t="array" aca="1" ref="BY66" ca="1">IFERROR(INDEX($BI66:$BN66,_xlfn.AGGREGATE(15,6,(COLUMN($BI66:$BN66)-COLUMN($BI$8)+1)/NOT(ISNA(MATCH($BI66:$BN66,$FF$1:$FF$6,0))),COLUMN($BW66:BY66))),"")</f>
        <v>#VALUE!</v>
      </c>
      <c r="BZ66" s="10" t="e" cm="1" vm="3">
        <f t="array" aca="1" ref="BZ66" ca="1">IFERROR(INDEX($BI66:$BN66,_xlfn.AGGREGATE(15,6,(COLUMN($BI66:$BN66)-COLUMN($BI$8)+1)/NOT(ISNA(MATCH($BI66:$BN66,$FF$1:$FF$6,0))),COLUMN($BW66:BZ66))),"")</f>
        <v>#VALUE!</v>
      </c>
      <c r="CA66" s="10" t="e" cm="1" vm="4">
        <f t="array" aca="1" ref="CA66" ca="1">IFERROR(INDEX($BI66:$BN66,_xlfn.AGGREGATE(15,6,(COLUMN($BI66:$BN66)-COLUMN($BI$8)+1)/NOT(ISNA(MATCH($BI66:$BN66,$FF$1:$FF$6,0))),COLUMN($BW66:CA66))),"")</f>
        <v>#VALUE!</v>
      </c>
      <c r="CB66" s="10" t="e" cm="1" vm="5">
        <f t="array" aca="1" ref="CB66" ca="1">IFERROR(INDEX($BI66:$BN66,_xlfn.AGGREGATE(15,6,(COLUMN($BI66:$BN66)-COLUMN($BI$8)+1)/NOT(ISNA(MATCH($BI66:$BN66,$FF$1:$FF$6,0))),COLUMN($BW66:CB66))),"")</f>
        <v>#VALUE!</v>
      </c>
      <c r="CC66" s="11"/>
      <c r="CD66" s="10"/>
      <c r="CE66" s="10"/>
      <c r="CF66" s="10"/>
      <c r="CG66" s="10"/>
      <c r="CH66" s="10"/>
      <c r="CI66" s="11"/>
      <c r="CJ66" s="10" cm="1">
        <f t="array" ref="CJ66">SUM(COUNTIF(CD66:CF66,$DH$3:$DM$3))</f>
        <v>0</v>
      </c>
      <c r="CK66" s="10" cm="1">
        <f t="array" ref="CK66">SUM(COUNTIF(CD66:CF66,$DH$2:$DL$2))</f>
        <v>0</v>
      </c>
      <c r="CL66" s="10" cm="1">
        <f t="array" ref="CL66">SUM(COUNTIF(CD66:CF66,$DM$2:$DQ$2))</f>
        <v>0</v>
      </c>
      <c r="CM66" s="11"/>
      <c r="CN66" s="10"/>
      <c r="CO66" s="10"/>
      <c r="CP66" s="11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1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7" t="s">
        <v>42</v>
      </c>
      <c r="EC66" s="11"/>
      <c r="ED66" s="10">
        <f>Tableau1[[#This Row],[Colonne75]]</f>
        <v>0</v>
      </c>
      <c r="EE66" s="10"/>
      <c r="EF66" s="10">
        <f ca="1">OFFSET(Tableau1[[#This Row],[Colonne19]],0,Tableau1[[#This Row],[Colonne126]]-1)</f>
        <v>0</v>
      </c>
      <c r="EG66" s="11"/>
      <c r="EH66" s="10">
        <f>Tableau1[[#This Row],[Colonne76]]</f>
        <v>0</v>
      </c>
      <c r="EI66" s="10"/>
      <c r="EJ66" s="10">
        <f ca="1">OFFSET(Tableau1[[#This Row],[Colonne19]],0,Tableau1[[#This Row],[Colonne130]]-1)</f>
        <v>0</v>
      </c>
      <c r="EK66" s="11"/>
      <c r="EL66" s="10">
        <f>Tableau1[[#This Row],[Colonne77]]</f>
        <v>0</v>
      </c>
      <c r="EM66" s="10"/>
      <c r="EN66" s="10">
        <f ca="1">OFFSET(Tableau1[[#This Row],[Colonne19]],0,Tableau1[[#This Row],[Colonne134]]-1)</f>
        <v>0</v>
      </c>
      <c r="EO66" s="11"/>
      <c r="EP66" s="10">
        <f>Tableau1[[#This Row],[Colonne78]]</f>
        <v>0</v>
      </c>
      <c r="EQ66" s="10"/>
      <c r="ER66" s="10">
        <f ca="1">OFFSET(Tableau1[[#This Row],[Colonne19]],0,Tableau1[[#This Row],[Colonne138]]-1)</f>
        <v>0</v>
      </c>
      <c r="ES66" s="11"/>
      <c r="ET66" s="10">
        <f>Tableau1[[#This Row],[Colonne79]]</f>
        <v>0</v>
      </c>
      <c r="EU66" s="10"/>
      <c r="EV66" s="10">
        <f ca="1">OFFSET(Tableau1[[#This Row],[Colonne19]],0,Tableau1[[#This Row],[Colonne142]]-1)</f>
        <v>0</v>
      </c>
      <c r="EW66" s="11"/>
      <c r="EX66" s="10">
        <f t="shared" ca="1" si="6"/>
        <v>0</v>
      </c>
      <c r="EY66" s="10">
        <f t="shared" ca="1" si="7"/>
        <v>0</v>
      </c>
      <c r="EZ66" s="10">
        <f t="shared" ca="1" si="8"/>
        <v>0</v>
      </c>
      <c r="FA66" s="10">
        <f t="shared" ca="1" si="3"/>
        <v>0</v>
      </c>
      <c r="FB66" s="10">
        <f t="shared" ca="1" si="4"/>
        <v>0</v>
      </c>
      <c r="FC66" s="10">
        <f t="shared" ca="1" si="5"/>
        <v>0</v>
      </c>
      <c r="FD66" s="11"/>
    </row>
    <row r="67" spans="1:160" x14ac:dyDescent="0.2">
      <c r="A67" s="25"/>
      <c r="B67" s="10"/>
      <c r="C67" s="13"/>
      <c r="D67" s="26"/>
      <c r="E67" s="10"/>
      <c r="F67" s="10"/>
      <c r="G67" s="10"/>
      <c r="H67" s="10"/>
      <c r="I67" s="10"/>
      <c r="J67" s="24"/>
      <c r="K67" s="13"/>
      <c r="L67" s="10"/>
      <c r="M67" s="13"/>
      <c r="N67" s="13"/>
      <c r="O67" s="33" t="e">
        <f>Tableau1[[#This Row],[Colonne14]]/Tableau1[[#This Row],[Colonne13]]</f>
        <v>#DIV/0!</v>
      </c>
      <c r="P67" s="57"/>
      <c r="Q67" s="59" t="e" cm="1">
        <f t="array" ref="Q67">SUM(Tableau1[[#This Row],[Colonne19]:[Colonne38]]/Tableau1[[#This Row],[Colonne11]])</f>
        <v>#DIV/0!</v>
      </c>
      <c r="R67" s="1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1"/>
      <c r="AN67" s="10" t="str" cm="1">
        <f t="array" ref="AN67">IFERROR(INDEX($S$2:$AL$2,MATCH(SMALL(Tableau1[[#This Row],[Colonne19]:[Colonne38]],1),Tableau1[[#This Row],[Colonne19]:[Colonne38]],0)),"")</f>
        <v/>
      </c>
      <c r="AO67" s="10" t="str">
        <f>IFERROR(INDEX($S$2:$AL$2,MATCH(SMALL(Tableau1[[#This Row],[Colonne19]:[Colonne38]],2),Tableau1[[#This Row],[Colonne19]:[Colonne38]],0)),"")</f>
        <v/>
      </c>
      <c r="AP67" s="10" t="str">
        <f>IFERROR(INDEX($S$2:$AL$2,MATCH(SMALL(Tableau1[[#This Row],[Colonne19]:[Colonne38]],3),Tableau1[[#This Row],[Colonne19]:[Colonne38]],0)),"")</f>
        <v/>
      </c>
      <c r="AQ67" s="10" t="str">
        <f>IFERROR(INDEX($S$2:$AL$2,MATCH(SMALL(Tableau1[[#This Row],[Colonne19]:[Colonne38]],4),Tableau1[[#This Row],[Colonne19]:[Colonne38]],0)),"")</f>
        <v/>
      </c>
      <c r="AR67" s="10" t="str">
        <f>IFERROR(INDEX($S$2:$AL$2,MATCH(SMALL(Tableau1[[#This Row],[Colonne19]:[Colonne38]],5),Tableau1[[#This Row],[Colonne19]:[Colonne38]],0)),"")</f>
        <v/>
      </c>
      <c r="AS67" s="10" t="str">
        <f>IFERROR(INDEX($S$2:$AL$2,MATCH(SMALL(Tableau1[[#This Row],[Colonne19]:[Colonne38]],6),Tableau1[[#This Row],[Colonne19]:[Colonne38]],0)),"")</f>
        <v/>
      </c>
      <c r="AT67" s="10" t="str">
        <f>IFERROR(INDEX($S$2:$AL$2,MATCH(SMALL(Tableau1[[#This Row],[Colonne19]:[Colonne38]],7),Tableau1[[#This Row],[Colonne19]:[Colonne38]],0)),"")</f>
        <v/>
      </c>
      <c r="AU67" s="10" t="str">
        <f>IFERROR(INDEX($S$2:$AL$2,MATCH(SMALL(Tableau1[[#This Row],[Colonne19]:[Colonne38]],8),Tableau1[[#This Row],[Colonne19]:[Colonne38]],0)),"")</f>
        <v/>
      </c>
      <c r="AV67" s="10" t="str">
        <f>IFERROR(INDEX($S$2:$AL$2,MATCH(SMALL(Tableau1[[#This Row],[Colonne19]:[Colonne38]],9),Tableau1[[#This Row],[Colonne19]:[Colonne38]],0)),"")</f>
        <v/>
      </c>
      <c r="AW67" s="10" t="str">
        <f>IFERROR(INDEX($S$2:$AL$2,MATCH(SMALL(Tableau1[[#This Row],[Colonne19]:[Colonne38]],10),Tableau1[[#This Row],[Colonne19]:[Colonne38]],0)),"")</f>
        <v/>
      </c>
      <c r="AX67" s="10" t="str">
        <f>IFERROR(INDEX($S$2:$AL$2,MATCH(SMALL(Tableau1[[#This Row],[Colonne19]:[Colonne38]],11),Tableau1[[#This Row],[Colonne19]:[Colonne38]],0)),"")</f>
        <v/>
      </c>
      <c r="AY67" s="10" t="str">
        <f>IFERROR(INDEX($S$2:$AL$2,MATCH(SMALL(Tableau1[[#This Row],[Colonne19]:[Colonne38]],12),Tableau1[[#This Row],[Colonne19]:[Colonne38]],0)),"")</f>
        <v/>
      </c>
      <c r="AZ67" s="10" t="str">
        <f>IFERROR(INDEX($S$2:$AL$2,MATCH(SMALL(Tableau1[[#This Row],[Colonne19]:[Colonne38]],13),Tableau1[[#This Row],[Colonne19]:[Colonne38]],0)),"")</f>
        <v/>
      </c>
      <c r="BA67" s="10" t="str">
        <f>IFERROR(INDEX($S$2:$AL$2,MATCH(SMALL(Tableau1[[#This Row],[Colonne19]:[Colonne38]],14),Tableau1[[#This Row],[Colonne19]:[Colonne38]],0)),"")</f>
        <v/>
      </c>
      <c r="BB67" s="10" t="str">
        <f>IFERROR(INDEX($S$2:$AL$2,MATCH(SMALL(Tableau1[[#This Row],[Colonne19]:[Colonne38]],15),Tableau1[[#This Row],[Colonne19]:[Colonne38]],0)),"")</f>
        <v/>
      </c>
      <c r="BC67" s="10" t="str">
        <f>IFERROR(INDEX($S$2:$AL$2,MATCH(SMALL(Tableau1[[#This Row],[Colonne19]:[Colonne38]],16),Tableau1[[#This Row],[Colonne19]:[Colonne38]],0)),"")</f>
        <v/>
      </c>
      <c r="BD67" s="10" t="str">
        <f>IFERROR(INDEX($S$2:$AL$2,MATCH(SMALL(Tableau1[[#This Row],[Colonne19]:[Colonne38]],17),Tableau1[[#This Row],[Colonne19]:[Colonne38]],0)),"")</f>
        <v/>
      </c>
      <c r="BE67" s="10" t="str">
        <f>IFERROR(INDEX($S$2:$AL$2,MATCH(SMALL(Tableau1[[#This Row],[Colonne19]:[Colonne38]],18),Tableau1[[#This Row],[Colonne19]:[Colonne38]],0)),"")</f>
        <v/>
      </c>
      <c r="BF67" s="10" t="str">
        <f>IFERROR(INDEX($S$2:$AL$2,MATCH(SMALL(Tableau1[[#This Row],[Colonne19]:[Colonne38]],19),Tableau1[[#This Row],[Colonne19]:[Colonne38]],0)),"")</f>
        <v/>
      </c>
      <c r="BG67" s="10" t="str">
        <f>IFERROR(INDEX($S$2:$AL$2,MATCH(SMALL(Tableau1[[#This Row],[Colonne19]:[Colonne38]],20),Tableau1[[#This Row],[Colonne19]:[Colonne38]],0)),"")</f>
        <v/>
      </c>
      <c r="BH67" s="11"/>
      <c r="BI67" s="10"/>
      <c r="BJ67" s="10"/>
      <c r="BK67" s="10"/>
      <c r="BL67" s="10"/>
      <c r="BM67" s="10"/>
      <c r="BN67" s="10"/>
      <c r="BO67" s="11"/>
      <c r="BP67" s="10" t="str" cm="1">
        <f t="array" ref="BP67">IFERROR(INDEX($AN67:$BG67,_xlfn.AGGREGATE(15,6,(COLUMN($AN67:$BG67)-COLUMN($AN$8)+1)/NOT(ISNA(MATCH($AN67:$BG67,$FF$1:$FF$6,0))),COLUMN($BV67:BV67))),"")</f>
        <v/>
      </c>
      <c r="BQ67" s="10" t="e" cm="1" vm="1">
        <f t="array" aca="1" ref="BQ67" ca="1">IFERROR(INDEX($AN67:$BG67,_xlfn.AGGREGATE(15,6,(COLUMN($AN67:$BG67)-COLUMN($AN$8)+1)/NOT(ISNA(MATCH($AN67:$BG67,$FF$1:$FF$6,0))),COLUMN($BV67:BW67))),"")</f>
        <v>#VALUE!</v>
      </c>
      <c r="BR67" s="10" t="e" cm="1" vm="2">
        <f t="array" aca="1" ref="BR67" ca="1">IFERROR(INDEX($AN67:$BG67,_xlfn.AGGREGATE(15,6,(COLUMN($AN67:$BG67)-COLUMN($AN$8)+1)/NOT(ISNA(MATCH($AN67:$BG67,$FF$1:$FF$6,0))),COLUMN($BV67:BX67))),"")</f>
        <v>#VALUE!</v>
      </c>
      <c r="BS67" s="10" t="e" cm="1" vm="3">
        <f t="array" aca="1" ref="BS67" ca="1">IFERROR(INDEX($AN67:$BG67,_xlfn.AGGREGATE(15,6,(COLUMN($AN67:$BG67)-COLUMN($AN$8)+1)/NOT(ISNA(MATCH($AN67:$BG67,$FF$1:$FF$6,0))),COLUMN($BV67:BY67))),"")</f>
        <v>#VALUE!</v>
      </c>
      <c r="BT67" s="10" t="e" cm="1" vm="4">
        <f t="array" aca="1" ref="BT67" ca="1">IFERROR(INDEX($AN67:$BG67,_xlfn.AGGREGATE(15,6,(COLUMN($AN67:$BG67)-COLUMN($AN$8)+1)/NOT(ISNA(MATCH($AN67:$BG67,$FF$1:$FF$6,0))),COLUMN($BV67:BZ67))),"")</f>
        <v>#VALUE!</v>
      </c>
      <c r="BU67" s="10" t="e" cm="1" vm="5">
        <f t="array" aca="1" ref="BU67" ca="1">IFERROR(INDEX($AN67:$BG67,_xlfn.AGGREGATE(15,6,(COLUMN($AN67:$BG67)-COLUMN($AN$8)+1)/NOT(ISNA(MATCH($AN67:$BG67,$FF$1:$FF$6,0))),COLUMN($BV67:CA67))),"")</f>
        <v>#VALUE!</v>
      </c>
      <c r="BV67" s="11"/>
      <c r="BW67" s="10" t="str" cm="1">
        <f t="array" ref="BW67">IFERROR(INDEX($BI67:$BN67,_xlfn.AGGREGATE(15,6,(COLUMN($BI67:$BN67)-COLUMN($BI$8)+1)/NOT(ISNA(MATCH($BI67:$BN67,$FF$1:$FF$6,0))),COLUMN($BW67:BW67))),"")</f>
        <v/>
      </c>
      <c r="BX67" s="10" t="e" cm="1" vm="1">
        <f t="array" aca="1" ref="BX67" ca="1">IFERROR(INDEX($BI67:$BN67,_xlfn.AGGREGATE(15,6,(COLUMN($BI67:$BN67)-COLUMN($BI$8)+1)/NOT(ISNA(MATCH($BI67:$BN67,$FF$1:$FF$6,0))),COLUMN($BW67:BX67))),"")</f>
        <v>#VALUE!</v>
      </c>
      <c r="BY67" s="10" t="e" cm="1" vm="2">
        <f t="array" aca="1" ref="BY67" ca="1">IFERROR(INDEX($BI67:$BN67,_xlfn.AGGREGATE(15,6,(COLUMN($BI67:$BN67)-COLUMN($BI$8)+1)/NOT(ISNA(MATCH($BI67:$BN67,$FF$1:$FF$6,0))),COLUMN($BW67:BY67))),"")</f>
        <v>#VALUE!</v>
      </c>
      <c r="BZ67" s="10" t="e" cm="1" vm="3">
        <f t="array" aca="1" ref="BZ67" ca="1">IFERROR(INDEX($BI67:$BN67,_xlfn.AGGREGATE(15,6,(COLUMN($BI67:$BN67)-COLUMN($BI$8)+1)/NOT(ISNA(MATCH($BI67:$BN67,$FF$1:$FF$6,0))),COLUMN($BW67:BZ67))),"")</f>
        <v>#VALUE!</v>
      </c>
      <c r="CA67" s="10" t="e" cm="1" vm="4">
        <f t="array" aca="1" ref="CA67" ca="1">IFERROR(INDEX($BI67:$BN67,_xlfn.AGGREGATE(15,6,(COLUMN($BI67:$BN67)-COLUMN($BI$8)+1)/NOT(ISNA(MATCH($BI67:$BN67,$FF$1:$FF$6,0))),COLUMN($BW67:CA67))),"")</f>
        <v>#VALUE!</v>
      </c>
      <c r="CB67" s="10" t="e" cm="1" vm="5">
        <f t="array" aca="1" ref="CB67" ca="1">IFERROR(INDEX($BI67:$BN67,_xlfn.AGGREGATE(15,6,(COLUMN($BI67:$BN67)-COLUMN($BI$8)+1)/NOT(ISNA(MATCH($BI67:$BN67,$FF$1:$FF$6,0))),COLUMN($BW67:CB67))),"")</f>
        <v>#VALUE!</v>
      </c>
      <c r="CC67" s="11"/>
      <c r="CD67" s="10"/>
      <c r="CE67" s="10"/>
      <c r="CF67" s="10"/>
      <c r="CG67" s="10"/>
      <c r="CH67" s="10"/>
      <c r="CI67" s="11"/>
      <c r="CJ67" s="10" cm="1">
        <f t="array" ref="CJ67">SUM(COUNTIF(CD67:CF67,$DH$3:$DM$3))</f>
        <v>0</v>
      </c>
      <c r="CK67" s="10" cm="1">
        <f t="array" ref="CK67">SUM(COUNTIF(CD67:CF67,$DH$2:$DL$2))</f>
        <v>0</v>
      </c>
      <c r="CL67" s="10" cm="1">
        <f t="array" ref="CL67">SUM(COUNTIF(CD67:CF67,$DM$2:$DQ$2))</f>
        <v>0</v>
      </c>
      <c r="CM67" s="11"/>
      <c r="CN67" s="10"/>
      <c r="CO67" s="10"/>
      <c r="CP67" s="11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1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7" t="s">
        <v>42</v>
      </c>
      <c r="EC67" s="11"/>
      <c r="ED67" s="10">
        <f>Tableau1[[#This Row],[Colonne75]]</f>
        <v>0</v>
      </c>
      <c r="EE67" s="10"/>
      <c r="EF67" s="10">
        <f ca="1">OFFSET(Tableau1[[#This Row],[Colonne19]],0,Tableau1[[#This Row],[Colonne126]]-1)</f>
        <v>0</v>
      </c>
      <c r="EG67" s="11"/>
      <c r="EH67" s="10">
        <f>Tableau1[[#This Row],[Colonne76]]</f>
        <v>0</v>
      </c>
      <c r="EI67" s="10"/>
      <c r="EJ67" s="10">
        <f ca="1">OFFSET(Tableau1[[#This Row],[Colonne19]],0,Tableau1[[#This Row],[Colonne130]]-1)</f>
        <v>0</v>
      </c>
      <c r="EK67" s="11"/>
      <c r="EL67" s="10">
        <f>Tableau1[[#This Row],[Colonne77]]</f>
        <v>0</v>
      </c>
      <c r="EM67" s="10"/>
      <c r="EN67" s="10">
        <f ca="1">OFFSET(Tableau1[[#This Row],[Colonne19]],0,Tableau1[[#This Row],[Colonne134]]-1)</f>
        <v>0</v>
      </c>
      <c r="EO67" s="11"/>
      <c r="EP67" s="10">
        <f>Tableau1[[#This Row],[Colonne78]]</f>
        <v>0</v>
      </c>
      <c r="EQ67" s="10"/>
      <c r="ER67" s="10">
        <f ca="1">OFFSET(Tableau1[[#This Row],[Colonne19]],0,Tableau1[[#This Row],[Colonne138]]-1)</f>
        <v>0</v>
      </c>
      <c r="ES67" s="11"/>
      <c r="ET67" s="10">
        <f>Tableau1[[#This Row],[Colonne79]]</f>
        <v>0</v>
      </c>
      <c r="EU67" s="10"/>
      <c r="EV67" s="10">
        <f ca="1">OFFSET(Tableau1[[#This Row],[Colonne19]],0,Tableau1[[#This Row],[Colonne142]]-1)</f>
        <v>0</v>
      </c>
      <c r="EW67" s="11"/>
      <c r="EX67" s="10">
        <f t="shared" ca="1" si="6"/>
        <v>0</v>
      </c>
      <c r="EY67" s="10">
        <f t="shared" ca="1" si="7"/>
        <v>0</v>
      </c>
      <c r="EZ67" s="10">
        <f t="shared" ca="1" si="8"/>
        <v>0</v>
      </c>
      <c r="FA67" s="10">
        <f t="shared" ca="1" si="3"/>
        <v>0</v>
      </c>
      <c r="FB67" s="10">
        <f t="shared" ca="1" si="4"/>
        <v>0</v>
      </c>
      <c r="FC67" s="10">
        <f t="shared" ca="1" si="5"/>
        <v>0</v>
      </c>
      <c r="FD67" s="11"/>
    </row>
    <row r="68" spans="1:160" x14ac:dyDescent="0.2">
      <c r="A68" s="25"/>
      <c r="B68" s="10"/>
      <c r="C68" s="13"/>
      <c r="D68" s="26"/>
      <c r="E68" s="10"/>
      <c r="F68" s="10"/>
      <c r="G68" s="10"/>
      <c r="H68" s="10"/>
      <c r="I68" s="10"/>
      <c r="J68" s="24"/>
      <c r="K68" s="13"/>
      <c r="L68" s="10"/>
      <c r="M68" s="13"/>
      <c r="N68" s="13"/>
      <c r="O68" s="33" t="e">
        <f>Tableau1[[#This Row],[Colonne14]]/Tableau1[[#This Row],[Colonne13]]</f>
        <v>#DIV/0!</v>
      </c>
      <c r="P68" s="57"/>
      <c r="Q68" s="59" t="e" cm="1">
        <f t="array" ref="Q68">SUM(Tableau1[[#This Row],[Colonne19]:[Colonne38]]/Tableau1[[#This Row],[Colonne11]])</f>
        <v>#DIV/0!</v>
      </c>
      <c r="R68" s="1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1"/>
      <c r="AN68" s="10" t="str" cm="1">
        <f t="array" ref="AN68">IFERROR(INDEX($S$2:$AL$2,MATCH(SMALL(Tableau1[[#This Row],[Colonne19]:[Colonne38]],1),Tableau1[[#This Row],[Colonne19]:[Colonne38]],0)),"")</f>
        <v/>
      </c>
      <c r="AO68" s="10" t="str">
        <f>IFERROR(INDEX($S$2:$AL$2,MATCH(SMALL(Tableau1[[#This Row],[Colonne19]:[Colonne38]],2),Tableau1[[#This Row],[Colonne19]:[Colonne38]],0)),"")</f>
        <v/>
      </c>
      <c r="AP68" s="10" t="str">
        <f>IFERROR(INDEX($S$2:$AL$2,MATCH(SMALL(Tableau1[[#This Row],[Colonne19]:[Colonne38]],3),Tableau1[[#This Row],[Colonne19]:[Colonne38]],0)),"")</f>
        <v/>
      </c>
      <c r="AQ68" s="10" t="str">
        <f>IFERROR(INDEX($S$2:$AL$2,MATCH(SMALL(Tableau1[[#This Row],[Colonne19]:[Colonne38]],4),Tableau1[[#This Row],[Colonne19]:[Colonne38]],0)),"")</f>
        <v/>
      </c>
      <c r="AR68" s="10" t="str">
        <f>IFERROR(INDEX($S$2:$AL$2,MATCH(SMALL(Tableau1[[#This Row],[Colonne19]:[Colonne38]],5),Tableau1[[#This Row],[Colonne19]:[Colonne38]],0)),"")</f>
        <v/>
      </c>
      <c r="AS68" s="10" t="str">
        <f>IFERROR(INDEX($S$2:$AL$2,MATCH(SMALL(Tableau1[[#This Row],[Colonne19]:[Colonne38]],6),Tableau1[[#This Row],[Colonne19]:[Colonne38]],0)),"")</f>
        <v/>
      </c>
      <c r="AT68" s="10" t="str">
        <f>IFERROR(INDEX($S$2:$AL$2,MATCH(SMALL(Tableau1[[#This Row],[Colonne19]:[Colonne38]],7),Tableau1[[#This Row],[Colonne19]:[Colonne38]],0)),"")</f>
        <v/>
      </c>
      <c r="AU68" s="10" t="str">
        <f>IFERROR(INDEX($S$2:$AL$2,MATCH(SMALL(Tableau1[[#This Row],[Colonne19]:[Colonne38]],8),Tableau1[[#This Row],[Colonne19]:[Colonne38]],0)),"")</f>
        <v/>
      </c>
      <c r="AV68" s="10" t="str">
        <f>IFERROR(INDEX($S$2:$AL$2,MATCH(SMALL(Tableau1[[#This Row],[Colonne19]:[Colonne38]],9),Tableau1[[#This Row],[Colonne19]:[Colonne38]],0)),"")</f>
        <v/>
      </c>
      <c r="AW68" s="10" t="str">
        <f>IFERROR(INDEX($S$2:$AL$2,MATCH(SMALL(Tableau1[[#This Row],[Colonne19]:[Colonne38]],10),Tableau1[[#This Row],[Colonne19]:[Colonne38]],0)),"")</f>
        <v/>
      </c>
      <c r="AX68" s="10" t="str">
        <f>IFERROR(INDEX($S$2:$AL$2,MATCH(SMALL(Tableau1[[#This Row],[Colonne19]:[Colonne38]],11),Tableau1[[#This Row],[Colonne19]:[Colonne38]],0)),"")</f>
        <v/>
      </c>
      <c r="AY68" s="10" t="str">
        <f>IFERROR(INDEX($S$2:$AL$2,MATCH(SMALL(Tableau1[[#This Row],[Colonne19]:[Colonne38]],12),Tableau1[[#This Row],[Colonne19]:[Colonne38]],0)),"")</f>
        <v/>
      </c>
      <c r="AZ68" s="10" t="str">
        <f>IFERROR(INDEX($S$2:$AL$2,MATCH(SMALL(Tableau1[[#This Row],[Colonne19]:[Colonne38]],13),Tableau1[[#This Row],[Colonne19]:[Colonne38]],0)),"")</f>
        <v/>
      </c>
      <c r="BA68" s="10" t="str">
        <f>IFERROR(INDEX($S$2:$AL$2,MATCH(SMALL(Tableau1[[#This Row],[Colonne19]:[Colonne38]],14),Tableau1[[#This Row],[Colonne19]:[Colonne38]],0)),"")</f>
        <v/>
      </c>
      <c r="BB68" s="10" t="str">
        <f>IFERROR(INDEX($S$2:$AL$2,MATCH(SMALL(Tableau1[[#This Row],[Colonne19]:[Colonne38]],15),Tableau1[[#This Row],[Colonne19]:[Colonne38]],0)),"")</f>
        <v/>
      </c>
      <c r="BC68" s="10" t="str">
        <f>IFERROR(INDEX($S$2:$AL$2,MATCH(SMALL(Tableau1[[#This Row],[Colonne19]:[Colonne38]],16),Tableau1[[#This Row],[Colonne19]:[Colonne38]],0)),"")</f>
        <v/>
      </c>
      <c r="BD68" s="10" t="str">
        <f>IFERROR(INDEX($S$2:$AL$2,MATCH(SMALL(Tableau1[[#This Row],[Colonne19]:[Colonne38]],17),Tableau1[[#This Row],[Colonne19]:[Colonne38]],0)),"")</f>
        <v/>
      </c>
      <c r="BE68" s="10" t="str">
        <f>IFERROR(INDEX($S$2:$AL$2,MATCH(SMALL(Tableau1[[#This Row],[Colonne19]:[Colonne38]],18),Tableau1[[#This Row],[Colonne19]:[Colonne38]],0)),"")</f>
        <v/>
      </c>
      <c r="BF68" s="10" t="str">
        <f>IFERROR(INDEX($S$2:$AL$2,MATCH(SMALL(Tableau1[[#This Row],[Colonne19]:[Colonne38]],19),Tableau1[[#This Row],[Colonne19]:[Colonne38]],0)),"")</f>
        <v/>
      </c>
      <c r="BG68" s="10" t="str">
        <f>IFERROR(INDEX($S$2:$AL$2,MATCH(SMALL(Tableau1[[#This Row],[Colonne19]:[Colonne38]],20),Tableau1[[#This Row],[Colonne19]:[Colonne38]],0)),"")</f>
        <v/>
      </c>
      <c r="BH68" s="11"/>
      <c r="BI68" s="10"/>
      <c r="BJ68" s="10"/>
      <c r="BK68" s="10"/>
      <c r="BL68" s="10"/>
      <c r="BM68" s="10"/>
      <c r="BN68" s="10"/>
      <c r="BO68" s="11"/>
      <c r="BP68" s="10" t="str" cm="1">
        <f t="array" ref="BP68">IFERROR(INDEX($AN68:$BG68,_xlfn.AGGREGATE(15,6,(COLUMN($AN68:$BG68)-COLUMN($AN$8)+1)/NOT(ISNA(MATCH($AN68:$BG68,$FF$1:$FF$6,0))),COLUMN($BV68:BV68))),"")</f>
        <v/>
      </c>
      <c r="BQ68" s="10" t="e" cm="1" vm="1">
        <f t="array" aca="1" ref="BQ68" ca="1">IFERROR(INDEX($AN68:$BG68,_xlfn.AGGREGATE(15,6,(COLUMN($AN68:$BG68)-COLUMN($AN$8)+1)/NOT(ISNA(MATCH($AN68:$BG68,$FF$1:$FF$6,0))),COLUMN($BV68:BW68))),"")</f>
        <v>#VALUE!</v>
      </c>
      <c r="BR68" s="10" t="e" cm="1" vm="2">
        <f t="array" aca="1" ref="BR68" ca="1">IFERROR(INDEX($AN68:$BG68,_xlfn.AGGREGATE(15,6,(COLUMN($AN68:$BG68)-COLUMN($AN$8)+1)/NOT(ISNA(MATCH($AN68:$BG68,$FF$1:$FF$6,0))),COLUMN($BV68:BX68))),"")</f>
        <v>#VALUE!</v>
      </c>
      <c r="BS68" s="10" t="e" cm="1" vm="3">
        <f t="array" aca="1" ref="BS68" ca="1">IFERROR(INDEX($AN68:$BG68,_xlfn.AGGREGATE(15,6,(COLUMN($AN68:$BG68)-COLUMN($AN$8)+1)/NOT(ISNA(MATCH($AN68:$BG68,$FF$1:$FF$6,0))),COLUMN($BV68:BY68))),"")</f>
        <v>#VALUE!</v>
      </c>
      <c r="BT68" s="10" t="e" cm="1" vm="4">
        <f t="array" aca="1" ref="BT68" ca="1">IFERROR(INDEX($AN68:$BG68,_xlfn.AGGREGATE(15,6,(COLUMN($AN68:$BG68)-COLUMN($AN$8)+1)/NOT(ISNA(MATCH($AN68:$BG68,$FF$1:$FF$6,0))),COLUMN($BV68:BZ68))),"")</f>
        <v>#VALUE!</v>
      </c>
      <c r="BU68" s="10" t="e" cm="1" vm="5">
        <f t="array" aca="1" ref="BU68" ca="1">IFERROR(INDEX($AN68:$BG68,_xlfn.AGGREGATE(15,6,(COLUMN($AN68:$BG68)-COLUMN($AN$8)+1)/NOT(ISNA(MATCH($AN68:$BG68,$FF$1:$FF$6,0))),COLUMN($BV68:CA68))),"")</f>
        <v>#VALUE!</v>
      </c>
      <c r="BV68" s="11"/>
      <c r="BW68" s="10" t="str" cm="1">
        <f t="array" ref="BW68">IFERROR(INDEX($BI68:$BN68,_xlfn.AGGREGATE(15,6,(COLUMN($BI68:$BN68)-COLUMN($BI$8)+1)/NOT(ISNA(MATCH($BI68:$BN68,$FF$1:$FF$6,0))),COLUMN($BW68:BW68))),"")</f>
        <v/>
      </c>
      <c r="BX68" s="10" t="e" cm="1" vm="1">
        <f t="array" aca="1" ref="BX68" ca="1">IFERROR(INDEX($BI68:$BN68,_xlfn.AGGREGATE(15,6,(COLUMN($BI68:$BN68)-COLUMN($BI$8)+1)/NOT(ISNA(MATCH($BI68:$BN68,$FF$1:$FF$6,0))),COLUMN($BW68:BX68))),"")</f>
        <v>#VALUE!</v>
      </c>
      <c r="BY68" s="10" t="e" cm="1" vm="2">
        <f t="array" aca="1" ref="BY68" ca="1">IFERROR(INDEX($BI68:$BN68,_xlfn.AGGREGATE(15,6,(COLUMN($BI68:$BN68)-COLUMN($BI$8)+1)/NOT(ISNA(MATCH($BI68:$BN68,$FF$1:$FF$6,0))),COLUMN($BW68:BY68))),"")</f>
        <v>#VALUE!</v>
      </c>
      <c r="BZ68" s="10" t="e" cm="1" vm="3">
        <f t="array" aca="1" ref="BZ68" ca="1">IFERROR(INDEX($BI68:$BN68,_xlfn.AGGREGATE(15,6,(COLUMN($BI68:$BN68)-COLUMN($BI$8)+1)/NOT(ISNA(MATCH($BI68:$BN68,$FF$1:$FF$6,0))),COLUMN($BW68:BZ68))),"")</f>
        <v>#VALUE!</v>
      </c>
      <c r="CA68" s="10" t="e" cm="1" vm="4">
        <f t="array" aca="1" ref="CA68" ca="1">IFERROR(INDEX($BI68:$BN68,_xlfn.AGGREGATE(15,6,(COLUMN($BI68:$BN68)-COLUMN($BI$8)+1)/NOT(ISNA(MATCH($BI68:$BN68,$FF$1:$FF$6,0))),COLUMN($BW68:CA68))),"")</f>
        <v>#VALUE!</v>
      </c>
      <c r="CB68" s="10" t="e" cm="1" vm="5">
        <f t="array" aca="1" ref="CB68" ca="1">IFERROR(INDEX($BI68:$BN68,_xlfn.AGGREGATE(15,6,(COLUMN($BI68:$BN68)-COLUMN($BI$8)+1)/NOT(ISNA(MATCH($BI68:$BN68,$FF$1:$FF$6,0))),COLUMN($BW68:CB68))),"")</f>
        <v>#VALUE!</v>
      </c>
      <c r="CC68" s="11"/>
      <c r="CD68" s="10"/>
      <c r="CE68" s="10"/>
      <c r="CF68" s="10"/>
      <c r="CG68" s="10"/>
      <c r="CH68" s="10"/>
      <c r="CI68" s="11"/>
      <c r="CJ68" s="10" cm="1">
        <f t="array" ref="CJ68">SUM(COUNTIF(CD68:CF68,$DH$3:$DM$3))</f>
        <v>0</v>
      </c>
      <c r="CK68" s="10" cm="1">
        <f t="array" ref="CK68">SUM(COUNTIF(CD68:CF68,$DH$2:$DL$2))</f>
        <v>0</v>
      </c>
      <c r="CL68" s="10" cm="1">
        <f t="array" ref="CL68">SUM(COUNTIF(CD68:CF68,$DM$2:$DQ$2))</f>
        <v>0</v>
      </c>
      <c r="CM68" s="11"/>
      <c r="CN68" s="10"/>
      <c r="CO68" s="10"/>
      <c r="CP68" s="11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1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7" t="s">
        <v>42</v>
      </c>
      <c r="EC68" s="11"/>
      <c r="ED68" s="10">
        <f>Tableau1[[#This Row],[Colonne75]]</f>
        <v>0</v>
      </c>
      <c r="EE68" s="10"/>
      <c r="EF68" s="10">
        <f ca="1">OFFSET(Tableau1[[#This Row],[Colonne19]],0,Tableau1[[#This Row],[Colonne126]]-1)</f>
        <v>0</v>
      </c>
      <c r="EG68" s="11"/>
      <c r="EH68" s="10">
        <f>Tableau1[[#This Row],[Colonne76]]</f>
        <v>0</v>
      </c>
      <c r="EI68" s="10"/>
      <c r="EJ68" s="10">
        <f ca="1">OFFSET(Tableau1[[#This Row],[Colonne19]],0,Tableau1[[#This Row],[Colonne130]]-1)</f>
        <v>0</v>
      </c>
      <c r="EK68" s="11"/>
      <c r="EL68" s="10">
        <f>Tableau1[[#This Row],[Colonne77]]</f>
        <v>0</v>
      </c>
      <c r="EM68" s="10"/>
      <c r="EN68" s="10">
        <f ca="1">OFFSET(Tableau1[[#This Row],[Colonne19]],0,Tableau1[[#This Row],[Colonne134]]-1)</f>
        <v>0</v>
      </c>
      <c r="EO68" s="11"/>
      <c r="EP68" s="10">
        <f>Tableau1[[#This Row],[Colonne78]]</f>
        <v>0</v>
      </c>
      <c r="EQ68" s="10"/>
      <c r="ER68" s="10">
        <f ca="1">OFFSET(Tableau1[[#This Row],[Colonne19]],0,Tableau1[[#This Row],[Colonne138]]-1)</f>
        <v>0</v>
      </c>
      <c r="ES68" s="11"/>
      <c r="ET68" s="10">
        <f>Tableau1[[#This Row],[Colonne79]]</f>
        <v>0</v>
      </c>
      <c r="EU68" s="10"/>
      <c r="EV68" s="10">
        <f ca="1">OFFSET(Tableau1[[#This Row],[Colonne19]],0,Tableau1[[#This Row],[Colonne142]]-1)</f>
        <v>0</v>
      </c>
      <c r="EW68" s="11"/>
      <c r="EX68" s="10">
        <f t="shared" ca="1" si="6"/>
        <v>0</v>
      </c>
      <c r="EY68" s="10">
        <f t="shared" ca="1" si="7"/>
        <v>0</v>
      </c>
      <c r="EZ68" s="10">
        <f t="shared" ca="1" si="8"/>
        <v>0</v>
      </c>
      <c r="FA68" s="10">
        <f t="shared" ca="1" si="3"/>
        <v>0</v>
      </c>
      <c r="FB68" s="10">
        <f t="shared" ca="1" si="4"/>
        <v>0</v>
      </c>
      <c r="FC68" s="10">
        <f t="shared" ca="1" si="5"/>
        <v>0</v>
      </c>
      <c r="FD68" s="11"/>
    </row>
    <row r="69" spans="1:160" x14ac:dyDescent="0.2">
      <c r="A69" s="25"/>
      <c r="B69" s="10"/>
      <c r="C69" s="13"/>
      <c r="D69" s="26"/>
      <c r="E69" s="10"/>
      <c r="F69" s="10"/>
      <c r="G69" s="10"/>
      <c r="H69" s="10"/>
      <c r="I69" s="10"/>
      <c r="J69" s="24"/>
      <c r="K69" s="13"/>
      <c r="L69" s="10"/>
      <c r="M69" s="13"/>
      <c r="N69" s="13"/>
      <c r="O69" s="33" t="e">
        <f>Tableau1[[#This Row],[Colonne14]]/Tableau1[[#This Row],[Colonne13]]</f>
        <v>#DIV/0!</v>
      </c>
      <c r="P69" s="57"/>
      <c r="Q69" s="59" t="e" cm="1">
        <f t="array" ref="Q69">SUM(Tableau1[[#This Row],[Colonne19]:[Colonne38]]/Tableau1[[#This Row],[Colonne11]])</f>
        <v>#DIV/0!</v>
      </c>
      <c r="R69" s="1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1"/>
      <c r="AN69" s="10" t="str" cm="1">
        <f t="array" ref="AN69">IFERROR(INDEX($S$2:$AL$2,MATCH(SMALL(Tableau1[[#This Row],[Colonne19]:[Colonne38]],1),Tableau1[[#This Row],[Colonne19]:[Colonne38]],0)),"")</f>
        <v/>
      </c>
      <c r="AO69" s="10" t="str">
        <f>IFERROR(INDEX($S$2:$AL$2,MATCH(SMALL(Tableau1[[#This Row],[Colonne19]:[Colonne38]],2),Tableau1[[#This Row],[Colonne19]:[Colonne38]],0)),"")</f>
        <v/>
      </c>
      <c r="AP69" s="10" t="str">
        <f>IFERROR(INDEX($S$2:$AL$2,MATCH(SMALL(Tableau1[[#This Row],[Colonne19]:[Colonne38]],3),Tableau1[[#This Row],[Colonne19]:[Colonne38]],0)),"")</f>
        <v/>
      </c>
      <c r="AQ69" s="10" t="str">
        <f>IFERROR(INDEX($S$2:$AL$2,MATCH(SMALL(Tableau1[[#This Row],[Colonne19]:[Colonne38]],4),Tableau1[[#This Row],[Colonne19]:[Colonne38]],0)),"")</f>
        <v/>
      </c>
      <c r="AR69" s="10" t="str">
        <f>IFERROR(INDEX($S$2:$AL$2,MATCH(SMALL(Tableau1[[#This Row],[Colonne19]:[Colonne38]],5),Tableau1[[#This Row],[Colonne19]:[Colonne38]],0)),"")</f>
        <v/>
      </c>
      <c r="AS69" s="10" t="str">
        <f>IFERROR(INDEX($S$2:$AL$2,MATCH(SMALL(Tableau1[[#This Row],[Colonne19]:[Colonne38]],6),Tableau1[[#This Row],[Colonne19]:[Colonne38]],0)),"")</f>
        <v/>
      </c>
      <c r="AT69" s="10" t="str">
        <f>IFERROR(INDEX($S$2:$AL$2,MATCH(SMALL(Tableau1[[#This Row],[Colonne19]:[Colonne38]],7),Tableau1[[#This Row],[Colonne19]:[Colonne38]],0)),"")</f>
        <v/>
      </c>
      <c r="AU69" s="10" t="str">
        <f>IFERROR(INDEX($S$2:$AL$2,MATCH(SMALL(Tableau1[[#This Row],[Colonne19]:[Colonne38]],8),Tableau1[[#This Row],[Colonne19]:[Colonne38]],0)),"")</f>
        <v/>
      </c>
      <c r="AV69" s="10" t="str">
        <f>IFERROR(INDEX($S$2:$AL$2,MATCH(SMALL(Tableau1[[#This Row],[Colonne19]:[Colonne38]],9),Tableau1[[#This Row],[Colonne19]:[Colonne38]],0)),"")</f>
        <v/>
      </c>
      <c r="AW69" s="10" t="str">
        <f>IFERROR(INDEX($S$2:$AL$2,MATCH(SMALL(Tableau1[[#This Row],[Colonne19]:[Colonne38]],10),Tableau1[[#This Row],[Colonne19]:[Colonne38]],0)),"")</f>
        <v/>
      </c>
      <c r="AX69" s="10" t="str">
        <f>IFERROR(INDEX($S$2:$AL$2,MATCH(SMALL(Tableau1[[#This Row],[Colonne19]:[Colonne38]],11),Tableau1[[#This Row],[Colonne19]:[Colonne38]],0)),"")</f>
        <v/>
      </c>
      <c r="AY69" s="10" t="str">
        <f>IFERROR(INDEX($S$2:$AL$2,MATCH(SMALL(Tableau1[[#This Row],[Colonne19]:[Colonne38]],12),Tableau1[[#This Row],[Colonne19]:[Colonne38]],0)),"")</f>
        <v/>
      </c>
      <c r="AZ69" s="10" t="str">
        <f>IFERROR(INDEX($S$2:$AL$2,MATCH(SMALL(Tableau1[[#This Row],[Colonne19]:[Colonne38]],13),Tableau1[[#This Row],[Colonne19]:[Colonne38]],0)),"")</f>
        <v/>
      </c>
      <c r="BA69" s="10" t="str">
        <f>IFERROR(INDEX($S$2:$AL$2,MATCH(SMALL(Tableau1[[#This Row],[Colonne19]:[Colonne38]],14),Tableau1[[#This Row],[Colonne19]:[Colonne38]],0)),"")</f>
        <v/>
      </c>
      <c r="BB69" s="10" t="str">
        <f>IFERROR(INDEX($S$2:$AL$2,MATCH(SMALL(Tableau1[[#This Row],[Colonne19]:[Colonne38]],15),Tableau1[[#This Row],[Colonne19]:[Colonne38]],0)),"")</f>
        <v/>
      </c>
      <c r="BC69" s="10" t="str">
        <f>IFERROR(INDEX($S$2:$AL$2,MATCH(SMALL(Tableau1[[#This Row],[Colonne19]:[Colonne38]],16),Tableau1[[#This Row],[Colonne19]:[Colonne38]],0)),"")</f>
        <v/>
      </c>
      <c r="BD69" s="10" t="str">
        <f>IFERROR(INDEX($S$2:$AL$2,MATCH(SMALL(Tableau1[[#This Row],[Colonne19]:[Colonne38]],17),Tableau1[[#This Row],[Colonne19]:[Colonne38]],0)),"")</f>
        <v/>
      </c>
      <c r="BE69" s="10" t="str">
        <f>IFERROR(INDEX($S$2:$AL$2,MATCH(SMALL(Tableau1[[#This Row],[Colonne19]:[Colonne38]],18),Tableau1[[#This Row],[Colonne19]:[Colonne38]],0)),"")</f>
        <v/>
      </c>
      <c r="BF69" s="10" t="str">
        <f>IFERROR(INDEX($S$2:$AL$2,MATCH(SMALL(Tableau1[[#This Row],[Colonne19]:[Colonne38]],19),Tableau1[[#This Row],[Colonne19]:[Colonne38]],0)),"")</f>
        <v/>
      </c>
      <c r="BG69" s="10" t="str">
        <f>IFERROR(INDEX($S$2:$AL$2,MATCH(SMALL(Tableau1[[#This Row],[Colonne19]:[Colonne38]],20),Tableau1[[#This Row],[Colonne19]:[Colonne38]],0)),"")</f>
        <v/>
      </c>
      <c r="BH69" s="11"/>
      <c r="BI69" s="10"/>
      <c r="BJ69" s="10"/>
      <c r="BK69" s="10"/>
      <c r="BL69" s="10"/>
      <c r="BM69" s="10"/>
      <c r="BN69" s="10"/>
      <c r="BO69" s="11"/>
      <c r="BP69" s="10" t="str" cm="1">
        <f t="array" ref="BP69">IFERROR(INDEX($AN69:$BG69,_xlfn.AGGREGATE(15,6,(COLUMN($AN69:$BG69)-COLUMN($AN$8)+1)/NOT(ISNA(MATCH($AN69:$BG69,$FF$1:$FF$6,0))),COLUMN($BV69:BV69))),"")</f>
        <v/>
      </c>
      <c r="BQ69" s="10" t="e" cm="1" vm="1">
        <f t="array" aca="1" ref="BQ69" ca="1">IFERROR(INDEX($AN69:$BG69,_xlfn.AGGREGATE(15,6,(COLUMN($AN69:$BG69)-COLUMN($AN$8)+1)/NOT(ISNA(MATCH($AN69:$BG69,$FF$1:$FF$6,0))),COLUMN($BV69:BW69))),"")</f>
        <v>#VALUE!</v>
      </c>
      <c r="BR69" s="10" t="e" cm="1" vm="2">
        <f t="array" aca="1" ref="BR69" ca="1">IFERROR(INDEX($AN69:$BG69,_xlfn.AGGREGATE(15,6,(COLUMN($AN69:$BG69)-COLUMN($AN$8)+1)/NOT(ISNA(MATCH($AN69:$BG69,$FF$1:$FF$6,0))),COLUMN($BV69:BX69))),"")</f>
        <v>#VALUE!</v>
      </c>
      <c r="BS69" s="10" t="e" cm="1" vm="3">
        <f t="array" aca="1" ref="BS69" ca="1">IFERROR(INDEX($AN69:$BG69,_xlfn.AGGREGATE(15,6,(COLUMN($AN69:$BG69)-COLUMN($AN$8)+1)/NOT(ISNA(MATCH($AN69:$BG69,$FF$1:$FF$6,0))),COLUMN($BV69:BY69))),"")</f>
        <v>#VALUE!</v>
      </c>
      <c r="BT69" s="10" t="e" cm="1" vm="4">
        <f t="array" aca="1" ref="BT69" ca="1">IFERROR(INDEX($AN69:$BG69,_xlfn.AGGREGATE(15,6,(COLUMN($AN69:$BG69)-COLUMN($AN$8)+1)/NOT(ISNA(MATCH($AN69:$BG69,$FF$1:$FF$6,0))),COLUMN($BV69:BZ69))),"")</f>
        <v>#VALUE!</v>
      </c>
      <c r="BU69" s="10" t="e" cm="1" vm="5">
        <f t="array" aca="1" ref="BU69" ca="1">IFERROR(INDEX($AN69:$BG69,_xlfn.AGGREGATE(15,6,(COLUMN($AN69:$BG69)-COLUMN($AN$8)+1)/NOT(ISNA(MATCH($AN69:$BG69,$FF$1:$FF$6,0))),COLUMN($BV69:CA69))),"")</f>
        <v>#VALUE!</v>
      </c>
      <c r="BV69" s="11"/>
      <c r="BW69" s="10" t="str" cm="1">
        <f t="array" ref="BW69">IFERROR(INDEX($BI69:$BN69,_xlfn.AGGREGATE(15,6,(COLUMN($BI69:$BN69)-COLUMN($BI$8)+1)/NOT(ISNA(MATCH($BI69:$BN69,$FF$1:$FF$6,0))),COLUMN($BW69:BW69))),"")</f>
        <v/>
      </c>
      <c r="BX69" s="10" t="e" cm="1" vm="1">
        <f t="array" aca="1" ref="BX69" ca="1">IFERROR(INDEX($BI69:$BN69,_xlfn.AGGREGATE(15,6,(COLUMN($BI69:$BN69)-COLUMN($BI$8)+1)/NOT(ISNA(MATCH($BI69:$BN69,$FF$1:$FF$6,0))),COLUMN($BW69:BX69))),"")</f>
        <v>#VALUE!</v>
      </c>
      <c r="BY69" s="10" t="e" cm="1" vm="2">
        <f t="array" aca="1" ref="BY69" ca="1">IFERROR(INDEX($BI69:$BN69,_xlfn.AGGREGATE(15,6,(COLUMN($BI69:$BN69)-COLUMN($BI$8)+1)/NOT(ISNA(MATCH($BI69:$BN69,$FF$1:$FF$6,0))),COLUMN($BW69:BY69))),"")</f>
        <v>#VALUE!</v>
      </c>
      <c r="BZ69" s="10" t="e" cm="1" vm="3">
        <f t="array" aca="1" ref="BZ69" ca="1">IFERROR(INDEX($BI69:$BN69,_xlfn.AGGREGATE(15,6,(COLUMN($BI69:$BN69)-COLUMN($BI$8)+1)/NOT(ISNA(MATCH($BI69:$BN69,$FF$1:$FF$6,0))),COLUMN($BW69:BZ69))),"")</f>
        <v>#VALUE!</v>
      </c>
      <c r="CA69" s="10" t="e" cm="1" vm="4">
        <f t="array" aca="1" ref="CA69" ca="1">IFERROR(INDEX($BI69:$BN69,_xlfn.AGGREGATE(15,6,(COLUMN($BI69:$BN69)-COLUMN($BI$8)+1)/NOT(ISNA(MATCH($BI69:$BN69,$FF$1:$FF$6,0))),COLUMN($BW69:CA69))),"")</f>
        <v>#VALUE!</v>
      </c>
      <c r="CB69" s="10" t="e" cm="1" vm="5">
        <f t="array" aca="1" ref="CB69" ca="1">IFERROR(INDEX($BI69:$BN69,_xlfn.AGGREGATE(15,6,(COLUMN($BI69:$BN69)-COLUMN($BI$8)+1)/NOT(ISNA(MATCH($BI69:$BN69,$FF$1:$FF$6,0))),COLUMN($BW69:CB69))),"")</f>
        <v>#VALUE!</v>
      </c>
      <c r="CC69" s="11"/>
      <c r="CD69" s="10"/>
      <c r="CE69" s="10"/>
      <c r="CF69" s="10"/>
      <c r="CG69" s="10"/>
      <c r="CH69" s="10"/>
      <c r="CI69" s="11"/>
      <c r="CJ69" s="10" cm="1">
        <f t="array" ref="CJ69">SUM(COUNTIF(CD69:CF69,$DH$3:$DM$3))</f>
        <v>0</v>
      </c>
      <c r="CK69" s="10" cm="1">
        <f t="array" ref="CK69">SUM(COUNTIF(CD69:CF69,$DH$2:$DL$2))</f>
        <v>0</v>
      </c>
      <c r="CL69" s="10" cm="1">
        <f t="array" ref="CL69">SUM(COUNTIF(CD69:CF69,$DM$2:$DQ$2))</f>
        <v>0</v>
      </c>
      <c r="CM69" s="11"/>
      <c r="CN69" s="10"/>
      <c r="CO69" s="10"/>
      <c r="CP69" s="11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1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7" t="s">
        <v>42</v>
      </c>
      <c r="EC69" s="11"/>
      <c r="ED69" s="10">
        <f>Tableau1[[#This Row],[Colonne75]]</f>
        <v>0</v>
      </c>
      <c r="EE69" s="10"/>
      <c r="EF69" s="10">
        <f ca="1">OFFSET(Tableau1[[#This Row],[Colonne19]],0,Tableau1[[#This Row],[Colonne126]]-1)</f>
        <v>0</v>
      </c>
      <c r="EG69" s="11"/>
      <c r="EH69" s="10">
        <f>Tableau1[[#This Row],[Colonne76]]</f>
        <v>0</v>
      </c>
      <c r="EI69" s="10"/>
      <c r="EJ69" s="10">
        <f ca="1">OFFSET(Tableau1[[#This Row],[Colonne19]],0,Tableau1[[#This Row],[Colonne130]]-1)</f>
        <v>0</v>
      </c>
      <c r="EK69" s="11"/>
      <c r="EL69" s="10">
        <f>Tableau1[[#This Row],[Colonne77]]</f>
        <v>0</v>
      </c>
      <c r="EM69" s="10"/>
      <c r="EN69" s="10">
        <f ca="1">OFFSET(Tableau1[[#This Row],[Colonne19]],0,Tableau1[[#This Row],[Colonne134]]-1)</f>
        <v>0</v>
      </c>
      <c r="EO69" s="11"/>
      <c r="EP69" s="10">
        <f>Tableau1[[#This Row],[Colonne78]]</f>
        <v>0</v>
      </c>
      <c r="EQ69" s="10"/>
      <c r="ER69" s="10">
        <f ca="1">OFFSET(Tableau1[[#This Row],[Colonne19]],0,Tableau1[[#This Row],[Colonne138]]-1)</f>
        <v>0</v>
      </c>
      <c r="ES69" s="11"/>
      <c r="ET69" s="10">
        <f>Tableau1[[#This Row],[Colonne79]]</f>
        <v>0</v>
      </c>
      <c r="EU69" s="10"/>
      <c r="EV69" s="10">
        <f ca="1">OFFSET(Tableau1[[#This Row],[Colonne19]],0,Tableau1[[#This Row],[Colonne142]]-1)</f>
        <v>0</v>
      </c>
      <c r="EW69" s="11"/>
      <c r="EX69" s="10">
        <f t="shared" ca="1" si="6"/>
        <v>0</v>
      </c>
      <c r="EY69" s="10">
        <f t="shared" ca="1" si="7"/>
        <v>0</v>
      </c>
      <c r="EZ69" s="10">
        <f t="shared" ca="1" si="8"/>
        <v>0</v>
      </c>
      <c r="FA69" s="10">
        <f t="shared" ca="1" si="3"/>
        <v>0</v>
      </c>
      <c r="FB69" s="10">
        <f t="shared" ca="1" si="4"/>
        <v>0</v>
      </c>
      <c r="FC69" s="10">
        <f t="shared" ca="1" si="5"/>
        <v>0</v>
      </c>
      <c r="FD69" s="11"/>
    </row>
    <row r="70" spans="1:160" x14ac:dyDescent="0.2">
      <c r="A70" s="25"/>
      <c r="B70" s="10"/>
      <c r="C70" s="13"/>
      <c r="D70" s="26"/>
      <c r="E70" s="10"/>
      <c r="F70" s="10"/>
      <c r="G70" s="10"/>
      <c r="H70" s="10"/>
      <c r="I70" s="10"/>
      <c r="J70" s="24"/>
      <c r="K70" s="13"/>
      <c r="L70" s="10"/>
      <c r="M70" s="13"/>
      <c r="N70" s="13"/>
      <c r="O70" s="33" t="e">
        <f>Tableau1[[#This Row],[Colonne14]]/Tableau1[[#This Row],[Colonne13]]</f>
        <v>#DIV/0!</v>
      </c>
      <c r="P70" s="57"/>
      <c r="Q70" s="59" t="e" cm="1">
        <f t="array" ref="Q70">SUM(Tableau1[[#This Row],[Colonne19]:[Colonne38]]/Tableau1[[#This Row],[Colonne11]])</f>
        <v>#DIV/0!</v>
      </c>
      <c r="R70" s="1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1"/>
      <c r="AN70" s="10" t="str" cm="1">
        <f t="array" ref="AN70">IFERROR(INDEX($S$2:$AL$2,MATCH(SMALL(Tableau1[[#This Row],[Colonne19]:[Colonne38]],1),Tableau1[[#This Row],[Colonne19]:[Colonne38]],0)),"")</f>
        <v/>
      </c>
      <c r="AO70" s="10" t="str">
        <f>IFERROR(INDEX($S$2:$AL$2,MATCH(SMALL(Tableau1[[#This Row],[Colonne19]:[Colonne38]],2),Tableau1[[#This Row],[Colonne19]:[Colonne38]],0)),"")</f>
        <v/>
      </c>
      <c r="AP70" s="10" t="str">
        <f>IFERROR(INDEX($S$2:$AL$2,MATCH(SMALL(Tableau1[[#This Row],[Colonne19]:[Colonne38]],3),Tableau1[[#This Row],[Colonne19]:[Colonne38]],0)),"")</f>
        <v/>
      </c>
      <c r="AQ70" s="10" t="str">
        <f>IFERROR(INDEX($S$2:$AL$2,MATCH(SMALL(Tableau1[[#This Row],[Colonne19]:[Colonne38]],4),Tableau1[[#This Row],[Colonne19]:[Colonne38]],0)),"")</f>
        <v/>
      </c>
      <c r="AR70" s="10" t="str">
        <f>IFERROR(INDEX($S$2:$AL$2,MATCH(SMALL(Tableau1[[#This Row],[Colonne19]:[Colonne38]],5),Tableau1[[#This Row],[Colonne19]:[Colonne38]],0)),"")</f>
        <v/>
      </c>
      <c r="AS70" s="10" t="str">
        <f>IFERROR(INDEX($S$2:$AL$2,MATCH(SMALL(Tableau1[[#This Row],[Colonne19]:[Colonne38]],6),Tableau1[[#This Row],[Colonne19]:[Colonne38]],0)),"")</f>
        <v/>
      </c>
      <c r="AT70" s="10" t="str">
        <f>IFERROR(INDEX($S$2:$AL$2,MATCH(SMALL(Tableau1[[#This Row],[Colonne19]:[Colonne38]],7),Tableau1[[#This Row],[Colonne19]:[Colonne38]],0)),"")</f>
        <v/>
      </c>
      <c r="AU70" s="10" t="str">
        <f>IFERROR(INDEX($S$2:$AL$2,MATCH(SMALL(Tableau1[[#This Row],[Colonne19]:[Colonne38]],8),Tableau1[[#This Row],[Colonne19]:[Colonne38]],0)),"")</f>
        <v/>
      </c>
      <c r="AV70" s="10" t="str">
        <f>IFERROR(INDEX($S$2:$AL$2,MATCH(SMALL(Tableau1[[#This Row],[Colonne19]:[Colonne38]],9),Tableau1[[#This Row],[Colonne19]:[Colonne38]],0)),"")</f>
        <v/>
      </c>
      <c r="AW70" s="10" t="str">
        <f>IFERROR(INDEX($S$2:$AL$2,MATCH(SMALL(Tableau1[[#This Row],[Colonne19]:[Colonne38]],10),Tableau1[[#This Row],[Colonne19]:[Colonne38]],0)),"")</f>
        <v/>
      </c>
      <c r="AX70" s="10" t="str">
        <f>IFERROR(INDEX($S$2:$AL$2,MATCH(SMALL(Tableau1[[#This Row],[Colonne19]:[Colonne38]],11),Tableau1[[#This Row],[Colonne19]:[Colonne38]],0)),"")</f>
        <v/>
      </c>
      <c r="AY70" s="10" t="str">
        <f>IFERROR(INDEX($S$2:$AL$2,MATCH(SMALL(Tableau1[[#This Row],[Colonne19]:[Colonne38]],12),Tableau1[[#This Row],[Colonne19]:[Colonne38]],0)),"")</f>
        <v/>
      </c>
      <c r="AZ70" s="10" t="str">
        <f>IFERROR(INDEX($S$2:$AL$2,MATCH(SMALL(Tableau1[[#This Row],[Colonne19]:[Colonne38]],13),Tableau1[[#This Row],[Colonne19]:[Colonne38]],0)),"")</f>
        <v/>
      </c>
      <c r="BA70" s="10" t="str">
        <f>IFERROR(INDEX($S$2:$AL$2,MATCH(SMALL(Tableau1[[#This Row],[Colonne19]:[Colonne38]],14),Tableau1[[#This Row],[Colonne19]:[Colonne38]],0)),"")</f>
        <v/>
      </c>
      <c r="BB70" s="10" t="str">
        <f>IFERROR(INDEX($S$2:$AL$2,MATCH(SMALL(Tableau1[[#This Row],[Colonne19]:[Colonne38]],15),Tableau1[[#This Row],[Colonne19]:[Colonne38]],0)),"")</f>
        <v/>
      </c>
      <c r="BC70" s="10" t="str">
        <f>IFERROR(INDEX($S$2:$AL$2,MATCH(SMALL(Tableau1[[#This Row],[Colonne19]:[Colonne38]],16),Tableau1[[#This Row],[Colonne19]:[Colonne38]],0)),"")</f>
        <v/>
      </c>
      <c r="BD70" s="10" t="str">
        <f>IFERROR(INDEX($S$2:$AL$2,MATCH(SMALL(Tableau1[[#This Row],[Colonne19]:[Colonne38]],17),Tableau1[[#This Row],[Colonne19]:[Colonne38]],0)),"")</f>
        <v/>
      </c>
      <c r="BE70" s="10" t="str">
        <f>IFERROR(INDEX($S$2:$AL$2,MATCH(SMALL(Tableau1[[#This Row],[Colonne19]:[Colonne38]],18),Tableau1[[#This Row],[Colonne19]:[Colonne38]],0)),"")</f>
        <v/>
      </c>
      <c r="BF70" s="10" t="str">
        <f>IFERROR(INDEX($S$2:$AL$2,MATCH(SMALL(Tableau1[[#This Row],[Colonne19]:[Colonne38]],19),Tableau1[[#This Row],[Colonne19]:[Colonne38]],0)),"")</f>
        <v/>
      </c>
      <c r="BG70" s="10" t="str">
        <f>IFERROR(INDEX($S$2:$AL$2,MATCH(SMALL(Tableau1[[#This Row],[Colonne19]:[Colonne38]],20),Tableau1[[#This Row],[Colonne19]:[Colonne38]],0)),"")</f>
        <v/>
      </c>
      <c r="BH70" s="11"/>
      <c r="BI70" s="10"/>
      <c r="BJ70" s="10"/>
      <c r="BK70" s="10"/>
      <c r="BL70" s="10"/>
      <c r="BM70" s="10"/>
      <c r="BN70" s="10"/>
      <c r="BO70" s="11"/>
      <c r="BP70" s="10" t="str" cm="1">
        <f t="array" ref="BP70">IFERROR(INDEX($AN70:$BG70,_xlfn.AGGREGATE(15,6,(COLUMN($AN70:$BG70)-COLUMN($AN$8)+1)/NOT(ISNA(MATCH($AN70:$BG70,$FF$1:$FF$6,0))),COLUMN($BV70:BV70))),"")</f>
        <v/>
      </c>
      <c r="BQ70" s="10" t="e" cm="1" vm="1">
        <f t="array" aca="1" ref="BQ70" ca="1">IFERROR(INDEX($AN70:$BG70,_xlfn.AGGREGATE(15,6,(COLUMN($AN70:$BG70)-COLUMN($AN$8)+1)/NOT(ISNA(MATCH($AN70:$BG70,$FF$1:$FF$6,0))),COLUMN($BV70:BW70))),"")</f>
        <v>#VALUE!</v>
      </c>
      <c r="BR70" s="10" t="e" cm="1" vm="2">
        <f t="array" aca="1" ref="BR70" ca="1">IFERROR(INDEX($AN70:$BG70,_xlfn.AGGREGATE(15,6,(COLUMN($AN70:$BG70)-COLUMN($AN$8)+1)/NOT(ISNA(MATCH($AN70:$BG70,$FF$1:$FF$6,0))),COLUMN($BV70:BX70))),"")</f>
        <v>#VALUE!</v>
      </c>
      <c r="BS70" s="10" t="e" cm="1" vm="3">
        <f t="array" aca="1" ref="BS70" ca="1">IFERROR(INDEX($AN70:$BG70,_xlfn.AGGREGATE(15,6,(COLUMN($AN70:$BG70)-COLUMN($AN$8)+1)/NOT(ISNA(MATCH($AN70:$BG70,$FF$1:$FF$6,0))),COLUMN($BV70:BY70))),"")</f>
        <v>#VALUE!</v>
      </c>
      <c r="BT70" s="10" t="e" cm="1" vm="4">
        <f t="array" aca="1" ref="BT70" ca="1">IFERROR(INDEX($AN70:$BG70,_xlfn.AGGREGATE(15,6,(COLUMN($AN70:$BG70)-COLUMN($AN$8)+1)/NOT(ISNA(MATCH($AN70:$BG70,$FF$1:$FF$6,0))),COLUMN($BV70:BZ70))),"")</f>
        <v>#VALUE!</v>
      </c>
      <c r="BU70" s="10" t="e" cm="1" vm="5">
        <f t="array" aca="1" ref="BU70" ca="1">IFERROR(INDEX($AN70:$BG70,_xlfn.AGGREGATE(15,6,(COLUMN($AN70:$BG70)-COLUMN($AN$8)+1)/NOT(ISNA(MATCH($AN70:$BG70,$FF$1:$FF$6,0))),COLUMN($BV70:CA70))),"")</f>
        <v>#VALUE!</v>
      </c>
      <c r="BV70" s="11"/>
      <c r="BW70" s="10" t="str" cm="1">
        <f t="array" ref="BW70">IFERROR(INDEX($BI70:$BN70,_xlfn.AGGREGATE(15,6,(COLUMN($BI70:$BN70)-COLUMN($BI$8)+1)/NOT(ISNA(MATCH($BI70:$BN70,$FF$1:$FF$6,0))),COLUMN($BW70:BW70))),"")</f>
        <v/>
      </c>
      <c r="BX70" s="10" t="e" cm="1" vm="1">
        <f t="array" aca="1" ref="BX70" ca="1">IFERROR(INDEX($BI70:$BN70,_xlfn.AGGREGATE(15,6,(COLUMN($BI70:$BN70)-COLUMN($BI$8)+1)/NOT(ISNA(MATCH($BI70:$BN70,$FF$1:$FF$6,0))),COLUMN($BW70:BX70))),"")</f>
        <v>#VALUE!</v>
      </c>
      <c r="BY70" s="10" t="e" cm="1" vm="2">
        <f t="array" aca="1" ref="BY70" ca="1">IFERROR(INDEX($BI70:$BN70,_xlfn.AGGREGATE(15,6,(COLUMN($BI70:$BN70)-COLUMN($BI$8)+1)/NOT(ISNA(MATCH($BI70:$BN70,$FF$1:$FF$6,0))),COLUMN($BW70:BY70))),"")</f>
        <v>#VALUE!</v>
      </c>
      <c r="BZ70" s="10" t="e" cm="1" vm="3">
        <f t="array" aca="1" ref="BZ70" ca="1">IFERROR(INDEX($BI70:$BN70,_xlfn.AGGREGATE(15,6,(COLUMN($BI70:$BN70)-COLUMN($BI$8)+1)/NOT(ISNA(MATCH($BI70:$BN70,$FF$1:$FF$6,0))),COLUMN($BW70:BZ70))),"")</f>
        <v>#VALUE!</v>
      </c>
      <c r="CA70" s="10" t="e" cm="1" vm="4">
        <f t="array" aca="1" ref="CA70" ca="1">IFERROR(INDEX($BI70:$BN70,_xlfn.AGGREGATE(15,6,(COLUMN($BI70:$BN70)-COLUMN($BI$8)+1)/NOT(ISNA(MATCH($BI70:$BN70,$FF$1:$FF$6,0))),COLUMN($BW70:CA70))),"")</f>
        <v>#VALUE!</v>
      </c>
      <c r="CB70" s="10" t="e" cm="1" vm="5">
        <f t="array" aca="1" ref="CB70" ca="1">IFERROR(INDEX($BI70:$BN70,_xlfn.AGGREGATE(15,6,(COLUMN($BI70:$BN70)-COLUMN($BI$8)+1)/NOT(ISNA(MATCH($BI70:$BN70,$FF$1:$FF$6,0))),COLUMN($BW70:CB70))),"")</f>
        <v>#VALUE!</v>
      </c>
      <c r="CC70" s="11"/>
      <c r="CD70" s="10"/>
      <c r="CE70" s="10"/>
      <c r="CF70" s="10"/>
      <c r="CG70" s="10"/>
      <c r="CH70" s="10"/>
      <c r="CI70" s="11"/>
      <c r="CJ70" s="10" cm="1">
        <f t="array" ref="CJ70">SUM(COUNTIF(CD70:CF70,$DH$3:$DM$3))</f>
        <v>0</v>
      </c>
      <c r="CK70" s="10" cm="1">
        <f t="array" ref="CK70">SUM(COUNTIF(CD70:CF70,$DH$2:$DL$2))</f>
        <v>0</v>
      </c>
      <c r="CL70" s="10" cm="1">
        <f t="array" ref="CL70">SUM(COUNTIF(CD70:CF70,$DM$2:$DQ$2))</f>
        <v>0</v>
      </c>
      <c r="CM70" s="11"/>
      <c r="CN70" s="10"/>
      <c r="CO70" s="10"/>
      <c r="CP70" s="11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1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7" t="s">
        <v>42</v>
      </c>
      <c r="EC70" s="11"/>
      <c r="ED70" s="10">
        <f>Tableau1[[#This Row],[Colonne75]]</f>
        <v>0</v>
      </c>
      <c r="EE70" s="10"/>
      <c r="EF70" s="10">
        <f ca="1">OFFSET(Tableau1[[#This Row],[Colonne19]],0,Tableau1[[#This Row],[Colonne126]]-1)</f>
        <v>0</v>
      </c>
      <c r="EG70" s="11"/>
      <c r="EH70" s="10">
        <f>Tableau1[[#This Row],[Colonne76]]</f>
        <v>0</v>
      </c>
      <c r="EI70" s="10"/>
      <c r="EJ70" s="10">
        <f ca="1">OFFSET(Tableau1[[#This Row],[Colonne19]],0,Tableau1[[#This Row],[Colonne130]]-1)</f>
        <v>0</v>
      </c>
      <c r="EK70" s="11"/>
      <c r="EL70" s="10">
        <f>Tableau1[[#This Row],[Colonne77]]</f>
        <v>0</v>
      </c>
      <c r="EM70" s="10"/>
      <c r="EN70" s="10">
        <f ca="1">OFFSET(Tableau1[[#This Row],[Colonne19]],0,Tableau1[[#This Row],[Colonne134]]-1)</f>
        <v>0</v>
      </c>
      <c r="EO70" s="11"/>
      <c r="EP70" s="10">
        <f>Tableau1[[#This Row],[Colonne78]]</f>
        <v>0</v>
      </c>
      <c r="EQ70" s="10"/>
      <c r="ER70" s="10">
        <f ca="1">OFFSET(Tableau1[[#This Row],[Colonne19]],0,Tableau1[[#This Row],[Colonne138]]-1)</f>
        <v>0</v>
      </c>
      <c r="ES70" s="11"/>
      <c r="ET70" s="10">
        <f>Tableau1[[#This Row],[Colonne79]]</f>
        <v>0</v>
      </c>
      <c r="EU70" s="10"/>
      <c r="EV70" s="10">
        <f ca="1">OFFSET(Tableau1[[#This Row],[Colonne19]],0,Tableau1[[#This Row],[Colonne142]]-1)</f>
        <v>0</v>
      </c>
      <c r="EW70" s="11"/>
      <c r="EX70" s="10">
        <f t="shared" ca="1" si="6"/>
        <v>0</v>
      </c>
      <c r="EY70" s="10">
        <f t="shared" ca="1" si="7"/>
        <v>0</v>
      </c>
      <c r="EZ70" s="10">
        <f t="shared" ca="1" si="8"/>
        <v>0</v>
      </c>
      <c r="FA70" s="10">
        <f t="shared" ca="1" si="3"/>
        <v>0</v>
      </c>
      <c r="FB70" s="10">
        <f t="shared" ca="1" si="4"/>
        <v>0</v>
      </c>
      <c r="FC70" s="10">
        <f t="shared" ca="1" si="5"/>
        <v>0</v>
      </c>
      <c r="FD70" s="11"/>
    </row>
    <row r="71" spans="1:160" x14ac:dyDescent="0.2">
      <c r="A71" s="25"/>
      <c r="B71" s="10"/>
      <c r="C71" s="13"/>
      <c r="D71" s="26"/>
      <c r="E71" s="10"/>
      <c r="F71" s="10"/>
      <c r="G71" s="10"/>
      <c r="H71" s="10"/>
      <c r="I71" s="10"/>
      <c r="J71" s="24"/>
      <c r="K71" s="13"/>
      <c r="L71" s="10"/>
      <c r="M71" s="13"/>
      <c r="N71" s="13"/>
      <c r="O71" s="33" t="e">
        <f>Tableau1[[#This Row],[Colonne14]]/Tableau1[[#This Row],[Colonne13]]</f>
        <v>#DIV/0!</v>
      </c>
      <c r="P71" s="57"/>
      <c r="Q71" s="59" t="e" cm="1">
        <f t="array" ref="Q71">SUM(Tableau1[[#This Row],[Colonne19]:[Colonne38]]/Tableau1[[#This Row],[Colonne11]])</f>
        <v>#DIV/0!</v>
      </c>
      <c r="R71" s="1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1"/>
      <c r="AN71" s="10" t="str" cm="1">
        <f t="array" ref="AN71">IFERROR(INDEX($S$2:$AL$2,MATCH(SMALL(Tableau1[[#This Row],[Colonne19]:[Colonne38]],1),Tableau1[[#This Row],[Colonne19]:[Colonne38]],0)),"")</f>
        <v/>
      </c>
      <c r="AO71" s="10" t="str">
        <f>IFERROR(INDEX($S$2:$AL$2,MATCH(SMALL(Tableau1[[#This Row],[Colonne19]:[Colonne38]],2),Tableau1[[#This Row],[Colonne19]:[Colonne38]],0)),"")</f>
        <v/>
      </c>
      <c r="AP71" s="10" t="str">
        <f>IFERROR(INDEX($S$2:$AL$2,MATCH(SMALL(Tableau1[[#This Row],[Colonne19]:[Colonne38]],3),Tableau1[[#This Row],[Colonne19]:[Colonne38]],0)),"")</f>
        <v/>
      </c>
      <c r="AQ71" s="10" t="str">
        <f>IFERROR(INDEX($S$2:$AL$2,MATCH(SMALL(Tableau1[[#This Row],[Colonne19]:[Colonne38]],4),Tableau1[[#This Row],[Colonne19]:[Colonne38]],0)),"")</f>
        <v/>
      </c>
      <c r="AR71" s="10" t="str">
        <f>IFERROR(INDEX($S$2:$AL$2,MATCH(SMALL(Tableau1[[#This Row],[Colonne19]:[Colonne38]],5),Tableau1[[#This Row],[Colonne19]:[Colonne38]],0)),"")</f>
        <v/>
      </c>
      <c r="AS71" s="10" t="str">
        <f>IFERROR(INDEX($S$2:$AL$2,MATCH(SMALL(Tableau1[[#This Row],[Colonne19]:[Colonne38]],6),Tableau1[[#This Row],[Colonne19]:[Colonne38]],0)),"")</f>
        <v/>
      </c>
      <c r="AT71" s="10" t="str">
        <f>IFERROR(INDEX($S$2:$AL$2,MATCH(SMALL(Tableau1[[#This Row],[Colonne19]:[Colonne38]],7),Tableau1[[#This Row],[Colonne19]:[Colonne38]],0)),"")</f>
        <v/>
      </c>
      <c r="AU71" s="10" t="str">
        <f>IFERROR(INDEX($S$2:$AL$2,MATCH(SMALL(Tableau1[[#This Row],[Colonne19]:[Colonne38]],8),Tableau1[[#This Row],[Colonne19]:[Colonne38]],0)),"")</f>
        <v/>
      </c>
      <c r="AV71" s="10" t="str">
        <f>IFERROR(INDEX($S$2:$AL$2,MATCH(SMALL(Tableau1[[#This Row],[Colonne19]:[Colonne38]],9),Tableau1[[#This Row],[Colonne19]:[Colonne38]],0)),"")</f>
        <v/>
      </c>
      <c r="AW71" s="10" t="str">
        <f>IFERROR(INDEX($S$2:$AL$2,MATCH(SMALL(Tableau1[[#This Row],[Colonne19]:[Colonne38]],10),Tableau1[[#This Row],[Colonne19]:[Colonne38]],0)),"")</f>
        <v/>
      </c>
      <c r="AX71" s="10" t="str">
        <f>IFERROR(INDEX($S$2:$AL$2,MATCH(SMALL(Tableau1[[#This Row],[Colonne19]:[Colonne38]],11),Tableau1[[#This Row],[Colonne19]:[Colonne38]],0)),"")</f>
        <v/>
      </c>
      <c r="AY71" s="10" t="str">
        <f>IFERROR(INDEX($S$2:$AL$2,MATCH(SMALL(Tableau1[[#This Row],[Colonne19]:[Colonne38]],12),Tableau1[[#This Row],[Colonne19]:[Colonne38]],0)),"")</f>
        <v/>
      </c>
      <c r="AZ71" s="10" t="str">
        <f>IFERROR(INDEX($S$2:$AL$2,MATCH(SMALL(Tableau1[[#This Row],[Colonne19]:[Colonne38]],13),Tableau1[[#This Row],[Colonne19]:[Colonne38]],0)),"")</f>
        <v/>
      </c>
      <c r="BA71" s="10" t="str">
        <f>IFERROR(INDEX($S$2:$AL$2,MATCH(SMALL(Tableau1[[#This Row],[Colonne19]:[Colonne38]],14),Tableau1[[#This Row],[Colonne19]:[Colonne38]],0)),"")</f>
        <v/>
      </c>
      <c r="BB71" s="10" t="str">
        <f>IFERROR(INDEX($S$2:$AL$2,MATCH(SMALL(Tableau1[[#This Row],[Colonne19]:[Colonne38]],15),Tableau1[[#This Row],[Colonne19]:[Colonne38]],0)),"")</f>
        <v/>
      </c>
      <c r="BC71" s="10" t="str">
        <f>IFERROR(INDEX($S$2:$AL$2,MATCH(SMALL(Tableau1[[#This Row],[Colonne19]:[Colonne38]],16),Tableau1[[#This Row],[Colonne19]:[Colonne38]],0)),"")</f>
        <v/>
      </c>
      <c r="BD71" s="10" t="str">
        <f>IFERROR(INDEX($S$2:$AL$2,MATCH(SMALL(Tableau1[[#This Row],[Colonne19]:[Colonne38]],17),Tableau1[[#This Row],[Colonne19]:[Colonne38]],0)),"")</f>
        <v/>
      </c>
      <c r="BE71" s="10" t="str">
        <f>IFERROR(INDEX($S$2:$AL$2,MATCH(SMALL(Tableau1[[#This Row],[Colonne19]:[Colonne38]],18),Tableau1[[#This Row],[Colonne19]:[Colonne38]],0)),"")</f>
        <v/>
      </c>
      <c r="BF71" s="10" t="str">
        <f>IFERROR(INDEX($S$2:$AL$2,MATCH(SMALL(Tableau1[[#This Row],[Colonne19]:[Colonne38]],19),Tableau1[[#This Row],[Colonne19]:[Colonne38]],0)),"")</f>
        <v/>
      </c>
      <c r="BG71" s="10" t="str">
        <f>IFERROR(INDEX($S$2:$AL$2,MATCH(SMALL(Tableau1[[#This Row],[Colonne19]:[Colonne38]],20),Tableau1[[#This Row],[Colonne19]:[Colonne38]],0)),"")</f>
        <v/>
      </c>
      <c r="BH71" s="11"/>
      <c r="BI71" s="10"/>
      <c r="BJ71" s="10"/>
      <c r="BK71" s="10"/>
      <c r="BL71" s="10"/>
      <c r="BM71" s="10"/>
      <c r="BN71" s="10"/>
      <c r="BO71" s="11"/>
      <c r="BP71" s="10" t="str" cm="1">
        <f t="array" ref="BP71">IFERROR(INDEX($AN71:$BG71,_xlfn.AGGREGATE(15,6,(COLUMN($AN71:$BG71)-COLUMN($AN$8)+1)/NOT(ISNA(MATCH($AN71:$BG71,$FF$1:$FF$6,0))),COLUMN($BV71:BV71))),"")</f>
        <v/>
      </c>
      <c r="BQ71" s="10" t="e" cm="1" vm="1">
        <f t="array" aca="1" ref="BQ71" ca="1">IFERROR(INDEX($AN71:$BG71,_xlfn.AGGREGATE(15,6,(COLUMN($AN71:$BG71)-COLUMN($AN$8)+1)/NOT(ISNA(MATCH($AN71:$BG71,$FF$1:$FF$6,0))),COLUMN($BV71:BW71))),"")</f>
        <v>#VALUE!</v>
      </c>
      <c r="BR71" s="10" t="e" cm="1" vm="2">
        <f t="array" aca="1" ref="BR71" ca="1">IFERROR(INDEX($AN71:$BG71,_xlfn.AGGREGATE(15,6,(COLUMN($AN71:$BG71)-COLUMN($AN$8)+1)/NOT(ISNA(MATCH($AN71:$BG71,$FF$1:$FF$6,0))),COLUMN($BV71:BX71))),"")</f>
        <v>#VALUE!</v>
      </c>
      <c r="BS71" s="10" t="e" cm="1" vm="3">
        <f t="array" aca="1" ref="BS71" ca="1">IFERROR(INDEX($AN71:$BG71,_xlfn.AGGREGATE(15,6,(COLUMN($AN71:$BG71)-COLUMN($AN$8)+1)/NOT(ISNA(MATCH($AN71:$BG71,$FF$1:$FF$6,0))),COLUMN($BV71:BY71))),"")</f>
        <v>#VALUE!</v>
      </c>
      <c r="BT71" s="10" t="e" cm="1" vm="4">
        <f t="array" aca="1" ref="BT71" ca="1">IFERROR(INDEX($AN71:$BG71,_xlfn.AGGREGATE(15,6,(COLUMN($AN71:$BG71)-COLUMN($AN$8)+1)/NOT(ISNA(MATCH($AN71:$BG71,$FF$1:$FF$6,0))),COLUMN($BV71:BZ71))),"")</f>
        <v>#VALUE!</v>
      </c>
      <c r="BU71" s="10" t="e" cm="1" vm="5">
        <f t="array" aca="1" ref="BU71" ca="1">IFERROR(INDEX($AN71:$BG71,_xlfn.AGGREGATE(15,6,(COLUMN($AN71:$BG71)-COLUMN($AN$8)+1)/NOT(ISNA(MATCH($AN71:$BG71,$FF$1:$FF$6,0))),COLUMN($BV71:CA71))),"")</f>
        <v>#VALUE!</v>
      </c>
      <c r="BV71" s="11"/>
      <c r="BW71" s="10" t="str" cm="1">
        <f t="array" ref="BW71">IFERROR(INDEX($BI71:$BN71,_xlfn.AGGREGATE(15,6,(COLUMN($BI71:$BN71)-COLUMN($BI$8)+1)/NOT(ISNA(MATCH($BI71:$BN71,$FF$1:$FF$6,0))),COLUMN($BW71:BW71))),"")</f>
        <v/>
      </c>
      <c r="BX71" s="10" t="e" cm="1" vm="1">
        <f t="array" aca="1" ref="BX71" ca="1">IFERROR(INDEX($BI71:$BN71,_xlfn.AGGREGATE(15,6,(COLUMN($BI71:$BN71)-COLUMN($BI$8)+1)/NOT(ISNA(MATCH($BI71:$BN71,$FF$1:$FF$6,0))),COLUMN($BW71:BX71))),"")</f>
        <v>#VALUE!</v>
      </c>
      <c r="BY71" s="10" t="e" cm="1" vm="2">
        <f t="array" aca="1" ref="BY71" ca="1">IFERROR(INDEX($BI71:$BN71,_xlfn.AGGREGATE(15,6,(COLUMN($BI71:$BN71)-COLUMN($BI$8)+1)/NOT(ISNA(MATCH($BI71:$BN71,$FF$1:$FF$6,0))),COLUMN($BW71:BY71))),"")</f>
        <v>#VALUE!</v>
      </c>
      <c r="BZ71" s="10" t="e" cm="1" vm="3">
        <f t="array" aca="1" ref="BZ71" ca="1">IFERROR(INDEX($BI71:$BN71,_xlfn.AGGREGATE(15,6,(COLUMN($BI71:$BN71)-COLUMN($BI$8)+1)/NOT(ISNA(MATCH($BI71:$BN71,$FF$1:$FF$6,0))),COLUMN($BW71:BZ71))),"")</f>
        <v>#VALUE!</v>
      </c>
      <c r="CA71" s="10" t="e" cm="1" vm="4">
        <f t="array" aca="1" ref="CA71" ca="1">IFERROR(INDEX($BI71:$BN71,_xlfn.AGGREGATE(15,6,(COLUMN($BI71:$BN71)-COLUMN($BI$8)+1)/NOT(ISNA(MATCH($BI71:$BN71,$FF$1:$FF$6,0))),COLUMN($BW71:CA71))),"")</f>
        <v>#VALUE!</v>
      </c>
      <c r="CB71" s="10" t="e" cm="1" vm="5">
        <f t="array" aca="1" ref="CB71" ca="1">IFERROR(INDEX($BI71:$BN71,_xlfn.AGGREGATE(15,6,(COLUMN($BI71:$BN71)-COLUMN($BI$8)+1)/NOT(ISNA(MATCH($BI71:$BN71,$FF$1:$FF$6,0))),COLUMN($BW71:CB71))),"")</f>
        <v>#VALUE!</v>
      </c>
      <c r="CC71" s="11"/>
      <c r="CD71" s="10"/>
      <c r="CE71" s="10"/>
      <c r="CF71" s="10"/>
      <c r="CG71" s="10"/>
      <c r="CH71" s="10"/>
      <c r="CI71" s="11"/>
      <c r="CJ71" s="10" cm="1">
        <f t="array" ref="CJ71">SUM(COUNTIF(CD71:CF71,$DH$3:$DM$3))</f>
        <v>0</v>
      </c>
      <c r="CK71" s="10" cm="1">
        <f t="array" ref="CK71">SUM(COUNTIF(CD71:CF71,$DH$2:$DL$2))</f>
        <v>0</v>
      </c>
      <c r="CL71" s="10" cm="1">
        <f t="array" ref="CL71">SUM(COUNTIF(CD71:CF71,$DM$2:$DQ$2))</f>
        <v>0</v>
      </c>
      <c r="CM71" s="11"/>
      <c r="CN71" s="10"/>
      <c r="CO71" s="10"/>
      <c r="CP71" s="11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1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7" t="s">
        <v>42</v>
      </c>
      <c r="EC71" s="11"/>
      <c r="ED71" s="10">
        <f>Tableau1[[#This Row],[Colonne75]]</f>
        <v>0</v>
      </c>
      <c r="EE71" s="10"/>
      <c r="EF71" s="10">
        <f ca="1">OFFSET(Tableau1[[#This Row],[Colonne19]],0,Tableau1[[#This Row],[Colonne126]]-1)</f>
        <v>0</v>
      </c>
      <c r="EG71" s="11"/>
      <c r="EH71" s="10">
        <f>Tableau1[[#This Row],[Colonne76]]</f>
        <v>0</v>
      </c>
      <c r="EI71" s="10"/>
      <c r="EJ71" s="10">
        <f ca="1">OFFSET(Tableau1[[#This Row],[Colonne19]],0,Tableau1[[#This Row],[Colonne130]]-1)</f>
        <v>0</v>
      </c>
      <c r="EK71" s="11"/>
      <c r="EL71" s="10">
        <f>Tableau1[[#This Row],[Colonne77]]</f>
        <v>0</v>
      </c>
      <c r="EM71" s="10"/>
      <c r="EN71" s="10">
        <f ca="1">OFFSET(Tableau1[[#This Row],[Colonne19]],0,Tableau1[[#This Row],[Colonne134]]-1)</f>
        <v>0</v>
      </c>
      <c r="EO71" s="11"/>
      <c r="EP71" s="10">
        <f>Tableau1[[#This Row],[Colonne78]]</f>
        <v>0</v>
      </c>
      <c r="EQ71" s="10"/>
      <c r="ER71" s="10">
        <f ca="1">OFFSET(Tableau1[[#This Row],[Colonne19]],0,Tableau1[[#This Row],[Colonne138]]-1)</f>
        <v>0</v>
      </c>
      <c r="ES71" s="11"/>
      <c r="ET71" s="10">
        <f>Tableau1[[#This Row],[Colonne79]]</f>
        <v>0</v>
      </c>
      <c r="EU71" s="10"/>
      <c r="EV71" s="10">
        <f ca="1">OFFSET(Tableau1[[#This Row],[Colonne19]],0,Tableau1[[#This Row],[Colonne142]]-1)</f>
        <v>0</v>
      </c>
      <c r="EW71" s="11"/>
      <c r="EX71" s="10">
        <f t="shared" ca="1" si="6"/>
        <v>0</v>
      </c>
      <c r="EY71" s="10">
        <f t="shared" ca="1" si="7"/>
        <v>0</v>
      </c>
      <c r="EZ71" s="10">
        <f t="shared" ca="1" si="8"/>
        <v>0</v>
      </c>
      <c r="FA71" s="10">
        <f t="shared" ca="1" si="3"/>
        <v>0</v>
      </c>
      <c r="FB71" s="10">
        <f t="shared" ca="1" si="4"/>
        <v>0</v>
      </c>
      <c r="FC71" s="10">
        <f t="shared" ca="1" si="5"/>
        <v>0</v>
      </c>
      <c r="FD71" s="11"/>
    </row>
    <row r="72" spans="1:160" x14ac:dyDescent="0.2">
      <c r="A72" s="25"/>
      <c r="B72" s="10"/>
      <c r="C72" s="13"/>
      <c r="D72" s="26"/>
      <c r="E72" s="10"/>
      <c r="F72" s="10"/>
      <c r="G72" s="10"/>
      <c r="H72" s="10"/>
      <c r="I72" s="10"/>
      <c r="J72" s="24"/>
      <c r="K72" s="13"/>
      <c r="L72" s="10"/>
      <c r="M72" s="13"/>
      <c r="N72" s="13"/>
      <c r="O72" s="33" t="e">
        <f>Tableau1[[#This Row],[Colonne14]]/Tableau1[[#This Row],[Colonne13]]</f>
        <v>#DIV/0!</v>
      </c>
      <c r="P72" s="57"/>
      <c r="Q72" s="59" t="e" cm="1">
        <f t="array" ref="Q72">SUM(Tableau1[[#This Row],[Colonne19]:[Colonne38]]/Tableau1[[#This Row],[Colonne11]])</f>
        <v>#DIV/0!</v>
      </c>
      <c r="R72" s="11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1"/>
      <c r="AN72" s="10" t="str" cm="1">
        <f t="array" ref="AN72">IFERROR(INDEX($S$2:$AL$2,MATCH(SMALL(Tableau1[[#This Row],[Colonne19]:[Colonne38]],1),Tableau1[[#This Row],[Colonne19]:[Colonne38]],0)),"")</f>
        <v/>
      </c>
      <c r="AO72" s="10" t="str">
        <f>IFERROR(INDEX($S$2:$AL$2,MATCH(SMALL(Tableau1[[#This Row],[Colonne19]:[Colonne38]],2),Tableau1[[#This Row],[Colonne19]:[Colonne38]],0)),"")</f>
        <v/>
      </c>
      <c r="AP72" s="10" t="str">
        <f>IFERROR(INDEX($S$2:$AL$2,MATCH(SMALL(Tableau1[[#This Row],[Colonne19]:[Colonne38]],3),Tableau1[[#This Row],[Colonne19]:[Colonne38]],0)),"")</f>
        <v/>
      </c>
      <c r="AQ72" s="10" t="str">
        <f>IFERROR(INDEX($S$2:$AL$2,MATCH(SMALL(Tableau1[[#This Row],[Colonne19]:[Colonne38]],4),Tableau1[[#This Row],[Colonne19]:[Colonne38]],0)),"")</f>
        <v/>
      </c>
      <c r="AR72" s="10" t="str">
        <f>IFERROR(INDEX($S$2:$AL$2,MATCH(SMALL(Tableau1[[#This Row],[Colonne19]:[Colonne38]],5),Tableau1[[#This Row],[Colonne19]:[Colonne38]],0)),"")</f>
        <v/>
      </c>
      <c r="AS72" s="10" t="str">
        <f>IFERROR(INDEX($S$2:$AL$2,MATCH(SMALL(Tableau1[[#This Row],[Colonne19]:[Colonne38]],6),Tableau1[[#This Row],[Colonne19]:[Colonne38]],0)),"")</f>
        <v/>
      </c>
      <c r="AT72" s="10" t="str">
        <f>IFERROR(INDEX($S$2:$AL$2,MATCH(SMALL(Tableau1[[#This Row],[Colonne19]:[Colonne38]],7),Tableau1[[#This Row],[Colonne19]:[Colonne38]],0)),"")</f>
        <v/>
      </c>
      <c r="AU72" s="10" t="str">
        <f>IFERROR(INDEX($S$2:$AL$2,MATCH(SMALL(Tableau1[[#This Row],[Colonne19]:[Colonne38]],8),Tableau1[[#This Row],[Colonne19]:[Colonne38]],0)),"")</f>
        <v/>
      </c>
      <c r="AV72" s="10" t="str">
        <f>IFERROR(INDEX($S$2:$AL$2,MATCH(SMALL(Tableau1[[#This Row],[Colonne19]:[Colonne38]],9),Tableau1[[#This Row],[Colonne19]:[Colonne38]],0)),"")</f>
        <v/>
      </c>
      <c r="AW72" s="10" t="str">
        <f>IFERROR(INDEX($S$2:$AL$2,MATCH(SMALL(Tableau1[[#This Row],[Colonne19]:[Colonne38]],10),Tableau1[[#This Row],[Colonne19]:[Colonne38]],0)),"")</f>
        <v/>
      </c>
      <c r="AX72" s="10" t="str">
        <f>IFERROR(INDEX($S$2:$AL$2,MATCH(SMALL(Tableau1[[#This Row],[Colonne19]:[Colonne38]],11),Tableau1[[#This Row],[Colonne19]:[Colonne38]],0)),"")</f>
        <v/>
      </c>
      <c r="AY72" s="10" t="str">
        <f>IFERROR(INDEX($S$2:$AL$2,MATCH(SMALL(Tableau1[[#This Row],[Colonne19]:[Colonne38]],12),Tableau1[[#This Row],[Colonne19]:[Colonne38]],0)),"")</f>
        <v/>
      </c>
      <c r="AZ72" s="10" t="str">
        <f>IFERROR(INDEX($S$2:$AL$2,MATCH(SMALL(Tableau1[[#This Row],[Colonne19]:[Colonne38]],13),Tableau1[[#This Row],[Colonne19]:[Colonne38]],0)),"")</f>
        <v/>
      </c>
      <c r="BA72" s="10" t="str">
        <f>IFERROR(INDEX($S$2:$AL$2,MATCH(SMALL(Tableau1[[#This Row],[Colonne19]:[Colonne38]],14),Tableau1[[#This Row],[Colonne19]:[Colonne38]],0)),"")</f>
        <v/>
      </c>
      <c r="BB72" s="10" t="str">
        <f>IFERROR(INDEX($S$2:$AL$2,MATCH(SMALL(Tableau1[[#This Row],[Colonne19]:[Colonne38]],15),Tableau1[[#This Row],[Colonne19]:[Colonne38]],0)),"")</f>
        <v/>
      </c>
      <c r="BC72" s="10" t="str">
        <f>IFERROR(INDEX($S$2:$AL$2,MATCH(SMALL(Tableau1[[#This Row],[Colonne19]:[Colonne38]],16),Tableau1[[#This Row],[Colonne19]:[Colonne38]],0)),"")</f>
        <v/>
      </c>
      <c r="BD72" s="10" t="str">
        <f>IFERROR(INDEX($S$2:$AL$2,MATCH(SMALL(Tableau1[[#This Row],[Colonne19]:[Colonne38]],17),Tableau1[[#This Row],[Colonne19]:[Colonne38]],0)),"")</f>
        <v/>
      </c>
      <c r="BE72" s="10" t="str">
        <f>IFERROR(INDEX($S$2:$AL$2,MATCH(SMALL(Tableau1[[#This Row],[Colonne19]:[Colonne38]],18),Tableau1[[#This Row],[Colonne19]:[Colonne38]],0)),"")</f>
        <v/>
      </c>
      <c r="BF72" s="10" t="str">
        <f>IFERROR(INDEX($S$2:$AL$2,MATCH(SMALL(Tableau1[[#This Row],[Colonne19]:[Colonne38]],19),Tableau1[[#This Row],[Colonne19]:[Colonne38]],0)),"")</f>
        <v/>
      </c>
      <c r="BG72" s="10" t="str">
        <f>IFERROR(INDEX($S$2:$AL$2,MATCH(SMALL(Tableau1[[#This Row],[Colonne19]:[Colonne38]],20),Tableau1[[#This Row],[Colonne19]:[Colonne38]],0)),"")</f>
        <v/>
      </c>
      <c r="BH72" s="11"/>
      <c r="BI72" s="10"/>
      <c r="BJ72" s="10"/>
      <c r="BK72" s="10"/>
      <c r="BL72" s="10"/>
      <c r="BM72" s="10"/>
      <c r="BN72" s="10"/>
      <c r="BO72" s="11"/>
      <c r="BP72" s="10" t="str" cm="1">
        <f t="array" ref="BP72">IFERROR(INDEX($AN72:$BG72,_xlfn.AGGREGATE(15,6,(COLUMN($AN72:$BG72)-COLUMN($AN$8)+1)/NOT(ISNA(MATCH($AN72:$BG72,$FF$1:$FF$6,0))),COLUMN($BV72:BV72))),"")</f>
        <v/>
      </c>
      <c r="BQ72" s="10" t="e" cm="1" vm="1">
        <f t="array" aca="1" ref="BQ72" ca="1">IFERROR(INDEX($AN72:$BG72,_xlfn.AGGREGATE(15,6,(COLUMN($AN72:$BG72)-COLUMN($AN$8)+1)/NOT(ISNA(MATCH($AN72:$BG72,$FF$1:$FF$6,0))),COLUMN($BV72:BW72))),"")</f>
        <v>#VALUE!</v>
      </c>
      <c r="BR72" s="10" t="e" cm="1" vm="2">
        <f t="array" aca="1" ref="BR72" ca="1">IFERROR(INDEX($AN72:$BG72,_xlfn.AGGREGATE(15,6,(COLUMN($AN72:$BG72)-COLUMN($AN$8)+1)/NOT(ISNA(MATCH($AN72:$BG72,$FF$1:$FF$6,0))),COLUMN($BV72:BX72))),"")</f>
        <v>#VALUE!</v>
      </c>
      <c r="BS72" s="10" t="e" cm="1" vm="3">
        <f t="array" aca="1" ref="BS72" ca="1">IFERROR(INDEX($AN72:$BG72,_xlfn.AGGREGATE(15,6,(COLUMN($AN72:$BG72)-COLUMN($AN$8)+1)/NOT(ISNA(MATCH($AN72:$BG72,$FF$1:$FF$6,0))),COLUMN($BV72:BY72))),"")</f>
        <v>#VALUE!</v>
      </c>
      <c r="BT72" s="10" t="e" cm="1" vm="4">
        <f t="array" aca="1" ref="BT72" ca="1">IFERROR(INDEX($AN72:$BG72,_xlfn.AGGREGATE(15,6,(COLUMN($AN72:$BG72)-COLUMN($AN$8)+1)/NOT(ISNA(MATCH($AN72:$BG72,$FF$1:$FF$6,0))),COLUMN($BV72:BZ72))),"")</f>
        <v>#VALUE!</v>
      </c>
      <c r="BU72" s="10" t="e" cm="1" vm="5">
        <f t="array" aca="1" ref="BU72" ca="1">IFERROR(INDEX($AN72:$BG72,_xlfn.AGGREGATE(15,6,(COLUMN($AN72:$BG72)-COLUMN($AN$8)+1)/NOT(ISNA(MATCH($AN72:$BG72,$FF$1:$FF$6,0))),COLUMN($BV72:CA72))),"")</f>
        <v>#VALUE!</v>
      </c>
      <c r="BV72" s="11"/>
      <c r="BW72" s="10" t="str" cm="1">
        <f t="array" ref="BW72">IFERROR(INDEX($BI72:$BN72,_xlfn.AGGREGATE(15,6,(COLUMN($BI72:$BN72)-COLUMN($BI$8)+1)/NOT(ISNA(MATCH($BI72:$BN72,$FF$1:$FF$6,0))),COLUMN($BW72:BW72))),"")</f>
        <v/>
      </c>
      <c r="BX72" s="10" t="e" cm="1" vm="1">
        <f t="array" aca="1" ref="BX72" ca="1">IFERROR(INDEX($BI72:$BN72,_xlfn.AGGREGATE(15,6,(COLUMN($BI72:$BN72)-COLUMN($BI$8)+1)/NOT(ISNA(MATCH($BI72:$BN72,$FF$1:$FF$6,0))),COLUMN($BW72:BX72))),"")</f>
        <v>#VALUE!</v>
      </c>
      <c r="BY72" s="10" t="e" cm="1" vm="2">
        <f t="array" aca="1" ref="BY72" ca="1">IFERROR(INDEX($BI72:$BN72,_xlfn.AGGREGATE(15,6,(COLUMN($BI72:$BN72)-COLUMN($BI$8)+1)/NOT(ISNA(MATCH($BI72:$BN72,$FF$1:$FF$6,0))),COLUMN($BW72:BY72))),"")</f>
        <v>#VALUE!</v>
      </c>
      <c r="BZ72" s="10" t="e" cm="1" vm="3">
        <f t="array" aca="1" ref="BZ72" ca="1">IFERROR(INDEX($BI72:$BN72,_xlfn.AGGREGATE(15,6,(COLUMN($BI72:$BN72)-COLUMN($BI$8)+1)/NOT(ISNA(MATCH($BI72:$BN72,$FF$1:$FF$6,0))),COLUMN($BW72:BZ72))),"")</f>
        <v>#VALUE!</v>
      </c>
      <c r="CA72" s="10" t="e" cm="1" vm="4">
        <f t="array" aca="1" ref="CA72" ca="1">IFERROR(INDEX($BI72:$BN72,_xlfn.AGGREGATE(15,6,(COLUMN($BI72:$BN72)-COLUMN($BI$8)+1)/NOT(ISNA(MATCH($BI72:$BN72,$FF$1:$FF$6,0))),COLUMN($BW72:CA72))),"")</f>
        <v>#VALUE!</v>
      </c>
      <c r="CB72" s="10" t="e" cm="1" vm="5">
        <f t="array" aca="1" ref="CB72" ca="1">IFERROR(INDEX($BI72:$BN72,_xlfn.AGGREGATE(15,6,(COLUMN($BI72:$BN72)-COLUMN($BI$8)+1)/NOT(ISNA(MATCH($BI72:$BN72,$FF$1:$FF$6,0))),COLUMN($BW72:CB72))),"")</f>
        <v>#VALUE!</v>
      </c>
      <c r="CC72" s="11"/>
      <c r="CD72" s="10"/>
      <c r="CE72" s="10"/>
      <c r="CF72" s="10"/>
      <c r="CG72" s="10"/>
      <c r="CH72" s="10"/>
      <c r="CI72" s="11"/>
      <c r="CJ72" s="10" cm="1">
        <f t="array" ref="CJ72">SUM(COUNTIF(CD72:CF72,$DH$3:$DM$3))</f>
        <v>0</v>
      </c>
      <c r="CK72" s="10" cm="1">
        <f t="array" ref="CK72">SUM(COUNTIF(CD72:CF72,$DH$2:$DL$2))</f>
        <v>0</v>
      </c>
      <c r="CL72" s="10" cm="1">
        <f t="array" ref="CL72">SUM(COUNTIF(CD72:CF72,$DM$2:$DQ$2))</f>
        <v>0</v>
      </c>
      <c r="CM72" s="11"/>
      <c r="CN72" s="10"/>
      <c r="CO72" s="10"/>
      <c r="CP72" s="11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1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7" t="s">
        <v>42</v>
      </c>
      <c r="EC72" s="11"/>
      <c r="ED72" s="10">
        <f>Tableau1[[#This Row],[Colonne75]]</f>
        <v>0</v>
      </c>
      <c r="EE72" s="10"/>
      <c r="EF72" s="10">
        <f ca="1">OFFSET(Tableau1[[#This Row],[Colonne19]],0,Tableau1[[#This Row],[Colonne126]]-1)</f>
        <v>0</v>
      </c>
      <c r="EG72" s="11"/>
      <c r="EH72" s="10">
        <f>Tableau1[[#This Row],[Colonne76]]</f>
        <v>0</v>
      </c>
      <c r="EI72" s="10"/>
      <c r="EJ72" s="10">
        <f ca="1">OFFSET(Tableau1[[#This Row],[Colonne19]],0,Tableau1[[#This Row],[Colonne130]]-1)</f>
        <v>0</v>
      </c>
      <c r="EK72" s="11"/>
      <c r="EL72" s="10">
        <f>Tableau1[[#This Row],[Colonne77]]</f>
        <v>0</v>
      </c>
      <c r="EM72" s="10"/>
      <c r="EN72" s="10">
        <f ca="1">OFFSET(Tableau1[[#This Row],[Colonne19]],0,Tableau1[[#This Row],[Colonne134]]-1)</f>
        <v>0</v>
      </c>
      <c r="EO72" s="11"/>
      <c r="EP72" s="10">
        <f>Tableau1[[#This Row],[Colonne78]]</f>
        <v>0</v>
      </c>
      <c r="EQ72" s="10"/>
      <c r="ER72" s="10">
        <f ca="1">OFFSET(Tableau1[[#This Row],[Colonne19]],0,Tableau1[[#This Row],[Colonne138]]-1)</f>
        <v>0</v>
      </c>
      <c r="ES72" s="11"/>
      <c r="ET72" s="10">
        <f>Tableau1[[#This Row],[Colonne79]]</f>
        <v>0</v>
      </c>
      <c r="EU72" s="10"/>
      <c r="EV72" s="10">
        <f ca="1">OFFSET(Tableau1[[#This Row],[Colonne19]],0,Tableau1[[#This Row],[Colonne142]]-1)</f>
        <v>0</v>
      </c>
      <c r="EW72" s="11"/>
      <c r="EX72" s="10">
        <f t="shared" ca="1" si="6"/>
        <v>0</v>
      </c>
      <c r="EY72" s="10">
        <f t="shared" ca="1" si="7"/>
        <v>0</v>
      </c>
      <c r="EZ72" s="10">
        <f t="shared" ca="1" si="8"/>
        <v>0</v>
      </c>
      <c r="FA72" s="10">
        <f t="shared" ca="1" si="3"/>
        <v>0</v>
      </c>
      <c r="FB72" s="10">
        <f t="shared" ca="1" si="4"/>
        <v>0</v>
      </c>
      <c r="FC72" s="10">
        <f t="shared" ca="1" si="5"/>
        <v>0</v>
      </c>
      <c r="FD72" s="11"/>
    </row>
    <row r="73" spans="1:160" x14ac:dyDescent="0.2">
      <c r="A73" s="25"/>
      <c r="B73" s="10"/>
      <c r="C73" s="13"/>
      <c r="D73" s="26"/>
      <c r="E73" s="10"/>
      <c r="F73" s="10"/>
      <c r="G73" s="10"/>
      <c r="H73" s="10"/>
      <c r="I73" s="10"/>
      <c r="J73" s="24"/>
      <c r="K73" s="13"/>
      <c r="L73" s="10"/>
      <c r="M73" s="13"/>
      <c r="N73" s="13"/>
      <c r="O73" s="33" t="e">
        <f>Tableau1[[#This Row],[Colonne14]]/Tableau1[[#This Row],[Colonne13]]</f>
        <v>#DIV/0!</v>
      </c>
      <c r="P73" s="57"/>
      <c r="Q73" s="59" t="e" cm="1">
        <f t="array" ref="Q73">SUM(Tableau1[[#This Row],[Colonne19]:[Colonne38]]/Tableau1[[#This Row],[Colonne11]])</f>
        <v>#DIV/0!</v>
      </c>
      <c r="R73" s="11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1"/>
      <c r="AN73" s="10" t="str" cm="1">
        <f t="array" ref="AN73">IFERROR(INDEX($S$2:$AL$2,MATCH(SMALL(Tableau1[[#This Row],[Colonne19]:[Colonne38]],1),Tableau1[[#This Row],[Colonne19]:[Colonne38]],0)),"")</f>
        <v/>
      </c>
      <c r="AO73" s="10" t="str">
        <f>IFERROR(INDEX($S$2:$AL$2,MATCH(SMALL(Tableau1[[#This Row],[Colonne19]:[Colonne38]],2),Tableau1[[#This Row],[Colonne19]:[Colonne38]],0)),"")</f>
        <v/>
      </c>
      <c r="AP73" s="10" t="str">
        <f>IFERROR(INDEX($S$2:$AL$2,MATCH(SMALL(Tableau1[[#This Row],[Colonne19]:[Colonne38]],3),Tableau1[[#This Row],[Colonne19]:[Colonne38]],0)),"")</f>
        <v/>
      </c>
      <c r="AQ73" s="10" t="str">
        <f>IFERROR(INDEX($S$2:$AL$2,MATCH(SMALL(Tableau1[[#This Row],[Colonne19]:[Colonne38]],4),Tableau1[[#This Row],[Colonne19]:[Colonne38]],0)),"")</f>
        <v/>
      </c>
      <c r="AR73" s="10" t="str">
        <f>IFERROR(INDEX($S$2:$AL$2,MATCH(SMALL(Tableau1[[#This Row],[Colonne19]:[Colonne38]],5),Tableau1[[#This Row],[Colonne19]:[Colonne38]],0)),"")</f>
        <v/>
      </c>
      <c r="AS73" s="10" t="str">
        <f>IFERROR(INDEX($S$2:$AL$2,MATCH(SMALL(Tableau1[[#This Row],[Colonne19]:[Colonne38]],6),Tableau1[[#This Row],[Colonne19]:[Colonne38]],0)),"")</f>
        <v/>
      </c>
      <c r="AT73" s="10" t="str">
        <f>IFERROR(INDEX($S$2:$AL$2,MATCH(SMALL(Tableau1[[#This Row],[Colonne19]:[Colonne38]],7),Tableau1[[#This Row],[Colonne19]:[Colonne38]],0)),"")</f>
        <v/>
      </c>
      <c r="AU73" s="10" t="str">
        <f>IFERROR(INDEX($S$2:$AL$2,MATCH(SMALL(Tableau1[[#This Row],[Colonne19]:[Colonne38]],8),Tableau1[[#This Row],[Colonne19]:[Colonne38]],0)),"")</f>
        <v/>
      </c>
      <c r="AV73" s="10" t="str">
        <f>IFERROR(INDEX($S$2:$AL$2,MATCH(SMALL(Tableau1[[#This Row],[Colonne19]:[Colonne38]],9),Tableau1[[#This Row],[Colonne19]:[Colonne38]],0)),"")</f>
        <v/>
      </c>
      <c r="AW73" s="10" t="str">
        <f>IFERROR(INDEX($S$2:$AL$2,MATCH(SMALL(Tableau1[[#This Row],[Colonne19]:[Colonne38]],10),Tableau1[[#This Row],[Colonne19]:[Colonne38]],0)),"")</f>
        <v/>
      </c>
      <c r="AX73" s="10" t="str">
        <f>IFERROR(INDEX($S$2:$AL$2,MATCH(SMALL(Tableau1[[#This Row],[Colonne19]:[Colonne38]],11),Tableau1[[#This Row],[Colonne19]:[Colonne38]],0)),"")</f>
        <v/>
      </c>
      <c r="AY73" s="10" t="str">
        <f>IFERROR(INDEX($S$2:$AL$2,MATCH(SMALL(Tableau1[[#This Row],[Colonne19]:[Colonne38]],12),Tableau1[[#This Row],[Colonne19]:[Colonne38]],0)),"")</f>
        <v/>
      </c>
      <c r="AZ73" s="10" t="str">
        <f>IFERROR(INDEX($S$2:$AL$2,MATCH(SMALL(Tableau1[[#This Row],[Colonne19]:[Colonne38]],13),Tableau1[[#This Row],[Colonne19]:[Colonne38]],0)),"")</f>
        <v/>
      </c>
      <c r="BA73" s="10" t="str">
        <f>IFERROR(INDEX($S$2:$AL$2,MATCH(SMALL(Tableau1[[#This Row],[Colonne19]:[Colonne38]],14),Tableau1[[#This Row],[Colonne19]:[Colonne38]],0)),"")</f>
        <v/>
      </c>
      <c r="BB73" s="10" t="str">
        <f>IFERROR(INDEX($S$2:$AL$2,MATCH(SMALL(Tableau1[[#This Row],[Colonne19]:[Colonne38]],15),Tableau1[[#This Row],[Colonne19]:[Colonne38]],0)),"")</f>
        <v/>
      </c>
      <c r="BC73" s="10" t="str">
        <f>IFERROR(INDEX($S$2:$AL$2,MATCH(SMALL(Tableau1[[#This Row],[Colonne19]:[Colonne38]],16),Tableau1[[#This Row],[Colonne19]:[Colonne38]],0)),"")</f>
        <v/>
      </c>
      <c r="BD73" s="10" t="str">
        <f>IFERROR(INDEX($S$2:$AL$2,MATCH(SMALL(Tableau1[[#This Row],[Colonne19]:[Colonne38]],17),Tableau1[[#This Row],[Colonne19]:[Colonne38]],0)),"")</f>
        <v/>
      </c>
      <c r="BE73" s="10" t="str">
        <f>IFERROR(INDEX($S$2:$AL$2,MATCH(SMALL(Tableau1[[#This Row],[Colonne19]:[Colonne38]],18),Tableau1[[#This Row],[Colonne19]:[Colonne38]],0)),"")</f>
        <v/>
      </c>
      <c r="BF73" s="10" t="str">
        <f>IFERROR(INDEX($S$2:$AL$2,MATCH(SMALL(Tableau1[[#This Row],[Colonne19]:[Colonne38]],19),Tableau1[[#This Row],[Colonne19]:[Colonne38]],0)),"")</f>
        <v/>
      </c>
      <c r="BG73" s="10" t="str">
        <f>IFERROR(INDEX($S$2:$AL$2,MATCH(SMALL(Tableau1[[#This Row],[Colonne19]:[Colonne38]],20),Tableau1[[#This Row],[Colonne19]:[Colonne38]],0)),"")</f>
        <v/>
      </c>
      <c r="BH73" s="11"/>
      <c r="BI73" s="10"/>
      <c r="BJ73" s="10"/>
      <c r="BK73" s="10"/>
      <c r="BL73" s="10"/>
      <c r="BM73" s="10"/>
      <c r="BN73" s="10"/>
      <c r="BO73" s="11"/>
      <c r="BP73" s="10" t="str" cm="1">
        <f t="array" ref="BP73">IFERROR(INDEX($AN73:$BG73,_xlfn.AGGREGATE(15,6,(COLUMN($AN73:$BG73)-COLUMN($AN$8)+1)/NOT(ISNA(MATCH($AN73:$BG73,$FF$1:$FF$6,0))),COLUMN($BV73:BV73))),"")</f>
        <v/>
      </c>
      <c r="BQ73" s="10" t="e" cm="1" vm="1">
        <f t="array" aca="1" ref="BQ73" ca="1">IFERROR(INDEX($AN73:$BG73,_xlfn.AGGREGATE(15,6,(COLUMN($AN73:$BG73)-COLUMN($AN$8)+1)/NOT(ISNA(MATCH($AN73:$BG73,$FF$1:$FF$6,0))),COLUMN($BV73:BW73))),"")</f>
        <v>#VALUE!</v>
      </c>
      <c r="BR73" s="10" t="e" cm="1" vm="2">
        <f t="array" aca="1" ref="BR73" ca="1">IFERROR(INDEX($AN73:$BG73,_xlfn.AGGREGATE(15,6,(COLUMN($AN73:$BG73)-COLUMN($AN$8)+1)/NOT(ISNA(MATCH($AN73:$BG73,$FF$1:$FF$6,0))),COLUMN($BV73:BX73))),"")</f>
        <v>#VALUE!</v>
      </c>
      <c r="BS73" s="10" t="e" cm="1" vm="3">
        <f t="array" aca="1" ref="BS73" ca="1">IFERROR(INDEX($AN73:$BG73,_xlfn.AGGREGATE(15,6,(COLUMN($AN73:$BG73)-COLUMN($AN$8)+1)/NOT(ISNA(MATCH($AN73:$BG73,$FF$1:$FF$6,0))),COLUMN($BV73:BY73))),"")</f>
        <v>#VALUE!</v>
      </c>
      <c r="BT73" s="10" t="e" cm="1" vm="4">
        <f t="array" aca="1" ref="BT73" ca="1">IFERROR(INDEX($AN73:$BG73,_xlfn.AGGREGATE(15,6,(COLUMN($AN73:$BG73)-COLUMN($AN$8)+1)/NOT(ISNA(MATCH($AN73:$BG73,$FF$1:$FF$6,0))),COLUMN($BV73:BZ73))),"")</f>
        <v>#VALUE!</v>
      </c>
      <c r="BU73" s="10" t="e" cm="1" vm="5">
        <f t="array" aca="1" ref="BU73" ca="1">IFERROR(INDEX($AN73:$BG73,_xlfn.AGGREGATE(15,6,(COLUMN($AN73:$BG73)-COLUMN($AN$8)+1)/NOT(ISNA(MATCH($AN73:$BG73,$FF$1:$FF$6,0))),COLUMN($BV73:CA73))),"")</f>
        <v>#VALUE!</v>
      </c>
      <c r="BV73" s="11"/>
      <c r="BW73" s="10" t="str" cm="1">
        <f t="array" ref="BW73">IFERROR(INDEX($BI73:$BN73,_xlfn.AGGREGATE(15,6,(COLUMN($BI73:$BN73)-COLUMN($BI$8)+1)/NOT(ISNA(MATCH($BI73:$BN73,$FF$1:$FF$6,0))),COLUMN($BW73:BW73))),"")</f>
        <v/>
      </c>
      <c r="BX73" s="10" t="e" cm="1" vm="1">
        <f t="array" aca="1" ref="BX73" ca="1">IFERROR(INDEX($BI73:$BN73,_xlfn.AGGREGATE(15,6,(COLUMN($BI73:$BN73)-COLUMN($BI$8)+1)/NOT(ISNA(MATCH($BI73:$BN73,$FF$1:$FF$6,0))),COLUMN($BW73:BX73))),"")</f>
        <v>#VALUE!</v>
      </c>
      <c r="BY73" s="10" t="e" cm="1" vm="2">
        <f t="array" aca="1" ref="BY73" ca="1">IFERROR(INDEX($BI73:$BN73,_xlfn.AGGREGATE(15,6,(COLUMN($BI73:$BN73)-COLUMN($BI$8)+1)/NOT(ISNA(MATCH($BI73:$BN73,$FF$1:$FF$6,0))),COLUMN($BW73:BY73))),"")</f>
        <v>#VALUE!</v>
      </c>
      <c r="BZ73" s="10" t="e" cm="1" vm="3">
        <f t="array" aca="1" ref="BZ73" ca="1">IFERROR(INDEX($BI73:$BN73,_xlfn.AGGREGATE(15,6,(COLUMN($BI73:$BN73)-COLUMN($BI$8)+1)/NOT(ISNA(MATCH($BI73:$BN73,$FF$1:$FF$6,0))),COLUMN($BW73:BZ73))),"")</f>
        <v>#VALUE!</v>
      </c>
      <c r="CA73" s="10" t="e" cm="1" vm="4">
        <f t="array" aca="1" ref="CA73" ca="1">IFERROR(INDEX($BI73:$BN73,_xlfn.AGGREGATE(15,6,(COLUMN($BI73:$BN73)-COLUMN($BI$8)+1)/NOT(ISNA(MATCH($BI73:$BN73,$FF$1:$FF$6,0))),COLUMN($BW73:CA73))),"")</f>
        <v>#VALUE!</v>
      </c>
      <c r="CB73" s="10" t="e" cm="1" vm="5">
        <f t="array" aca="1" ref="CB73" ca="1">IFERROR(INDEX($BI73:$BN73,_xlfn.AGGREGATE(15,6,(COLUMN($BI73:$BN73)-COLUMN($BI$8)+1)/NOT(ISNA(MATCH($BI73:$BN73,$FF$1:$FF$6,0))),COLUMN($BW73:CB73))),"")</f>
        <v>#VALUE!</v>
      </c>
      <c r="CC73" s="11"/>
      <c r="CD73" s="10"/>
      <c r="CE73" s="10"/>
      <c r="CF73" s="10"/>
      <c r="CG73" s="10"/>
      <c r="CH73" s="10"/>
      <c r="CI73" s="11"/>
      <c r="CJ73" s="10" cm="1">
        <f t="array" ref="CJ73">SUM(COUNTIF(CD73:CF73,$DH$3:$DM$3))</f>
        <v>0</v>
      </c>
      <c r="CK73" s="10" cm="1">
        <f t="array" ref="CK73">SUM(COUNTIF(CD73:CF73,$DH$2:$DL$2))</f>
        <v>0</v>
      </c>
      <c r="CL73" s="10" cm="1">
        <f t="array" ref="CL73">SUM(COUNTIF(CD73:CF73,$DM$2:$DQ$2))</f>
        <v>0</v>
      </c>
      <c r="CM73" s="11"/>
      <c r="CN73" s="10"/>
      <c r="CO73" s="10"/>
      <c r="CP73" s="11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1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7" t="s">
        <v>42</v>
      </c>
      <c r="EC73" s="11"/>
      <c r="ED73" s="10">
        <f>Tableau1[[#This Row],[Colonne75]]</f>
        <v>0</v>
      </c>
      <c r="EE73" s="10"/>
      <c r="EF73" s="10">
        <f ca="1">OFFSET(Tableau1[[#This Row],[Colonne19]],0,Tableau1[[#This Row],[Colonne126]]-1)</f>
        <v>0</v>
      </c>
      <c r="EG73" s="11"/>
      <c r="EH73" s="10">
        <f>Tableau1[[#This Row],[Colonne76]]</f>
        <v>0</v>
      </c>
      <c r="EI73" s="10"/>
      <c r="EJ73" s="10">
        <f ca="1">OFFSET(Tableau1[[#This Row],[Colonne19]],0,Tableau1[[#This Row],[Colonne130]]-1)</f>
        <v>0</v>
      </c>
      <c r="EK73" s="11"/>
      <c r="EL73" s="10">
        <f>Tableau1[[#This Row],[Colonne77]]</f>
        <v>0</v>
      </c>
      <c r="EM73" s="10"/>
      <c r="EN73" s="10">
        <f ca="1">OFFSET(Tableau1[[#This Row],[Colonne19]],0,Tableau1[[#This Row],[Colonne134]]-1)</f>
        <v>0</v>
      </c>
      <c r="EO73" s="11"/>
      <c r="EP73" s="10">
        <f>Tableau1[[#This Row],[Colonne78]]</f>
        <v>0</v>
      </c>
      <c r="EQ73" s="10"/>
      <c r="ER73" s="10">
        <f ca="1">OFFSET(Tableau1[[#This Row],[Colonne19]],0,Tableau1[[#This Row],[Colonne138]]-1)</f>
        <v>0</v>
      </c>
      <c r="ES73" s="11"/>
      <c r="ET73" s="10">
        <f>Tableau1[[#This Row],[Colonne79]]</f>
        <v>0</v>
      </c>
      <c r="EU73" s="10"/>
      <c r="EV73" s="10">
        <f ca="1">OFFSET(Tableau1[[#This Row],[Colonne19]],0,Tableau1[[#This Row],[Colonne142]]-1)</f>
        <v>0</v>
      </c>
      <c r="EW73" s="11"/>
      <c r="EX73" s="10">
        <f t="shared" ca="1" si="6"/>
        <v>0</v>
      </c>
      <c r="EY73" s="10">
        <f t="shared" ca="1" si="7"/>
        <v>0</v>
      </c>
      <c r="EZ73" s="10">
        <f t="shared" ca="1" si="8"/>
        <v>0</v>
      </c>
      <c r="FA73" s="10">
        <f t="shared" ref="FA73:FA136" ca="1" si="9">SUM(EF73+EJ73+EN73)</f>
        <v>0</v>
      </c>
      <c r="FB73" s="10">
        <f t="shared" ref="FB73:FB136" ca="1" si="10">SUM(EF73,EJ73,EN73,ER73)</f>
        <v>0</v>
      </c>
      <c r="FC73" s="10">
        <f t="shared" ref="FC73:FC136" ca="1" si="11">SUM(EF73,EJ73,EN73,ER73,EV73)</f>
        <v>0</v>
      </c>
      <c r="FD73" s="11"/>
    </row>
    <row r="74" spans="1:160" x14ac:dyDescent="0.2">
      <c r="A74" s="25"/>
      <c r="B74" s="10"/>
      <c r="C74" s="13"/>
      <c r="D74" s="26"/>
      <c r="E74" s="10"/>
      <c r="F74" s="10"/>
      <c r="G74" s="10"/>
      <c r="H74" s="10"/>
      <c r="I74" s="10"/>
      <c r="J74" s="24"/>
      <c r="K74" s="13"/>
      <c r="L74" s="10"/>
      <c r="M74" s="13"/>
      <c r="N74" s="13"/>
      <c r="O74" s="33" t="e">
        <f>Tableau1[[#This Row],[Colonne14]]/Tableau1[[#This Row],[Colonne13]]</f>
        <v>#DIV/0!</v>
      </c>
      <c r="P74" s="57"/>
      <c r="Q74" s="59" t="e" cm="1">
        <f t="array" ref="Q74">SUM(Tableau1[[#This Row],[Colonne19]:[Colonne38]]/Tableau1[[#This Row],[Colonne11]])</f>
        <v>#DIV/0!</v>
      </c>
      <c r="R74" s="11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1"/>
      <c r="AN74" s="10" t="str" cm="1">
        <f t="array" ref="AN74">IFERROR(INDEX($S$2:$AL$2,MATCH(SMALL(Tableau1[[#This Row],[Colonne19]:[Colonne38]],1),Tableau1[[#This Row],[Colonne19]:[Colonne38]],0)),"")</f>
        <v/>
      </c>
      <c r="AO74" s="10" t="str">
        <f>IFERROR(INDEX($S$2:$AL$2,MATCH(SMALL(Tableau1[[#This Row],[Colonne19]:[Colonne38]],2),Tableau1[[#This Row],[Colonne19]:[Colonne38]],0)),"")</f>
        <v/>
      </c>
      <c r="AP74" s="10" t="str">
        <f>IFERROR(INDEX($S$2:$AL$2,MATCH(SMALL(Tableau1[[#This Row],[Colonne19]:[Colonne38]],3),Tableau1[[#This Row],[Colonne19]:[Colonne38]],0)),"")</f>
        <v/>
      </c>
      <c r="AQ74" s="10" t="str">
        <f>IFERROR(INDEX($S$2:$AL$2,MATCH(SMALL(Tableau1[[#This Row],[Colonne19]:[Colonne38]],4),Tableau1[[#This Row],[Colonne19]:[Colonne38]],0)),"")</f>
        <v/>
      </c>
      <c r="AR74" s="10" t="str">
        <f>IFERROR(INDEX($S$2:$AL$2,MATCH(SMALL(Tableau1[[#This Row],[Colonne19]:[Colonne38]],5),Tableau1[[#This Row],[Colonne19]:[Colonne38]],0)),"")</f>
        <v/>
      </c>
      <c r="AS74" s="10" t="str">
        <f>IFERROR(INDEX($S$2:$AL$2,MATCH(SMALL(Tableau1[[#This Row],[Colonne19]:[Colonne38]],6),Tableau1[[#This Row],[Colonne19]:[Colonne38]],0)),"")</f>
        <v/>
      </c>
      <c r="AT74" s="10" t="str">
        <f>IFERROR(INDEX($S$2:$AL$2,MATCH(SMALL(Tableau1[[#This Row],[Colonne19]:[Colonne38]],7),Tableau1[[#This Row],[Colonne19]:[Colonne38]],0)),"")</f>
        <v/>
      </c>
      <c r="AU74" s="10" t="str">
        <f>IFERROR(INDEX($S$2:$AL$2,MATCH(SMALL(Tableau1[[#This Row],[Colonne19]:[Colonne38]],8),Tableau1[[#This Row],[Colonne19]:[Colonne38]],0)),"")</f>
        <v/>
      </c>
      <c r="AV74" s="10" t="str">
        <f>IFERROR(INDEX($S$2:$AL$2,MATCH(SMALL(Tableau1[[#This Row],[Colonne19]:[Colonne38]],9),Tableau1[[#This Row],[Colonne19]:[Colonne38]],0)),"")</f>
        <v/>
      </c>
      <c r="AW74" s="10" t="str">
        <f>IFERROR(INDEX($S$2:$AL$2,MATCH(SMALL(Tableau1[[#This Row],[Colonne19]:[Colonne38]],10),Tableau1[[#This Row],[Colonne19]:[Colonne38]],0)),"")</f>
        <v/>
      </c>
      <c r="AX74" s="10" t="str">
        <f>IFERROR(INDEX($S$2:$AL$2,MATCH(SMALL(Tableau1[[#This Row],[Colonne19]:[Colonne38]],11),Tableau1[[#This Row],[Colonne19]:[Colonne38]],0)),"")</f>
        <v/>
      </c>
      <c r="AY74" s="10" t="str">
        <f>IFERROR(INDEX($S$2:$AL$2,MATCH(SMALL(Tableau1[[#This Row],[Colonne19]:[Colonne38]],12),Tableau1[[#This Row],[Colonne19]:[Colonne38]],0)),"")</f>
        <v/>
      </c>
      <c r="AZ74" s="10" t="str">
        <f>IFERROR(INDEX($S$2:$AL$2,MATCH(SMALL(Tableau1[[#This Row],[Colonne19]:[Colonne38]],13),Tableau1[[#This Row],[Colonne19]:[Colonne38]],0)),"")</f>
        <v/>
      </c>
      <c r="BA74" s="10" t="str">
        <f>IFERROR(INDEX($S$2:$AL$2,MATCH(SMALL(Tableau1[[#This Row],[Colonne19]:[Colonne38]],14),Tableau1[[#This Row],[Colonne19]:[Colonne38]],0)),"")</f>
        <v/>
      </c>
      <c r="BB74" s="10" t="str">
        <f>IFERROR(INDEX($S$2:$AL$2,MATCH(SMALL(Tableau1[[#This Row],[Colonne19]:[Colonne38]],15),Tableau1[[#This Row],[Colonne19]:[Colonne38]],0)),"")</f>
        <v/>
      </c>
      <c r="BC74" s="10" t="str">
        <f>IFERROR(INDEX($S$2:$AL$2,MATCH(SMALL(Tableau1[[#This Row],[Colonne19]:[Colonne38]],16),Tableau1[[#This Row],[Colonne19]:[Colonne38]],0)),"")</f>
        <v/>
      </c>
      <c r="BD74" s="10" t="str">
        <f>IFERROR(INDEX($S$2:$AL$2,MATCH(SMALL(Tableau1[[#This Row],[Colonne19]:[Colonne38]],17),Tableau1[[#This Row],[Colonne19]:[Colonne38]],0)),"")</f>
        <v/>
      </c>
      <c r="BE74" s="10" t="str">
        <f>IFERROR(INDEX($S$2:$AL$2,MATCH(SMALL(Tableau1[[#This Row],[Colonne19]:[Colonne38]],18),Tableau1[[#This Row],[Colonne19]:[Colonne38]],0)),"")</f>
        <v/>
      </c>
      <c r="BF74" s="10" t="str">
        <f>IFERROR(INDEX($S$2:$AL$2,MATCH(SMALL(Tableau1[[#This Row],[Colonne19]:[Colonne38]],19),Tableau1[[#This Row],[Colonne19]:[Colonne38]],0)),"")</f>
        <v/>
      </c>
      <c r="BG74" s="10" t="str">
        <f>IFERROR(INDEX($S$2:$AL$2,MATCH(SMALL(Tableau1[[#This Row],[Colonne19]:[Colonne38]],20),Tableau1[[#This Row],[Colonne19]:[Colonne38]],0)),"")</f>
        <v/>
      </c>
      <c r="BH74" s="11"/>
      <c r="BI74" s="10"/>
      <c r="BJ74" s="10"/>
      <c r="BK74" s="10"/>
      <c r="BL74" s="10"/>
      <c r="BM74" s="10"/>
      <c r="BN74" s="10"/>
      <c r="BO74" s="11"/>
      <c r="BP74" s="10" t="str" cm="1">
        <f t="array" ref="BP74">IFERROR(INDEX($AN74:$BG74,_xlfn.AGGREGATE(15,6,(COLUMN($AN74:$BG74)-COLUMN($AN$8)+1)/NOT(ISNA(MATCH($AN74:$BG74,$FF$1:$FF$6,0))),COLUMN($BV74:BV74))),"")</f>
        <v/>
      </c>
      <c r="BQ74" s="10" t="e" cm="1" vm="1">
        <f t="array" aca="1" ref="BQ74" ca="1">IFERROR(INDEX($AN74:$BG74,_xlfn.AGGREGATE(15,6,(COLUMN($AN74:$BG74)-COLUMN($AN$8)+1)/NOT(ISNA(MATCH($AN74:$BG74,$FF$1:$FF$6,0))),COLUMN($BV74:BW74))),"")</f>
        <v>#VALUE!</v>
      </c>
      <c r="BR74" s="10" t="e" cm="1" vm="2">
        <f t="array" aca="1" ref="BR74" ca="1">IFERROR(INDEX($AN74:$BG74,_xlfn.AGGREGATE(15,6,(COLUMN($AN74:$BG74)-COLUMN($AN$8)+1)/NOT(ISNA(MATCH($AN74:$BG74,$FF$1:$FF$6,0))),COLUMN($BV74:BX74))),"")</f>
        <v>#VALUE!</v>
      </c>
      <c r="BS74" s="10" t="e" cm="1" vm="3">
        <f t="array" aca="1" ref="BS74" ca="1">IFERROR(INDEX($AN74:$BG74,_xlfn.AGGREGATE(15,6,(COLUMN($AN74:$BG74)-COLUMN($AN$8)+1)/NOT(ISNA(MATCH($AN74:$BG74,$FF$1:$FF$6,0))),COLUMN($BV74:BY74))),"")</f>
        <v>#VALUE!</v>
      </c>
      <c r="BT74" s="10" t="e" cm="1" vm="4">
        <f t="array" aca="1" ref="BT74" ca="1">IFERROR(INDEX($AN74:$BG74,_xlfn.AGGREGATE(15,6,(COLUMN($AN74:$BG74)-COLUMN($AN$8)+1)/NOT(ISNA(MATCH($AN74:$BG74,$FF$1:$FF$6,0))),COLUMN($BV74:BZ74))),"")</f>
        <v>#VALUE!</v>
      </c>
      <c r="BU74" s="10" t="e" cm="1" vm="5">
        <f t="array" aca="1" ref="BU74" ca="1">IFERROR(INDEX($AN74:$BG74,_xlfn.AGGREGATE(15,6,(COLUMN($AN74:$BG74)-COLUMN($AN$8)+1)/NOT(ISNA(MATCH($AN74:$BG74,$FF$1:$FF$6,0))),COLUMN($BV74:CA74))),"")</f>
        <v>#VALUE!</v>
      </c>
      <c r="BV74" s="11"/>
      <c r="BW74" s="10" t="str" cm="1">
        <f t="array" ref="BW74">IFERROR(INDEX($BI74:$BN74,_xlfn.AGGREGATE(15,6,(COLUMN($BI74:$BN74)-COLUMN($BI$8)+1)/NOT(ISNA(MATCH($BI74:$BN74,$FF$1:$FF$6,0))),COLUMN($BW74:BW74))),"")</f>
        <v/>
      </c>
      <c r="BX74" s="10" t="e" cm="1" vm="1">
        <f t="array" aca="1" ref="BX74" ca="1">IFERROR(INDEX($BI74:$BN74,_xlfn.AGGREGATE(15,6,(COLUMN($BI74:$BN74)-COLUMN($BI$8)+1)/NOT(ISNA(MATCH($BI74:$BN74,$FF$1:$FF$6,0))),COLUMN($BW74:BX74))),"")</f>
        <v>#VALUE!</v>
      </c>
      <c r="BY74" s="10" t="e" cm="1" vm="2">
        <f t="array" aca="1" ref="BY74" ca="1">IFERROR(INDEX($BI74:$BN74,_xlfn.AGGREGATE(15,6,(COLUMN($BI74:$BN74)-COLUMN($BI$8)+1)/NOT(ISNA(MATCH($BI74:$BN74,$FF$1:$FF$6,0))),COLUMN($BW74:BY74))),"")</f>
        <v>#VALUE!</v>
      </c>
      <c r="BZ74" s="10" t="e" cm="1" vm="3">
        <f t="array" aca="1" ref="BZ74" ca="1">IFERROR(INDEX($BI74:$BN74,_xlfn.AGGREGATE(15,6,(COLUMN($BI74:$BN74)-COLUMN($BI$8)+1)/NOT(ISNA(MATCH($BI74:$BN74,$FF$1:$FF$6,0))),COLUMN($BW74:BZ74))),"")</f>
        <v>#VALUE!</v>
      </c>
      <c r="CA74" s="10" t="e" cm="1" vm="4">
        <f t="array" aca="1" ref="CA74" ca="1">IFERROR(INDEX($BI74:$BN74,_xlfn.AGGREGATE(15,6,(COLUMN($BI74:$BN74)-COLUMN($BI$8)+1)/NOT(ISNA(MATCH($BI74:$BN74,$FF$1:$FF$6,0))),COLUMN($BW74:CA74))),"")</f>
        <v>#VALUE!</v>
      </c>
      <c r="CB74" s="10" t="e" cm="1" vm="5">
        <f t="array" aca="1" ref="CB74" ca="1">IFERROR(INDEX($BI74:$BN74,_xlfn.AGGREGATE(15,6,(COLUMN($BI74:$BN74)-COLUMN($BI$8)+1)/NOT(ISNA(MATCH($BI74:$BN74,$FF$1:$FF$6,0))),COLUMN($BW74:CB74))),"")</f>
        <v>#VALUE!</v>
      </c>
      <c r="CC74" s="11"/>
      <c r="CD74" s="10"/>
      <c r="CE74" s="10"/>
      <c r="CF74" s="10"/>
      <c r="CG74" s="10"/>
      <c r="CH74" s="10"/>
      <c r="CI74" s="11"/>
      <c r="CJ74" s="10" cm="1">
        <f t="array" ref="CJ74">SUM(COUNTIF(CD74:CF74,$DH$3:$DM$3))</f>
        <v>0</v>
      </c>
      <c r="CK74" s="10" cm="1">
        <f t="array" ref="CK74">SUM(COUNTIF(CD74:CF74,$DH$2:$DL$2))</f>
        <v>0</v>
      </c>
      <c r="CL74" s="10" cm="1">
        <f t="array" ref="CL74">SUM(COUNTIF(CD74:CF74,$DM$2:$DQ$2))</f>
        <v>0</v>
      </c>
      <c r="CM74" s="11"/>
      <c r="CN74" s="10"/>
      <c r="CO74" s="10"/>
      <c r="CP74" s="11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1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7" t="s">
        <v>42</v>
      </c>
      <c r="EC74" s="11"/>
      <c r="ED74" s="10">
        <f>Tableau1[[#This Row],[Colonne75]]</f>
        <v>0</v>
      </c>
      <c r="EE74" s="10"/>
      <c r="EF74" s="10">
        <f ca="1">OFFSET(Tableau1[[#This Row],[Colonne19]],0,Tableau1[[#This Row],[Colonne126]]-1)</f>
        <v>0</v>
      </c>
      <c r="EG74" s="11"/>
      <c r="EH74" s="10">
        <f>Tableau1[[#This Row],[Colonne76]]</f>
        <v>0</v>
      </c>
      <c r="EI74" s="10"/>
      <c r="EJ74" s="10">
        <f ca="1">OFFSET(Tableau1[[#This Row],[Colonne19]],0,Tableau1[[#This Row],[Colonne130]]-1)</f>
        <v>0</v>
      </c>
      <c r="EK74" s="11"/>
      <c r="EL74" s="10">
        <f>Tableau1[[#This Row],[Colonne77]]</f>
        <v>0</v>
      </c>
      <c r="EM74" s="10"/>
      <c r="EN74" s="10">
        <f ca="1">OFFSET(Tableau1[[#This Row],[Colonne19]],0,Tableau1[[#This Row],[Colonne134]]-1)</f>
        <v>0</v>
      </c>
      <c r="EO74" s="11"/>
      <c r="EP74" s="10">
        <f>Tableau1[[#This Row],[Colonne78]]</f>
        <v>0</v>
      </c>
      <c r="EQ74" s="10"/>
      <c r="ER74" s="10">
        <f ca="1">OFFSET(Tableau1[[#This Row],[Colonne19]],0,Tableau1[[#This Row],[Colonne138]]-1)</f>
        <v>0</v>
      </c>
      <c r="ES74" s="11"/>
      <c r="ET74" s="10">
        <f>Tableau1[[#This Row],[Colonne79]]</f>
        <v>0</v>
      </c>
      <c r="EU74" s="10"/>
      <c r="EV74" s="10">
        <f ca="1">OFFSET(Tableau1[[#This Row],[Colonne19]],0,Tableau1[[#This Row],[Colonne142]]-1)</f>
        <v>0</v>
      </c>
      <c r="EW74" s="11"/>
      <c r="EX74" s="10">
        <f t="shared" ca="1" si="6"/>
        <v>0</v>
      </c>
      <c r="EY74" s="10">
        <f t="shared" ca="1" si="7"/>
        <v>0</v>
      </c>
      <c r="EZ74" s="10">
        <f t="shared" ca="1" si="8"/>
        <v>0</v>
      </c>
      <c r="FA74" s="10">
        <f t="shared" ca="1" si="9"/>
        <v>0</v>
      </c>
      <c r="FB74" s="10">
        <f t="shared" ca="1" si="10"/>
        <v>0</v>
      </c>
      <c r="FC74" s="10">
        <f t="shared" ca="1" si="11"/>
        <v>0</v>
      </c>
      <c r="FD74" s="11"/>
    </row>
    <row r="75" spans="1:160" x14ac:dyDescent="0.2">
      <c r="A75" s="25"/>
      <c r="B75" s="10"/>
      <c r="C75" s="13"/>
      <c r="D75" s="26"/>
      <c r="E75" s="10"/>
      <c r="F75" s="10"/>
      <c r="G75" s="10"/>
      <c r="H75" s="10"/>
      <c r="I75" s="10"/>
      <c r="J75" s="24"/>
      <c r="K75" s="13"/>
      <c r="L75" s="10"/>
      <c r="M75" s="13"/>
      <c r="N75" s="13"/>
      <c r="O75" s="33" t="e">
        <f>Tableau1[[#This Row],[Colonne14]]/Tableau1[[#This Row],[Colonne13]]</f>
        <v>#DIV/0!</v>
      </c>
      <c r="P75" s="57"/>
      <c r="Q75" s="59" t="e" cm="1">
        <f t="array" ref="Q75">SUM(Tableau1[[#This Row],[Colonne19]:[Colonne38]]/Tableau1[[#This Row],[Colonne11]])</f>
        <v>#DIV/0!</v>
      </c>
      <c r="R75" s="11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1"/>
      <c r="AN75" s="10" t="str" cm="1">
        <f t="array" ref="AN75">IFERROR(INDEX($S$2:$AL$2,MATCH(SMALL(Tableau1[[#This Row],[Colonne19]:[Colonne38]],1),Tableau1[[#This Row],[Colonne19]:[Colonne38]],0)),"")</f>
        <v/>
      </c>
      <c r="AO75" s="10" t="str">
        <f>IFERROR(INDEX($S$2:$AL$2,MATCH(SMALL(Tableau1[[#This Row],[Colonne19]:[Colonne38]],2),Tableau1[[#This Row],[Colonne19]:[Colonne38]],0)),"")</f>
        <v/>
      </c>
      <c r="AP75" s="10" t="str">
        <f>IFERROR(INDEX($S$2:$AL$2,MATCH(SMALL(Tableau1[[#This Row],[Colonne19]:[Colonne38]],3),Tableau1[[#This Row],[Colonne19]:[Colonne38]],0)),"")</f>
        <v/>
      </c>
      <c r="AQ75" s="10" t="str">
        <f>IFERROR(INDEX($S$2:$AL$2,MATCH(SMALL(Tableau1[[#This Row],[Colonne19]:[Colonne38]],4),Tableau1[[#This Row],[Colonne19]:[Colonne38]],0)),"")</f>
        <v/>
      </c>
      <c r="AR75" s="10" t="str">
        <f>IFERROR(INDEX($S$2:$AL$2,MATCH(SMALL(Tableau1[[#This Row],[Colonne19]:[Colonne38]],5),Tableau1[[#This Row],[Colonne19]:[Colonne38]],0)),"")</f>
        <v/>
      </c>
      <c r="AS75" s="10" t="str">
        <f>IFERROR(INDEX($S$2:$AL$2,MATCH(SMALL(Tableau1[[#This Row],[Colonne19]:[Colonne38]],6),Tableau1[[#This Row],[Colonne19]:[Colonne38]],0)),"")</f>
        <v/>
      </c>
      <c r="AT75" s="10" t="str">
        <f>IFERROR(INDEX($S$2:$AL$2,MATCH(SMALL(Tableau1[[#This Row],[Colonne19]:[Colonne38]],7),Tableau1[[#This Row],[Colonne19]:[Colonne38]],0)),"")</f>
        <v/>
      </c>
      <c r="AU75" s="10" t="str">
        <f>IFERROR(INDEX($S$2:$AL$2,MATCH(SMALL(Tableau1[[#This Row],[Colonne19]:[Colonne38]],8),Tableau1[[#This Row],[Colonne19]:[Colonne38]],0)),"")</f>
        <v/>
      </c>
      <c r="AV75" s="10" t="str">
        <f>IFERROR(INDEX($S$2:$AL$2,MATCH(SMALL(Tableau1[[#This Row],[Colonne19]:[Colonne38]],9),Tableau1[[#This Row],[Colonne19]:[Colonne38]],0)),"")</f>
        <v/>
      </c>
      <c r="AW75" s="10" t="str">
        <f>IFERROR(INDEX($S$2:$AL$2,MATCH(SMALL(Tableau1[[#This Row],[Colonne19]:[Colonne38]],10),Tableau1[[#This Row],[Colonne19]:[Colonne38]],0)),"")</f>
        <v/>
      </c>
      <c r="AX75" s="10" t="str">
        <f>IFERROR(INDEX($S$2:$AL$2,MATCH(SMALL(Tableau1[[#This Row],[Colonne19]:[Colonne38]],11),Tableau1[[#This Row],[Colonne19]:[Colonne38]],0)),"")</f>
        <v/>
      </c>
      <c r="AY75" s="10" t="str">
        <f>IFERROR(INDEX($S$2:$AL$2,MATCH(SMALL(Tableau1[[#This Row],[Colonne19]:[Colonne38]],12),Tableau1[[#This Row],[Colonne19]:[Colonne38]],0)),"")</f>
        <v/>
      </c>
      <c r="AZ75" s="10" t="str">
        <f>IFERROR(INDEX($S$2:$AL$2,MATCH(SMALL(Tableau1[[#This Row],[Colonne19]:[Colonne38]],13),Tableau1[[#This Row],[Colonne19]:[Colonne38]],0)),"")</f>
        <v/>
      </c>
      <c r="BA75" s="10" t="str">
        <f>IFERROR(INDEX($S$2:$AL$2,MATCH(SMALL(Tableau1[[#This Row],[Colonne19]:[Colonne38]],14),Tableau1[[#This Row],[Colonne19]:[Colonne38]],0)),"")</f>
        <v/>
      </c>
      <c r="BB75" s="10" t="str">
        <f>IFERROR(INDEX($S$2:$AL$2,MATCH(SMALL(Tableau1[[#This Row],[Colonne19]:[Colonne38]],15),Tableau1[[#This Row],[Colonne19]:[Colonne38]],0)),"")</f>
        <v/>
      </c>
      <c r="BC75" s="10" t="str">
        <f>IFERROR(INDEX($S$2:$AL$2,MATCH(SMALL(Tableau1[[#This Row],[Colonne19]:[Colonne38]],16),Tableau1[[#This Row],[Colonne19]:[Colonne38]],0)),"")</f>
        <v/>
      </c>
      <c r="BD75" s="10" t="str">
        <f>IFERROR(INDEX($S$2:$AL$2,MATCH(SMALL(Tableau1[[#This Row],[Colonne19]:[Colonne38]],17),Tableau1[[#This Row],[Colonne19]:[Colonne38]],0)),"")</f>
        <v/>
      </c>
      <c r="BE75" s="10" t="str">
        <f>IFERROR(INDEX($S$2:$AL$2,MATCH(SMALL(Tableau1[[#This Row],[Colonne19]:[Colonne38]],18),Tableau1[[#This Row],[Colonne19]:[Colonne38]],0)),"")</f>
        <v/>
      </c>
      <c r="BF75" s="10" t="str">
        <f>IFERROR(INDEX($S$2:$AL$2,MATCH(SMALL(Tableau1[[#This Row],[Colonne19]:[Colonne38]],19),Tableau1[[#This Row],[Colonne19]:[Colonne38]],0)),"")</f>
        <v/>
      </c>
      <c r="BG75" s="10" t="str">
        <f>IFERROR(INDEX($S$2:$AL$2,MATCH(SMALL(Tableau1[[#This Row],[Colonne19]:[Colonne38]],20),Tableau1[[#This Row],[Colonne19]:[Colonne38]],0)),"")</f>
        <v/>
      </c>
      <c r="BH75" s="11"/>
      <c r="BI75" s="10"/>
      <c r="BJ75" s="10"/>
      <c r="BK75" s="10"/>
      <c r="BL75" s="10"/>
      <c r="BM75" s="10"/>
      <c r="BN75" s="10"/>
      <c r="BO75" s="11"/>
      <c r="BP75" s="10" t="str" cm="1">
        <f t="array" ref="BP75">IFERROR(INDEX($AN75:$BG75,_xlfn.AGGREGATE(15,6,(COLUMN($AN75:$BG75)-COLUMN($AN$8)+1)/NOT(ISNA(MATCH($AN75:$BG75,$FF$1:$FF$6,0))),COLUMN($BV75:BV75))),"")</f>
        <v/>
      </c>
      <c r="BQ75" s="10" t="e" cm="1" vm="1">
        <f t="array" aca="1" ref="BQ75" ca="1">IFERROR(INDEX($AN75:$BG75,_xlfn.AGGREGATE(15,6,(COLUMN($AN75:$BG75)-COLUMN($AN$8)+1)/NOT(ISNA(MATCH($AN75:$BG75,$FF$1:$FF$6,0))),COLUMN($BV75:BW75))),"")</f>
        <v>#VALUE!</v>
      </c>
      <c r="BR75" s="10" t="e" cm="1" vm="2">
        <f t="array" aca="1" ref="BR75" ca="1">IFERROR(INDEX($AN75:$BG75,_xlfn.AGGREGATE(15,6,(COLUMN($AN75:$BG75)-COLUMN($AN$8)+1)/NOT(ISNA(MATCH($AN75:$BG75,$FF$1:$FF$6,0))),COLUMN($BV75:BX75))),"")</f>
        <v>#VALUE!</v>
      </c>
      <c r="BS75" s="10" t="e" cm="1" vm="3">
        <f t="array" aca="1" ref="BS75" ca="1">IFERROR(INDEX($AN75:$BG75,_xlfn.AGGREGATE(15,6,(COLUMN($AN75:$BG75)-COLUMN($AN$8)+1)/NOT(ISNA(MATCH($AN75:$BG75,$FF$1:$FF$6,0))),COLUMN($BV75:BY75))),"")</f>
        <v>#VALUE!</v>
      </c>
      <c r="BT75" s="10" t="e" cm="1" vm="4">
        <f t="array" aca="1" ref="BT75" ca="1">IFERROR(INDEX($AN75:$BG75,_xlfn.AGGREGATE(15,6,(COLUMN($AN75:$BG75)-COLUMN($AN$8)+1)/NOT(ISNA(MATCH($AN75:$BG75,$FF$1:$FF$6,0))),COLUMN($BV75:BZ75))),"")</f>
        <v>#VALUE!</v>
      </c>
      <c r="BU75" s="10" t="e" cm="1" vm="5">
        <f t="array" aca="1" ref="BU75" ca="1">IFERROR(INDEX($AN75:$BG75,_xlfn.AGGREGATE(15,6,(COLUMN($AN75:$BG75)-COLUMN($AN$8)+1)/NOT(ISNA(MATCH($AN75:$BG75,$FF$1:$FF$6,0))),COLUMN($BV75:CA75))),"")</f>
        <v>#VALUE!</v>
      </c>
      <c r="BV75" s="11"/>
      <c r="BW75" s="10" t="str" cm="1">
        <f t="array" ref="BW75">IFERROR(INDEX($BI75:$BN75,_xlfn.AGGREGATE(15,6,(COLUMN($BI75:$BN75)-COLUMN($BI$8)+1)/NOT(ISNA(MATCH($BI75:$BN75,$FF$1:$FF$6,0))),COLUMN($BW75:BW75))),"")</f>
        <v/>
      </c>
      <c r="BX75" s="10" t="e" cm="1" vm="1">
        <f t="array" aca="1" ref="BX75" ca="1">IFERROR(INDEX($BI75:$BN75,_xlfn.AGGREGATE(15,6,(COLUMN($BI75:$BN75)-COLUMN($BI$8)+1)/NOT(ISNA(MATCH($BI75:$BN75,$FF$1:$FF$6,0))),COLUMN($BW75:BX75))),"")</f>
        <v>#VALUE!</v>
      </c>
      <c r="BY75" s="10" t="e" cm="1" vm="2">
        <f t="array" aca="1" ref="BY75" ca="1">IFERROR(INDEX($BI75:$BN75,_xlfn.AGGREGATE(15,6,(COLUMN($BI75:$BN75)-COLUMN($BI$8)+1)/NOT(ISNA(MATCH($BI75:$BN75,$FF$1:$FF$6,0))),COLUMN($BW75:BY75))),"")</f>
        <v>#VALUE!</v>
      </c>
      <c r="BZ75" s="10" t="e" cm="1" vm="3">
        <f t="array" aca="1" ref="BZ75" ca="1">IFERROR(INDEX($BI75:$BN75,_xlfn.AGGREGATE(15,6,(COLUMN($BI75:$BN75)-COLUMN($BI$8)+1)/NOT(ISNA(MATCH($BI75:$BN75,$FF$1:$FF$6,0))),COLUMN($BW75:BZ75))),"")</f>
        <v>#VALUE!</v>
      </c>
      <c r="CA75" s="10" t="e" cm="1" vm="4">
        <f t="array" aca="1" ref="CA75" ca="1">IFERROR(INDEX($BI75:$BN75,_xlfn.AGGREGATE(15,6,(COLUMN($BI75:$BN75)-COLUMN($BI$8)+1)/NOT(ISNA(MATCH($BI75:$BN75,$FF$1:$FF$6,0))),COLUMN($BW75:CA75))),"")</f>
        <v>#VALUE!</v>
      </c>
      <c r="CB75" s="10" t="e" cm="1" vm="5">
        <f t="array" aca="1" ref="CB75" ca="1">IFERROR(INDEX($BI75:$BN75,_xlfn.AGGREGATE(15,6,(COLUMN($BI75:$BN75)-COLUMN($BI$8)+1)/NOT(ISNA(MATCH($BI75:$BN75,$FF$1:$FF$6,0))),COLUMN($BW75:CB75))),"")</f>
        <v>#VALUE!</v>
      </c>
      <c r="CC75" s="11"/>
      <c r="CD75" s="10"/>
      <c r="CE75" s="10"/>
      <c r="CF75" s="10"/>
      <c r="CG75" s="10"/>
      <c r="CH75" s="10"/>
      <c r="CI75" s="11"/>
      <c r="CJ75" s="10" cm="1">
        <f t="array" ref="CJ75">SUM(COUNTIF(CD75:CF75,$DH$3:$DM$3))</f>
        <v>0</v>
      </c>
      <c r="CK75" s="10" cm="1">
        <f t="array" ref="CK75">SUM(COUNTIF(CD75:CF75,$DH$2:$DL$2))</f>
        <v>0</v>
      </c>
      <c r="CL75" s="10" cm="1">
        <f t="array" ref="CL75">SUM(COUNTIF(CD75:CF75,$DM$2:$DQ$2))</f>
        <v>0</v>
      </c>
      <c r="CM75" s="11"/>
      <c r="CN75" s="10"/>
      <c r="CO75" s="10"/>
      <c r="CP75" s="11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1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7" t="s">
        <v>42</v>
      </c>
      <c r="EC75" s="11"/>
      <c r="ED75" s="10">
        <f>Tableau1[[#This Row],[Colonne75]]</f>
        <v>0</v>
      </c>
      <c r="EE75" s="10"/>
      <c r="EF75" s="10">
        <f ca="1">OFFSET(Tableau1[[#This Row],[Colonne19]],0,Tableau1[[#This Row],[Colonne126]]-1)</f>
        <v>0</v>
      </c>
      <c r="EG75" s="11"/>
      <c r="EH75" s="10">
        <f>Tableau1[[#This Row],[Colonne76]]</f>
        <v>0</v>
      </c>
      <c r="EI75" s="10"/>
      <c r="EJ75" s="10">
        <f ca="1">OFFSET(Tableau1[[#This Row],[Colonne19]],0,Tableau1[[#This Row],[Colonne130]]-1)</f>
        <v>0</v>
      </c>
      <c r="EK75" s="11"/>
      <c r="EL75" s="10">
        <f>Tableau1[[#This Row],[Colonne77]]</f>
        <v>0</v>
      </c>
      <c r="EM75" s="10"/>
      <c r="EN75" s="10">
        <f ca="1">OFFSET(Tableau1[[#This Row],[Colonne19]],0,Tableau1[[#This Row],[Colonne134]]-1)</f>
        <v>0</v>
      </c>
      <c r="EO75" s="11"/>
      <c r="EP75" s="10">
        <f>Tableau1[[#This Row],[Colonne78]]</f>
        <v>0</v>
      </c>
      <c r="EQ75" s="10"/>
      <c r="ER75" s="10">
        <f ca="1">OFFSET(Tableau1[[#This Row],[Colonne19]],0,Tableau1[[#This Row],[Colonne138]]-1)</f>
        <v>0</v>
      </c>
      <c r="ES75" s="11"/>
      <c r="ET75" s="10">
        <f>Tableau1[[#This Row],[Colonne79]]</f>
        <v>0</v>
      </c>
      <c r="EU75" s="10"/>
      <c r="EV75" s="10">
        <f ca="1">OFFSET(Tableau1[[#This Row],[Colonne19]],0,Tableau1[[#This Row],[Colonne142]]-1)</f>
        <v>0</v>
      </c>
      <c r="EW75" s="11"/>
      <c r="EX75" s="10">
        <f t="shared" ca="1" si="6"/>
        <v>0</v>
      </c>
      <c r="EY75" s="10">
        <f t="shared" ca="1" si="7"/>
        <v>0</v>
      </c>
      <c r="EZ75" s="10">
        <f t="shared" ca="1" si="8"/>
        <v>0</v>
      </c>
      <c r="FA75" s="10">
        <f t="shared" ca="1" si="9"/>
        <v>0</v>
      </c>
      <c r="FB75" s="10">
        <f t="shared" ca="1" si="10"/>
        <v>0</v>
      </c>
      <c r="FC75" s="10">
        <f t="shared" ca="1" si="11"/>
        <v>0</v>
      </c>
      <c r="FD75" s="11"/>
    </row>
    <row r="76" spans="1:160" x14ac:dyDescent="0.2">
      <c r="A76" s="25"/>
      <c r="B76" s="10"/>
      <c r="C76" s="13"/>
      <c r="D76" s="26"/>
      <c r="E76" s="10"/>
      <c r="F76" s="10"/>
      <c r="G76" s="10"/>
      <c r="H76" s="10"/>
      <c r="I76" s="10"/>
      <c r="J76" s="24"/>
      <c r="K76" s="13"/>
      <c r="L76" s="10"/>
      <c r="M76" s="13"/>
      <c r="N76" s="13"/>
      <c r="O76" s="33" t="e">
        <f>Tableau1[[#This Row],[Colonne14]]/Tableau1[[#This Row],[Colonne13]]</f>
        <v>#DIV/0!</v>
      </c>
      <c r="P76" s="57"/>
      <c r="Q76" s="59" t="e" cm="1">
        <f t="array" ref="Q76">SUM(Tableau1[[#This Row],[Colonne19]:[Colonne38]]/Tableau1[[#This Row],[Colonne11]])</f>
        <v>#DIV/0!</v>
      </c>
      <c r="R76" s="11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1"/>
      <c r="AN76" s="10" t="str" cm="1">
        <f t="array" ref="AN76">IFERROR(INDEX($S$2:$AL$2,MATCH(SMALL(Tableau1[[#This Row],[Colonne19]:[Colonne38]],1),Tableau1[[#This Row],[Colonne19]:[Colonne38]],0)),"")</f>
        <v/>
      </c>
      <c r="AO76" s="10" t="str">
        <f>IFERROR(INDEX($S$2:$AL$2,MATCH(SMALL(Tableau1[[#This Row],[Colonne19]:[Colonne38]],2),Tableau1[[#This Row],[Colonne19]:[Colonne38]],0)),"")</f>
        <v/>
      </c>
      <c r="AP76" s="10" t="str">
        <f>IFERROR(INDEX($S$2:$AL$2,MATCH(SMALL(Tableau1[[#This Row],[Colonne19]:[Colonne38]],3),Tableau1[[#This Row],[Colonne19]:[Colonne38]],0)),"")</f>
        <v/>
      </c>
      <c r="AQ76" s="10" t="str">
        <f>IFERROR(INDEX($S$2:$AL$2,MATCH(SMALL(Tableau1[[#This Row],[Colonne19]:[Colonne38]],4),Tableau1[[#This Row],[Colonne19]:[Colonne38]],0)),"")</f>
        <v/>
      </c>
      <c r="AR76" s="10" t="str">
        <f>IFERROR(INDEX($S$2:$AL$2,MATCH(SMALL(Tableau1[[#This Row],[Colonne19]:[Colonne38]],5),Tableau1[[#This Row],[Colonne19]:[Colonne38]],0)),"")</f>
        <v/>
      </c>
      <c r="AS76" s="10" t="str">
        <f>IFERROR(INDEX($S$2:$AL$2,MATCH(SMALL(Tableau1[[#This Row],[Colonne19]:[Colonne38]],6),Tableau1[[#This Row],[Colonne19]:[Colonne38]],0)),"")</f>
        <v/>
      </c>
      <c r="AT76" s="10" t="str">
        <f>IFERROR(INDEX($S$2:$AL$2,MATCH(SMALL(Tableau1[[#This Row],[Colonne19]:[Colonne38]],7),Tableau1[[#This Row],[Colonne19]:[Colonne38]],0)),"")</f>
        <v/>
      </c>
      <c r="AU76" s="10" t="str">
        <f>IFERROR(INDEX($S$2:$AL$2,MATCH(SMALL(Tableau1[[#This Row],[Colonne19]:[Colonne38]],8),Tableau1[[#This Row],[Colonne19]:[Colonne38]],0)),"")</f>
        <v/>
      </c>
      <c r="AV76" s="10" t="str">
        <f>IFERROR(INDEX($S$2:$AL$2,MATCH(SMALL(Tableau1[[#This Row],[Colonne19]:[Colonne38]],9),Tableau1[[#This Row],[Colonne19]:[Colonne38]],0)),"")</f>
        <v/>
      </c>
      <c r="AW76" s="10" t="str">
        <f>IFERROR(INDEX($S$2:$AL$2,MATCH(SMALL(Tableau1[[#This Row],[Colonne19]:[Colonne38]],10),Tableau1[[#This Row],[Colonne19]:[Colonne38]],0)),"")</f>
        <v/>
      </c>
      <c r="AX76" s="10" t="str">
        <f>IFERROR(INDEX($S$2:$AL$2,MATCH(SMALL(Tableau1[[#This Row],[Colonne19]:[Colonne38]],11),Tableau1[[#This Row],[Colonne19]:[Colonne38]],0)),"")</f>
        <v/>
      </c>
      <c r="AY76" s="10" t="str">
        <f>IFERROR(INDEX($S$2:$AL$2,MATCH(SMALL(Tableau1[[#This Row],[Colonne19]:[Colonne38]],12),Tableau1[[#This Row],[Colonne19]:[Colonne38]],0)),"")</f>
        <v/>
      </c>
      <c r="AZ76" s="10" t="str">
        <f>IFERROR(INDEX($S$2:$AL$2,MATCH(SMALL(Tableau1[[#This Row],[Colonne19]:[Colonne38]],13),Tableau1[[#This Row],[Colonne19]:[Colonne38]],0)),"")</f>
        <v/>
      </c>
      <c r="BA76" s="10" t="str">
        <f>IFERROR(INDEX($S$2:$AL$2,MATCH(SMALL(Tableau1[[#This Row],[Colonne19]:[Colonne38]],14),Tableau1[[#This Row],[Colonne19]:[Colonne38]],0)),"")</f>
        <v/>
      </c>
      <c r="BB76" s="10" t="str">
        <f>IFERROR(INDEX($S$2:$AL$2,MATCH(SMALL(Tableau1[[#This Row],[Colonne19]:[Colonne38]],15),Tableau1[[#This Row],[Colonne19]:[Colonne38]],0)),"")</f>
        <v/>
      </c>
      <c r="BC76" s="10" t="str">
        <f>IFERROR(INDEX($S$2:$AL$2,MATCH(SMALL(Tableau1[[#This Row],[Colonne19]:[Colonne38]],16),Tableau1[[#This Row],[Colonne19]:[Colonne38]],0)),"")</f>
        <v/>
      </c>
      <c r="BD76" s="10" t="str">
        <f>IFERROR(INDEX($S$2:$AL$2,MATCH(SMALL(Tableau1[[#This Row],[Colonne19]:[Colonne38]],17),Tableau1[[#This Row],[Colonne19]:[Colonne38]],0)),"")</f>
        <v/>
      </c>
      <c r="BE76" s="10" t="str">
        <f>IFERROR(INDEX($S$2:$AL$2,MATCH(SMALL(Tableau1[[#This Row],[Colonne19]:[Colonne38]],18),Tableau1[[#This Row],[Colonne19]:[Colonne38]],0)),"")</f>
        <v/>
      </c>
      <c r="BF76" s="10" t="str">
        <f>IFERROR(INDEX($S$2:$AL$2,MATCH(SMALL(Tableau1[[#This Row],[Colonne19]:[Colonne38]],19),Tableau1[[#This Row],[Colonne19]:[Colonne38]],0)),"")</f>
        <v/>
      </c>
      <c r="BG76" s="10" t="str">
        <f>IFERROR(INDEX($S$2:$AL$2,MATCH(SMALL(Tableau1[[#This Row],[Colonne19]:[Colonne38]],20),Tableau1[[#This Row],[Colonne19]:[Colonne38]],0)),"")</f>
        <v/>
      </c>
      <c r="BH76" s="11"/>
      <c r="BI76" s="10"/>
      <c r="BJ76" s="10"/>
      <c r="BK76" s="10"/>
      <c r="BL76" s="10"/>
      <c r="BM76" s="10"/>
      <c r="BN76" s="10"/>
      <c r="BO76" s="11"/>
      <c r="BP76" s="10" t="str" cm="1">
        <f t="array" ref="BP76">IFERROR(INDEX($AN76:$BG76,_xlfn.AGGREGATE(15,6,(COLUMN($AN76:$BG76)-COLUMN($AN$8)+1)/NOT(ISNA(MATCH($AN76:$BG76,$FF$1:$FF$6,0))),COLUMN($BV76:BV76))),"")</f>
        <v/>
      </c>
      <c r="BQ76" s="10" t="e" cm="1" vm="1">
        <f t="array" aca="1" ref="BQ76" ca="1">IFERROR(INDEX($AN76:$BG76,_xlfn.AGGREGATE(15,6,(COLUMN($AN76:$BG76)-COLUMN($AN$8)+1)/NOT(ISNA(MATCH($AN76:$BG76,$FF$1:$FF$6,0))),COLUMN($BV76:BW76))),"")</f>
        <v>#VALUE!</v>
      </c>
      <c r="BR76" s="10" t="e" cm="1" vm="2">
        <f t="array" aca="1" ref="BR76" ca="1">IFERROR(INDEX($AN76:$BG76,_xlfn.AGGREGATE(15,6,(COLUMN($AN76:$BG76)-COLUMN($AN$8)+1)/NOT(ISNA(MATCH($AN76:$BG76,$FF$1:$FF$6,0))),COLUMN($BV76:BX76))),"")</f>
        <v>#VALUE!</v>
      </c>
      <c r="BS76" s="10" t="e" cm="1" vm="3">
        <f t="array" aca="1" ref="BS76" ca="1">IFERROR(INDEX($AN76:$BG76,_xlfn.AGGREGATE(15,6,(COLUMN($AN76:$BG76)-COLUMN($AN$8)+1)/NOT(ISNA(MATCH($AN76:$BG76,$FF$1:$FF$6,0))),COLUMN($BV76:BY76))),"")</f>
        <v>#VALUE!</v>
      </c>
      <c r="BT76" s="10" t="e" cm="1" vm="4">
        <f t="array" aca="1" ref="BT76" ca="1">IFERROR(INDEX($AN76:$BG76,_xlfn.AGGREGATE(15,6,(COLUMN($AN76:$BG76)-COLUMN($AN$8)+1)/NOT(ISNA(MATCH($AN76:$BG76,$FF$1:$FF$6,0))),COLUMN($BV76:BZ76))),"")</f>
        <v>#VALUE!</v>
      </c>
      <c r="BU76" s="10" t="e" cm="1" vm="5">
        <f t="array" aca="1" ref="BU76" ca="1">IFERROR(INDEX($AN76:$BG76,_xlfn.AGGREGATE(15,6,(COLUMN($AN76:$BG76)-COLUMN($AN$8)+1)/NOT(ISNA(MATCH($AN76:$BG76,$FF$1:$FF$6,0))),COLUMN($BV76:CA76))),"")</f>
        <v>#VALUE!</v>
      </c>
      <c r="BV76" s="11"/>
      <c r="BW76" s="10" t="str" cm="1">
        <f t="array" ref="BW76">IFERROR(INDEX($BI76:$BN76,_xlfn.AGGREGATE(15,6,(COLUMN($BI76:$BN76)-COLUMN($BI$8)+1)/NOT(ISNA(MATCH($BI76:$BN76,$FF$1:$FF$6,0))),COLUMN($BW76:BW76))),"")</f>
        <v/>
      </c>
      <c r="BX76" s="10" t="e" cm="1" vm="1">
        <f t="array" aca="1" ref="BX76" ca="1">IFERROR(INDEX($BI76:$BN76,_xlfn.AGGREGATE(15,6,(COLUMN($BI76:$BN76)-COLUMN($BI$8)+1)/NOT(ISNA(MATCH($BI76:$BN76,$FF$1:$FF$6,0))),COLUMN($BW76:BX76))),"")</f>
        <v>#VALUE!</v>
      </c>
      <c r="BY76" s="10" t="e" cm="1" vm="2">
        <f t="array" aca="1" ref="BY76" ca="1">IFERROR(INDEX($BI76:$BN76,_xlfn.AGGREGATE(15,6,(COLUMN($BI76:$BN76)-COLUMN($BI$8)+1)/NOT(ISNA(MATCH($BI76:$BN76,$FF$1:$FF$6,0))),COLUMN($BW76:BY76))),"")</f>
        <v>#VALUE!</v>
      </c>
      <c r="BZ76" s="10" t="e" cm="1" vm="3">
        <f t="array" aca="1" ref="BZ76" ca="1">IFERROR(INDEX($BI76:$BN76,_xlfn.AGGREGATE(15,6,(COLUMN($BI76:$BN76)-COLUMN($BI$8)+1)/NOT(ISNA(MATCH($BI76:$BN76,$FF$1:$FF$6,0))),COLUMN($BW76:BZ76))),"")</f>
        <v>#VALUE!</v>
      </c>
      <c r="CA76" s="10" t="e" cm="1" vm="4">
        <f t="array" aca="1" ref="CA76" ca="1">IFERROR(INDEX($BI76:$BN76,_xlfn.AGGREGATE(15,6,(COLUMN($BI76:$BN76)-COLUMN($BI$8)+1)/NOT(ISNA(MATCH($BI76:$BN76,$FF$1:$FF$6,0))),COLUMN($BW76:CA76))),"")</f>
        <v>#VALUE!</v>
      </c>
      <c r="CB76" s="10" t="e" cm="1" vm="5">
        <f t="array" aca="1" ref="CB76" ca="1">IFERROR(INDEX($BI76:$BN76,_xlfn.AGGREGATE(15,6,(COLUMN($BI76:$BN76)-COLUMN($BI$8)+1)/NOT(ISNA(MATCH($BI76:$BN76,$FF$1:$FF$6,0))),COLUMN($BW76:CB76))),"")</f>
        <v>#VALUE!</v>
      </c>
      <c r="CC76" s="11"/>
      <c r="CD76" s="10"/>
      <c r="CE76" s="10"/>
      <c r="CF76" s="10"/>
      <c r="CG76" s="10"/>
      <c r="CH76" s="10"/>
      <c r="CI76" s="11"/>
      <c r="CJ76" s="10" cm="1">
        <f t="array" ref="CJ76">SUM(COUNTIF(CD76:CF76,$DH$3:$DM$3))</f>
        <v>0</v>
      </c>
      <c r="CK76" s="10" cm="1">
        <f t="array" ref="CK76">SUM(COUNTIF(CD76:CF76,$DH$2:$DL$2))</f>
        <v>0</v>
      </c>
      <c r="CL76" s="10" cm="1">
        <f t="array" ref="CL76">SUM(COUNTIF(CD76:CF76,$DM$2:$DQ$2))</f>
        <v>0</v>
      </c>
      <c r="CM76" s="11"/>
      <c r="CN76" s="10"/>
      <c r="CO76" s="10"/>
      <c r="CP76" s="11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1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7" t="s">
        <v>42</v>
      </c>
      <c r="EC76" s="11"/>
      <c r="ED76" s="10">
        <f>Tableau1[[#This Row],[Colonne75]]</f>
        <v>0</v>
      </c>
      <c r="EE76" s="10"/>
      <c r="EF76" s="10">
        <f ca="1">OFFSET(Tableau1[[#This Row],[Colonne19]],0,Tableau1[[#This Row],[Colonne126]]-1)</f>
        <v>0</v>
      </c>
      <c r="EG76" s="11"/>
      <c r="EH76" s="10">
        <f>Tableau1[[#This Row],[Colonne76]]</f>
        <v>0</v>
      </c>
      <c r="EI76" s="10"/>
      <c r="EJ76" s="10">
        <f ca="1">OFFSET(Tableau1[[#This Row],[Colonne19]],0,Tableau1[[#This Row],[Colonne130]]-1)</f>
        <v>0</v>
      </c>
      <c r="EK76" s="11"/>
      <c r="EL76" s="10">
        <f>Tableau1[[#This Row],[Colonne77]]</f>
        <v>0</v>
      </c>
      <c r="EM76" s="10"/>
      <c r="EN76" s="10">
        <f ca="1">OFFSET(Tableau1[[#This Row],[Colonne19]],0,Tableau1[[#This Row],[Colonne134]]-1)</f>
        <v>0</v>
      </c>
      <c r="EO76" s="11"/>
      <c r="EP76" s="10">
        <f>Tableau1[[#This Row],[Colonne78]]</f>
        <v>0</v>
      </c>
      <c r="EQ76" s="10"/>
      <c r="ER76" s="10">
        <f ca="1">OFFSET(Tableau1[[#This Row],[Colonne19]],0,Tableau1[[#This Row],[Colonne138]]-1)</f>
        <v>0</v>
      </c>
      <c r="ES76" s="11"/>
      <c r="ET76" s="10">
        <f>Tableau1[[#This Row],[Colonne79]]</f>
        <v>0</v>
      </c>
      <c r="EU76" s="10"/>
      <c r="EV76" s="10">
        <f ca="1">OFFSET(Tableau1[[#This Row],[Colonne19]],0,Tableau1[[#This Row],[Colonne142]]-1)</f>
        <v>0</v>
      </c>
      <c r="EW76" s="11"/>
      <c r="EX76" s="10">
        <f t="shared" ca="1" si="6"/>
        <v>0</v>
      </c>
      <c r="EY76" s="10">
        <f t="shared" ca="1" si="7"/>
        <v>0</v>
      </c>
      <c r="EZ76" s="10">
        <f t="shared" ca="1" si="8"/>
        <v>0</v>
      </c>
      <c r="FA76" s="10">
        <f t="shared" ca="1" si="9"/>
        <v>0</v>
      </c>
      <c r="FB76" s="10">
        <f t="shared" ca="1" si="10"/>
        <v>0</v>
      </c>
      <c r="FC76" s="10">
        <f t="shared" ca="1" si="11"/>
        <v>0</v>
      </c>
      <c r="FD76" s="11"/>
    </row>
    <row r="77" spans="1:160" x14ac:dyDescent="0.2">
      <c r="A77" s="25"/>
      <c r="B77" s="10"/>
      <c r="C77" s="13"/>
      <c r="D77" s="26"/>
      <c r="E77" s="10"/>
      <c r="F77" s="10"/>
      <c r="G77" s="10"/>
      <c r="H77" s="10"/>
      <c r="I77" s="10"/>
      <c r="J77" s="24"/>
      <c r="K77" s="13"/>
      <c r="L77" s="10"/>
      <c r="M77" s="13"/>
      <c r="N77" s="13"/>
      <c r="O77" s="33" t="e">
        <f>Tableau1[[#This Row],[Colonne14]]/Tableau1[[#This Row],[Colonne13]]</f>
        <v>#DIV/0!</v>
      </c>
      <c r="P77" s="57"/>
      <c r="Q77" s="59" t="e" cm="1">
        <f t="array" ref="Q77">SUM(Tableau1[[#This Row],[Colonne19]:[Colonne38]]/Tableau1[[#This Row],[Colonne11]])</f>
        <v>#DIV/0!</v>
      </c>
      <c r="R77" s="11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1"/>
      <c r="AN77" s="10" t="str" cm="1">
        <f t="array" ref="AN77">IFERROR(INDEX($S$2:$AL$2,MATCH(SMALL(Tableau1[[#This Row],[Colonne19]:[Colonne38]],1),Tableau1[[#This Row],[Colonne19]:[Colonne38]],0)),"")</f>
        <v/>
      </c>
      <c r="AO77" s="10" t="str">
        <f>IFERROR(INDEX($S$2:$AL$2,MATCH(SMALL(Tableau1[[#This Row],[Colonne19]:[Colonne38]],2),Tableau1[[#This Row],[Colonne19]:[Colonne38]],0)),"")</f>
        <v/>
      </c>
      <c r="AP77" s="10" t="str">
        <f>IFERROR(INDEX($S$2:$AL$2,MATCH(SMALL(Tableau1[[#This Row],[Colonne19]:[Colonne38]],3),Tableau1[[#This Row],[Colonne19]:[Colonne38]],0)),"")</f>
        <v/>
      </c>
      <c r="AQ77" s="10" t="str">
        <f>IFERROR(INDEX($S$2:$AL$2,MATCH(SMALL(Tableau1[[#This Row],[Colonne19]:[Colonne38]],4),Tableau1[[#This Row],[Colonne19]:[Colonne38]],0)),"")</f>
        <v/>
      </c>
      <c r="AR77" s="10" t="str">
        <f>IFERROR(INDEX($S$2:$AL$2,MATCH(SMALL(Tableau1[[#This Row],[Colonne19]:[Colonne38]],5),Tableau1[[#This Row],[Colonne19]:[Colonne38]],0)),"")</f>
        <v/>
      </c>
      <c r="AS77" s="10" t="str">
        <f>IFERROR(INDEX($S$2:$AL$2,MATCH(SMALL(Tableau1[[#This Row],[Colonne19]:[Colonne38]],6),Tableau1[[#This Row],[Colonne19]:[Colonne38]],0)),"")</f>
        <v/>
      </c>
      <c r="AT77" s="10" t="str">
        <f>IFERROR(INDEX($S$2:$AL$2,MATCH(SMALL(Tableau1[[#This Row],[Colonne19]:[Colonne38]],7),Tableau1[[#This Row],[Colonne19]:[Colonne38]],0)),"")</f>
        <v/>
      </c>
      <c r="AU77" s="10" t="str">
        <f>IFERROR(INDEX($S$2:$AL$2,MATCH(SMALL(Tableau1[[#This Row],[Colonne19]:[Colonne38]],8),Tableau1[[#This Row],[Colonne19]:[Colonne38]],0)),"")</f>
        <v/>
      </c>
      <c r="AV77" s="10" t="str">
        <f>IFERROR(INDEX($S$2:$AL$2,MATCH(SMALL(Tableau1[[#This Row],[Colonne19]:[Colonne38]],9),Tableau1[[#This Row],[Colonne19]:[Colonne38]],0)),"")</f>
        <v/>
      </c>
      <c r="AW77" s="10" t="str">
        <f>IFERROR(INDEX($S$2:$AL$2,MATCH(SMALL(Tableau1[[#This Row],[Colonne19]:[Colonne38]],10),Tableau1[[#This Row],[Colonne19]:[Colonne38]],0)),"")</f>
        <v/>
      </c>
      <c r="AX77" s="10" t="str">
        <f>IFERROR(INDEX($S$2:$AL$2,MATCH(SMALL(Tableau1[[#This Row],[Colonne19]:[Colonne38]],11),Tableau1[[#This Row],[Colonne19]:[Colonne38]],0)),"")</f>
        <v/>
      </c>
      <c r="AY77" s="10" t="str">
        <f>IFERROR(INDEX($S$2:$AL$2,MATCH(SMALL(Tableau1[[#This Row],[Colonne19]:[Colonne38]],12),Tableau1[[#This Row],[Colonne19]:[Colonne38]],0)),"")</f>
        <v/>
      </c>
      <c r="AZ77" s="10" t="str">
        <f>IFERROR(INDEX($S$2:$AL$2,MATCH(SMALL(Tableau1[[#This Row],[Colonne19]:[Colonne38]],13),Tableau1[[#This Row],[Colonne19]:[Colonne38]],0)),"")</f>
        <v/>
      </c>
      <c r="BA77" s="10" t="str">
        <f>IFERROR(INDEX($S$2:$AL$2,MATCH(SMALL(Tableau1[[#This Row],[Colonne19]:[Colonne38]],14),Tableau1[[#This Row],[Colonne19]:[Colonne38]],0)),"")</f>
        <v/>
      </c>
      <c r="BB77" s="10" t="str">
        <f>IFERROR(INDEX($S$2:$AL$2,MATCH(SMALL(Tableau1[[#This Row],[Colonne19]:[Colonne38]],15),Tableau1[[#This Row],[Colonne19]:[Colonne38]],0)),"")</f>
        <v/>
      </c>
      <c r="BC77" s="10" t="str">
        <f>IFERROR(INDEX($S$2:$AL$2,MATCH(SMALL(Tableau1[[#This Row],[Colonne19]:[Colonne38]],16),Tableau1[[#This Row],[Colonne19]:[Colonne38]],0)),"")</f>
        <v/>
      </c>
      <c r="BD77" s="10" t="str">
        <f>IFERROR(INDEX($S$2:$AL$2,MATCH(SMALL(Tableau1[[#This Row],[Colonne19]:[Colonne38]],17),Tableau1[[#This Row],[Colonne19]:[Colonne38]],0)),"")</f>
        <v/>
      </c>
      <c r="BE77" s="10" t="str">
        <f>IFERROR(INDEX($S$2:$AL$2,MATCH(SMALL(Tableau1[[#This Row],[Colonne19]:[Colonne38]],18),Tableau1[[#This Row],[Colonne19]:[Colonne38]],0)),"")</f>
        <v/>
      </c>
      <c r="BF77" s="10" t="str">
        <f>IFERROR(INDEX($S$2:$AL$2,MATCH(SMALL(Tableau1[[#This Row],[Colonne19]:[Colonne38]],19),Tableau1[[#This Row],[Colonne19]:[Colonne38]],0)),"")</f>
        <v/>
      </c>
      <c r="BG77" s="10" t="str">
        <f>IFERROR(INDEX($S$2:$AL$2,MATCH(SMALL(Tableau1[[#This Row],[Colonne19]:[Colonne38]],20),Tableau1[[#This Row],[Colonne19]:[Colonne38]],0)),"")</f>
        <v/>
      </c>
      <c r="BH77" s="11"/>
      <c r="BI77" s="10"/>
      <c r="BJ77" s="10"/>
      <c r="BK77" s="10"/>
      <c r="BL77" s="10"/>
      <c r="BM77" s="10"/>
      <c r="BN77" s="10"/>
      <c r="BO77" s="11"/>
      <c r="BP77" s="10" t="str" cm="1">
        <f t="array" ref="BP77">IFERROR(INDEX($AN77:$BG77,_xlfn.AGGREGATE(15,6,(COLUMN($AN77:$BG77)-COLUMN($AN$8)+1)/NOT(ISNA(MATCH($AN77:$BG77,$FF$1:$FF$6,0))),COLUMN($BV77:BV77))),"")</f>
        <v/>
      </c>
      <c r="BQ77" s="10" t="e" cm="1" vm="1">
        <f t="array" aca="1" ref="BQ77" ca="1">IFERROR(INDEX($AN77:$BG77,_xlfn.AGGREGATE(15,6,(COLUMN($AN77:$BG77)-COLUMN($AN$8)+1)/NOT(ISNA(MATCH($AN77:$BG77,$FF$1:$FF$6,0))),COLUMN($BV77:BW77))),"")</f>
        <v>#VALUE!</v>
      </c>
      <c r="BR77" s="10" t="e" cm="1" vm="2">
        <f t="array" aca="1" ref="BR77" ca="1">IFERROR(INDEX($AN77:$BG77,_xlfn.AGGREGATE(15,6,(COLUMN($AN77:$BG77)-COLUMN($AN$8)+1)/NOT(ISNA(MATCH($AN77:$BG77,$FF$1:$FF$6,0))),COLUMN($BV77:BX77))),"")</f>
        <v>#VALUE!</v>
      </c>
      <c r="BS77" s="10" t="e" cm="1" vm="3">
        <f t="array" aca="1" ref="BS77" ca="1">IFERROR(INDEX($AN77:$BG77,_xlfn.AGGREGATE(15,6,(COLUMN($AN77:$BG77)-COLUMN($AN$8)+1)/NOT(ISNA(MATCH($AN77:$BG77,$FF$1:$FF$6,0))),COLUMN($BV77:BY77))),"")</f>
        <v>#VALUE!</v>
      </c>
      <c r="BT77" s="10" t="e" cm="1" vm="4">
        <f t="array" aca="1" ref="BT77" ca="1">IFERROR(INDEX($AN77:$BG77,_xlfn.AGGREGATE(15,6,(COLUMN($AN77:$BG77)-COLUMN($AN$8)+1)/NOT(ISNA(MATCH($AN77:$BG77,$FF$1:$FF$6,0))),COLUMN($BV77:BZ77))),"")</f>
        <v>#VALUE!</v>
      </c>
      <c r="BU77" s="10" t="e" cm="1" vm="5">
        <f t="array" aca="1" ref="BU77" ca="1">IFERROR(INDEX($AN77:$BG77,_xlfn.AGGREGATE(15,6,(COLUMN($AN77:$BG77)-COLUMN($AN$8)+1)/NOT(ISNA(MATCH($AN77:$BG77,$FF$1:$FF$6,0))),COLUMN($BV77:CA77))),"")</f>
        <v>#VALUE!</v>
      </c>
      <c r="BV77" s="11"/>
      <c r="BW77" s="10" t="str" cm="1">
        <f t="array" ref="BW77">IFERROR(INDEX($BI77:$BN77,_xlfn.AGGREGATE(15,6,(COLUMN($BI77:$BN77)-COLUMN($BI$8)+1)/NOT(ISNA(MATCH($BI77:$BN77,$FF$1:$FF$6,0))),COLUMN($BW77:BW77))),"")</f>
        <v/>
      </c>
      <c r="BX77" s="10" t="e" cm="1" vm="1">
        <f t="array" aca="1" ref="BX77" ca="1">IFERROR(INDEX($BI77:$BN77,_xlfn.AGGREGATE(15,6,(COLUMN($BI77:$BN77)-COLUMN($BI$8)+1)/NOT(ISNA(MATCH($BI77:$BN77,$FF$1:$FF$6,0))),COLUMN($BW77:BX77))),"")</f>
        <v>#VALUE!</v>
      </c>
      <c r="BY77" s="10" t="e" cm="1" vm="2">
        <f t="array" aca="1" ref="BY77" ca="1">IFERROR(INDEX($BI77:$BN77,_xlfn.AGGREGATE(15,6,(COLUMN($BI77:$BN77)-COLUMN($BI$8)+1)/NOT(ISNA(MATCH($BI77:$BN77,$FF$1:$FF$6,0))),COLUMN($BW77:BY77))),"")</f>
        <v>#VALUE!</v>
      </c>
      <c r="BZ77" s="10" t="e" cm="1" vm="3">
        <f t="array" aca="1" ref="BZ77" ca="1">IFERROR(INDEX($BI77:$BN77,_xlfn.AGGREGATE(15,6,(COLUMN($BI77:$BN77)-COLUMN($BI$8)+1)/NOT(ISNA(MATCH($BI77:$BN77,$FF$1:$FF$6,0))),COLUMN($BW77:BZ77))),"")</f>
        <v>#VALUE!</v>
      </c>
      <c r="CA77" s="10" t="e" cm="1" vm="4">
        <f t="array" aca="1" ref="CA77" ca="1">IFERROR(INDEX($BI77:$BN77,_xlfn.AGGREGATE(15,6,(COLUMN($BI77:$BN77)-COLUMN($BI$8)+1)/NOT(ISNA(MATCH($BI77:$BN77,$FF$1:$FF$6,0))),COLUMN($BW77:CA77))),"")</f>
        <v>#VALUE!</v>
      </c>
      <c r="CB77" s="10" t="e" cm="1" vm="5">
        <f t="array" aca="1" ref="CB77" ca="1">IFERROR(INDEX($BI77:$BN77,_xlfn.AGGREGATE(15,6,(COLUMN($BI77:$BN77)-COLUMN($BI$8)+1)/NOT(ISNA(MATCH($BI77:$BN77,$FF$1:$FF$6,0))),COLUMN($BW77:CB77))),"")</f>
        <v>#VALUE!</v>
      </c>
      <c r="CC77" s="11"/>
      <c r="CD77" s="10"/>
      <c r="CE77" s="10"/>
      <c r="CF77" s="10"/>
      <c r="CG77" s="10"/>
      <c r="CH77" s="10"/>
      <c r="CI77" s="11"/>
      <c r="CJ77" s="10" cm="1">
        <f t="array" ref="CJ77">SUM(COUNTIF(CD77:CF77,$DH$3:$DM$3))</f>
        <v>0</v>
      </c>
      <c r="CK77" s="10" cm="1">
        <f t="array" ref="CK77">SUM(COUNTIF(CD77:CF77,$DH$2:$DL$2))</f>
        <v>0</v>
      </c>
      <c r="CL77" s="10" cm="1">
        <f t="array" ref="CL77">SUM(COUNTIF(CD77:CF77,$DM$2:$DQ$2))</f>
        <v>0</v>
      </c>
      <c r="CM77" s="11"/>
      <c r="CN77" s="10"/>
      <c r="CO77" s="10"/>
      <c r="CP77" s="11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1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7" t="s">
        <v>42</v>
      </c>
      <c r="EC77" s="11"/>
      <c r="ED77" s="10">
        <f>Tableau1[[#This Row],[Colonne75]]</f>
        <v>0</v>
      </c>
      <c r="EE77" s="10"/>
      <c r="EF77" s="10">
        <f ca="1">OFFSET(Tableau1[[#This Row],[Colonne19]],0,Tableau1[[#This Row],[Colonne126]]-1)</f>
        <v>0</v>
      </c>
      <c r="EG77" s="11"/>
      <c r="EH77" s="10">
        <f>Tableau1[[#This Row],[Colonne76]]</f>
        <v>0</v>
      </c>
      <c r="EI77" s="10"/>
      <c r="EJ77" s="10">
        <f ca="1">OFFSET(Tableau1[[#This Row],[Colonne19]],0,Tableau1[[#This Row],[Colonne130]]-1)</f>
        <v>0</v>
      </c>
      <c r="EK77" s="11"/>
      <c r="EL77" s="10">
        <f>Tableau1[[#This Row],[Colonne77]]</f>
        <v>0</v>
      </c>
      <c r="EM77" s="10"/>
      <c r="EN77" s="10">
        <f ca="1">OFFSET(Tableau1[[#This Row],[Colonne19]],0,Tableau1[[#This Row],[Colonne134]]-1)</f>
        <v>0</v>
      </c>
      <c r="EO77" s="11"/>
      <c r="EP77" s="10">
        <f>Tableau1[[#This Row],[Colonne78]]</f>
        <v>0</v>
      </c>
      <c r="EQ77" s="10"/>
      <c r="ER77" s="10">
        <f ca="1">OFFSET(Tableau1[[#This Row],[Colonne19]],0,Tableau1[[#This Row],[Colonne138]]-1)</f>
        <v>0</v>
      </c>
      <c r="ES77" s="11"/>
      <c r="ET77" s="10">
        <f>Tableau1[[#This Row],[Colonne79]]</f>
        <v>0</v>
      </c>
      <c r="EU77" s="10"/>
      <c r="EV77" s="10">
        <f ca="1">OFFSET(Tableau1[[#This Row],[Colonne19]],0,Tableau1[[#This Row],[Colonne142]]-1)</f>
        <v>0</v>
      </c>
      <c r="EW77" s="11"/>
      <c r="EX77" s="10">
        <f t="shared" ca="1" si="6"/>
        <v>0</v>
      </c>
      <c r="EY77" s="10">
        <f t="shared" ca="1" si="7"/>
        <v>0</v>
      </c>
      <c r="EZ77" s="10">
        <f t="shared" ca="1" si="8"/>
        <v>0</v>
      </c>
      <c r="FA77" s="10">
        <f t="shared" ca="1" si="9"/>
        <v>0</v>
      </c>
      <c r="FB77" s="10">
        <f t="shared" ca="1" si="10"/>
        <v>0</v>
      </c>
      <c r="FC77" s="10">
        <f t="shared" ca="1" si="11"/>
        <v>0</v>
      </c>
      <c r="FD77" s="11"/>
    </row>
    <row r="78" spans="1:160" x14ac:dyDescent="0.2">
      <c r="A78" s="25"/>
      <c r="B78" s="10"/>
      <c r="C78" s="13"/>
      <c r="D78" s="26"/>
      <c r="E78" s="10"/>
      <c r="F78" s="10"/>
      <c r="G78" s="10"/>
      <c r="H78" s="10"/>
      <c r="I78" s="10"/>
      <c r="J78" s="24"/>
      <c r="K78" s="13"/>
      <c r="L78" s="10"/>
      <c r="M78" s="13"/>
      <c r="N78" s="13"/>
      <c r="O78" s="33" t="e">
        <f>Tableau1[[#This Row],[Colonne14]]/Tableau1[[#This Row],[Colonne13]]</f>
        <v>#DIV/0!</v>
      </c>
      <c r="P78" s="57"/>
      <c r="Q78" s="59" t="e" cm="1">
        <f t="array" ref="Q78">SUM(Tableau1[[#This Row],[Colonne19]:[Colonne38]]/Tableau1[[#This Row],[Colonne11]])</f>
        <v>#DIV/0!</v>
      </c>
      <c r="R78" s="11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1"/>
      <c r="AN78" s="10" t="str" cm="1">
        <f t="array" ref="AN78">IFERROR(INDEX($S$2:$AL$2,MATCH(SMALL(Tableau1[[#This Row],[Colonne19]:[Colonne38]],1),Tableau1[[#This Row],[Colonne19]:[Colonne38]],0)),"")</f>
        <v/>
      </c>
      <c r="AO78" s="10" t="str">
        <f>IFERROR(INDEX($S$2:$AL$2,MATCH(SMALL(Tableau1[[#This Row],[Colonne19]:[Colonne38]],2),Tableau1[[#This Row],[Colonne19]:[Colonne38]],0)),"")</f>
        <v/>
      </c>
      <c r="AP78" s="10" t="str">
        <f>IFERROR(INDEX($S$2:$AL$2,MATCH(SMALL(Tableau1[[#This Row],[Colonne19]:[Colonne38]],3),Tableau1[[#This Row],[Colonne19]:[Colonne38]],0)),"")</f>
        <v/>
      </c>
      <c r="AQ78" s="10" t="str">
        <f>IFERROR(INDEX($S$2:$AL$2,MATCH(SMALL(Tableau1[[#This Row],[Colonne19]:[Colonne38]],4),Tableau1[[#This Row],[Colonne19]:[Colonne38]],0)),"")</f>
        <v/>
      </c>
      <c r="AR78" s="10" t="str">
        <f>IFERROR(INDEX($S$2:$AL$2,MATCH(SMALL(Tableau1[[#This Row],[Colonne19]:[Colonne38]],5),Tableau1[[#This Row],[Colonne19]:[Colonne38]],0)),"")</f>
        <v/>
      </c>
      <c r="AS78" s="10" t="str">
        <f>IFERROR(INDEX($S$2:$AL$2,MATCH(SMALL(Tableau1[[#This Row],[Colonne19]:[Colonne38]],6),Tableau1[[#This Row],[Colonne19]:[Colonne38]],0)),"")</f>
        <v/>
      </c>
      <c r="AT78" s="10" t="str">
        <f>IFERROR(INDEX($S$2:$AL$2,MATCH(SMALL(Tableau1[[#This Row],[Colonne19]:[Colonne38]],7),Tableau1[[#This Row],[Colonne19]:[Colonne38]],0)),"")</f>
        <v/>
      </c>
      <c r="AU78" s="10" t="str">
        <f>IFERROR(INDEX($S$2:$AL$2,MATCH(SMALL(Tableau1[[#This Row],[Colonne19]:[Colonne38]],8),Tableau1[[#This Row],[Colonne19]:[Colonne38]],0)),"")</f>
        <v/>
      </c>
      <c r="AV78" s="10" t="str">
        <f>IFERROR(INDEX($S$2:$AL$2,MATCH(SMALL(Tableau1[[#This Row],[Colonne19]:[Colonne38]],9),Tableau1[[#This Row],[Colonne19]:[Colonne38]],0)),"")</f>
        <v/>
      </c>
      <c r="AW78" s="10" t="str">
        <f>IFERROR(INDEX($S$2:$AL$2,MATCH(SMALL(Tableau1[[#This Row],[Colonne19]:[Colonne38]],10),Tableau1[[#This Row],[Colonne19]:[Colonne38]],0)),"")</f>
        <v/>
      </c>
      <c r="AX78" s="10" t="str">
        <f>IFERROR(INDEX($S$2:$AL$2,MATCH(SMALL(Tableau1[[#This Row],[Colonne19]:[Colonne38]],11),Tableau1[[#This Row],[Colonne19]:[Colonne38]],0)),"")</f>
        <v/>
      </c>
      <c r="AY78" s="10" t="str">
        <f>IFERROR(INDEX($S$2:$AL$2,MATCH(SMALL(Tableau1[[#This Row],[Colonne19]:[Colonne38]],12),Tableau1[[#This Row],[Colonne19]:[Colonne38]],0)),"")</f>
        <v/>
      </c>
      <c r="AZ78" s="10" t="str">
        <f>IFERROR(INDEX($S$2:$AL$2,MATCH(SMALL(Tableau1[[#This Row],[Colonne19]:[Colonne38]],13),Tableau1[[#This Row],[Colonne19]:[Colonne38]],0)),"")</f>
        <v/>
      </c>
      <c r="BA78" s="10" t="str">
        <f>IFERROR(INDEX($S$2:$AL$2,MATCH(SMALL(Tableau1[[#This Row],[Colonne19]:[Colonne38]],14),Tableau1[[#This Row],[Colonne19]:[Colonne38]],0)),"")</f>
        <v/>
      </c>
      <c r="BB78" s="10" t="str">
        <f>IFERROR(INDEX($S$2:$AL$2,MATCH(SMALL(Tableau1[[#This Row],[Colonne19]:[Colonne38]],15),Tableau1[[#This Row],[Colonne19]:[Colonne38]],0)),"")</f>
        <v/>
      </c>
      <c r="BC78" s="10" t="str">
        <f>IFERROR(INDEX($S$2:$AL$2,MATCH(SMALL(Tableau1[[#This Row],[Colonne19]:[Colonne38]],16),Tableau1[[#This Row],[Colonne19]:[Colonne38]],0)),"")</f>
        <v/>
      </c>
      <c r="BD78" s="10" t="str">
        <f>IFERROR(INDEX($S$2:$AL$2,MATCH(SMALL(Tableau1[[#This Row],[Colonne19]:[Colonne38]],17),Tableau1[[#This Row],[Colonne19]:[Colonne38]],0)),"")</f>
        <v/>
      </c>
      <c r="BE78" s="10" t="str">
        <f>IFERROR(INDEX($S$2:$AL$2,MATCH(SMALL(Tableau1[[#This Row],[Colonne19]:[Colonne38]],18),Tableau1[[#This Row],[Colonne19]:[Colonne38]],0)),"")</f>
        <v/>
      </c>
      <c r="BF78" s="10" t="str">
        <f>IFERROR(INDEX($S$2:$AL$2,MATCH(SMALL(Tableau1[[#This Row],[Colonne19]:[Colonne38]],19),Tableau1[[#This Row],[Colonne19]:[Colonne38]],0)),"")</f>
        <v/>
      </c>
      <c r="BG78" s="10" t="str">
        <f>IFERROR(INDEX($S$2:$AL$2,MATCH(SMALL(Tableau1[[#This Row],[Colonne19]:[Colonne38]],20),Tableau1[[#This Row],[Colonne19]:[Colonne38]],0)),"")</f>
        <v/>
      </c>
      <c r="BH78" s="11"/>
      <c r="BI78" s="10"/>
      <c r="BJ78" s="10"/>
      <c r="BK78" s="10"/>
      <c r="BL78" s="10"/>
      <c r="BM78" s="10"/>
      <c r="BN78" s="10"/>
      <c r="BO78" s="11"/>
      <c r="BP78" s="10" t="str" cm="1">
        <f t="array" ref="BP78">IFERROR(INDEX($AN78:$BG78,_xlfn.AGGREGATE(15,6,(COLUMN($AN78:$BG78)-COLUMN($AN$8)+1)/NOT(ISNA(MATCH($AN78:$BG78,$FF$1:$FF$6,0))),COLUMN($BV78:BV78))),"")</f>
        <v/>
      </c>
      <c r="BQ78" s="10" t="e" cm="1" vm="1">
        <f t="array" aca="1" ref="BQ78" ca="1">IFERROR(INDEX($AN78:$BG78,_xlfn.AGGREGATE(15,6,(COLUMN($AN78:$BG78)-COLUMN($AN$8)+1)/NOT(ISNA(MATCH($AN78:$BG78,$FF$1:$FF$6,0))),COLUMN($BV78:BW78))),"")</f>
        <v>#VALUE!</v>
      </c>
      <c r="BR78" s="10" t="e" cm="1" vm="2">
        <f t="array" aca="1" ref="BR78" ca="1">IFERROR(INDEX($AN78:$BG78,_xlfn.AGGREGATE(15,6,(COLUMN($AN78:$BG78)-COLUMN($AN$8)+1)/NOT(ISNA(MATCH($AN78:$BG78,$FF$1:$FF$6,0))),COLUMN($BV78:BX78))),"")</f>
        <v>#VALUE!</v>
      </c>
      <c r="BS78" s="10" t="e" cm="1" vm="3">
        <f t="array" aca="1" ref="BS78" ca="1">IFERROR(INDEX($AN78:$BG78,_xlfn.AGGREGATE(15,6,(COLUMN($AN78:$BG78)-COLUMN($AN$8)+1)/NOT(ISNA(MATCH($AN78:$BG78,$FF$1:$FF$6,0))),COLUMN($BV78:BY78))),"")</f>
        <v>#VALUE!</v>
      </c>
      <c r="BT78" s="10" t="e" cm="1" vm="4">
        <f t="array" aca="1" ref="BT78" ca="1">IFERROR(INDEX($AN78:$BG78,_xlfn.AGGREGATE(15,6,(COLUMN($AN78:$BG78)-COLUMN($AN$8)+1)/NOT(ISNA(MATCH($AN78:$BG78,$FF$1:$FF$6,0))),COLUMN($BV78:BZ78))),"")</f>
        <v>#VALUE!</v>
      </c>
      <c r="BU78" s="10" t="e" cm="1" vm="5">
        <f t="array" aca="1" ref="BU78" ca="1">IFERROR(INDEX($AN78:$BG78,_xlfn.AGGREGATE(15,6,(COLUMN($AN78:$BG78)-COLUMN($AN$8)+1)/NOT(ISNA(MATCH($AN78:$BG78,$FF$1:$FF$6,0))),COLUMN($BV78:CA78))),"")</f>
        <v>#VALUE!</v>
      </c>
      <c r="BV78" s="11"/>
      <c r="BW78" s="10" t="str" cm="1">
        <f t="array" ref="BW78">IFERROR(INDEX($BI78:$BN78,_xlfn.AGGREGATE(15,6,(COLUMN($BI78:$BN78)-COLUMN($BI$8)+1)/NOT(ISNA(MATCH($BI78:$BN78,$FF$1:$FF$6,0))),COLUMN($BW78:BW78))),"")</f>
        <v/>
      </c>
      <c r="BX78" s="10" t="e" cm="1" vm="1">
        <f t="array" aca="1" ref="BX78" ca="1">IFERROR(INDEX($BI78:$BN78,_xlfn.AGGREGATE(15,6,(COLUMN($BI78:$BN78)-COLUMN($BI$8)+1)/NOT(ISNA(MATCH($BI78:$BN78,$FF$1:$FF$6,0))),COLUMN($BW78:BX78))),"")</f>
        <v>#VALUE!</v>
      </c>
      <c r="BY78" s="10" t="e" cm="1" vm="2">
        <f t="array" aca="1" ref="BY78" ca="1">IFERROR(INDEX($BI78:$BN78,_xlfn.AGGREGATE(15,6,(COLUMN($BI78:$BN78)-COLUMN($BI$8)+1)/NOT(ISNA(MATCH($BI78:$BN78,$FF$1:$FF$6,0))),COLUMN($BW78:BY78))),"")</f>
        <v>#VALUE!</v>
      </c>
      <c r="BZ78" s="10" t="e" cm="1" vm="3">
        <f t="array" aca="1" ref="BZ78" ca="1">IFERROR(INDEX($BI78:$BN78,_xlfn.AGGREGATE(15,6,(COLUMN($BI78:$BN78)-COLUMN($BI$8)+1)/NOT(ISNA(MATCH($BI78:$BN78,$FF$1:$FF$6,0))),COLUMN($BW78:BZ78))),"")</f>
        <v>#VALUE!</v>
      </c>
      <c r="CA78" s="10" t="e" cm="1" vm="4">
        <f t="array" aca="1" ref="CA78" ca="1">IFERROR(INDEX($BI78:$BN78,_xlfn.AGGREGATE(15,6,(COLUMN($BI78:$BN78)-COLUMN($BI$8)+1)/NOT(ISNA(MATCH($BI78:$BN78,$FF$1:$FF$6,0))),COLUMN($BW78:CA78))),"")</f>
        <v>#VALUE!</v>
      </c>
      <c r="CB78" s="10" t="e" cm="1" vm="5">
        <f t="array" aca="1" ref="CB78" ca="1">IFERROR(INDEX($BI78:$BN78,_xlfn.AGGREGATE(15,6,(COLUMN($BI78:$BN78)-COLUMN($BI$8)+1)/NOT(ISNA(MATCH($BI78:$BN78,$FF$1:$FF$6,0))),COLUMN($BW78:CB78))),"")</f>
        <v>#VALUE!</v>
      </c>
      <c r="CC78" s="11"/>
      <c r="CD78" s="10"/>
      <c r="CE78" s="10"/>
      <c r="CF78" s="10"/>
      <c r="CG78" s="10"/>
      <c r="CH78" s="10"/>
      <c r="CI78" s="11"/>
      <c r="CJ78" s="10" cm="1">
        <f t="array" ref="CJ78">SUM(COUNTIF(CD78:CF78,$DH$3:$DM$3))</f>
        <v>0</v>
      </c>
      <c r="CK78" s="10" cm="1">
        <f t="array" ref="CK78">SUM(COUNTIF(CD78:CF78,$DH$2:$DL$2))</f>
        <v>0</v>
      </c>
      <c r="CL78" s="10" cm="1">
        <f t="array" ref="CL78">SUM(COUNTIF(CD78:CF78,$DM$2:$DQ$2))</f>
        <v>0</v>
      </c>
      <c r="CM78" s="11"/>
      <c r="CN78" s="10"/>
      <c r="CO78" s="10"/>
      <c r="CP78" s="11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1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7" t="s">
        <v>42</v>
      </c>
      <c r="EC78" s="11"/>
      <c r="ED78" s="10">
        <f>Tableau1[[#This Row],[Colonne75]]</f>
        <v>0</v>
      </c>
      <c r="EE78" s="10"/>
      <c r="EF78" s="10">
        <f ca="1">OFFSET(Tableau1[[#This Row],[Colonne19]],0,Tableau1[[#This Row],[Colonne126]]-1)</f>
        <v>0</v>
      </c>
      <c r="EG78" s="11"/>
      <c r="EH78" s="10">
        <f>Tableau1[[#This Row],[Colonne76]]</f>
        <v>0</v>
      </c>
      <c r="EI78" s="10"/>
      <c r="EJ78" s="10">
        <f ca="1">OFFSET(Tableau1[[#This Row],[Colonne19]],0,Tableau1[[#This Row],[Colonne130]]-1)</f>
        <v>0</v>
      </c>
      <c r="EK78" s="11"/>
      <c r="EL78" s="10">
        <f>Tableau1[[#This Row],[Colonne77]]</f>
        <v>0</v>
      </c>
      <c r="EM78" s="10"/>
      <c r="EN78" s="10">
        <f ca="1">OFFSET(Tableau1[[#This Row],[Colonne19]],0,Tableau1[[#This Row],[Colonne134]]-1)</f>
        <v>0</v>
      </c>
      <c r="EO78" s="11"/>
      <c r="EP78" s="10">
        <f>Tableau1[[#This Row],[Colonne78]]</f>
        <v>0</v>
      </c>
      <c r="EQ78" s="10"/>
      <c r="ER78" s="10">
        <f ca="1">OFFSET(Tableau1[[#This Row],[Colonne19]],0,Tableau1[[#This Row],[Colonne138]]-1)</f>
        <v>0</v>
      </c>
      <c r="ES78" s="11"/>
      <c r="ET78" s="10">
        <f>Tableau1[[#This Row],[Colonne79]]</f>
        <v>0</v>
      </c>
      <c r="EU78" s="10"/>
      <c r="EV78" s="10">
        <f ca="1">OFFSET(Tableau1[[#This Row],[Colonne19]],0,Tableau1[[#This Row],[Colonne142]]-1)</f>
        <v>0</v>
      </c>
      <c r="EW78" s="11"/>
      <c r="EX78" s="10">
        <f t="shared" ca="1" si="6"/>
        <v>0</v>
      </c>
      <c r="EY78" s="10">
        <f t="shared" ca="1" si="7"/>
        <v>0</v>
      </c>
      <c r="EZ78" s="10">
        <f t="shared" ca="1" si="8"/>
        <v>0</v>
      </c>
      <c r="FA78" s="10">
        <f t="shared" ca="1" si="9"/>
        <v>0</v>
      </c>
      <c r="FB78" s="10">
        <f t="shared" ca="1" si="10"/>
        <v>0</v>
      </c>
      <c r="FC78" s="10">
        <f t="shared" ca="1" si="11"/>
        <v>0</v>
      </c>
      <c r="FD78" s="11"/>
    </row>
    <row r="79" spans="1:160" x14ac:dyDescent="0.2">
      <c r="A79" s="25"/>
      <c r="B79" s="10"/>
      <c r="C79" s="13"/>
      <c r="D79" s="26"/>
      <c r="E79" s="10"/>
      <c r="F79" s="10"/>
      <c r="G79" s="10"/>
      <c r="H79" s="10"/>
      <c r="I79" s="10"/>
      <c r="J79" s="24"/>
      <c r="K79" s="13"/>
      <c r="L79" s="10"/>
      <c r="M79" s="13"/>
      <c r="N79" s="13"/>
      <c r="O79" s="33" t="e">
        <f>Tableau1[[#This Row],[Colonne14]]/Tableau1[[#This Row],[Colonne13]]</f>
        <v>#DIV/0!</v>
      </c>
      <c r="P79" s="57"/>
      <c r="Q79" s="59" t="e" cm="1">
        <f t="array" ref="Q79">SUM(Tableau1[[#This Row],[Colonne19]:[Colonne38]]/Tableau1[[#This Row],[Colonne11]])</f>
        <v>#DIV/0!</v>
      </c>
      <c r="R79" s="11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1"/>
      <c r="AN79" s="10" t="str" cm="1">
        <f t="array" ref="AN79">IFERROR(INDEX($S$2:$AL$2,MATCH(SMALL(Tableau1[[#This Row],[Colonne19]:[Colonne38]],1),Tableau1[[#This Row],[Colonne19]:[Colonne38]],0)),"")</f>
        <v/>
      </c>
      <c r="AO79" s="10" t="str">
        <f>IFERROR(INDEX($S$2:$AL$2,MATCH(SMALL(Tableau1[[#This Row],[Colonne19]:[Colonne38]],2),Tableau1[[#This Row],[Colonne19]:[Colonne38]],0)),"")</f>
        <v/>
      </c>
      <c r="AP79" s="10" t="str">
        <f>IFERROR(INDEX($S$2:$AL$2,MATCH(SMALL(Tableau1[[#This Row],[Colonne19]:[Colonne38]],3),Tableau1[[#This Row],[Colonne19]:[Colonne38]],0)),"")</f>
        <v/>
      </c>
      <c r="AQ79" s="10" t="str">
        <f>IFERROR(INDEX($S$2:$AL$2,MATCH(SMALL(Tableau1[[#This Row],[Colonne19]:[Colonne38]],4),Tableau1[[#This Row],[Colonne19]:[Colonne38]],0)),"")</f>
        <v/>
      </c>
      <c r="AR79" s="10" t="str">
        <f>IFERROR(INDEX($S$2:$AL$2,MATCH(SMALL(Tableau1[[#This Row],[Colonne19]:[Colonne38]],5),Tableau1[[#This Row],[Colonne19]:[Colonne38]],0)),"")</f>
        <v/>
      </c>
      <c r="AS79" s="10" t="str">
        <f>IFERROR(INDEX($S$2:$AL$2,MATCH(SMALL(Tableau1[[#This Row],[Colonne19]:[Colonne38]],6),Tableau1[[#This Row],[Colonne19]:[Colonne38]],0)),"")</f>
        <v/>
      </c>
      <c r="AT79" s="10" t="str">
        <f>IFERROR(INDEX($S$2:$AL$2,MATCH(SMALL(Tableau1[[#This Row],[Colonne19]:[Colonne38]],7),Tableau1[[#This Row],[Colonne19]:[Colonne38]],0)),"")</f>
        <v/>
      </c>
      <c r="AU79" s="10" t="str">
        <f>IFERROR(INDEX($S$2:$AL$2,MATCH(SMALL(Tableau1[[#This Row],[Colonne19]:[Colonne38]],8),Tableau1[[#This Row],[Colonne19]:[Colonne38]],0)),"")</f>
        <v/>
      </c>
      <c r="AV79" s="10" t="str">
        <f>IFERROR(INDEX($S$2:$AL$2,MATCH(SMALL(Tableau1[[#This Row],[Colonne19]:[Colonne38]],9),Tableau1[[#This Row],[Colonne19]:[Colonne38]],0)),"")</f>
        <v/>
      </c>
      <c r="AW79" s="10" t="str">
        <f>IFERROR(INDEX($S$2:$AL$2,MATCH(SMALL(Tableau1[[#This Row],[Colonne19]:[Colonne38]],10),Tableau1[[#This Row],[Colonne19]:[Colonne38]],0)),"")</f>
        <v/>
      </c>
      <c r="AX79" s="10" t="str">
        <f>IFERROR(INDEX($S$2:$AL$2,MATCH(SMALL(Tableau1[[#This Row],[Colonne19]:[Colonne38]],11),Tableau1[[#This Row],[Colonne19]:[Colonne38]],0)),"")</f>
        <v/>
      </c>
      <c r="AY79" s="10" t="str">
        <f>IFERROR(INDEX($S$2:$AL$2,MATCH(SMALL(Tableau1[[#This Row],[Colonne19]:[Colonne38]],12),Tableau1[[#This Row],[Colonne19]:[Colonne38]],0)),"")</f>
        <v/>
      </c>
      <c r="AZ79" s="10" t="str">
        <f>IFERROR(INDEX($S$2:$AL$2,MATCH(SMALL(Tableau1[[#This Row],[Colonne19]:[Colonne38]],13),Tableau1[[#This Row],[Colonne19]:[Colonne38]],0)),"")</f>
        <v/>
      </c>
      <c r="BA79" s="10" t="str">
        <f>IFERROR(INDEX($S$2:$AL$2,MATCH(SMALL(Tableau1[[#This Row],[Colonne19]:[Colonne38]],14),Tableau1[[#This Row],[Colonne19]:[Colonne38]],0)),"")</f>
        <v/>
      </c>
      <c r="BB79" s="10" t="str">
        <f>IFERROR(INDEX($S$2:$AL$2,MATCH(SMALL(Tableau1[[#This Row],[Colonne19]:[Colonne38]],15),Tableau1[[#This Row],[Colonne19]:[Colonne38]],0)),"")</f>
        <v/>
      </c>
      <c r="BC79" s="10" t="str">
        <f>IFERROR(INDEX($S$2:$AL$2,MATCH(SMALL(Tableau1[[#This Row],[Colonne19]:[Colonne38]],16),Tableau1[[#This Row],[Colonne19]:[Colonne38]],0)),"")</f>
        <v/>
      </c>
      <c r="BD79" s="10" t="str">
        <f>IFERROR(INDEX($S$2:$AL$2,MATCH(SMALL(Tableau1[[#This Row],[Colonne19]:[Colonne38]],17),Tableau1[[#This Row],[Colonne19]:[Colonne38]],0)),"")</f>
        <v/>
      </c>
      <c r="BE79" s="10" t="str">
        <f>IFERROR(INDEX($S$2:$AL$2,MATCH(SMALL(Tableau1[[#This Row],[Colonne19]:[Colonne38]],18),Tableau1[[#This Row],[Colonne19]:[Colonne38]],0)),"")</f>
        <v/>
      </c>
      <c r="BF79" s="10" t="str">
        <f>IFERROR(INDEX($S$2:$AL$2,MATCH(SMALL(Tableau1[[#This Row],[Colonne19]:[Colonne38]],19),Tableau1[[#This Row],[Colonne19]:[Colonne38]],0)),"")</f>
        <v/>
      </c>
      <c r="BG79" s="10" t="str">
        <f>IFERROR(INDEX($S$2:$AL$2,MATCH(SMALL(Tableau1[[#This Row],[Colonne19]:[Colonne38]],20),Tableau1[[#This Row],[Colonne19]:[Colonne38]],0)),"")</f>
        <v/>
      </c>
      <c r="BH79" s="11"/>
      <c r="BI79" s="10"/>
      <c r="BJ79" s="10"/>
      <c r="BK79" s="10"/>
      <c r="BL79" s="10"/>
      <c r="BM79" s="10"/>
      <c r="BN79" s="10"/>
      <c r="BO79" s="11"/>
      <c r="BP79" s="10" t="str" cm="1">
        <f t="array" ref="BP79">IFERROR(INDEX($AN79:$BG79,_xlfn.AGGREGATE(15,6,(COLUMN($AN79:$BG79)-COLUMN($AN$8)+1)/NOT(ISNA(MATCH($AN79:$BG79,$FF$1:$FF$6,0))),COLUMN($BV79:BV79))),"")</f>
        <v/>
      </c>
      <c r="BQ79" s="10" t="e" cm="1" vm="1">
        <f t="array" aca="1" ref="BQ79" ca="1">IFERROR(INDEX($AN79:$BG79,_xlfn.AGGREGATE(15,6,(COLUMN($AN79:$BG79)-COLUMN($AN$8)+1)/NOT(ISNA(MATCH($AN79:$BG79,$FF$1:$FF$6,0))),COLUMN($BV79:BW79))),"")</f>
        <v>#VALUE!</v>
      </c>
      <c r="BR79" s="10" t="e" cm="1" vm="2">
        <f t="array" aca="1" ref="BR79" ca="1">IFERROR(INDEX($AN79:$BG79,_xlfn.AGGREGATE(15,6,(COLUMN($AN79:$BG79)-COLUMN($AN$8)+1)/NOT(ISNA(MATCH($AN79:$BG79,$FF$1:$FF$6,0))),COLUMN($BV79:BX79))),"")</f>
        <v>#VALUE!</v>
      </c>
      <c r="BS79" s="10" t="e" cm="1" vm="3">
        <f t="array" aca="1" ref="BS79" ca="1">IFERROR(INDEX($AN79:$BG79,_xlfn.AGGREGATE(15,6,(COLUMN($AN79:$BG79)-COLUMN($AN$8)+1)/NOT(ISNA(MATCH($AN79:$BG79,$FF$1:$FF$6,0))),COLUMN($BV79:BY79))),"")</f>
        <v>#VALUE!</v>
      </c>
      <c r="BT79" s="10" t="e" cm="1" vm="4">
        <f t="array" aca="1" ref="BT79" ca="1">IFERROR(INDEX($AN79:$BG79,_xlfn.AGGREGATE(15,6,(COLUMN($AN79:$BG79)-COLUMN($AN$8)+1)/NOT(ISNA(MATCH($AN79:$BG79,$FF$1:$FF$6,0))),COLUMN($BV79:BZ79))),"")</f>
        <v>#VALUE!</v>
      </c>
      <c r="BU79" s="10" t="e" cm="1" vm="5">
        <f t="array" aca="1" ref="BU79" ca="1">IFERROR(INDEX($AN79:$BG79,_xlfn.AGGREGATE(15,6,(COLUMN($AN79:$BG79)-COLUMN($AN$8)+1)/NOT(ISNA(MATCH($AN79:$BG79,$FF$1:$FF$6,0))),COLUMN($BV79:CA79))),"")</f>
        <v>#VALUE!</v>
      </c>
      <c r="BV79" s="11"/>
      <c r="BW79" s="10" t="str" cm="1">
        <f t="array" ref="BW79">IFERROR(INDEX($BI79:$BN79,_xlfn.AGGREGATE(15,6,(COLUMN($BI79:$BN79)-COLUMN($BI$8)+1)/NOT(ISNA(MATCH($BI79:$BN79,$FF$1:$FF$6,0))),COLUMN($BW79:BW79))),"")</f>
        <v/>
      </c>
      <c r="BX79" s="10" t="e" cm="1" vm="1">
        <f t="array" aca="1" ref="BX79" ca="1">IFERROR(INDEX($BI79:$BN79,_xlfn.AGGREGATE(15,6,(COLUMN($BI79:$BN79)-COLUMN($BI$8)+1)/NOT(ISNA(MATCH($BI79:$BN79,$FF$1:$FF$6,0))),COLUMN($BW79:BX79))),"")</f>
        <v>#VALUE!</v>
      </c>
      <c r="BY79" s="10" t="e" cm="1" vm="2">
        <f t="array" aca="1" ref="BY79" ca="1">IFERROR(INDEX($BI79:$BN79,_xlfn.AGGREGATE(15,6,(COLUMN($BI79:$BN79)-COLUMN($BI$8)+1)/NOT(ISNA(MATCH($BI79:$BN79,$FF$1:$FF$6,0))),COLUMN($BW79:BY79))),"")</f>
        <v>#VALUE!</v>
      </c>
      <c r="BZ79" s="10" t="e" cm="1" vm="3">
        <f t="array" aca="1" ref="BZ79" ca="1">IFERROR(INDEX($BI79:$BN79,_xlfn.AGGREGATE(15,6,(COLUMN($BI79:$BN79)-COLUMN($BI$8)+1)/NOT(ISNA(MATCH($BI79:$BN79,$FF$1:$FF$6,0))),COLUMN($BW79:BZ79))),"")</f>
        <v>#VALUE!</v>
      </c>
      <c r="CA79" s="10" t="e" cm="1" vm="4">
        <f t="array" aca="1" ref="CA79" ca="1">IFERROR(INDEX($BI79:$BN79,_xlfn.AGGREGATE(15,6,(COLUMN($BI79:$BN79)-COLUMN($BI$8)+1)/NOT(ISNA(MATCH($BI79:$BN79,$FF$1:$FF$6,0))),COLUMN($BW79:CA79))),"")</f>
        <v>#VALUE!</v>
      </c>
      <c r="CB79" s="10" t="e" cm="1" vm="5">
        <f t="array" aca="1" ref="CB79" ca="1">IFERROR(INDEX($BI79:$BN79,_xlfn.AGGREGATE(15,6,(COLUMN($BI79:$BN79)-COLUMN($BI$8)+1)/NOT(ISNA(MATCH($BI79:$BN79,$FF$1:$FF$6,0))),COLUMN($BW79:CB79))),"")</f>
        <v>#VALUE!</v>
      </c>
      <c r="CC79" s="11"/>
      <c r="CD79" s="10"/>
      <c r="CE79" s="10"/>
      <c r="CF79" s="10"/>
      <c r="CG79" s="10"/>
      <c r="CH79" s="10"/>
      <c r="CI79" s="11"/>
      <c r="CJ79" s="10" cm="1">
        <f t="array" ref="CJ79">SUM(COUNTIF(CD79:CF79,$DH$3:$DM$3))</f>
        <v>0</v>
      </c>
      <c r="CK79" s="10" cm="1">
        <f t="array" ref="CK79">SUM(COUNTIF(CD79:CF79,$DH$2:$DL$2))</f>
        <v>0</v>
      </c>
      <c r="CL79" s="10" cm="1">
        <f t="array" ref="CL79">SUM(COUNTIF(CD79:CF79,$DM$2:$DQ$2))</f>
        <v>0</v>
      </c>
      <c r="CM79" s="11"/>
      <c r="CN79" s="10"/>
      <c r="CO79" s="10"/>
      <c r="CP79" s="11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1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7" t="s">
        <v>42</v>
      </c>
      <c r="EC79" s="11"/>
      <c r="ED79" s="10">
        <f>Tableau1[[#This Row],[Colonne75]]</f>
        <v>0</v>
      </c>
      <c r="EE79" s="10"/>
      <c r="EF79" s="10">
        <f ca="1">OFFSET(Tableau1[[#This Row],[Colonne19]],0,Tableau1[[#This Row],[Colonne126]]-1)</f>
        <v>0</v>
      </c>
      <c r="EG79" s="11"/>
      <c r="EH79" s="10">
        <f>Tableau1[[#This Row],[Colonne76]]</f>
        <v>0</v>
      </c>
      <c r="EI79" s="10"/>
      <c r="EJ79" s="10">
        <f ca="1">OFFSET(Tableau1[[#This Row],[Colonne19]],0,Tableau1[[#This Row],[Colonne130]]-1)</f>
        <v>0</v>
      </c>
      <c r="EK79" s="11"/>
      <c r="EL79" s="10">
        <f>Tableau1[[#This Row],[Colonne77]]</f>
        <v>0</v>
      </c>
      <c r="EM79" s="10"/>
      <c r="EN79" s="10">
        <f ca="1">OFFSET(Tableau1[[#This Row],[Colonne19]],0,Tableau1[[#This Row],[Colonne134]]-1)</f>
        <v>0</v>
      </c>
      <c r="EO79" s="11"/>
      <c r="EP79" s="10">
        <f>Tableau1[[#This Row],[Colonne78]]</f>
        <v>0</v>
      </c>
      <c r="EQ79" s="10"/>
      <c r="ER79" s="10">
        <f ca="1">OFFSET(Tableau1[[#This Row],[Colonne19]],0,Tableau1[[#This Row],[Colonne138]]-1)</f>
        <v>0</v>
      </c>
      <c r="ES79" s="11"/>
      <c r="ET79" s="10">
        <f>Tableau1[[#This Row],[Colonne79]]</f>
        <v>0</v>
      </c>
      <c r="EU79" s="10"/>
      <c r="EV79" s="10">
        <f ca="1">OFFSET(Tableau1[[#This Row],[Colonne19]],0,Tableau1[[#This Row],[Colonne142]]-1)</f>
        <v>0</v>
      </c>
      <c r="EW79" s="11"/>
      <c r="EX79" s="10">
        <f t="shared" ca="1" si="6"/>
        <v>0</v>
      </c>
      <c r="EY79" s="10">
        <f t="shared" ca="1" si="7"/>
        <v>0</v>
      </c>
      <c r="EZ79" s="10">
        <f t="shared" ca="1" si="8"/>
        <v>0</v>
      </c>
      <c r="FA79" s="10">
        <f t="shared" ca="1" si="9"/>
        <v>0</v>
      </c>
      <c r="FB79" s="10">
        <f t="shared" ca="1" si="10"/>
        <v>0</v>
      </c>
      <c r="FC79" s="10">
        <f t="shared" ca="1" si="11"/>
        <v>0</v>
      </c>
      <c r="FD79" s="11"/>
    </row>
    <row r="80" spans="1:160" x14ac:dyDescent="0.2">
      <c r="A80" s="25"/>
      <c r="B80" s="10"/>
      <c r="C80" s="13"/>
      <c r="D80" s="26"/>
      <c r="E80" s="10"/>
      <c r="F80" s="10"/>
      <c r="G80" s="10"/>
      <c r="H80" s="10"/>
      <c r="I80" s="10"/>
      <c r="J80" s="24"/>
      <c r="K80" s="13"/>
      <c r="L80" s="10"/>
      <c r="M80" s="13"/>
      <c r="N80" s="13"/>
      <c r="O80" s="33" t="e">
        <f>Tableau1[[#This Row],[Colonne14]]/Tableau1[[#This Row],[Colonne13]]</f>
        <v>#DIV/0!</v>
      </c>
      <c r="P80" s="57"/>
      <c r="Q80" s="59" t="e" cm="1">
        <f t="array" ref="Q80">SUM(Tableau1[[#This Row],[Colonne19]:[Colonne38]]/Tableau1[[#This Row],[Colonne11]])</f>
        <v>#DIV/0!</v>
      </c>
      <c r="R80" s="11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1"/>
      <c r="AN80" s="10" t="str" cm="1">
        <f t="array" ref="AN80">IFERROR(INDEX($S$2:$AL$2,MATCH(SMALL(Tableau1[[#This Row],[Colonne19]:[Colonne38]],1),Tableau1[[#This Row],[Colonne19]:[Colonne38]],0)),"")</f>
        <v/>
      </c>
      <c r="AO80" s="10" t="str">
        <f>IFERROR(INDEX($S$2:$AL$2,MATCH(SMALL(Tableau1[[#This Row],[Colonne19]:[Colonne38]],2),Tableau1[[#This Row],[Colonne19]:[Colonne38]],0)),"")</f>
        <v/>
      </c>
      <c r="AP80" s="10" t="str">
        <f>IFERROR(INDEX($S$2:$AL$2,MATCH(SMALL(Tableau1[[#This Row],[Colonne19]:[Colonne38]],3),Tableau1[[#This Row],[Colonne19]:[Colonne38]],0)),"")</f>
        <v/>
      </c>
      <c r="AQ80" s="10" t="str">
        <f>IFERROR(INDEX($S$2:$AL$2,MATCH(SMALL(Tableau1[[#This Row],[Colonne19]:[Colonne38]],4),Tableau1[[#This Row],[Colonne19]:[Colonne38]],0)),"")</f>
        <v/>
      </c>
      <c r="AR80" s="10" t="str">
        <f>IFERROR(INDEX($S$2:$AL$2,MATCH(SMALL(Tableau1[[#This Row],[Colonne19]:[Colonne38]],5),Tableau1[[#This Row],[Colonne19]:[Colonne38]],0)),"")</f>
        <v/>
      </c>
      <c r="AS80" s="10" t="str">
        <f>IFERROR(INDEX($S$2:$AL$2,MATCH(SMALL(Tableau1[[#This Row],[Colonne19]:[Colonne38]],6),Tableau1[[#This Row],[Colonne19]:[Colonne38]],0)),"")</f>
        <v/>
      </c>
      <c r="AT80" s="10" t="str">
        <f>IFERROR(INDEX($S$2:$AL$2,MATCH(SMALL(Tableau1[[#This Row],[Colonne19]:[Colonne38]],7),Tableau1[[#This Row],[Colonne19]:[Colonne38]],0)),"")</f>
        <v/>
      </c>
      <c r="AU80" s="10" t="str">
        <f>IFERROR(INDEX($S$2:$AL$2,MATCH(SMALL(Tableau1[[#This Row],[Colonne19]:[Colonne38]],8),Tableau1[[#This Row],[Colonne19]:[Colonne38]],0)),"")</f>
        <v/>
      </c>
      <c r="AV80" s="10" t="str">
        <f>IFERROR(INDEX($S$2:$AL$2,MATCH(SMALL(Tableau1[[#This Row],[Colonne19]:[Colonne38]],9),Tableau1[[#This Row],[Colonne19]:[Colonne38]],0)),"")</f>
        <v/>
      </c>
      <c r="AW80" s="10" t="str">
        <f>IFERROR(INDEX($S$2:$AL$2,MATCH(SMALL(Tableau1[[#This Row],[Colonne19]:[Colonne38]],10),Tableau1[[#This Row],[Colonne19]:[Colonne38]],0)),"")</f>
        <v/>
      </c>
      <c r="AX80" s="10" t="str">
        <f>IFERROR(INDEX($S$2:$AL$2,MATCH(SMALL(Tableau1[[#This Row],[Colonne19]:[Colonne38]],11),Tableau1[[#This Row],[Colonne19]:[Colonne38]],0)),"")</f>
        <v/>
      </c>
      <c r="AY80" s="10" t="str">
        <f>IFERROR(INDEX($S$2:$AL$2,MATCH(SMALL(Tableau1[[#This Row],[Colonne19]:[Colonne38]],12),Tableau1[[#This Row],[Colonne19]:[Colonne38]],0)),"")</f>
        <v/>
      </c>
      <c r="AZ80" s="10" t="str">
        <f>IFERROR(INDEX($S$2:$AL$2,MATCH(SMALL(Tableau1[[#This Row],[Colonne19]:[Colonne38]],13),Tableau1[[#This Row],[Colonne19]:[Colonne38]],0)),"")</f>
        <v/>
      </c>
      <c r="BA80" s="10" t="str">
        <f>IFERROR(INDEX($S$2:$AL$2,MATCH(SMALL(Tableau1[[#This Row],[Colonne19]:[Colonne38]],14),Tableau1[[#This Row],[Colonne19]:[Colonne38]],0)),"")</f>
        <v/>
      </c>
      <c r="BB80" s="10" t="str">
        <f>IFERROR(INDEX($S$2:$AL$2,MATCH(SMALL(Tableau1[[#This Row],[Colonne19]:[Colonne38]],15),Tableau1[[#This Row],[Colonne19]:[Colonne38]],0)),"")</f>
        <v/>
      </c>
      <c r="BC80" s="10" t="str">
        <f>IFERROR(INDEX($S$2:$AL$2,MATCH(SMALL(Tableau1[[#This Row],[Colonne19]:[Colonne38]],16),Tableau1[[#This Row],[Colonne19]:[Colonne38]],0)),"")</f>
        <v/>
      </c>
      <c r="BD80" s="10" t="str">
        <f>IFERROR(INDEX($S$2:$AL$2,MATCH(SMALL(Tableau1[[#This Row],[Colonne19]:[Colonne38]],17),Tableau1[[#This Row],[Colonne19]:[Colonne38]],0)),"")</f>
        <v/>
      </c>
      <c r="BE80" s="10" t="str">
        <f>IFERROR(INDEX($S$2:$AL$2,MATCH(SMALL(Tableau1[[#This Row],[Colonne19]:[Colonne38]],18),Tableau1[[#This Row],[Colonne19]:[Colonne38]],0)),"")</f>
        <v/>
      </c>
      <c r="BF80" s="10" t="str">
        <f>IFERROR(INDEX($S$2:$AL$2,MATCH(SMALL(Tableau1[[#This Row],[Colonne19]:[Colonne38]],19),Tableau1[[#This Row],[Colonne19]:[Colonne38]],0)),"")</f>
        <v/>
      </c>
      <c r="BG80" s="10" t="str">
        <f>IFERROR(INDEX($S$2:$AL$2,MATCH(SMALL(Tableau1[[#This Row],[Colonne19]:[Colonne38]],20),Tableau1[[#This Row],[Colonne19]:[Colonne38]],0)),"")</f>
        <v/>
      </c>
      <c r="BH80" s="11"/>
      <c r="BI80" s="10"/>
      <c r="BJ80" s="10"/>
      <c r="BK80" s="10"/>
      <c r="BL80" s="10"/>
      <c r="BM80" s="10"/>
      <c r="BN80" s="10"/>
      <c r="BO80" s="11"/>
      <c r="BP80" s="10" t="str" cm="1">
        <f t="array" ref="BP80">IFERROR(INDEX($AN80:$BG80,_xlfn.AGGREGATE(15,6,(COLUMN($AN80:$BG80)-COLUMN($AN$8)+1)/NOT(ISNA(MATCH($AN80:$BG80,$FF$1:$FF$6,0))),COLUMN($BV80:BV80))),"")</f>
        <v/>
      </c>
      <c r="BQ80" s="10" t="e" cm="1" vm="1">
        <f t="array" aca="1" ref="BQ80" ca="1">IFERROR(INDEX($AN80:$BG80,_xlfn.AGGREGATE(15,6,(COLUMN($AN80:$BG80)-COLUMN($AN$8)+1)/NOT(ISNA(MATCH($AN80:$BG80,$FF$1:$FF$6,0))),COLUMN($BV80:BW80))),"")</f>
        <v>#VALUE!</v>
      </c>
      <c r="BR80" s="10" t="e" cm="1" vm="2">
        <f t="array" aca="1" ref="BR80" ca="1">IFERROR(INDEX($AN80:$BG80,_xlfn.AGGREGATE(15,6,(COLUMN($AN80:$BG80)-COLUMN($AN$8)+1)/NOT(ISNA(MATCH($AN80:$BG80,$FF$1:$FF$6,0))),COLUMN($BV80:BX80))),"")</f>
        <v>#VALUE!</v>
      </c>
      <c r="BS80" s="10" t="e" cm="1" vm="3">
        <f t="array" aca="1" ref="BS80" ca="1">IFERROR(INDEX($AN80:$BG80,_xlfn.AGGREGATE(15,6,(COLUMN($AN80:$BG80)-COLUMN($AN$8)+1)/NOT(ISNA(MATCH($AN80:$BG80,$FF$1:$FF$6,0))),COLUMN($BV80:BY80))),"")</f>
        <v>#VALUE!</v>
      </c>
      <c r="BT80" s="10" t="e" cm="1" vm="4">
        <f t="array" aca="1" ref="BT80" ca="1">IFERROR(INDEX($AN80:$BG80,_xlfn.AGGREGATE(15,6,(COLUMN($AN80:$BG80)-COLUMN($AN$8)+1)/NOT(ISNA(MATCH($AN80:$BG80,$FF$1:$FF$6,0))),COLUMN($BV80:BZ80))),"")</f>
        <v>#VALUE!</v>
      </c>
      <c r="BU80" s="10" t="e" cm="1" vm="5">
        <f t="array" aca="1" ref="BU80" ca="1">IFERROR(INDEX($AN80:$BG80,_xlfn.AGGREGATE(15,6,(COLUMN($AN80:$BG80)-COLUMN($AN$8)+1)/NOT(ISNA(MATCH($AN80:$BG80,$FF$1:$FF$6,0))),COLUMN($BV80:CA80))),"")</f>
        <v>#VALUE!</v>
      </c>
      <c r="BV80" s="11"/>
      <c r="BW80" s="10" t="str" cm="1">
        <f t="array" ref="BW80">IFERROR(INDEX($BI80:$BN80,_xlfn.AGGREGATE(15,6,(COLUMN($BI80:$BN80)-COLUMN($BI$8)+1)/NOT(ISNA(MATCH($BI80:$BN80,$FF$1:$FF$6,0))),COLUMN($BW80:BW80))),"")</f>
        <v/>
      </c>
      <c r="BX80" s="10" t="e" cm="1" vm="1">
        <f t="array" aca="1" ref="BX80" ca="1">IFERROR(INDEX($BI80:$BN80,_xlfn.AGGREGATE(15,6,(COLUMN($BI80:$BN80)-COLUMN($BI$8)+1)/NOT(ISNA(MATCH($BI80:$BN80,$FF$1:$FF$6,0))),COLUMN($BW80:BX80))),"")</f>
        <v>#VALUE!</v>
      </c>
      <c r="BY80" s="10" t="e" cm="1" vm="2">
        <f t="array" aca="1" ref="BY80" ca="1">IFERROR(INDEX($BI80:$BN80,_xlfn.AGGREGATE(15,6,(COLUMN($BI80:$BN80)-COLUMN($BI$8)+1)/NOT(ISNA(MATCH($BI80:$BN80,$FF$1:$FF$6,0))),COLUMN($BW80:BY80))),"")</f>
        <v>#VALUE!</v>
      </c>
      <c r="BZ80" s="10" t="e" cm="1" vm="3">
        <f t="array" aca="1" ref="BZ80" ca="1">IFERROR(INDEX($BI80:$BN80,_xlfn.AGGREGATE(15,6,(COLUMN($BI80:$BN80)-COLUMN($BI$8)+1)/NOT(ISNA(MATCH($BI80:$BN80,$FF$1:$FF$6,0))),COLUMN($BW80:BZ80))),"")</f>
        <v>#VALUE!</v>
      </c>
      <c r="CA80" s="10" t="e" cm="1" vm="4">
        <f t="array" aca="1" ref="CA80" ca="1">IFERROR(INDEX($BI80:$BN80,_xlfn.AGGREGATE(15,6,(COLUMN($BI80:$BN80)-COLUMN($BI$8)+1)/NOT(ISNA(MATCH($BI80:$BN80,$FF$1:$FF$6,0))),COLUMN($BW80:CA80))),"")</f>
        <v>#VALUE!</v>
      </c>
      <c r="CB80" s="10" t="e" cm="1" vm="5">
        <f t="array" aca="1" ref="CB80" ca="1">IFERROR(INDEX($BI80:$BN80,_xlfn.AGGREGATE(15,6,(COLUMN($BI80:$BN80)-COLUMN($BI$8)+1)/NOT(ISNA(MATCH($BI80:$BN80,$FF$1:$FF$6,0))),COLUMN($BW80:CB80))),"")</f>
        <v>#VALUE!</v>
      </c>
      <c r="CC80" s="11"/>
      <c r="CD80" s="10"/>
      <c r="CE80" s="10"/>
      <c r="CF80" s="10"/>
      <c r="CG80" s="10"/>
      <c r="CH80" s="10"/>
      <c r="CI80" s="11"/>
      <c r="CJ80" s="10" cm="1">
        <f t="array" ref="CJ80">SUM(COUNTIF(CD80:CF80,$DH$3:$DM$3))</f>
        <v>0</v>
      </c>
      <c r="CK80" s="10" cm="1">
        <f t="array" ref="CK80">SUM(COUNTIF(CD80:CF80,$DH$2:$DL$2))</f>
        <v>0</v>
      </c>
      <c r="CL80" s="10" cm="1">
        <f t="array" ref="CL80">SUM(COUNTIF(CD80:CF80,$DM$2:$DQ$2))</f>
        <v>0</v>
      </c>
      <c r="CM80" s="11"/>
      <c r="CN80" s="10"/>
      <c r="CO80" s="10"/>
      <c r="CP80" s="11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1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7" t="s">
        <v>42</v>
      </c>
      <c r="EC80" s="11"/>
      <c r="ED80" s="10">
        <f>Tableau1[[#This Row],[Colonne75]]</f>
        <v>0</v>
      </c>
      <c r="EE80" s="10"/>
      <c r="EF80" s="10">
        <f ca="1">OFFSET(Tableau1[[#This Row],[Colonne19]],0,Tableau1[[#This Row],[Colonne126]]-1)</f>
        <v>0</v>
      </c>
      <c r="EG80" s="11"/>
      <c r="EH80" s="10">
        <f>Tableau1[[#This Row],[Colonne76]]</f>
        <v>0</v>
      </c>
      <c r="EI80" s="10"/>
      <c r="EJ80" s="10">
        <f ca="1">OFFSET(Tableau1[[#This Row],[Colonne19]],0,Tableau1[[#This Row],[Colonne130]]-1)</f>
        <v>0</v>
      </c>
      <c r="EK80" s="11"/>
      <c r="EL80" s="10">
        <f>Tableau1[[#This Row],[Colonne77]]</f>
        <v>0</v>
      </c>
      <c r="EM80" s="10"/>
      <c r="EN80" s="10">
        <f ca="1">OFFSET(Tableau1[[#This Row],[Colonne19]],0,Tableau1[[#This Row],[Colonne134]]-1)</f>
        <v>0</v>
      </c>
      <c r="EO80" s="11"/>
      <c r="EP80" s="10">
        <f>Tableau1[[#This Row],[Colonne78]]</f>
        <v>0</v>
      </c>
      <c r="EQ80" s="10"/>
      <c r="ER80" s="10">
        <f ca="1">OFFSET(Tableau1[[#This Row],[Colonne19]],0,Tableau1[[#This Row],[Colonne138]]-1)</f>
        <v>0</v>
      </c>
      <c r="ES80" s="11"/>
      <c r="ET80" s="10">
        <f>Tableau1[[#This Row],[Colonne79]]</f>
        <v>0</v>
      </c>
      <c r="EU80" s="10"/>
      <c r="EV80" s="10">
        <f ca="1">OFFSET(Tableau1[[#This Row],[Colonne19]],0,Tableau1[[#This Row],[Colonne142]]-1)</f>
        <v>0</v>
      </c>
      <c r="EW80" s="11"/>
      <c r="EX80" s="10">
        <f t="shared" ca="1" si="6"/>
        <v>0</v>
      </c>
      <c r="EY80" s="10">
        <f t="shared" ca="1" si="7"/>
        <v>0</v>
      </c>
      <c r="EZ80" s="10">
        <f t="shared" ca="1" si="8"/>
        <v>0</v>
      </c>
      <c r="FA80" s="10">
        <f t="shared" ca="1" si="9"/>
        <v>0</v>
      </c>
      <c r="FB80" s="10">
        <f t="shared" ca="1" si="10"/>
        <v>0</v>
      </c>
      <c r="FC80" s="10">
        <f t="shared" ca="1" si="11"/>
        <v>0</v>
      </c>
      <c r="FD80" s="11"/>
    </row>
    <row r="81" spans="1:160" x14ac:dyDescent="0.2">
      <c r="A81" s="25"/>
      <c r="B81" s="10"/>
      <c r="C81" s="13"/>
      <c r="D81" s="26"/>
      <c r="E81" s="10"/>
      <c r="F81" s="10"/>
      <c r="G81" s="10"/>
      <c r="H81" s="10"/>
      <c r="I81" s="10"/>
      <c r="J81" s="24"/>
      <c r="K81" s="13"/>
      <c r="L81" s="10"/>
      <c r="M81" s="13"/>
      <c r="N81" s="13"/>
      <c r="O81" s="33" t="e">
        <f>Tableau1[[#This Row],[Colonne14]]/Tableau1[[#This Row],[Colonne13]]</f>
        <v>#DIV/0!</v>
      </c>
      <c r="P81" s="57"/>
      <c r="Q81" s="59" t="e" cm="1">
        <f t="array" ref="Q81">SUM(Tableau1[[#This Row],[Colonne19]:[Colonne38]]/Tableau1[[#This Row],[Colonne11]])</f>
        <v>#DIV/0!</v>
      </c>
      <c r="R81" s="11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1"/>
      <c r="AN81" s="10" t="str" cm="1">
        <f t="array" ref="AN81">IFERROR(INDEX($S$2:$AL$2,MATCH(SMALL(Tableau1[[#This Row],[Colonne19]:[Colonne38]],1),Tableau1[[#This Row],[Colonne19]:[Colonne38]],0)),"")</f>
        <v/>
      </c>
      <c r="AO81" s="10" t="str">
        <f>IFERROR(INDEX($S$2:$AL$2,MATCH(SMALL(Tableau1[[#This Row],[Colonne19]:[Colonne38]],2),Tableau1[[#This Row],[Colonne19]:[Colonne38]],0)),"")</f>
        <v/>
      </c>
      <c r="AP81" s="10" t="str">
        <f>IFERROR(INDEX($S$2:$AL$2,MATCH(SMALL(Tableau1[[#This Row],[Colonne19]:[Colonne38]],3),Tableau1[[#This Row],[Colonne19]:[Colonne38]],0)),"")</f>
        <v/>
      </c>
      <c r="AQ81" s="10" t="str">
        <f>IFERROR(INDEX($S$2:$AL$2,MATCH(SMALL(Tableau1[[#This Row],[Colonne19]:[Colonne38]],4),Tableau1[[#This Row],[Colonne19]:[Colonne38]],0)),"")</f>
        <v/>
      </c>
      <c r="AR81" s="10" t="str">
        <f>IFERROR(INDEX($S$2:$AL$2,MATCH(SMALL(Tableau1[[#This Row],[Colonne19]:[Colonne38]],5),Tableau1[[#This Row],[Colonne19]:[Colonne38]],0)),"")</f>
        <v/>
      </c>
      <c r="AS81" s="10" t="str">
        <f>IFERROR(INDEX($S$2:$AL$2,MATCH(SMALL(Tableau1[[#This Row],[Colonne19]:[Colonne38]],6),Tableau1[[#This Row],[Colonne19]:[Colonne38]],0)),"")</f>
        <v/>
      </c>
      <c r="AT81" s="10" t="str">
        <f>IFERROR(INDEX($S$2:$AL$2,MATCH(SMALL(Tableau1[[#This Row],[Colonne19]:[Colonne38]],7),Tableau1[[#This Row],[Colonne19]:[Colonne38]],0)),"")</f>
        <v/>
      </c>
      <c r="AU81" s="10" t="str">
        <f>IFERROR(INDEX($S$2:$AL$2,MATCH(SMALL(Tableau1[[#This Row],[Colonne19]:[Colonne38]],8),Tableau1[[#This Row],[Colonne19]:[Colonne38]],0)),"")</f>
        <v/>
      </c>
      <c r="AV81" s="10" t="str">
        <f>IFERROR(INDEX($S$2:$AL$2,MATCH(SMALL(Tableau1[[#This Row],[Colonne19]:[Colonne38]],9),Tableau1[[#This Row],[Colonne19]:[Colonne38]],0)),"")</f>
        <v/>
      </c>
      <c r="AW81" s="10" t="str">
        <f>IFERROR(INDEX($S$2:$AL$2,MATCH(SMALL(Tableau1[[#This Row],[Colonne19]:[Colonne38]],10),Tableau1[[#This Row],[Colonne19]:[Colonne38]],0)),"")</f>
        <v/>
      </c>
      <c r="AX81" s="10" t="str">
        <f>IFERROR(INDEX($S$2:$AL$2,MATCH(SMALL(Tableau1[[#This Row],[Colonne19]:[Colonne38]],11),Tableau1[[#This Row],[Colonne19]:[Colonne38]],0)),"")</f>
        <v/>
      </c>
      <c r="AY81" s="10" t="str">
        <f>IFERROR(INDEX($S$2:$AL$2,MATCH(SMALL(Tableau1[[#This Row],[Colonne19]:[Colonne38]],12),Tableau1[[#This Row],[Colonne19]:[Colonne38]],0)),"")</f>
        <v/>
      </c>
      <c r="AZ81" s="10" t="str">
        <f>IFERROR(INDEX($S$2:$AL$2,MATCH(SMALL(Tableau1[[#This Row],[Colonne19]:[Colonne38]],13),Tableau1[[#This Row],[Colonne19]:[Colonne38]],0)),"")</f>
        <v/>
      </c>
      <c r="BA81" s="10" t="str">
        <f>IFERROR(INDEX($S$2:$AL$2,MATCH(SMALL(Tableau1[[#This Row],[Colonne19]:[Colonne38]],14),Tableau1[[#This Row],[Colonne19]:[Colonne38]],0)),"")</f>
        <v/>
      </c>
      <c r="BB81" s="10" t="str">
        <f>IFERROR(INDEX($S$2:$AL$2,MATCH(SMALL(Tableau1[[#This Row],[Colonne19]:[Colonne38]],15),Tableau1[[#This Row],[Colonne19]:[Colonne38]],0)),"")</f>
        <v/>
      </c>
      <c r="BC81" s="10" t="str">
        <f>IFERROR(INDEX($S$2:$AL$2,MATCH(SMALL(Tableau1[[#This Row],[Colonne19]:[Colonne38]],16),Tableau1[[#This Row],[Colonne19]:[Colonne38]],0)),"")</f>
        <v/>
      </c>
      <c r="BD81" s="10" t="str">
        <f>IFERROR(INDEX($S$2:$AL$2,MATCH(SMALL(Tableau1[[#This Row],[Colonne19]:[Colonne38]],17),Tableau1[[#This Row],[Colonne19]:[Colonne38]],0)),"")</f>
        <v/>
      </c>
      <c r="BE81" s="10" t="str">
        <f>IFERROR(INDEX($S$2:$AL$2,MATCH(SMALL(Tableau1[[#This Row],[Colonne19]:[Colonne38]],18),Tableau1[[#This Row],[Colonne19]:[Colonne38]],0)),"")</f>
        <v/>
      </c>
      <c r="BF81" s="10" t="str">
        <f>IFERROR(INDEX($S$2:$AL$2,MATCH(SMALL(Tableau1[[#This Row],[Colonne19]:[Colonne38]],19),Tableau1[[#This Row],[Colonne19]:[Colonne38]],0)),"")</f>
        <v/>
      </c>
      <c r="BG81" s="10" t="str">
        <f>IFERROR(INDEX($S$2:$AL$2,MATCH(SMALL(Tableau1[[#This Row],[Colonne19]:[Colonne38]],20),Tableau1[[#This Row],[Colonne19]:[Colonne38]],0)),"")</f>
        <v/>
      </c>
      <c r="BH81" s="11"/>
      <c r="BI81" s="10"/>
      <c r="BJ81" s="10"/>
      <c r="BK81" s="10"/>
      <c r="BL81" s="10"/>
      <c r="BM81" s="10"/>
      <c r="BN81" s="10"/>
      <c r="BO81" s="11"/>
      <c r="BP81" s="10" t="str" cm="1">
        <f t="array" ref="BP81">IFERROR(INDEX($AN81:$BG81,_xlfn.AGGREGATE(15,6,(COLUMN($AN81:$BG81)-COLUMN($AN$8)+1)/NOT(ISNA(MATCH($AN81:$BG81,$FF$1:$FF$6,0))),COLUMN($BV81:BV81))),"")</f>
        <v/>
      </c>
      <c r="BQ81" s="10" t="e" cm="1" vm="1">
        <f t="array" aca="1" ref="BQ81" ca="1">IFERROR(INDEX($AN81:$BG81,_xlfn.AGGREGATE(15,6,(COLUMN($AN81:$BG81)-COLUMN($AN$8)+1)/NOT(ISNA(MATCH($AN81:$BG81,$FF$1:$FF$6,0))),COLUMN($BV81:BW81))),"")</f>
        <v>#VALUE!</v>
      </c>
      <c r="BR81" s="10" t="e" cm="1" vm="2">
        <f t="array" aca="1" ref="BR81" ca="1">IFERROR(INDEX($AN81:$BG81,_xlfn.AGGREGATE(15,6,(COLUMN($AN81:$BG81)-COLUMN($AN$8)+1)/NOT(ISNA(MATCH($AN81:$BG81,$FF$1:$FF$6,0))),COLUMN($BV81:BX81))),"")</f>
        <v>#VALUE!</v>
      </c>
      <c r="BS81" s="10" t="e" cm="1" vm="3">
        <f t="array" aca="1" ref="BS81" ca="1">IFERROR(INDEX($AN81:$BG81,_xlfn.AGGREGATE(15,6,(COLUMN($AN81:$BG81)-COLUMN($AN$8)+1)/NOT(ISNA(MATCH($AN81:$BG81,$FF$1:$FF$6,0))),COLUMN($BV81:BY81))),"")</f>
        <v>#VALUE!</v>
      </c>
      <c r="BT81" s="10" t="e" cm="1" vm="4">
        <f t="array" aca="1" ref="BT81" ca="1">IFERROR(INDEX($AN81:$BG81,_xlfn.AGGREGATE(15,6,(COLUMN($AN81:$BG81)-COLUMN($AN$8)+1)/NOT(ISNA(MATCH($AN81:$BG81,$FF$1:$FF$6,0))),COLUMN($BV81:BZ81))),"")</f>
        <v>#VALUE!</v>
      </c>
      <c r="BU81" s="10" t="e" cm="1" vm="5">
        <f t="array" aca="1" ref="BU81" ca="1">IFERROR(INDEX($AN81:$BG81,_xlfn.AGGREGATE(15,6,(COLUMN($AN81:$BG81)-COLUMN($AN$8)+1)/NOT(ISNA(MATCH($AN81:$BG81,$FF$1:$FF$6,0))),COLUMN($BV81:CA81))),"")</f>
        <v>#VALUE!</v>
      </c>
      <c r="BV81" s="11"/>
      <c r="BW81" s="10" t="str" cm="1">
        <f t="array" ref="BW81">IFERROR(INDEX($BI81:$BN81,_xlfn.AGGREGATE(15,6,(COLUMN($BI81:$BN81)-COLUMN($BI$8)+1)/NOT(ISNA(MATCH($BI81:$BN81,$FF$1:$FF$6,0))),COLUMN($BW81:BW81))),"")</f>
        <v/>
      </c>
      <c r="BX81" s="10" t="e" cm="1" vm="1">
        <f t="array" aca="1" ref="BX81" ca="1">IFERROR(INDEX($BI81:$BN81,_xlfn.AGGREGATE(15,6,(COLUMN($BI81:$BN81)-COLUMN($BI$8)+1)/NOT(ISNA(MATCH($BI81:$BN81,$FF$1:$FF$6,0))),COLUMN($BW81:BX81))),"")</f>
        <v>#VALUE!</v>
      </c>
      <c r="BY81" s="10" t="e" cm="1" vm="2">
        <f t="array" aca="1" ref="BY81" ca="1">IFERROR(INDEX($BI81:$BN81,_xlfn.AGGREGATE(15,6,(COLUMN($BI81:$BN81)-COLUMN($BI$8)+1)/NOT(ISNA(MATCH($BI81:$BN81,$FF$1:$FF$6,0))),COLUMN($BW81:BY81))),"")</f>
        <v>#VALUE!</v>
      </c>
      <c r="BZ81" s="10" t="e" cm="1" vm="3">
        <f t="array" aca="1" ref="BZ81" ca="1">IFERROR(INDEX($BI81:$BN81,_xlfn.AGGREGATE(15,6,(COLUMN($BI81:$BN81)-COLUMN($BI$8)+1)/NOT(ISNA(MATCH($BI81:$BN81,$FF$1:$FF$6,0))),COLUMN($BW81:BZ81))),"")</f>
        <v>#VALUE!</v>
      </c>
      <c r="CA81" s="10" t="e" cm="1" vm="4">
        <f t="array" aca="1" ref="CA81" ca="1">IFERROR(INDEX($BI81:$BN81,_xlfn.AGGREGATE(15,6,(COLUMN($BI81:$BN81)-COLUMN($BI$8)+1)/NOT(ISNA(MATCH($BI81:$BN81,$FF$1:$FF$6,0))),COLUMN($BW81:CA81))),"")</f>
        <v>#VALUE!</v>
      </c>
      <c r="CB81" s="10" t="e" cm="1" vm="5">
        <f t="array" aca="1" ref="CB81" ca="1">IFERROR(INDEX($BI81:$BN81,_xlfn.AGGREGATE(15,6,(COLUMN($BI81:$BN81)-COLUMN($BI$8)+1)/NOT(ISNA(MATCH($BI81:$BN81,$FF$1:$FF$6,0))),COLUMN($BW81:CB81))),"")</f>
        <v>#VALUE!</v>
      </c>
      <c r="CC81" s="11"/>
      <c r="CD81" s="10"/>
      <c r="CE81" s="10"/>
      <c r="CF81" s="10"/>
      <c r="CG81" s="10"/>
      <c r="CH81" s="10"/>
      <c r="CI81" s="11"/>
      <c r="CJ81" s="10" cm="1">
        <f t="array" ref="CJ81">SUM(COUNTIF(CD81:CF81,$DH$3:$DM$3))</f>
        <v>0</v>
      </c>
      <c r="CK81" s="10" cm="1">
        <f t="array" ref="CK81">SUM(COUNTIF(CD81:CF81,$DH$2:$DL$2))</f>
        <v>0</v>
      </c>
      <c r="CL81" s="10" cm="1">
        <f t="array" ref="CL81">SUM(COUNTIF(CD81:CF81,$DM$2:$DQ$2))</f>
        <v>0</v>
      </c>
      <c r="CM81" s="11"/>
      <c r="CN81" s="10"/>
      <c r="CO81" s="10"/>
      <c r="CP81" s="11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1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7" t="s">
        <v>42</v>
      </c>
      <c r="EC81" s="11"/>
      <c r="ED81" s="10">
        <f>Tableau1[[#This Row],[Colonne75]]</f>
        <v>0</v>
      </c>
      <c r="EE81" s="10"/>
      <c r="EF81" s="10">
        <f ca="1">OFFSET(Tableau1[[#This Row],[Colonne19]],0,Tableau1[[#This Row],[Colonne126]]-1)</f>
        <v>0</v>
      </c>
      <c r="EG81" s="11"/>
      <c r="EH81" s="10">
        <f>Tableau1[[#This Row],[Colonne76]]</f>
        <v>0</v>
      </c>
      <c r="EI81" s="10"/>
      <c r="EJ81" s="10">
        <f ca="1">OFFSET(Tableau1[[#This Row],[Colonne19]],0,Tableau1[[#This Row],[Colonne130]]-1)</f>
        <v>0</v>
      </c>
      <c r="EK81" s="11"/>
      <c r="EL81" s="10">
        <f>Tableau1[[#This Row],[Colonne77]]</f>
        <v>0</v>
      </c>
      <c r="EM81" s="10"/>
      <c r="EN81" s="10">
        <f ca="1">OFFSET(Tableau1[[#This Row],[Colonne19]],0,Tableau1[[#This Row],[Colonne134]]-1)</f>
        <v>0</v>
      </c>
      <c r="EO81" s="11"/>
      <c r="EP81" s="10">
        <f>Tableau1[[#This Row],[Colonne78]]</f>
        <v>0</v>
      </c>
      <c r="EQ81" s="10"/>
      <c r="ER81" s="10">
        <f ca="1">OFFSET(Tableau1[[#This Row],[Colonne19]],0,Tableau1[[#This Row],[Colonne138]]-1)</f>
        <v>0</v>
      </c>
      <c r="ES81" s="11"/>
      <c r="ET81" s="10">
        <f>Tableau1[[#This Row],[Colonne79]]</f>
        <v>0</v>
      </c>
      <c r="EU81" s="10"/>
      <c r="EV81" s="10">
        <f ca="1">OFFSET(Tableau1[[#This Row],[Colonne19]],0,Tableau1[[#This Row],[Colonne142]]-1)</f>
        <v>0</v>
      </c>
      <c r="EW81" s="11"/>
      <c r="EX81" s="10">
        <f t="shared" ca="1" si="6"/>
        <v>0</v>
      </c>
      <c r="EY81" s="10">
        <f t="shared" ca="1" si="7"/>
        <v>0</v>
      </c>
      <c r="EZ81" s="10">
        <f t="shared" ca="1" si="8"/>
        <v>0</v>
      </c>
      <c r="FA81" s="10">
        <f t="shared" ca="1" si="9"/>
        <v>0</v>
      </c>
      <c r="FB81" s="10">
        <f t="shared" ca="1" si="10"/>
        <v>0</v>
      </c>
      <c r="FC81" s="10">
        <f t="shared" ca="1" si="11"/>
        <v>0</v>
      </c>
      <c r="FD81" s="11"/>
    </row>
    <row r="82" spans="1:160" x14ac:dyDescent="0.2">
      <c r="A82" s="25"/>
      <c r="B82" s="10"/>
      <c r="C82" s="13"/>
      <c r="D82" s="26"/>
      <c r="E82" s="10"/>
      <c r="F82" s="10"/>
      <c r="G82" s="10"/>
      <c r="H82" s="10"/>
      <c r="I82" s="10"/>
      <c r="J82" s="24"/>
      <c r="K82" s="13"/>
      <c r="L82" s="10"/>
      <c r="M82" s="13"/>
      <c r="N82" s="13"/>
      <c r="O82" s="33" t="e">
        <f>Tableau1[[#This Row],[Colonne14]]/Tableau1[[#This Row],[Colonne13]]</f>
        <v>#DIV/0!</v>
      </c>
      <c r="P82" s="57"/>
      <c r="Q82" s="59" t="e" cm="1">
        <f t="array" ref="Q82">SUM(Tableau1[[#This Row],[Colonne19]:[Colonne38]]/Tableau1[[#This Row],[Colonne11]])</f>
        <v>#DIV/0!</v>
      </c>
      <c r="R82" s="11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1"/>
      <c r="AN82" s="10" t="str" cm="1">
        <f t="array" ref="AN82">IFERROR(INDEX($S$2:$AL$2,MATCH(SMALL(Tableau1[[#This Row],[Colonne19]:[Colonne38]],1),Tableau1[[#This Row],[Colonne19]:[Colonne38]],0)),"")</f>
        <v/>
      </c>
      <c r="AO82" s="10" t="str">
        <f>IFERROR(INDEX($S$2:$AL$2,MATCH(SMALL(Tableau1[[#This Row],[Colonne19]:[Colonne38]],2),Tableau1[[#This Row],[Colonne19]:[Colonne38]],0)),"")</f>
        <v/>
      </c>
      <c r="AP82" s="10" t="str">
        <f>IFERROR(INDEX($S$2:$AL$2,MATCH(SMALL(Tableau1[[#This Row],[Colonne19]:[Colonne38]],3),Tableau1[[#This Row],[Colonne19]:[Colonne38]],0)),"")</f>
        <v/>
      </c>
      <c r="AQ82" s="10" t="str">
        <f>IFERROR(INDEX($S$2:$AL$2,MATCH(SMALL(Tableau1[[#This Row],[Colonne19]:[Colonne38]],4),Tableau1[[#This Row],[Colonne19]:[Colonne38]],0)),"")</f>
        <v/>
      </c>
      <c r="AR82" s="10" t="str">
        <f>IFERROR(INDEX($S$2:$AL$2,MATCH(SMALL(Tableau1[[#This Row],[Colonne19]:[Colonne38]],5),Tableau1[[#This Row],[Colonne19]:[Colonne38]],0)),"")</f>
        <v/>
      </c>
      <c r="AS82" s="10" t="str">
        <f>IFERROR(INDEX($S$2:$AL$2,MATCH(SMALL(Tableau1[[#This Row],[Colonne19]:[Colonne38]],6),Tableau1[[#This Row],[Colonne19]:[Colonne38]],0)),"")</f>
        <v/>
      </c>
      <c r="AT82" s="10" t="str">
        <f>IFERROR(INDEX($S$2:$AL$2,MATCH(SMALL(Tableau1[[#This Row],[Colonne19]:[Colonne38]],7),Tableau1[[#This Row],[Colonne19]:[Colonne38]],0)),"")</f>
        <v/>
      </c>
      <c r="AU82" s="10" t="str">
        <f>IFERROR(INDEX($S$2:$AL$2,MATCH(SMALL(Tableau1[[#This Row],[Colonne19]:[Colonne38]],8),Tableau1[[#This Row],[Colonne19]:[Colonne38]],0)),"")</f>
        <v/>
      </c>
      <c r="AV82" s="10" t="str">
        <f>IFERROR(INDEX($S$2:$AL$2,MATCH(SMALL(Tableau1[[#This Row],[Colonne19]:[Colonne38]],9),Tableau1[[#This Row],[Colonne19]:[Colonne38]],0)),"")</f>
        <v/>
      </c>
      <c r="AW82" s="10" t="str">
        <f>IFERROR(INDEX($S$2:$AL$2,MATCH(SMALL(Tableau1[[#This Row],[Colonne19]:[Colonne38]],10),Tableau1[[#This Row],[Colonne19]:[Colonne38]],0)),"")</f>
        <v/>
      </c>
      <c r="AX82" s="10" t="str">
        <f>IFERROR(INDEX($S$2:$AL$2,MATCH(SMALL(Tableau1[[#This Row],[Colonne19]:[Colonne38]],11),Tableau1[[#This Row],[Colonne19]:[Colonne38]],0)),"")</f>
        <v/>
      </c>
      <c r="AY82" s="10" t="str">
        <f>IFERROR(INDEX($S$2:$AL$2,MATCH(SMALL(Tableau1[[#This Row],[Colonne19]:[Colonne38]],12),Tableau1[[#This Row],[Colonne19]:[Colonne38]],0)),"")</f>
        <v/>
      </c>
      <c r="AZ82" s="10" t="str">
        <f>IFERROR(INDEX($S$2:$AL$2,MATCH(SMALL(Tableau1[[#This Row],[Colonne19]:[Colonne38]],13),Tableau1[[#This Row],[Colonne19]:[Colonne38]],0)),"")</f>
        <v/>
      </c>
      <c r="BA82" s="10" t="str">
        <f>IFERROR(INDEX($S$2:$AL$2,MATCH(SMALL(Tableau1[[#This Row],[Colonne19]:[Colonne38]],14),Tableau1[[#This Row],[Colonne19]:[Colonne38]],0)),"")</f>
        <v/>
      </c>
      <c r="BB82" s="10" t="str">
        <f>IFERROR(INDEX($S$2:$AL$2,MATCH(SMALL(Tableau1[[#This Row],[Colonne19]:[Colonne38]],15),Tableau1[[#This Row],[Colonne19]:[Colonne38]],0)),"")</f>
        <v/>
      </c>
      <c r="BC82" s="10" t="str">
        <f>IFERROR(INDEX($S$2:$AL$2,MATCH(SMALL(Tableau1[[#This Row],[Colonne19]:[Colonne38]],16),Tableau1[[#This Row],[Colonne19]:[Colonne38]],0)),"")</f>
        <v/>
      </c>
      <c r="BD82" s="10" t="str">
        <f>IFERROR(INDEX($S$2:$AL$2,MATCH(SMALL(Tableau1[[#This Row],[Colonne19]:[Colonne38]],17),Tableau1[[#This Row],[Colonne19]:[Colonne38]],0)),"")</f>
        <v/>
      </c>
      <c r="BE82" s="10" t="str">
        <f>IFERROR(INDEX($S$2:$AL$2,MATCH(SMALL(Tableau1[[#This Row],[Colonne19]:[Colonne38]],18),Tableau1[[#This Row],[Colonne19]:[Colonne38]],0)),"")</f>
        <v/>
      </c>
      <c r="BF82" s="10" t="str">
        <f>IFERROR(INDEX($S$2:$AL$2,MATCH(SMALL(Tableau1[[#This Row],[Colonne19]:[Colonne38]],19),Tableau1[[#This Row],[Colonne19]:[Colonne38]],0)),"")</f>
        <v/>
      </c>
      <c r="BG82" s="10" t="str">
        <f>IFERROR(INDEX($S$2:$AL$2,MATCH(SMALL(Tableau1[[#This Row],[Colonne19]:[Colonne38]],20),Tableau1[[#This Row],[Colonne19]:[Colonne38]],0)),"")</f>
        <v/>
      </c>
      <c r="BH82" s="11"/>
      <c r="BI82" s="10"/>
      <c r="BJ82" s="10"/>
      <c r="BK82" s="10"/>
      <c r="BL82" s="10"/>
      <c r="BM82" s="10"/>
      <c r="BN82" s="10"/>
      <c r="BO82" s="11"/>
      <c r="BP82" s="10" t="str" cm="1">
        <f t="array" ref="BP82">IFERROR(INDEX($AN82:$BG82,_xlfn.AGGREGATE(15,6,(COLUMN($AN82:$BG82)-COLUMN($AN$8)+1)/NOT(ISNA(MATCH($AN82:$BG82,$FF$1:$FF$6,0))),COLUMN($BV82:BV82))),"")</f>
        <v/>
      </c>
      <c r="BQ82" s="10" t="e" cm="1" vm="1">
        <f t="array" aca="1" ref="BQ82" ca="1">IFERROR(INDEX($AN82:$BG82,_xlfn.AGGREGATE(15,6,(COLUMN($AN82:$BG82)-COLUMN($AN$8)+1)/NOT(ISNA(MATCH($AN82:$BG82,$FF$1:$FF$6,0))),COLUMN($BV82:BW82))),"")</f>
        <v>#VALUE!</v>
      </c>
      <c r="BR82" s="10" t="e" cm="1" vm="2">
        <f t="array" aca="1" ref="BR82" ca="1">IFERROR(INDEX($AN82:$BG82,_xlfn.AGGREGATE(15,6,(COLUMN($AN82:$BG82)-COLUMN($AN$8)+1)/NOT(ISNA(MATCH($AN82:$BG82,$FF$1:$FF$6,0))),COLUMN($BV82:BX82))),"")</f>
        <v>#VALUE!</v>
      </c>
      <c r="BS82" s="10" t="e" cm="1" vm="3">
        <f t="array" aca="1" ref="BS82" ca="1">IFERROR(INDEX($AN82:$BG82,_xlfn.AGGREGATE(15,6,(COLUMN($AN82:$BG82)-COLUMN($AN$8)+1)/NOT(ISNA(MATCH($AN82:$BG82,$FF$1:$FF$6,0))),COLUMN($BV82:BY82))),"")</f>
        <v>#VALUE!</v>
      </c>
      <c r="BT82" s="10" t="e" cm="1" vm="4">
        <f t="array" aca="1" ref="BT82" ca="1">IFERROR(INDEX($AN82:$BG82,_xlfn.AGGREGATE(15,6,(COLUMN($AN82:$BG82)-COLUMN($AN$8)+1)/NOT(ISNA(MATCH($AN82:$BG82,$FF$1:$FF$6,0))),COLUMN($BV82:BZ82))),"")</f>
        <v>#VALUE!</v>
      </c>
      <c r="BU82" s="10" t="e" cm="1" vm="5">
        <f t="array" aca="1" ref="BU82" ca="1">IFERROR(INDEX($AN82:$BG82,_xlfn.AGGREGATE(15,6,(COLUMN($AN82:$BG82)-COLUMN($AN$8)+1)/NOT(ISNA(MATCH($AN82:$BG82,$FF$1:$FF$6,0))),COLUMN($BV82:CA82))),"")</f>
        <v>#VALUE!</v>
      </c>
      <c r="BV82" s="11"/>
      <c r="BW82" s="10" t="str" cm="1">
        <f t="array" ref="BW82">IFERROR(INDEX($BI82:$BN82,_xlfn.AGGREGATE(15,6,(COLUMN($BI82:$BN82)-COLUMN($BI$8)+1)/NOT(ISNA(MATCH($BI82:$BN82,$FF$1:$FF$6,0))),COLUMN($BW82:BW82))),"")</f>
        <v/>
      </c>
      <c r="BX82" s="10" t="e" cm="1" vm="1">
        <f t="array" aca="1" ref="BX82" ca="1">IFERROR(INDEX($BI82:$BN82,_xlfn.AGGREGATE(15,6,(COLUMN($BI82:$BN82)-COLUMN($BI$8)+1)/NOT(ISNA(MATCH($BI82:$BN82,$FF$1:$FF$6,0))),COLUMN($BW82:BX82))),"")</f>
        <v>#VALUE!</v>
      </c>
      <c r="BY82" s="10" t="e" cm="1" vm="2">
        <f t="array" aca="1" ref="BY82" ca="1">IFERROR(INDEX($BI82:$BN82,_xlfn.AGGREGATE(15,6,(COLUMN($BI82:$BN82)-COLUMN($BI$8)+1)/NOT(ISNA(MATCH($BI82:$BN82,$FF$1:$FF$6,0))),COLUMN($BW82:BY82))),"")</f>
        <v>#VALUE!</v>
      </c>
      <c r="BZ82" s="10" t="e" cm="1" vm="3">
        <f t="array" aca="1" ref="BZ82" ca="1">IFERROR(INDEX($BI82:$BN82,_xlfn.AGGREGATE(15,6,(COLUMN($BI82:$BN82)-COLUMN($BI$8)+1)/NOT(ISNA(MATCH($BI82:$BN82,$FF$1:$FF$6,0))),COLUMN($BW82:BZ82))),"")</f>
        <v>#VALUE!</v>
      </c>
      <c r="CA82" s="10" t="e" cm="1" vm="4">
        <f t="array" aca="1" ref="CA82" ca="1">IFERROR(INDEX($BI82:$BN82,_xlfn.AGGREGATE(15,6,(COLUMN($BI82:$BN82)-COLUMN($BI$8)+1)/NOT(ISNA(MATCH($BI82:$BN82,$FF$1:$FF$6,0))),COLUMN($BW82:CA82))),"")</f>
        <v>#VALUE!</v>
      </c>
      <c r="CB82" s="10" t="e" cm="1" vm="5">
        <f t="array" aca="1" ref="CB82" ca="1">IFERROR(INDEX($BI82:$BN82,_xlfn.AGGREGATE(15,6,(COLUMN($BI82:$BN82)-COLUMN($BI$8)+1)/NOT(ISNA(MATCH($BI82:$BN82,$FF$1:$FF$6,0))),COLUMN($BW82:CB82))),"")</f>
        <v>#VALUE!</v>
      </c>
      <c r="CC82" s="11"/>
      <c r="CD82" s="10"/>
      <c r="CE82" s="10"/>
      <c r="CF82" s="10"/>
      <c r="CG82" s="10"/>
      <c r="CH82" s="10"/>
      <c r="CI82" s="11"/>
      <c r="CJ82" s="10" cm="1">
        <f t="array" ref="CJ82">SUM(COUNTIF(CD82:CF82,$DH$3:$DM$3))</f>
        <v>0</v>
      </c>
      <c r="CK82" s="10" cm="1">
        <f t="array" ref="CK82">SUM(COUNTIF(CD82:CF82,$DH$2:$DL$2))</f>
        <v>0</v>
      </c>
      <c r="CL82" s="10" cm="1">
        <f t="array" ref="CL82">SUM(COUNTIF(CD82:CF82,$DM$2:$DQ$2))</f>
        <v>0</v>
      </c>
      <c r="CM82" s="11"/>
      <c r="CN82" s="10"/>
      <c r="CO82" s="10"/>
      <c r="CP82" s="11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1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7" t="s">
        <v>42</v>
      </c>
      <c r="EC82" s="11"/>
      <c r="ED82" s="10">
        <f>Tableau1[[#This Row],[Colonne75]]</f>
        <v>0</v>
      </c>
      <c r="EE82" s="10"/>
      <c r="EF82" s="10">
        <f ca="1">OFFSET(Tableau1[[#This Row],[Colonne19]],0,Tableau1[[#This Row],[Colonne126]]-1)</f>
        <v>0</v>
      </c>
      <c r="EG82" s="11"/>
      <c r="EH82" s="10">
        <f>Tableau1[[#This Row],[Colonne76]]</f>
        <v>0</v>
      </c>
      <c r="EI82" s="10"/>
      <c r="EJ82" s="10">
        <f ca="1">OFFSET(Tableau1[[#This Row],[Colonne19]],0,Tableau1[[#This Row],[Colonne130]]-1)</f>
        <v>0</v>
      </c>
      <c r="EK82" s="11"/>
      <c r="EL82" s="10">
        <f>Tableau1[[#This Row],[Colonne77]]</f>
        <v>0</v>
      </c>
      <c r="EM82" s="10"/>
      <c r="EN82" s="10">
        <f ca="1">OFFSET(Tableau1[[#This Row],[Colonne19]],0,Tableau1[[#This Row],[Colonne134]]-1)</f>
        <v>0</v>
      </c>
      <c r="EO82" s="11"/>
      <c r="EP82" s="10">
        <f>Tableau1[[#This Row],[Colonne78]]</f>
        <v>0</v>
      </c>
      <c r="EQ82" s="10"/>
      <c r="ER82" s="10">
        <f ca="1">OFFSET(Tableau1[[#This Row],[Colonne19]],0,Tableau1[[#This Row],[Colonne138]]-1)</f>
        <v>0</v>
      </c>
      <c r="ES82" s="11"/>
      <c r="ET82" s="10">
        <f>Tableau1[[#This Row],[Colonne79]]</f>
        <v>0</v>
      </c>
      <c r="EU82" s="10"/>
      <c r="EV82" s="10">
        <f ca="1">OFFSET(Tableau1[[#This Row],[Colonne19]],0,Tableau1[[#This Row],[Colonne142]]-1)</f>
        <v>0</v>
      </c>
      <c r="EW82" s="11"/>
      <c r="EX82" s="10">
        <f t="shared" ca="1" si="6"/>
        <v>0</v>
      </c>
      <c r="EY82" s="10">
        <f t="shared" ca="1" si="7"/>
        <v>0</v>
      </c>
      <c r="EZ82" s="10">
        <f t="shared" ca="1" si="8"/>
        <v>0</v>
      </c>
      <c r="FA82" s="10">
        <f t="shared" ca="1" si="9"/>
        <v>0</v>
      </c>
      <c r="FB82" s="10">
        <f t="shared" ca="1" si="10"/>
        <v>0</v>
      </c>
      <c r="FC82" s="10">
        <f t="shared" ca="1" si="11"/>
        <v>0</v>
      </c>
      <c r="FD82" s="11"/>
    </row>
    <row r="83" spans="1:160" x14ac:dyDescent="0.2">
      <c r="A83" s="25"/>
      <c r="B83" s="10"/>
      <c r="C83" s="13"/>
      <c r="D83" s="26"/>
      <c r="E83" s="10"/>
      <c r="F83" s="10"/>
      <c r="G83" s="10"/>
      <c r="H83" s="10"/>
      <c r="I83" s="10"/>
      <c r="J83" s="24"/>
      <c r="K83" s="13"/>
      <c r="L83" s="10"/>
      <c r="M83" s="13"/>
      <c r="N83" s="13"/>
      <c r="O83" s="33" t="e">
        <f>Tableau1[[#This Row],[Colonne14]]/Tableau1[[#This Row],[Colonne13]]</f>
        <v>#DIV/0!</v>
      </c>
      <c r="P83" s="57"/>
      <c r="Q83" s="59" t="e" cm="1">
        <f t="array" ref="Q83">SUM(Tableau1[[#This Row],[Colonne19]:[Colonne38]]/Tableau1[[#This Row],[Colonne11]])</f>
        <v>#DIV/0!</v>
      </c>
      <c r="R83" s="11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1"/>
      <c r="AN83" s="10" t="str" cm="1">
        <f t="array" ref="AN83">IFERROR(INDEX($S$2:$AL$2,MATCH(SMALL(Tableau1[[#This Row],[Colonne19]:[Colonne38]],1),Tableau1[[#This Row],[Colonne19]:[Colonne38]],0)),"")</f>
        <v/>
      </c>
      <c r="AO83" s="10" t="str">
        <f>IFERROR(INDEX($S$2:$AL$2,MATCH(SMALL(Tableau1[[#This Row],[Colonne19]:[Colonne38]],2),Tableau1[[#This Row],[Colonne19]:[Colonne38]],0)),"")</f>
        <v/>
      </c>
      <c r="AP83" s="10" t="str">
        <f>IFERROR(INDEX($S$2:$AL$2,MATCH(SMALL(Tableau1[[#This Row],[Colonne19]:[Colonne38]],3),Tableau1[[#This Row],[Colonne19]:[Colonne38]],0)),"")</f>
        <v/>
      </c>
      <c r="AQ83" s="10" t="str">
        <f>IFERROR(INDEX($S$2:$AL$2,MATCH(SMALL(Tableau1[[#This Row],[Colonne19]:[Colonne38]],4),Tableau1[[#This Row],[Colonne19]:[Colonne38]],0)),"")</f>
        <v/>
      </c>
      <c r="AR83" s="10" t="str">
        <f>IFERROR(INDEX($S$2:$AL$2,MATCH(SMALL(Tableau1[[#This Row],[Colonne19]:[Colonne38]],5),Tableau1[[#This Row],[Colonne19]:[Colonne38]],0)),"")</f>
        <v/>
      </c>
      <c r="AS83" s="10" t="str">
        <f>IFERROR(INDEX($S$2:$AL$2,MATCH(SMALL(Tableau1[[#This Row],[Colonne19]:[Colonne38]],6),Tableau1[[#This Row],[Colonne19]:[Colonne38]],0)),"")</f>
        <v/>
      </c>
      <c r="AT83" s="10" t="str">
        <f>IFERROR(INDEX($S$2:$AL$2,MATCH(SMALL(Tableau1[[#This Row],[Colonne19]:[Colonne38]],7),Tableau1[[#This Row],[Colonne19]:[Colonne38]],0)),"")</f>
        <v/>
      </c>
      <c r="AU83" s="10" t="str">
        <f>IFERROR(INDEX($S$2:$AL$2,MATCH(SMALL(Tableau1[[#This Row],[Colonne19]:[Colonne38]],8),Tableau1[[#This Row],[Colonne19]:[Colonne38]],0)),"")</f>
        <v/>
      </c>
      <c r="AV83" s="10" t="str">
        <f>IFERROR(INDEX($S$2:$AL$2,MATCH(SMALL(Tableau1[[#This Row],[Colonne19]:[Colonne38]],9),Tableau1[[#This Row],[Colonne19]:[Colonne38]],0)),"")</f>
        <v/>
      </c>
      <c r="AW83" s="10" t="str">
        <f>IFERROR(INDEX($S$2:$AL$2,MATCH(SMALL(Tableau1[[#This Row],[Colonne19]:[Colonne38]],10),Tableau1[[#This Row],[Colonne19]:[Colonne38]],0)),"")</f>
        <v/>
      </c>
      <c r="AX83" s="10" t="str">
        <f>IFERROR(INDEX($S$2:$AL$2,MATCH(SMALL(Tableau1[[#This Row],[Colonne19]:[Colonne38]],11),Tableau1[[#This Row],[Colonne19]:[Colonne38]],0)),"")</f>
        <v/>
      </c>
      <c r="AY83" s="10" t="str">
        <f>IFERROR(INDEX($S$2:$AL$2,MATCH(SMALL(Tableau1[[#This Row],[Colonne19]:[Colonne38]],12),Tableau1[[#This Row],[Colonne19]:[Colonne38]],0)),"")</f>
        <v/>
      </c>
      <c r="AZ83" s="10" t="str">
        <f>IFERROR(INDEX($S$2:$AL$2,MATCH(SMALL(Tableau1[[#This Row],[Colonne19]:[Colonne38]],13),Tableau1[[#This Row],[Colonne19]:[Colonne38]],0)),"")</f>
        <v/>
      </c>
      <c r="BA83" s="10" t="str">
        <f>IFERROR(INDEX($S$2:$AL$2,MATCH(SMALL(Tableau1[[#This Row],[Colonne19]:[Colonne38]],14),Tableau1[[#This Row],[Colonne19]:[Colonne38]],0)),"")</f>
        <v/>
      </c>
      <c r="BB83" s="10" t="str">
        <f>IFERROR(INDEX($S$2:$AL$2,MATCH(SMALL(Tableau1[[#This Row],[Colonne19]:[Colonne38]],15),Tableau1[[#This Row],[Colonne19]:[Colonne38]],0)),"")</f>
        <v/>
      </c>
      <c r="BC83" s="10" t="str">
        <f>IFERROR(INDEX($S$2:$AL$2,MATCH(SMALL(Tableau1[[#This Row],[Colonne19]:[Colonne38]],16),Tableau1[[#This Row],[Colonne19]:[Colonne38]],0)),"")</f>
        <v/>
      </c>
      <c r="BD83" s="10" t="str">
        <f>IFERROR(INDEX($S$2:$AL$2,MATCH(SMALL(Tableau1[[#This Row],[Colonne19]:[Colonne38]],17),Tableau1[[#This Row],[Colonne19]:[Colonne38]],0)),"")</f>
        <v/>
      </c>
      <c r="BE83" s="10" t="str">
        <f>IFERROR(INDEX($S$2:$AL$2,MATCH(SMALL(Tableau1[[#This Row],[Colonne19]:[Colonne38]],18),Tableau1[[#This Row],[Colonne19]:[Colonne38]],0)),"")</f>
        <v/>
      </c>
      <c r="BF83" s="10" t="str">
        <f>IFERROR(INDEX($S$2:$AL$2,MATCH(SMALL(Tableau1[[#This Row],[Colonne19]:[Colonne38]],19),Tableau1[[#This Row],[Colonne19]:[Colonne38]],0)),"")</f>
        <v/>
      </c>
      <c r="BG83" s="10" t="str">
        <f>IFERROR(INDEX($S$2:$AL$2,MATCH(SMALL(Tableau1[[#This Row],[Colonne19]:[Colonne38]],20),Tableau1[[#This Row],[Colonne19]:[Colonne38]],0)),"")</f>
        <v/>
      </c>
      <c r="BH83" s="11"/>
      <c r="BI83" s="10"/>
      <c r="BJ83" s="10"/>
      <c r="BK83" s="10"/>
      <c r="BL83" s="10"/>
      <c r="BM83" s="10"/>
      <c r="BN83" s="10"/>
      <c r="BO83" s="11"/>
      <c r="BP83" s="10" t="str" cm="1">
        <f t="array" ref="BP83">IFERROR(INDEX($AN83:$BG83,_xlfn.AGGREGATE(15,6,(COLUMN($AN83:$BG83)-COLUMN($AN$8)+1)/NOT(ISNA(MATCH($AN83:$BG83,$FF$1:$FF$6,0))),COLUMN($BV83:BV83))),"")</f>
        <v/>
      </c>
      <c r="BQ83" s="10" t="e" cm="1" vm="1">
        <f t="array" aca="1" ref="BQ83" ca="1">IFERROR(INDEX($AN83:$BG83,_xlfn.AGGREGATE(15,6,(COLUMN($AN83:$BG83)-COLUMN($AN$8)+1)/NOT(ISNA(MATCH($AN83:$BG83,$FF$1:$FF$6,0))),COLUMN($BV83:BW83))),"")</f>
        <v>#VALUE!</v>
      </c>
      <c r="BR83" s="10" t="e" cm="1" vm="2">
        <f t="array" aca="1" ref="BR83" ca="1">IFERROR(INDEX($AN83:$BG83,_xlfn.AGGREGATE(15,6,(COLUMN($AN83:$BG83)-COLUMN($AN$8)+1)/NOT(ISNA(MATCH($AN83:$BG83,$FF$1:$FF$6,0))),COLUMN($BV83:BX83))),"")</f>
        <v>#VALUE!</v>
      </c>
      <c r="BS83" s="10" t="e" cm="1" vm="3">
        <f t="array" aca="1" ref="BS83" ca="1">IFERROR(INDEX($AN83:$BG83,_xlfn.AGGREGATE(15,6,(COLUMN($AN83:$BG83)-COLUMN($AN$8)+1)/NOT(ISNA(MATCH($AN83:$BG83,$FF$1:$FF$6,0))),COLUMN($BV83:BY83))),"")</f>
        <v>#VALUE!</v>
      </c>
      <c r="BT83" s="10" t="e" cm="1" vm="4">
        <f t="array" aca="1" ref="BT83" ca="1">IFERROR(INDEX($AN83:$BG83,_xlfn.AGGREGATE(15,6,(COLUMN($AN83:$BG83)-COLUMN($AN$8)+1)/NOT(ISNA(MATCH($AN83:$BG83,$FF$1:$FF$6,0))),COLUMN($BV83:BZ83))),"")</f>
        <v>#VALUE!</v>
      </c>
      <c r="BU83" s="10" t="e" cm="1" vm="5">
        <f t="array" aca="1" ref="BU83" ca="1">IFERROR(INDEX($AN83:$BG83,_xlfn.AGGREGATE(15,6,(COLUMN($AN83:$BG83)-COLUMN($AN$8)+1)/NOT(ISNA(MATCH($AN83:$BG83,$FF$1:$FF$6,0))),COLUMN($BV83:CA83))),"")</f>
        <v>#VALUE!</v>
      </c>
      <c r="BV83" s="11"/>
      <c r="BW83" s="10" t="str" cm="1">
        <f t="array" ref="BW83">IFERROR(INDEX($BI83:$BN83,_xlfn.AGGREGATE(15,6,(COLUMN($BI83:$BN83)-COLUMN($BI$8)+1)/NOT(ISNA(MATCH($BI83:$BN83,$FF$1:$FF$6,0))),COLUMN($BW83:BW83))),"")</f>
        <v/>
      </c>
      <c r="BX83" s="10" t="e" cm="1" vm="1">
        <f t="array" aca="1" ref="BX83" ca="1">IFERROR(INDEX($BI83:$BN83,_xlfn.AGGREGATE(15,6,(COLUMN($BI83:$BN83)-COLUMN($BI$8)+1)/NOT(ISNA(MATCH($BI83:$BN83,$FF$1:$FF$6,0))),COLUMN($BW83:BX83))),"")</f>
        <v>#VALUE!</v>
      </c>
      <c r="BY83" s="10" t="e" cm="1" vm="2">
        <f t="array" aca="1" ref="BY83" ca="1">IFERROR(INDEX($BI83:$BN83,_xlfn.AGGREGATE(15,6,(COLUMN($BI83:$BN83)-COLUMN($BI$8)+1)/NOT(ISNA(MATCH($BI83:$BN83,$FF$1:$FF$6,0))),COLUMN($BW83:BY83))),"")</f>
        <v>#VALUE!</v>
      </c>
      <c r="BZ83" s="10" t="e" cm="1" vm="3">
        <f t="array" aca="1" ref="BZ83" ca="1">IFERROR(INDEX($BI83:$BN83,_xlfn.AGGREGATE(15,6,(COLUMN($BI83:$BN83)-COLUMN($BI$8)+1)/NOT(ISNA(MATCH($BI83:$BN83,$FF$1:$FF$6,0))),COLUMN($BW83:BZ83))),"")</f>
        <v>#VALUE!</v>
      </c>
      <c r="CA83" s="10" t="e" cm="1" vm="4">
        <f t="array" aca="1" ref="CA83" ca="1">IFERROR(INDEX($BI83:$BN83,_xlfn.AGGREGATE(15,6,(COLUMN($BI83:$BN83)-COLUMN($BI$8)+1)/NOT(ISNA(MATCH($BI83:$BN83,$FF$1:$FF$6,0))),COLUMN($BW83:CA83))),"")</f>
        <v>#VALUE!</v>
      </c>
      <c r="CB83" s="10" t="e" cm="1" vm="5">
        <f t="array" aca="1" ref="CB83" ca="1">IFERROR(INDEX($BI83:$BN83,_xlfn.AGGREGATE(15,6,(COLUMN($BI83:$BN83)-COLUMN($BI$8)+1)/NOT(ISNA(MATCH($BI83:$BN83,$FF$1:$FF$6,0))),COLUMN($BW83:CB83))),"")</f>
        <v>#VALUE!</v>
      </c>
      <c r="CC83" s="11"/>
      <c r="CD83" s="10"/>
      <c r="CE83" s="10"/>
      <c r="CF83" s="10"/>
      <c r="CG83" s="10"/>
      <c r="CH83" s="10"/>
      <c r="CI83" s="11"/>
      <c r="CJ83" s="10" cm="1">
        <f t="array" ref="CJ83">SUM(COUNTIF(CD83:CF83,$DH$3:$DM$3))</f>
        <v>0</v>
      </c>
      <c r="CK83" s="10" cm="1">
        <f t="array" ref="CK83">SUM(COUNTIF(CD83:CF83,$DH$2:$DL$2))</f>
        <v>0</v>
      </c>
      <c r="CL83" s="10" cm="1">
        <f t="array" ref="CL83">SUM(COUNTIF(CD83:CF83,$DM$2:$DQ$2))</f>
        <v>0</v>
      </c>
      <c r="CM83" s="11"/>
      <c r="CN83" s="10"/>
      <c r="CO83" s="10"/>
      <c r="CP83" s="11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1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7" t="s">
        <v>42</v>
      </c>
      <c r="EC83" s="11"/>
      <c r="ED83" s="10">
        <f>Tableau1[[#This Row],[Colonne75]]</f>
        <v>0</v>
      </c>
      <c r="EE83" s="10"/>
      <c r="EF83" s="10">
        <f ca="1">OFFSET(Tableau1[[#This Row],[Colonne19]],0,Tableau1[[#This Row],[Colonne126]]-1)</f>
        <v>0</v>
      </c>
      <c r="EG83" s="11"/>
      <c r="EH83" s="10">
        <f>Tableau1[[#This Row],[Colonne76]]</f>
        <v>0</v>
      </c>
      <c r="EI83" s="10"/>
      <c r="EJ83" s="10">
        <f ca="1">OFFSET(Tableau1[[#This Row],[Colonne19]],0,Tableau1[[#This Row],[Colonne130]]-1)</f>
        <v>0</v>
      </c>
      <c r="EK83" s="11"/>
      <c r="EL83" s="10">
        <f>Tableau1[[#This Row],[Colonne77]]</f>
        <v>0</v>
      </c>
      <c r="EM83" s="10"/>
      <c r="EN83" s="10">
        <f ca="1">OFFSET(Tableau1[[#This Row],[Colonne19]],0,Tableau1[[#This Row],[Colonne134]]-1)</f>
        <v>0</v>
      </c>
      <c r="EO83" s="11"/>
      <c r="EP83" s="10">
        <f>Tableau1[[#This Row],[Colonne78]]</f>
        <v>0</v>
      </c>
      <c r="EQ83" s="10"/>
      <c r="ER83" s="10">
        <f ca="1">OFFSET(Tableau1[[#This Row],[Colonne19]],0,Tableau1[[#This Row],[Colonne138]]-1)</f>
        <v>0</v>
      </c>
      <c r="ES83" s="11"/>
      <c r="ET83" s="10">
        <f>Tableau1[[#This Row],[Colonne79]]</f>
        <v>0</v>
      </c>
      <c r="EU83" s="10"/>
      <c r="EV83" s="10">
        <f ca="1">OFFSET(Tableau1[[#This Row],[Colonne19]],0,Tableau1[[#This Row],[Colonne142]]-1)</f>
        <v>0</v>
      </c>
      <c r="EW83" s="11"/>
      <c r="EX83" s="10">
        <f t="shared" ca="1" si="6"/>
        <v>0</v>
      </c>
      <c r="EY83" s="10">
        <f t="shared" ca="1" si="7"/>
        <v>0</v>
      </c>
      <c r="EZ83" s="10">
        <f t="shared" ca="1" si="8"/>
        <v>0</v>
      </c>
      <c r="FA83" s="10">
        <f t="shared" ca="1" si="9"/>
        <v>0</v>
      </c>
      <c r="FB83" s="10">
        <f t="shared" ca="1" si="10"/>
        <v>0</v>
      </c>
      <c r="FC83" s="10">
        <f t="shared" ca="1" si="11"/>
        <v>0</v>
      </c>
      <c r="FD83" s="11"/>
    </row>
    <row r="84" spans="1:160" x14ac:dyDescent="0.2">
      <c r="A84" s="25"/>
      <c r="B84" s="10"/>
      <c r="C84" s="13"/>
      <c r="D84" s="26"/>
      <c r="E84" s="10"/>
      <c r="F84" s="10"/>
      <c r="G84" s="10"/>
      <c r="H84" s="10"/>
      <c r="I84" s="10"/>
      <c r="J84" s="24"/>
      <c r="K84" s="13"/>
      <c r="L84" s="10"/>
      <c r="M84" s="13"/>
      <c r="N84" s="13"/>
      <c r="O84" s="33" t="e">
        <f>Tableau1[[#This Row],[Colonne14]]/Tableau1[[#This Row],[Colonne13]]</f>
        <v>#DIV/0!</v>
      </c>
      <c r="P84" s="57"/>
      <c r="Q84" s="59" t="e" cm="1">
        <f t="array" ref="Q84">SUM(Tableau1[[#This Row],[Colonne19]:[Colonne38]]/Tableau1[[#This Row],[Colonne11]])</f>
        <v>#DIV/0!</v>
      </c>
      <c r="R84" s="11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1"/>
      <c r="AN84" s="10" t="str" cm="1">
        <f t="array" ref="AN84">IFERROR(INDEX($S$2:$AL$2,MATCH(SMALL(Tableau1[[#This Row],[Colonne19]:[Colonne38]],1),Tableau1[[#This Row],[Colonne19]:[Colonne38]],0)),"")</f>
        <v/>
      </c>
      <c r="AO84" s="10" t="str">
        <f>IFERROR(INDEX($S$2:$AL$2,MATCH(SMALL(Tableau1[[#This Row],[Colonne19]:[Colonne38]],2),Tableau1[[#This Row],[Colonne19]:[Colonne38]],0)),"")</f>
        <v/>
      </c>
      <c r="AP84" s="10" t="str">
        <f>IFERROR(INDEX($S$2:$AL$2,MATCH(SMALL(Tableau1[[#This Row],[Colonne19]:[Colonne38]],3),Tableau1[[#This Row],[Colonne19]:[Colonne38]],0)),"")</f>
        <v/>
      </c>
      <c r="AQ84" s="10" t="str">
        <f>IFERROR(INDEX($S$2:$AL$2,MATCH(SMALL(Tableau1[[#This Row],[Colonne19]:[Colonne38]],4),Tableau1[[#This Row],[Colonne19]:[Colonne38]],0)),"")</f>
        <v/>
      </c>
      <c r="AR84" s="10" t="str">
        <f>IFERROR(INDEX($S$2:$AL$2,MATCH(SMALL(Tableau1[[#This Row],[Colonne19]:[Colonne38]],5),Tableau1[[#This Row],[Colonne19]:[Colonne38]],0)),"")</f>
        <v/>
      </c>
      <c r="AS84" s="10" t="str">
        <f>IFERROR(INDEX($S$2:$AL$2,MATCH(SMALL(Tableau1[[#This Row],[Colonne19]:[Colonne38]],6),Tableau1[[#This Row],[Colonne19]:[Colonne38]],0)),"")</f>
        <v/>
      </c>
      <c r="AT84" s="10" t="str">
        <f>IFERROR(INDEX($S$2:$AL$2,MATCH(SMALL(Tableau1[[#This Row],[Colonne19]:[Colonne38]],7),Tableau1[[#This Row],[Colonne19]:[Colonne38]],0)),"")</f>
        <v/>
      </c>
      <c r="AU84" s="10" t="str">
        <f>IFERROR(INDEX($S$2:$AL$2,MATCH(SMALL(Tableau1[[#This Row],[Colonne19]:[Colonne38]],8),Tableau1[[#This Row],[Colonne19]:[Colonne38]],0)),"")</f>
        <v/>
      </c>
      <c r="AV84" s="10" t="str">
        <f>IFERROR(INDEX($S$2:$AL$2,MATCH(SMALL(Tableau1[[#This Row],[Colonne19]:[Colonne38]],9),Tableau1[[#This Row],[Colonne19]:[Colonne38]],0)),"")</f>
        <v/>
      </c>
      <c r="AW84" s="10" t="str">
        <f>IFERROR(INDEX($S$2:$AL$2,MATCH(SMALL(Tableau1[[#This Row],[Colonne19]:[Colonne38]],10),Tableau1[[#This Row],[Colonne19]:[Colonne38]],0)),"")</f>
        <v/>
      </c>
      <c r="AX84" s="10" t="str">
        <f>IFERROR(INDEX($S$2:$AL$2,MATCH(SMALL(Tableau1[[#This Row],[Colonne19]:[Colonne38]],11),Tableau1[[#This Row],[Colonne19]:[Colonne38]],0)),"")</f>
        <v/>
      </c>
      <c r="AY84" s="10" t="str">
        <f>IFERROR(INDEX($S$2:$AL$2,MATCH(SMALL(Tableau1[[#This Row],[Colonne19]:[Colonne38]],12),Tableau1[[#This Row],[Colonne19]:[Colonne38]],0)),"")</f>
        <v/>
      </c>
      <c r="AZ84" s="10" t="str">
        <f>IFERROR(INDEX($S$2:$AL$2,MATCH(SMALL(Tableau1[[#This Row],[Colonne19]:[Colonne38]],13),Tableau1[[#This Row],[Colonne19]:[Colonne38]],0)),"")</f>
        <v/>
      </c>
      <c r="BA84" s="10" t="str">
        <f>IFERROR(INDEX($S$2:$AL$2,MATCH(SMALL(Tableau1[[#This Row],[Colonne19]:[Colonne38]],14),Tableau1[[#This Row],[Colonne19]:[Colonne38]],0)),"")</f>
        <v/>
      </c>
      <c r="BB84" s="10" t="str">
        <f>IFERROR(INDEX($S$2:$AL$2,MATCH(SMALL(Tableau1[[#This Row],[Colonne19]:[Colonne38]],15),Tableau1[[#This Row],[Colonne19]:[Colonne38]],0)),"")</f>
        <v/>
      </c>
      <c r="BC84" s="10" t="str">
        <f>IFERROR(INDEX($S$2:$AL$2,MATCH(SMALL(Tableau1[[#This Row],[Colonne19]:[Colonne38]],16),Tableau1[[#This Row],[Colonne19]:[Colonne38]],0)),"")</f>
        <v/>
      </c>
      <c r="BD84" s="10" t="str">
        <f>IFERROR(INDEX($S$2:$AL$2,MATCH(SMALL(Tableau1[[#This Row],[Colonne19]:[Colonne38]],17),Tableau1[[#This Row],[Colonne19]:[Colonne38]],0)),"")</f>
        <v/>
      </c>
      <c r="BE84" s="10" t="str">
        <f>IFERROR(INDEX($S$2:$AL$2,MATCH(SMALL(Tableau1[[#This Row],[Colonne19]:[Colonne38]],18),Tableau1[[#This Row],[Colonne19]:[Colonne38]],0)),"")</f>
        <v/>
      </c>
      <c r="BF84" s="10" t="str">
        <f>IFERROR(INDEX($S$2:$AL$2,MATCH(SMALL(Tableau1[[#This Row],[Colonne19]:[Colonne38]],19),Tableau1[[#This Row],[Colonne19]:[Colonne38]],0)),"")</f>
        <v/>
      </c>
      <c r="BG84" s="10" t="str">
        <f>IFERROR(INDEX($S$2:$AL$2,MATCH(SMALL(Tableau1[[#This Row],[Colonne19]:[Colonne38]],20),Tableau1[[#This Row],[Colonne19]:[Colonne38]],0)),"")</f>
        <v/>
      </c>
      <c r="BH84" s="11"/>
      <c r="BI84" s="10"/>
      <c r="BJ84" s="10"/>
      <c r="BK84" s="10"/>
      <c r="BL84" s="10"/>
      <c r="BM84" s="10"/>
      <c r="BN84" s="10"/>
      <c r="BO84" s="11"/>
      <c r="BP84" s="10" t="str" cm="1">
        <f t="array" ref="BP84">IFERROR(INDEX($AN84:$BG84,_xlfn.AGGREGATE(15,6,(COLUMN($AN84:$BG84)-COLUMN($AN$8)+1)/NOT(ISNA(MATCH($AN84:$BG84,$FF$1:$FF$6,0))),COLUMN($BV84:BV84))),"")</f>
        <v/>
      </c>
      <c r="BQ84" s="10" t="e" cm="1" vm="1">
        <f t="array" aca="1" ref="BQ84" ca="1">IFERROR(INDEX($AN84:$BG84,_xlfn.AGGREGATE(15,6,(COLUMN($AN84:$BG84)-COLUMN($AN$8)+1)/NOT(ISNA(MATCH($AN84:$BG84,$FF$1:$FF$6,0))),COLUMN($BV84:BW84))),"")</f>
        <v>#VALUE!</v>
      </c>
      <c r="BR84" s="10" t="e" cm="1" vm="2">
        <f t="array" aca="1" ref="BR84" ca="1">IFERROR(INDEX($AN84:$BG84,_xlfn.AGGREGATE(15,6,(COLUMN($AN84:$BG84)-COLUMN($AN$8)+1)/NOT(ISNA(MATCH($AN84:$BG84,$FF$1:$FF$6,0))),COLUMN($BV84:BX84))),"")</f>
        <v>#VALUE!</v>
      </c>
      <c r="BS84" s="10" t="e" cm="1" vm="3">
        <f t="array" aca="1" ref="BS84" ca="1">IFERROR(INDEX($AN84:$BG84,_xlfn.AGGREGATE(15,6,(COLUMN($AN84:$BG84)-COLUMN($AN$8)+1)/NOT(ISNA(MATCH($AN84:$BG84,$FF$1:$FF$6,0))),COLUMN($BV84:BY84))),"")</f>
        <v>#VALUE!</v>
      </c>
      <c r="BT84" s="10" t="e" cm="1" vm="4">
        <f t="array" aca="1" ref="BT84" ca="1">IFERROR(INDEX($AN84:$BG84,_xlfn.AGGREGATE(15,6,(COLUMN($AN84:$BG84)-COLUMN($AN$8)+1)/NOT(ISNA(MATCH($AN84:$BG84,$FF$1:$FF$6,0))),COLUMN($BV84:BZ84))),"")</f>
        <v>#VALUE!</v>
      </c>
      <c r="BU84" s="10" t="e" cm="1" vm="5">
        <f t="array" aca="1" ref="BU84" ca="1">IFERROR(INDEX($AN84:$BG84,_xlfn.AGGREGATE(15,6,(COLUMN($AN84:$BG84)-COLUMN($AN$8)+1)/NOT(ISNA(MATCH($AN84:$BG84,$FF$1:$FF$6,0))),COLUMN($BV84:CA84))),"")</f>
        <v>#VALUE!</v>
      </c>
      <c r="BV84" s="11"/>
      <c r="BW84" s="10" t="str" cm="1">
        <f t="array" ref="BW84">IFERROR(INDEX($BI84:$BN84,_xlfn.AGGREGATE(15,6,(COLUMN($BI84:$BN84)-COLUMN($BI$8)+1)/NOT(ISNA(MATCH($BI84:$BN84,$FF$1:$FF$6,0))),COLUMN($BW84:BW84))),"")</f>
        <v/>
      </c>
      <c r="BX84" s="10" t="e" cm="1" vm="1">
        <f t="array" aca="1" ref="BX84" ca="1">IFERROR(INDEX($BI84:$BN84,_xlfn.AGGREGATE(15,6,(COLUMN($BI84:$BN84)-COLUMN($BI$8)+1)/NOT(ISNA(MATCH($BI84:$BN84,$FF$1:$FF$6,0))),COLUMN($BW84:BX84))),"")</f>
        <v>#VALUE!</v>
      </c>
      <c r="BY84" s="10" t="e" cm="1" vm="2">
        <f t="array" aca="1" ref="BY84" ca="1">IFERROR(INDEX($BI84:$BN84,_xlfn.AGGREGATE(15,6,(COLUMN($BI84:$BN84)-COLUMN($BI$8)+1)/NOT(ISNA(MATCH($BI84:$BN84,$FF$1:$FF$6,0))),COLUMN($BW84:BY84))),"")</f>
        <v>#VALUE!</v>
      </c>
      <c r="BZ84" s="10" t="e" cm="1" vm="3">
        <f t="array" aca="1" ref="BZ84" ca="1">IFERROR(INDEX($BI84:$BN84,_xlfn.AGGREGATE(15,6,(COLUMN($BI84:$BN84)-COLUMN($BI$8)+1)/NOT(ISNA(MATCH($BI84:$BN84,$FF$1:$FF$6,0))),COLUMN($BW84:BZ84))),"")</f>
        <v>#VALUE!</v>
      </c>
      <c r="CA84" s="10" t="e" cm="1" vm="4">
        <f t="array" aca="1" ref="CA84" ca="1">IFERROR(INDEX($BI84:$BN84,_xlfn.AGGREGATE(15,6,(COLUMN($BI84:$BN84)-COLUMN($BI$8)+1)/NOT(ISNA(MATCH($BI84:$BN84,$FF$1:$FF$6,0))),COLUMN($BW84:CA84))),"")</f>
        <v>#VALUE!</v>
      </c>
      <c r="CB84" s="10" t="e" cm="1" vm="5">
        <f t="array" aca="1" ref="CB84" ca="1">IFERROR(INDEX($BI84:$BN84,_xlfn.AGGREGATE(15,6,(COLUMN($BI84:$BN84)-COLUMN($BI$8)+1)/NOT(ISNA(MATCH($BI84:$BN84,$FF$1:$FF$6,0))),COLUMN($BW84:CB84))),"")</f>
        <v>#VALUE!</v>
      </c>
      <c r="CC84" s="11"/>
      <c r="CD84" s="10"/>
      <c r="CE84" s="10"/>
      <c r="CF84" s="10"/>
      <c r="CG84" s="10"/>
      <c r="CH84" s="10"/>
      <c r="CI84" s="11"/>
      <c r="CJ84" s="10" cm="1">
        <f t="array" ref="CJ84">SUM(COUNTIF(CD84:CF84,$DH$3:$DM$3))</f>
        <v>0</v>
      </c>
      <c r="CK84" s="10" cm="1">
        <f t="array" ref="CK84">SUM(COUNTIF(CD84:CF84,$DH$2:$DL$2))</f>
        <v>0</v>
      </c>
      <c r="CL84" s="10" cm="1">
        <f t="array" ref="CL84">SUM(COUNTIF(CD84:CF84,$DM$2:$DQ$2))</f>
        <v>0</v>
      </c>
      <c r="CM84" s="11"/>
      <c r="CN84" s="10"/>
      <c r="CO84" s="10"/>
      <c r="CP84" s="11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1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7" t="s">
        <v>42</v>
      </c>
      <c r="EC84" s="11"/>
      <c r="ED84" s="10">
        <f>Tableau1[[#This Row],[Colonne75]]</f>
        <v>0</v>
      </c>
      <c r="EE84" s="10"/>
      <c r="EF84" s="10">
        <f ca="1">OFFSET(Tableau1[[#This Row],[Colonne19]],0,Tableau1[[#This Row],[Colonne126]]-1)</f>
        <v>0</v>
      </c>
      <c r="EG84" s="11"/>
      <c r="EH84" s="10">
        <f>Tableau1[[#This Row],[Colonne76]]</f>
        <v>0</v>
      </c>
      <c r="EI84" s="10"/>
      <c r="EJ84" s="10">
        <f ca="1">OFFSET(Tableau1[[#This Row],[Colonne19]],0,Tableau1[[#This Row],[Colonne130]]-1)</f>
        <v>0</v>
      </c>
      <c r="EK84" s="11"/>
      <c r="EL84" s="10">
        <f>Tableau1[[#This Row],[Colonne77]]</f>
        <v>0</v>
      </c>
      <c r="EM84" s="10"/>
      <c r="EN84" s="10">
        <f ca="1">OFFSET(Tableau1[[#This Row],[Colonne19]],0,Tableau1[[#This Row],[Colonne134]]-1)</f>
        <v>0</v>
      </c>
      <c r="EO84" s="11"/>
      <c r="EP84" s="10">
        <f>Tableau1[[#This Row],[Colonne78]]</f>
        <v>0</v>
      </c>
      <c r="EQ84" s="10"/>
      <c r="ER84" s="10">
        <f ca="1">OFFSET(Tableau1[[#This Row],[Colonne19]],0,Tableau1[[#This Row],[Colonne138]]-1)</f>
        <v>0</v>
      </c>
      <c r="ES84" s="11"/>
      <c r="ET84" s="10">
        <f>Tableau1[[#This Row],[Colonne79]]</f>
        <v>0</v>
      </c>
      <c r="EU84" s="10"/>
      <c r="EV84" s="10">
        <f ca="1">OFFSET(Tableau1[[#This Row],[Colonne19]],0,Tableau1[[#This Row],[Colonne142]]-1)</f>
        <v>0</v>
      </c>
      <c r="EW84" s="11"/>
      <c r="EX84" s="10">
        <f t="shared" ca="1" si="6"/>
        <v>0</v>
      </c>
      <c r="EY84" s="10">
        <f t="shared" ca="1" si="7"/>
        <v>0</v>
      </c>
      <c r="EZ84" s="10">
        <f t="shared" ca="1" si="8"/>
        <v>0</v>
      </c>
      <c r="FA84" s="10">
        <f t="shared" ca="1" si="9"/>
        <v>0</v>
      </c>
      <c r="FB84" s="10">
        <f t="shared" ca="1" si="10"/>
        <v>0</v>
      </c>
      <c r="FC84" s="10">
        <f t="shared" ca="1" si="11"/>
        <v>0</v>
      </c>
      <c r="FD84" s="11"/>
    </row>
    <row r="85" spans="1:160" x14ac:dyDescent="0.2">
      <c r="A85" s="25"/>
      <c r="B85" s="10"/>
      <c r="C85" s="13"/>
      <c r="D85" s="26"/>
      <c r="E85" s="10"/>
      <c r="F85" s="10"/>
      <c r="G85" s="10"/>
      <c r="H85" s="10"/>
      <c r="I85" s="10"/>
      <c r="J85" s="24"/>
      <c r="K85" s="13"/>
      <c r="L85" s="10"/>
      <c r="M85" s="13"/>
      <c r="N85" s="13"/>
      <c r="O85" s="33" t="e">
        <f>Tableau1[[#This Row],[Colonne14]]/Tableau1[[#This Row],[Colonne13]]</f>
        <v>#DIV/0!</v>
      </c>
      <c r="P85" s="57"/>
      <c r="Q85" s="59" t="e" cm="1">
        <f t="array" ref="Q85">SUM(Tableau1[[#This Row],[Colonne19]:[Colonne38]]/Tableau1[[#This Row],[Colonne11]])</f>
        <v>#DIV/0!</v>
      </c>
      <c r="R85" s="11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1"/>
      <c r="AN85" s="10" t="str" cm="1">
        <f t="array" ref="AN85">IFERROR(INDEX($S$2:$AL$2,MATCH(SMALL(Tableau1[[#This Row],[Colonne19]:[Colonne38]],1),Tableau1[[#This Row],[Colonne19]:[Colonne38]],0)),"")</f>
        <v/>
      </c>
      <c r="AO85" s="10" t="str">
        <f>IFERROR(INDEX($S$2:$AL$2,MATCH(SMALL(Tableau1[[#This Row],[Colonne19]:[Colonne38]],2),Tableau1[[#This Row],[Colonne19]:[Colonne38]],0)),"")</f>
        <v/>
      </c>
      <c r="AP85" s="10" t="str">
        <f>IFERROR(INDEX($S$2:$AL$2,MATCH(SMALL(Tableau1[[#This Row],[Colonne19]:[Colonne38]],3),Tableau1[[#This Row],[Colonne19]:[Colonne38]],0)),"")</f>
        <v/>
      </c>
      <c r="AQ85" s="10" t="str">
        <f>IFERROR(INDEX($S$2:$AL$2,MATCH(SMALL(Tableau1[[#This Row],[Colonne19]:[Colonne38]],4),Tableau1[[#This Row],[Colonne19]:[Colonne38]],0)),"")</f>
        <v/>
      </c>
      <c r="AR85" s="10" t="str">
        <f>IFERROR(INDEX($S$2:$AL$2,MATCH(SMALL(Tableau1[[#This Row],[Colonne19]:[Colonne38]],5),Tableau1[[#This Row],[Colonne19]:[Colonne38]],0)),"")</f>
        <v/>
      </c>
      <c r="AS85" s="10" t="str">
        <f>IFERROR(INDEX($S$2:$AL$2,MATCH(SMALL(Tableau1[[#This Row],[Colonne19]:[Colonne38]],6),Tableau1[[#This Row],[Colonne19]:[Colonne38]],0)),"")</f>
        <v/>
      </c>
      <c r="AT85" s="10" t="str">
        <f>IFERROR(INDEX($S$2:$AL$2,MATCH(SMALL(Tableau1[[#This Row],[Colonne19]:[Colonne38]],7),Tableau1[[#This Row],[Colonne19]:[Colonne38]],0)),"")</f>
        <v/>
      </c>
      <c r="AU85" s="10" t="str">
        <f>IFERROR(INDEX($S$2:$AL$2,MATCH(SMALL(Tableau1[[#This Row],[Colonne19]:[Colonne38]],8),Tableau1[[#This Row],[Colonne19]:[Colonne38]],0)),"")</f>
        <v/>
      </c>
      <c r="AV85" s="10" t="str">
        <f>IFERROR(INDEX($S$2:$AL$2,MATCH(SMALL(Tableau1[[#This Row],[Colonne19]:[Colonne38]],9),Tableau1[[#This Row],[Colonne19]:[Colonne38]],0)),"")</f>
        <v/>
      </c>
      <c r="AW85" s="10" t="str">
        <f>IFERROR(INDEX($S$2:$AL$2,MATCH(SMALL(Tableau1[[#This Row],[Colonne19]:[Colonne38]],10),Tableau1[[#This Row],[Colonne19]:[Colonne38]],0)),"")</f>
        <v/>
      </c>
      <c r="AX85" s="10" t="str">
        <f>IFERROR(INDEX($S$2:$AL$2,MATCH(SMALL(Tableau1[[#This Row],[Colonne19]:[Colonne38]],11),Tableau1[[#This Row],[Colonne19]:[Colonne38]],0)),"")</f>
        <v/>
      </c>
      <c r="AY85" s="10" t="str">
        <f>IFERROR(INDEX($S$2:$AL$2,MATCH(SMALL(Tableau1[[#This Row],[Colonne19]:[Colonne38]],12),Tableau1[[#This Row],[Colonne19]:[Colonne38]],0)),"")</f>
        <v/>
      </c>
      <c r="AZ85" s="10" t="str">
        <f>IFERROR(INDEX($S$2:$AL$2,MATCH(SMALL(Tableau1[[#This Row],[Colonne19]:[Colonne38]],13),Tableau1[[#This Row],[Colonne19]:[Colonne38]],0)),"")</f>
        <v/>
      </c>
      <c r="BA85" s="10" t="str">
        <f>IFERROR(INDEX($S$2:$AL$2,MATCH(SMALL(Tableau1[[#This Row],[Colonne19]:[Colonne38]],14),Tableau1[[#This Row],[Colonne19]:[Colonne38]],0)),"")</f>
        <v/>
      </c>
      <c r="BB85" s="10" t="str">
        <f>IFERROR(INDEX($S$2:$AL$2,MATCH(SMALL(Tableau1[[#This Row],[Colonne19]:[Colonne38]],15),Tableau1[[#This Row],[Colonne19]:[Colonne38]],0)),"")</f>
        <v/>
      </c>
      <c r="BC85" s="10" t="str">
        <f>IFERROR(INDEX($S$2:$AL$2,MATCH(SMALL(Tableau1[[#This Row],[Colonne19]:[Colonne38]],16),Tableau1[[#This Row],[Colonne19]:[Colonne38]],0)),"")</f>
        <v/>
      </c>
      <c r="BD85" s="10" t="str">
        <f>IFERROR(INDEX($S$2:$AL$2,MATCH(SMALL(Tableau1[[#This Row],[Colonne19]:[Colonne38]],17),Tableau1[[#This Row],[Colonne19]:[Colonne38]],0)),"")</f>
        <v/>
      </c>
      <c r="BE85" s="10" t="str">
        <f>IFERROR(INDEX($S$2:$AL$2,MATCH(SMALL(Tableau1[[#This Row],[Colonne19]:[Colonne38]],18),Tableau1[[#This Row],[Colonne19]:[Colonne38]],0)),"")</f>
        <v/>
      </c>
      <c r="BF85" s="10" t="str">
        <f>IFERROR(INDEX($S$2:$AL$2,MATCH(SMALL(Tableau1[[#This Row],[Colonne19]:[Colonne38]],19),Tableau1[[#This Row],[Colonne19]:[Colonne38]],0)),"")</f>
        <v/>
      </c>
      <c r="BG85" s="10" t="str">
        <f>IFERROR(INDEX($S$2:$AL$2,MATCH(SMALL(Tableau1[[#This Row],[Colonne19]:[Colonne38]],20),Tableau1[[#This Row],[Colonne19]:[Colonne38]],0)),"")</f>
        <v/>
      </c>
      <c r="BH85" s="11"/>
      <c r="BI85" s="10"/>
      <c r="BJ85" s="10"/>
      <c r="BK85" s="10"/>
      <c r="BL85" s="10"/>
      <c r="BM85" s="10"/>
      <c r="BN85" s="10"/>
      <c r="BO85" s="11"/>
      <c r="BP85" s="10" t="str" cm="1">
        <f t="array" ref="BP85">IFERROR(INDEX($AN85:$BG85,_xlfn.AGGREGATE(15,6,(COLUMN($AN85:$BG85)-COLUMN($AN$8)+1)/NOT(ISNA(MATCH($AN85:$BG85,$FF$1:$FF$6,0))),COLUMN($BV85:BV85))),"")</f>
        <v/>
      </c>
      <c r="BQ85" s="10" t="e" cm="1" vm="1">
        <f t="array" aca="1" ref="BQ85" ca="1">IFERROR(INDEX($AN85:$BG85,_xlfn.AGGREGATE(15,6,(COLUMN($AN85:$BG85)-COLUMN($AN$8)+1)/NOT(ISNA(MATCH($AN85:$BG85,$FF$1:$FF$6,0))),COLUMN($BV85:BW85))),"")</f>
        <v>#VALUE!</v>
      </c>
      <c r="BR85" s="10" t="e" cm="1" vm="2">
        <f t="array" aca="1" ref="BR85" ca="1">IFERROR(INDEX($AN85:$BG85,_xlfn.AGGREGATE(15,6,(COLUMN($AN85:$BG85)-COLUMN($AN$8)+1)/NOT(ISNA(MATCH($AN85:$BG85,$FF$1:$FF$6,0))),COLUMN($BV85:BX85))),"")</f>
        <v>#VALUE!</v>
      </c>
      <c r="BS85" s="10" t="e" cm="1" vm="3">
        <f t="array" aca="1" ref="BS85" ca="1">IFERROR(INDEX($AN85:$BG85,_xlfn.AGGREGATE(15,6,(COLUMN($AN85:$BG85)-COLUMN($AN$8)+1)/NOT(ISNA(MATCH($AN85:$BG85,$FF$1:$FF$6,0))),COLUMN($BV85:BY85))),"")</f>
        <v>#VALUE!</v>
      </c>
      <c r="BT85" s="10" t="e" cm="1" vm="4">
        <f t="array" aca="1" ref="BT85" ca="1">IFERROR(INDEX($AN85:$BG85,_xlfn.AGGREGATE(15,6,(COLUMN($AN85:$BG85)-COLUMN($AN$8)+1)/NOT(ISNA(MATCH($AN85:$BG85,$FF$1:$FF$6,0))),COLUMN($BV85:BZ85))),"")</f>
        <v>#VALUE!</v>
      </c>
      <c r="BU85" s="10" t="e" cm="1" vm="5">
        <f t="array" aca="1" ref="BU85" ca="1">IFERROR(INDEX($AN85:$BG85,_xlfn.AGGREGATE(15,6,(COLUMN($AN85:$BG85)-COLUMN($AN$8)+1)/NOT(ISNA(MATCH($AN85:$BG85,$FF$1:$FF$6,0))),COLUMN($BV85:CA85))),"")</f>
        <v>#VALUE!</v>
      </c>
      <c r="BV85" s="11"/>
      <c r="BW85" s="10" t="str" cm="1">
        <f t="array" ref="BW85">IFERROR(INDEX($BI85:$BN85,_xlfn.AGGREGATE(15,6,(COLUMN($BI85:$BN85)-COLUMN($BI$8)+1)/NOT(ISNA(MATCH($BI85:$BN85,$FF$1:$FF$6,0))),COLUMN($BW85:BW85))),"")</f>
        <v/>
      </c>
      <c r="BX85" s="10" t="e" cm="1" vm="1">
        <f t="array" aca="1" ref="BX85" ca="1">IFERROR(INDEX($BI85:$BN85,_xlfn.AGGREGATE(15,6,(COLUMN($BI85:$BN85)-COLUMN($BI$8)+1)/NOT(ISNA(MATCH($BI85:$BN85,$FF$1:$FF$6,0))),COLUMN($BW85:BX85))),"")</f>
        <v>#VALUE!</v>
      </c>
      <c r="BY85" s="10" t="e" cm="1" vm="2">
        <f t="array" aca="1" ref="BY85" ca="1">IFERROR(INDEX($BI85:$BN85,_xlfn.AGGREGATE(15,6,(COLUMN($BI85:$BN85)-COLUMN($BI$8)+1)/NOT(ISNA(MATCH($BI85:$BN85,$FF$1:$FF$6,0))),COLUMN($BW85:BY85))),"")</f>
        <v>#VALUE!</v>
      </c>
      <c r="BZ85" s="10" t="e" cm="1" vm="3">
        <f t="array" aca="1" ref="BZ85" ca="1">IFERROR(INDEX($BI85:$BN85,_xlfn.AGGREGATE(15,6,(COLUMN($BI85:$BN85)-COLUMN($BI$8)+1)/NOT(ISNA(MATCH($BI85:$BN85,$FF$1:$FF$6,0))),COLUMN($BW85:BZ85))),"")</f>
        <v>#VALUE!</v>
      </c>
      <c r="CA85" s="10" t="e" cm="1" vm="4">
        <f t="array" aca="1" ref="CA85" ca="1">IFERROR(INDEX($BI85:$BN85,_xlfn.AGGREGATE(15,6,(COLUMN($BI85:$BN85)-COLUMN($BI$8)+1)/NOT(ISNA(MATCH($BI85:$BN85,$FF$1:$FF$6,0))),COLUMN($BW85:CA85))),"")</f>
        <v>#VALUE!</v>
      </c>
      <c r="CB85" s="10" t="e" cm="1" vm="5">
        <f t="array" aca="1" ref="CB85" ca="1">IFERROR(INDEX($BI85:$BN85,_xlfn.AGGREGATE(15,6,(COLUMN($BI85:$BN85)-COLUMN($BI$8)+1)/NOT(ISNA(MATCH($BI85:$BN85,$FF$1:$FF$6,0))),COLUMN($BW85:CB85))),"")</f>
        <v>#VALUE!</v>
      </c>
      <c r="CC85" s="11"/>
      <c r="CD85" s="10"/>
      <c r="CE85" s="10"/>
      <c r="CF85" s="10"/>
      <c r="CG85" s="10"/>
      <c r="CH85" s="10"/>
      <c r="CI85" s="11"/>
      <c r="CJ85" s="10" cm="1">
        <f t="array" ref="CJ85">SUM(COUNTIF(CD85:CF85,$DH$3:$DM$3))</f>
        <v>0</v>
      </c>
      <c r="CK85" s="10" cm="1">
        <f t="array" ref="CK85">SUM(COUNTIF(CD85:CF85,$DH$2:$DL$2))</f>
        <v>0</v>
      </c>
      <c r="CL85" s="10" cm="1">
        <f t="array" ref="CL85">SUM(COUNTIF(CD85:CF85,$DM$2:$DQ$2))</f>
        <v>0</v>
      </c>
      <c r="CM85" s="11"/>
      <c r="CN85" s="10"/>
      <c r="CO85" s="10"/>
      <c r="CP85" s="11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1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7" t="s">
        <v>42</v>
      </c>
      <c r="EC85" s="11"/>
      <c r="ED85" s="10">
        <f>Tableau1[[#This Row],[Colonne75]]</f>
        <v>0</v>
      </c>
      <c r="EE85" s="10"/>
      <c r="EF85" s="10">
        <f ca="1">OFFSET(Tableau1[[#This Row],[Colonne19]],0,Tableau1[[#This Row],[Colonne126]]-1)</f>
        <v>0</v>
      </c>
      <c r="EG85" s="11"/>
      <c r="EH85" s="10">
        <f>Tableau1[[#This Row],[Colonne76]]</f>
        <v>0</v>
      </c>
      <c r="EI85" s="10"/>
      <c r="EJ85" s="10">
        <f ca="1">OFFSET(Tableau1[[#This Row],[Colonne19]],0,Tableau1[[#This Row],[Colonne130]]-1)</f>
        <v>0</v>
      </c>
      <c r="EK85" s="11"/>
      <c r="EL85" s="10">
        <f>Tableau1[[#This Row],[Colonne77]]</f>
        <v>0</v>
      </c>
      <c r="EM85" s="10"/>
      <c r="EN85" s="10">
        <f ca="1">OFFSET(Tableau1[[#This Row],[Colonne19]],0,Tableau1[[#This Row],[Colonne134]]-1)</f>
        <v>0</v>
      </c>
      <c r="EO85" s="11"/>
      <c r="EP85" s="10">
        <f>Tableau1[[#This Row],[Colonne78]]</f>
        <v>0</v>
      </c>
      <c r="EQ85" s="10"/>
      <c r="ER85" s="10">
        <f ca="1">OFFSET(Tableau1[[#This Row],[Colonne19]],0,Tableau1[[#This Row],[Colonne138]]-1)</f>
        <v>0</v>
      </c>
      <c r="ES85" s="11"/>
      <c r="ET85" s="10">
        <f>Tableau1[[#This Row],[Colonne79]]</f>
        <v>0</v>
      </c>
      <c r="EU85" s="10"/>
      <c r="EV85" s="10">
        <f ca="1">OFFSET(Tableau1[[#This Row],[Colonne19]],0,Tableau1[[#This Row],[Colonne142]]-1)</f>
        <v>0</v>
      </c>
      <c r="EW85" s="11"/>
      <c r="EX85" s="10">
        <f t="shared" ca="1" si="6"/>
        <v>0</v>
      </c>
      <c r="EY85" s="10">
        <f t="shared" ca="1" si="7"/>
        <v>0</v>
      </c>
      <c r="EZ85" s="10">
        <f t="shared" ca="1" si="8"/>
        <v>0</v>
      </c>
      <c r="FA85" s="10">
        <f t="shared" ca="1" si="9"/>
        <v>0</v>
      </c>
      <c r="FB85" s="10">
        <f t="shared" ca="1" si="10"/>
        <v>0</v>
      </c>
      <c r="FC85" s="10">
        <f t="shared" ca="1" si="11"/>
        <v>0</v>
      </c>
      <c r="FD85" s="11"/>
    </row>
    <row r="86" spans="1:160" x14ac:dyDescent="0.2">
      <c r="A86" s="25"/>
      <c r="B86" s="10"/>
      <c r="C86" s="13"/>
      <c r="D86" s="26"/>
      <c r="E86" s="10"/>
      <c r="F86" s="10"/>
      <c r="G86" s="10"/>
      <c r="H86" s="10"/>
      <c r="I86" s="10"/>
      <c r="J86" s="24"/>
      <c r="K86" s="13"/>
      <c r="L86" s="10"/>
      <c r="M86" s="13"/>
      <c r="N86" s="13"/>
      <c r="O86" s="33" t="e">
        <f>Tableau1[[#This Row],[Colonne14]]/Tableau1[[#This Row],[Colonne13]]</f>
        <v>#DIV/0!</v>
      </c>
      <c r="P86" s="57"/>
      <c r="Q86" s="59" t="e" cm="1">
        <f t="array" ref="Q86">SUM(Tableau1[[#This Row],[Colonne19]:[Colonne38]]/Tableau1[[#This Row],[Colonne11]])</f>
        <v>#DIV/0!</v>
      </c>
      <c r="R86" s="11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1"/>
      <c r="AN86" s="10" t="str" cm="1">
        <f t="array" ref="AN86">IFERROR(INDEX($S$2:$AL$2,MATCH(SMALL(Tableau1[[#This Row],[Colonne19]:[Colonne38]],1),Tableau1[[#This Row],[Colonne19]:[Colonne38]],0)),"")</f>
        <v/>
      </c>
      <c r="AO86" s="10" t="str">
        <f>IFERROR(INDEX($S$2:$AL$2,MATCH(SMALL(Tableau1[[#This Row],[Colonne19]:[Colonne38]],2),Tableau1[[#This Row],[Colonne19]:[Colonne38]],0)),"")</f>
        <v/>
      </c>
      <c r="AP86" s="10" t="str">
        <f>IFERROR(INDEX($S$2:$AL$2,MATCH(SMALL(Tableau1[[#This Row],[Colonne19]:[Colonne38]],3),Tableau1[[#This Row],[Colonne19]:[Colonne38]],0)),"")</f>
        <v/>
      </c>
      <c r="AQ86" s="10" t="str">
        <f>IFERROR(INDEX($S$2:$AL$2,MATCH(SMALL(Tableau1[[#This Row],[Colonne19]:[Colonne38]],4),Tableau1[[#This Row],[Colonne19]:[Colonne38]],0)),"")</f>
        <v/>
      </c>
      <c r="AR86" s="10" t="str">
        <f>IFERROR(INDEX($S$2:$AL$2,MATCH(SMALL(Tableau1[[#This Row],[Colonne19]:[Colonne38]],5),Tableau1[[#This Row],[Colonne19]:[Colonne38]],0)),"")</f>
        <v/>
      </c>
      <c r="AS86" s="10" t="str">
        <f>IFERROR(INDEX($S$2:$AL$2,MATCH(SMALL(Tableau1[[#This Row],[Colonne19]:[Colonne38]],6),Tableau1[[#This Row],[Colonne19]:[Colonne38]],0)),"")</f>
        <v/>
      </c>
      <c r="AT86" s="10" t="str">
        <f>IFERROR(INDEX($S$2:$AL$2,MATCH(SMALL(Tableau1[[#This Row],[Colonne19]:[Colonne38]],7),Tableau1[[#This Row],[Colonne19]:[Colonne38]],0)),"")</f>
        <v/>
      </c>
      <c r="AU86" s="10" t="str">
        <f>IFERROR(INDEX($S$2:$AL$2,MATCH(SMALL(Tableau1[[#This Row],[Colonne19]:[Colonne38]],8),Tableau1[[#This Row],[Colonne19]:[Colonne38]],0)),"")</f>
        <v/>
      </c>
      <c r="AV86" s="10" t="str">
        <f>IFERROR(INDEX($S$2:$AL$2,MATCH(SMALL(Tableau1[[#This Row],[Colonne19]:[Colonne38]],9),Tableau1[[#This Row],[Colonne19]:[Colonne38]],0)),"")</f>
        <v/>
      </c>
      <c r="AW86" s="10" t="str">
        <f>IFERROR(INDEX($S$2:$AL$2,MATCH(SMALL(Tableau1[[#This Row],[Colonne19]:[Colonne38]],10),Tableau1[[#This Row],[Colonne19]:[Colonne38]],0)),"")</f>
        <v/>
      </c>
      <c r="AX86" s="10" t="str">
        <f>IFERROR(INDEX($S$2:$AL$2,MATCH(SMALL(Tableau1[[#This Row],[Colonne19]:[Colonne38]],11),Tableau1[[#This Row],[Colonne19]:[Colonne38]],0)),"")</f>
        <v/>
      </c>
      <c r="AY86" s="10" t="str">
        <f>IFERROR(INDEX($S$2:$AL$2,MATCH(SMALL(Tableau1[[#This Row],[Colonne19]:[Colonne38]],12),Tableau1[[#This Row],[Colonne19]:[Colonne38]],0)),"")</f>
        <v/>
      </c>
      <c r="AZ86" s="10" t="str">
        <f>IFERROR(INDEX($S$2:$AL$2,MATCH(SMALL(Tableau1[[#This Row],[Colonne19]:[Colonne38]],13),Tableau1[[#This Row],[Colonne19]:[Colonne38]],0)),"")</f>
        <v/>
      </c>
      <c r="BA86" s="10" t="str">
        <f>IFERROR(INDEX($S$2:$AL$2,MATCH(SMALL(Tableau1[[#This Row],[Colonne19]:[Colonne38]],14),Tableau1[[#This Row],[Colonne19]:[Colonne38]],0)),"")</f>
        <v/>
      </c>
      <c r="BB86" s="10" t="str">
        <f>IFERROR(INDEX($S$2:$AL$2,MATCH(SMALL(Tableau1[[#This Row],[Colonne19]:[Colonne38]],15),Tableau1[[#This Row],[Colonne19]:[Colonne38]],0)),"")</f>
        <v/>
      </c>
      <c r="BC86" s="10" t="str">
        <f>IFERROR(INDEX($S$2:$AL$2,MATCH(SMALL(Tableau1[[#This Row],[Colonne19]:[Colonne38]],16),Tableau1[[#This Row],[Colonne19]:[Colonne38]],0)),"")</f>
        <v/>
      </c>
      <c r="BD86" s="10" t="str">
        <f>IFERROR(INDEX($S$2:$AL$2,MATCH(SMALL(Tableau1[[#This Row],[Colonne19]:[Colonne38]],17),Tableau1[[#This Row],[Colonne19]:[Colonne38]],0)),"")</f>
        <v/>
      </c>
      <c r="BE86" s="10" t="str">
        <f>IFERROR(INDEX($S$2:$AL$2,MATCH(SMALL(Tableau1[[#This Row],[Colonne19]:[Colonne38]],18),Tableau1[[#This Row],[Colonne19]:[Colonne38]],0)),"")</f>
        <v/>
      </c>
      <c r="BF86" s="10" t="str">
        <f>IFERROR(INDEX($S$2:$AL$2,MATCH(SMALL(Tableau1[[#This Row],[Colonne19]:[Colonne38]],19),Tableau1[[#This Row],[Colonne19]:[Colonne38]],0)),"")</f>
        <v/>
      </c>
      <c r="BG86" s="10" t="str">
        <f>IFERROR(INDEX($S$2:$AL$2,MATCH(SMALL(Tableau1[[#This Row],[Colonne19]:[Colonne38]],20),Tableau1[[#This Row],[Colonne19]:[Colonne38]],0)),"")</f>
        <v/>
      </c>
      <c r="BH86" s="11"/>
      <c r="BI86" s="10"/>
      <c r="BJ86" s="10"/>
      <c r="BK86" s="10"/>
      <c r="BL86" s="10"/>
      <c r="BM86" s="10"/>
      <c r="BN86" s="10"/>
      <c r="BO86" s="11"/>
      <c r="BP86" s="10" t="str" cm="1">
        <f t="array" ref="BP86">IFERROR(INDEX($AN86:$BG86,_xlfn.AGGREGATE(15,6,(COLUMN($AN86:$BG86)-COLUMN($AN$8)+1)/NOT(ISNA(MATCH($AN86:$BG86,$FF$1:$FF$6,0))),COLUMN($BV86:BV86))),"")</f>
        <v/>
      </c>
      <c r="BQ86" s="10" t="e" cm="1" vm="1">
        <f t="array" aca="1" ref="BQ86" ca="1">IFERROR(INDEX($AN86:$BG86,_xlfn.AGGREGATE(15,6,(COLUMN($AN86:$BG86)-COLUMN($AN$8)+1)/NOT(ISNA(MATCH($AN86:$BG86,$FF$1:$FF$6,0))),COLUMN($BV86:BW86))),"")</f>
        <v>#VALUE!</v>
      </c>
      <c r="BR86" s="10" t="e" cm="1" vm="2">
        <f t="array" aca="1" ref="BR86" ca="1">IFERROR(INDEX($AN86:$BG86,_xlfn.AGGREGATE(15,6,(COLUMN($AN86:$BG86)-COLUMN($AN$8)+1)/NOT(ISNA(MATCH($AN86:$BG86,$FF$1:$FF$6,0))),COLUMN($BV86:BX86))),"")</f>
        <v>#VALUE!</v>
      </c>
      <c r="BS86" s="10" t="e" cm="1" vm="3">
        <f t="array" aca="1" ref="BS86" ca="1">IFERROR(INDEX($AN86:$BG86,_xlfn.AGGREGATE(15,6,(COLUMN($AN86:$BG86)-COLUMN($AN$8)+1)/NOT(ISNA(MATCH($AN86:$BG86,$FF$1:$FF$6,0))),COLUMN($BV86:BY86))),"")</f>
        <v>#VALUE!</v>
      </c>
      <c r="BT86" s="10" t="e" cm="1" vm="4">
        <f t="array" aca="1" ref="BT86" ca="1">IFERROR(INDEX($AN86:$BG86,_xlfn.AGGREGATE(15,6,(COLUMN($AN86:$BG86)-COLUMN($AN$8)+1)/NOT(ISNA(MATCH($AN86:$BG86,$FF$1:$FF$6,0))),COLUMN($BV86:BZ86))),"")</f>
        <v>#VALUE!</v>
      </c>
      <c r="BU86" s="10" t="e" cm="1" vm="5">
        <f t="array" aca="1" ref="BU86" ca="1">IFERROR(INDEX($AN86:$BG86,_xlfn.AGGREGATE(15,6,(COLUMN($AN86:$BG86)-COLUMN($AN$8)+1)/NOT(ISNA(MATCH($AN86:$BG86,$FF$1:$FF$6,0))),COLUMN($BV86:CA86))),"")</f>
        <v>#VALUE!</v>
      </c>
      <c r="BV86" s="11"/>
      <c r="BW86" s="10" t="str" cm="1">
        <f t="array" ref="BW86">IFERROR(INDEX($BI86:$BN86,_xlfn.AGGREGATE(15,6,(COLUMN($BI86:$BN86)-COLUMN($BI$8)+1)/NOT(ISNA(MATCH($BI86:$BN86,$FF$1:$FF$6,0))),COLUMN($BW86:BW86))),"")</f>
        <v/>
      </c>
      <c r="BX86" s="10" t="e" cm="1" vm="1">
        <f t="array" aca="1" ref="BX86" ca="1">IFERROR(INDEX($BI86:$BN86,_xlfn.AGGREGATE(15,6,(COLUMN($BI86:$BN86)-COLUMN($BI$8)+1)/NOT(ISNA(MATCH($BI86:$BN86,$FF$1:$FF$6,0))),COLUMN($BW86:BX86))),"")</f>
        <v>#VALUE!</v>
      </c>
      <c r="BY86" s="10" t="e" cm="1" vm="2">
        <f t="array" aca="1" ref="BY86" ca="1">IFERROR(INDEX($BI86:$BN86,_xlfn.AGGREGATE(15,6,(COLUMN($BI86:$BN86)-COLUMN($BI$8)+1)/NOT(ISNA(MATCH($BI86:$BN86,$FF$1:$FF$6,0))),COLUMN($BW86:BY86))),"")</f>
        <v>#VALUE!</v>
      </c>
      <c r="BZ86" s="10" t="e" cm="1" vm="3">
        <f t="array" aca="1" ref="BZ86" ca="1">IFERROR(INDEX($BI86:$BN86,_xlfn.AGGREGATE(15,6,(COLUMN($BI86:$BN86)-COLUMN($BI$8)+1)/NOT(ISNA(MATCH($BI86:$BN86,$FF$1:$FF$6,0))),COLUMN($BW86:BZ86))),"")</f>
        <v>#VALUE!</v>
      </c>
      <c r="CA86" s="10" t="e" cm="1" vm="4">
        <f t="array" aca="1" ref="CA86" ca="1">IFERROR(INDEX($BI86:$BN86,_xlfn.AGGREGATE(15,6,(COLUMN($BI86:$BN86)-COLUMN($BI$8)+1)/NOT(ISNA(MATCH($BI86:$BN86,$FF$1:$FF$6,0))),COLUMN($BW86:CA86))),"")</f>
        <v>#VALUE!</v>
      </c>
      <c r="CB86" s="10" t="e" cm="1" vm="5">
        <f t="array" aca="1" ref="CB86" ca="1">IFERROR(INDEX($BI86:$BN86,_xlfn.AGGREGATE(15,6,(COLUMN($BI86:$BN86)-COLUMN($BI$8)+1)/NOT(ISNA(MATCH($BI86:$BN86,$FF$1:$FF$6,0))),COLUMN($BW86:CB86))),"")</f>
        <v>#VALUE!</v>
      </c>
      <c r="CC86" s="11"/>
      <c r="CD86" s="10"/>
      <c r="CE86" s="10"/>
      <c r="CF86" s="10"/>
      <c r="CG86" s="10"/>
      <c r="CH86" s="10"/>
      <c r="CI86" s="11"/>
      <c r="CJ86" s="10" cm="1">
        <f t="array" ref="CJ86">SUM(COUNTIF(CD86:CF86,$DH$3:$DM$3))</f>
        <v>0</v>
      </c>
      <c r="CK86" s="10" cm="1">
        <f t="array" ref="CK86">SUM(COUNTIF(CD86:CF86,$DH$2:$DL$2))</f>
        <v>0</v>
      </c>
      <c r="CL86" s="10" cm="1">
        <f t="array" ref="CL86">SUM(COUNTIF(CD86:CF86,$DM$2:$DQ$2))</f>
        <v>0</v>
      </c>
      <c r="CM86" s="11"/>
      <c r="CN86" s="10"/>
      <c r="CO86" s="10"/>
      <c r="CP86" s="11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1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7" t="s">
        <v>42</v>
      </c>
      <c r="EC86" s="11"/>
      <c r="ED86" s="10">
        <f>Tableau1[[#This Row],[Colonne75]]</f>
        <v>0</v>
      </c>
      <c r="EE86" s="10"/>
      <c r="EF86" s="10">
        <f ca="1">OFFSET(Tableau1[[#This Row],[Colonne19]],0,Tableau1[[#This Row],[Colonne126]]-1)</f>
        <v>0</v>
      </c>
      <c r="EG86" s="11"/>
      <c r="EH86" s="10">
        <f>Tableau1[[#This Row],[Colonne76]]</f>
        <v>0</v>
      </c>
      <c r="EI86" s="10"/>
      <c r="EJ86" s="10">
        <f ca="1">OFFSET(Tableau1[[#This Row],[Colonne19]],0,Tableau1[[#This Row],[Colonne130]]-1)</f>
        <v>0</v>
      </c>
      <c r="EK86" s="11"/>
      <c r="EL86" s="10">
        <f>Tableau1[[#This Row],[Colonne77]]</f>
        <v>0</v>
      </c>
      <c r="EM86" s="10"/>
      <c r="EN86" s="10">
        <f ca="1">OFFSET(Tableau1[[#This Row],[Colonne19]],0,Tableau1[[#This Row],[Colonne134]]-1)</f>
        <v>0</v>
      </c>
      <c r="EO86" s="11"/>
      <c r="EP86" s="10">
        <f>Tableau1[[#This Row],[Colonne78]]</f>
        <v>0</v>
      </c>
      <c r="EQ86" s="10"/>
      <c r="ER86" s="10">
        <f ca="1">OFFSET(Tableau1[[#This Row],[Colonne19]],0,Tableau1[[#This Row],[Colonne138]]-1)</f>
        <v>0</v>
      </c>
      <c r="ES86" s="11"/>
      <c r="ET86" s="10">
        <f>Tableau1[[#This Row],[Colonne79]]</f>
        <v>0</v>
      </c>
      <c r="EU86" s="10"/>
      <c r="EV86" s="10">
        <f ca="1">OFFSET(Tableau1[[#This Row],[Colonne19]],0,Tableau1[[#This Row],[Colonne142]]-1)</f>
        <v>0</v>
      </c>
      <c r="EW86" s="11"/>
      <c r="EX86" s="10">
        <f t="shared" ref="EX86:EX149" ca="1" si="12">EF86+EJ86</f>
        <v>0</v>
      </c>
      <c r="EY86" s="10">
        <f t="shared" ref="EY86:EY149" ca="1" si="13">EF86+EN86</f>
        <v>0</v>
      </c>
      <c r="EZ86" s="10">
        <f t="shared" ref="EZ86:EZ149" ca="1" si="14">EJ86+EN86</f>
        <v>0</v>
      </c>
      <c r="FA86" s="10">
        <f t="shared" ca="1" si="9"/>
        <v>0</v>
      </c>
      <c r="FB86" s="10">
        <f t="shared" ca="1" si="10"/>
        <v>0</v>
      </c>
      <c r="FC86" s="10">
        <f t="shared" ca="1" si="11"/>
        <v>0</v>
      </c>
      <c r="FD86" s="11"/>
    </row>
    <row r="87" spans="1:160" x14ac:dyDescent="0.2">
      <c r="A87" s="25"/>
      <c r="B87" s="10"/>
      <c r="C87" s="13"/>
      <c r="D87" s="26"/>
      <c r="E87" s="10"/>
      <c r="F87" s="10"/>
      <c r="G87" s="10"/>
      <c r="H87" s="10"/>
      <c r="I87" s="10"/>
      <c r="J87" s="24"/>
      <c r="K87" s="13"/>
      <c r="L87" s="10"/>
      <c r="M87" s="13"/>
      <c r="N87" s="13"/>
      <c r="O87" s="33" t="e">
        <f>Tableau1[[#This Row],[Colonne14]]/Tableau1[[#This Row],[Colonne13]]</f>
        <v>#DIV/0!</v>
      </c>
      <c r="P87" s="57"/>
      <c r="Q87" s="59" t="e" cm="1">
        <f t="array" ref="Q87">SUM(Tableau1[[#This Row],[Colonne19]:[Colonne38]]/Tableau1[[#This Row],[Colonne11]])</f>
        <v>#DIV/0!</v>
      </c>
      <c r="R87" s="11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1"/>
      <c r="AN87" s="10" t="str" cm="1">
        <f t="array" ref="AN87">IFERROR(INDEX($S$2:$AL$2,MATCH(SMALL(Tableau1[[#This Row],[Colonne19]:[Colonne38]],1),Tableau1[[#This Row],[Colonne19]:[Colonne38]],0)),"")</f>
        <v/>
      </c>
      <c r="AO87" s="10" t="str">
        <f>IFERROR(INDEX($S$2:$AL$2,MATCH(SMALL(Tableau1[[#This Row],[Colonne19]:[Colonne38]],2),Tableau1[[#This Row],[Colonne19]:[Colonne38]],0)),"")</f>
        <v/>
      </c>
      <c r="AP87" s="10" t="str">
        <f>IFERROR(INDEX($S$2:$AL$2,MATCH(SMALL(Tableau1[[#This Row],[Colonne19]:[Colonne38]],3),Tableau1[[#This Row],[Colonne19]:[Colonne38]],0)),"")</f>
        <v/>
      </c>
      <c r="AQ87" s="10" t="str">
        <f>IFERROR(INDEX($S$2:$AL$2,MATCH(SMALL(Tableau1[[#This Row],[Colonne19]:[Colonne38]],4),Tableau1[[#This Row],[Colonne19]:[Colonne38]],0)),"")</f>
        <v/>
      </c>
      <c r="AR87" s="10" t="str">
        <f>IFERROR(INDEX($S$2:$AL$2,MATCH(SMALL(Tableau1[[#This Row],[Colonne19]:[Colonne38]],5),Tableau1[[#This Row],[Colonne19]:[Colonne38]],0)),"")</f>
        <v/>
      </c>
      <c r="AS87" s="10" t="str">
        <f>IFERROR(INDEX($S$2:$AL$2,MATCH(SMALL(Tableau1[[#This Row],[Colonne19]:[Colonne38]],6),Tableau1[[#This Row],[Colonne19]:[Colonne38]],0)),"")</f>
        <v/>
      </c>
      <c r="AT87" s="10" t="str">
        <f>IFERROR(INDEX($S$2:$AL$2,MATCH(SMALL(Tableau1[[#This Row],[Colonne19]:[Colonne38]],7),Tableau1[[#This Row],[Colonne19]:[Colonne38]],0)),"")</f>
        <v/>
      </c>
      <c r="AU87" s="10" t="str">
        <f>IFERROR(INDEX($S$2:$AL$2,MATCH(SMALL(Tableau1[[#This Row],[Colonne19]:[Colonne38]],8),Tableau1[[#This Row],[Colonne19]:[Colonne38]],0)),"")</f>
        <v/>
      </c>
      <c r="AV87" s="10" t="str">
        <f>IFERROR(INDEX($S$2:$AL$2,MATCH(SMALL(Tableau1[[#This Row],[Colonne19]:[Colonne38]],9),Tableau1[[#This Row],[Colonne19]:[Colonne38]],0)),"")</f>
        <v/>
      </c>
      <c r="AW87" s="10" t="str">
        <f>IFERROR(INDEX($S$2:$AL$2,MATCH(SMALL(Tableau1[[#This Row],[Colonne19]:[Colonne38]],10),Tableau1[[#This Row],[Colonne19]:[Colonne38]],0)),"")</f>
        <v/>
      </c>
      <c r="AX87" s="10" t="str">
        <f>IFERROR(INDEX($S$2:$AL$2,MATCH(SMALL(Tableau1[[#This Row],[Colonne19]:[Colonne38]],11),Tableau1[[#This Row],[Colonne19]:[Colonne38]],0)),"")</f>
        <v/>
      </c>
      <c r="AY87" s="10" t="str">
        <f>IFERROR(INDEX($S$2:$AL$2,MATCH(SMALL(Tableau1[[#This Row],[Colonne19]:[Colonne38]],12),Tableau1[[#This Row],[Colonne19]:[Colonne38]],0)),"")</f>
        <v/>
      </c>
      <c r="AZ87" s="10" t="str">
        <f>IFERROR(INDEX($S$2:$AL$2,MATCH(SMALL(Tableau1[[#This Row],[Colonne19]:[Colonne38]],13),Tableau1[[#This Row],[Colonne19]:[Colonne38]],0)),"")</f>
        <v/>
      </c>
      <c r="BA87" s="10" t="str">
        <f>IFERROR(INDEX($S$2:$AL$2,MATCH(SMALL(Tableau1[[#This Row],[Colonne19]:[Colonne38]],14),Tableau1[[#This Row],[Colonne19]:[Colonne38]],0)),"")</f>
        <v/>
      </c>
      <c r="BB87" s="10" t="str">
        <f>IFERROR(INDEX($S$2:$AL$2,MATCH(SMALL(Tableau1[[#This Row],[Colonne19]:[Colonne38]],15),Tableau1[[#This Row],[Colonne19]:[Colonne38]],0)),"")</f>
        <v/>
      </c>
      <c r="BC87" s="10" t="str">
        <f>IFERROR(INDEX($S$2:$AL$2,MATCH(SMALL(Tableau1[[#This Row],[Colonne19]:[Colonne38]],16),Tableau1[[#This Row],[Colonne19]:[Colonne38]],0)),"")</f>
        <v/>
      </c>
      <c r="BD87" s="10" t="str">
        <f>IFERROR(INDEX($S$2:$AL$2,MATCH(SMALL(Tableau1[[#This Row],[Colonne19]:[Colonne38]],17),Tableau1[[#This Row],[Colonne19]:[Colonne38]],0)),"")</f>
        <v/>
      </c>
      <c r="BE87" s="10" t="str">
        <f>IFERROR(INDEX($S$2:$AL$2,MATCH(SMALL(Tableau1[[#This Row],[Colonne19]:[Colonne38]],18),Tableau1[[#This Row],[Colonne19]:[Colonne38]],0)),"")</f>
        <v/>
      </c>
      <c r="BF87" s="10" t="str">
        <f>IFERROR(INDEX($S$2:$AL$2,MATCH(SMALL(Tableau1[[#This Row],[Colonne19]:[Colonne38]],19),Tableau1[[#This Row],[Colonne19]:[Colonne38]],0)),"")</f>
        <v/>
      </c>
      <c r="BG87" s="10" t="str">
        <f>IFERROR(INDEX($S$2:$AL$2,MATCH(SMALL(Tableau1[[#This Row],[Colonne19]:[Colonne38]],20),Tableau1[[#This Row],[Colonne19]:[Colonne38]],0)),"")</f>
        <v/>
      </c>
      <c r="BH87" s="11"/>
      <c r="BI87" s="10"/>
      <c r="BJ87" s="10"/>
      <c r="BK87" s="10"/>
      <c r="BL87" s="10"/>
      <c r="BM87" s="10"/>
      <c r="BN87" s="10"/>
      <c r="BO87" s="11"/>
      <c r="BP87" s="10" t="str" cm="1">
        <f t="array" ref="BP87">IFERROR(INDEX($AN87:$BG87,_xlfn.AGGREGATE(15,6,(COLUMN($AN87:$BG87)-COLUMN($AN$8)+1)/NOT(ISNA(MATCH($AN87:$BG87,$FF$1:$FF$6,0))),COLUMN($BV87:BV87))),"")</f>
        <v/>
      </c>
      <c r="BQ87" s="10" t="e" cm="1" vm="1">
        <f t="array" aca="1" ref="BQ87" ca="1">IFERROR(INDEX($AN87:$BG87,_xlfn.AGGREGATE(15,6,(COLUMN($AN87:$BG87)-COLUMN($AN$8)+1)/NOT(ISNA(MATCH($AN87:$BG87,$FF$1:$FF$6,0))),COLUMN($BV87:BW87))),"")</f>
        <v>#VALUE!</v>
      </c>
      <c r="BR87" s="10" t="e" cm="1" vm="2">
        <f t="array" aca="1" ref="BR87" ca="1">IFERROR(INDEX($AN87:$BG87,_xlfn.AGGREGATE(15,6,(COLUMN($AN87:$BG87)-COLUMN($AN$8)+1)/NOT(ISNA(MATCH($AN87:$BG87,$FF$1:$FF$6,0))),COLUMN($BV87:BX87))),"")</f>
        <v>#VALUE!</v>
      </c>
      <c r="BS87" s="10" t="e" cm="1" vm="3">
        <f t="array" aca="1" ref="BS87" ca="1">IFERROR(INDEX($AN87:$BG87,_xlfn.AGGREGATE(15,6,(COLUMN($AN87:$BG87)-COLUMN($AN$8)+1)/NOT(ISNA(MATCH($AN87:$BG87,$FF$1:$FF$6,0))),COLUMN($BV87:BY87))),"")</f>
        <v>#VALUE!</v>
      </c>
      <c r="BT87" s="10" t="e" cm="1" vm="4">
        <f t="array" aca="1" ref="BT87" ca="1">IFERROR(INDEX($AN87:$BG87,_xlfn.AGGREGATE(15,6,(COLUMN($AN87:$BG87)-COLUMN($AN$8)+1)/NOT(ISNA(MATCH($AN87:$BG87,$FF$1:$FF$6,0))),COLUMN($BV87:BZ87))),"")</f>
        <v>#VALUE!</v>
      </c>
      <c r="BU87" s="10" t="e" cm="1" vm="5">
        <f t="array" aca="1" ref="BU87" ca="1">IFERROR(INDEX($AN87:$BG87,_xlfn.AGGREGATE(15,6,(COLUMN($AN87:$BG87)-COLUMN($AN$8)+1)/NOT(ISNA(MATCH($AN87:$BG87,$FF$1:$FF$6,0))),COLUMN($BV87:CA87))),"")</f>
        <v>#VALUE!</v>
      </c>
      <c r="BV87" s="11"/>
      <c r="BW87" s="10" t="str" cm="1">
        <f t="array" ref="BW87">IFERROR(INDEX($BI87:$BN87,_xlfn.AGGREGATE(15,6,(COLUMN($BI87:$BN87)-COLUMN($BI$8)+1)/NOT(ISNA(MATCH($BI87:$BN87,$FF$1:$FF$6,0))),COLUMN($BW87:BW87))),"")</f>
        <v/>
      </c>
      <c r="BX87" s="10" t="e" cm="1" vm="1">
        <f t="array" aca="1" ref="BX87" ca="1">IFERROR(INDEX($BI87:$BN87,_xlfn.AGGREGATE(15,6,(COLUMN($BI87:$BN87)-COLUMN($BI$8)+1)/NOT(ISNA(MATCH($BI87:$BN87,$FF$1:$FF$6,0))),COLUMN($BW87:BX87))),"")</f>
        <v>#VALUE!</v>
      </c>
      <c r="BY87" s="10" t="e" cm="1" vm="2">
        <f t="array" aca="1" ref="BY87" ca="1">IFERROR(INDEX($BI87:$BN87,_xlfn.AGGREGATE(15,6,(COLUMN($BI87:$BN87)-COLUMN($BI$8)+1)/NOT(ISNA(MATCH($BI87:$BN87,$FF$1:$FF$6,0))),COLUMN($BW87:BY87))),"")</f>
        <v>#VALUE!</v>
      </c>
      <c r="BZ87" s="10" t="e" cm="1" vm="3">
        <f t="array" aca="1" ref="BZ87" ca="1">IFERROR(INDEX($BI87:$BN87,_xlfn.AGGREGATE(15,6,(COLUMN($BI87:$BN87)-COLUMN($BI$8)+1)/NOT(ISNA(MATCH($BI87:$BN87,$FF$1:$FF$6,0))),COLUMN($BW87:BZ87))),"")</f>
        <v>#VALUE!</v>
      </c>
      <c r="CA87" s="10" t="e" cm="1" vm="4">
        <f t="array" aca="1" ref="CA87" ca="1">IFERROR(INDEX($BI87:$BN87,_xlfn.AGGREGATE(15,6,(COLUMN($BI87:$BN87)-COLUMN($BI$8)+1)/NOT(ISNA(MATCH($BI87:$BN87,$FF$1:$FF$6,0))),COLUMN($BW87:CA87))),"")</f>
        <v>#VALUE!</v>
      </c>
      <c r="CB87" s="10" t="e" cm="1" vm="5">
        <f t="array" aca="1" ref="CB87" ca="1">IFERROR(INDEX($BI87:$BN87,_xlfn.AGGREGATE(15,6,(COLUMN($BI87:$BN87)-COLUMN($BI$8)+1)/NOT(ISNA(MATCH($BI87:$BN87,$FF$1:$FF$6,0))),COLUMN($BW87:CB87))),"")</f>
        <v>#VALUE!</v>
      </c>
      <c r="CC87" s="11"/>
      <c r="CD87" s="10"/>
      <c r="CE87" s="10"/>
      <c r="CF87" s="10"/>
      <c r="CG87" s="10"/>
      <c r="CH87" s="10"/>
      <c r="CI87" s="11"/>
      <c r="CJ87" s="10" cm="1">
        <f t="array" ref="CJ87">SUM(COUNTIF(CD87:CF87,$DH$3:$DM$3))</f>
        <v>0</v>
      </c>
      <c r="CK87" s="10" cm="1">
        <f t="array" ref="CK87">SUM(COUNTIF(CD87:CF87,$DH$2:$DL$2))</f>
        <v>0</v>
      </c>
      <c r="CL87" s="10" cm="1">
        <f t="array" ref="CL87">SUM(COUNTIF(CD87:CF87,$DM$2:$DQ$2))</f>
        <v>0</v>
      </c>
      <c r="CM87" s="11"/>
      <c r="CN87" s="10"/>
      <c r="CO87" s="10"/>
      <c r="CP87" s="11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1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7" t="s">
        <v>42</v>
      </c>
      <c r="EC87" s="11"/>
      <c r="ED87" s="10">
        <f>Tableau1[[#This Row],[Colonne75]]</f>
        <v>0</v>
      </c>
      <c r="EE87" s="10"/>
      <c r="EF87" s="10">
        <f ca="1">OFFSET(Tableau1[[#This Row],[Colonne19]],0,Tableau1[[#This Row],[Colonne126]]-1)</f>
        <v>0</v>
      </c>
      <c r="EG87" s="11"/>
      <c r="EH87" s="10">
        <f>Tableau1[[#This Row],[Colonne76]]</f>
        <v>0</v>
      </c>
      <c r="EI87" s="10"/>
      <c r="EJ87" s="10">
        <f ca="1">OFFSET(Tableau1[[#This Row],[Colonne19]],0,Tableau1[[#This Row],[Colonne130]]-1)</f>
        <v>0</v>
      </c>
      <c r="EK87" s="11"/>
      <c r="EL87" s="10">
        <f>Tableau1[[#This Row],[Colonne77]]</f>
        <v>0</v>
      </c>
      <c r="EM87" s="10"/>
      <c r="EN87" s="10">
        <f ca="1">OFFSET(Tableau1[[#This Row],[Colonne19]],0,Tableau1[[#This Row],[Colonne134]]-1)</f>
        <v>0</v>
      </c>
      <c r="EO87" s="11"/>
      <c r="EP87" s="10">
        <f>Tableau1[[#This Row],[Colonne78]]</f>
        <v>0</v>
      </c>
      <c r="EQ87" s="10"/>
      <c r="ER87" s="10">
        <f ca="1">OFFSET(Tableau1[[#This Row],[Colonne19]],0,Tableau1[[#This Row],[Colonne138]]-1)</f>
        <v>0</v>
      </c>
      <c r="ES87" s="11"/>
      <c r="ET87" s="10">
        <f>Tableau1[[#This Row],[Colonne79]]</f>
        <v>0</v>
      </c>
      <c r="EU87" s="10"/>
      <c r="EV87" s="10">
        <f ca="1">OFFSET(Tableau1[[#This Row],[Colonne19]],0,Tableau1[[#This Row],[Colonne142]]-1)</f>
        <v>0</v>
      </c>
      <c r="EW87" s="11"/>
      <c r="EX87" s="10">
        <f t="shared" ca="1" si="12"/>
        <v>0</v>
      </c>
      <c r="EY87" s="10">
        <f t="shared" ca="1" si="13"/>
        <v>0</v>
      </c>
      <c r="EZ87" s="10">
        <f t="shared" ca="1" si="14"/>
        <v>0</v>
      </c>
      <c r="FA87" s="10">
        <f t="shared" ca="1" si="9"/>
        <v>0</v>
      </c>
      <c r="FB87" s="10">
        <f t="shared" ca="1" si="10"/>
        <v>0</v>
      </c>
      <c r="FC87" s="10">
        <f t="shared" ca="1" si="11"/>
        <v>0</v>
      </c>
      <c r="FD87" s="11"/>
    </row>
    <row r="88" spans="1:160" x14ac:dyDescent="0.2">
      <c r="A88" s="25"/>
      <c r="B88" s="10"/>
      <c r="C88" s="13"/>
      <c r="D88" s="26"/>
      <c r="E88" s="10"/>
      <c r="F88" s="10"/>
      <c r="G88" s="10"/>
      <c r="H88" s="10"/>
      <c r="I88" s="10"/>
      <c r="J88" s="24"/>
      <c r="K88" s="13"/>
      <c r="L88" s="10"/>
      <c r="M88" s="13"/>
      <c r="N88" s="13"/>
      <c r="O88" s="33" t="e">
        <f>Tableau1[[#This Row],[Colonne14]]/Tableau1[[#This Row],[Colonne13]]</f>
        <v>#DIV/0!</v>
      </c>
      <c r="P88" s="57"/>
      <c r="Q88" s="59" t="e" cm="1">
        <f t="array" ref="Q88">SUM(Tableau1[[#This Row],[Colonne19]:[Colonne38]]/Tableau1[[#This Row],[Colonne11]])</f>
        <v>#DIV/0!</v>
      </c>
      <c r="R88" s="11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1"/>
      <c r="AN88" s="10" t="str" cm="1">
        <f t="array" ref="AN88">IFERROR(INDEX($S$2:$AL$2,MATCH(SMALL(Tableau1[[#This Row],[Colonne19]:[Colonne38]],1),Tableau1[[#This Row],[Colonne19]:[Colonne38]],0)),"")</f>
        <v/>
      </c>
      <c r="AO88" s="10" t="str">
        <f>IFERROR(INDEX($S$2:$AL$2,MATCH(SMALL(Tableau1[[#This Row],[Colonne19]:[Colonne38]],2),Tableau1[[#This Row],[Colonne19]:[Colonne38]],0)),"")</f>
        <v/>
      </c>
      <c r="AP88" s="10" t="str">
        <f>IFERROR(INDEX($S$2:$AL$2,MATCH(SMALL(Tableau1[[#This Row],[Colonne19]:[Colonne38]],3),Tableau1[[#This Row],[Colonne19]:[Colonne38]],0)),"")</f>
        <v/>
      </c>
      <c r="AQ88" s="10" t="str">
        <f>IFERROR(INDEX($S$2:$AL$2,MATCH(SMALL(Tableau1[[#This Row],[Colonne19]:[Colonne38]],4),Tableau1[[#This Row],[Colonne19]:[Colonne38]],0)),"")</f>
        <v/>
      </c>
      <c r="AR88" s="10" t="str">
        <f>IFERROR(INDEX($S$2:$AL$2,MATCH(SMALL(Tableau1[[#This Row],[Colonne19]:[Colonne38]],5),Tableau1[[#This Row],[Colonne19]:[Colonne38]],0)),"")</f>
        <v/>
      </c>
      <c r="AS88" s="10" t="str">
        <f>IFERROR(INDEX($S$2:$AL$2,MATCH(SMALL(Tableau1[[#This Row],[Colonne19]:[Colonne38]],6),Tableau1[[#This Row],[Colonne19]:[Colonne38]],0)),"")</f>
        <v/>
      </c>
      <c r="AT88" s="10" t="str">
        <f>IFERROR(INDEX($S$2:$AL$2,MATCH(SMALL(Tableau1[[#This Row],[Colonne19]:[Colonne38]],7),Tableau1[[#This Row],[Colonne19]:[Colonne38]],0)),"")</f>
        <v/>
      </c>
      <c r="AU88" s="10" t="str">
        <f>IFERROR(INDEX($S$2:$AL$2,MATCH(SMALL(Tableau1[[#This Row],[Colonne19]:[Colonne38]],8),Tableau1[[#This Row],[Colonne19]:[Colonne38]],0)),"")</f>
        <v/>
      </c>
      <c r="AV88" s="10" t="str">
        <f>IFERROR(INDEX($S$2:$AL$2,MATCH(SMALL(Tableau1[[#This Row],[Colonne19]:[Colonne38]],9),Tableau1[[#This Row],[Colonne19]:[Colonne38]],0)),"")</f>
        <v/>
      </c>
      <c r="AW88" s="10" t="str">
        <f>IFERROR(INDEX($S$2:$AL$2,MATCH(SMALL(Tableau1[[#This Row],[Colonne19]:[Colonne38]],10),Tableau1[[#This Row],[Colonne19]:[Colonne38]],0)),"")</f>
        <v/>
      </c>
      <c r="AX88" s="10" t="str">
        <f>IFERROR(INDEX($S$2:$AL$2,MATCH(SMALL(Tableau1[[#This Row],[Colonne19]:[Colonne38]],11),Tableau1[[#This Row],[Colonne19]:[Colonne38]],0)),"")</f>
        <v/>
      </c>
      <c r="AY88" s="10" t="str">
        <f>IFERROR(INDEX($S$2:$AL$2,MATCH(SMALL(Tableau1[[#This Row],[Colonne19]:[Colonne38]],12),Tableau1[[#This Row],[Colonne19]:[Colonne38]],0)),"")</f>
        <v/>
      </c>
      <c r="AZ88" s="10" t="str">
        <f>IFERROR(INDEX($S$2:$AL$2,MATCH(SMALL(Tableau1[[#This Row],[Colonne19]:[Colonne38]],13),Tableau1[[#This Row],[Colonne19]:[Colonne38]],0)),"")</f>
        <v/>
      </c>
      <c r="BA88" s="10" t="str">
        <f>IFERROR(INDEX($S$2:$AL$2,MATCH(SMALL(Tableau1[[#This Row],[Colonne19]:[Colonne38]],14),Tableau1[[#This Row],[Colonne19]:[Colonne38]],0)),"")</f>
        <v/>
      </c>
      <c r="BB88" s="10" t="str">
        <f>IFERROR(INDEX($S$2:$AL$2,MATCH(SMALL(Tableau1[[#This Row],[Colonne19]:[Colonne38]],15),Tableau1[[#This Row],[Colonne19]:[Colonne38]],0)),"")</f>
        <v/>
      </c>
      <c r="BC88" s="10" t="str">
        <f>IFERROR(INDEX($S$2:$AL$2,MATCH(SMALL(Tableau1[[#This Row],[Colonne19]:[Colonne38]],16),Tableau1[[#This Row],[Colonne19]:[Colonne38]],0)),"")</f>
        <v/>
      </c>
      <c r="BD88" s="10" t="str">
        <f>IFERROR(INDEX($S$2:$AL$2,MATCH(SMALL(Tableau1[[#This Row],[Colonne19]:[Colonne38]],17),Tableau1[[#This Row],[Colonne19]:[Colonne38]],0)),"")</f>
        <v/>
      </c>
      <c r="BE88" s="10" t="str">
        <f>IFERROR(INDEX($S$2:$AL$2,MATCH(SMALL(Tableau1[[#This Row],[Colonne19]:[Colonne38]],18),Tableau1[[#This Row],[Colonne19]:[Colonne38]],0)),"")</f>
        <v/>
      </c>
      <c r="BF88" s="10" t="str">
        <f>IFERROR(INDEX($S$2:$AL$2,MATCH(SMALL(Tableau1[[#This Row],[Colonne19]:[Colonne38]],19),Tableau1[[#This Row],[Colonne19]:[Colonne38]],0)),"")</f>
        <v/>
      </c>
      <c r="BG88" s="10" t="str">
        <f>IFERROR(INDEX($S$2:$AL$2,MATCH(SMALL(Tableau1[[#This Row],[Colonne19]:[Colonne38]],20),Tableau1[[#This Row],[Colonne19]:[Colonne38]],0)),"")</f>
        <v/>
      </c>
      <c r="BH88" s="11"/>
      <c r="BI88" s="10"/>
      <c r="BJ88" s="10"/>
      <c r="BK88" s="10"/>
      <c r="BL88" s="10"/>
      <c r="BM88" s="10"/>
      <c r="BN88" s="10"/>
      <c r="BO88" s="11"/>
      <c r="BP88" s="10" t="str" cm="1">
        <f t="array" ref="BP88">IFERROR(INDEX($AN88:$BG88,_xlfn.AGGREGATE(15,6,(COLUMN($AN88:$BG88)-COLUMN($AN$8)+1)/NOT(ISNA(MATCH($AN88:$BG88,$FF$1:$FF$6,0))),COLUMN($BV88:BV88))),"")</f>
        <v/>
      </c>
      <c r="BQ88" s="10" t="e" cm="1" vm="1">
        <f t="array" aca="1" ref="BQ88" ca="1">IFERROR(INDEX($AN88:$BG88,_xlfn.AGGREGATE(15,6,(COLUMN($AN88:$BG88)-COLUMN($AN$8)+1)/NOT(ISNA(MATCH($AN88:$BG88,$FF$1:$FF$6,0))),COLUMN($BV88:BW88))),"")</f>
        <v>#VALUE!</v>
      </c>
      <c r="BR88" s="10" t="e" cm="1" vm="2">
        <f t="array" aca="1" ref="BR88" ca="1">IFERROR(INDEX($AN88:$BG88,_xlfn.AGGREGATE(15,6,(COLUMN($AN88:$BG88)-COLUMN($AN$8)+1)/NOT(ISNA(MATCH($AN88:$BG88,$FF$1:$FF$6,0))),COLUMN($BV88:BX88))),"")</f>
        <v>#VALUE!</v>
      </c>
      <c r="BS88" s="10" t="e" cm="1" vm="3">
        <f t="array" aca="1" ref="BS88" ca="1">IFERROR(INDEX($AN88:$BG88,_xlfn.AGGREGATE(15,6,(COLUMN($AN88:$BG88)-COLUMN($AN$8)+1)/NOT(ISNA(MATCH($AN88:$BG88,$FF$1:$FF$6,0))),COLUMN($BV88:BY88))),"")</f>
        <v>#VALUE!</v>
      </c>
      <c r="BT88" s="10" t="e" cm="1" vm="4">
        <f t="array" aca="1" ref="BT88" ca="1">IFERROR(INDEX($AN88:$BG88,_xlfn.AGGREGATE(15,6,(COLUMN($AN88:$BG88)-COLUMN($AN$8)+1)/NOT(ISNA(MATCH($AN88:$BG88,$FF$1:$FF$6,0))),COLUMN($BV88:BZ88))),"")</f>
        <v>#VALUE!</v>
      </c>
      <c r="BU88" s="10" t="e" cm="1" vm="5">
        <f t="array" aca="1" ref="BU88" ca="1">IFERROR(INDEX($AN88:$BG88,_xlfn.AGGREGATE(15,6,(COLUMN($AN88:$BG88)-COLUMN($AN$8)+1)/NOT(ISNA(MATCH($AN88:$BG88,$FF$1:$FF$6,0))),COLUMN($BV88:CA88))),"")</f>
        <v>#VALUE!</v>
      </c>
      <c r="BV88" s="11"/>
      <c r="BW88" s="10" t="str" cm="1">
        <f t="array" ref="BW88">IFERROR(INDEX($BI88:$BN88,_xlfn.AGGREGATE(15,6,(COLUMN($BI88:$BN88)-COLUMN($BI$8)+1)/NOT(ISNA(MATCH($BI88:$BN88,$FF$1:$FF$6,0))),COLUMN($BW88:BW88))),"")</f>
        <v/>
      </c>
      <c r="BX88" s="10" t="e" cm="1" vm="1">
        <f t="array" aca="1" ref="BX88" ca="1">IFERROR(INDEX($BI88:$BN88,_xlfn.AGGREGATE(15,6,(COLUMN($BI88:$BN88)-COLUMN($BI$8)+1)/NOT(ISNA(MATCH($BI88:$BN88,$FF$1:$FF$6,0))),COLUMN($BW88:BX88))),"")</f>
        <v>#VALUE!</v>
      </c>
      <c r="BY88" s="10" t="e" cm="1" vm="2">
        <f t="array" aca="1" ref="BY88" ca="1">IFERROR(INDEX($BI88:$BN88,_xlfn.AGGREGATE(15,6,(COLUMN($BI88:$BN88)-COLUMN($BI$8)+1)/NOT(ISNA(MATCH($BI88:$BN88,$FF$1:$FF$6,0))),COLUMN($BW88:BY88))),"")</f>
        <v>#VALUE!</v>
      </c>
      <c r="BZ88" s="10" t="e" cm="1" vm="3">
        <f t="array" aca="1" ref="BZ88" ca="1">IFERROR(INDEX($BI88:$BN88,_xlfn.AGGREGATE(15,6,(COLUMN($BI88:$BN88)-COLUMN($BI$8)+1)/NOT(ISNA(MATCH($BI88:$BN88,$FF$1:$FF$6,0))),COLUMN($BW88:BZ88))),"")</f>
        <v>#VALUE!</v>
      </c>
      <c r="CA88" s="10" t="e" cm="1" vm="4">
        <f t="array" aca="1" ref="CA88" ca="1">IFERROR(INDEX($BI88:$BN88,_xlfn.AGGREGATE(15,6,(COLUMN($BI88:$BN88)-COLUMN($BI$8)+1)/NOT(ISNA(MATCH($BI88:$BN88,$FF$1:$FF$6,0))),COLUMN($BW88:CA88))),"")</f>
        <v>#VALUE!</v>
      </c>
      <c r="CB88" s="10" t="e" cm="1" vm="5">
        <f t="array" aca="1" ref="CB88" ca="1">IFERROR(INDEX($BI88:$BN88,_xlfn.AGGREGATE(15,6,(COLUMN($BI88:$BN88)-COLUMN($BI$8)+1)/NOT(ISNA(MATCH($BI88:$BN88,$FF$1:$FF$6,0))),COLUMN($BW88:CB88))),"")</f>
        <v>#VALUE!</v>
      </c>
      <c r="CC88" s="11"/>
      <c r="CD88" s="10"/>
      <c r="CE88" s="10"/>
      <c r="CF88" s="10"/>
      <c r="CG88" s="10"/>
      <c r="CH88" s="10"/>
      <c r="CI88" s="11"/>
      <c r="CJ88" s="10" cm="1">
        <f t="array" ref="CJ88">SUM(COUNTIF(CD88:CF88,$DH$3:$DM$3))</f>
        <v>0</v>
      </c>
      <c r="CK88" s="10" cm="1">
        <f t="array" ref="CK88">SUM(COUNTIF(CD88:CF88,$DH$2:$DL$2))</f>
        <v>0</v>
      </c>
      <c r="CL88" s="10" cm="1">
        <f t="array" ref="CL88">SUM(COUNTIF(CD88:CF88,$DM$2:$DQ$2))</f>
        <v>0</v>
      </c>
      <c r="CM88" s="11"/>
      <c r="CN88" s="10"/>
      <c r="CO88" s="10"/>
      <c r="CP88" s="11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1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7" t="s">
        <v>42</v>
      </c>
      <c r="EC88" s="11"/>
      <c r="ED88" s="10">
        <f>Tableau1[[#This Row],[Colonne75]]</f>
        <v>0</v>
      </c>
      <c r="EE88" s="10"/>
      <c r="EF88" s="10">
        <f ca="1">OFFSET(Tableau1[[#This Row],[Colonne19]],0,Tableau1[[#This Row],[Colonne126]]-1)</f>
        <v>0</v>
      </c>
      <c r="EG88" s="11"/>
      <c r="EH88" s="10">
        <f>Tableau1[[#This Row],[Colonne76]]</f>
        <v>0</v>
      </c>
      <c r="EI88" s="10"/>
      <c r="EJ88" s="10">
        <f ca="1">OFFSET(Tableau1[[#This Row],[Colonne19]],0,Tableau1[[#This Row],[Colonne130]]-1)</f>
        <v>0</v>
      </c>
      <c r="EK88" s="11"/>
      <c r="EL88" s="10">
        <f>Tableau1[[#This Row],[Colonne77]]</f>
        <v>0</v>
      </c>
      <c r="EM88" s="10"/>
      <c r="EN88" s="10">
        <f ca="1">OFFSET(Tableau1[[#This Row],[Colonne19]],0,Tableau1[[#This Row],[Colonne134]]-1)</f>
        <v>0</v>
      </c>
      <c r="EO88" s="11"/>
      <c r="EP88" s="10">
        <f>Tableau1[[#This Row],[Colonne78]]</f>
        <v>0</v>
      </c>
      <c r="EQ88" s="10"/>
      <c r="ER88" s="10">
        <f ca="1">OFFSET(Tableau1[[#This Row],[Colonne19]],0,Tableau1[[#This Row],[Colonne138]]-1)</f>
        <v>0</v>
      </c>
      <c r="ES88" s="11"/>
      <c r="ET88" s="10">
        <f>Tableau1[[#This Row],[Colonne79]]</f>
        <v>0</v>
      </c>
      <c r="EU88" s="10"/>
      <c r="EV88" s="10">
        <f ca="1">OFFSET(Tableau1[[#This Row],[Colonne19]],0,Tableau1[[#This Row],[Colonne142]]-1)</f>
        <v>0</v>
      </c>
      <c r="EW88" s="11"/>
      <c r="EX88" s="10">
        <f t="shared" ca="1" si="12"/>
        <v>0</v>
      </c>
      <c r="EY88" s="10">
        <f t="shared" ca="1" si="13"/>
        <v>0</v>
      </c>
      <c r="EZ88" s="10">
        <f t="shared" ca="1" si="14"/>
        <v>0</v>
      </c>
      <c r="FA88" s="10">
        <f t="shared" ca="1" si="9"/>
        <v>0</v>
      </c>
      <c r="FB88" s="10">
        <f t="shared" ca="1" si="10"/>
        <v>0</v>
      </c>
      <c r="FC88" s="10">
        <f t="shared" ca="1" si="11"/>
        <v>0</v>
      </c>
      <c r="FD88" s="11"/>
    </row>
    <row r="89" spans="1:160" x14ac:dyDescent="0.2">
      <c r="A89" s="25"/>
      <c r="B89" s="10"/>
      <c r="C89" s="13"/>
      <c r="D89" s="26"/>
      <c r="E89" s="10"/>
      <c r="F89" s="10"/>
      <c r="G89" s="10"/>
      <c r="H89" s="10"/>
      <c r="I89" s="10"/>
      <c r="J89" s="24"/>
      <c r="K89" s="13"/>
      <c r="L89" s="10"/>
      <c r="M89" s="13"/>
      <c r="N89" s="13"/>
      <c r="O89" s="33" t="e">
        <f>Tableau1[[#This Row],[Colonne14]]/Tableau1[[#This Row],[Colonne13]]</f>
        <v>#DIV/0!</v>
      </c>
      <c r="P89" s="57"/>
      <c r="Q89" s="59" t="e" cm="1">
        <f t="array" ref="Q89">SUM(Tableau1[[#This Row],[Colonne19]:[Colonne38]]/Tableau1[[#This Row],[Colonne11]])</f>
        <v>#DIV/0!</v>
      </c>
      <c r="R89" s="11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1"/>
      <c r="AN89" s="10" t="str" cm="1">
        <f t="array" ref="AN89">IFERROR(INDEX($S$2:$AL$2,MATCH(SMALL(Tableau1[[#This Row],[Colonne19]:[Colonne38]],1),Tableau1[[#This Row],[Colonne19]:[Colonne38]],0)),"")</f>
        <v/>
      </c>
      <c r="AO89" s="10" t="str">
        <f>IFERROR(INDEX($S$2:$AL$2,MATCH(SMALL(Tableau1[[#This Row],[Colonne19]:[Colonne38]],2),Tableau1[[#This Row],[Colonne19]:[Colonne38]],0)),"")</f>
        <v/>
      </c>
      <c r="AP89" s="10" t="str">
        <f>IFERROR(INDEX($S$2:$AL$2,MATCH(SMALL(Tableau1[[#This Row],[Colonne19]:[Colonne38]],3),Tableau1[[#This Row],[Colonne19]:[Colonne38]],0)),"")</f>
        <v/>
      </c>
      <c r="AQ89" s="10" t="str">
        <f>IFERROR(INDEX($S$2:$AL$2,MATCH(SMALL(Tableau1[[#This Row],[Colonne19]:[Colonne38]],4),Tableau1[[#This Row],[Colonne19]:[Colonne38]],0)),"")</f>
        <v/>
      </c>
      <c r="AR89" s="10" t="str">
        <f>IFERROR(INDEX($S$2:$AL$2,MATCH(SMALL(Tableau1[[#This Row],[Colonne19]:[Colonne38]],5),Tableau1[[#This Row],[Colonne19]:[Colonne38]],0)),"")</f>
        <v/>
      </c>
      <c r="AS89" s="10" t="str">
        <f>IFERROR(INDEX($S$2:$AL$2,MATCH(SMALL(Tableau1[[#This Row],[Colonne19]:[Colonne38]],6),Tableau1[[#This Row],[Colonne19]:[Colonne38]],0)),"")</f>
        <v/>
      </c>
      <c r="AT89" s="10" t="str">
        <f>IFERROR(INDEX($S$2:$AL$2,MATCH(SMALL(Tableau1[[#This Row],[Colonne19]:[Colonne38]],7),Tableau1[[#This Row],[Colonne19]:[Colonne38]],0)),"")</f>
        <v/>
      </c>
      <c r="AU89" s="10" t="str">
        <f>IFERROR(INDEX($S$2:$AL$2,MATCH(SMALL(Tableau1[[#This Row],[Colonne19]:[Colonne38]],8),Tableau1[[#This Row],[Colonne19]:[Colonne38]],0)),"")</f>
        <v/>
      </c>
      <c r="AV89" s="10" t="str">
        <f>IFERROR(INDEX($S$2:$AL$2,MATCH(SMALL(Tableau1[[#This Row],[Colonne19]:[Colonne38]],9),Tableau1[[#This Row],[Colonne19]:[Colonne38]],0)),"")</f>
        <v/>
      </c>
      <c r="AW89" s="10" t="str">
        <f>IFERROR(INDEX($S$2:$AL$2,MATCH(SMALL(Tableau1[[#This Row],[Colonne19]:[Colonne38]],10),Tableau1[[#This Row],[Colonne19]:[Colonne38]],0)),"")</f>
        <v/>
      </c>
      <c r="AX89" s="10" t="str">
        <f>IFERROR(INDEX($S$2:$AL$2,MATCH(SMALL(Tableau1[[#This Row],[Colonne19]:[Colonne38]],11),Tableau1[[#This Row],[Colonne19]:[Colonne38]],0)),"")</f>
        <v/>
      </c>
      <c r="AY89" s="10" t="str">
        <f>IFERROR(INDEX($S$2:$AL$2,MATCH(SMALL(Tableau1[[#This Row],[Colonne19]:[Colonne38]],12),Tableau1[[#This Row],[Colonne19]:[Colonne38]],0)),"")</f>
        <v/>
      </c>
      <c r="AZ89" s="10" t="str">
        <f>IFERROR(INDEX($S$2:$AL$2,MATCH(SMALL(Tableau1[[#This Row],[Colonne19]:[Colonne38]],13),Tableau1[[#This Row],[Colonne19]:[Colonne38]],0)),"")</f>
        <v/>
      </c>
      <c r="BA89" s="10" t="str">
        <f>IFERROR(INDEX($S$2:$AL$2,MATCH(SMALL(Tableau1[[#This Row],[Colonne19]:[Colonne38]],14),Tableau1[[#This Row],[Colonne19]:[Colonne38]],0)),"")</f>
        <v/>
      </c>
      <c r="BB89" s="10" t="str">
        <f>IFERROR(INDEX($S$2:$AL$2,MATCH(SMALL(Tableau1[[#This Row],[Colonne19]:[Colonne38]],15),Tableau1[[#This Row],[Colonne19]:[Colonne38]],0)),"")</f>
        <v/>
      </c>
      <c r="BC89" s="10" t="str">
        <f>IFERROR(INDEX($S$2:$AL$2,MATCH(SMALL(Tableau1[[#This Row],[Colonne19]:[Colonne38]],16),Tableau1[[#This Row],[Colonne19]:[Colonne38]],0)),"")</f>
        <v/>
      </c>
      <c r="BD89" s="10" t="str">
        <f>IFERROR(INDEX($S$2:$AL$2,MATCH(SMALL(Tableau1[[#This Row],[Colonne19]:[Colonne38]],17),Tableau1[[#This Row],[Colonne19]:[Colonne38]],0)),"")</f>
        <v/>
      </c>
      <c r="BE89" s="10" t="str">
        <f>IFERROR(INDEX($S$2:$AL$2,MATCH(SMALL(Tableau1[[#This Row],[Colonne19]:[Colonne38]],18),Tableau1[[#This Row],[Colonne19]:[Colonne38]],0)),"")</f>
        <v/>
      </c>
      <c r="BF89" s="10" t="str">
        <f>IFERROR(INDEX($S$2:$AL$2,MATCH(SMALL(Tableau1[[#This Row],[Colonne19]:[Colonne38]],19),Tableau1[[#This Row],[Colonne19]:[Colonne38]],0)),"")</f>
        <v/>
      </c>
      <c r="BG89" s="10" t="str">
        <f>IFERROR(INDEX($S$2:$AL$2,MATCH(SMALL(Tableau1[[#This Row],[Colonne19]:[Colonne38]],20),Tableau1[[#This Row],[Colonne19]:[Colonne38]],0)),"")</f>
        <v/>
      </c>
      <c r="BH89" s="11"/>
      <c r="BI89" s="10"/>
      <c r="BJ89" s="10"/>
      <c r="BK89" s="10"/>
      <c r="BL89" s="10"/>
      <c r="BM89" s="10"/>
      <c r="BN89" s="10"/>
      <c r="BO89" s="11"/>
      <c r="BP89" s="10" t="str" cm="1">
        <f t="array" ref="BP89">IFERROR(INDEX($AN89:$BG89,_xlfn.AGGREGATE(15,6,(COLUMN($AN89:$BG89)-COLUMN($AN$8)+1)/NOT(ISNA(MATCH($AN89:$BG89,$FF$1:$FF$6,0))),COLUMN($BV89:BV89))),"")</f>
        <v/>
      </c>
      <c r="BQ89" s="10" t="e" cm="1" vm="1">
        <f t="array" aca="1" ref="BQ89" ca="1">IFERROR(INDEX($AN89:$BG89,_xlfn.AGGREGATE(15,6,(COLUMN($AN89:$BG89)-COLUMN($AN$8)+1)/NOT(ISNA(MATCH($AN89:$BG89,$FF$1:$FF$6,0))),COLUMN($BV89:BW89))),"")</f>
        <v>#VALUE!</v>
      </c>
      <c r="BR89" s="10" t="e" cm="1" vm="2">
        <f t="array" aca="1" ref="BR89" ca="1">IFERROR(INDEX($AN89:$BG89,_xlfn.AGGREGATE(15,6,(COLUMN($AN89:$BG89)-COLUMN($AN$8)+1)/NOT(ISNA(MATCH($AN89:$BG89,$FF$1:$FF$6,0))),COLUMN($BV89:BX89))),"")</f>
        <v>#VALUE!</v>
      </c>
      <c r="BS89" s="10" t="e" cm="1" vm="3">
        <f t="array" aca="1" ref="BS89" ca="1">IFERROR(INDEX($AN89:$BG89,_xlfn.AGGREGATE(15,6,(COLUMN($AN89:$BG89)-COLUMN($AN$8)+1)/NOT(ISNA(MATCH($AN89:$BG89,$FF$1:$FF$6,0))),COLUMN($BV89:BY89))),"")</f>
        <v>#VALUE!</v>
      </c>
      <c r="BT89" s="10" t="e" cm="1" vm="4">
        <f t="array" aca="1" ref="BT89" ca="1">IFERROR(INDEX($AN89:$BG89,_xlfn.AGGREGATE(15,6,(COLUMN($AN89:$BG89)-COLUMN($AN$8)+1)/NOT(ISNA(MATCH($AN89:$BG89,$FF$1:$FF$6,0))),COLUMN($BV89:BZ89))),"")</f>
        <v>#VALUE!</v>
      </c>
      <c r="BU89" s="10" t="e" cm="1" vm="5">
        <f t="array" aca="1" ref="BU89" ca="1">IFERROR(INDEX($AN89:$BG89,_xlfn.AGGREGATE(15,6,(COLUMN($AN89:$BG89)-COLUMN($AN$8)+1)/NOT(ISNA(MATCH($AN89:$BG89,$FF$1:$FF$6,0))),COLUMN($BV89:CA89))),"")</f>
        <v>#VALUE!</v>
      </c>
      <c r="BV89" s="11"/>
      <c r="BW89" s="10" t="str" cm="1">
        <f t="array" ref="BW89">IFERROR(INDEX($BI89:$BN89,_xlfn.AGGREGATE(15,6,(COLUMN($BI89:$BN89)-COLUMN($BI$8)+1)/NOT(ISNA(MATCH($BI89:$BN89,$FF$1:$FF$6,0))),COLUMN($BW89:BW89))),"")</f>
        <v/>
      </c>
      <c r="BX89" s="10" t="e" cm="1" vm="1">
        <f t="array" aca="1" ref="BX89" ca="1">IFERROR(INDEX($BI89:$BN89,_xlfn.AGGREGATE(15,6,(COLUMN($BI89:$BN89)-COLUMN($BI$8)+1)/NOT(ISNA(MATCH($BI89:$BN89,$FF$1:$FF$6,0))),COLUMN($BW89:BX89))),"")</f>
        <v>#VALUE!</v>
      </c>
      <c r="BY89" s="10" t="e" cm="1" vm="2">
        <f t="array" aca="1" ref="BY89" ca="1">IFERROR(INDEX($BI89:$BN89,_xlfn.AGGREGATE(15,6,(COLUMN($BI89:$BN89)-COLUMN($BI$8)+1)/NOT(ISNA(MATCH($BI89:$BN89,$FF$1:$FF$6,0))),COLUMN($BW89:BY89))),"")</f>
        <v>#VALUE!</v>
      </c>
      <c r="BZ89" s="10" t="e" cm="1" vm="3">
        <f t="array" aca="1" ref="BZ89" ca="1">IFERROR(INDEX($BI89:$BN89,_xlfn.AGGREGATE(15,6,(COLUMN($BI89:$BN89)-COLUMN($BI$8)+1)/NOT(ISNA(MATCH($BI89:$BN89,$FF$1:$FF$6,0))),COLUMN($BW89:BZ89))),"")</f>
        <v>#VALUE!</v>
      </c>
      <c r="CA89" s="10" t="e" cm="1" vm="4">
        <f t="array" aca="1" ref="CA89" ca="1">IFERROR(INDEX($BI89:$BN89,_xlfn.AGGREGATE(15,6,(COLUMN($BI89:$BN89)-COLUMN($BI$8)+1)/NOT(ISNA(MATCH($BI89:$BN89,$FF$1:$FF$6,0))),COLUMN($BW89:CA89))),"")</f>
        <v>#VALUE!</v>
      </c>
      <c r="CB89" s="10" t="e" cm="1" vm="5">
        <f t="array" aca="1" ref="CB89" ca="1">IFERROR(INDEX($BI89:$BN89,_xlfn.AGGREGATE(15,6,(COLUMN($BI89:$BN89)-COLUMN($BI$8)+1)/NOT(ISNA(MATCH($BI89:$BN89,$FF$1:$FF$6,0))),COLUMN($BW89:CB89))),"")</f>
        <v>#VALUE!</v>
      </c>
      <c r="CC89" s="11"/>
      <c r="CD89" s="10"/>
      <c r="CE89" s="10"/>
      <c r="CF89" s="10"/>
      <c r="CG89" s="10"/>
      <c r="CH89" s="10"/>
      <c r="CI89" s="11"/>
      <c r="CJ89" s="10" cm="1">
        <f t="array" ref="CJ89">SUM(COUNTIF(CD89:CF89,$DH$3:$DM$3))</f>
        <v>0</v>
      </c>
      <c r="CK89" s="10" cm="1">
        <f t="array" ref="CK89">SUM(COUNTIF(CD89:CF89,$DH$2:$DL$2))</f>
        <v>0</v>
      </c>
      <c r="CL89" s="10" cm="1">
        <f t="array" ref="CL89">SUM(COUNTIF(CD89:CF89,$DM$2:$DQ$2))</f>
        <v>0</v>
      </c>
      <c r="CM89" s="11"/>
      <c r="CN89" s="10"/>
      <c r="CO89" s="10"/>
      <c r="CP89" s="11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1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7" t="s">
        <v>42</v>
      </c>
      <c r="EC89" s="11"/>
      <c r="ED89" s="10">
        <f>Tableau1[[#This Row],[Colonne75]]</f>
        <v>0</v>
      </c>
      <c r="EE89" s="10"/>
      <c r="EF89" s="10">
        <f ca="1">OFFSET(Tableau1[[#This Row],[Colonne19]],0,Tableau1[[#This Row],[Colonne126]]-1)</f>
        <v>0</v>
      </c>
      <c r="EG89" s="11"/>
      <c r="EH89" s="10">
        <f>Tableau1[[#This Row],[Colonne76]]</f>
        <v>0</v>
      </c>
      <c r="EI89" s="10"/>
      <c r="EJ89" s="10">
        <f ca="1">OFFSET(Tableau1[[#This Row],[Colonne19]],0,Tableau1[[#This Row],[Colonne130]]-1)</f>
        <v>0</v>
      </c>
      <c r="EK89" s="11"/>
      <c r="EL89" s="10">
        <f>Tableau1[[#This Row],[Colonne77]]</f>
        <v>0</v>
      </c>
      <c r="EM89" s="10"/>
      <c r="EN89" s="10">
        <f ca="1">OFFSET(Tableau1[[#This Row],[Colonne19]],0,Tableau1[[#This Row],[Colonne134]]-1)</f>
        <v>0</v>
      </c>
      <c r="EO89" s="11"/>
      <c r="EP89" s="10">
        <f>Tableau1[[#This Row],[Colonne78]]</f>
        <v>0</v>
      </c>
      <c r="EQ89" s="10"/>
      <c r="ER89" s="10">
        <f ca="1">OFFSET(Tableau1[[#This Row],[Colonne19]],0,Tableau1[[#This Row],[Colonne138]]-1)</f>
        <v>0</v>
      </c>
      <c r="ES89" s="11"/>
      <c r="ET89" s="10">
        <f>Tableau1[[#This Row],[Colonne79]]</f>
        <v>0</v>
      </c>
      <c r="EU89" s="10"/>
      <c r="EV89" s="10">
        <f ca="1">OFFSET(Tableau1[[#This Row],[Colonne19]],0,Tableau1[[#This Row],[Colonne142]]-1)</f>
        <v>0</v>
      </c>
      <c r="EW89" s="11"/>
      <c r="EX89" s="10">
        <f t="shared" ca="1" si="12"/>
        <v>0</v>
      </c>
      <c r="EY89" s="10">
        <f t="shared" ca="1" si="13"/>
        <v>0</v>
      </c>
      <c r="EZ89" s="10">
        <f t="shared" ca="1" si="14"/>
        <v>0</v>
      </c>
      <c r="FA89" s="10">
        <f t="shared" ca="1" si="9"/>
        <v>0</v>
      </c>
      <c r="FB89" s="10">
        <f t="shared" ca="1" si="10"/>
        <v>0</v>
      </c>
      <c r="FC89" s="10">
        <f t="shared" ca="1" si="11"/>
        <v>0</v>
      </c>
      <c r="FD89" s="11"/>
    </row>
    <row r="90" spans="1:160" x14ac:dyDescent="0.2">
      <c r="A90" s="25"/>
      <c r="B90" s="10"/>
      <c r="C90" s="13"/>
      <c r="D90" s="26"/>
      <c r="E90" s="10"/>
      <c r="F90" s="10"/>
      <c r="G90" s="10"/>
      <c r="H90" s="10"/>
      <c r="I90" s="10"/>
      <c r="J90" s="24"/>
      <c r="K90" s="13"/>
      <c r="L90" s="10"/>
      <c r="M90" s="13"/>
      <c r="N90" s="13"/>
      <c r="O90" s="33" t="e">
        <f>Tableau1[[#This Row],[Colonne14]]/Tableau1[[#This Row],[Colonne13]]</f>
        <v>#DIV/0!</v>
      </c>
      <c r="P90" s="57"/>
      <c r="Q90" s="59" t="e" cm="1">
        <f t="array" ref="Q90">SUM(Tableau1[[#This Row],[Colonne19]:[Colonne38]]/Tableau1[[#This Row],[Colonne11]])</f>
        <v>#DIV/0!</v>
      </c>
      <c r="R90" s="11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1"/>
      <c r="AN90" s="10" t="str" cm="1">
        <f t="array" ref="AN90">IFERROR(INDEX($S$2:$AL$2,MATCH(SMALL(Tableau1[[#This Row],[Colonne19]:[Colonne38]],1),Tableau1[[#This Row],[Colonne19]:[Colonne38]],0)),"")</f>
        <v/>
      </c>
      <c r="AO90" s="10" t="str">
        <f>IFERROR(INDEX($S$2:$AL$2,MATCH(SMALL(Tableau1[[#This Row],[Colonne19]:[Colonne38]],2),Tableau1[[#This Row],[Colonne19]:[Colonne38]],0)),"")</f>
        <v/>
      </c>
      <c r="AP90" s="10" t="str">
        <f>IFERROR(INDEX($S$2:$AL$2,MATCH(SMALL(Tableau1[[#This Row],[Colonne19]:[Colonne38]],3),Tableau1[[#This Row],[Colonne19]:[Colonne38]],0)),"")</f>
        <v/>
      </c>
      <c r="AQ90" s="10" t="str">
        <f>IFERROR(INDEX($S$2:$AL$2,MATCH(SMALL(Tableau1[[#This Row],[Colonne19]:[Colonne38]],4),Tableau1[[#This Row],[Colonne19]:[Colonne38]],0)),"")</f>
        <v/>
      </c>
      <c r="AR90" s="10" t="str">
        <f>IFERROR(INDEX($S$2:$AL$2,MATCH(SMALL(Tableau1[[#This Row],[Colonne19]:[Colonne38]],5),Tableau1[[#This Row],[Colonne19]:[Colonne38]],0)),"")</f>
        <v/>
      </c>
      <c r="AS90" s="10" t="str">
        <f>IFERROR(INDEX($S$2:$AL$2,MATCH(SMALL(Tableau1[[#This Row],[Colonne19]:[Colonne38]],6),Tableau1[[#This Row],[Colonne19]:[Colonne38]],0)),"")</f>
        <v/>
      </c>
      <c r="AT90" s="10" t="str">
        <f>IFERROR(INDEX($S$2:$AL$2,MATCH(SMALL(Tableau1[[#This Row],[Colonne19]:[Colonne38]],7),Tableau1[[#This Row],[Colonne19]:[Colonne38]],0)),"")</f>
        <v/>
      </c>
      <c r="AU90" s="10" t="str">
        <f>IFERROR(INDEX($S$2:$AL$2,MATCH(SMALL(Tableau1[[#This Row],[Colonne19]:[Colonne38]],8),Tableau1[[#This Row],[Colonne19]:[Colonne38]],0)),"")</f>
        <v/>
      </c>
      <c r="AV90" s="10" t="str">
        <f>IFERROR(INDEX($S$2:$AL$2,MATCH(SMALL(Tableau1[[#This Row],[Colonne19]:[Colonne38]],9),Tableau1[[#This Row],[Colonne19]:[Colonne38]],0)),"")</f>
        <v/>
      </c>
      <c r="AW90" s="10" t="str">
        <f>IFERROR(INDEX($S$2:$AL$2,MATCH(SMALL(Tableau1[[#This Row],[Colonne19]:[Colonne38]],10),Tableau1[[#This Row],[Colonne19]:[Colonne38]],0)),"")</f>
        <v/>
      </c>
      <c r="AX90" s="10" t="str">
        <f>IFERROR(INDEX($S$2:$AL$2,MATCH(SMALL(Tableau1[[#This Row],[Colonne19]:[Colonne38]],11),Tableau1[[#This Row],[Colonne19]:[Colonne38]],0)),"")</f>
        <v/>
      </c>
      <c r="AY90" s="10" t="str">
        <f>IFERROR(INDEX($S$2:$AL$2,MATCH(SMALL(Tableau1[[#This Row],[Colonne19]:[Colonne38]],12),Tableau1[[#This Row],[Colonne19]:[Colonne38]],0)),"")</f>
        <v/>
      </c>
      <c r="AZ90" s="10" t="str">
        <f>IFERROR(INDEX($S$2:$AL$2,MATCH(SMALL(Tableau1[[#This Row],[Colonne19]:[Colonne38]],13),Tableau1[[#This Row],[Colonne19]:[Colonne38]],0)),"")</f>
        <v/>
      </c>
      <c r="BA90" s="10" t="str">
        <f>IFERROR(INDEX($S$2:$AL$2,MATCH(SMALL(Tableau1[[#This Row],[Colonne19]:[Colonne38]],14),Tableau1[[#This Row],[Colonne19]:[Colonne38]],0)),"")</f>
        <v/>
      </c>
      <c r="BB90" s="10" t="str">
        <f>IFERROR(INDEX($S$2:$AL$2,MATCH(SMALL(Tableau1[[#This Row],[Colonne19]:[Colonne38]],15),Tableau1[[#This Row],[Colonne19]:[Colonne38]],0)),"")</f>
        <v/>
      </c>
      <c r="BC90" s="10" t="str">
        <f>IFERROR(INDEX($S$2:$AL$2,MATCH(SMALL(Tableau1[[#This Row],[Colonne19]:[Colonne38]],16),Tableau1[[#This Row],[Colonne19]:[Colonne38]],0)),"")</f>
        <v/>
      </c>
      <c r="BD90" s="10" t="str">
        <f>IFERROR(INDEX($S$2:$AL$2,MATCH(SMALL(Tableau1[[#This Row],[Colonne19]:[Colonne38]],17),Tableau1[[#This Row],[Colonne19]:[Colonne38]],0)),"")</f>
        <v/>
      </c>
      <c r="BE90" s="10" t="str">
        <f>IFERROR(INDEX($S$2:$AL$2,MATCH(SMALL(Tableau1[[#This Row],[Colonne19]:[Colonne38]],18),Tableau1[[#This Row],[Colonne19]:[Colonne38]],0)),"")</f>
        <v/>
      </c>
      <c r="BF90" s="10" t="str">
        <f>IFERROR(INDEX($S$2:$AL$2,MATCH(SMALL(Tableau1[[#This Row],[Colonne19]:[Colonne38]],19),Tableau1[[#This Row],[Colonne19]:[Colonne38]],0)),"")</f>
        <v/>
      </c>
      <c r="BG90" s="10" t="str">
        <f>IFERROR(INDEX($S$2:$AL$2,MATCH(SMALL(Tableau1[[#This Row],[Colonne19]:[Colonne38]],20),Tableau1[[#This Row],[Colonne19]:[Colonne38]],0)),"")</f>
        <v/>
      </c>
      <c r="BH90" s="11"/>
      <c r="BI90" s="10"/>
      <c r="BJ90" s="10"/>
      <c r="BK90" s="10"/>
      <c r="BL90" s="10"/>
      <c r="BM90" s="10"/>
      <c r="BN90" s="10"/>
      <c r="BO90" s="11"/>
      <c r="BP90" s="10" t="str" cm="1">
        <f t="array" ref="BP90">IFERROR(INDEX($AN90:$BG90,_xlfn.AGGREGATE(15,6,(COLUMN($AN90:$BG90)-COLUMN($AN$8)+1)/NOT(ISNA(MATCH($AN90:$BG90,$FF$1:$FF$6,0))),COLUMN($BV90:BV90))),"")</f>
        <v/>
      </c>
      <c r="BQ90" s="10" t="e" cm="1" vm="1">
        <f t="array" aca="1" ref="BQ90" ca="1">IFERROR(INDEX($AN90:$BG90,_xlfn.AGGREGATE(15,6,(COLUMN($AN90:$BG90)-COLUMN($AN$8)+1)/NOT(ISNA(MATCH($AN90:$BG90,$FF$1:$FF$6,0))),COLUMN($BV90:BW90))),"")</f>
        <v>#VALUE!</v>
      </c>
      <c r="BR90" s="10" t="e" cm="1" vm="2">
        <f t="array" aca="1" ref="BR90" ca="1">IFERROR(INDEX($AN90:$BG90,_xlfn.AGGREGATE(15,6,(COLUMN($AN90:$BG90)-COLUMN($AN$8)+1)/NOT(ISNA(MATCH($AN90:$BG90,$FF$1:$FF$6,0))),COLUMN($BV90:BX90))),"")</f>
        <v>#VALUE!</v>
      </c>
      <c r="BS90" s="10" t="e" cm="1" vm="3">
        <f t="array" aca="1" ref="BS90" ca="1">IFERROR(INDEX($AN90:$BG90,_xlfn.AGGREGATE(15,6,(COLUMN($AN90:$BG90)-COLUMN($AN$8)+1)/NOT(ISNA(MATCH($AN90:$BG90,$FF$1:$FF$6,0))),COLUMN($BV90:BY90))),"")</f>
        <v>#VALUE!</v>
      </c>
      <c r="BT90" s="10" t="e" cm="1" vm="4">
        <f t="array" aca="1" ref="BT90" ca="1">IFERROR(INDEX($AN90:$BG90,_xlfn.AGGREGATE(15,6,(COLUMN($AN90:$BG90)-COLUMN($AN$8)+1)/NOT(ISNA(MATCH($AN90:$BG90,$FF$1:$FF$6,0))),COLUMN($BV90:BZ90))),"")</f>
        <v>#VALUE!</v>
      </c>
      <c r="BU90" s="10" t="e" cm="1" vm="5">
        <f t="array" aca="1" ref="BU90" ca="1">IFERROR(INDEX($AN90:$BG90,_xlfn.AGGREGATE(15,6,(COLUMN($AN90:$BG90)-COLUMN($AN$8)+1)/NOT(ISNA(MATCH($AN90:$BG90,$FF$1:$FF$6,0))),COLUMN($BV90:CA90))),"")</f>
        <v>#VALUE!</v>
      </c>
      <c r="BV90" s="11"/>
      <c r="BW90" s="10" t="str" cm="1">
        <f t="array" ref="BW90">IFERROR(INDEX($BI90:$BN90,_xlfn.AGGREGATE(15,6,(COLUMN($BI90:$BN90)-COLUMN($BI$8)+1)/NOT(ISNA(MATCH($BI90:$BN90,$FF$1:$FF$6,0))),COLUMN($BW90:BW90))),"")</f>
        <v/>
      </c>
      <c r="BX90" s="10" t="e" cm="1" vm="1">
        <f t="array" aca="1" ref="BX90" ca="1">IFERROR(INDEX($BI90:$BN90,_xlfn.AGGREGATE(15,6,(COLUMN($BI90:$BN90)-COLUMN($BI$8)+1)/NOT(ISNA(MATCH($BI90:$BN90,$FF$1:$FF$6,0))),COLUMN($BW90:BX90))),"")</f>
        <v>#VALUE!</v>
      </c>
      <c r="BY90" s="10" t="e" cm="1" vm="2">
        <f t="array" aca="1" ref="BY90" ca="1">IFERROR(INDEX($BI90:$BN90,_xlfn.AGGREGATE(15,6,(COLUMN($BI90:$BN90)-COLUMN($BI$8)+1)/NOT(ISNA(MATCH($BI90:$BN90,$FF$1:$FF$6,0))),COLUMN($BW90:BY90))),"")</f>
        <v>#VALUE!</v>
      </c>
      <c r="BZ90" s="10" t="e" cm="1" vm="3">
        <f t="array" aca="1" ref="BZ90" ca="1">IFERROR(INDEX($BI90:$BN90,_xlfn.AGGREGATE(15,6,(COLUMN($BI90:$BN90)-COLUMN($BI$8)+1)/NOT(ISNA(MATCH($BI90:$BN90,$FF$1:$FF$6,0))),COLUMN($BW90:BZ90))),"")</f>
        <v>#VALUE!</v>
      </c>
      <c r="CA90" s="10" t="e" cm="1" vm="4">
        <f t="array" aca="1" ref="CA90" ca="1">IFERROR(INDEX($BI90:$BN90,_xlfn.AGGREGATE(15,6,(COLUMN($BI90:$BN90)-COLUMN($BI$8)+1)/NOT(ISNA(MATCH($BI90:$BN90,$FF$1:$FF$6,0))),COLUMN($BW90:CA90))),"")</f>
        <v>#VALUE!</v>
      </c>
      <c r="CB90" s="10" t="e" cm="1" vm="5">
        <f t="array" aca="1" ref="CB90" ca="1">IFERROR(INDEX($BI90:$BN90,_xlfn.AGGREGATE(15,6,(COLUMN($BI90:$BN90)-COLUMN($BI$8)+1)/NOT(ISNA(MATCH($BI90:$BN90,$FF$1:$FF$6,0))),COLUMN($BW90:CB90))),"")</f>
        <v>#VALUE!</v>
      </c>
      <c r="CC90" s="11"/>
      <c r="CD90" s="10"/>
      <c r="CE90" s="10"/>
      <c r="CF90" s="10"/>
      <c r="CG90" s="10"/>
      <c r="CH90" s="10"/>
      <c r="CI90" s="11"/>
      <c r="CJ90" s="10" cm="1">
        <f t="array" ref="CJ90">SUM(COUNTIF(CD90:CF90,$DH$3:$DM$3))</f>
        <v>0</v>
      </c>
      <c r="CK90" s="10" cm="1">
        <f t="array" ref="CK90">SUM(COUNTIF(CD90:CF90,$DH$2:$DL$2))</f>
        <v>0</v>
      </c>
      <c r="CL90" s="10" cm="1">
        <f t="array" ref="CL90">SUM(COUNTIF(CD90:CF90,$DM$2:$DQ$2))</f>
        <v>0</v>
      </c>
      <c r="CM90" s="11"/>
      <c r="CN90" s="10"/>
      <c r="CO90" s="10"/>
      <c r="CP90" s="11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1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7" t="s">
        <v>42</v>
      </c>
      <c r="EC90" s="11"/>
      <c r="ED90" s="10">
        <f>Tableau1[[#This Row],[Colonne75]]</f>
        <v>0</v>
      </c>
      <c r="EE90" s="10"/>
      <c r="EF90" s="10">
        <f ca="1">OFFSET(Tableau1[[#This Row],[Colonne19]],0,Tableau1[[#This Row],[Colonne126]]-1)</f>
        <v>0</v>
      </c>
      <c r="EG90" s="11"/>
      <c r="EH90" s="10">
        <f>Tableau1[[#This Row],[Colonne76]]</f>
        <v>0</v>
      </c>
      <c r="EI90" s="10"/>
      <c r="EJ90" s="10">
        <f ca="1">OFFSET(Tableau1[[#This Row],[Colonne19]],0,Tableau1[[#This Row],[Colonne130]]-1)</f>
        <v>0</v>
      </c>
      <c r="EK90" s="11"/>
      <c r="EL90" s="10">
        <f>Tableau1[[#This Row],[Colonne77]]</f>
        <v>0</v>
      </c>
      <c r="EM90" s="10"/>
      <c r="EN90" s="10">
        <f ca="1">OFFSET(Tableau1[[#This Row],[Colonne19]],0,Tableau1[[#This Row],[Colonne134]]-1)</f>
        <v>0</v>
      </c>
      <c r="EO90" s="11"/>
      <c r="EP90" s="10">
        <f>Tableau1[[#This Row],[Colonne78]]</f>
        <v>0</v>
      </c>
      <c r="EQ90" s="10"/>
      <c r="ER90" s="10">
        <f ca="1">OFFSET(Tableau1[[#This Row],[Colonne19]],0,Tableau1[[#This Row],[Colonne138]]-1)</f>
        <v>0</v>
      </c>
      <c r="ES90" s="11"/>
      <c r="ET90" s="10">
        <f>Tableau1[[#This Row],[Colonne79]]</f>
        <v>0</v>
      </c>
      <c r="EU90" s="10"/>
      <c r="EV90" s="10">
        <f ca="1">OFFSET(Tableau1[[#This Row],[Colonne19]],0,Tableau1[[#This Row],[Colonne142]]-1)</f>
        <v>0</v>
      </c>
      <c r="EW90" s="11"/>
      <c r="EX90" s="10">
        <f t="shared" ca="1" si="12"/>
        <v>0</v>
      </c>
      <c r="EY90" s="10">
        <f t="shared" ca="1" si="13"/>
        <v>0</v>
      </c>
      <c r="EZ90" s="10">
        <f t="shared" ca="1" si="14"/>
        <v>0</v>
      </c>
      <c r="FA90" s="10">
        <f t="shared" ca="1" si="9"/>
        <v>0</v>
      </c>
      <c r="FB90" s="10">
        <f t="shared" ca="1" si="10"/>
        <v>0</v>
      </c>
      <c r="FC90" s="10">
        <f t="shared" ca="1" si="11"/>
        <v>0</v>
      </c>
      <c r="FD90" s="11"/>
    </row>
    <row r="91" spans="1:160" x14ac:dyDescent="0.2">
      <c r="A91" s="25"/>
      <c r="B91" s="10"/>
      <c r="C91" s="13"/>
      <c r="D91" s="26"/>
      <c r="E91" s="10"/>
      <c r="F91" s="10"/>
      <c r="G91" s="10"/>
      <c r="H91" s="10"/>
      <c r="I91" s="10"/>
      <c r="J91" s="24"/>
      <c r="K91" s="13"/>
      <c r="L91" s="10"/>
      <c r="M91" s="13"/>
      <c r="N91" s="13"/>
      <c r="O91" s="33" t="e">
        <f>Tableau1[[#This Row],[Colonne14]]/Tableau1[[#This Row],[Colonne13]]</f>
        <v>#DIV/0!</v>
      </c>
      <c r="P91" s="57"/>
      <c r="Q91" s="59" t="e" cm="1">
        <f t="array" ref="Q91">SUM(Tableau1[[#This Row],[Colonne19]:[Colonne38]]/Tableau1[[#This Row],[Colonne11]])</f>
        <v>#DIV/0!</v>
      </c>
      <c r="R91" s="11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1"/>
      <c r="AN91" s="10" t="str" cm="1">
        <f t="array" ref="AN91">IFERROR(INDEX($S$2:$AL$2,MATCH(SMALL(Tableau1[[#This Row],[Colonne19]:[Colonne38]],1),Tableau1[[#This Row],[Colonne19]:[Colonne38]],0)),"")</f>
        <v/>
      </c>
      <c r="AO91" s="10" t="str">
        <f>IFERROR(INDEX($S$2:$AL$2,MATCH(SMALL(Tableau1[[#This Row],[Colonne19]:[Colonne38]],2),Tableau1[[#This Row],[Colonne19]:[Colonne38]],0)),"")</f>
        <v/>
      </c>
      <c r="AP91" s="10" t="str">
        <f>IFERROR(INDEX($S$2:$AL$2,MATCH(SMALL(Tableau1[[#This Row],[Colonne19]:[Colonne38]],3),Tableau1[[#This Row],[Colonne19]:[Colonne38]],0)),"")</f>
        <v/>
      </c>
      <c r="AQ91" s="10" t="str">
        <f>IFERROR(INDEX($S$2:$AL$2,MATCH(SMALL(Tableau1[[#This Row],[Colonne19]:[Colonne38]],4),Tableau1[[#This Row],[Colonne19]:[Colonne38]],0)),"")</f>
        <v/>
      </c>
      <c r="AR91" s="10" t="str">
        <f>IFERROR(INDEX($S$2:$AL$2,MATCH(SMALL(Tableau1[[#This Row],[Colonne19]:[Colonne38]],5),Tableau1[[#This Row],[Colonne19]:[Colonne38]],0)),"")</f>
        <v/>
      </c>
      <c r="AS91" s="10" t="str">
        <f>IFERROR(INDEX($S$2:$AL$2,MATCH(SMALL(Tableau1[[#This Row],[Colonne19]:[Colonne38]],6),Tableau1[[#This Row],[Colonne19]:[Colonne38]],0)),"")</f>
        <v/>
      </c>
      <c r="AT91" s="10" t="str">
        <f>IFERROR(INDEX($S$2:$AL$2,MATCH(SMALL(Tableau1[[#This Row],[Colonne19]:[Colonne38]],7),Tableau1[[#This Row],[Colonne19]:[Colonne38]],0)),"")</f>
        <v/>
      </c>
      <c r="AU91" s="10" t="str">
        <f>IFERROR(INDEX($S$2:$AL$2,MATCH(SMALL(Tableau1[[#This Row],[Colonne19]:[Colonne38]],8),Tableau1[[#This Row],[Colonne19]:[Colonne38]],0)),"")</f>
        <v/>
      </c>
      <c r="AV91" s="10" t="str">
        <f>IFERROR(INDEX($S$2:$AL$2,MATCH(SMALL(Tableau1[[#This Row],[Colonne19]:[Colonne38]],9),Tableau1[[#This Row],[Colonne19]:[Colonne38]],0)),"")</f>
        <v/>
      </c>
      <c r="AW91" s="10" t="str">
        <f>IFERROR(INDEX($S$2:$AL$2,MATCH(SMALL(Tableau1[[#This Row],[Colonne19]:[Colonne38]],10),Tableau1[[#This Row],[Colonne19]:[Colonne38]],0)),"")</f>
        <v/>
      </c>
      <c r="AX91" s="10" t="str">
        <f>IFERROR(INDEX($S$2:$AL$2,MATCH(SMALL(Tableau1[[#This Row],[Colonne19]:[Colonne38]],11),Tableau1[[#This Row],[Colonne19]:[Colonne38]],0)),"")</f>
        <v/>
      </c>
      <c r="AY91" s="10" t="str">
        <f>IFERROR(INDEX($S$2:$AL$2,MATCH(SMALL(Tableau1[[#This Row],[Colonne19]:[Colonne38]],12),Tableau1[[#This Row],[Colonne19]:[Colonne38]],0)),"")</f>
        <v/>
      </c>
      <c r="AZ91" s="10" t="str">
        <f>IFERROR(INDEX($S$2:$AL$2,MATCH(SMALL(Tableau1[[#This Row],[Colonne19]:[Colonne38]],13),Tableau1[[#This Row],[Colonne19]:[Colonne38]],0)),"")</f>
        <v/>
      </c>
      <c r="BA91" s="10" t="str">
        <f>IFERROR(INDEX($S$2:$AL$2,MATCH(SMALL(Tableau1[[#This Row],[Colonne19]:[Colonne38]],14),Tableau1[[#This Row],[Colonne19]:[Colonne38]],0)),"")</f>
        <v/>
      </c>
      <c r="BB91" s="10" t="str">
        <f>IFERROR(INDEX($S$2:$AL$2,MATCH(SMALL(Tableau1[[#This Row],[Colonne19]:[Colonne38]],15),Tableau1[[#This Row],[Colonne19]:[Colonne38]],0)),"")</f>
        <v/>
      </c>
      <c r="BC91" s="10" t="str">
        <f>IFERROR(INDEX($S$2:$AL$2,MATCH(SMALL(Tableau1[[#This Row],[Colonne19]:[Colonne38]],16),Tableau1[[#This Row],[Colonne19]:[Colonne38]],0)),"")</f>
        <v/>
      </c>
      <c r="BD91" s="10" t="str">
        <f>IFERROR(INDEX($S$2:$AL$2,MATCH(SMALL(Tableau1[[#This Row],[Colonne19]:[Colonne38]],17),Tableau1[[#This Row],[Colonne19]:[Colonne38]],0)),"")</f>
        <v/>
      </c>
      <c r="BE91" s="10" t="str">
        <f>IFERROR(INDEX($S$2:$AL$2,MATCH(SMALL(Tableau1[[#This Row],[Colonne19]:[Colonne38]],18),Tableau1[[#This Row],[Colonne19]:[Colonne38]],0)),"")</f>
        <v/>
      </c>
      <c r="BF91" s="10" t="str">
        <f>IFERROR(INDEX($S$2:$AL$2,MATCH(SMALL(Tableau1[[#This Row],[Colonne19]:[Colonne38]],19),Tableau1[[#This Row],[Colonne19]:[Colonne38]],0)),"")</f>
        <v/>
      </c>
      <c r="BG91" s="10" t="str">
        <f>IFERROR(INDEX($S$2:$AL$2,MATCH(SMALL(Tableau1[[#This Row],[Colonne19]:[Colonne38]],20),Tableau1[[#This Row],[Colonne19]:[Colonne38]],0)),"")</f>
        <v/>
      </c>
      <c r="BH91" s="11"/>
      <c r="BI91" s="10"/>
      <c r="BJ91" s="10"/>
      <c r="BK91" s="10"/>
      <c r="BL91" s="10"/>
      <c r="BM91" s="10"/>
      <c r="BN91" s="10"/>
      <c r="BO91" s="11"/>
      <c r="BP91" s="10" t="str" cm="1">
        <f t="array" ref="BP91">IFERROR(INDEX($AN91:$BG91,_xlfn.AGGREGATE(15,6,(COLUMN($AN91:$BG91)-COLUMN($AN$8)+1)/NOT(ISNA(MATCH($AN91:$BG91,$FF$1:$FF$6,0))),COLUMN($BV91:BV91))),"")</f>
        <v/>
      </c>
      <c r="BQ91" s="10" t="e" cm="1" vm="1">
        <f t="array" aca="1" ref="BQ91" ca="1">IFERROR(INDEX($AN91:$BG91,_xlfn.AGGREGATE(15,6,(COLUMN($AN91:$BG91)-COLUMN($AN$8)+1)/NOT(ISNA(MATCH($AN91:$BG91,$FF$1:$FF$6,0))),COLUMN($BV91:BW91))),"")</f>
        <v>#VALUE!</v>
      </c>
      <c r="BR91" s="10" t="e" cm="1" vm="2">
        <f t="array" aca="1" ref="BR91" ca="1">IFERROR(INDEX($AN91:$BG91,_xlfn.AGGREGATE(15,6,(COLUMN($AN91:$BG91)-COLUMN($AN$8)+1)/NOT(ISNA(MATCH($AN91:$BG91,$FF$1:$FF$6,0))),COLUMN($BV91:BX91))),"")</f>
        <v>#VALUE!</v>
      </c>
      <c r="BS91" s="10" t="e" cm="1" vm="3">
        <f t="array" aca="1" ref="BS91" ca="1">IFERROR(INDEX($AN91:$BG91,_xlfn.AGGREGATE(15,6,(COLUMN($AN91:$BG91)-COLUMN($AN$8)+1)/NOT(ISNA(MATCH($AN91:$BG91,$FF$1:$FF$6,0))),COLUMN($BV91:BY91))),"")</f>
        <v>#VALUE!</v>
      </c>
      <c r="BT91" s="10" t="e" cm="1" vm="4">
        <f t="array" aca="1" ref="BT91" ca="1">IFERROR(INDEX($AN91:$BG91,_xlfn.AGGREGATE(15,6,(COLUMN($AN91:$BG91)-COLUMN($AN$8)+1)/NOT(ISNA(MATCH($AN91:$BG91,$FF$1:$FF$6,0))),COLUMN($BV91:BZ91))),"")</f>
        <v>#VALUE!</v>
      </c>
      <c r="BU91" s="10" t="e" cm="1" vm="5">
        <f t="array" aca="1" ref="BU91" ca="1">IFERROR(INDEX($AN91:$BG91,_xlfn.AGGREGATE(15,6,(COLUMN($AN91:$BG91)-COLUMN($AN$8)+1)/NOT(ISNA(MATCH($AN91:$BG91,$FF$1:$FF$6,0))),COLUMN($BV91:CA91))),"")</f>
        <v>#VALUE!</v>
      </c>
      <c r="BV91" s="11"/>
      <c r="BW91" s="10" t="str" cm="1">
        <f t="array" ref="BW91">IFERROR(INDEX($BI91:$BN91,_xlfn.AGGREGATE(15,6,(COLUMN($BI91:$BN91)-COLUMN($BI$8)+1)/NOT(ISNA(MATCH($BI91:$BN91,$FF$1:$FF$6,0))),COLUMN($BW91:BW91))),"")</f>
        <v/>
      </c>
      <c r="BX91" s="10" t="e" cm="1" vm="1">
        <f t="array" aca="1" ref="BX91" ca="1">IFERROR(INDEX($BI91:$BN91,_xlfn.AGGREGATE(15,6,(COLUMN($BI91:$BN91)-COLUMN($BI$8)+1)/NOT(ISNA(MATCH($BI91:$BN91,$FF$1:$FF$6,0))),COLUMN($BW91:BX91))),"")</f>
        <v>#VALUE!</v>
      </c>
      <c r="BY91" s="10" t="e" cm="1" vm="2">
        <f t="array" aca="1" ref="BY91" ca="1">IFERROR(INDEX($BI91:$BN91,_xlfn.AGGREGATE(15,6,(COLUMN($BI91:$BN91)-COLUMN($BI$8)+1)/NOT(ISNA(MATCH($BI91:$BN91,$FF$1:$FF$6,0))),COLUMN($BW91:BY91))),"")</f>
        <v>#VALUE!</v>
      </c>
      <c r="BZ91" s="10" t="e" cm="1" vm="3">
        <f t="array" aca="1" ref="BZ91" ca="1">IFERROR(INDEX($BI91:$BN91,_xlfn.AGGREGATE(15,6,(COLUMN($BI91:$BN91)-COLUMN($BI$8)+1)/NOT(ISNA(MATCH($BI91:$BN91,$FF$1:$FF$6,0))),COLUMN($BW91:BZ91))),"")</f>
        <v>#VALUE!</v>
      </c>
      <c r="CA91" s="10" t="e" cm="1" vm="4">
        <f t="array" aca="1" ref="CA91" ca="1">IFERROR(INDEX($BI91:$BN91,_xlfn.AGGREGATE(15,6,(COLUMN($BI91:$BN91)-COLUMN($BI$8)+1)/NOT(ISNA(MATCH($BI91:$BN91,$FF$1:$FF$6,0))),COLUMN($BW91:CA91))),"")</f>
        <v>#VALUE!</v>
      </c>
      <c r="CB91" s="10" t="e" cm="1" vm="5">
        <f t="array" aca="1" ref="CB91" ca="1">IFERROR(INDEX($BI91:$BN91,_xlfn.AGGREGATE(15,6,(COLUMN($BI91:$BN91)-COLUMN($BI$8)+1)/NOT(ISNA(MATCH($BI91:$BN91,$FF$1:$FF$6,0))),COLUMN($BW91:CB91))),"")</f>
        <v>#VALUE!</v>
      </c>
      <c r="CC91" s="11"/>
      <c r="CD91" s="10"/>
      <c r="CE91" s="10"/>
      <c r="CF91" s="10"/>
      <c r="CG91" s="10"/>
      <c r="CH91" s="10"/>
      <c r="CI91" s="11"/>
      <c r="CJ91" s="10" cm="1">
        <f t="array" ref="CJ91">SUM(COUNTIF(CD91:CF91,$DH$3:$DM$3))</f>
        <v>0</v>
      </c>
      <c r="CK91" s="10" cm="1">
        <f t="array" ref="CK91">SUM(COUNTIF(CD91:CF91,$DH$2:$DL$2))</f>
        <v>0</v>
      </c>
      <c r="CL91" s="10" cm="1">
        <f t="array" ref="CL91">SUM(COUNTIF(CD91:CF91,$DM$2:$DQ$2))</f>
        <v>0</v>
      </c>
      <c r="CM91" s="11"/>
      <c r="CN91" s="10"/>
      <c r="CO91" s="10"/>
      <c r="CP91" s="11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1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7" t="s">
        <v>42</v>
      </c>
      <c r="EC91" s="11"/>
      <c r="ED91" s="10">
        <f>Tableau1[[#This Row],[Colonne75]]</f>
        <v>0</v>
      </c>
      <c r="EE91" s="10"/>
      <c r="EF91" s="10">
        <f ca="1">OFFSET(Tableau1[[#This Row],[Colonne19]],0,Tableau1[[#This Row],[Colonne126]]-1)</f>
        <v>0</v>
      </c>
      <c r="EG91" s="11"/>
      <c r="EH91" s="10">
        <f>Tableau1[[#This Row],[Colonne76]]</f>
        <v>0</v>
      </c>
      <c r="EI91" s="10"/>
      <c r="EJ91" s="10">
        <f ca="1">OFFSET(Tableau1[[#This Row],[Colonne19]],0,Tableau1[[#This Row],[Colonne130]]-1)</f>
        <v>0</v>
      </c>
      <c r="EK91" s="11"/>
      <c r="EL91" s="10">
        <f>Tableau1[[#This Row],[Colonne77]]</f>
        <v>0</v>
      </c>
      <c r="EM91" s="10"/>
      <c r="EN91" s="10">
        <f ca="1">OFFSET(Tableau1[[#This Row],[Colonne19]],0,Tableau1[[#This Row],[Colonne134]]-1)</f>
        <v>0</v>
      </c>
      <c r="EO91" s="11"/>
      <c r="EP91" s="10">
        <f>Tableau1[[#This Row],[Colonne78]]</f>
        <v>0</v>
      </c>
      <c r="EQ91" s="10"/>
      <c r="ER91" s="10">
        <f ca="1">OFFSET(Tableau1[[#This Row],[Colonne19]],0,Tableau1[[#This Row],[Colonne138]]-1)</f>
        <v>0</v>
      </c>
      <c r="ES91" s="11"/>
      <c r="ET91" s="10">
        <f>Tableau1[[#This Row],[Colonne79]]</f>
        <v>0</v>
      </c>
      <c r="EU91" s="10"/>
      <c r="EV91" s="10">
        <f ca="1">OFFSET(Tableau1[[#This Row],[Colonne19]],0,Tableau1[[#This Row],[Colonne142]]-1)</f>
        <v>0</v>
      </c>
      <c r="EW91" s="11"/>
      <c r="EX91" s="10">
        <f t="shared" ca="1" si="12"/>
        <v>0</v>
      </c>
      <c r="EY91" s="10">
        <f t="shared" ca="1" si="13"/>
        <v>0</v>
      </c>
      <c r="EZ91" s="10">
        <f t="shared" ca="1" si="14"/>
        <v>0</v>
      </c>
      <c r="FA91" s="10">
        <f t="shared" ca="1" si="9"/>
        <v>0</v>
      </c>
      <c r="FB91" s="10">
        <f t="shared" ca="1" si="10"/>
        <v>0</v>
      </c>
      <c r="FC91" s="10">
        <f t="shared" ca="1" si="11"/>
        <v>0</v>
      </c>
      <c r="FD91" s="11"/>
    </row>
    <row r="92" spans="1:160" x14ac:dyDescent="0.2">
      <c r="A92" s="25"/>
      <c r="B92" s="10"/>
      <c r="C92" s="13"/>
      <c r="D92" s="26"/>
      <c r="E92" s="10"/>
      <c r="F92" s="10"/>
      <c r="G92" s="10"/>
      <c r="H92" s="10"/>
      <c r="I92" s="10"/>
      <c r="J92" s="24"/>
      <c r="K92" s="13"/>
      <c r="L92" s="10"/>
      <c r="M92" s="13"/>
      <c r="N92" s="13"/>
      <c r="O92" s="33" t="e">
        <f>Tableau1[[#This Row],[Colonne14]]/Tableau1[[#This Row],[Colonne13]]</f>
        <v>#DIV/0!</v>
      </c>
      <c r="P92" s="57"/>
      <c r="Q92" s="59" t="e" cm="1">
        <f t="array" ref="Q92">SUM(Tableau1[[#This Row],[Colonne19]:[Colonne38]]/Tableau1[[#This Row],[Colonne11]])</f>
        <v>#DIV/0!</v>
      </c>
      <c r="R92" s="11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1"/>
      <c r="AN92" s="10" t="str" cm="1">
        <f t="array" ref="AN92">IFERROR(INDEX($S$2:$AL$2,MATCH(SMALL(Tableau1[[#This Row],[Colonne19]:[Colonne38]],1),Tableau1[[#This Row],[Colonne19]:[Colonne38]],0)),"")</f>
        <v/>
      </c>
      <c r="AO92" s="10" t="str">
        <f>IFERROR(INDEX($S$2:$AL$2,MATCH(SMALL(Tableau1[[#This Row],[Colonne19]:[Colonne38]],2),Tableau1[[#This Row],[Colonne19]:[Colonne38]],0)),"")</f>
        <v/>
      </c>
      <c r="AP92" s="10" t="str">
        <f>IFERROR(INDEX($S$2:$AL$2,MATCH(SMALL(Tableau1[[#This Row],[Colonne19]:[Colonne38]],3),Tableau1[[#This Row],[Colonne19]:[Colonne38]],0)),"")</f>
        <v/>
      </c>
      <c r="AQ92" s="10" t="str">
        <f>IFERROR(INDEX($S$2:$AL$2,MATCH(SMALL(Tableau1[[#This Row],[Colonne19]:[Colonne38]],4),Tableau1[[#This Row],[Colonne19]:[Colonne38]],0)),"")</f>
        <v/>
      </c>
      <c r="AR92" s="10" t="str">
        <f>IFERROR(INDEX($S$2:$AL$2,MATCH(SMALL(Tableau1[[#This Row],[Colonne19]:[Colonne38]],5),Tableau1[[#This Row],[Colonne19]:[Colonne38]],0)),"")</f>
        <v/>
      </c>
      <c r="AS92" s="10" t="str">
        <f>IFERROR(INDEX($S$2:$AL$2,MATCH(SMALL(Tableau1[[#This Row],[Colonne19]:[Colonne38]],6),Tableau1[[#This Row],[Colonne19]:[Colonne38]],0)),"")</f>
        <v/>
      </c>
      <c r="AT92" s="10" t="str">
        <f>IFERROR(INDEX($S$2:$AL$2,MATCH(SMALL(Tableau1[[#This Row],[Colonne19]:[Colonne38]],7),Tableau1[[#This Row],[Colonne19]:[Colonne38]],0)),"")</f>
        <v/>
      </c>
      <c r="AU92" s="10" t="str">
        <f>IFERROR(INDEX($S$2:$AL$2,MATCH(SMALL(Tableau1[[#This Row],[Colonne19]:[Colonne38]],8),Tableau1[[#This Row],[Colonne19]:[Colonne38]],0)),"")</f>
        <v/>
      </c>
      <c r="AV92" s="10" t="str">
        <f>IFERROR(INDEX($S$2:$AL$2,MATCH(SMALL(Tableau1[[#This Row],[Colonne19]:[Colonne38]],9),Tableau1[[#This Row],[Colonne19]:[Colonne38]],0)),"")</f>
        <v/>
      </c>
      <c r="AW92" s="10" t="str">
        <f>IFERROR(INDEX($S$2:$AL$2,MATCH(SMALL(Tableau1[[#This Row],[Colonne19]:[Colonne38]],10),Tableau1[[#This Row],[Colonne19]:[Colonne38]],0)),"")</f>
        <v/>
      </c>
      <c r="AX92" s="10" t="str">
        <f>IFERROR(INDEX($S$2:$AL$2,MATCH(SMALL(Tableau1[[#This Row],[Colonne19]:[Colonne38]],11),Tableau1[[#This Row],[Colonne19]:[Colonne38]],0)),"")</f>
        <v/>
      </c>
      <c r="AY92" s="10" t="str">
        <f>IFERROR(INDEX($S$2:$AL$2,MATCH(SMALL(Tableau1[[#This Row],[Colonne19]:[Colonne38]],12),Tableau1[[#This Row],[Colonne19]:[Colonne38]],0)),"")</f>
        <v/>
      </c>
      <c r="AZ92" s="10" t="str">
        <f>IFERROR(INDEX($S$2:$AL$2,MATCH(SMALL(Tableau1[[#This Row],[Colonne19]:[Colonne38]],13),Tableau1[[#This Row],[Colonne19]:[Colonne38]],0)),"")</f>
        <v/>
      </c>
      <c r="BA92" s="10" t="str">
        <f>IFERROR(INDEX($S$2:$AL$2,MATCH(SMALL(Tableau1[[#This Row],[Colonne19]:[Colonne38]],14),Tableau1[[#This Row],[Colonne19]:[Colonne38]],0)),"")</f>
        <v/>
      </c>
      <c r="BB92" s="10" t="str">
        <f>IFERROR(INDEX($S$2:$AL$2,MATCH(SMALL(Tableau1[[#This Row],[Colonne19]:[Colonne38]],15),Tableau1[[#This Row],[Colonne19]:[Colonne38]],0)),"")</f>
        <v/>
      </c>
      <c r="BC92" s="10" t="str">
        <f>IFERROR(INDEX($S$2:$AL$2,MATCH(SMALL(Tableau1[[#This Row],[Colonne19]:[Colonne38]],16),Tableau1[[#This Row],[Colonne19]:[Colonne38]],0)),"")</f>
        <v/>
      </c>
      <c r="BD92" s="10" t="str">
        <f>IFERROR(INDEX($S$2:$AL$2,MATCH(SMALL(Tableau1[[#This Row],[Colonne19]:[Colonne38]],17),Tableau1[[#This Row],[Colonne19]:[Colonne38]],0)),"")</f>
        <v/>
      </c>
      <c r="BE92" s="10" t="str">
        <f>IFERROR(INDEX($S$2:$AL$2,MATCH(SMALL(Tableau1[[#This Row],[Colonne19]:[Colonne38]],18),Tableau1[[#This Row],[Colonne19]:[Colonne38]],0)),"")</f>
        <v/>
      </c>
      <c r="BF92" s="10" t="str">
        <f>IFERROR(INDEX($S$2:$AL$2,MATCH(SMALL(Tableau1[[#This Row],[Colonne19]:[Colonne38]],19),Tableau1[[#This Row],[Colonne19]:[Colonne38]],0)),"")</f>
        <v/>
      </c>
      <c r="BG92" s="10" t="str">
        <f>IFERROR(INDEX($S$2:$AL$2,MATCH(SMALL(Tableau1[[#This Row],[Colonne19]:[Colonne38]],20),Tableau1[[#This Row],[Colonne19]:[Colonne38]],0)),"")</f>
        <v/>
      </c>
      <c r="BH92" s="11"/>
      <c r="BI92" s="10"/>
      <c r="BJ92" s="10"/>
      <c r="BK92" s="10"/>
      <c r="BL92" s="10"/>
      <c r="BM92" s="10"/>
      <c r="BN92" s="10"/>
      <c r="BO92" s="11"/>
      <c r="BP92" s="10" t="str" cm="1">
        <f t="array" ref="BP92">IFERROR(INDEX($AN92:$BG92,_xlfn.AGGREGATE(15,6,(COLUMN($AN92:$BG92)-COLUMN($AN$8)+1)/NOT(ISNA(MATCH($AN92:$BG92,$FF$1:$FF$6,0))),COLUMN($BV92:BV92))),"")</f>
        <v/>
      </c>
      <c r="BQ92" s="10" t="e" cm="1" vm="1">
        <f t="array" aca="1" ref="BQ92" ca="1">IFERROR(INDEX($AN92:$BG92,_xlfn.AGGREGATE(15,6,(COLUMN($AN92:$BG92)-COLUMN($AN$8)+1)/NOT(ISNA(MATCH($AN92:$BG92,$FF$1:$FF$6,0))),COLUMN($BV92:BW92))),"")</f>
        <v>#VALUE!</v>
      </c>
      <c r="BR92" s="10" t="e" cm="1" vm="2">
        <f t="array" aca="1" ref="BR92" ca="1">IFERROR(INDEX($AN92:$BG92,_xlfn.AGGREGATE(15,6,(COLUMN($AN92:$BG92)-COLUMN($AN$8)+1)/NOT(ISNA(MATCH($AN92:$BG92,$FF$1:$FF$6,0))),COLUMN($BV92:BX92))),"")</f>
        <v>#VALUE!</v>
      </c>
      <c r="BS92" s="10" t="e" cm="1" vm="3">
        <f t="array" aca="1" ref="BS92" ca="1">IFERROR(INDEX($AN92:$BG92,_xlfn.AGGREGATE(15,6,(COLUMN($AN92:$BG92)-COLUMN($AN$8)+1)/NOT(ISNA(MATCH($AN92:$BG92,$FF$1:$FF$6,0))),COLUMN($BV92:BY92))),"")</f>
        <v>#VALUE!</v>
      </c>
      <c r="BT92" s="10" t="e" cm="1" vm="4">
        <f t="array" aca="1" ref="BT92" ca="1">IFERROR(INDEX($AN92:$BG92,_xlfn.AGGREGATE(15,6,(COLUMN($AN92:$BG92)-COLUMN($AN$8)+1)/NOT(ISNA(MATCH($AN92:$BG92,$FF$1:$FF$6,0))),COLUMN($BV92:BZ92))),"")</f>
        <v>#VALUE!</v>
      </c>
      <c r="BU92" s="10" t="e" cm="1" vm="5">
        <f t="array" aca="1" ref="BU92" ca="1">IFERROR(INDEX($AN92:$BG92,_xlfn.AGGREGATE(15,6,(COLUMN($AN92:$BG92)-COLUMN($AN$8)+1)/NOT(ISNA(MATCH($AN92:$BG92,$FF$1:$FF$6,0))),COLUMN($BV92:CA92))),"")</f>
        <v>#VALUE!</v>
      </c>
      <c r="BV92" s="11"/>
      <c r="BW92" s="10" t="str" cm="1">
        <f t="array" ref="BW92">IFERROR(INDEX($BI92:$BN92,_xlfn.AGGREGATE(15,6,(COLUMN($BI92:$BN92)-COLUMN($BI$8)+1)/NOT(ISNA(MATCH($BI92:$BN92,$FF$1:$FF$6,0))),COLUMN($BW92:BW92))),"")</f>
        <v/>
      </c>
      <c r="BX92" s="10" t="e" cm="1" vm="1">
        <f t="array" aca="1" ref="BX92" ca="1">IFERROR(INDEX($BI92:$BN92,_xlfn.AGGREGATE(15,6,(COLUMN($BI92:$BN92)-COLUMN($BI$8)+1)/NOT(ISNA(MATCH($BI92:$BN92,$FF$1:$FF$6,0))),COLUMN($BW92:BX92))),"")</f>
        <v>#VALUE!</v>
      </c>
      <c r="BY92" s="10" t="e" cm="1" vm="2">
        <f t="array" aca="1" ref="BY92" ca="1">IFERROR(INDEX($BI92:$BN92,_xlfn.AGGREGATE(15,6,(COLUMN($BI92:$BN92)-COLUMN($BI$8)+1)/NOT(ISNA(MATCH($BI92:$BN92,$FF$1:$FF$6,0))),COLUMN($BW92:BY92))),"")</f>
        <v>#VALUE!</v>
      </c>
      <c r="BZ92" s="10" t="e" cm="1" vm="3">
        <f t="array" aca="1" ref="BZ92" ca="1">IFERROR(INDEX($BI92:$BN92,_xlfn.AGGREGATE(15,6,(COLUMN($BI92:$BN92)-COLUMN($BI$8)+1)/NOT(ISNA(MATCH($BI92:$BN92,$FF$1:$FF$6,0))),COLUMN($BW92:BZ92))),"")</f>
        <v>#VALUE!</v>
      </c>
      <c r="CA92" s="10" t="e" cm="1" vm="4">
        <f t="array" aca="1" ref="CA92" ca="1">IFERROR(INDEX($BI92:$BN92,_xlfn.AGGREGATE(15,6,(COLUMN($BI92:$BN92)-COLUMN($BI$8)+1)/NOT(ISNA(MATCH($BI92:$BN92,$FF$1:$FF$6,0))),COLUMN($BW92:CA92))),"")</f>
        <v>#VALUE!</v>
      </c>
      <c r="CB92" s="10" t="e" cm="1" vm="5">
        <f t="array" aca="1" ref="CB92" ca="1">IFERROR(INDEX($BI92:$BN92,_xlfn.AGGREGATE(15,6,(COLUMN($BI92:$BN92)-COLUMN($BI$8)+1)/NOT(ISNA(MATCH($BI92:$BN92,$FF$1:$FF$6,0))),COLUMN($BW92:CB92))),"")</f>
        <v>#VALUE!</v>
      </c>
      <c r="CC92" s="11"/>
      <c r="CD92" s="10"/>
      <c r="CE92" s="10"/>
      <c r="CF92" s="10"/>
      <c r="CG92" s="10"/>
      <c r="CH92" s="10"/>
      <c r="CI92" s="11"/>
      <c r="CJ92" s="10" cm="1">
        <f t="array" ref="CJ92">SUM(COUNTIF(CD92:CF92,$DH$3:$DM$3))</f>
        <v>0</v>
      </c>
      <c r="CK92" s="10" cm="1">
        <f t="array" ref="CK92">SUM(COUNTIF(CD92:CF92,$DH$2:$DL$2))</f>
        <v>0</v>
      </c>
      <c r="CL92" s="10" cm="1">
        <f t="array" ref="CL92">SUM(COUNTIF(CD92:CF92,$DM$2:$DQ$2))</f>
        <v>0</v>
      </c>
      <c r="CM92" s="11"/>
      <c r="CN92" s="10"/>
      <c r="CO92" s="10"/>
      <c r="CP92" s="11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1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7" t="s">
        <v>42</v>
      </c>
      <c r="EC92" s="11"/>
      <c r="ED92" s="10">
        <f>Tableau1[[#This Row],[Colonne75]]</f>
        <v>0</v>
      </c>
      <c r="EE92" s="10"/>
      <c r="EF92" s="10">
        <f ca="1">OFFSET(Tableau1[[#This Row],[Colonne19]],0,Tableau1[[#This Row],[Colonne126]]-1)</f>
        <v>0</v>
      </c>
      <c r="EG92" s="11"/>
      <c r="EH92" s="10">
        <f>Tableau1[[#This Row],[Colonne76]]</f>
        <v>0</v>
      </c>
      <c r="EI92" s="10"/>
      <c r="EJ92" s="10">
        <f ca="1">OFFSET(Tableau1[[#This Row],[Colonne19]],0,Tableau1[[#This Row],[Colonne130]]-1)</f>
        <v>0</v>
      </c>
      <c r="EK92" s="11"/>
      <c r="EL92" s="10">
        <f>Tableau1[[#This Row],[Colonne77]]</f>
        <v>0</v>
      </c>
      <c r="EM92" s="10"/>
      <c r="EN92" s="10">
        <f ca="1">OFFSET(Tableau1[[#This Row],[Colonne19]],0,Tableau1[[#This Row],[Colonne134]]-1)</f>
        <v>0</v>
      </c>
      <c r="EO92" s="11"/>
      <c r="EP92" s="10">
        <f>Tableau1[[#This Row],[Colonne78]]</f>
        <v>0</v>
      </c>
      <c r="EQ92" s="10"/>
      <c r="ER92" s="10">
        <f ca="1">OFFSET(Tableau1[[#This Row],[Colonne19]],0,Tableau1[[#This Row],[Colonne138]]-1)</f>
        <v>0</v>
      </c>
      <c r="ES92" s="11"/>
      <c r="ET92" s="10">
        <f>Tableau1[[#This Row],[Colonne79]]</f>
        <v>0</v>
      </c>
      <c r="EU92" s="10"/>
      <c r="EV92" s="10">
        <f ca="1">OFFSET(Tableau1[[#This Row],[Colonne19]],0,Tableau1[[#This Row],[Colonne142]]-1)</f>
        <v>0</v>
      </c>
      <c r="EW92" s="11"/>
      <c r="EX92" s="10">
        <f t="shared" ca="1" si="12"/>
        <v>0</v>
      </c>
      <c r="EY92" s="10">
        <f t="shared" ca="1" si="13"/>
        <v>0</v>
      </c>
      <c r="EZ92" s="10">
        <f t="shared" ca="1" si="14"/>
        <v>0</v>
      </c>
      <c r="FA92" s="10">
        <f t="shared" ca="1" si="9"/>
        <v>0</v>
      </c>
      <c r="FB92" s="10">
        <f t="shared" ca="1" si="10"/>
        <v>0</v>
      </c>
      <c r="FC92" s="10">
        <f t="shared" ca="1" si="11"/>
        <v>0</v>
      </c>
      <c r="FD92" s="11"/>
    </row>
    <row r="93" spans="1:160" x14ac:dyDescent="0.2">
      <c r="A93" s="25"/>
      <c r="B93" s="10"/>
      <c r="C93" s="13"/>
      <c r="D93" s="26"/>
      <c r="E93" s="10"/>
      <c r="F93" s="10"/>
      <c r="G93" s="10"/>
      <c r="H93" s="10"/>
      <c r="I93" s="10"/>
      <c r="J93" s="24"/>
      <c r="K93" s="13"/>
      <c r="L93" s="10"/>
      <c r="M93" s="13"/>
      <c r="N93" s="13"/>
      <c r="O93" s="33" t="e">
        <f>Tableau1[[#This Row],[Colonne14]]/Tableau1[[#This Row],[Colonne13]]</f>
        <v>#DIV/0!</v>
      </c>
      <c r="P93" s="57"/>
      <c r="Q93" s="59" t="e" cm="1">
        <f t="array" ref="Q93">SUM(Tableau1[[#This Row],[Colonne19]:[Colonne38]]/Tableau1[[#This Row],[Colonne11]])</f>
        <v>#DIV/0!</v>
      </c>
      <c r="R93" s="11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1"/>
      <c r="AN93" s="10" t="str" cm="1">
        <f t="array" ref="AN93">IFERROR(INDEX($S$2:$AL$2,MATCH(SMALL(Tableau1[[#This Row],[Colonne19]:[Colonne38]],1),Tableau1[[#This Row],[Colonne19]:[Colonne38]],0)),"")</f>
        <v/>
      </c>
      <c r="AO93" s="10" t="str">
        <f>IFERROR(INDEX($S$2:$AL$2,MATCH(SMALL(Tableau1[[#This Row],[Colonne19]:[Colonne38]],2),Tableau1[[#This Row],[Colonne19]:[Colonne38]],0)),"")</f>
        <v/>
      </c>
      <c r="AP93" s="10" t="str">
        <f>IFERROR(INDEX($S$2:$AL$2,MATCH(SMALL(Tableau1[[#This Row],[Colonne19]:[Colonne38]],3),Tableau1[[#This Row],[Colonne19]:[Colonne38]],0)),"")</f>
        <v/>
      </c>
      <c r="AQ93" s="10" t="str">
        <f>IFERROR(INDEX($S$2:$AL$2,MATCH(SMALL(Tableau1[[#This Row],[Colonne19]:[Colonne38]],4),Tableau1[[#This Row],[Colonne19]:[Colonne38]],0)),"")</f>
        <v/>
      </c>
      <c r="AR93" s="10" t="str">
        <f>IFERROR(INDEX($S$2:$AL$2,MATCH(SMALL(Tableau1[[#This Row],[Colonne19]:[Colonne38]],5),Tableau1[[#This Row],[Colonne19]:[Colonne38]],0)),"")</f>
        <v/>
      </c>
      <c r="AS93" s="10" t="str">
        <f>IFERROR(INDEX($S$2:$AL$2,MATCH(SMALL(Tableau1[[#This Row],[Colonne19]:[Colonne38]],6),Tableau1[[#This Row],[Colonne19]:[Colonne38]],0)),"")</f>
        <v/>
      </c>
      <c r="AT93" s="10" t="str">
        <f>IFERROR(INDEX($S$2:$AL$2,MATCH(SMALL(Tableau1[[#This Row],[Colonne19]:[Colonne38]],7),Tableau1[[#This Row],[Colonne19]:[Colonne38]],0)),"")</f>
        <v/>
      </c>
      <c r="AU93" s="10" t="str">
        <f>IFERROR(INDEX($S$2:$AL$2,MATCH(SMALL(Tableau1[[#This Row],[Colonne19]:[Colonne38]],8),Tableau1[[#This Row],[Colonne19]:[Colonne38]],0)),"")</f>
        <v/>
      </c>
      <c r="AV93" s="10" t="str">
        <f>IFERROR(INDEX($S$2:$AL$2,MATCH(SMALL(Tableau1[[#This Row],[Colonne19]:[Colonne38]],9),Tableau1[[#This Row],[Colonne19]:[Colonne38]],0)),"")</f>
        <v/>
      </c>
      <c r="AW93" s="10" t="str">
        <f>IFERROR(INDEX($S$2:$AL$2,MATCH(SMALL(Tableau1[[#This Row],[Colonne19]:[Colonne38]],10),Tableau1[[#This Row],[Colonne19]:[Colonne38]],0)),"")</f>
        <v/>
      </c>
      <c r="AX93" s="10" t="str">
        <f>IFERROR(INDEX($S$2:$AL$2,MATCH(SMALL(Tableau1[[#This Row],[Colonne19]:[Colonne38]],11),Tableau1[[#This Row],[Colonne19]:[Colonne38]],0)),"")</f>
        <v/>
      </c>
      <c r="AY93" s="10" t="str">
        <f>IFERROR(INDEX($S$2:$AL$2,MATCH(SMALL(Tableau1[[#This Row],[Colonne19]:[Colonne38]],12),Tableau1[[#This Row],[Colonne19]:[Colonne38]],0)),"")</f>
        <v/>
      </c>
      <c r="AZ93" s="10" t="str">
        <f>IFERROR(INDEX($S$2:$AL$2,MATCH(SMALL(Tableau1[[#This Row],[Colonne19]:[Colonne38]],13),Tableau1[[#This Row],[Colonne19]:[Colonne38]],0)),"")</f>
        <v/>
      </c>
      <c r="BA93" s="10" t="str">
        <f>IFERROR(INDEX($S$2:$AL$2,MATCH(SMALL(Tableau1[[#This Row],[Colonne19]:[Colonne38]],14),Tableau1[[#This Row],[Colonne19]:[Colonne38]],0)),"")</f>
        <v/>
      </c>
      <c r="BB93" s="10" t="str">
        <f>IFERROR(INDEX($S$2:$AL$2,MATCH(SMALL(Tableau1[[#This Row],[Colonne19]:[Colonne38]],15),Tableau1[[#This Row],[Colonne19]:[Colonne38]],0)),"")</f>
        <v/>
      </c>
      <c r="BC93" s="10" t="str">
        <f>IFERROR(INDEX($S$2:$AL$2,MATCH(SMALL(Tableau1[[#This Row],[Colonne19]:[Colonne38]],16),Tableau1[[#This Row],[Colonne19]:[Colonne38]],0)),"")</f>
        <v/>
      </c>
      <c r="BD93" s="10" t="str">
        <f>IFERROR(INDEX($S$2:$AL$2,MATCH(SMALL(Tableau1[[#This Row],[Colonne19]:[Colonne38]],17),Tableau1[[#This Row],[Colonne19]:[Colonne38]],0)),"")</f>
        <v/>
      </c>
      <c r="BE93" s="10" t="str">
        <f>IFERROR(INDEX($S$2:$AL$2,MATCH(SMALL(Tableau1[[#This Row],[Colonne19]:[Colonne38]],18),Tableau1[[#This Row],[Colonne19]:[Colonne38]],0)),"")</f>
        <v/>
      </c>
      <c r="BF93" s="10" t="str">
        <f>IFERROR(INDEX($S$2:$AL$2,MATCH(SMALL(Tableau1[[#This Row],[Colonne19]:[Colonne38]],19),Tableau1[[#This Row],[Colonne19]:[Colonne38]],0)),"")</f>
        <v/>
      </c>
      <c r="BG93" s="10" t="str">
        <f>IFERROR(INDEX($S$2:$AL$2,MATCH(SMALL(Tableau1[[#This Row],[Colonne19]:[Colonne38]],20),Tableau1[[#This Row],[Colonne19]:[Colonne38]],0)),"")</f>
        <v/>
      </c>
      <c r="BH93" s="11"/>
      <c r="BI93" s="10"/>
      <c r="BJ93" s="10"/>
      <c r="BK93" s="10"/>
      <c r="BL93" s="10"/>
      <c r="BM93" s="10"/>
      <c r="BN93" s="10"/>
      <c r="BO93" s="11"/>
      <c r="BP93" s="10" t="str" cm="1">
        <f t="array" ref="BP93">IFERROR(INDEX($AN93:$BG93,_xlfn.AGGREGATE(15,6,(COLUMN($AN93:$BG93)-COLUMN($AN$8)+1)/NOT(ISNA(MATCH($AN93:$BG93,$FF$1:$FF$6,0))),COLUMN($BV93:BV93))),"")</f>
        <v/>
      </c>
      <c r="BQ93" s="10" t="e" cm="1" vm="1">
        <f t="array" aca="1" ref="BQ93" ca="1">IFERROR(INDEX($AN93:$BG93,_xlfn.AGGREGATE(15,6,(COLUMN($AN93:$BG93)-COLUMN($AN$8)+1)/NOT(ISNA(MATCH($AN93:$BG93,$FF$1:$FF$6,0))),COLUMN($BV93:BW93))),"")</f>
        <v>#VALUE!</v>
      </c>
      <c r="BR93" s="10" t="e" cm="1" vm="2">
        <f t="array" aca="1" ref="BR93" ca="1">IFERROR(INDEX($AN93:$BG93,_xlfn.AGGREGATE(15,6,(COLUMN($AN93:$BG93)-COLUMN($AN$8)+1)/NOT(ISNA(MATCH($AN93:$BG93,$FF$1:$FF$6,0))),COLUMN($BV93:BX93))),"")</f>
        <v>#VALUE!</v>
      </c>
      <c r="BS93" s="10" t="e" cm="1" vm="3">
        <f t="array" aca="1" ref="BS93" ca="1">IFERROR(INDEX($AN93:$BG93,_xlfn.AGGREGATE(15,6,(COLUMN($AN93:$BG93)-COLUMN($AN$8)+1)/NOT(ISNA(MATCH($AN93:$BG93,$FF$1:$FF$6,0))),COLUMN($BV93:BY93))),"")</f>
        <v>#VALUE!</v>
      </c>
      <c r="BT93" s="10" t="e" cm="1" vm="4">
        <f t="array" aca="1" ref="BT93" ca="1">IFERROR(INDEX($AN93:$BG93,_xlfn.AGGREGATE(15,6,(COLUMN($AN93:$BG93)-COLUMN($AN$8)+1)/NOT(ISNA(MATCH($AN93:$BG93,$FF$1:$FF$6,0))),COLUMN($BV93:BZ93))),"")</f>
        <v>#VALUE!</v>
      </c>
      <c r="BU93" s="10" t="e" cm="1" vm="5">
        <f t="array" aca="1" ref="BU93" ca="1">IFERROR(INDEX($AN93:$BG93,_xlfn.AGGREGATE(15,6,(COLUMN($AN93:$BG93)-COLUMN($AN$8)+1)/NOT(ISNA(MATCH($AN93:$BG93,$FF$1:$FF$6,0))),COLUMN($BV93:CA93))),"")</f>
        <v>#VALUE!</v>
      </c>
      <c r="BV93" s="11"/>
      <c r="BW93" s="10" t="str" cm="1">
        <f t="array" ref="BW93">IFERROR(INDEX($BI93:$BN93,_xlfn.AGGREGATE(15,6,(COLUMN($BI93:$BN93)-COLUMN($BI$8)+1)/NOT(ISNA(MATCH($BI93:$BN93,$FF$1:$FF$6,0))),COLUMN($BW93:BW93))),"")</f>
        <v/>
      </c>
      <c r="BX93" s="10" t="e" cm="1" vm="1">
        <f t="array" aca="1" ref="BX93" ca="1">IFERROR(INDEX($BI93:$BN93,_xlfn.AGGREGATE(15,6,(COLUMN($BI93:$BN93)-COLUMN($BI$8)+1)/NOT(ISNA(MATCH($BI93:$BN93,$FF$1:$FF$6,0))),COLUMN($BW93:BX93))),"")</f>
        <v>#VALUE!</v>
      </c>
      <c r="BY93" s="10" t="e" cm="1" vm="2">
        <f t="array" aca="1" ref="BY93" ca="1">IFERROR(INDEX($BI93:$BN93,_xlfn.AGGREGATE(15,6,(COLUMN($BI93:$BN93)-COLUMN($BI$8)+1)/NOT(ISNA(MATCH($BI93:$BN93,$FF$1:$FF$6,0))),COLUMN($BW93:BY93))),"")</f>
        <v>#VALUE!</v>
      </c>
      <c r="BZ93" s="10" t="e" cm="1" vm="3">
        <f t="array" aca="1" ref="BZ93" ca="1">IFERROR(INDEX($BI93:$BN93,_xlfn.AGGREGATE(15,6,(COLUMN($BI93:$BN93)-COLUMN($BI$8)+1)/NOT(ISNA(MATCH($BI93:$BN93,$FF$1:$FF$6,0))),COLUMN($BW93:BZ93))),"")</f>
        <v>#VALUE!</v>
      </c>
      <c r="CA93" s="10" t="e" cm="1" vm="4">
        <f t="array" aca="1" ref="CA93" ca="1">IFERROR(INDEX($BI93:$BN93,_xlfn.AGGREGATE(15,6,(COLUMN($BI93:$BN93)-COLUMN($BI$8)+1)/NOT(ISNA(MATCH($BI93:$BN93,$FF$1:$FF$6,0))),COLUMN($BW93:CA93))),"")</f>
        <v>#VALUE!</v>
      </c>
      <c r="CB93" s="10" t="e" cm="1" vm="5">
        <f t="array" aca="1" ref="CB93" ca="1">IFERROR(INDEX($BI93:$BN93,_xlfn.AGGREGATE(15,6,(COLUMN($BI93:$BN93)-COLUMN($BI$8)+1)/NOT(ISNA(MATCH($BI93:$BN93,$FF$1:$FF$6,0))),COLUMN($BW93:CB93))),"")</f>
        <v>#VALUE!</v>
      </c>
      <c r="CC93" s="11"/>
      <c r="CD93" s="10"/>
      <c r="CE93" s="10"/>
      <c r="CF93" s="10"/>
      <c r="CG93" s="10"/>
      <c r="CH93" s="10"/>
      <c r="CI93" s="11"/>
      <c r="CJ93" s="10" cm="1">
        <f t="array" ref="CJ93">SUM(COUNTIF(CD93:CF93,$DH$3:$DM$3))</f>
        <v>0</v>
      </c>
      <c r="CK93" s="10" cm="1">
        <f t="array" ref="CK93">SUM(COUNTIF(CD93:CF93,$DH$2:$DL$2))</f>
        <v>0</v>
      </c>
      <c r="CL93" s="10" cm="1">
        <f t="array" ref="CL93">SUM(COUNTIF(CD93:CF93,$DM$2:$DQ$2))</f>
        <v>0</v>
      </c>
      <c r="CM93" s="11"/>
      <c r="CN93" s="10"/>
      <c r="CO93" s="10"/>
      <c r="CP93" s="11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1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7" t="s">
        <v>42</v>
      </c>
      <c r="EC93" s="11"/>
      <c r="ED93" s="10">
        <f>Tableau1[[#This Row],[Colonne75]]</f>
        <v>0</v>
      </c>
      <c r="EE93" s="10"/>
      <c r="EF93" s="10">
        <f ca="1">OFFSET(Tableau1[[#This Row],[Colonne19]],0,Tableau1[[#This Row],[Colonne126]]-1)</f>
        <v>0</v>
      </c>
      <c r="EG93" s="11"/>
      <c r="EH93" s="10">
        <f>Tableau1[[#This Row],[Colonne76]]</f>
        <v>0</v>
      </c>
      <c r="EI93" s="10"/>
      <c r="EJ93" s="10">
        <f ca="1">OFFSET(Tableau1[[#This Row],[Colonne19]],0,Tableau1[[#This Row],[Colonne130]]-1)</f>
        <v>0</v>
      </c>
      <c r="EK93" s="11"/>
      <c r="EL93" s="10">
        <f>Tableau1[[#This Row],[Colonne77]]</f>
        <v>0</v>
      </c>
      <c r="EM93" s="10"/>
      <c r="EN93" s="10">
        <f ca="1">OFFSET(Tableau1[[#This Row],[Colonne19]],0,Tableau1[[#This Row],[Colonne134]]-1)</f>
        <v>0</v>
      </c>
      <c r="EO93" s="11"/>
      <c r="EP93" s="10">
        <f>Tableau1[[#This Row],[Colonne78]]</f>
        <v>0</v>
      </c>
      <c r="EQ93" s="10"/>
      <c r="ER93" s="10">
        <f ca="1">OFFSET(Tableau1[[#This Row],[Colonne19]],0,Tableau1[[#This Row],[Colonne138]]-1)</f>
        <v>0</v>
      </c>
      <c r="ES93" s="11"/>
      <c r="ET93" s="10">
        <f>Tableau1[[#This Row],[Colonne79]]</f>
        <v>0</v>
      </c>
      <c r="EU93" s="10"/>
      <c r="EV93" s="10">
        <f ca="1">OFFSET(Tableau1[[#This Row],[Colonne19]],0,Tableau1[[#This Row],[Colonne142]]-1)</f>
        <v>0</v>
      </c>
      <c r="EW93" s="11"/>
      <c r="EX93" s="10">
        <f t="shared" ca="1" si="12"/>
        <v>0</v>
      </c>
      <c r="EY93" s="10">
        <f t="shared" ca="1" si="13"/>
        <v>0</v>
      </c>
      <c r="EZ93" s="10">
        <f t="shared" ca="1" si="14"/>
        <v>0</v>
      </c>
      <c r="FA93" s="10">
        <f t="shared" ca="1" si="9"/>
        <v>0</v>
      </c>
      <c r="FB93" s="10">
        <f t="shared" ca="1" si="10"/>
        <v>0</v>
      </c>
      <c r="FC93" s="10">
        <f t="shared" ca="1" si="11"/>
        <v>0</v>
      </c>
      <c r="FD93" s="11"/>
    </row>
    <row r="94" spans="1:160" x14ac:dyDescent="0.2">
      <c r="A94" s="25"/>
      <c r="B94" s="10"/>
      <c r="C94" s="13"/>
      <c r="D94" s="26"/>
      <c r="E94" s="10"/>
      <c r="F94" s="10"/>
      <c r="G94" s="10"/>
      <c r="H94" s="10"/>
      <c r="I94" s="10"/>
      <c r="J94" s="24"/>
      <c r="K94" s="13"/>
      <c r="L94" s="10"/>
      <c r="M94" s="13"/>
      <c r="N94" s="13"/>
      <c r="O94" s="33" t="e">
        <f>Tableau1[[#This Row],[Colonne14]]/Tableau1[[#This Row],[Colonne13]]</f>
        <v>#DIV/0!</v>
      </c>
      <c r="P94" s="57"/>
      <c r="Q94" s="59" t="e" cm="1">
        <f t="array" ref="Q94">SUM(Tableau1[[#This Row],[Colonne19]:[Colonne38]]/Tableau1[[#This Row],[Colonne11]])</f>
        <v>#DIV/0!</v>
      </c>
      <c r="R94" s="11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1"/>
      <c r="AN94" s="10" t="str" cm="1">
        <f t="array" ref="AN94">IFERROR(INDEX($S$2:$AL$2,MATCH(SMALL(Tableau1[[#This Row],[Colonne19]:[Colonne38]],1),Tableau1[[#This Row],[Colonne19]:[Colonne38]],0)),"")</f>
        <v/>
      </c>
      <c r="AO94" s="10" t="str">
        <f>IFERROR(INDEX($S$2:$AL$2,MATCH(SMALL(Tableau1[[#This Row],[Colonne19]:[Colonne38]],2),Tableau1[[#This Row],[Colonne19]:[Colonne38]],0)),"")</f>
        <v/>
      </c>
      <c r="AP94" s="10" t="str">
        <f>IFERROR(INDEX($S$2:$AL$2,MATCH(SMALL(Tableau1[[#This Row],[Colonne19]:[Colonne38]],3),Tableau1[[#This Row],[Colonne19]:[Colonne38]],0)),"")</f>
        <v/>
      </c>
      <c r="AQ94" s="10" t="str">
        <f>IFERROR(INDEX($S$2:$AL$2,MATCH(SMALL(Tableau1[[#This Row],[Colonne19]:[Colonne38]],4),Tableau1[[#This Row],[Colonne19]:[Colonne38]],0)),"")</f>
        <v/>
      </c>
      <c r="AR94" s="10" t="str">
        <f>IFERROR(INDEX($S$2:$AL$2,MATCH(SMALL(Tableau1[[#This Row],[Colonne19]:[Colonne38]],5),Tableau1[[#This Row],[Colonne19]:[Colonne38]],0)),"")</f>
        <v/>
      </c>
      <c r="AS94" s="10" t="str">
        <f>IFERROR(INDEX($S$2:$AL$2,MATCH(SMALL(Tableau1[[#This Row],[Colonne19]:[Colonne38]],6),Tableau1[[#This Row],[Colonne19]:[Colonne38]],0)),"")</f>
        <v/>
      </c>
      <c r="AT94" s="10" t="str">
        <f>IFERROR(INDEX($S$2:$AL$2,MATCH(SMALL(Tableau1[[#This Row],[Colonne19]:[Colonne38]],7),Tableau1[[#This Row],[Colonne19]:[Colonne38]],0)),"")</f>
        <v/>
      </c>
      <c r="AU94" s="10" t="str">
        <f>IFERROR(INDEX($S$2:$AL$2,MATCH(SMALL(Tableau1[[#This Row],[Colonne19]:[Colonne38]],8),Tableau1[[#This Row],[Colonne19]:[Colonne38]],0)),"")</f>
        <v/>
      </c>
      <c r="AV94" s="10" t="str">
        <f>IFERROR(INDEX($S$2:$AL$2,MATCH(SMALL(Tableau1[[#This Row],[Colonne19]:[Colonne38]],9),Tableau1[[#This Row],[Colonne19]:[Colonne38]],0)),"")</f>
        <v/>
      </c>
      <c r="AW94" s="10" t="str">
        <f>IFERROR(INDEX($S$2:$AL$2,MATCH(SMALL(Tableau1[[#This Row],[Colonne19]:[Colonne38]],10),Tableau1[[#This Row],[Colonne19]:[Colonne38]],0)),"")</f>
        <v/>
      </c>
      <c r="AX94" s="10" t="str">
        <f>IFERROR(INDEX($S$2:$AL$2,MATCH(SMALL(Tableau1[[#This Row],[Colonne19]:[Colonne38]],11),Tableau1[[#This Row],[Colonne19]:[Colonne38]],0)),"")</f>
        <v/>
      </c>
      <c r="AY94" s="10" t="str">
        <f>IFERROR(INDEX($S$2:$AL$2,MATCH(SMALL(Tableau1[[#This Row],[Colonne19]:[Colonne38]],12),Tableau1[[#This Row],[Colonne19]:[Colonne38]],0)),"")</f>
        <v/>
      </c>
      <c r="AZ94" s="10" t="str">
        <f>IFERROR(INDEX($S$2:$AL$2,MATCH(SMALL(Tableau1[[#This Row],[Colonne19]:[Colonne38]],13),Tableau1[[#This Row],[Colonne19]:[Colonne38]],0)),"")</f>
        <v/>
      </c>
      <c r="BA94" s="10" t="str">
        <f>IFERROR(INDEX($S$2:$AL$2,MATCH(SMALL(Tableau1[[#This Row],[Colonne19]:[Colonne38]],14),Tableau1[[#This Row],[Colonne19]:[Colonne38]],0)),"")</f>
        <v/>
      </c>
      <c r="BB94" s="10" t="str">
        <f>IFERROR(INDEX($S$2:$AL$2,MATCH(SMALL(Tableau1[[#This Row],[Colonne19]:[Colonne38]],15),Tableau1[[#This Row],[Colonne19]:[Colonne38]],0)),"")</f>
        <v/>
      </c>
      <c r="BC94" s="10" t="str">
        <f>IFERROR(INDEX($S$2:$AL$2,MATCH(SMALL(Tableau1[[#This Row],[Colonne19]:[Colonne38]],16),Tableau1[[#This Row],[Colonne19]:[Colonne38]],0)),"")</f>
        <v/>
      </c>
      <c r="BD94" s="10" t="str">
        <f>IFERROR(INDEX($S$2:$AL$2,MATCH(SMALL(Tableau1[[#This Row],[Colonne19]:[Colonne38]],17),Tableau1[[#This Row],[Colonne19]:[Colonne38]],0)),"")</f>
        <v/>
      </c>
      <c r="BE94" s="10" t="str">
        <f>IFERROR(INDEX($S$2:$AL$2,MATCH(SMALL(Tableau1[[#This Row],[Colonne19]:[Colonne38]],18),Tableau1[[#This Row],[Colonne19]:[Colonne38]],0)),"")</f>
        <v/>
      </c>
      <c r="BF94" s="10" t="str">
        <f>IFERROR(INDEX($S$2:$AL$2,MATCH(SMALL(Tableau1[[#This Row],[Colonne19]:[Colonne38]],19),Tableau1[[#This Row],[Colonne19]:[Colonne38]],0)),"")</f>
        <v/>
      </c>
      <c r="BG94" s="10" t="str">
        <f>IFERROR(INDEX($S$2:$AL$2,MATCH(SMALL(Tableau1[[#This Row],[Colonne19]:[Colonne38]],20),Tableau1[[#This Row],[Colonne19]:[Colonne38]],0)),"")</f>
        <v/>
      </c>
      <c r="BH94" s="11"/>
      <c r="BI94" s="10"/>
      <c r="BJ94" s="10"/>
      <c r="BK94" s="10"/>
      <c r="BL94" s="10"/>
      <c r="BM94" s="10"/>
      <c r="BN94" s="10"/>
      <c r="BO94" s="11"/>
      <c r="BP94" s="10" t="str" cm="1">
        <f t="array" ref="BP94">IFERROR(INDEX($AN94:$BG94,_xlfn.AGGREGATE(15,6,(COLUMN($AN94:$BG94)-COLUMN($AN$8)+1)/NOT(ISNA(MATCH($AN94:$BG94,$FF$1:$FF$6,0))),COLUMN($BV94:BV94))),"")</f>
        <v/>
      </c>
      <c r="BQ94" s="10" t="e" cm="1" vm="1">
        <f t="array" aca="1" ref="BQ94" ca="1">IFERROR(INDEX($AN94:$BG94,_xlfn.AGGREGATE(15,6,(COLUMN($AN94:$BG94)-COLUMN($AN$8)+1)/NOT(ISNA(MATCH($AN94:$BG94,$FF$1:$FF$6,0))),COLUMN($BV94:BW94))),"")</f>
        <v>#VALUE!</v>
      </c>
      <c r="BR94" s="10" t="e" cm="1" vm="2">
        <f t="array" aca="1" ref="BR94" ca="1">IFERROR(INDEX($AN94:$BG94,_xlfn.AGGREGATE(15,6,(COLUMN($AN94:$BG94)-COLUMN($AN$8)+1)/NOT(ISNA(MATCH($AN94:$BG94,$FF$1:$FF$6,0))),COLUMN($BV94:BX94))),"")</f>
        <v>#VALUE!</v>
      </c>
      <c r="BS94" s="10" t="e" cm="1" vm="3">
        <f t="array" aca="1" ref="BS94" ca="1">IFERROR(INDEX($AN94:$BG94,_xlfn.AGGREGATE(15,6,(COLUMN($AN94:$BG94)-COLUMN($AN$8)+1)/NOT(ISNA(MATCH($AN94:$BG94,$FF$1:$FF$6,0))),COLUMN($BV94:BY94))),"")</f>
        <v>#VALUE!</v>
      </c>
      <c r="BT94" s="10" t="e" cm="1" vm="4">
        <f t="array" aca="1" ref="BT94" ca="1">IFERROR(INDEX($AN94:$BG94,_xlfn.AGGREGATE(15,6,(COLUMN($AN94:$BG94)-COLUMN($AN$8)+1)/NOT(ISNA(MATCH($AN94:$BG94,$FF$1:$FF$6,0))),COLUMN($BV94:BZ94))),"")</f>
        <v>#VALUE!</v>
      </c>
      <c r="BU94" s="10" t="e" cm="1" vm="5">
        <f t="array" aca="1" ref="BU94" ca="1">IFERROR(INDEX($AN94:$BG94,_xlfn.AGGREGATE(15,6,(COLUMN($AN94:$BG94)-COLUMN($AN$8)+1)/NOT(ISNA(MATCH($AN94:$BG94,$FF$1:$FF$6,0))),COLUMN($BV94:CA94))),"")</f>
        <v>#VALUE!</v>
      </c>
      <c r="BV94" s="11"/>
      <c r="BW94" s="10" t="str" cm="1">
        <f t="array" ref="BW94">IFERROR(INDEX($BI94:$BN94,_xlfn.AGGREGATE(15,6,(COLUMN($BI94:$BN94)-COLUMN($BI$8)+1)/NOT(ISNA(MATCH($BI94:$BN94,$FF$1:$FF$6,0))),COLUMN($BW94:BW94))),"")</f>
        <v/>
      </c>
      <c r="BX94" s="10" t="e" cm="1" vm="1">
        <f t="array" aca="1" ref="BX94" ca="1">IFERROR(INDEX($BI94:$BN94,_xlfn.AGGREGATE(15,6,(COLUMN($BI94:$BN94)-COLUMN($BI$8)+1)/NOT(ISNA(MATCH($BI94:$BN94,$FF$1:$FF$6,0))),COLUMN($BW94:BX94))),"")</f>
        <v>#VALUE!</v>
      </c>
      <c r="BY94" s="10" t="e" cm="1" vm="2">
        <f t="array" aca="1" ref="BY94" ca="1">IFERROR(INDEX($BI94:$BN94,_xlfn.AGGREGATE(15,6,(COLUMN($BI94:$BN94)-COLUMN($BI$8)+1)/NOT(ISNA(MATCH($BI94:$BN94,$FF$1:$FF$6,0))),COLUMN($BW94:BY94))),"")</f>
        <v>#VALUE!</v>
      </c>
      <c r="BZ94" s="10" t="e" cm="1" vm="3">
        <f t="array" aca="1" ref="BZ94" ca="1">IFERROR(INDEX($BI94:$BN94,_xlfn.AGGREGATE(15,6,(COLUMN($BI94:$BN94)-COLUMN($BI$8)+1)/NOT(ISNA(MATCH($BI94:$BN94,$FF$1:$FF$6,0))),COLUMN($BW94:BZ94))),"")</f>
        <v>#VALUE!</v>
      </c>
      <c r="CA94" s="10" t="e" cm="1" vm="4">
        <f t="array" aca="1" ref="CA94" ca="1">IFERROR(INDEX($BI94:$BN94,_xlfn.AGGREGATE(15,6,(COLUMN($BI94:$BN94)-COLUMN($BI$8)+1)/NOT(ISNA(MATCH($BI94:$BN94,$FF$1:$FF$6,0))),COLUMN($BW94:CA94))),"")</f>
        <v>#VALUE!</v>
      </c>
      <c r="CB94" s="10" t="e" cm="1" vm="5">
        <f t="array" aca="1" ref="CB94" ca="1">IFERROR(INDEX($BI94:$BN94,_xlfn.AGGREGATE(15,6,(COLUMN($BI94:$BN94)-COLUMN($BI$8)+1)/NOT(ISNA(MATCH($BI94:$BN94,$FF$1:$FF$6,0))),COLUMN($BW94:CB94))),"")</f>
        <v>#VALUE!</v>
      </c>
      <c r="CC94" s="11"/>
      <c r="CD94" s="10"/>
      <c r="CE94" s="10"/>
      <c r="CF94" s="10"/>
      <c r="CG94" s="10"/>
      <c r="CH94" s="10"/>
      <c r="CI94" s="11"/>
      <c r="CJ94" s="10" cm="1">
        <f t="array" ref="CJ94">SUM(COUNTIF(CD94:CF94,$DH$3:$DM$3))</f>
        <v>0</v>
      </c>
      <c r="CK94" s="10" cm="1">
        <f t="array" ref="CK94">SUM(COUNTIF(CD94:CF94,$DH$2:$DL$2))</f>
        <v>0</v>
      </c>
      <c r="CL94" s="10" cm="1">
        <f t="array" ref="CL94">SUM(COUNTIF(CD94:CF94,$DM$2:$DQ$2))</f>
        <v>0</v>
      </c>
      <c r="CM94" s="11"/>
      <c r="CN94" s="10"/>
      <c r="CO94" s="10"/>
      <c r="CP94" s="11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1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7" t="s">
        <v>42</v>
      </c>
      <c r="EC94" s="11"/>
      <c r="ED94" s="10">
        <f>Tableau1[[#This Row],[Colonne75]]</f>
        <v>0</v>
      </c>
      <c r="EE94" s="10"/>
      <c r="EF94" s="10">
        <f ca="1">OFFSET(Tableau1[[#This Row],[Colonne19]],0,Tableau1[[#This Row],[Colonne126]]-1)</f>
        <v>0</v>
      </c>
      <c r="EG94" s="11"/>
      <c r="EH94" s="10">
        <f>Tableau1[[#This Row],[Colonne76]]</f>
        <v>0</v>
      </c>
      <c r="EI94" s="10"/>
      <c r="EJ94" s="10">
        <f ca="1">OFFSET(Tableau1[[#This Row],[Colonne19]],0,Tableau1[[#This Row],[Colonne130]]-1)</f>
        <v>0</v>
      </c>
      <c r="EK94" s="11"/>
      <c r="EL94" s="10">
        <f>Tableau1[[#This Row],[Colonne77]]</f>
        <v>0</v>
      </c>
      <c r="EM94" s="10"/>
      <c r="EN94" s="10">
        <f ca="1">OFFSET(Tableau1[[#This Row],[Colonne19]],0,Tableau1[[#This Row],[Colonne134]]-1)</f>
        <v>0</v>
      </c>
      <c r="EO94" s="11"/>
      <c r="EP94" s="10">
        <f>Tableau1[[#This Row],[Colonne78]]</f>
        <v>0</v>
      </c>
      <c r="EQ94" s="10"/>
      <c r="ER94" s="10">
        <f ca="1">OFFSET(Tableau1[[#This Row],[Colonne19]],0,Tableau1[[#This Row],[Colonne138]]-1)</f>
        <v>0</v>
      </c>
      <c r="ES94" s="11"/>
      <c r="ET94" s="10">
        <f>Tableau1[[#This Row],[Colonne79]]</f>
        <v>0</v>
      </c>
      <c r="EU94" s="10"/>
      <c r="EV94" s="10">
        <f ca="1">OFFSET(Tableau1[[#This Row],[Colonne19]],0,Tableau1[[#This Row],[Colonne142]]-1)</f>
        <v>0</v>
      </c>
      <c r="EW94" s="11"/>
      <c r="EX94" s="10">
        <f t="shared" ca="1" si="12"/>
        <v>0</v>
      </c>
      <c r="EY94" s="10">
        <f t="shared" ca="1" si="13"/>
        <v>0</v>
      </c>
      <c r="EZ94" s="10">
        <f t="shared" ca="1" si="14"/>
        <v>0</v>
      </c>
      <c r="FA94" s="10">
        <f t="shared" ca="1" si="9"/>
        <v>0</v>
      </c>
      <c r="FB94" s="10">
        <f t="shared" ca="1" si="10"/>
        <v>0</v>
      </c>
      <c r="FC94" s="10">
        <f t="shared" ca="1" si="11"/>
        <v>0</v>
      </c>
      <c r="FD94" s="11"/>
    </row>
    <row r="95" spans="1:160" x14ac:dyDescent="0.2">
      <c r="A95" s="25"/>
      <c r="B95" s="10"/>
      <c r="C95" s="13"/>
      <c r="D95" s="26"/>
      <c r="E95" s="10"/>
      <c r="F95" s="10"/>
      <c r="G95" s="10"/>
      <c r="H95" s="10"/>
      <c r="I95" s="10"/>
      <c r="J95" s="24"/>
      <c r="K95" s="13"/>
      <c r="L95" s="10"/>
      <c r="M95" s="13"/>
      <c r="N95" s="13"/>
      <c r="O95" s="33" t="e">
        <f>Tableau1[[#This Row],[Colonne14]]/Tableau1[[#This Row],[Colonne13]]</f>
        <v>#DIV/0!</v>
      </c>
      <c r="P95" s="57"/>
      <c r="Q95" s="59" t="e" cm="1">
        <f t="array" ref="Q95">SUM(Tableau1[[#This Row],[Colonne19]:[Colonne38]]/Tableau1[[#This Row],[Colonne11]])</f>
        <v>#DIV/0!</v>
      </c>
      <c r="R95" s="11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1"/>
      <c r="AN95" s="10" t="str" cm="1">
        <f t="array" ref="AN95">IFERROR(INDEX($S$2:$AL$2,MATCH(SMALL(Tableau1[[#This Row],[Colonne19]:[Colonne38]],1),Tableau1[[#This Row],[Colonne19]:[Colonne38]],0)),"")</f>
        <v/>
      </c>
      <c r="AO95" s="10" t="str">
        <f>IFERROR(INDEX($S$2:$AL$2,MATCH(SMALL(Tableau1[[#This Row],[Colonne19]:[Colonne38]],2),Tableau1[[#This Row],[Colonne19]:[Colonne38]],0)),"")</f>
        <v/>
      </c>
      <c r="AP95" s="10" t="str">
        <f>IFERROR(INDEX($S$2:$AL$2,MATCH(SMALL(Tableau1[[#This Row],[Colonne19]:[Colonne38]],3),Tableau1[[#This Row],[Colonne19]:[Colonne38]],0)),"")</f>
        <v/>
      </c>
      <c r="AQ95" s="10" t="str">
        <f>IFERROR(INDEX($S$2:$AL$2,MATCH(SMALL(Tableau1[[#This Row],[Colonne19]:[Colonne38]],4),Tableau1[[#This Row],[Colonne19]:[Colonne38]],0)),"")</f>
        <v/>
      </c>
      <c r="AR95" s="10" t="str">
        <f>IFERROR(INDEX($S$2:$AL$2,MATCH(SMALL(Tableau1[[#This Row],[Colonne19]:[Colonne38]],5),Tableau1[[#This Row],[Colonne19]:[Colonne38]],0)),"")</f>
        <v/>
      </c>
      <c r="AS95" s="10" t="str">
        <f>IFERROR(INDEX($S$2:$AL$2,MATCH(SMALL(Tableau1[[#This Row],[Colonne19]:[Colonne38]],6),Tableau1[[#This Row],[Colonne19]:[Colonne38]],0)),"")</f>
        <v/>
      </c>
      <c r="AT95" s="10" t="str">
        <f>IFERROR(INDEX($S$2:$AL$2,MATCH(SMALL(Tableau1[[#This Row],[Colonne19]:[Colonne38]],7),Tableau1[[#This Row],[Colonne19]:[Colonne38]],0)),"")</f>
        <v/>
      </c>
      <c r="AU95" s="10" t="str">
        <f>IFERROR(INDEX($S$2:$AL$2,MATCH(SMALL(Tableau1[[#This Row],[Colonne19]:[Colonne38]],8),Tableau1[[#This Row],[Colonne19]:[Colonne38]],0)),"")</f>
        <v/>
      </c>
      <c r="AV95" s="10" t="str">
        <f>IFERROR(INDEX($S$2:$AL$2,MATCH(SMALL(Tableau1[[#This Row],[Colonne19]:[Colonne38]],9),Tableau1[[#This Row],[Colonne19]:[Colonne38]],0)),"")</f>
        <v/>
      </c>
      <c r="AW95" s="10" t="str">
        <f>IFERROR(INDEX($S$2:$AL$2,MATCH(SMALL(Tableau1[[#This Row],[Colonne19]:[Colonne38]],10),Tableau1[[#This Row],[Colonne19]:[Colonne38]],0)),"")</f>
        <v/>
      </c>
      <c r="AX95" s="10" t="str">
        <f>IFERROR(INDEX($S$2:$AL$2,MATCH(SMALL(Tableau1[[#This Row],[Colonne19]:[Colonne38]],11),Tableau1[[#This Row],[Colonne19]:[Colonne38]],0)),"")</f>
        <v/>
      </c>
      <c r="AY95" s="10" t="str">
        <f>IFERROR(INDEX($S$2:$AL$2,MATCH(SMALL(Tableau1[[#This Row],[Colonne19]:[Colonne38]],12),Tableau1[[#This Row],[Colonne19]:[Colonne38]],0)),"")</f>
        <v/>
      </c>
      <c r="AZ95" s="10" t="str">
        <f>IFERROR(INDEX($S$2:$AL$2,MATCH(SMALL(Tableau1[[#This Row],[Colonne19]:[Colonne38]],13),Tableau1[[#This Row],[Colonne19]:[Colonne38]],0)),"")</f>
        <v/>
      </c>
      <c r="BA95" s="10" t="str">
        <f>IFERROR(INDEX($S$2:$AL$2,MATCH(SMALL(Tableau1[[#This Row],[Colonne19]:[Colonne38]],14),Tableau1[[#This Row],[Colonne19]:[Colonne38]],0)),"")</f>
        <v/>
      </c>
      <c r="BB95" s="10" t="str">
        <f>IFERROR(INDEX($S$2:$AL$2,MATCH(SMALL(Tableau1[[#This Row],[Colonne19]:[Colonne38]],15),Tableau1[[#This Row],[Colonne19]:[Colonne38]],0)),"")</f>
        <v/>
      </c>
      <c r="BC95" s="10" t="str">
        <f>IFERROR(INDEX($S$2:$AL$2,MATCH(SMALL(Tableau1[[#This Row],[Colonne19]:[Colonne38]],16),Tableau1[[#This Row],[Colonne19]:[Colonne38]],0)),"")</f>
        <v/>
      </c>
      <c r="BD95" s="10" t="str">
        <f>IFERROR(INDEX($S$2:$AL$2,MATCH(SMALL(Tableau1[[#This Row],[Colonne19]:[Colonne38]],17),Tableau1[[#This Row],[Colonne19]:[Colonne38]],0)),"")</f>
        <v/>
      </c>
      <c r="BE95" s="10" t="str">
        <f>IFERROR(INDEX($S$2:$AL$2,MATCH(SMALL(Tableau1[[#This Row],[Colonne19]:[Colonne38]],18),Tableau1[[#This Row],[Colonne19]:[Colonne38]],0)),"")</f>
        <v/>
      </c>
      <c r="BF95" s="10" t="str">
        <f>IFERROR(INDEX($S$2:$AL$2,MATCH(SMALL(Tableau1[[#This Row],[Colonne19]:[Colonne38]],19),Tableau1[[#This Row],[Colonne19]:[Colonne38]],0)),"")</f>
        <v/>
      </c>
      <c r="BG95" s="10" t="str">
        <f>IFERROR(INDEX($S$2:$AL$2,MATCH(SMALL(Tableau1[[#This Row],[Colonne19]:[Colonne38]],20),Tableau1[[#This Row],[Colonne19]:[Colonne38]],0)),"")</f>
        <v/>
      </c>
      <c r="BH95" s="11"/>
      <c r="BI95" s="10"/>
      <c r="BJ95" s="10"/>
      <c r="BK95" s="10"/>
      <c r="BL95" s="10"/>
      <c r="BM95" s="10"/>
      <c r="BN95" s="10"/>
      <c r="BO95" s="11"/>
      <c r="BP95" s="10" t="str" cm="1">
        <f t="array" ref="BP95">IFERROR(INDEX($AN95:$BG95,_xlfn.AGGREGATE(15,6,(COLUMN($AN95:$BG95)-COLUMN($AN$8)+1)/NOT(ISNA(MATCH($AN95:$BG95,$FF$1:$FF$6,0))),COLUMN($BV95:BV95))),"")</f>
        <v/>
      </c>
      <c r="BQ95" s="10" t="e" cm="1" vm="1">
        <f t="array" aca="1" ref="BQ95" ca="1">IFERROR(INDEX($AN95:$BG95,_xlfn.AGGREGATE(15,6,(COLUMN($AN95:$BG95)-COLUMN($AN$8)+1)/NOT(ISNA(MATCH($AN95:$BG95,$FF$1:$FF$6,0))),COLUMN($BV95:BW95))),"")</f>
        <v>#VALUE!</v>
      </c>
      <c r="BR95" s="10" t="e" cm="1" vm="2">
        <f t="array" aca="1" ref="BR95" ca="1">IFERROR(INDEX($AN95:$BG95,_xlfn.AGGREGATE(15,6,(COLUMN($AN95:$BG95)-COLUMN($AN$8)+1)/NOT(ISNA(MATCH($AN95:$BG95,$FF$1:$FF$6,0))),COLUMN($BV95:BX95))),"")</f>
        <v>#VALUE!</v>
      </c>
      <c r="BS95" s="10" t="e" cm="1" vm="3">
        <f t="array" aca="1" ref="BS95" ca="1">IFERROR(INDEX($AN95:$BG95,_xlfn.AGGREGATE(15,6,(COLUMN($AN95:$BG95)-COLUMN($AN$8)+1)/NOT(ISNA(MATCH($AN95:$BG95,$FF$1:$FF$6,0))),COLUMN($BV95:BY95))),"")</f>
        <v>#VALUE!</v>
      </c>
      <c r="BT95" s="10" t="e" cm="1" vm="4">
        <f t="array" aca="1" ref="BT95" ca="1">IFERROR(INDEX($AN95:$BG95,_xlfn.AGGREGATE(15,6,(COLUMN($AN95:$BG95)-COLUMN($AN$8)+1)/NOT(ISNA(MATCH($AN95:$BG95,$FF$1:$FF$6,0))),COLUMN($BV95:BZ95))),"")</f>
        <v>#VALUE!</v>
      </c>
      <c r="BU95" s="10" t="e" cm="1" vm="5">
        <f t="array" aca="1" ref="BU95" ca="1">IFERROR(INDEX($AN95:$BG95,_xlfn.AGGREGATE(15,6,(COLUMN($AN95:$BG95)-COLUMN($AN$8)+1)/NOT(ISNA(MATCH($AN95:$BG95,$FF$1:$FF$6,0))),COLUMN($BV95:CA95))),"")</f>
        <v>#VALUE!</v>
      </c>
      <c r="BV95" s="11"/>
      <c r="BW95" s="10" t="str" cm="1">
        <f t="array" ref="BW95">IFERROR(INDEX($BI95:$BN95,_xlfn.AGGREGATE(15,6,(COLUMN($BI95:$BN95)-COLUMN($BI$8)+1)/NOT(ISNA(MATCH($BI95:$BN95,$FF$1:$FF$6,0))),COLUMN($BW95:BW95))),"")</f>
        <v/>
      </c>
      <c r="BX95" s="10" t="e" cm="1" vm="1">
        <f t="array" aca="1" ref="BX95" ca="1">IFERROR(INDEX($BI95:$BN95,_xlfn.AGGREGATE(15,6,(COLUMN($BI95:$BN95)-COLUMN($BI$8)+1)/NOT(ISNA(MATCH($BI95:$BN95,$FF$1:$FF$6,0))),COLUMN($BW95:BX95))),"")</f>
        <v>#VALUE!</v>
      </c>
      <c r="BY95" s="10" t="e" cm="1" vm="2">
        <f t="array" aca="1" ref="BY95" ca="1">IFERROR(INDEX($BI95:$BN95,_xlfn.AGGREGATE(15,6,(COLUMN($BI95:$BN95)-COLUMN($BI$8)+1)/NOT(ISNA(MATCH($BI95:$BN95,$FF$1:$FF$6,0))),COLUMN($BW95:BY95))),"")</f>
        <v>#VALUE!</v>
      </c>
      <c r="BZ95" s="10" t="e" cm="1" vm="3">
        <f t="array" aca="1" ref="BZ95" ca="1">IFERROR(INDEX($BI95:$BN95,_xlfn.AGGREGATE(15,6,(COLUMN($BI95:$BN95)-COLUMN($BI$8)+1)/NOT(ISNA(MATCH($BI95:$BN95,$FF$1:$FF$6,0))),COLUMN($BW95:BZ95))),"")</f>
        <v>#VALUE!</v>
      </c>
      <c r="CA95" s="10" t="e" cm="1" vm="4">
        <f t="array" aca="1" ref="CA95" ca="1">IFERROR(INDEX($BI95:$BN95,_xlfn.AGGREGATE(15,6,(COLUMN($BI95:$BN95)-COLUMN($BI$8)+1)/NOT(ISNA(MATCH($BI95:$BN95,$FF$1:$FF$6,0))),COLUMN($BW95:CA95))),"")</f>
        <v>#VALUE!</v>
      </c>
      <c r="CB95" s="10" t="e" cm="1" vm="5">
        <f t="array" aca="1" ref="CB95" ca="1">IFERROR(INDEX($BI95:$BN95,_xlfn.AGGREGATE(15,6,(COLUMN($BI95:$BN95)-COLUMN($BI$8)+1)/NOT(ISNA(MATCH($BI95:$BN95,$FF$1:$FF$6,0))),COLUMN($BW95:CB95))),"")</f>
        <v>#VALUE!</v>
      </c>
      <c r="CC95" s="11"/>
      <c r="CD95" s="10"/>
      <c r="CE95" s="10"/>
      <c r="CF95" s="10"/>
      <c r="CG95" s="10"/>
      <c r="CH95" s="10"/>
      <c r="CI95" s="11"/>
      <c r="CJ95" s="10" cm="1">
        <f t="array" ref="CJ95">SUM(COUNTIF(CD95:CF95,$DH$3:$DM$3))</f>
        <v>0</v>
      </c>
      <c r="CK95" s="10" cm="1">
        <f t="array" ref="CK95">SUM(COUNTIF(CD95:CF95,$DH$2:$DL$2))</f>
        <v>0</v>
      </c>
      <c r="CL95" s="10" cm="1">
        <f t="array" ref="CL95">SUM(COUNTIF(CD95:CF95,$DM$2:$DQ$2))</f>
        <v>0</v>
      </c>
      <c r="CM95" s="11"/>
      <c r="CN95" s="10"/>
      <c r="CO95" s="10"/>
      <c r="CP95" s="11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1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7" t="s">
        <v>42</v>
      </c>
      <c r="EC95" s="11"/>
      <c r="ED95" s="10">
        <f>Tableau1[[#This Row],[Colonne75]]</f>
        <v>0</v>
      </c>
      <c r="EE95" s="10"/>
      <c r="EF95" s="10">
        <f ca="1">OFFSET(Tableau1[[#This Row],[Colonne19]],0,Tableau1[[#This Row],[Colonne126]]-1)</f>
        <v>0</v>
      </c>
      <c r="EG95" s="11"/>
      <c r="EH95" s="10">
        <f>Tableau1[[#This Row],[Colonne76]]</f>
        <v>0</v>
      </c>
      <c r="EI95" s="10"/>
      <c r="EJ95" s="10">
        <f ca="1">OFFSET(Tableau1[[#This Row],[Colonne19]],0,Tableau1[[#This Row],[Colonne130]]-1)</f>
        <v>0</v>
      </c>
      <c r="EK95" s="11"/>
      <c r="EL95" s="10">
        <f>Tableau1[[#This Row],[Colonne77]]</f>
        <v>0</v>
      </c>
      <c r="EM95" s="10"/>
      <c r="EN95" s="10">
        <f ca="1">OFFSET(Tableau1[[#This Row],[Colonne19]],0,Tableau1[[#This Row],[Colonne134]]-1)</f>
        <v>0</v>
      </c>
      <c r="EO95" s="11"/>
      <c r="EP95" s="10">
        <f>Tableau1[[#This Row],[Colonne78]]</f>
        <v>0</v>
      </c>
      <c r="EQ95" s="10"/>
      <c r="ER95" s="10">
        <f ca="1">OFFSET(Tableau1[[#This Row],[Colonne19]],0,Tableau1[[#This Row],[Colonne138]]-1)</f>
        <v>0</v>
      </c>
      <c r="ES95" s="11"/>
      <c r="ET95" s="10">
        <f>Tableau1[[#This Row],[Colonne79]]</f>
        <v>0</v>
      </c>
      <c r="EU95" s="10"/>
      <c r="EV95" s="10">
        <f ca="1">OFFSET(Tableau1[[#This Row],[Colonne19]],0,Tableau1[[#This Row],[Colonne142]]-1)</f>
        <v>0</v>
      </c>
      <c r="EW95" s="11"/>
      <c r="EX95" s="10">
        <f t="shared" ca="1" si="12"/>
        <v>0</v>
      </c>
      <c r="EY95" s="10">
        <f t="shared" ca="1" si="13"/>
        <v>0</v>
      </c>
      <c r="EZ95" s="10">
        <f t="shared" ca="1" si="14"/>
        <v>0</v>
      </c>
      <c r="FA95" s="10">
        <f t="shared" ca="1" si="9"/>
        <v>0</v>
      </c>
      <c r="FB95" s="10">
        <f t="shared" ca="1" si="10"/>
        <v>0</v>
      </c>
      <c r="FC95" s="10">
        <f t="shared" ca="1" si="11"/>
        <v>0</v>
      </c>
      <c r="FD95" s="11"/>
    </row>
    <row r="96" spans="1:160" x14ac:dyDescent="0.2">
      <c r="A96" s="25"/>
      <c r="B96" s="10"/>
      <c r="C96" s="13"/>
      <c r="D96" s="26"/>
      <c r="E96" s="10"/>
      <c r="F96" s="10"/>
      <c r="G96" s="10"/>
      <c r="H96" s="10"/>
      <c r="I96" s="10"/>
      <c r="J96" s="24"/>
      <c r="K96" s="13"/>
      <c r="L96" s="10"/>
      <c r="M96" s="13"/>
      <c r="N96" s="13"/>
      <c r="O96" s="33" t="e">
        <f>Tableau1[[#This Row],[Colonne14]]/Tableau1[[#This Row],[Colonne13]]</f>
        <v>#DIV/0!</v>
      </c>
      <c r="P96" s="57"/>
      <c r="Q96" s="59" t="e" cm="1">
        <f t="array" ref="Q96">SUM(Tableau1[[#This Row],[Colonne19]:[Colonne38]]/Tableau1[[#This Row],[Colonne11]])</f>
        <v>#DIV/0!</v>
      </c>
      <c r="R96" s="11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1"/>
      <c r="AN96" s="10" t="str" cm="1">
        <f t="array" ref="AN96">IFERROR(INDEX($S$2:$AL$2,MATCH(SMALL(Tableau1[[#This Row],[Colonne19]:[Colonne38]],1),Tableau1[[#This Row],[Colonne19]:[Colonne38]],0)),"")</f>
        <v/>
      </c>
      <c r="AO96" s="10" t="str">
        <f>IFERROR(INDEX($S$2:$AL$2,MATCH(SMALL(Tableau1[[#This Row],[Colonne19]:[Colonne38]],2),Tableau1[[#This Row],[Colonne19]:[Colonne38]],0)),"")</f>
        <v/>
      </c>
      <c r="AP96" s="10" t="str">
        <f>IFERROR(INDEX($S$2:$AL$2,MATCH(SMALL(Tableau1[[#This Row],[Colonne19]:[Colonne38]],3),Tableau1[[#This Row],[Colonne19]:[Colonne38]],0)),"")</f>
        <v/>
      </c>
      <c r="AQ96" s="10" t="str">
        <f>IFERROR(INDEX($S$2:$AL$2,MATCH(SMALL(Tableau1[[#This Row],[Colonne19]:[Colonne38]],4),Tableau1[[#This Row],[Colonne19]:[Colonne38]],0)),"")</f>
        <v/>
      </c>
      <c r="AR96" s="10" t="str">
        <f>IFERROR(INDEX($S$2:$AL$2,MATCH(SMALL(Tableau1[[#This Row],[Colonne19]:[Colonne38]],5),Tableau1[[#This Row],[Colonne19]:[Colonne38]],0)),"")</f>
        <v/>
      </c>
      <c r="AS96" s="10" t="str">
        <f>IFERROR(INDEX($S$2:$AL$2,MATCH(SMALL(Tableau1[[#This Row],[Colonne19]:[Colonne38]],6),Tableau1[[#This Row],[Colonne19]:[Colonne38]],0)),"")</f>
        <v/>
      </c>
      <c r="AT96" s="10" t="str">
        <f>IFERROR(INDEX($S$2:$AL$2,MATCH(SMALL(Tableau1[[#This Row],[Colonne19]:[Colonne38]],7),Tableau1[[#This Row],[Colonne19]:[Colonne38]],0)),"")</f>
        <v/>
      </c>
      <c r="AU96" s="10" t="str">
        <f>IFERROR(INDEX($S$2:$AL$2,MATCH(SMALL(Tableau1[[#This Row],[Colonne19]:[Colonne38]],8),Tableau1[[#This Row],[Colonne19]:[Colonne38]],0)),"")</f>
        <v/>
      </c>
      <c r="AV96" s="10" t="str">
        <f>IFERROR(INDEX($S$2:$AL$2,MATCH(SMALL(Tableau1[[#This Row],[Colonne19]:[Colonne38]],9),Tableau1[[#This Row],[Colonne19]:[Colonne38]],0)),"")</f>
        <v/>
      </c>
      <c r="AW96" s="10" t="str">
        <f>IFERROR(INDEX($S$2:$AL$2,MATCH(SMALL(Tableau1[[#This Row],[Colonne19]:[Colonne38]],10),Tableau1[[#This Row],[Colonne19]:[Colonne38]],0)),"")</f>
        <v/>
      </c>
      <c r="AX96" s="10" t="str">
        <f>IFERROR(INDEX($S$2:$AL$2,MATCH(SMALL(Tableau1[[#This Row],[Colonne19]:[Colonne38]],11),Tableau1[[#This Row],[Colonne19]:[Colonne38]],0)),"")</f>
        <v/>
      </c>
      <c r="AY96" s="10" t="str">
        <f>IFERROR(INDEX($S$2:$AL$2,MATCH(SMALL(Tableau1[[#This Row],[Colonne19]:[Colonne38]],12),Tableau1[[#This Row],[Colonne19]:[Colonne38]],0)),"")</f>
        <v/>
      </c>
      <c r="AZ96" s="10" t="str">
        <f>IFERROR(INDEX($S$2:$AL$2,MATCH(SMALL(Tableau1[[#This Row],[Colonne19]:[Colonne38]],13),Tableau1[[#This Row],[Colonne19]:[Colonne38]],0)),"")</f>
        <v/>
      </c>
      <c r="BA96" s="10" t="str">
        <f>IFERROR(INDEX($S$2:$AL$2,MATCH(SMALL(Tableau1[[#This Row],[Colonne19]:[Colonne38]],14),Tableau1[[#This Row],[Colonne19]:[Colonne38]],0)),"")</f>
        <v/>
      </c>
      <c r="BB96" s="10" t="str">
        <f>IFERROR(INDEX($S$2:$AL$2,MATCH(SMALL(Tableau1[[#This Row],[Colonne19]:[Colonne38]],15),Tableau1[[#This Row],[Colonne19]:[Colonne38]],0)),"")</f>
        <v/>
      </c>
      <c r="BC96" s="10" t="str">
        <f>IFERROR(INDEX($S$2:$AL$2,MATCH(SMALL(Tableau1[[#This Row],[Colonne19]:[Colonne38]],16),Tableau1[[#This Row],[Colonne19]:[Colonne38]],0)),"")</f>
        <v/>
      </c>
      <c r="BD96" s="10" t="str">
        <f>IFERROR(INDEX($S$2:$AL$2,MATCH(SMALL(Tableau1[[#This Row],[Colonne19]:[Colonne38]],17),Tableau1[[#This Row],[Colonne19]:[Colonne38]],0)),"")</f>
        <v/>
      </c>
      <c r="BE96" s="10" t="str">
        <f>IFERROR(INDEX($S$2:$AL$2,MATCH(SMALL(Tableau1[[#This Row],[Colonne19]:[Colonne38]],18),Tableau1[[#This Row],[Colonne19]:[Colonne38]],0)),"")</f>
        <v/>
      </c>
      <c r="BF96" s="10" t="str">
        <f>IFERROR(INDEX($S$2:$AL$2,MATCH(SMALL(Tableau1[[#This Row],[Colonne19]:[Colonne38]],19),Tableau1[[#This Row],[Colonne19]:[Colonne38]],0)),"")</f>
        <v/>
      </c>
      <c r="BG96" s="10" t="str">
        <f>IFERROR(INDEX($S$2:$AL$2,MATCH(SMALL(Tableau1[[#This Row],[Colonne19]:[Colonne38]],20),Tableau1[[#This Row],[Colonne19]:[Colonne38]],0)),"")</f>
        <v/>
      </c>
      <c r="BH96" s="11"/>
      <c r="BI96" s="10"/>
      <c r="BJ96" s="10"/>
      <c r="BK96" s="10"/>
      <c r="BL96" s="10"/>
      <c r="BM96" s="10"/>
      <c r="BN96" s="10"/>
      <c r="BO96" s="11"/>
      <c r="BP96" s="10" t="str" cm="1">
        <f t="array" ref="BP96">IFERROR(INDEX($AN96:$BG96,_xlfn.AGGREGATE(15,6,(COLUMN($AN96:$BG96)-COLUMN($AN$8)+1)/NOT(ISNA(MATCH($AN96:$BG96,$FF$1:$FF$6,0))),COLUMN($BV96:BV96))),"")</f>
        <v/>
      </c>
      <c r="BQ96" s="10" t="e" cm="1" vm="1">
        <f t="array" aca="1" ref="BQ96" ca="1">IFERROR(INDEX($AN96:$BG96,_xlfn.AGGREGATE(15,6,(COLUMN($AN96:$BG96)-COLUMN($AN$8)+1)/NOT(ISNA(MATCH($AN96:$BG96,$FF$1:$FF$6,0))),COLUMN($BV96:BW96))),"")</f>
        <v>#VALUE!</v>
      </c>
      <c r="BR96" s="10" t="e" cm="1" vm="2">
        <f t="array" aca="1" ref="BR96" ca="1">IFERROR(INDEX($AN96:$BG96,_xlfn.AGGREGATE(15,6,(COLUMN($AN96:$BG96)-COLUMN($AN$8)+1)/NOT(ISNA(MATCH($AN96:$BG96,$FF$1:$FF$6,0))),COLUMN($BV96:BX96))),"")</f>
        <v>#VALUE!</v>
      </c>
      <c r="BS96" s="10" t="e" cm="1" vm="3">
        <f t="array" aca="1" ref="BS96" ca="1">IFERROR(INDEX($AN96:$BG96,_xlfn.AGGREGATE(15,6,(COLUMN($AN96:$BG96)-COLUMN($AN$8)+1)/NOT(ISNA(MATCH($AN96:$BG96,$FF$1:$FF$6,0))),COLUMN($BV96:BY96))),"")</f>
        <v>#VALUE!</v>
      </c>
      <c r="BT96" s="10" t="e" cm="1" vm="4">
        <f t="array" aca="1" ref="BT96" ca="1">IFERROR(INDEX($AN96:$BG96,_xlfn.AGGREGATE(15,6,(COLUMN($AN96:$BG96)-COLUMN($AN$8)+1)/NOT(ISNA(MATCH($AN96:$BG96,$FF$1:$FF$6,0))),COLUMN($BV96:BZ96))),"")</f>
        <v>#VALUE!</v>
      </c>
      <c r="BU96" s="10" t="e" cm="1" vm="5">
        <f t="array" aca="1" ref="BU96" ca="1">IFERROR(INDEX($AN96:$BG96,_xlfn.AGGREGATE(15,6,(COLUMN($AN96:$BG96)-COLUMN($AN$8)+1)/NOT(ISNA(MATCH($AN96:$BG96,$FF$1:$FF$6,0))),COLUMN($BV96:CA96))),"")</f>
        <v>#VALUE!</v>
      </c>
      <c r="BV96" s="11"/>
      <c r="BW96" s="10" t="str" cm="1">
        <f t="array" ref="BW96">IFERROR(INDEX($BI96:$BN96,_xlfn.AGGREGATE(15,6,(COLUMN($BI96:$BN96)-COLUMN($BI$8)+1)/NOT(ISNA(MATCH($BI96:$BN96,$FF$1:$FF$6,0))),COLUMN($BW96:BW96))),"")</f>
        <v/>
      </c>
      <c r="BX96" s="10" t="e" cm="1" vm="1">
        <f t="array" aca="1" ref="BX96" ca="1">IFERROR(INDEX($BI96:$BN96,_xlfn.AGGREGATE(15,6,(COLUMN($BI96:$BN96)-COLUMN($BI$8)+1)/NOT(ISNA(MATCH($BI96:$BN96,$FF$1:$FF$6,0))),COLUMN($BW96:BX96))),"")</f>
        <v>#VALUE!</v>
      </c>
      <c r="BY96" s="10" t="e" cm="1" vm="2">
        <f t="array" aca="1" ref="BY96" ca="1">IFERROR(INDEX($BI96:$BN96,_xlfn.AGGREGATE(15,6,(COLUMN($BI96:$BN96)-COLUMN($BI$8)+1)/NOT(ISNA(MATCH($BI96:$BN96,$FF$1:$FF$6,0))),COLUMN($BW96:BY96))),"")</f>
        <v>#VALUE!</v>
      </c>
      <c r="BZ96" s="10" t="e" cm="1" vm="3">
        <f t="array" aca="1" ref="BZ96" ca="1">IFERROR(INDEX($BI96:$BN96,_xlfn.AGGREGATE(15,6,(COLUMN($BI96:$BN96)-COLUMN($BI$8)+1)/NOT(ISNA(MATCH($BI96:$BN96,$FF$1:$FF$6,0))),COLUMN($BW96:BZ96))),"")</f>
        <v>#VALUE!</v>
      </c>
      <c r="CA96" s="10" t="e" cm="1" vm="4">
        <f t="array" aca="1" ref="CA96" ca="1">IFERROR(INDEX($BI96:$BN96,_xlfn.AGGREGATE(15,6,(COLUMN($BI96:$BN96)-COLUMN($BI$8)+1)/NOT(ISNA(MATCH($BI96:$BN96,$FF$1:$FF$6,0))),COLUMN($BW96:CA96))),"")</f>
        <v>#VALUE!</v>
      </c>
      <c r="CB96" s="10" t="e" cm="1" vm="5">
        <f t="array" aca="1" ref="CB96" ca="1">IFERROR(INDEX($BI96:$BN96,_xlfn.AGGREGATE(15,6,(COLUMN($BI96:$BN96)-COLUMN($BI$8)+1)/NOT(ISNA(MATCH($BI96:$BN96,$FF$1:$FF$6,0))),COLUMN($BW96:CB96))),"")</f>
        <v>#VALUE!</v>
      </c>
      <c r="CC96" s="11"/>
      <c r="CD96" s="10"/>
      <c r="CE96" s="10"/>
      <c r="CF96" s="10"/>
      <c r="CG96" s="10"/>
      <c r="CH96" s="10"/>
      <c r="CI96" s="11"/>
      <c r="CJ96" s="10" cm="1">
        <f t="array" ref="CJ96">SUM(COUNTIF(CD96:CF96,$DH$3:$DM$3))</f>
        <v>0</v>
      </c>
      <c r="CK96" s="10" cm="1">
        <f t="array" ref="CK96">SUM(COUNTIF(CD96:CF96,$DH$2:$DL$2))</f>
        <v>0</v>
      </c>
      <c r="CL96" s="10" cm="1">
        <f t="array" ref="CL96">SUM(COUNTIF(CD96:CF96,$DM$2:$DQ$2))</f>
        <v>0</v>
      </c>
      <c r="CM96" s="11"/>
      <c r="CN96" s="10"/>
      <c r="CO96" s="10"/>
      <c r="CP96" s="11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1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7" t="s">
        <v>42</v>
      </c>
      <c r="EC96" s="11"/>
      <c r="ED96" s="10">
        <f>Tableau1[[#This Row],[Colonne75]]</f>
        <v>0</v>
      </c>
      <c r="EE96" s="10"/>
      <c r="EF96" s="10">
        <f ca="1">OFFSET(Tableau1[[#This Row],[Colonne19]],0,Tableau1[[#This Row],[Colonne126]]-1)</f>
        <v>0</v>
      </c>
      <c r="EG96" s="11"/>
      <c r="EH96" s="10">
        <f>Tableau1[[#This Row],[Colonne76]]</f>
        <v>0</v>
      </c>
      <c r="EI96" s="10"/>
      <c r="EJ96" s="10">
        <f ca="1">OFFSET(Tableau1[[#This Row],[Colonne19]],0,Tableau1[[#This Row],[Colonne130]]-1)</f>
        <v>0</v>
      </c>
      <c r="EK96" s="11"/>
      <c r="EL96" s="10">
        <f>Tableau1[[#This Row],[Colonne77]]</f>
        <v>0</v>
      </c>
      <c r="EM96" s="10"/>
      <c r="EN96" s="10">
        <f ca="1">OFFSET(Tableau1[[#This Row],[Colonne19]],0,Tableau1[[#This Row],[Colonne134]]-1)</f>
        <v>0</v>
      </c>
      <c r="EO96" s="11"/>
      <c r="EP96" s="10">
        <f>Tableau1[[#This Row],[Colonne78]]</f>
        <v>0</v>
      </c>
      <c r="EQ96" s="10"/>
      <c r="ER96" s="10">
        <f ca="1">OFFSET(Tableau1[[#This Row],[Colonne19]],0,Tableau1[[#This Row],[Colonne138]]-1)</f>
        <v>0</v>
      </c>
      <c r="ES96" s="11"/>
      <c r="ET96" s="10">
        <f>Tableau1[[#This Row],[Colonne79]]</f>
        <v>0</v>
      </c>
      <c r="EU96" s="10"/>
      <c r="EV96" s="10">
        <f ca="1">OFFSET(Tableau1[[#This Row],[Colonne19]],0,Tableau1[[#This Row],[Colonne142]]-1)</f>
        <v>0</v>
      </c>
      <c r="EW96" s="11"/>
      <c r="EX96" s="10">
        <f t="shared" ca="1" si="12"/>
        <v>0</v>
      </c>
      <c r="EY96" s="10">
        <f t="shared" ca="1" si="13"/>
        <v>0</v>
      </c>
      <c r="EZ96" s="10">
        <f t="shared" ca="1" si="14"/>
        <v>0</v>
      </c>
      <c r="FA96" s="10">
        <f t="shared" ca="1" si="9"/>
        <v>0</v>
      </c>
      <c r="FB96" s="10">
        <f t="shared" ca="1" si="10"/>
        <v>0</v>
      </c>
      <c r="FC96" s="10">
        <f t="shared" ca="1" si="11"/>
        <v>0</v>
      </c>
      <c r="FD96" s="11"/>
    </row>
    <row r="97" spans="1:160" x14ac:dyDescent="0.2">
      <c r="A97" s="25"/>
      <c r="B97" s="10"/>
      <c r="C97" s="13"/>
      <c r="D97" s="26"/>
      <c r="E97" s="10"/>
      <c r="F97" s="10"/>
      <c r="G97" s="10"/>
      <c r="H97" s="10"/>
      <c r="I97" s="10"/>
      <c r="J97" s="24"/>
      <c r="K97" s="13"/>
      <c r="L97" s="10"/>
      <c r="M97" s="13"/>
      <c r="N97" s="13"/>
      <c r="O97" s="33" t="e">
        <f>Tableau1[[#This Row],[Colonne14]]/Tableau1[[#This Row],[Colonne13]]</f>
        <v>#DIV/0!</v>
      </c>
      <c r="P97" s="57"/>
      <c r="Q97" s="59" t="e" cm="1">
        <f t="array" ref="Q97">SUM(Tableau1[[#This Row],[Colonne19]:[Colonne38]]/Tableau1[[#This Row],[Colonne11]])</f>
        <v>#DIV/0!</v>
      </c>
      <c r="R97" s="11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1"/>
      <c r="AN97" s="10" t="str" cm="1">
        <f t="array" ref="AN97">IFERROR(INDEX($S$2:$AL$2,MATCH(SMALL(Tableau1[[#This Row],[Colonne19]:[Colonne38]],1),Tableau1[[#This Row],[Colonne19]:[Colonne38]],0)),"")</f>
        <v/>
      </c>
      <c r="AO97" s="10" t="str">
        <f>IFERROR(INDEX($S$2:$AL$2,MATCH(SMALL(Tableau1[[#This Row],[Colonne19]:[Colonne38]],2),Tableau1[[#This Row],[Colonne19]:[Colonne38]],0)),"")</f>
        <v/>
      </c>
      <c r="AP97" s="10" t="str">
        <f>IFERROR(INDEX($S$2:$AL$2,MATCH(SMALL(Tableau1[[#This Row],[Colonne19]:[Colonne38]],3),Tableau1[[#This Row],[Colonne19]:[Colonne38]],0)),"")</f>
        <v/>
      </c>
      <c r="AQ97" s="10" t="str">
        <f>IFERROR(INDEX($S$2:$AL$2,MATCH(SMALL(Tableau1[[#This Row],[Colonne19]:[Colonne38]],4),Tableau1[[#This Row],[Colonne19]:[Colonne38]],0)),"")</f>
        <v/>
      </c>
      <c r="AR97" s="10" t="str">
        <f>IFERROR(INDEX($S$2:$AL$2,MATCH(SMALL(Tableau1[[#This Row],[Colonne19]:[Colonne38]],5),Tableau1[[#This Row],[Colonne19]:[Colonne38]],0)),"")</f>
        <v/>
      </c>
      <c r="AS97" s="10" t="str">
        <f>IFERROR(INDEX($S$2:$AL$2,MATCH(SMALL(Tableau1[[#This Row],[Colonne19]:[Colonne38]],6),Tableau1[[#This Row],[Colonne19]:[Colonne38]],0)),"")</f>
        <v/>
      </c>
      <c r="AT97" s="10" t="str">
        <f>IFERROR(INDEX($S$2:$AL$2,MATCH(SMALL(Tableau1[[#This Row],[Colonne19]:[Colonne38]],7),Tableau1[[#This Row],[Colonne19]:[Colonne38]],0)),"")</f>
        <v/>
      </c>
      <c r="AU97" s="10" t="str">
        <f>IFERROR(INDEX($S$2:$AL$2,MATCH(SMALL(Tableau1[[#This Row],[Colonne19]:[Colonne38]],8),Tableau1[[#This Row],[Colonne19]:[Colonne38]],0)),"")</f>
        <v/>
      </c>
      <c r="AV97" s="10" t="str">
        <f>IFERROR(INDEX($S$2:$AL$2,MATCH(SMALL(Tableau1[[#This Row],[Colonne19]:[Colonne38]],9),Tableau1[[#This Row],[Colonne19]:[Colonne38]],0)),"")</f>
        <v/>
      </c>
      <c r="AW97" s="10" t="str">
        <f>IFERROR(INDEX($S$2:$AL$2,MATCH(SMALL(Tableau1[[#This Row],[Colonne19]:[Colonne38]],10),Tableau1[[#This Row],[Colonne19]:[Colonne38]],0)),"")</f>
        <v/>
      </c>
      <c r="AX97" s="10" t="str">
        <f>IFERROR(INDEX($S$2:$AL$2,MATCH(SMALL(Tableau1[[#This Row],[Colonne19]:[Colonne38]],11),Tableau1[[#This Row],[Colonne19]:[Colonne38]],0)),"")</f>
        <v/>
      </c>
      <c r="AY97" s="10" t="str">
        <f>IFERROR(INDEX($S$2:$AL$2,MATCH(SMALL(Tableau1[[#This Row],[Colonne19]:[Colonne38]],12),Tableau1[[#This Row],[Colonne19]:[Colonne38]],0)),"")</f>
        <v/>
      </c>
      <c r="AZ97" s="10" t="str">
        <f>IFERROR(INDEX($S$2:$AL$2,MATCH(SMALL(Tableau1[[#This Row],[Colonne19]:[Colonne38]],13),Tableau1[[#This Row],[Colonne19]:[Colonne38]],0)),"")</f>
        <v/>
      </c>
      <c r="BA97" s="10" t="str">
        <f>IFERROR(INDEX($S$2:$AL$2,MATCH(SMALL(Tableau1[[#This Row],[Colonne19]:[Colonne38]],14),Tableau1[[#This Row],[Colonne19]:[Colonne38]],0)),"")</f>
        <v/>
      </c>
      <c r="BB97" s="10" t="str">
        <f>IFERROR(INDEX($S$2:$AL$2,MATCH(SMALL(Tableau1[[#This Row],[Colonne19]:[Colonne38]],15),Tableau1[[#This Row],[Colonne19]:[Colonne38]],0)),"")</f>
        <v/>
      </c>
      <c r="BC97" s="10" t="str">
        <f>IFERROR(INDEX($S$2:$AL$2,MATCH(SMALL(Tableau1[[#This Row],[Colonne19]:[Colonne38]],16),Tableau1[[#This Row],[Colonne19]:[Colonne38]],0)),"")</f>
        <v/>
      </c>
      <c r="BD97" s="10" t="str">
        <f>IFERROR(INDEX($S$2:$AL$2,MATCH(SMALL(Tableau1[[#This Row],[Colonne19]:[Colonne38]],17),Tableau1[[#This Row],[Colonne19]:[Colonne38]],0)),"")</f>
        <v/>
      </c>
      <c r="BE97" s="10" t="str">
        <f>IFERROR(INDEX($S$2:$AL$2,MATCH(SMALL(Tableau1[[#This Row],[Colonne19]:[Colonne38]],18),Tableau1[[#This Row],[Colonne19]:[Colonne38]],0)),"")</f>
        <v/>
      </c>
      <c r="BF97" s="10" t="str">
        <f>IFERROR(INDEX($S$2:$AL$2,MATCH(SMALL(Tableau1[[#This Row],[Colonne19]:[Colonne38]],19),Tableau1[[#This Row],[Colonne19]:[Colonne38]],0)),"")</f>
        <v/>
      </c>
      <c r="BG97" s="10" t="str">
        <f>IFERROR(INDEX($S$2:$AL$2,MATCH(SMALL(Tableau1[[#This Row],[Colonne19]:[Colonne38]],20),Tableau1[[#This Row],[Colonne19]:[Colonne38]],0)),"")</f>
        <v/>
      </c>
      <c r="BH97" s="11"/>
      <c r="BI97" s="10"/>
      <c r="BJ97" s="10"/>
      <c r="BK97" s="10"/>
      <c r="BL97" s="10"/>
      <c r="BM97" s="10"/>
      <c r="BN97" s="10"/>
      <c r="BO97" s="11"/>
      <c r="BP97" s="10" t="str" cm="1">
        <f t="array" ref="BP97">IFERROR(INDEX($AN97:$BG97,_xlfn.AGGREGATE(15,6,(COLUMN($AN97:$BG97)-COLUMN($AN$8)+1)/NOT(ISNA(MATCH($AN97:$BG97,$FF$1:$FF$6,0))),COLUMN($BV97:BV97))),"")</f>
        <v/>
      </c>
      <c r="BQ97" s="10" t="e" cm="1" vm="1">
        <f t="array" aca="1" ref="BQ97" ca="1">IFERROR(INDEX($AN97:$BG97,_xlfn.AGGREGATE(15,6,(COLUMN($AN97:$BG97)-COLUMN($AN$8)+1)/NOT(ISNA(MATCH($AN97:$BG97,$FF$1:$FF$6,0))),COLUMN($BV97:BW97))),"")</f>
        <v>#VALUE!</v>
      </c>
      <c r="BR97" s="10" t="e" cm="1" vm="2">
        <f t="array" aca="1" ref="BR97" ca="1">IFERROR(INDEX($AN97:$BG97,_xlfn.AGGREGATE(15,6,(COLUMN($AN97:$BG97)-COLUMN($AN$8)+1)/NOT(ISNA(MATCH($AN97:$BG97,$FF$1:$FF$6,0))),COLUMN($BV97:BX97))),"")</f>
        <v>#VALUE!</v>
      </c>
      <c r="BS97" s="10" t="e" cm="1" vm="3">
        <f t="array" aca="1" ref="BS97" ca="1">IFERROR(INDEX($AN97:$BG97,_xlfn.AGGREGATE(15,6,(COLUMN($AN97:$BG97)-COLUMN($AN$8)+1)/NOT(ISNA(MATCH($AN97:$BG97,$FF$1:$FF$6,0))),COLUMN($BV97:BY97))),"")</f>
        <v>#VALUE!</v>
      </c>
      <c r="BT97" s="10" t="e" cm="1" vm="4">
        <f t="array" aca="1" ref="BT97" ca="1">IFERROR(INDEX($AN97:$BG97,_xlfn.AGGREGATE(15,6,(COLUMN($AN97:$BG97)-COLUMN($AN$8)+1)/NOT(ISNA(MATCH($AN97:$BG97,$FF$1:$FF$6,0))),COLUMN($BV97:BZ97))),"")</f>
        <v>#VALUE!</v>
      </c>
      <c r="BU97" s="10" t="e" cm="1" vm="5">
        <f t="array" aca="1" ref="BU97" ca="1">IFERROR(INDEX($AN97:$BG97,_xlfn.AGGREGATE(15,6,(COLUMN($AN97:$BG97)-COLUMN($AN$8)+1)/NOT(ISNA(MATCH($AN97:$BG97,$FF$1:$FF$6,0))),COLUMN($BV97:CA97))),"")</f>
        <v>#VALUE!</v>
      </c>
      <c r="BV97" s="11"/>
      <c r="BW97" s="10" t="str" cm="1">
        <f t="array" ref="BW97">IFERROR(INDEX($BI97:$BN97,_xlfn.AGGREGATE(15,6,(COLUMN($BI97:$BN97)-COLUMN($BI$8)+1)/NOT(ISNA(MATCH($BI97:$BN97,$FF$1:$FF$6,0))),COLUMN($BW97:BW97))),"")</f>
        <v/>
      </c>
      <c r="BX97" s="10" t="e" cm="1" vm="1">
        <f t="array" aca="1" ref="BX97" ca="1">IFERROR(INDEX($BI97:$BN97,_xlfn.AGGREGATE(15,6,(COLUMN($BI97:$BN97)-COLUMN($BI$8)+1)/NOT(ISNA(MATCH($BI97:$BN97,$FF$1:$FF$6,0))),COLUMN($BW97:BX97))),"")</f>
        <v>#VALUE!</v>
      </c>
      <c r="BY97" s="10" t="e" cm="1" vm="2">
        <f t="array" aca="1" ref="BY97" ca="1">IFERROR(INDEX($BI97:$BN97,_xlfn.AGGREGATE(15,6,(COLUMN($BI97:$BN97)-COLUMN($BI$8)+1)/NOT(ISNA(MATCH($BI97:$BN97,$FF$1:$FF$6,0))),COLUMN($BW97:BY97))),"")</f>
        <v>#VALUE!</v>
      </c>
      <c r="BZ97" s="10" t="e" cm="1" vm="3">
        <f t="array" aca="1" ref="BZ97" ca="1">IFERROR(INDEX($BI97:$BN97,_xlfn.AGGREGATE(15,6,(COLUMN($BI97:$BN97)-COLUMN($BI$8)+1)/NOT(ISNA(MATCH($BI97:$BN97,$FF$1:$FF$6,0))),COLUMN($BW97:BZ97))),"")</f>
        <v>#VALUE!</v>
      </c>
      <c r="CA97" s="10" t="e" cm="1" vm="4">
        <f t="array" aca="1" ref="CA97" ca="1">IFERROR(INDEX($BI97:$BN97,_xlfn.AGGREGATE(15,6,(COLUMN($BI97:$BN97)-COLUMN($BI$8)+1)/NOT(ISNA(MATCH($BI97:$BN97,$FF$1:$FF$6,0))),COLUMN($BW97:CA97))),"")</f>
        <v>#VALUE!</v>
      </c>
      <c r="CB97" s="10" t="e" cm="1" vm="5">
        <f t="array" aca="1" ref="CB97" ca="1">IFERROR(INDEX($BI97:$BN97,_xlfn.AGGREGATE(15,6,(COLUMN($BI97:$BN97)-COLUMN($BI$8)+1)/NOT(ISNA(MATCH($BI97:$BN97,$FF$1:$FF$6,0))),COLUMN($BW97:CB97))),"")</f>
        <v>#VALUE!</v>
      </c>
      <c r="CC97" s="11"/>
      <c r="CD97" s="10"/>
      <c r="CE97" s="10"/>
      <c r="CF97" s="10"/>
      <c r="CG97" s="10"/>
      <c r="CH97" s="10"/>
      <c r="CI97" s="11"/>
      <c r="CJ97" s="10" cm="1">
        <f t="array" ref="CJ97">SUM(COUNTIF(CD97:CF97,$DH$3:$DM$3))</f>
        <v>0</v>
      </c>
      <c r="CK97" s="10" cm="1">
        <f t="array" ref="CK97">SUM(COUNTIF(CD97:CF97,$DH$2:$DL$2))</f>
        <v>0</v>
      </c>
      <c r="CL97" s="10" cm="1">
        <f t="array" ref="CL97">SUM(COUNTIF(CD97:CF97,$DM$2:$DQ$2))</f>
        <v>0</v>
      </c>
      <c r="CM97" s="11"/>
      <c r="CN97" s="10"/>
      <c r="CO97" s="10"/>
      <c r="CP97" s="11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1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7" t="s">
        <v>42</v>
      </c>
      <c r="EC97" s="11"/>
      <c r="ED97" s="10">
        <f>Tableau1[[#This Row],[Colonne75]]</f>
        <v>0</v>
      </c>
      <c r="EE97" s="10"/>
      <c r="EF97" s="10">
        <f ca="1">OFFSET(Tableau1[[#This Row],[Colonne19]],0,Tableau1[[#This Row],[Colonne126]]-1)</f>
        <v>0</v>
      </c>
      <c r="EG97" s="11"/>
      <c r="EH97" s="10">
        <f>Tableau1[[#This Row],[Colonne76]]</f>
        <v>0</v>
      </c>
      <c r="EI97" s="10"/>
      <c r="EJ97" s="10">
        <f ca="1">OFFSET(Tableau1[[#This Row],[Colonne19]],0,Tableau1[[#This Row],[Colonne130]]-1)</f>
        <v>0</v>
      </c>
      <c r="EK97" s="11"/>
      <c r="EL97" s="10">
        <f>Tableau1[[#This Row],[Colonne77]]</f>
        <v>0</v>
      </c>
      <c r="EM97" s="10"/>
      <c r="EN97" s="10">
        <f ca="1">OFFSET(Tableau1[[#This Row],[Colonne19]],0,Tableau1[[#This Row],[Colonne134]]-1)</f>
        <v>0</v>
      </c>
      <c r="EO97" s="11"/>
      <c r="EP97" s="10">
        <f>Tableau1[[#This Row],[Colonne78]]</f>
        <v>0</v>
      </c>
      <c r="EQ97" s="10"/>
      <c r="ER97" s="10">
        <f ca="1">OFFSET(Tableau1[[#This Row],[Colonne19]],0,Tableau1[[#This Row],[Colonne138]]-1)</f>
        <v>0</v>
      </c>
      <c r="ES97" s="11"/>
      <c r="ET97" s="10">
        <f>Tableau1[[#This Row],[Colonne79]]</f>
        <v>0</v>
      </c>
      <c r="EU97" s="10"/>
      <c r="EV97" s="10">
        <f ca="1">OFFSET(Tableau1[[#This Row],[Colonne19]],0,Tableau1[[#This Row],[Colonne142]]-1)</f>
        <v>0</v>
      </c>
      <c r="EW97" s="11"/>
      <c r="EX97" s="10">
        <f t="shared" ca="1" si="12"/>
        <v>0</v>
      </c>
      <c r="EY97" s="10">
        <f t="shared" ca="1" si="13"/>
        <v>0</v>
      </c>
      <c r="EZ97" s="10">
        <f t="shared" ca="1" si="14"/>
        <v>0</v>
      </c>
      <c r="FA97" s="10">
        <f t="shared" ca="1" si="9"/>
        <v>0</v>
      </c>
      <c r="FB97" s="10">
        <f t="shared" ca="1" si="10"/>
        <v>0</v>
      </c>
      <c r="FC97" s="10">
        <f t="shared" ca="1" si="11"/>
        <v>0</v>
      </c>
      <c r="FD97" s="11"/>
    </row>
    <row r="98" spans="1:160" x14ac:dyDescent="0.2">
      <c r="A98" s="25"/>
      <c r="B98" s="10"/>
      <c r="C98" s="13"/>
      <c r="D98" s="26"/>
      <c r="E98" s="10"/>
      <c r="F98" s="10"/>
      <c r="G98" s="10"/>
      <c r="H98" s="10"/>
      <c r="I98" s="10"/>
      <c r="J98" s="24"/>
      <c r="K98" s="13"/>
      <c r="L98" s="10"/>
      <c r="M98" s="13"/>
      <c r="N98" s="13"/>
      <c r="O98" s="33" t="e">
        <f>Tableau1[[#This Row],[Colonne14]]/Tableau1[[#This Row],[Colonne13]]</f>
        <v>#DIV/0!</v>
      </c>
      <c r="P98" s="57"/>
      <c r="Q98" s="59" t="e" cm="1">
        <f t="array" ref="Q98">SUM(Tableau1[[#This Row],[Colonne19]:[Colonne38]]/Tableau1[[#This Row],[Colonne11]])</f>
        <v>#DIV/0!</v>
      </c>
      <c r="R98" s="1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1"/>
      <c r="AN98" s="10" t="str" cm="1">
        <f t="array" ref="AN98">IFERROR(INDEX($S$2:$AL$2,MATCH(SMALL(Tableau1[[#This Row],[Colonne19]:[Colonne38]],1),Tableau1[[#This Row],[Colonne19]:[Colonne38]],0)),"")</f>
        <v/>
      </c>
      <c r="AO98" s="10" t="str">
        <f>IFERROR(INDEX($S$2:$AL$2,MATCH(SMALL(Tableau1[[#This Row],[Colonne19]:[Colonne38]],2),Tableau1[[#This Row],[Colonne19]:[Colonne38]],0)),"")</f>
        <v/>
      </c>
      <c r="AP98" s="10" t="str">
        <f>IFERROR(INDEX($S$2:$AL$2,MATCH(SMALL(Tableau1[[#This Row],[Colonne19]:[Colonne38]],3),Tableau1[[#This Row],[Colonne19]:[Colonne38]],0)),"")</f>
        <v/>
      </c>
      <c r="AQ98" s="10" t="str">
        <f>IFERROR(INDEX($S$2:$AL$2,MATCH(SMALL(Tableau1[[#This Row],[Colonne19]:[Colonne38]],4),Tableau1[[#This Row],[Colonne19]:[Colonne38]],0)),"")</f>
        <v/>
      </c>
      <c r="AR98" s="10" t="str">
        <f>IFERROR(INDEX($S$2:$AL$2,MATCH(SMALL(Tableau1[[#This Row],[Colonne19]:[Colonne38]],5),Tableau1[[#This Row],[Colonne19]:[Colonne38]],0)),"")</f>
        <v/>
      </c>
      <c r="AS98" s="10" t="str">
        <f>IFERROR(INDEX($S$2:$AL$2,MATCH(SMALL(Tableau1[[#This Row],[Colonne19]:[Colonne38]],6),Tableau1[[#This Row],[Colonne19]:[Colonne38]],0)),"")</f>
        <v/>
      </c>
      <c r="AT98" s="10" t="str">
        <f>IFERROR(INDEX($S$2:$AL$2,MATCH(SMALL(Tableau1[[#This Row],[Colonne19]:[Colonne38]],7),Tableau1[[#This Row],[Colonne19]:[Colonne38]],0)),"")</f>
        <v/>
      </c>
      <c r="AU98" s="10" t="str">
        <f>IFERROR(INDEX($S$2:$AL$2,MATCH(SMALL(Tableau1[[#This Row],[Colonne19]:[Colonne38]],8),Tableau1[[#This Row],[Colonne19]:[Colonne38]],0)),"")</f>
        <v/>
      </c>
      <c r="AV98" s="10" t="str">
        <f>IFERROR(INDEX($S$2:$AL$2,MATCH(SMALL(Tableau1[[#This Row],[Colonne19]:[Colonne38]],9),Tableau1[[#This Row],[Colonne19]:[Colonne38]],0)),"")</f>
        <v/>
      </c>
      <c r="AW98" s="10" t="str">
        <f>IFERROR(INDEX($S$2:$AL$2,MATCH(SMALL(Tableau1[[#This Row],[Colonne19]:[Colonne38]],10),Tableau1[[#This Row],[Colonne19]:[Colonne38]],0)),"")</f>
        <v/>
      </c>
      <c r="AX98" s="10" t="str">
        <f>IFERROR(INDEX($S$2:$AL$2,MATCH(SMALL(Tableau1[[#This Row],[Colonne19]:[Colonne38]],11),Tableau1[[#This Row],[Colonne19]:[Colonne38]],0)),"")</f>
        <v/>
      </c>
      <c r="AY98" s="10" t="str">
        <f>IFERROR(INDEX($S$2:$AL$2,MATCH(SMALL(Tableau1[[#This Row],[Colonne19]:[Colonne38]],12),Tableau1[[#This Row],[Colonne19]:[Colonne38]],0)),"")</f>
        <v/>
      </c>
      <c r="AZ98" s="10" t="str">
        <f>IFERROR(INDEX($S$2:$AL$2,MATCH(SMALL(Tableau1[[#This Row],[Colonne19]:[Colonne38]],13),Tableau1[[#This Row],[Colonne19]:[Colonne38]],0)),"")</f>
        <v/>
      </c>
      <c r="BA98" s="10" t="str">
        <f>IFERROR(INDEX($S$2:$AL$2,MATCH(SMALL(Tableau1[[#This Row],[Colonne19]:[Colonne38]],14),Tableau1[[#This Row],[Colonne19]:[Colonne38]],0)),"")</f>
        <v/>
      </c>
      <c r="BB98" s="10" t="str">
        <f>IFERROR(INDEX($S$2:$AL$2,MATCH(SMALL(Tableau1[[#This Row],[Colonne19]:[Colonne38]],15),Tableau1[[#This Row],[Colonne19]:[Colonne38]],0)),"")</f>
        <v/>
      </c>
      <c r="BC98" s="10" t="str">
        <f>IFERROR(INDEX($S$2:$AL$2,MATCH(SMALL(Tableau1[[#This Row],[Colonne19]:[Colonne38]],16),Tableau1[[#This Row],[Colonne19]:[Colonne38]],0)),"")</f>
        <v/>
      </c>
      <c r="BD98" s="10" t="str">
        <f>IFERROR(INDEX($S$2:$AL$2,MATCH(SMALL(Tableau1[[#This Row],[Colonne19]:[Colonne38]],17),Tableau1[[#This Row],[Colonne19]:[Colonne38]],0)),"")</f>
        <v/>
      </c>
      <c r="BE98" s="10" t="str">
        <f>IFERROR(INDEX($S$2:$AL$2,MATCH(SMALL(Tableau1[[#This Row],[Colonne19]:[Colonne38]],18),Tableau1[[#This Row],[Colonne19]:[Colonne38]],0)),"")</f>
        <v/>
      </c>
      <c r="BF98" s="10" t="str">
        <f>IFERROR(INDEX($S$2:$AL$2,MATCH(SMALL(Tableau1[[#This Row],[Colonne19]:[Colonne38]],19),Tableau1[[#This Row],[Colonne19]:[Colonne38]],0)),"")</f>
        <v/>
      </c>
      <c r="BG98" s="10" t="str">
        <f>IFERROR(INDEX($S$2:$AL$2,MATCH(SMALL(Tableau1[[#This Row],[Colonne19]:[Colonne38]],20),Tableau1[[#This Row],[Colonne19]:[Colonne38]],0)),"")</f>
        <v/>
      </c>
      <c r="BH98" s="11"/>
      <c r="BI98" s="10"/>
      <c r="BJ98" s="10"/>
      <c r="BK98" s="10"/>
      <c r="BL98" s="10"/>
      <c r="BM98" s="10"/>
      <c r="BN98" s="10"/>
      <c r="BO98" s="11"/>
      <c r="BP98" s="10" t="str" cm="1">
        <f t="array" ref="BP98">IFERROR(INDEX($AN98:$BG98,_xlfn.AGGREGATE(15,6,(COLUMN($AN98:$BG98)-COLUMN($AN$8)+1)/NOT(ISNA(MATCH($AN98:$BG98,$FF$1:$FF$6,0))),COLUMN($BV98:BV98))),"")</f>
        <v/>
      </c>
      <c r="BQ98" s="10" t="e" cm="1" vm="1">
        <f t="array" aca="1" ref="BQ98" ca="1">IFERROR(INDEX($AN98:$BG98,_xlfn.AGGREGATE(15,6,(COLUMN($AN98:$BG98)-COLUMN($AN$8)+1)/NOT(ISNA(MATCH($AN98:$BG98,$FF$1:$FF$6,0))),COLUMN($BV98:BW98))),"")</f>
        <v>#VALUE!</v>
      </c>
      <c r="BR98" s="10" t="e" cm="1" vm="2">
        <f t="array" aca="1" ref="BR98" ca="1">IFERROR(INDEX($AN98:$BG98,_xlfn.AGGREGATE(15,6,(COLUMN($AN98:$BG98)-COLUMN($AN$8)+1)/NOT(ISNA(MATCH($AN98:$BG98,$FF$1:$FF$6,0))),COLUMN($BV98:BX98))),"")</f>
        <v>#VALUE!</v>
      </c>
      <c r="BS98" s="10" t="e" cm="1" vm="3">
        <f t="array" aca="1" ref="BS98" ca="1">IFERROR(INDEX($AN98:$BG98,_xlfn.AGGREGATE(15,6,(COLUMN($AN98:$BG98)-COLUMN($AN$8)+1)/NOT(ISNA(MATCH($AN98:$BG98,$FF$1:$FF$6,0))),COLUMN($BV98:BY98))),"")</f>
        <v>#VALUE!</v>
      </c>
      <c r="BT98" s="10" t="e" cm="1" vm="4">
        <f t="array" aca="1" ref="BT98" ca="1">IFERROR(INDEX($AN98:$BG98,_xlfn.AGGREGATE(15,6,(COLUMN($AN98:$BG98)-COLUMN($AN$8)+1)/NOT(ISNA(MATCH($AN98:$BG98,$FF$1:$FF$6,0))),COLUMN($BV98:BZ98))),"")</f>
        <v>#VALUE!</v>
      </c>
      <c r="BU98" s="10" t="e" cm="1" vm="5">
        <f t="array" aca="1" ref="BU98" ca="1">IFERROR(INDEX($AN98:$BG98,_xlfn.AGGREGATE(15,6,(COLUMN($AN98:$BG98)-COLUMN($AN$8)+1)/NOT(ISNA(MATCH($AN98:$BG98,$FF$1:$FF$6,0))),COLUMN($BV98:CA98))),"")</f>
        <v>#VALUE!</v>
      </c>
      <c r="BV98" s="11"/>
      <c r="BW98" s="10" t="str" cm="1">
        <f t="array" ref="BW98">IFERROR(INDEX($BI98:$BN98,_xlfn.AGGREGATE(15,6,(COLUMN($BI98:$BN98)-COLUMN($BI$8)+1)/NOT(ISNA(MATCH($BI98:$BN98,$FF$1:$FF$6,0))),COLUMN($BW98:BW98))),"")</f>
        <v/>
      </c>
      <c r="BX98" s="10" t="e" cm="1" vm="1">
        <f t="array" aca="1" ref="BX98" ca="1">IFERROR(INDEX($BI98:$BN98,_xlfn.AGGREGATE(15,6,(COLUMN($BI98:$BN98)-COLUMN($BI$8)+1)/NOT(ISNA(MATCH($BI98:$BN98,$FF$1:$FF$6,0))),COLUMN($BW98:BX98))),"")</f>
        <v>#VALUE!</v>
      </c>
      <c r="BY98" s="10" t="e" cm="1" vm="2">
        <f t="array" aca="1" ref="BY98" ca="1">IFERROR(INDEX($BI98:$BN98,_xlfn.AGGREGATE(15,6,(COLUMN($BI98:$BN98)-COLUMN($BI$8)+1)/NOT(ISNA(MATCH($BI98:$BN98,$FF$1:$FF$6,0))),COLUMN($BW98:BY98))),"")</f>
        <v>#VALUE!</v>
      </c>
      <c r="BZ98" s="10" t="e" cm="1" vm="3">
        <f t="array" aca="1" ref="BZ98" ca="1">IFERROR(INDEX($BI98:$BN98,_xlfn.AGGREGATE(15,6,(COLUMN($BI98:$BN98)-COLUMN($BI$8)+1)/NOT(ISNA(MATCH($BI98:$BN98,$FF$1:$FF$6,0))),COLUMN($BW98:BZ98))),"")</f>
        <v>#VALUE!</v>
      </c>
      <c r="CA98" s="10" t="e" cm="1" vm="4">
        <f t="array" aca="1" ref="CA98" ca="1">IFERROR(INDEX($BI98:$BN98,_xlfn.AGGREGATE(15,6,(COLUMN($BI98:$BN98)-COLUMN($BI$8)+1)/NOT(ISNA(MATCH($BI98:$BN98,$FF$1:$FF$6,0))),COLUMN($BW98:CA98))),"")</f>
        <v>#VALUE!</v>
      </c>
      <c r="CB98" s="10" t="e" cm="1" vm="5">
        <f t="array" aca="1" ref="CB98" ca="1">IFERROR(INDEX($BI98:$BN98,_xlfn.AGGREGATE(15,6,(COLUMN($BI98:$BN98)-COLUMN($BI$8)+1)/NOT(ISNA(MATCH($BI98:$BN98,$FF$1:$FF$6,0))),COLUMN($BW98:CB98))),"")</f>
        <v>#VALUE!</v>
      </c>
      <c r="CC98" s="11"/>
      <c r="CD98" s="10"/>
      <c r="CE98" s="10"/>
      <c r="CF98" s="10"/>
      <c r="CG98" s="10"/>
      <c r="CH98" s="10"/>
      <c r="CI98" s="11"/>
      <c r="CJ98" s="10" cm="1">
        <f t="array" ref="CJ98">SUM(COUNTIF(CD98:CF98,$DH$3:$DM$3))</f>
        <v>0</v>
      </c>
      <c r="CK98" s="10" cm="1">
        <f t="array" ref="CK98">SUM(COUNTIF(CD98:CF98,$DH$2:$DL$2))</f>
        <v>0</v>
      </c>
      <c r="CL98" s="10" cm="1">
        <f t="array" ref="CL98">SUM(COUNTIF(CD98:CF98,$DM$2:$DQ$2))</f>
        <v>0</v>
      </c>
      <c r="CM98" s="11"/>
      <c r="CN98" s="10"/>
      <c r="CO98" s="10"/>
      <c r="CP98" s="11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1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7" t="s">
        <v>42</v>
      </c>
      <c r="EC98" s="11"/>
      <c r="ED98" s="10">
        <f>Tableau1[[#This Row],[Colonne75]]</f>
        <v>0</v>
      </c>
      <c r="EE98" s="10"/>
      <c r="EF98" s="10">
        <f ca="1">OFFSET(Tableau1[[#This Row],[Colonne19]],0,Tableau1[[#This Row],[Colonne126]]-1)</f>
        <v>0</v>
      </c>
      <c r="EG98" s="11"/>
      <c r="EH98" s="10">
        <f>Tableau1[[#This Row],[Colonne76]]</f>
        <v>0</v>
      </c>
      <c r="EI98" s="10"/>
      <c r="EJ98" s="10">
        <f ca="1">OFFSET(Tableau1[[#This Row],[Colonne19]],0,Tableau1[[#This Row],[Colonne130]]-1)</f>
        <v>0</v>
      </c>
      <c r="EK98" s="11"/>
      <c r="EL98" s="10">
        <f>Tableau1[[#This Row],[Colonne77]]</f>
        <v>0</v>
      </c>
      <c r="EM98" s="10"/>
      <c r="EN98" s="10">
        <f ca="1">OFFSET(Tableau1[[#This Row],[Colonne19]],0,Tableau1[[#This Row],[Colonne134]]-1)</f>
        <v>0</v>
      </c>
      <c r="EO98" s="11"/>
      <c r="EP98" s="10">
        <f>Tableau1[[#This Row],[Colonne78]]</f>
        <v>0</v>
      </c>
      <c r="EQ98" s="10"/>
      <c r="ER98" s="10">
        <f ca="1">OFFSET(Tableau1[[#This Row],[Colonne19]],0,Tableau1[[#This Row],[Colonne138]]-1)</f>
        <v>0</v>
      </c>
      <c r="ES98" s="11"/>
      <c r="ET98" s="10">
        <f>Tableau1[[#This Row],[Colonne79]]</f>
        <v>0</v>
      </c>
      <c r="EU98" s="10"/>
      <c r="EV98" s="10">
        <f ca="1">OFFSET(Tableau1[[#This Row],[Colonne19]],0,Tableau1[[#This Row],[Colonne142]]-1)</f>
        <v>0</v>
      </c>
      <c r="EW98" s="11"/>
      <c r="EX98" s="10">
        <f t="shared" ca="1" si="12"/>
        <v>0</v>
      </c>
      <c r="EY98" s="10">
        <f t="shared" ca="1" si="13"/>
        <v>0</v>
      </c>
      <c r="EZ98" s="10">
        <f t="shared" ca="1" si="14"/>
        <v>0</v>
      </c>
      <c r="FA98" s="10">
        <f t="shared" ca="1" si="9"/>
        <v>0</v>
      </c>
      <c r="FB98" s="10">
        <f t="shared" ca="1" si="10"/>
        <v>0</v>
      </c>
      <c r="FC98" s="10">
        <f t="shared" ca="1" si="11"/>
        <v>0</v>
      </c>
      <c r="FD98" s="11"/>
    </row>
    <row r="99" spans="1:160" x14ac:dyDescent="0.2">
      <c r="A99" s="25"/>
      <c r="B99" s="10"/>
      <c r="C99" s="13"/>
      <c r="D99" s="26"/>
      <c r="E99" s="10"/>
      <c r="F99" s="10"/>
      <c r="G99" s="10"/>
      <c r="H99" s="10"/>
      <c r="I99" s="10"/>
      <c r="J99" s="24"/>
      <c r="K99" s="13"/>
      <c r="L99" s="10"/>
      <c r="M99" s="13"/>
      <c r="N99" s="13"/>
      <c r="O99" s="33" t="e">
        <f>Tableau1[[#This Row],[Colonne14]]/Tableau1[[#This Row],[Colonne13]]</f>
        <v>#DIV/0!</v>
      </c>
      <c r="P99" s="57"/>
      <c r="Q99" s="59" t="e" cm="1">
        <f t="array" ref="Q99">SUM(Tableau1[[#This Row],[Colonne19]:[Colonne38]]/Tableau1[[#This Row],[Colonne11]])</f>
        <v>#DIV/0!</v>
      </c>
      <c r="R99" s="1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1"/>
      <c r="AN99" s="10" t="str" cm="1">
        <f t="array" ref="AN99">IFERROR(INDEX($S$2:$AL$2,MATCH(SMALL(Tableau1[[#This Row],[Colonne19]:[Colonne38]],1),Tableau1[[#This Row],[Colonne19]:[Colonne38]],0)),"")</f>
        <v/>
      </c>
      <c r="AO99" s="10" t="str">
        <f>IFERROR(INDEX($S$2:$AL$2,MATCH(SMALL(Tableau1[[#This Row],[Colonne19]:[Colonne38]],2),Tableau1[[#This Row],[Colonne19]:[Colonne38]],0)),"")</f>
        <v/>
      </c>
      <c r="AP99" s="10" t="str">
        <f>IFERROR(INDEX($S$2:$AL$2,MATCH(SMALL(Tableau1[[#This Row],[Colonne19]:[Colonne38]],3),Tableau1[[#This Row],[Colonne19]:[Colonne38]],0)),"")</f>
        <v/>
      </c>
      <c r="AQ99" s="10" t="str">
        <f>IFERROR(INDEX($S$2:$AL$2,MATCH(SMALL(Tableau1[[#This Row],[Colonne19]:[Colonne38]],4),Tableau1[[#This Row],[Colonne19]:[Colonne38]],0)),"")</f>
        <v/>
      </c>
      <c r="AR99" s="10" t="str">
        <f>IFERROR(INDEX($S$2:$AL$2,MATCH(SMALL(Tableau1[[#This Row],[Colonne19]:[Colonne38]],5),Tableau1[[#This Row],[Colonne19]:[Colonne38]],0)),"")</f>
        <v/>
      </c>
      <c r="AS99" s="10" t="str">
        <f>IFERROR(INDEX($S$2:$AL$2,MATCH(SMALL(Tableau1[[#This Row],[Colonne19]:[Colonne38]],6),Tableau1[[#This Row],[Colonne19]:[Colonne38]],0)),"")</f>
        <v/>
      </c>
      <c r="AT99" s="10" t="str">
        <f>IFERROR(INDEX($S$2:$AL$2,MATCH(SMALL(Tableau1[[#This Row],[Colonne19]:[Colonne38]],7),Tableau1[[#This Row],[Colonne19]:[Colonne38]],0)),"")</f>
        <v/>
      </c>
      <c r="AU99" s="10" t="str">
        <f>IFERROR(INDEX($S$2:$AL$2,MATCH(SMALL(Tableau1[[#This Row],[Colonne19]:[Colonne38]],8),Tableau1[[#This Row],[Colonne19]:[Colonne38]],0)),"")</f>
        <v/>
      </c>
      <c r="AV99" s="10" t="str">
        <f>IFERROR(INDEX($S$2:$AL$2,MATCH(SMALL(Tableau1[[#This Row],[Colonne19]:[Colonne38]],9),Tableau1[[#This Row],[Colonne19]:[Colonne38]],0)),"")</f>
        <v/>
      </c>
      <c r="AW99" s="10" t="str">
        <f>IFERROR(INDEX($S$2:$AL$2,MATCH(SMALL(Tableau1[[#This Row],[Colonne19]:[Colonne38]],10),Tableau1[[#This Row],[Colonne19]:[Colonne38]],0)),"")</f>
        <v/>
      </c>
      <c r="AX99" s="10" t="str">
        <f>IFERROR(INDEX($S$2:$AL$2,MATCH(SMALL(Tableau1[[#This Row],[Colonne19]:[Colonne38]],11),Tableau1[[#This Row],[Colonne19]:[Colonne38]],0)),"")</f>
        <v/>
      </c>
      <c r="AY99" s="10" t="str">
        <f>IFERROR(INDEX($S$2:$AL$2,MATCH(SMALL(Tableau1[[#This Row],[Colonne19]:[Colonne38]],12),Tableau1[[#This Row],[Colonne19]:[Colonne38]],0)),"")</f>
        <v/>
      </c>
      <c r="AZ99" s="10" t="str">
        <f>IFERROR(INDEX($S$2:$AL$2,MATCH(SMALL(Tableau1[[#This Row],[Colonne19]:[Colonne38]],13),Tableau1[[#This Row],[Colonne19]:[Colonne38]],0)),"")</f>
        <v/>
      </c>
      <c r="BA99" s="10" t="str">
        <f>IFERROR(INDEX($S$2:$AL$2,MATCH(SMALL(Tableau1[[#This Row],[Colonne19]:[Colonne38]],14),Tableau1[[#This Row],[Colonne19]:[Colonne38]],0)),"")</f>
        <v/>
      </c>
      <c r="BB99" s="10" t="str">
        <f>IFERROR(INDEX($S$2:$AL$2,MATCH(SMALL(Tableau1[[#This Row],[Colonne19]:[Colonne38]],15),Tableau1[[#This Row],[Colonne19]:[Colonne38]],0)),"")</f>
        <v/>
      </c>
      <c r="BC99" s="10" t="str">
        <f>IFERROR(INDEX($S$2:$AL$2,MATCH(SMALL(Tableau1[[#This Row],[Colonne19]:[Colonne38]],16),Tableau1[[#This Row],[Colonne19]:[Colonne38]],0)),"")</f>
        <v/>
      </c>
      <c r="BD99" s="10" t="str">
        <f>IFERROR(INDEX($S$2:$AL$2,MATCH(SMALL(Tableau1[[#This Row],[Colonne19]:[Colonne38]],17),Tableau1[[#This Row],[Colonne19]:[Colonne38]],0)),"")</f>
        <v/>
      </c>
      <c r="BE99" s="10" t="str">
        <f>IFERROR(INDEX($S$2:$AL$2,MATCH(SMALL(Tableau1[[#This Row],[Colonne19]:[Colonne38]],18),Tableau1[[#This Row],[Colonne19]:[Colonne38]],0)),"")</f>
        <v/>
      </c>
      <c r="BF99" s="10" t="str">
        <f>IFERROR(INDEX($S$2:$AL$2,MATCH(SMALL(Tableau1[[#This Row],[Colonne19]:[Colonne38]],19),Tableau1[[#This Row],[Colonne19]:[Colonne38]],0)),"")</f>
        <v/>
      </c>
      <c r="BG99" s="10" t="str">
        <f>IFERROR(INDEX($S$2:$AL$2,MATCH(SMALL(Tableau1[[#This Row],[Colonne19]:[Colonne38]],20),Tableau1[[#This Row],[Colonne19]:[Colonne38]],0)),"")</f>
        <v/>
      </c>
      <c r="BH99" s="11"/>
      <c r="BI99" s="10"/>
      <c r="BJ99" s="10"/>
      <c r="BK99" s="10"/>
      <c r="BL99" s="10"/>
      <c r="BM99" s="10"/>
      <c r="BN99" s="10"/>
      <c r="BO99" s="11"/>
      <c r="BP99" s="10" t="str" cm="1">
        <f t="array" ref="BP99">IFERROR(INDEX($AN99:$BG99,_xlfn.AGGREGATE(15,6,(COLUMN($AN99:$BG99)-COLUMN($AN$8)+1)/NOT(ISNA(MATCH($AN99:$BG99,$FF$1:$FF$6,0))),COLUMN($BV99:BV99))),"")</f>
        <v/>
      </c>
      <c r="BQ99" s="10" t="e" cm="1" vm="1">
        <f t="array" aca="1" ref="BQ99" ca="1">IFERROR(INDEX($AN99:$BG99,_xlfn.AGGREGATE(15,6,(COLUMN($AN99:$BG99)-COLUMN($AN$8)+1)/NOT(ISNA(MATCH($AN99:$BG99,$FF$1:$FF$6,0))),COLUMN($BV99:BW99))),"")</f>
        <v>#VALUE!</v>
      </c>
      <c r="BR99" s="10" t="e" cm="1" vm="2">
        <f t="array" aca="1" ref="BR99" ca="1">IFERROR(INDEX($AN99:$BG99,_xlfn.AGGREGATE(15,6,(COLUMN($AN99:$BG99)-COLUMN($AN$8)+1)/NOT(ISNA(MATCH($AN99:$BG99,$FF$1:$FF$6,0))),COLUMN($BV99:BX99))),"")</f>
        <v>#VALUE!</v>
      </c>
      <c r="BS99" s="10" t="e" cm="1" vm="3">
        <f t="array" aca="1" ref="BS99" ca="1">IFERROR(INDEX($AN99:$BG99,_xlfn.AGGREGATE(15,6,(COLUMN($AN99:$BG99)-COLUMN($AN$8)+1)/NOT(ISNA(MATCH($AN99:$BG99,$FF$1:$FF$6,0))),COLUMN($BV99:BY99))),"")</f>
        <v>#VALUE!</v>
      </c>
      <c r="BT99" s="10" t="e" cm="1" vm="4">
        <f t="array" aca="1" ref="BT99" ca="1">IFERROR(INDEX($AN99:$BG99,_xlfn.AGGREGATE(15,6,(COLUMN($AN99:$BG99)-COLUMN($AN$8)+1)/NOT(ISNA(MATCH($AN99:$BG99,$FF$1:$FF$6,0))),COLUMN($BV99:BZ99))),"")</f>
        <v>#VALUE!</v>
      </c>
      <c r="BU99" s="10" t="e" cm="1" vm="5">
        <f t="array" aca="1" ref="BU99" ca="1">IFERROR(INDEX($AN99:$BG99,_xlfn.AGGREGATE(15,6,(COLUMN($AN99:$BG99)-COLUMN($AN$8)+1)/NOT(ISNA(MATCH($AN99:$BG99,$FF$1:$FF$6,0))),COLUMN($BV99:CA99))),"")</f>
        <v>#VALUE!</v>
      </c>
      <c r="BV99" s="11"/>
      <c r="BW99" s="10" t="str" cm="1">
        <f t="array" ref="BW99">IFERROR(INDEX($BI99:$BN99,_xlfn.AGGREGATE(15,6,(COLUMN($BI99:$BN99)-COLUMN($BI$8)+1)/NOT(ISNA(MATCH($BI99:$BN99,$FF$1:$FF$6,0))),COLUMN($BW99:BW99))),"")</f>
        <v/>
      </c>
      <c r="BX99" s="10" t="e" cm="1" vm="1">
        <f t="array" aca="1" ref="BX99" ca="1">IFERROR(INDEX($BI99:$BN99,_xlfn.AGGREGATE(15,6,(COLUMN($BI99:$BN99)-COLUMN($BI$8)+1)/NOT(ISNA(MATCH($BI99:$BN99,$FF$1:$FF$6,0))),COLUMN($BW99:BX99))),"")</f>
        <v>#VALUE!</v>
      </c>
      <c r="BY99" s="10" t="e" cm="1" vm="2">
        <f t="array" aca="1" ref="BY99" ca="1">IFERROR(INDEX($BI99:$BN99,_xlfn.AGGREGATE(15,6,(COLUMN($BI99:$BN99)-COLUMN($BI$8)+1)/NOT(ISNA(MATCH($BI99:$BN99,$FF$1:$FF$6,0))),COLUMN($BW99:BY99))),"")</f>
        <v>#VALUE!</v>
      </c>
      <c r="BZ99" s="10" t="e" cm="1" vm="3">
        <f t="array" aca="1" ref="BZ99" ca="1">IFERROR(INDEX($BI99:$BN99,_xlfn.AGGREGATE(15,6,(COLUMN($BI99:$BN99)-COLUMN($BI$8)+1)/NOT(ISNA(MATCH($BI99:$BN99,$FF$1:$FF$6,0))),COLUMN($BW99:BZ99))),"")</f>
        <v>#VALUE!</v>
      </c>
      <c r="CA99" s="10" t="e" cm="1" vm="4">
        <f t="array" aca="1" ref="CA99" ca="1">IFERROR(INDEX($BI99:$BN99,_xlfn.AGGREGATE(15,6,(COLUMN($BI99:$BN99)-COLUMN($BI$8)+1)/NOT(ISNA(MATCH($BI99:$BN99,$FF$1:$FF$6,0))),COLUMN($BW99:CA99))),"")</f>
        <v>#VALUE!</v>
      </c>
      <c r="CB99" s="10" t="e" cm="1" vm="5">
        <f t="array" aca="1" ref="CB99" ca="1">IFERROR(INDEX($BI99:$BN99,_xlfn.AGGREGATE(15,6,(COLUMN($BI99:$BN99)-COLUMN($BI$8)+1)/NOT(ISNA(MATCH($BI99:$BN99,$FF$1:$FF$6,0))),COLUMN($BW99:CB99))),"")</f>
        <v>#VALUE!</v>
      </c>
      <c r="CC99" s="11"/>
      <c r="CD99" s="10"/>
      <c r="CE99" s="10"/>
      <c r="CF99" s="10"/>
      <c r="CG99" s="10"/>
      <c r="CH99" s="10"/>
      <c r="CI99" s="11"/>
      <c r="CJ99" s="10" cm="1">
        <f t="array" ref="CJ99">SUM(COUNTIF(CD99:CF99,$DH$3:$DM$3))</f>
        <v>0</v>
      </c>
      <c r="CK99" s="10" cm="1">
        <f t="array" ref="CK99">SUM(COUNTIF(CD99:CF99,$DH$2:$DL$2))</f>
        <v>0</v>
      </c>
      <c r="CL99" s="10" cm="1">
        <f t="array" ref="CL99">SUM(COUNTIF(CD99:CF99,$DM$2:$DQ$2))</f>
        <v>0</v>
      </c>
      <c r="CM99" s="11"/>
      <c r="CN99" s="10"/>
      <c r="CO99" s="10"/>
      <c r="CP99" s="11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1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7" t="s">
        <v>42</v>
      </c>
      <c r="EC99" s="11"/>
      <c r="ED99" s="10">
        <f>Tableau1[[#This Row],[Colonne75]]</f>
        <v>0</v>
      </c>
      <c r="EE99" s="10"/>
      <c r="EF99" s="10">
        <f ca="1">OFFSET(Tableau1[[#This Row],[Colonne19]],0,Tableau1[[#This Row],[Colonne126]]-1)</f>
        <v>0</v>
      </c>
      <c r="EG99" s="11"/>
      <c r="EH99" s="10">
        <f>Tableau1[[#This Row],[Colonne76]]</f>
        <v>0</v>
      </c>
      <c r="EI99" s="10"/>
      <c r="EJ99" s="10">
        <f ca="1">OFFSET(Tableau1[[#This Row],[Colonne19]],0,Tableau1[[#This Row],[Colonne130]]-1)</f>
        <v>0</v>
      </c>
      <c r="EK99" s="11"/>
      <c r="EL99" s="10">
        <f>Tableau1[[#This Row],[Colonne77]]</f>
        <v>0</v>
      </c>
      <c r="EM99" s="10"/>
      <c r="EN99" s="10">
        <f ca="1">OFFSET(Tableau1[[#This Row],[Colonne19]],0,Tableau1[[#This Row],[Colonne134]]-1)</f>
        <v>0</v>
      </c>
      <c r="EO99" s="11"/>
      <c r="EP99" s="10">
        <f>Tableau1[[#This Row],[Colonne78]]</f>
        <v>0</v>
      </c>
      <c r="EQ99" s="10"/>
      <c r="ER99" s="10">
        <f ca="1">OFFSET(Tableau1[[#This Row],[Colonne19]],0,Tableau1[[#This Row],[Colonne138]]-1)</f>
        <v>0</v>
      </c>
      <c r="ES99" s="11"/>
      <c r="ET99" s="10">
        <f>Tableau1[[#This Row],[Colonne79]]</f>
        <v>0</v>
      </c>
      <c r="EU99" s="10"/>
      <c r="EV99" s="10">
        <f ca="1">OFFSET(Tableau1[[#This Row],[Colonne19]],0,Tableau1[[#This Row],[Colonne142]]-1)</f>
        <v>0</v>
      </c>
      <c r="EW99" s="11"/>
      <c r="EX99" s="10">
        <f t="shared" ca="1" si="12"/>
        <v>0</v>
      </c>
      <c r="EY99" s="10">
        <f t="shared" ca="1" si="13"/>
        <v>0</v>
      </c>
      <c r="EZ99" s="10">
        <f t="shared" ca="1" si="14"/>
        <v>0</v>
      </c>
      <c r="FA99" s="10">
        <f t="shared" ca="1" si="9"/>
        <v>0</v>
      </c>
      <c r="FB99" s="10">
        <f t="shared" ca="1" si="10"/>
        <v>0</v>
      </c>
      <c r="FC99" s="10">
        <f t="shared" ca="1" si="11"/>
        <v>0</v>
      </c>
      <c r="FD99" s="11"/>
    </row>
    <row r="100" spans="1:160" x14ac:dyDescent="0.2">
      <c r="A100" s="25"/>
      <c r="B100" s="10"/>
      <c r="C100" s="13"/>
      <c r="D100" s="26"/>
      <c r="E100" s="10"/>
      <c r="F100" s="10"/>
      <c r="G100" s="10"/>
      <c r="H100" s="10"/>
      <c r="I100" s="10"/>
      <c r="J100" s="24"/>
      <c r="K100" s="13"/>
      <c r="L100" s="10"/>
      <c r="M100" s="13"/>
      <c r="N100" s="13"/>
      <c r="O100" s="33" t="e">
        <f>Tableau1[[#This Row],[Colonne14]]/Tableau1[[#This Row],[Colonne13]]</f>
        <v>#DIV/0!</v>
      </c>
      <c r="P100" s="57"/>
      <c r="Q100" s="59" t="e" cm="1">
        <f t="array" ref="Q100">SUM(Tableau1[[#This Row],[Colonne19]:[Colonne38]]/Tableau1[[#This Row],[Colonne11]])</f>
        <v>#DIV/0!</v>
      </c>
      <c r="R100" s="1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1"/>
      <c r="AN100" s="10" t="str" cm="1">
        <f t="array" ref="AN100">IFERROR(INDEX($S$2:$AL$2,MATCH(SMALL(Tableau1[[#This Row],[Colonne19]:[Colonne38]],1),Tableau1[[#This Row],[Colonne19]:[Colonne38]],0)),"")</f>
        <v/>
      </c>
      <c r="AO100" s="10" t="str">
        <f>IFERROR(INDEX($S$2:$AL$2,MATCH(SMALL(Tableau1[[#This Row],[Colonne19]:[Colonne38]],2),Tableau1[[#This Row],[Colonne19]:[Colonne38]],0)),"")</f>
        <v/>
      </c>
      <c r="AP100" s="10" t="str">
        <f>IFERROR(INDEX($S$2:$AL$2,MATCH(SMALL(Tableau1[[#This Row],[Colonne19]:[Colonne38]],3),Tableau1[[#This Row],[Colonne19]:[Colonne38]],0)),"")</f>
        <v/>
      </c>
      <c r="AQ100" s="10" t="str">
        <f>IFERROR(INDEX($S$2:$AL$2,MATCH(SMALL(Tableau1[[#This Row],[Colonne19]:[Colonne38]],4),Tableau1[[#This Row],[Colonne19]:[Colonne38]],0)),"")</f>
        <v/>
      </c>
      <c r="AR100" s="10" t="str">
        <f>IFERROR(INDEX($S$2:$AL$2,MATCH(SMALL(Tableau1[[#This Row],[Colonne19]:[Colonne38]],5),Tableau1[[#This Row],[Colonne19]:[Colonne38]],0)),"")</f>
        <v/>
      </c>
      <c r="AS100" s="10" t="str">
        <f>IFERROR(INDEX($S$2:$AL$2,MATCH(SMALL(Tableau1[[#This Row],[Colonne19]:[Colonne38]],6),Tableau1[[#This Row],[Colonne19]:[Colonne38]],0)),"")</f>
        <v/>
      </c>
      <c r="AT100" s="10" t="str">
        <f>IFERROR(INDEX($S$2:$AL$2,MATCH(SMALL(Tableau1[[#This Row],[Colonne19]:[Colonne38]],7),Tableau1[[#This Row],[Colonne19]:[Colonne38]],0)),"")</f>
        <v/>
      </c>
      <c r="AU100" s="10" t="str">
        <f>IFERROR(INDEX($S$2:$AL$2,MATCH(SMALL(Tableau1[[#This Row],[Colonne19]:[Colonne38]],8),Tableau1[[#This Row],[Colonne19]:[Colonne38]],0)),"")</f>
        <v/>
      </c>
      <c r="AV100" s="10" t="str">
        <f>IFERROR(INDEX($S$2:$AL$2,MATCH(SMALL(Tableau1[[#This Row],[Colonne19]:[Colonne38]],9),Tableau1[[#This Row],[Colonne19]:[Colonne38]],0)),"")</f>
        <v/>
      </c>
      <c r="AW100" s="10" t="str">
        <f>IFERROR(INDEX($S$2:$AL$2,MATCH(SMALL(Tableau1[[#This Row],[Colonne19]:[Colonne38]],10),Tableau1[[#This Row],[Colonne19]:[Colonne38]],0)),"")</f>
        <v/>
      </c>
      <c r="AX100" s="10" t="str">
        <f>IFERROR(INDEX($S$2:$AL$2,MATCH(SMALL(Tableau1[[#This Row],[Colonne19]:[Colonne38]],11),Tableau1[[#This Row],[Colonne19]:[Colonne38]],0)),"")</f>
        <v/>
      </c>
      <c r="AY100" s="10" t="str">
        <f>IFERROR(INDEX($S$2:$AL$2,MATCH(SMALL(Tableau1[[#This Row],[Colonne19]:[Colonne38]],12),Tableau1[[#This Row],[Colonne19]:[Colonne38]],0)),"")</f>
        <v/>
      </c>
      <c r="AZ100" s="10" t="str">
        <f>IFERROR(INDEX($S$2:$AL$2,MATCH(SMALL(Tableau1[[#This Row],[Colonne19]:[Colonne38]],13),Tableau1[[#This Row],[Colonne19]:[Colonne38]],0)),"")</f>
        <v/>
      </c>
      <c r="BA100" s="10" t="str">
        <f>IFERROR(INDEX($S$2:$AL$2,MATCH(SMALL(Tableau1[[#This Row],[Colonne19]:[Colonne38]],14),Tableau1[[#This Row],[Colonne19]:[Colonne38]],0)),"")</f>
        <v/>
      </c>
      <c r="BB100" s="10" t="str">
        <f>IFERROR(INDEX($S$2:$AL$2,MATCH(SMALL(Tableau1[[#This Row],[Colonne19]:[Colonne38]],15),Tableau1[[#This Row],[Colonne19]:[Colonne38]],0)),"")</f>
        <v/>
      </c>
      <c r="BC100" s="10" t="str">
        <f>IFERROR(INDEX($S$2:$AL$2,MATCH(SMALL(Tableau1[[#This Row],[Colonne19]:[Colonne38]],16),Tableau1[[#This Row],[Colonne19]:[Colonne38]],0)),"")</f>
        <v/>
      </c>
      <c r="BD100" s="10" t="str">
        <f>IFERROR(INDEX($S$2:$AL$2,MATCH(SMALL(Tableau1[[#This Row],[Colonne19]:[Colonne38]],17),Tableau1[[#This Row],[Colonne19]:[Colonne38]],0)),"")</f>
        <v/>
      </c>
      <c r="BE100" s="10" t="str">
        <f>IFERROR(INDEX($S$2:$AL$2,MATCH(SMALL(Tableau1[[#This Row],[Colonne19]:[Colonne38]],18),Tableau1[[#This Row],[Colonne19]:[Colonne38]],0)),"")</f>
        <v/>
      </c>
      <c r="BF100" s="10" t="str">
        <f>IFERROR(INDEX($S$2:$AL$2,MATCH(SMALL(Tableau1[[#This Row],[Colonne19]:[Colonne38]],19),Tableau1[[#This Row],[Colonne19]:[Colonne38]],0)),"")</f>
        <v/>
      </c>
      <c r="BG100" s="10" t="str">
        <f>IFERROR(INDEX($S$2:$AL$2,MATCH(SMALL(Tableau1[[#This Row],[Colonne19]:[Colonne38]],20),Tableau1[[#This Row],[Colonne19]:[Colonne38]],0)),"")</f>
        <v/>
      </c>
      <c r="BH100" s="11"/>
      <c r="BI100" s="10"/>
      <c r="BJ100" s="10"/>
      <c r="BK100" s="10"/>
      <c r="BL100" s="10"/>
      <c r="BM100" s="10"/>
      <c r="BN100" s="10"/>
      <c r="BO100" s="11"/>
      <c r="BP100" s="10" t="str" cm="1">
        <f t="array" ref="BP100">IFERROR(INDEX($AN100:$BG100,_xlfn.AGGREGATE(15,6,(COLUMN($AN100:$BG100)-COLUMN($AN$8)+1)/NOT(ISNA(MATCH($AN100:$BG100,$FF$1:$FF$6,0))),COLUMN($BV100:BV100))),"")</f>
        <v/>
      </c>
      <c r="BQ100" s="10" t="e" cm="1" vm="1">
        <f t="array" aca="1" ref="BQ100" ca="1">IFERROR(INDEX($AN100:$BG100,_xlfn.AGGREGATE(15,6,(COLUMN($AN100:$BG100)-COLUMN($AN$8)+1)/NOT(ISNA(MATCH($AN100:$BG100,$FF$1:$FF$6,0))),COLUMN($BV100:BW100))),"")</f>
        <v>#VALUE!</v>
      </c>
      <c r="BR100" s="10" t="e" cm="1" vm="2">
        <f t="array" aca="1" ref="BR100" ca="1">IFERROR(INDEX($AN100:$BG100,_xlfn.AGGREGATE(15,6,(COLUMN($AN100:$BG100)-COLUMN($AN$8)+1)/NOT(ISNA(MATCH($AN100:$BG100,$FF$1:$FF$6,0))),COLUMN($BV100:BX100))),"")</f>
        <v>#VALUE!</v>
      </c>
      <c r="BS100" s="10" t="e" cm="1" vm="3">
        <f t="array" aca="1" ref="BS100" ca="1">IFERROR(INDEX($AN100:$BG100,_xlfn.AGGREGATE(15,6,(COLUMN($AN100:$BG100)-COLUMN($AN$8)+1)/NOT(ISNA(MATCH($AN100:$BG100,$FF$1:$FF$6,0))),COLUMN($BV100:BY100))),"")</f>
        <v>#VALUE!</v>
      </c>
      <c r="BT100" s="10" t="e" cm="1" vm="4">
        <f t="array" aca="1" ref="BT100" ca="1">IFERROR(INDEX($AN100:$BG100,_xlfn.AGGREGATE(15,6,(COLUMN($AN100:$BG100)-COLUMN($AN$8)+1)/NOT(ISNA(MATCH($AN100:$BG100,$FF$1:$FF$6,0))),COLUMN($BV100:BZ100))),"")</f>
        <v>#VALUE!</v>
      </c>
      <c r="BU100" s="10" t="e" cm="1" vm="5">
        <f t="array" aca="1" ref="BU100" ca="1">IFERROR(INDEX($AN100:$BG100,_xlfn.AGGREGATE(15,6,(COLUMN($AN100:$BG100)-COLUMN($AN$8)+1)/NOT(ISNA(MATCH($AN100:$BG100,$FF$1:$FF$6,0))),COLUMN($BV100:CA100))),"")</f>
        <v>#VALUE!</v>
      </c>
      <c r="BV100" s="11"/>
      <c r="BW100" s="10" t="str" cm="1">
        <f t="array" ref="BW100">IFERROR(INDEX($BI100:$BN100,_xlfn.AGGREGATE(15,6,(COLUMN($BI100:$BN100)-COLUMN($BI$8)+1)/NOT(ISNA(MATCH($BI100:$BN100,$FF$1:$FF$6,0))),COLUMN($BW100:BW100))),"")</f>
        <v/>
      </c>
      <c r="BX100" s="10" t="e" cm="1" vm="1">
        <f t="array" aca="1" ref="BX100" ca="1">IFERROR(INDEX($BI100:$BN100,_xlfn.AGGREGATE(15,6,(COLUMN($BI100:$BN100)-COLUMN($BI$8)+1)/NOT(ISNA(MATCH($BI100:$BN100,$FF$1:$FF$6,0))),COLUMN($BW100:BX100))),"")</f>
        <v>#VALUE!</v>
      </c>
      <c r="BY100" s="10" t="e" cm="1" vm="2">
        <f t="array" aca="1" ref="BY100" ca="1">IFERROR(INDEX($BI100:$BN100,_xlfn.AGGREGATE(15,6,(COLUMN($BI100:$BN100)-COLUMN($BI$8)+1)/NOT(ISNA(MATCH($BI100:$BN100,$FF$1:$FF$6,0))),COLUMN($BW100:BY100))),"")</f>
        <v>#VALUE!</v>
      </c>
      <c r="BZ100" s="10" t="e" cm="1" vm="3">
        <f t="array" aca="1" ref="BZ100" ca="1">IFERROR(INDEX($BI100:$BN100,_xlfn.AGGREGATE(15,6,(COLUMN($BI100:$BN100)-COLUMN($BI$8)+1)/NOT(ISNA(MATCH($BI100:$BN100,$FF$1:$FF$6,0))),COLUMN($BW100:BZ100))),"")</f>
        <v>#VALUE!</v>
      </c>
      <c r="CA100" s="10" t="e" cm="1" vm="4">
        <f t="array" aca="1" ref="CA100" ca="1">IFERROR(INDEX($BI100:$BN100,_xlfn.AGGREGATE(15,6,(COLUMN($BI100:$BN100)-COLUMN($BI$8)+1)/NOT(ISNA(MATCH($BI100:$BN100,$FF$1:$FF$6,0))),COLUMN($BW100:CA100))),"")</f>
        <v>#VALUE!</v>
      </c>
      <c r="CB100" s="10" t="e" cm="1" vm="5">
        <f t="array" aca="1" ref="CB100" ca="1">IFERROR(INDEX($BI100:$BN100,_xlfn.AGGREGATE(15,6,(COLUMN($BI100:$BN100)-COLUMN($BI$8)+1)/NOT(ISNA(MATCH($BI100:$BN100,$FF$1:$FF$6,0))),COLUMN($BW100:CB100))),"")</f>
        <v>#VALUE!</v>
      </c>
      <c r="CC100" s="11"/>
      <c r="CD100" s="10"/>
      <c r="CE100" s="10"/>
      <c r="CF100" s="10"/>
      <c r="CG100" s="10"/>
      <c r="CH100" s="10"/>
      <c r="CI100" s="11"/>
      <c r="CJ100" s="10" cm="1">
        <f t="array" ref="CJ100">SUM(COUNTIF(CD100:CF100,$DH$3:$DM$3))</f>
        <v>0</v>
      </c>
      <c r="CK100" s="10" cm="1">
        <f t="array" ref="CK100">SUM(COUNTIF(CD100:CF100,$DH$2:$DL$2))</f>
        <v>0</v>
      </c>
      <c r="CL100" s="10" cm="1">
        <f t="array" ref="CL100">SUM(COUNTIF(CD100:CF100,$DM$2:$DQ$2))</f>
        <v>0</v>
      </c>
      <c r="CM100" s="11"/>
      <c r="CN100" s="10"/>
      <c r="CO100" s="10"/>
      <c r="CP100" s="11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1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7" t="s">
        <v>42</v>
      </c>
      <c r="EC100" s="11"/>
      <c r="ED100" s="10">
        <f>Tableau1[[#This Row],[Colonne75]]</f>
        <v>0</v>
      </c>
      <c r="EE100" s="10"/>
      <c r="EF100" s="10">
        <f ca="1">OFFSET(Tableau1[[#This Row],[Colonne19]],0,Tableau1[[#This Row],[Colonne126]]-1)</f>
        <v>0</v>
      </c>
      <c r="EG100" s="11"/>
      <c r="EH100" s="10">
        <f>Tableau1[[#This Row],[Colonne76]]</f>
        <v>0</v>
      </c>
      <c r="EI100" s="10"/>
      <c r="EJ100" s="10">
        <f ca="1">OFFSET(Tableau1[[#This Row],[Colonne19]],0,Tableau1[[#This Row],[Colonne130]]-1)</f>
        <v>0</v>
      </c>
      <c r="EK100" s="11"/>
      <c r="EL100" s="10">
        <f>Tableau1[[#This Row],[Colonne77]]</f>
        <v>0</v>
      </c>
      <c r="EM100" s="10"/>
      <c r="EN100" s="10">
        <f ca="1">OFFSET(Tableau1[[#This Row],[Colonne19]],0,Tableau1[[#This Row],[Colonne134]]-1)</f>
        <v>0</v>
      </c>
      <c r="EO100" s="11"/>
      <c r="EP100" s="10">
        <f>Tableau1[[#This Row],[Colonne78]]</f>
        <v>0</v>
      </c>
      <c r="EQ100" s="10"/>
      <c r="ER100" s="10">
        <f ca="1">OFFSET(Tableau1[[#This Row],[Colonne19]],0,Tableau1[[#This Row],[Colonne138]]-1)</f>
        <v>0</v>
      </c>
      <c r="ES100" s="11"/>
      <c r="ET100" s="10">
        <f>Tableau1[[#This Row],[Colonne79]]</f>
        <v>0</v>
      </c>
      <c r="EU100" s="10"/>
      <c r="EV100" s="10">
        <f ca="1">OFFSET(Tableau1[[#This Row],[Colonne19]],0,Tableau1[[#This Row],[Colonne142]]-1)</f>
        <v>0</v>
      </c>
      <c r="EW100" s="11"/>
      <c r="EX100" s="10">
        <f t="shared" ca="1" si="12"/>
        <v>0</v>
      </c>
      <c r="EY100" s="10">
        <f t="shared" ca="1" si="13"/>
        <v>0</v>
      </c>
      <c r="EZ100" s="10">
        <f t="shared" ca="1" si="14"/>
        <v>0</v>
      </c>
      <c r="FA100" s="10">
        <f t="shared" ca="1" si="9"/>
        <v>0</v>
      </c>
      <c r="FB100" s="10">
        <f t="shared" ca="1" si="10"/>
        <v>0</v>
      </c>
      <c r="FC100" s="10">
        <f t="shared" ca="1" si="11"/>
        <v>0</v>
      </c>
      <c r="FD100" s="11"/>
    </row>
    <row r="101" spans="1:160" x14ac:dyDescent="0.2">
      <c r="A101" s="25"/>
      <c r="B101" s="10"/>
      <c r="C101" s="13"/>
      <c r="D101" s="26"/>
      <c r="E101" s="10"/>
      <c r="F101" s="10"/>
      <c r="G101" s="10"/>
      <c r="H101" s="10"/>
      <c r="I101" s="10"/>
      <c r="J101" s="24"/>
      <c r="K101" s="13"/>
      <c r="L101" s="10"/>
      <c r="M101" s="13"/>
      <c r="N101" s="13"/>
      <c r="O101" s="33" t="e">
        <f>Tableau1[[#This Row],[Colonne14]]/Tableau1[[#This Row],[Colonne13]]</f>
        <v>#DIV/0!</v>
      </c>
      <c r="P101" s="57"/>
      <c r="Q101" s="59" t="e" cm="1">
        <f t="array" ref="Q101">SUM(Tableau1[[#This Row],[Colonne19]:[Colonne38]]/Tableau1[[#This Row],[Colonne11]])</f>
        <v>#DIV/0!</v>
      </c>
      <c r="R101" s="1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1"/>
      <c r="AN101" s="10" t="str" cm="1">
        <f t="array" ref="AN101">IFERROR(INDEX($S$2:$AL$2,MATCH(SMALL(Tableau1[[#This Row],[Colonne19]:[Colonne38]],1),Tableau1[[#This Row],[Colonne19]:[Colonne38]],0)),"")</f>
        <v/>
      </c>
      <c r="AO101" s="10" t="str">
        <f>IFERROR(INDEX($S$2:$AL$2,MATCH(SMALL(Tableau1[[#This Row],[Colonne19]:[Colonne38]],2),Tableau1[[#This Row],[Colonne19]:[Colonne38]],0)),"")</f>
        <v/>
      </c>
      <c r="AP101" s="10" t="str">
        <f>IFERROR(INDEX($S$2:$AL$2,MATCH(SMALL(Tableau1[[#This Row],[Colonne19]:[Colonne38]],3),Tableau1[[#This Row],[Colonne19]:[Colonne38]],0)),"")</f>
        <v/>
      </c>
      <c r="AQ101" s="10" t="str">
        <f>IFERROR(INDEX($S$2:$AL$2,MATCH(SMALL(Tableau1[[#This Row],[Colonne19]:[Colonne38]],4),Tableau1[[#This Row],[Colonne19]:[Colonne38]],0)),"")</f>
        <v/>
      </c>
      <c r="AR101" s="10" t="str">
        <f>IFERROR(INDEX($S$2:$AL$2,MATCH(SMALL(Tableau1[[#This Row],[Colonne19]:[Colonne38]],5),Tableau1[[#This Row],[Colonne19]:[Colonne38]],0)),"")</f>
        <v/>
      </c>
      <c r="AS101" s="10" t="str">
        <f>IFERROR(INDEX($S$2:$AL$2,MATCH(SMALL(Tableau1[[#This Row],[Colonne19]:[Colonne38]],6),Tableau1[[#This Row],[Colonne19]:[Colonne38]],0)),"")</f>
        <v/>
      </c>
      <c r="AT101" s="10" t="str">
        <f>IFERROR(INDEX($S$2:$AL$2,MATCH(SMALL(Tableau1[[#This Row],[Colonne19]:[Colonne38]],7),Tableau1[[#This Row],[Colonne19]:[Colonne38]],0)),"")</f>
        <v/>
      </c>
      <c r="AU101" s="10" t="str">
        <f>IFERROR(INDEX($S$2:$AL$2,MATCH(SMALL(Tableau1[[#This Row],[Colonne19]:[Colonne38]],8),Tableau1[[#This Row],[Colonne19]:[Colonne38]],0)),"")</f>
        <v/>
      </c>
      <c r="AV101" s="10" t="str">
        <f>IFERROR(INDEX($S$2:$AL$2,MATCH(SMALL(Tableau1[[#This Row],[Colonne19]:[Colonne38]],9),Tableau1[[#This Row],[Colonne19]:[Colonne38]],0)),"")</f>
        <v/>
      </c>
      <c r="AW101" s="10" t="str">
        <f>IFERROR(INDEX($S$2:$AL$2,MATCH(SMALL(Tableau1[[#This Row],[Colonne19]:[Colonne38]],10),Tableau1[[#This Row],[Colonne19]:[Colonne38]],0)),"")</f>
        <v/>
      </c>
      <c r="AX101" s="10" t="str">
        <f>IFERROR(INDEX($S$2:$AL$2,MATCH(SMALL(Tableau1[[#This Row],[Colonne19]:[Colonne38]],11),Tableau1[[#This Row],[Colonne19]:[Colonne38]],0)),"")</f>
        <v/>
      </c>
      <c r="AY101" s="10" t="str">
        <f>IFERROR(INDEX($S$2:$AL$2,MATCH(SMALL(Tableau1[[#This Row],[Colonne19]:[Colonne38]],12),Tableau1[[#This Row],[Colonne19]:[Colonne38]],0)),"")</f>
        <v/>
      </c>
      <c r="AZ101" s="10" t="str">
        <f>IFERROR(INDEX($S$2:$AL$2,MATCH(SMALL(Tableau1[[#This Row],[Colonne19]:[Colonne38]],13),Tableau1[[#This Row],[Colonne19]:[Colonne38]],0)),"")</f>
        <v/>
      </c>
      <c r="BA101" s="10" t="str">
        <f>IFERROR(INDEX($S$2:$AL$2,MATCH(SMALL(Tableau1[[#This Row],[Colonne19]:[Colonne38]],14),Tableau1[[#This Row],[Colonne19]:[Colonne38]],0)),"")</f>
        <v/>
      </c>
      <c r="BB101" s="10" t="str">
        <f>IFERROR(INDEX($S$2:$AL$2,MATCH(SMALL(Tableau1[[#This Row],[Colonne19]:[Colonne38]],15),Tableau1[[#This Row],[Colonne19]:[Colonne38]],0)),"")</f>
        <v/>
      </c>
      <c r="BC101" s="10" t="str">
        <f>IFERROR(INDEX($S$2:$AL$2,MATCH(SMALL(Tableau1[[#This Row],[Colonne19]:[Colonne38]],16),Tableau1[[#This Row],[Colonne19]:[Colonne38]],0)),"")</f>
        <v/>
      </c>
      <c r="BD101" s="10" t="str">
        <f>IFERROR(INDEX($S$2:$AL$2,MATCH(SMALL(Tableau1[[#This Row],[Colonne19]:[Colonne38]],17),Tableau1[[#This Row],[Colonne19]:[Colonne38]],0)),"")</f>
        <v/>
      </c>
      <c r="BE101" s="10" t="str">
        <f>IFERROR(INDEX($S$2:$AL$2,MATCH(SMALL(Tableau1[[#This Row],[Colonne19]:[Colonne38]],18),Tableau1[[#This Row],[Colonne19]:[Colonne38]],0)),"")</f>
        <v/>
      </c>
      <c r="BF101" s="10" t="str">
        <f>IFERROR(INDEX($S$2:$AL$2,MATCH(SMALL(Tableau1[[#This Row],[Colonne19]:[Colonne38]],19),Tableau1[[#This Row],[Colonne19]:[Colonne38]],0)),"")</f>
        <v/>
      </c>
      <c r="BG101" s="10" t="str">
        <f>IFERROR(INDEX($S$2:$AL$2,MATCH(SMALL(Tableau1[[#This Row],[Colonne19]:[Colonne38]],20),Tableau1[[#This Row],[Colonne19]:[Colonne38]],0)),"")</f>
        <v/>
      </c>
      <c r="BH101" s="11"/>
      <c r="BI101" s="10"/>
      <c r="BJ101" s="10"/>
      <c r="BK101" s="10"/>
      <c r="BL101" s="10"/>
      <c r="BM101" s="10"/>
      <c r="BN101" s="10"/>
      <c r="BO101" s="11"/>
      <c r="BP101" s="10" t="str" cm="1">
        <f t="array" ref="BP101">IFERROR(INDEX($AN101:$BG101,_xlfn.AGGREGATE(15,6,(COLUMN($AN101:$BG101)-COLUMN($AN$8)+1)/NOT(ISNA(MATCH($AN101:$BG101,$FF$1:$FF$6,0))),COLUMN($BV101:BV101))),"")</f>
        <v/>
      </c>
      <c r="BQ101" s="10" t="e" cm="1" vm="1">
        <f t="array" aca="1" ref="BQ101" ca="1">IFERROR(INDEX($AN101:$BG101,_xlfn.AGGREGATE(15,6,(COLUMN($AN101:$BG101)-COLUMN($AN$8)+1)/NOT(ISNA(MATCH($AN101:$BG101,$FF$1:$FF$6,0))),COLUMN($BV101:BW101))),"")</f>
        <v>#VALUE!</v>
      </c>
      <c r="BR101" s="10" t="e" cm="1" vm="2">
        <f t="array" aca="1" ref="BR101" ca="1">IFERROR(INDEX($AN101:$BG101,_xlfn.AGGREGATE(15,6,(COLUMN($AN101:$BG101)-COLUMN($AN$8)+1)/NOT(ISNA(MATCH($AN101:$BG101,$FF$1:$FF$6,0))),COLUMN($BV101:BX101))),"")</f>
        <v>#VALUE!</v>
      </c>
      <c r="BS101" s="10" t="e" cm="1" vm="3">
        <f t="array" aca="1" ref="BS101" ca="1">IFERROR(INDEX($AN101:$BG101,_xlfn.AGGREGATE(15,6,(COLUMN($AN101:$BG101)-COLUMN($AN$8)+1)/NOT(ISNA(MATCH($AN101:$BG101,$FF$1:$FF$6,0))),COLUMN($BV101:BY101))),"")</f>
        <v>#VALUE!</v>
      </c>
      <c r="BT101" s="10" t="e" cm="1" vm="4">
        <f t="array" aca="1" ref="BT101" ca="1">IFERROR(INDEX($AN101:$BG101,_xlfn.AGGREGATE(15,6,(COLUMN($AN101:$BG101)-COLUMN($AN$8)+1)/NOT(ISNA(MATCH($AN101:$BG101,$FF$1:$FF$6,0))),COLUMN($BV101:BZ101))),"")</f>
        <v>#VALUE!</v>
      </c>
      <c r="BU101" s="10" t="e" cm="1" vm="5">
        <f t="array" aca="1" ref="BU101" ca="1">IFERROR(INDEX($AN101:$BG101,_xlfn.AGGREGATE(15,6,(COLUMN($AN101:$BG101)-COLUMN($AN$8)+1)/NOT(ISNA(MATCH($AN101:$BG101,$FF$1:$FF$6,0))),COLUMN($BV101:CA101))),"")</f>
        <v>#VALUE!</v>
      </c>
      <c r="BV101" s="11"/>
      <c r="BW101" s="10" t="str" cm="1">
        <f t="array" ref="BW101">IFERROR(INDEX($BI101:$BN101,_xlfn.AGGREGATE(15,6,(COLUMN($BI101:$BN101)-COLUMN($BI$8)+1)/NOT(ISNA(MATCH($BI101:$BN101,$FF$1:$FF$6,0))),COLUMN($BW101:BW101))),"")</f>
        <v/>
      </c>
      <c r="BX101" s="10" t="e" cm="1" vm="1">
        <f t="array" aca="1" ref="BX101" ca="1">IFERROR(INDEX($BI101:$BN101,_xlfn.AGGREGATE(15,6,(COLUMN($BI101:$BN101)-COLUMN($BI$8)+1)/NOT(ISNA(MATCH($BI101:$BN101,$FF$1:$FF$6,0))),COLUMN($BW101:BX101))),"")</f>
        <v>#VALUE!</v>
      </c>
      <c r="BY101" s="10" t="e" cm="1" vm="2">
        <f t="array" aca="1" ref="BY101" ca="1">IFERROR(INDEX($BI101:$BN101,_xlfn.AGGREGATE(15,6,(COLUMN($BI101:$BN101)-COLUMN($BI$8)+1)/NOT(ISNA(MATCH($BI101:$BN101,$FF$1:$FF$6,0))),COLUMN($BW101:BY101))),"")</f>
        <v>#VALUE!</v>
      </c>
      <c r="BZ101" s="10" t="e" cm="1" vm="3">
        <f t="array" aca="1" ref="BZ101" ca="1">IFERROR(INDEX($BI101:$BN101,_xlfn.AGGREGATE(15,6,(COLUMN($BI101:$BN101)-COLUMN($BI$8)+1)/NOT(ISNA(MATCH($BI101:$BN101,$FF$1:$FF$6,0))),COLUMN($BW101:BZ101))),"")</f>
        <v>#VALUE!</v>
      </c>
      <c r="CA101" s="10" t="e" cm="1" vm="4">
        <f t="array" aca="1" ref="CA101" ca="1">IFERROR(INDEX($BI101:$BN101,_xlfn.AGGREGATE(15,6,(COLUMN($BI101:$BN101)-COLUMN($BI$8)+1)/NOT(ISNA(MATCH($BI101:$BN101,$FF$1:$FF$6,0))),COLUMN($BW101:CA101))),"")</f>
        <v>#VALUE!</v>
      </c>
      <c r="CB101" s="10" t="e" cm="1" vm="5">
        <f t="array" aca="1" ref="CB101" ca="1">IFERROR(INDEX($BI101:$BN101,_xlfn.AGGREGATE(15,6,(COLUMN($BI101:$BN101)-COLUMN($BI$8)+1)/NOT(ISNA(MATCH($BI101:$BN101,$FF$1:$FF$6,0))),COLUMN($BW101:CB101))),"")</f>
        <v>#VALUE!</v>
      </c>
      <c r="CC101" s="11"/>
      <c r="CD101" s="10"/>
      <c r="CE101" s="10"/>
      <c r="CF101" s="10"/>
      <c r="CG101" s="10"/>
      <c r="CH101" s="10"/>
      <c r="CI101" s="11"/>
      <c r="CJ101" s="10" cm="1">
        <f t="array" ref="CJ101">SUM(COUNTIF(CD101:CF101,$DH$3:$DM$3))</f>
        <v>0</v>
      </c>
      <c r="CK101" s="10" cm="1">
        <f t="array" ref="CK101">SUM(COUNTIF(CD101:CF101,$DH$2:$DL$2))</f>
        <v>0</v>
      </c>
      <c r="CL101" s="10" cm="1">
        <f t="array" ref="CL101">SUM(COUNTIF(CD101:CF101,$DM$2:$DQ$2))</f>
        <v>0</v>
      </c>
      <c r="CM101" s="11"/>
      <c r="CN101" s="10"/>
      <c r="CO101" s="10"/>
      <c r="CP101" s="11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1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7" t="s">
        <v>42</v>
      </c>
      <c r="EC101" s="11"/>
      <c r="ED101" s="10">
        <f>Tableau1[[#This Row],[Colonne75]]</f>
        <v>0</v>
      </c>
      <c r="EE101" s="10"/>
      <c r="EF101" s="10">
        <f ca="1">OFFSET(Tableau1[[#This Row],[Colonne19]],0,Tableau1[[#This Row],[Colonne126]]-1)</f>
        <v>0</v>
      </c>
      <c r="EG101" s="11"/>
      <c r="EH101" s="10">
        <f>Tableau1[[#This Row],[Colonne76]]</f>
        <v>0</v>
      </c>
      <c r="EI101" s="10"/>
      <c r="EJ101" s="10">
        <f ca="1">OFFSET(Tableau1[[#This Row],[Colonne19]],0,Tableau1[[#This Row],[Colonne130]]-1)</f>
        <v>0</v>
      </c>
      <c r="EK101" s="11"/>
      <c r="EL101" s="10">
        <f>Tableau1[[#This Row],[Colonne77]]</f>
        <v>0</v>
      </c>
      <c r="EM101" s="10"/>
      <c r="EN101" s="10">
        <f ca="1">OFFSET(Tableau1[[#This Row],[Colonne19]],0,Tableau1[[#This Row],[Colonne134]]-1)</f>
        <v>0</v>
      </c>
      <c r="EO101" s="11"/>
      <c r="EP101" s="10">
        <f>Tableau1[[#This Row],[Colonne78]]</f>
        <v>0</v>
      </c>
      <c r="EQ101" s="10"/>
      <c r="ER101" s="10">
        <f ca="1">OFFSET(Tableau1[[#This Row],[Colonne19]],0,Tableau1[[#This Row],[Colonne138]]-1)</f>
        <v>0</v>
      </c>
      <c r="ES101" s="11"/>
      <c r="ET101" s="10">
        <f>Tableau1[[#This Row],[Colonne79]]</f>
        <v>0</v>
      </c>
      <c r="EU101" s="10"/>
      <c r="EV101" s="10">
        <f ca="1">OFFSET(Tableau1[[#This Row],[Colonne19]],0,Tableau1[[#This Row],[Colonne142]]-1)</f>
        <v>0</v>
      </c>
      <c r="EW101" s="11"/>
      <c r="EX101" s="10">
        <f t="shared" ca="1" si="12"/>
        <v>0</v>
      </c>
      <c r="EY101" s="10">
        <f t="shared" ca="1" si="13"/>
        <v>0</v>
      </c>
      <c r="EZ101" s="10">
        <f t="shared" ca="1" si="14"/>
        <v>0</v>
      </c>
      <c r="FA101" s="10">
        <f t="shared" ca="1" si="9"/>
        <v>0</v>
      </c>
      <c r="FB101" s="10">
        <f t="shared" ca="1" si="10"/>
        <v>0</v>
      </c>
      <c r="FC101" s="10">
        <f t="shared" ca="1" si="11"/>
        <v>0</v>
      </c>
      <c r="FD101" s="11"/>
    </row>
    <row r="102" spans="1:160" x14ac:dyDescent="0.2">
      <c r="A102" s="25"/>
      <c r="B102" s="10"/>
      <c r="C102" s="13"/>
      <c r="D102" s="26"/>
      <c r="E102" s="10"/>
      <c r="F102" s="10"/>
      <c r="G102" s="10"/>
      <c r="H102" s="10"/>
      <c r="I102" s="10"/>
      <c r="J102" s="24"/>
      <c r="K102" s="13"/>
      <c r="L102" s="10"/>
      <c r="M102" s="13"/>
      <c r="N102" s="13"/>
      <c r="O102" s="33" t="e">
        <f>Tableau1[[#This Row],[Colonne14]]/Tableau1[[#This Row],[Colonne13]]</f>
        <v>#DIV/0!</v>
      </c>
      <c r="P102" s="57"/>
      <c r="Q102" s="59" t="e" cm="1">
        <f t="array" ref="Q102">SUM(Tableau1[[#This Row],[Colonne19]:[Colonne38]]/Tableau1[[#This Row],[Colonne11]])</f>
        <v>#DIV/0!</v>
      </c>
      <c r="R102" s="1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1"/>
      <c r="AN102" s="10" t="str" cm="1">
        <f t="array" ref="AN102">IFERROR(INDEX($S$2:$AL$2,MATCH(SMALL(Tableau1[[#This Row],[Colonne19]:[Colonne38]],1),Tableau1[[#This Row],[Colonne19]:[Colonne38]],0)),"")</f>
        <v/>
      </c>
      <c r="AO102" s="10" t="str">
        <f>IFERROR(INDEX($S$2:$AL$2,MATCH(SMALL(Tableau1[[#This Row],[Colonne19]:[Colonne38]],2),Tableau1[[#This Row],[Colonne19]:[Colonne38]],0)),"")</f>
        <v/>
      </c>
      <c r="AP102" s="10" t="str">
        <f>IFERROR(INDEX($S$2:$AL$2,MATCH(SMALL(Tableau1[[#This Row],[Colonne19]:[Colonne38]],3),Tableau1[[#This Row],[Colonne19]:[Colonne38]],0)),"")</f>
        <v/>
      </c>
      <c r="AQ102" s="10" t="str">
        <f>IFERROR(INDEX($S$2:$AL$2,MATCH(SMALL(Tableau1[[#This Row],[Colonne19]:[Colonne38]],4),Tableau1[[#This Row],[Colonne19]:[Colonne38]],0)),"")</f>
        <v/>
      </c>
      <c r="AR102" s="10" t="str">
        <f>IFERROR(INDEX($S$2:$AL$2,MATCH(SMALL(Tableau1[[#This Row],[Colonne19]:[Colonne38]],5),Tableau1[[#This Row],[Colonne19]:[Colonne38]],0)),"")</f>
        <v/>
      </c>
      <c r="AS102" s="10" t="str">
        <f>IFERROR(INDEX($S$2:$AL$2,MATCH(SMALL(Tableau1[[#This Row],[Colonne19]:[Colonne38]],6),Tableau1[[#This Row],[Colonne19]:[Colonne38]],0)),"")</f>
        <v/>
      </c>
      <c r="AT102" s="10" t="str">
        <f>IFERROR(INDEX($S$2:$AL$2,MATCH(SMALL(Tableau1[[#This Row],[Colonne19]:[Colonne38]],7),Tableau1[[#This Row],[Colonne19]:[Colonne38]],0)),"")</f>
        <v/>
      </c>
      <c r="AU102" s="10" t="str">
        <f>IFERROR(INDEX($S$2:$AL$2,MATCH(SMALL(Tableau1[[#This Row],[Colonne19]:[Colonne38]],8),Tableau1[[#This Row],[Colonne19]:[Colonne38]],0)),"")</f>
        <v/>
      </c>
      <c r="AV102" s="10" t="str">
        <f>IFERROR(INDEX($S$2:$AL$2,MATCH(SMALL(Tableau1[[#This Row],[Colonne19]:[Colonne38]],9),Tableau1[[#This Row],[Colonne19]:[Colonne38]],0)),"")</f>
        <v/>
      </c>
      <c r="AW102" s="10" t="str">
        <f>IFERROR(INDEX($S$2:$AL$2,MATCH(SMALL(Tableau1[[#This Row],[Colonne19]:[Colonne38]],10),Tableau1[[#This Row],[Colonne19]:[Colonne38]],0)),"")</f>
        <v/>
      </c>
      <c r="AX102" s="10" t="str">
        <f>IFERROR(INDEX($S$2:$AL$2,MATCH(SMALL(Tableau1[[#This Row],[Colonne19]:[Colonne38]],11),Tableau1[[#This Row],[Colonne19]:[Colonne38]],0)),"")</f>
        <v/>
      </c>
      <c r="AY102" s="10" t="str">
        <f>IFERROR(INDEX($S$2:$AL$2,MATCH(SMALL(Tableau1[[#This Row],[Colonne19]:[Colonne38]],12),Tableau1[[#This Row],[Colonne19]:[Colonne38]],0)),"")</f>
        <v/>
      </c>
      <c r="AZ102" s="10" t="str">
        <f>IFERROR(INDEX($S$2:$AL$2,MATCH(SMALL(Tableau1[[#This Row],[Colonne19]:[Colonne38]],13),Tableau1[[#This Row],[Colonne19]:[Colonne38]],0)),"")</f>
        <v/>
      </c>
      <c r="BA102" s="10" t="str">
        <f>IFERROR(INDEX($S$2:$AL$2,MATCH(SMALL(Tableau1[[#This Row],[Colonne19]:[Colonne38]],14),Tableau1[[#This Row],[Colonne19]:[Colonne38]],0)),"")</f>
        <v/>
      </c>
      <c r="BB102" s="10" t="str">
        <f>IFERROR(INDEX($S$2:$AL$2,MATCH(SMALL(Tableau1[[#This Row],[Colonne19]:[Colonne38]],15),Tableau1[[#This Row],[Colonne19]:[Colonne38]],0)),"")</f>
        <v/>
      </c>
      <c r="BC102" s="10" t="str">
        <f>IFERROR(INDEX($S$2:$AL$2,MATCH(SMALL(Tableau1[[#This Row],[Colonne19]:[Colonne38]],16),Tableau1[[#This Row],[Colonne19]:[Colonne38]],0)),"")</f>
        <v/>
      </c>
      <c r="BD102" s="10" t="str">
        <f>IFERROR(INDEX($S$2:$AL$2,MATCH(SMALL(Tableau1[[#This Row],[Colonne19]:[Colonne38]],17),Tableau1[[#This Row],[Colonne19]:[Colonne38]],0)),"")</f>
        <v/>
      </c>
      <c r="BE102" s="10" t="str">
        <f>IFERROR(INDEX($S$2:$AL$2,MATCH(SMALL(Tableau1[[#This Row],[Colonne19]:[Colonne38]],18),Tableau1[[#This Row],[Colonne19]:[Colonne38]],0)),"")</f>
        <v/>
      </c>
      <c r="BF102" s="10" t="str">
        <f>IFERROR(INDEX($S$2:$AL$2,MATCH(SMALL(Tableau1[[#This Row],[Colonne19]:[Colonne38]],19),Tableau1[[#This Row],[Colonne19]:[Colonne38]],0)),"")</f>
        <v/>
      </c>
      <c r="BG102" s="10" t="str">
        <f>IFERROR(INDEX($S$2:$AL$2,MATCH(SMALL(Tableau1[[#This Row],[Colonne19]:[Colonne38]],20),Tableau1[[#This Row],[Colonne19]:[Colonne38]],0)),"")</f>
        <v/>
      </c>
      <c r="BH102" s="11"/>
      <c r="BI102" s="10"/>
      <c r="BJ102" s="10"/>
      <c r="BK102" s="10"/>
      <c r="BL102" s="10"/>
      <c r="BM102" s="10"/>
      <c r="BN102" s="10"/>
      <c r="BO102" s="11"/>
      <c r="BP102" s="10" t="str" cm="1">
        <f t="array" ref="BP102">IFERROR(INDEX($AN102:$BG102,_xlfn.AGGREGATE(15,6,(COLUMN($AN102:$BG102)-COLUMN($AN$8)+1)/NOT(ISNA(MATCH($AN102:$BG102,$FF$1:$FF$6,0))),COLUMN($BV102:BV102))),"")</f>
        <v/>
      </c>
      <c r="BQ102" s="10" t="e" cm="1" vm="1">
        <f t="array" aca="1" ref="BQ102" ca="1">IFERROR(INDEX($AN102:$BG102,_xlfn.AGGREGATE(15,6,(COLUMN($AN102:$BG102)-COLUMN($AN$8)+1)/NOT(ISNA(MATCH($AN102:$BG102,$FF$1:$FF$6,0))),COLUMN($BV102:BW102))),"")</f>
        <v>#VALUE!</v>
      </c>
      <c r="BR102" s="10" t="e" cm="1" vm="2">
        <f t="array" aca="1" ref="BR102" ca="1">IFERROR(INDEX($AN102:$BG102,_xlfn.AGGREGATE(15,6,(COLUMN($AN102:$BG102)-COLUMN($AN$8)+1)/NOT(ISNA(MATCH($AN102:$BG102,$FF$1:$FF$6,0))),COLUMN($BV102:BX102))),"")</f>
        <v>#VALUE!</v>
      </c>
      <c r="BS102" s="10" t="e" cm="1" vm="3">
        <f t="array" aca="1" ref="BS102" ca="1">IFERROR(INDEX($AN102:$BG102,_xlfn.AGGREGATE(15,6,(COLUMN($AN102:$BG102)-COLUMN($AN$8)+1)/NOT(ISNA(MATCH($AN102:$BG102,$FF$1:$FF$6,0))),COLUMN($BV102:BY102))),"")</f>
        <v>#VALUE!</v>
      </c>
      <c r="BT102" s="10" t="e" cm="1" vm="4">
        <f t="array" aca="1" ref="BT102" ca="1">IFERROR(INDEX($AN102:$BG102,_xlfn.AGGREGATE(15,6,(COLUMN($AN102:$BG102)-COLUMN($AN$8)+1)/NOT(ISNA(MATCH($AN102:$BG102,$FF$1:$FF$6,0))),COLUMN($BV102:BZ102))),"")</f>
        <v>#VALUE!</v>
      </c>
      <c r="BU102" s="10" t="e" cm="1" vm="5">
        <f t="array" aca="1" ref="BU102" ca="1">IFERROR(INDEX($AN102:$BG102,_xlfn.AGGREGATE(15,6,(COLUMN($AN102:$BG102)-COLUMN($AN$8)+1)/NOT(ISNA(MATCH($AN102:$BG102,$FF$1:$FF$6,0))),COLUMN($BV102:CA102))),"")</f>
        <v>#VALUE!</v>
      </c>
      <c r="BV102" s="11"/>
      <c r="BW102" s="10" t="str" cm="1">
        <f t="array" ref="BW102">IFERROR(INDEX($BI102:$BN102,_xlfn.AGGREGATE(15,6,(COLUMN($BI102:$BN102)-COLUMN($BI$8)+1)/NOT(ISNA(MATCH($BI102:$BN102,$FF$1:$FF$6,0))),COLUMN($BW102:BW102))),"")</f>
        <v/>
      </c>
      <c r="BX102" s="10" t="e" cm="1" vm="1">
        <f t="array" aca="1" ref="BX102" ca="1">IFERROR(INDEX($BI102:$BN102,_xlfn.AGGREGATE(15,6,(COLUMN($BI102:$BN102)-COLUMN($BI$8)+1)/NOT(ISNA(MATCH($BI102:$BN102,$FF$1:$FF$6,0))),COLUMN($BW102:BX102))),"")</f>
        <v>#VALUE!</v>
      </c>
      <c r="BY102" s="10" t="e" cm="1" vm="2">
        <f t="array" aca="1" ref="BY102" ca="1">IFERROR(INDEX($BI102:$BN102,_xlfn.AGGREGATE(15,6,(COLUMN($BI102:$BN102)-COLUMN($BI$8)+1)/NOT(ISNA(MATCH($BI102:$BN102,$FF$1:$FF$6,0))),COLUMN($BW102:BY102))),"")</f>
        <v>#VALUE!</v>
      </c>
      <c r="BZ102" s="10" t="e" cm="1" vm="3">
        <f t="array" aca="1" ref="BZ102" ca="1">IFERROR(INDEX($BI102:$BN102,_xlfn.AGGREGATE(15,6,(COLUMN($BI102:$BN102)-COLUMN($BI$8)+1)/NOT(ISNA(MATCH($BI102:$BN102,$FF$1:$FF$6,0))),COLUMN($BW102:BZ102))),"")</f>
        <v>#VALUE!</v>
      </c>
      <c r="CA102" s="10" t="e" cm="1" vm="4">
        <f t="array" aca="1" ref="CA102" ca="1">IFERROR(INDEX($BI102:$BN102,_xlfn.AGGREGATE(15,6,(COLUMN($BI102:$BN102)-COLUMN($BI$8)+1)/NOT(ISNA(MATCH($BI102:$BN102,$FF$1:$FF$6,0))),COLUMN($BW102:CA102))),"")</f>
        <v>#VALUE!</v>
      </c>
      <c r="CB102" s="10" t="e" cm="1" vm="5">
        <f t="array" aca="1" ref="CB102" ca="1">IFERROR(INDEX($BI102:$BN102,_xlfn.AGGREGATE(15,6,(COLUMN($BI102:$BN102)-COLUMN($BI$8)+1)/NOT(ISNA(MATCH($BI102:$BN102,$FF$1:$FF$6,0))),COLUMN($BW102:CB102))),"")</f>
        <v>#VALUE!</v>
      </c>
      <c r="CC102" s="11"/>
      <c r="CD102" s="10"/>
      <c r="CE102" s="10"/>
      <c r="CF102" s="10"/>
      <c r="CG102" s="10"/>
      <c r="CH102" s="10"/>
      <c r="CI102" s="11"/>
      <c r="CJ102" s="10" cm="1">
        <f t="array" ref="CJ102">SUM(COUNTIF(CD102:CF102,$DH$3:$DM$3))</f>
        <v>0</v>
      </c>
      <c r="CK102" s="10" cm="1">
        <f t="array" ref="CK102">SUM(COUNTIF(CD102:CF102,$DH$2:$DL$2))</f>
        <v>0</v>
      </c>
      <c r="CL102" s="10" cm="1">
        <f t="array" ref="CL102">SUM(COUNTIF(CD102:CF102,$DM$2:$DQ$2))</f>
        <v>0</v>
      </c>
      <c r="CM102" s="11"/>
      <c r="CN102" s="10"/>
      <c r="CO102" s="10"/>
      <c r="CP102" s="11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1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7" t="s">
        <v>42</v>
      </c>
      <c r="EC102" s="11"/>
      <c r="ED102" s="10">
        <f>Tableau1[[#This Row],[Colonne75]]</f>
        <v>0</v>
      </c>
      <c r="EE102" s="10"/>
      <c r="EF102" s="10">
        <f ca="1">OFFSET(Tableau1[[#This Row],[Colonne19]],0,Tableau1[[#This Row],[Colonne126]]-1)</f>
        <v>0</v>
      </c>
      <c r="EG102" s="11"/>
      <c r="EH102" s="10">
        <f>Tableau1[[#This Row],[Colonne76]]</f>
        <v>0</v>
      </c>
      <c r="EI102" s="10"/>
      <c r="EJ102" s="10">
        <f ca="1">OFFSET(Tableau1[[#This Row],[Colonne19]],0,Tableau1[[#This Row],[Colonne130]]-1)</f>
        <v>0</v>
      </c>
      <c r="EK102" s="11"/>
      <c r="EL102" s="10">
        <f>Tableau1[[#This Row],[Colonne77]]</f>
        <v>0</v>
      </c>
      <c r="EM102" s="10"/>
      <c r="EN102" s="10">
        <f ca="1">OFFSET(Tableau1[[#This Row],[Colonne19]],0,Tableau1[[#This Row],[Colonne134]]-1)</f>
        <v>0</v>
      </c>
      <c r="EO102" s="11"/>
      <c r="EP102" s="10">
        <f>Tableau1[[#This Row],[Colonne78]]</f>
        <v>0</v>
      </c>
      <c r="EQ102" s="10"/>
      <c r="ER102" s="10">
        <f ca="1">OFFSET(Tableau1[[#This Row],[Colonne19]],0,Tableau1[[#This Row],[Colonne138]]-1)</f>
        <v>0</v>
      </c>
      <c r="ES102" s="11"/>
      <c r="ET102" s="10">
        <f>Tableau1[[#This Row],[Colonne79]]</f>
        <v>0</v>
      </c>
      <c r="EU102" s="10"/>
      <c r="EV102" s="10">
        <f ca="1">OFFSET(Tableau1[[#This Row],[Colonne19]],0,Tableau1[[#This Row],[Colonne142]]-1)</f>
        <v>0</v>
      </c>
      <c r="EW102" s="11"/>
      <c r="EX102" s="10">
        <f t="shared" ca="1" si="12"/>
        <v>0</v>
      </c>
      <c r="EY102" s="10">
        <f t="shared" ca="1" si="13"/>
        <v>0</v>
      </c>
      <c r="EZ102" s="10">
        <f t="shared" ca="1" si="14"/>
        <v>0</v>
      </c>
      <c r="FA102" s="10">
        <f t="shared" ca="1" si="9"/>
        <v>0</v>
      </c>
      <c r="FB102" s="10">
        <f t="shared" ca="1" si="10"/>
        <v>0</v>
      </c>
      <c r="FC102" s="10">
        <f t="shared" ca="1" si="11"/>
        <v>0</v>
      </c>
      <c r="FD102" s="11"/>
    </row>
    <row r="103" spans="1:160" x14ac:dyDescent="0.2">
      <c r="A103" s="25"/>
      <c r="B103" s="10"/>
      <c r="C103" s="13"/>
      <c r="D103" s="26"/>
      <c r="E103" s="10"/>
      <c r="F103" s="10"/>
      <c r="G103" s="10"/>
      <c r="H103" s="10"/>
      <c r="I103" s="10"/>
      <c r="J103" s="24"/>
      <c r="K103" s="13"/>
      <c r="L103" s="10"/>
      <c r="M103" s="13"/>
      <c r="N103" s="13"/>
      <c r="O103" s="33" t="e">
        <f>Tableau1[[#This Row],[Colonne14]]/Tableau1[[#This Row],[Colonne13]]</f>
        <v>#DIV/0!</v>
      </c>
      <c r="P103" s="57"/>
      <c r="Q103" s="59" t="e" cm="1">
        <f t="array" ref="Q103">SUM(Tableau1[[#This Row],[Colonne19]:[Colonne38]]/Tableau1[[#This Row],[Colonne11]])</f>
        <v>#DIV/0!</v>
      </c>
      <c r="R103" s="1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1"/>
      <c r="AN103" s="10" t="str" cm="1">
        <f t="array" ref="AN103">IFERROR(INDEX($S$2:$AL$2,MATCH(SMALL(Tableau1[[#This Row],[Colonne19]:[Colonne38]],1),Tableau1[[#This Row],[Colonne19]:[Colonne38]],0)),"")</f>
        <v/>
      </c>
      <c r="AO103" s="10" t="str">
        <f>IFERROR(INDEX($S$2:$AL$2,MATCH(SMALL(Tableau1[[#This Row],[Colonne19]:[Colonne38]],2),Tableau1[[#This Row],[Colonne19]:[Colonne38]],0)),"")</f>
        <v/>
      </c>
      <c r="AP103" s="10" t="str">
        <f>IFERROR(INDEX($S$2:$AL$2,MATCH(SMALL(Tableau1[[#This Row],[Colonne19]:[Colonne38]],3),Tableau1[[#This Row],[Colonne19]:[Colonne38]],0)),"")</f>
        <v/>
      </c>
      <c r="AQ103" s="10" t="str">
        <f>IFERROR(INDEX($S$2:$AL$2,MATCH(SMALL(Tableau1[[#This Row],[Colonne19]:[Colonne38]],4),Tableau1[[#This Row],[Colonne19]:[Colonne38]],0)),"")</f>
        <v/>
      </c>
      <c r="AR103" s="10" t="str">
        <f>IFERROR(INDEX($S$2:$AL$2,MATCH(SMALL(Tableau1[[#This Row],[Colonne19]:[Colonne38]],5),Tableau1[[#This Row],[Colonne19]:[Colonne38]],0)),"")</f>
        <v/>
      </c>
      <c r="AS103" s="10" t="str">
        <f>IFERROR(INDEX($S$2:$AL$2,MATCH(SMALL(Tableau1[[#This Row],[Colonne19]:[Colonne38]],6),Tableau1[[#This Row],[Colonne19]:[Colonne38]],0)),"")</f>
        <v/>
      </c>
      <c r="AT103" s="10" t="str">
        <f>IFERROR(INDEX($S$2:$AL$2,MATCH(SMALL(Tableau1[[#This Row],[Colonne19]:[Colonne38]],7),Tableau1[[#This Row],[Colonne19]:[Colonne38]],0)),"")</f>
        <v/>
      </c>
      <c r="AU103" s="10" t="str">
        <f>IFERROR(INDEX($S$2:$AL$2,MATCH(SMALL(Tableau1[[#This Row],[Colonne19]:[Colonne38]],8),Tableau1[[#This Row],[Colonne19]:[Colonne38]],0)),"")</f>
        <v/>
      </c>
      <c r="AV103" s="10" t="str">
        <f>IFERROR(INDEX($S$2:$AL$2,MATCH(SMALL(Tableau1[[#This Row],[Colonne19]:[Colonne38]],9),Tableau1[[#This Row],[Colonne19]:[Colonne38]],0)),"")</f>
        <v/>
      </c>
      <c r="AW103" s="10" t="str">
        <f>IFERROR(INDEX($S$2:$AL$2,MATCH(SMALL(Tableau1[[#This Row],[Colonne19]:[Colonne38]],10),Tableau1[[#This Row],[Colonne19]:[Colonne38]],0)),"")</f>
        <v/>
      </c>
      <c r="AX103" s="10" t="str">
        <f>IFERROR(INDEX($S$2:$AL$2,MATCH(SMALL(Tableau1[[#This Row],[Colonne19]:[Colonne38]],11),Tableau1[[#This Row],[Colonne19]:[Colonne38]],0)),"")</f>
        <v/>
      </c>
      <c r="AY103" s="10" t="str">
        <f>IFERROR(INDEX($S$2:$AL$2,MATCH(SMALL(Tableau1[[#This Row],[Colonne19]:[Colonne38]],12),Tableau1[[#This Row],[Colonne19]:[Colonne38]],0)),"")</f>
        <v/>
      </c>
      <c r="AZ103" s="10" t="str">
        <f>IFERROR(INDEX($S$2:$AL$2,MATCH(SMALL(Tableau1[[#This Row],[Colonne19]:[Colonne38]],13),Tableau1[[#This Row],[Colonne19]:[Colonne38]],0)),"")</f>
        <v/>
      </c>
      <c r="BA103" s="10" t="str">
        <f>IFERROR(INDEX($S$2:$AL$2,MATCH(SMALL(Tableau1[[#This Row],[Colonne19]:[Colonne38]],14),Tableau1[[#This Row],[Colonne19]:[Colonne38]],0)),"")</f>
        <v/>
      </c>
      <c r="BB103" s="10" t="str">
        <f>IFERROR(INDEX($S$2:$AL$2,MATCH(SMALL(Tableau1[[#This Row],[Colonne19]:[Colonne38]],15),Tableau1[[#This Row],[Colonne19]:[Colonne38]],0)),"")</f>
        <v/>
      </c>
      <c r="BC103" s="10" t="str">
        <f>IFERROR(INDEX($S$2:$AL$2,MATCH(SMALL(Tableau1[[#This Row],[Colonne19]:[Colonne38]],16),Tableau1[[#This Row],[Colonne19]:[Colonne38]],0)),"")</f>
        <v/>
      </c>
      <c r="BD103" s="10" t="str">
        <f>IFERROR(INDEX($S$2:$AL$2,MATCH(SMALL(Tableau1[[#This Row],[Colonne19]:[Colonne38]],17),Tableau1[[#This Row],[Colonne19]:[Colonne38]],0)),"")</f>
        <v/>
      </c>
      <c r="BE103" s="10" t="str">
        <f>IFERROR(INDEX($S$2:$AL$2,MATCH(SMALL(Tableau1[[#This Row],[Colonne19]:[Colonne38]],18),Tableau1[[#This Row],[Colonne19]:[Colonne38]],0)),"")</f>
        <v/>
      </c>
      <c r="BF103" s="10" t="str">
        <f>IFERROR(INDEX($S$2:$AL$2,MATCH(SMALL(Tableau1[[#This Row],[Colonne19]:[Colonne38]],19),Tableau1[[#This Row],[Colonne19]:[Colonne38]],0)),"")</f>
        <v/>
      </c>
      <c r="BG103" s="10" t="str">
        <f>IFERROR(INDEX($S$2:$AL$2,MATCH(SMALL(Tableau1[[#This Row],[Colonne19]:[Colonne38]],20),Tableau1[[#This Row],[Colonne19]:[Colonne38]],0)),"")</f>
        <v/>
      </c>
      <c r="BH103" s="11"/>
      <c r="BI103" s="10"/>
      <c r="BJ103" s="10"/>
      <c r="BK103" s="10"/>
      <c r="BL103" s="10"/>
      <c r="BM103" s="10"/>
      <c r="BN103" s="10"/>
      <c r="BO103" s="11"/>
      <c r="BP103" s="10" t="str" cm="1">
        <f t="array" ref="BP103">IFERROR(INDEX($AN103:$BG103,_xlfn.AGGREGATE(15,6,(COLUMN($AN103:$BG103)-COLUMN($AN$8)+1)/NOT(ISNA(MATCH($AN103:$BG103,$FF$1:$FF$6,0))),COLUMN($BV103:BV103))),"")</f>
        <v/>
      </c>
      <c r="BQ103" s="10" t="e" cm="1" vm="1">
        <f t="array" aca="1" ref="BQ103" ca="1">IFERROR(INDEX($AN103:$BG103,_xlfn.AGGREGATE(15,6,(COLUMN($AN103:$BG103)-COLUMN($AN$8)+1)/NOT(ISNA(MATCH($AN103:$BG103,$FF$1:$FF$6,0))),COLUMN($BV103:BW103))),"")</f>
        <v>#VALUE!</v>
      </c>
      <c r="BR103" s="10" t="e" cm="1" vm="2">
        <f t="array" aca="1" ref="BR103" ca="1">IFERROR(INDEX($AN103:$BG103,_xlfn.AGGREGATE(15,6,(COLUMN($AN103:$BG103)-COLUMN($AN$8)+1)/NOT(ISNA(MATCH($AN103:$BG103,$FF$1:$FF$6,0))),COLUMN($BV103:BX103))),"")</f>
        <v>#VALUE!</v>
      </c>
      <c r="BS103" s="10" t="e" cm="1" vm="3">
        <f t="array" aca="1" ref="BS103" ca="1">IFERROR(INDEX($AN103:$BG103,_xlfn.AGGREGATE(15,6,(COLUMN($AN103:$BG103)-COLUMN($AN$8)+1)/NOT(ISNA(MATCH($AN103:$BG103,$FF$1:$FF$6,0))),COLUMN($BV103:BY103))),"")</f>
        <v>#VALUE!</v>
      </c>
      <c r="BT103" s="10" t="e" cm="1" vm="4">
        <f t="array" aca="1" ref="BT103" ca="1">IFERROR(INDEX($AN103:$BG103,_xlfn.AGGREGATE(15,6,(COLUMN($AN103:$BG103)-COLUMN($AN$8)+1)/NOT(ISNA(MATCH($AN103:$BG103,$FF$1:$FF$6,0))),COLUMN($BV103:BZ103))),"")</f>
        <v>#VALUE!</v>
      </c>
      <c r="BU103" s="10" t="e" cm="1" vm="5">
        <f t="array" aca="1" ref="BU103" ca="1">IFERROR(INDEX($AN103:$BG103,_xlfn.AGGREGATE(15,6,(COLUMN($AN103:$BG103)-COLUMN($AN$8)+1)/NOT(ISNA(MATCH($AN103:$BG103,$FF$1:$FF$6,0))),COLUMN($BV103:CA103))),"")</f>
        <v>#VALUE!</v>
      </c>
      <c r="BV103" s="11"/>
      <c r="BW103" s="10" t="str" cm="1">
        <f t="array" ref="BW103">IFERROR(INDEX($BI103:$BN103,_xlfn.AGGREGATE(15,6,(COLUMN($BI103:$BN103)-COLUMN($BI$8)+1)/NOT(ISNA(MATCH($BI103:$BN103,$FF$1:$FF$6,0))),COLUMN($BW103:BW103))),"")</f>
        <v/>
      </c>
      <c r="BX103" s="10" t="e" cm="1" vm="1">
        <f t="array" aca="1" ref="BX103" ca="1">IFERROR(INDEX($BI103:$BN103,_xlfn.AGGREGATE(15,6,(COLUMN($BI103:$BN103)-COLUMN($BI$8)+1)/NOT(ISNA(MATCH($BI103:$BN103,$FF$1:$FF$6,0))),COLUMN($BW103:BX103))),"")</f>
        <v>#VALUE!</v>
      </c>
      <c r="BY103" s="10" t="e" cm="1" vm="2">
        <f t="array" aca="1" ref="BY103" ca="1">IFERROR(INDEX($BI103:$BN103,_xlfn.AGGREGATE(15,6,(COLUMN($BI103:$BN103)-COLUMN($BI$8)+1)/NOT(ISNA(MATCH($BI103:$BN103,$FF$1:$FF$6,0))),COLUMN($BW103:BY103))),"")</f>
        <v>#VALUE!</v>
      </c>
      <c r="BZ103" s="10" t="e" cm="1" vm="3">
        <f t="array" aca="1" ref="BZ103" ca="1">IFERROR(INDEX($BI103:$BN103,_xlfn.AGGREGATE(15,6,(COLUMN($BI103:$BN103)-COLUMN($BI$8)+1)/NOT(ISNA(MATCH($BI103:$BN103,$FF$1:$FF$6,0))),COLUMN($BW103:BZ103))),"")</f>
        <v>#VALUE!</v>
      </c>
      <c r="CA103" s="10" t="e" cm="1" vm="4">
        <f t="array" aca="1" ref="CA103" ca="1">IFERROR(INDEX($BI103:$BN103,_xlfn.AGGREGATE(15,6,(COLUMN($BI103:$BN103)-COLUMN($BI$8)+1)/NOT(ISNA(MATCH($BI103:$BN103,$FF$1:$FF$6,0))),COLUMN($BW103:CA103))),"")</f>
        <v>#VALUE!</v>
      </c>
      <c r="CB103" s="10" t="e" cm="1" vm="5">
        <f t="array" aca="1" ref="CB103" ca="1">IFERROR(INDEX($BI103:$BN103,_xlfn.AGGREGATE(15,6,(COLUMN($BI103:$BN103)-COLUMN($BI$8)+1)/NOT(ISNA(MATCH($BI103:$BN103,$FF$1:$FF$6,0))),COLUMN($BW103:CB103))),"")</f>
        <v>#VALUE!</v>
      </c>
      <c r="CC103" s="11"/>
      <c r="CD103" s="10"/>
      <c r="CE103" s="10"/>
      <c r="CF103" s="10"/>
      <c r="CG103" s="10"/>
      <c r="CH103" s="10"/>
      <c r="CI103" s="11"/>
      <c r="CJ103" s="10" cm="1">
        <f t="array" ref="CJ103">SUM(COUNTIF(CD103:CF103,$DH$3:$DM$3))</f>
        <v>0</v>
      </c>
      <c r="CK103" s="10" cm="1">
        <f t="array" ref="CK103">SUM(COUNTIF(CD103:CF103,$DH$2:$DL$2))</f>
        <v>0</v>
      </c>
      <c r="CL103" s="10" cm="1">
        <f t="array" ref="CL103">SUM(COUNTIF(CD103:CF103,$DM$2:$DQ$2))</f>
        <v>0</v>
      </c>
      <c r="CM103" s="11"/>
      <c r="CN103" s="10"/>
      <c r="CO103" s="10"/>
      <c r="CP103" s="11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1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7" t="s">
        <v>42</v>
      </c>
      <c r="EC103" s="11"/>
      <c r="ED103" s="10">
        <f>Tableau1[[#This Row],[Colonne75]]</f>
        <v>0</v>
      </c>
      <c r="EE103" s="10"/>
      <c r="EF103" s="10">
        <f ca="1">OFFSET(Tableau1[[#This Row],[Colonne19]],0,Tableau1[[#This Row],[Colonne126]]-1)</f>
        <v>0</v>
      </c>
      <c r="EG103" s="11"/>
      <c r="EH103" s="10">
        <f>Tableau1[[#This Row],[Colonne76]]</f>
        <v>0</v>
      </c>
      <c r="EI103" s="10"/>
      <c r="EJ103" s="10">
        <f ca="1">OFFSET(Tableau1[[#This Row],[Colonne19]],0,Tableau1[[#This Row],[Colonne130]]-1)</f>
        <v>0</v>
      </c>
      <c r="EK103" s="11"/>
      <c r="EL103" s="10">
        <f>Tableau1[[#This Row],[Colonne77]]</f>
        <v>0</v>
      </c>
      <c r="EM103" s="10"/>
      <c r="EN103" s="10">
        <f ca="1">OFFSET(Tableau1[[#This Row],[Colonne19]],0,Tableau1[[#This Row],[Colonne134]]-1)</f>
        <v>0</v>
      </c>
      <c r="EO103" s="11"/>
      <c r="EP103" s="10">
        <f>Tableau1[[#This Row],[Colonne78]]</f>
        <v>0</v>
      </c>
      <c r="EQ103" s="10"/>
      <c r="ER103" s="10">
        <f ca="1">OFFSET(Tableau1[[#This Row],[Colonne19]],0,Tableau1[[#This Row],[Colonne138]]-1)</f>
        <v>0</v>
      </c>
      <c r="ES103" s="11"/>
      <c r="ET103" s="10">
        <f>Tableau1[[#This Row],[Colonne79]]</f>
        <v>0</v>
      </c>
      <c r="EU103" s="10"/>
      <c r="EV103" s="10">
        <f ca="1">OFFSET(Tableau1[[#This Row],[Colonne19]],0,Tableau1[[#This Row],[Colonne142]]-1)</f>
        <v>0</v>
      </c>
      <c r="EW103" s="11"/>
      <c r="EX103" s="10">
        <f t="shared" ca="1" si="12"/>
        <v>0</v>
      </c>
      <c r="EY103" s="10">
        <f t="shared" ca="1" si="13"/>
        <v>0</v>
      </c>
      <c r="EZ103" s="10">
        <f t="shared" ca="1" si="14"/>
        <v>0</v>
      </c>
      <c r="FA103" s="10">
        <f t="shared" ca="1" si="9"/>
        <v>0</v>
      </c>
      <c r="FB103" s="10">
        <f t="shared" ca="1" si="10"/>
        <v>0</v>
      </c>
      <c r="FC103" s="10">
        <f t="shared" ca="1" si="11"/>
        <v>0</v>
      </c>
      <c r="FD103" s="11"/>
    </row>
    <row r="104" spans="1:160" x14ac:dyDescent="0.2">
      <c r="A104" s="25"/>
      <c r="B104" s="10"/>
      <c r="C104" s="13"/>
      <c r="D104" s="26"/>
      <c r="E104" s="10"/>
      <c r="F104" s="10"/>
      <c r="G104" s="10"/>
      <c r="H104" s="10"/>
      <c r="I104" s="10"/>
      <c r="J104" s="24"/>
      <c r="K104" s="13"/>
      <c r="L104" s="10"/>
      <c r="M104" s="13"/>
      <c r="N104" s="13"/>
      <c r="O104" s="33" t="e">
        <f>Tableau1[[#This Row],[Colonne14]]/Tableau1[[#This Row],[Colonne13]]</f>
        <v>#DIV/0!</v>
      </c>
      <c r="P104" s="57"/>
      <c r="Q104" s="59" t="e" cm="1">
        <f t="array" ref="Q104">SUM(Tableau1[[#This Row],[Colonne19]:[Colonne38]]/Tableau1[[#This Row],[Colonne11]])</f>
        <v>#DIV/0!</v>
      </c>
      <c r="R104" s="1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1"/>
      <c r="AN104" s="10" t="str" cm="1">
        <f t="array" ref="AN104">IFERROR(INDEX($S$2:$AL$2,MATCH(SMALL(Tableau1[[#This Row],[Colonne19]:[Colonne38]],1),Tableau1[[#This Row],[Colonne19]:[Colonne38]],0)),"")</f>
        <v/>
      </c>
      <c r="AO104" s="10" t="str">
        <f>IFERROR(INDEX($S$2:$AL$2,MATCH(SMALL(Tableau1[[#This Row],[Colonne19]:[Colonne38]],2),Tableau1[[#This Row],[Colonne19]:[Colonne38]],0)),"")</f>
        <v/>
      </c>
      <c r="AP104" s="10" t="str">
        <f>IFERROR(INDEX($S$2:$AL$2,MATCH(SMALL(Tableau1[[#This Row],[Colonne19]:[Colonne38]],3),Tableau1[[#This Row],[Colonne19]:[Colonne38]],0)),"")</f>
        <v/>
      </c>
      <c r="AQ104" s="10" t="str">
        <f>IFERROR(INDEX($S$2:$AL$2,MATCH(SMALL(Tableau1[[#This Row],[Colonne19]:[Colonne38]],4),Tableau1[[#This Row],[Colonne19]:[Colonne38]],0)),"")</f>
        <v/>
      </c>
      <c r="AR104" s="10" t="str">
        <f>IFERROR(INDEX($S$2:$AL$2,MATCH(SMALL(Tableau1[[#This Row],[Colonne19]:[Colonne38]],5),Tableau1[[#This Row],[Colonne19]:[Colonne38]],0)),"")</f>
        <v/>
      </c>
      <c r="AS104" s="10" t="str">
        <f>IFERROR(INDEX($S$2:$AL$2,MATCH(SMALL(Tableau1[[#This Row],[Colonne19]:[Colonne38]],6),Tableau1[[#This Row],[Colonne19]:[Colonne38]],0)),"")</f>
        <v/>
      </c>
      <c r="AT104" s="10" t="str">
        <f>IFERROR(INDEX($S$2:$AL$2,MATCH(SMALL(Tableau1[[#This Row],[Colonne19]:[Colonne38]],7),Tableau1[[#This Row],[Colonne19]:[Colonne38]],0)),"")</f>
        <v/>
      </c>
      <c r="AU104" s="10" t="str">
        <f>IFERROR(INDEX($S$2:$AL$2,MATCH(SMALL(Tableau1[[#This Row],[Colonne19]:[Colonne38]],8),Tableau1[[#This Row],[Colonne19]:[Colonne38]],0)),"")</f>
        <v/>
      </c>
      <c r="AV104" s="10" t="str">
        <f>IFERROR(INDEX($S$2:$AL$2,MATCH(SMALL(Tableau1[[#This Row],[Colonne19]:[Colonne38]],9),Tableau1[[#This Row],[Colonne19]:[Colonne38]],0)),"")</f>
        <v/>
      </c>
      <c r="AW104" s="10" t="str">
        <f>IFERROR(INDEX($S$2:$AL$2,MATCH(SMALL(Tableau1[[#This Row],[Colonne19]:[Colonne38]],10),Tableau1[[#This Row],[Colonne19]:[Colonne38]],0)),"")</f>
        <v/>
      </c>
      <c r="AX104" s="10" t="str">
        <f>IFERROR(INDEX($S$2:$AL$2,MATCH(SMALL(Tableau1[[#This Row],[Colonne19]:[Colonne38]],11),Tableau1[[#This Row],[Colonne19]:[Colonne38]],0)),"")</f>
        <v/>
      </c>
      <c r="AY104" s="10" t="str">
        <f>IFERROR(INDEX($S$2:$AL$2,MATCH(SMALL(Tableau1[[#This Row],[Colonne19]:[Colonne38]],12),Tableau1[[#This Row],[Colonne19]:[Colonne38]],0)),"")</f>
        <v/>
      </c>
      <c r="AZ104" s="10" t="str">
        <f>IFERROR(INDEX($S$2:$AL$2,MATCH(SMALL(Tableau1[[#This Row],[Colonne19]:[Colonne38]],13),Tableau1[[#This Row],[Colonne19]:[Colonne38]],0)),"")</f>
        <v/>
      </c>
      <c r="BA104" s="10" t="str">
        <f>IFERROR(INDEX($S$2:$AL$2,MATCH(SMALL(Tableau1[[#This Row],[Colonne19]:[Colonne38]],14),Tableau1[[#This Row],[Colonne19]:[Colonne38]],0)),"")</f>
        <v/>
      </c>
      <c r="BB104" s="10" t="str">
        <f>IFERROR(INDEX($S$2:$AL$2,MATCH(SMALL(Tableau1[[#This Row],[Colonne19]:[Colonne38]],15),Tableau1[[#This Row],[Colonne19]:[Colonne38]],0)),"")</f>
        <v/>
      </c>
      <c r="BC104" s="10" t="str">
        <f>IFERROR(INDEX($S$2:$AL$2,MATCH(SMALL(Tableau1[[#This Row],[Colonne19]:[Colonne38]],16),Tableau1[[#This Row],[Colonne19]:[Colonne38]],0)),"")</f>
        <v/>
      </c>
      <c r="BD104" s="10" t="str">
        <f>IFERROR(INDEX($S$2:$AL$2,MATCH(SMALL(Tableau1[[#This Row],[Colonne19]:[Colonne38]],17),Tableau1[[#This Row],[Colonne19]:[Colonne38]],0)),"")</f>
        <v/>
      </c>
      <c r="BE104" s="10" t="str">
        <f>IFERROR(INDEX($S$2:$AL$2,MATCH(SMALL(Tableau1[[#This Row],[Colonne19]:[Colonne38]],18),Tableau1[[#This Row],[Colonne19]:[Colonne38]],0)),"")</f>
        <v/>
      </c>
      <c r="BF104" s="10" t="str">
        <f>IFERROR(INDEX($S$2:$AL$2,MATCH(SMALL(Tableau1[[#This Row],[Colonne19]:[Colonne38]],19),Tableau1[[#This Row],[Colonne19]:[Colonne38]],0)),"")</f>
        <v/>
      </c>
      <c r="BG104" s="10" t="str">
        <f>IFERROR(INDEX($S$2:$AL$2,MATCH(SMALL(Tableau1[[#This Row],[Colonne19]:[Colonne38]],20),Tableau1[[#This Row],[Colonne19]:[Colonne38]],0)),"")</f>
        <v/>
      </c>
      <c r="BH104" s="11"/>
      <c r="BI104" s="10"/>
      <c r="BJ104" s="10"/>
      <c r="BK104" s="10"/>
      <c r="BL104" s="10"/>
      <c r="BM104" s="10"/>
      <c r="BN104" s="10"/>
      <c r="BO104" s="11"/>
      <c r="BP104" s="10" t="str" cm="1">
        <f t="array" ref="BP104">IFERROR(INDEX($AN104:$BG104,_xlfn.AGGREGATE(15,6,(COLUMN($AN104:$BG104)-COLUMN($AN$8)+1)/NOT(ISNA(MATCH($AN104:$BG104,$FF$1:$FF$6,0))),COLUMN($BV104:BV104))),"")</f>
        <v/>
      </c>
      <c r="BQ104" s="10" t="e" cm="1" vm="1">
        <f t="array" aca="1" ref="BQ104" ca="1">IFERROR(INDEX($AN104:$BG104,_xlfn.AGGREGATE(15,6,(COLUMN($AN104:$BG104)-COLUMN($AN$8)+1)/NOT(ISNA(MATCH($AN104:$BG104,$FF$1:$FF$6,0))),COLUMN($BV104:BW104))),"")</f>
        <v>#VALUE!</v>
      </c>
      <c r="BR104" s="10" t="e" cm="1" vm="2">
        <f t="array" aca="1" ref="BR104" ca="1">IFERROR(INDEX($AN104:$BG104,_xlfn.AGGREGATE(15,6,(COLUMN($AN104:$BG104)-COLUMN($AN$8)+1)/NOT(ISNA(MATCH($AN104:$BG104,$FF$1:$FF$6,0))),COLUMN($BV104:BX104))),"")</f>
        <v>#VALUE!</v>
      </c>
      <c r="BS104" s="10" t="e" cm="1" vm="3">
        <f t="array" aca="1" ref="BS104" ca="1">IFERROR(INDEX($AN104:$BG104,_xlfn.AGGREGATE(15,6,(COLUMN($AN104:$BG104)-COLUMN($AN$8)+1)/NOT(ISNA(MATCH($AN104:$BG104,$FF$1:$FF$6,0))),COLUMN($BV104:BY104))),"")</f>
        <v>#VALUE!</v>
      </c>
      <c r="BT104" s="10" t="e" cm="1" vm="4">
        <f t="array" aca="1" ref="BT104" ca="1">IFERROR(INDEX($AN104:$BG104,_xlfn.AGGREGATE(15,6,(COLUMN($AN104:$BG104)-COLUMN($AN$8)+1)/NOT(ISNA(MATCH($AN104:$BG104,$FF$1:$FF$6,0))),COLUMN($BV104:BZ104))),"")</f>
        <v>#VALUE!</v>
      </c>
      <c r="BU104" s="10" t="e" cm="1" vm="5">
        <f t="array" aca="1" ref="BU104" ca="1">IFERROR(INDEX($AN104:$BG104,_xlfn.AGGREGATE(15,6,(COLUMN($AN104:$BG104)-COLUMN($AN$8)+1)/NOT(ISNA(MATCH($AN104:$BG104,$FF$1:$FF$6,0))),COLUMN($BV104:CA104))),"")</f>
        <v>#VALUE!</v>
      </c>
      <c r="BV104" s="11"/>
      <c r="BW104" s="10" t="str" cm="1">
        <f t="array" ref="BW104">IFERROR(INDEX($BI104:$BN104,_xlfn.AGGREGATE(15,6,(COLUMN($BI104:$BN104)-COLUMN($BI$8)+1)/NOT(ISNA(MATCH($BI104:$BN104,$FF$1:$FF$6,0))),COLUMN($BW104:BW104))),"")</f>
        <v/>
      </c>
      <c r="BX104" s="10" t="e" cm="1" vm="1">
        <f t="array" aca="1" ref="BX104" ca="1">IFERROR(INDEX($BI104:$BN104,_xlfn.AGGREGATE(15,6,(COLUMN($BI104:$BN104)-COLUMN($BI$8)+1)/NOT(ISNA(MATCH($BI104:$BN104,$FF$1:$FF$6,0))),COLUMN($BW104:BX104))),"")</f>
        <v>#VALUE!</v>
      </c>
      <c r="BY104" s="10" t="e" cm="1" vm="2">
        <f t="array" aca="1" ref="BY104" ca="1">IFERROR(INDEX($BI104:$BN104,_xlfn.AGGREGATE(15,6,(COLUMN($BI104:$BN104)-COLUMN($BI$8)+1)/NOT(ISNA(MATCH($BI104:$BN104,$FF$1:$FF$6,0))),COLUMN($BW104:BY104))),"")</f>
        <v>#VALUE!</v>
      </c>
      <c r="BZ104" s="10" t="e" cm="1" vm="3">
        <f t="array" aca="1" ref="BZ104" ca="1">IFERROR(INDEX($BI104:$BN104,_xlfn.AGGREGATE(15,6,(COLUMN($BI104:$BN104)-COLUMN($BI$8)+1)/NOT(ISNA(MATCH($BI104:$BN104,$FF$1:$FF$6,0))),COLUMN($BW104:BZ104))),"")</f>
        <v>#VALUE!</v>
      </c>
      <c r="CA104" s="10" t="e" cm="1" vm="4">
        <f t="array" aca="1" ref="CA104" ca="1">IFERROR(INDEX($BI104:$BN104,_xlfn.AGGREGATE(15,6,(COLUMN($BI104:$BN104)-COLUMN($BI$8)+1)/NOT(ISNA(MATCH($BI104:$BN104,$FF$1:$FF$6,0))),COLUMN($BW104:CA104))),"")</f>
        <v>#VALUE!</v>
      </c>
      <c r="CB104" s="10" t="e" cm="1" vm="5">
        <f t="array" aca="1" ref="CB104" ca="1">IFERROR(INDEX($BI104:$BN104,_xlfn.AGGREGATE(15,6,(COLUMN($BI104:$BN104)-COLUMN($BI$8)+1)/NOT(ISNA(MATCH($BI104:$BN104,$FF$1:$FF$6,0))),COLUMN($BW104:CB104))),"")</f>
        <v>#VALUE!</v>
      </c>
      <c r="CC104" s="11"/>
      <c r="CD104" s="10"/>
      <c r="CE104" s="10"/>
      <c r="CF104" s="10"/>
      <c r="CG104" s="10"/>
      <c r="CH104" s="10"/>
      <c r="CI104" s="11"/>
      <c r="CJ104" s="10" cm="1">
        <f t="array" ref="CJ104">SUM(COUNTIF(CD104:CF104,$DH$3:$DM$3))</f>
        <v>0</v>
      </c>
      <c r="CK104" s="10" cm="1">
        <f t="array" ref="CK104">SUM(COUNTIF(CD104:CF104,$DH$2:$DL$2))</f>
        <v>0</v>
      </c>
      <c r="CL104" s="10" cm="1">
        <f t="array" ref="CL104">SUM(COUNTIF(CD104:CF104,$DM$2:$DQ$2))</f>
        <v>0</v>
      </c>
      <c r="CM104" s="11"/>
      <c r="CN104" s="10"/>
      <c r="CO104" s="10"/>
      <c r="CP104" s="11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1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7" t="s">
        <v>42</v>
      </c>
      <c r="EC104" s="11"/>
      <c r="ED104" s="10">
        <f>Tableau1[[#This Row],[Colonne75]]</f>
        <v>0</v>
      </c>
      <c r="EE104" s="10"/>
      <c r="EF104" s="10">
        <f ca="1">OFFSET(Tableau1[[#This Row],[Colonne19]],0,Tableau1[[#This Row],[Colonne126]]-1)</f>
        <v>0</v>
      </c>
      <c r="EG104" s="11"/>
      <c r="EH104" s="10">
        <f>Tableau1[[#This Row],[Colonne76]]</f>
        <v>0</v>
      </c>
      <c r="EI104" s="10"/>
      <c r="EJ104" s="10">
        <f ca="1">OFFSET(Tableau1[[#This Row],[Colonne19]],0,Tableau1[[#This Row],[Colonne130]]-1)</f>
        <v>0</v>
      </c>
      <c r="EK104" s="11"/>
      <c r="EL104" s="10">
        <f>Tableau1[[#This Row],[Colonne77]]</f>
        <v>0</v>
      </c>
      <c r="EM104" s="10"/>
      <c r="EN104" s="10">
        <f ca="1">OFFSET(Tableau1[[#This Row],[Colonne19]],0,Tableau1[[#This Row],[Colonne134]]-1)</f>
        <v>0</v>
      </c>
      <c r="EO104" s="11"/>
      <c r="EP104" s="10">
        <f>Tableau1[[#This Row],[Colonne78]]</f>
        <v>0</v>
      </c>
      <c r="EQ104" s="10"/>
      <c r="ER104" s="10">
        <f ca="1">OFFSET(Tableau1[[#This Row],[Colonne19]],0,Tableau1[[#This Row],[Colonne138]]-1)</f>
        <v>0</v>
      </c>
      <c r="ES104" s="11"/>
      <c r="ET104" s="10">
        <f>Tableau1[[#This Row],[Colonne79]]</f>
        <v>0</v>
      </c>
      <c r="EU104" s="10"/>
      <c r="EV104" s="10">
        <f ca="1">OFFSET(Tableau1[[#This Row],[Colonne19]],0,Tableau1[[#This Row],[Colonne142]]-1)</f>
        <v>0</v>
      </c>
      <c r="EW104" s="11"/>
      <c r="EX104" s="10">
        <f t="shared" ca="1" si="12"/>
        <v>0</v>
      </c>
      <c r="EY104" s="10">
        <f t="shared" ca="1" si="13"/>
        <v>0</v>
      </c>
      <c r="EZ104" s="10">
        <f t="shared" ca="1" si="14"/>
        <v>0</v>
      </c>
      <c r="FA104" s="10">
        <f t="shared" ca="1" si="9"/>
        <v>0</v>
      </c>
      <c r="FB104" s="10">
        <f t="shared" ca="1" si="10"/>
        <v>0</v>
      </c>
      <c r="FC104" s="10">
        <f t="shared" ca="1" si="11"/>
        <v>0</v>
      </c>
      <c r="FD104" s="11"/>
    </row>
    <row r="105" spans="1:160" x14ac:dyDescent="0.2">
      <c r="A105" s="25"/>
      <c r="B105" s="10"/>
      <c r="C105" s="13"/>
      <c r="D105" s="26"/>
      <c r="E105" s="10"/>
      <c r="F105" s="10"/>
      <c r="G105" s="10"/>
      <c r="H105" s="10"/>
      <c r="I105" s="10"/>
      <c r="J105" s="24"/>
      <c r="K105" s="13"/>
      <c r="L105" s="10"/>
      <c r="M105" s="13"/>
      <c r="N105" s="13"/>
      <c r="O105" s="33" t="e">
        <f>Tableau1[[#This Row],[Colonne14]]/Tableau1[[#This Row],[Colonne13]]</f>
        <v>#DIV/0!</v>
      </c>
      <c r="P105" s="57"/>
      <c r="Q105" s="59" t="e" cm="1">
        <f t="array" ref="Q105">SUM(Tableau1[[#This Row],[Colonne19]:[Colonne38]]/Tableau1[[#This Row],[Colonne11]])</f>
        <v>#DIV/0!</v>
      </c>
      <c r="R105" s="1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1"/>
      <c r="AN105" s="10" t="str" cm="1">
        <f t="array" ref="AN105">IFERROR(INDEX($S$2:$AL$2,MATCH(SMALL(Tableau1[[#This Row],[Colonne19]:[Colonne38]],1),Tableau1[[#This Row],[Colonne19]:[Colonne38]],0)),"")</f>
        <v/>
      </c>
      <c r="AO105" s="10" t="str">
        <f>IFERROR(INDEX($S$2:$AL$2,MATCH(SMALL(Tableau1[[#This Row],[Colonne19]:[Colonne38]],2),Tableau1[[#This Row],[Colonne19]:[Colonne38]],0)),"")</f>
        <v/>
      </c>
      <c r="AP105" s="10" t="str">
        <f>IFERROR(INDEX($S$2:$AL$2,MATCH(SMALL(Tableau1[[#This Row],[Colonne19]:[Colonne38]],3),Tableau1[[#This Row],[Colonne19]:[Colonne38]],0)),"")</f>
        <v/>
      </c>
      <c r="AQ105" s="10" t="str">
        <f>IFERROR(INDEX($S$2:$AL$2,MATCH(SMALL(Tableau1[[#This Row],[Colonne19]:[Colonne38]],4),Tableau1[[#This Row],[Colonne19]:[Colonne38]],0)),"")</f>
        <v/>
      </c>
      <c r="AR105" s="10" t="str">
        <f>IFERROR(INDEX($S$2:$AL$2,MATCH(SMALL(Tableau1[[#This Row],[Colonne19]:[Colonne38]],5),Tableau1[[#This Row],[Colonne19]:[Colonne38]],0)),"")</f>
        <v/>
      </c>
      <c r="AS105" s="10" t="str">
        <f>IFERROR(INDEX($S$2:$AL$2,MATCH(SMALL(Tableau1[[#This Row],[Colonne19]:[Colonne38]],6),Tableau1[[#This Row],[Colonne19]:[Colonne38]],0)),"")</f>
        <v/>
      </c>
      <c r="AT105" s="10" t="str">
        <f>IFERROR(INDEX($S$2:$AL$2,MATCH(SMALL(Tableau1[[#This Row],[Colonne19]:[Colonne38]],7),Tableau1[[#This Row],[Colonne19]:[Colonne38]],0)),"")</f>
        <v/>
      </c>
      <c r="AU105" s="10" t="str">
        <f>IFERROR(INDEX($S$2:$AL$2,MATCH(SMALL(Tableau1[[#This Row],[Colonne19]:[Colonne38]],8),Tableau1[[#This Row],[Colonne19]:[Colonne38]],0)),"")</f>
        <v/>
      </c>
      <c r="AV105" s="10" t="str">
        <f>IFERROR(INDEX($S$2:$AL$2,MATCH(SMALL(Tableau1[[#This Row],[Colonne19]:[Colonne38]],9),Tableau1[[#This Row],[Colonne19]:[Colonne38]],0)),"")</f>
        <v/>
      </c>
      <c r="AW105" s="10" t="str">
        <f>IFERROR(INDEX($S$2:$AL$2,MATCH(SMALL(Tableau1[[#This Row],[Colonne19]:[Colonne38]],10),Tableau1[[#This Row],[Colonne19]:[Colonne38]],0)),"")</f>
        <v/>
      </c>
      <c r="AX105" s="10" t="str">
        <f>IFERROR(INDEX($S$2:$AL$2,MATCH(SMALL(Tableau1[[#This Row],[Colonne19]:[Colonne38]],11),Tableau1[[#This Row],[Colonne19]:[Colonne38]],0)),"")</f>
        <v/>
      </c>
      <c r="AY105" s="10" t="str">
        <f>IFERROR(INDEX($S$2:$AL$2,MATCH(SMALL(Tableau1[[#This Row],[Colonne19]:[Colonne38]],12),Tableau1[[#This Row],[Colonne19]:[Colonne38]],0)),"")</f>
        <v/>
      </c>
      <c r="AZ105" s="10" t="str">
        <f>IFERROR(INDEX($S$2:$AL$2,MATCH(SMALL(Tableau1[[#This Row],[Colonne19]:[Colonne38]],13),Tableau1[[#This Row],[Colonne19]:[Colonne38]],0)),"")</f>
        <v/>
      </c>
      <c r="BA105" s="10" t="str">
        <f>IFERROR(INDEX($S$2:$AL$2,MATCH(SMALL(Tableau1[[#This Row],[Colonne19]:[Colonne38]],14),Tableau1[[#This Row],[Colonne19]:[Colonne38]],0)),"")</f>
        <v/>
      </c>
      <c r="BB105" s="10" t="str">
        <f>IFERROR(INDEX($S$2:$AL$2,MATCH(SMALL(Tableau1[[#This Row],[Colonne19]:[Colonne38]],15),Tableau1[[#This Row],[Colonne19]:[Colonne38]],0)),"")</f>
        <v/>
      </c>
      <c r="BC105" s="10" t="str">
        <f>IFERROR(INDEX($S$2:$AL$2,MATCH(SMALL(Tableau1[[#This Row],[Colonne19]:[Colonne38]],16),Tableau1[[#This Row],[Colonne19]:[Colonne38]],0)),"")</f>
        <v/>
      </c>
      <c r="BD105" s="10" t="str">
        <f>IFERROR(INDEX($S$2:$AL$2,MATCH(SMALL(Tableau1[[#This Row],[Colonne19]:[Colonne38]],17),Tableau1[[#This Row],[Colonne19]:[Colonne38]],0)),"")</f>
        <v/>
      </c>
      <c r="BE105" s="10" t="str">
        <f>IFERROR(INDEX($S$2:$AL$2,MATCH(SMALL(Tableau1[[#This Row],[Colonne19]:[Colonne38]],18),Tableau1[[#This Row],[Colonne19]:[Colonne38]],0)),"")</f>
        <v/>
      </c>
      <c r="BF105" s="10" t="str">
        <f>IFERROR(INDEX($S$2:$AL$2,MATCH(SMALL(Tableau1[[#This Row],[Colonne19]:[Colonne38]],19),Tableau1[[#This Row],[Colonne19]:[Colonne38]],0)),"")</f>
        <v/>
      </c>
      <c r="BG105" s="10" t="str">
        <f>IFERROR(INDEX($S$2:$AL$2,MATCH(SMALL(Tableau1[[#This Row],[Colonne19]:[Colonne38]],20),Tableau1[[#This Row],[Colonne19]:[Colonne38]],0)),"")</f>
        <v/>
      </c>
      <c r="BH105" s="11"/>
      <c r="BI105" s="10"/>
      <c r="BJ105" s="10"/>
      <c r="BK105" s="10"/>
      <c r="BL105" s="10"/>
      <c r="BM105" s="10"/>
      <c r="BN105" s="10"/>
      <c r="BO105" s="11"/>
      <c r="BP105" s="10" t="str" cm="1">
        <f t="array" ref="BP105">IFERROR(INDEX($AN105:$BG105,_xlfn.AGGREGATE(15,6,(COLUMN($AN105:$BG105)-COLUMN($AN$8)+1)/NOT(ISNA(MATCH($AN105:$BG105,$FF$1:$FF$6,0))),COLUMN($BV105:BV105))),"")</f>
        <v/>
      </c>
      <c r="BQ105" s="10" t="e" cm="1" vm="1">
        <f t="array" aca="1" ref="BQ105" ca="1">IFERROR(INDEX($AN105:$BG105,_xlfn.AGGREGATE(15,6,(COLUMN($AN105:$BG105)-COLUMN($AN$8)+1)/NOT(ISNA(MATCH($AN105:$BG105,$FF$1:$FF$6,0))),COLUMN($BV105:BW105))),"")</f>
        <v>#VALUE!</v>
      </c>
      <c r="BR105" s="10" t="e" cm="1" vm="2">
        <f t="array" aca="1" ref="BR105" ca="1">IFERROR(INDEX($AN105:$BG105,_xlfn.AGGREGATE(15,6,(COLUMN($AN105:$BG105)-COLUMN($AN$8)+1)/NOT(ISNA(MATCH($AN105:$BG105,$FF$1:$FF$6,0))),COLUMN($BV105:BX105))),"")</f>
        <v>#VALUE!</v>
      </c>
      <c r="BS105" s="10" t="e" cm="1" vm="3">
        <f t="array" aca="1" ref="BS105" ca="1">IFERROR(INDEX($AN105:$BG105,_xlfn.AGGREGATE(15,6,(COLUMN($AN105:$BG105)-COLUMN($AN$8)+1)/NOT(ISNA(MATCH($AN105:$BG105,$FF$1:$FF$6,0))),COLUMN($BV105:BY105))),"")</f>
        <v>#VALUE!</v>
      </c>
      <c r="BT105" s="10" t="e" cm="1" vm="4">
        <f t="array" aca="1" ref="BT105" ca="1">IFERROR(INDEX($AN105:$BG105,_xlfn.AGGREGATE(15,6,(COLUMN($AN105:$BG105)-COLUMN($AN$8)+1)/NOT(ISNA(MATCH($AN105:$BG105,$FF$1:$FF$6,0))),COLUMN($BV105:BZ105))),"")</f>
        <v>#VALUE!</v>
      </c>
      <c r="BU105" s="10" t="e" cm="1" vm="5">
        <f t="array" aca="1" ref="BU105" ca="1">IFERROR(INDEX($AN105:$BG105,_xlfn.AGGREGATE(15,6,(COLUMN($AN105:$BG105)-COLUMN($AN$8)+1)/NOT(ISNA(MATCH($AN105:$BG105,$FF$1:$FF$6,0))),COLUMN($BV105:CA105))),"")</f>
        <v>#VALUE!</v>
      </c>
      <c r="BV105" s="11"/>
      <c r="BW105" s="10" t="str" cm="1">
        <f t="array" ref="BW105">IFERROR(INDEX($BI105:$BN105,_xlfn.AGGREGATE(15,6,(COLUMN($BI105:$BN105)-COLUMN($BI$8)+1)/NOT(ISNA(MATCH($BI105:$BN105,$FF$1:$FF$6,0))),COLUMN($BW105:BW105))),"")</f>
        <v/>
      </c>
      <c r="BX105" s="10" t="e" cm="1" vm="1">
        <f t="array" aca="1" ref="BX105" ca="1">IFERROR(INDEX($BI105:$BN105,_xlfn.AGGREGATE(15,6,(COLUMN($BI105:$BN105)-COLUMN($BI$8)+1)/NOT(ISNA(MATCH($BI105:$BN105,$FF$1:$FF$6,0))),COLUMN($BW105:BX105))),"")</f>
        <v>#VALUE!</v>
      </c>
      <c r="BY105" s="10" t="e" cm="1" vm="2">
        <f t="array" aca="1" ref="BY105" ca="1">IFERROR(INDEX($BI105:$BN105,_xlfn.AGGREGATE(15,6,(COLUMN($BI105:$BN105)-COLUMN($BI$8)+1)/NOT(ISNA(MATCH($BI105:$BN105,$FF$1:$FF$6,0))),COLUMN($BW105:BY105))),"")</f>
        <v>#VALUE!</v>
      </c>
      <c r="BZ105" s="10" t="e" cm="1" vm="3">
        <f t="array" aca="1" ref="BZ105" ca="1">IFERROR(INDEX($BI105:$BN105,_xlfn.AGGREGATE(15,6,(COLUMN($BI105:$BN105)-COLUMN($BI$8)+1)/NOT(ISNA(MATCH($BI105:$BN105,$FF$1:$FF$6,0))),COLUMN($BW105:BZ105))),"")</f>
        <v>#VALUE!</v>
      </c>
      <c r="CA105" s="10" t="e" cm="1" vm="4">
        <f t="array" aca="1" ref="CA105" ca="1">IFERROR(INDEX($BI105:$BN105,_xlfn.AGGREGATE(15,6,(COLUMN($BI105:$BN105)-COLUMN($BI$8)+1)/NOT(ISNA(MATCH($BI105:$BN105,$FF$1:$FF$6,0))),COLUMN($BW105:CA105))),"")</f>
        <v>#VALUE!</v>
      </c>
      <c r="CB105" s="10" t="e" cm="1" vm="5">
        <f t="array" aca="1" ref="CB105" ca="1">IFERROR(INDEX($BI105:$BN105,_xlfn.AGGREGATE(15,6,(COLUMN($BI105:$BN105)-COLUMN($BI$8)+1)/NOT(ISNA(MATCH($BI105:$BN105,$FF$1:$FF$6,0))),COLUMN($BW105:CB105))),"")</f>
        <v>#VALUE!</v>
      </c>
      <c r="CC105" s="11"/>
      <c r="CD105" s="10"/>
      <c r="CE105" s="10"/>
      <c r="CF105" s="10"/>
      <c r="CG105" s="10"/>
      <c r="CH105" s="10"/>
      <c r="CI105" s="11"/>
      <c r="CJ105" s="10" cm="1">
        <f t="array" ref="CJ105">SUM(COUNTIF(CD105:CF105,$DH$3:$DM$3))</f>
        <v>0</v>
      </c>
      <c r="CK105" s="10" cm="1">
        <f t="array" ref="CK105">SUM(COUNTIF(CD105:CF105,$DH$2:$DL$2))</f>
        <v>0</v>
      </c>
      <c r="CL105" s="10" cm="1">
        <f t="array" ref="CL105">SUM(COUNTIF(CD105:CF105,$DM$2:$DQ$2))</f>
        <v>0</v>
      </c>
      <c r="CM105" s="11"/>
      <c r="CN105" s="10"/>
      <c r="CO105" s="10"/>
      <c r="CP105" s="11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1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7" t="s">
        <v>42</v>
      </c>
      <c r="EC105" s="11"/>
      <c r="ED105" s="10">
        <f>Tableau1[[#This Row],[Colonne75]]</f>
        <v>0</v>
      </c>
      <c r="EE105" s="10"/>
      <c r="EF105" s="10">
        <f ca="1">OFFSET(Tableau1[[#This Row],[Colonne19]],0,Tableau1[[#This Row],[Colonne126]]-1)</f>
        <v>0</v>
      </c>
      <c r="EG105" s="11"/>
      <c r="EH105" s="10">
        <f>Tableau1[[#This Row],[Colonne76]]</f>
        <v>0</v>
      </c>
      <c r="EI105" s="10"/>
      <c r="EJ105" s="10">
        <f ca="1">OFFSET(Tableau1[[#This Row],[Colonne19]],0,Tableau1[[#This Row],[Colonne130]]-1)</f>
        <v>0</v>
      </c>
      <c r="EK105" s="11"/>
      <c r="EL105" s="10">
        <f>Tableau1[[#This Row],[Colonne77]]</f>
        <v>0</v>
      </c>
      <c r="EM105" s="10"/>
      <c r="EN105" s="10">
        <f ca="1">OFFSET(Tableau1[[#This Row],[Colonne19]],0,Tableau1[[#This Row],[Colonne134]]-1)</f>
        <v>0</v>
      </c>
      <c r="EO105" s="11"/>
      <c r="EP105" s="10">
        <f>Tableau1[[#This Row],[Colonne78]]</f>
        <v>0</v>
      </c>
      <c r="EQ105" s="10"/>
      <c r="ER105" s="10">
        <f ca="1">OFFSET(Tableau1[[#This Row],[Colonne19]],0,Tableau1[[#This Row],[Colonne138]]-1)</f>
        <v>0</v>
      </c>
      <c r="ES105" s="11"/>
      <c r="ET105" s="10">
        <f>Tableau1[[#This Row],[Colonne79]]</f>
        <v>0</v>
      </c>
      <c r="EU105" s="10"/>
      <c r="EV105" s="10">
        <f ca="1">OFFSET(Tableau1[[#This Row],[Colonne19]],0,Tableau1[[#This Row],[Colonne142]]-1)</f>
        <v>0</v>
      </c>
      <c r="EW105" s="11"/>
      <c r="EX105" s="10">
        <f t="shared" ca="1" si="12"/>
        <v>0</v>
      </c>
      <c r="EY105" s="10">
        <f t="shared" ca="1" si="13"/>
        <v>0</v>
      </c>
      <c r="EZ105" s="10">
        <f t="shared" ca="1" si="14"/>
        <v>0</v>
      </c>
      <c r="FA105" s="10">
        <f t="shared" ca="1" si="9"/>
        <v>0</v>
      </c>
      <c r="FB105" s="10">
        <f t="shared" ca="1" si="10"/>
        <v>0</v>
      </c>
      <c r="FC105" s="10">
        <f t="shared" ca="1" si="11"/>
        <v>0</v>
      </c>
      <c r="FD105" s="11"/>
    </row>
    <row r="106" spans="1:160" x14ac:dyDescent="0.2">
      <c r="A106" s="25"/>
      <c r="B106" s="10"/>
      <c r="C106" s="13"/>
      <c r="D106" s="26"/>
      <c r="E106" s="10"/>
      <c r="F106" s="10"/>
      <c r="G106" s="10"/>
      <c r="H106" s="10"/>
      <c r="I106" s="10"/>
      <c r="J106" s="24"/>
      <c r="K106" s="13"/>
      <c r="L106" s="10"/>
      <c r="M106" s="13"/>
      <c r="N106" s="13"/>
      <c r="O106" s="33" t="e">
        <f>Tableau1[[#This Row],[Colonne14]]/Tableau1[[#This Row],[Colonne13]]</f>
        <v>#DIV/0!</v>
      </c>
      <c r="P106" s="57"/>
      <c r="Q106" s="59" t="e" cm="1">
        <f t="array" ref="Q106">SUM(Tableau1[[#This Row],[Colonne19]:[Colonne38]]/Tableau1[[#This Row],[Colonne11]])</f>
        <v>#DIV/0!</v>
      </c>
      <c r="R106" s="1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1"/>
      <c r="AN106" s="10" t="str" cm="1">
        <f t="array" ref="AN106">IFERROR(INDEX($S$2:$AL$2,MATCH(SMALL(Tableau1[[#This Row],[Colonne19]:[Colonne38]],1),Tableau1[[#This Row],[Colonne19]:[Colonne38]],0)),"")</f>
        <v/>
      </c>
      <c r="AO106" s="10" t="str">
        <f>IFERROR(INDEX($S$2:$AL$2,MATCH(SMALL(Tableau1[[#This Row],[Colonne19]:[Colonne38]],2),Tableau1[[#This Row],[Colonne19]:[Colonne38]],0)),"")</f>
        <v/>
      </c>
      <c r="AP106" s="10" t="str">
        <f>IFERROR(INDEX($S$2:$AL$2,MATCH(SMALL(Tableau1[[#This Row],[Colonne19]:[Colonne38]],3),Tableau1[[#This Row],[Colonne19]:[Colonne38]],0)),"")</f>
        <v/>
      </c>
      <c r="AQ106" s="10" t="str">
        <f>IFERROR(INDEX($S$2:$AL$2,MATCH(SMALL(Tableau1[[#This Row],[Colonne19]:[Colonne38]],4),Tableau1[[#This Row],[Colonne19]:[Colonne38]],0)),"")</f>
        <v/>
      </c>
      <c r="AR106" s="10" t="str">
        <f>IFERROR(INDEX($S$2:$AL$2,MATCH(SMALL(Tableau1[[#This Row],[Colonne19]:[Colonne38]],5),Tableau1[[#This Row],[Colonne19]:[Colonne38]],0)),"")</f>
        <v/>
      </c>
      <c r="AS106" s="10" t="str">
        <f>IFERROR(INDEX($S$2:$AL$2,MATCH(SMALL(Tableau1[[#This Row],[Colonne19]:[Colonne38]],6),Tableau1[[#This Row],[Colonne19]:[Colonne38]],0)),"")</f>
        <v/>
      </c>
      <c r="AT106" s="10" t="str">
        <f>IFERROR(INDEX($S$2:$AL$2,MATCH(SMALL(Tableau1[[#This Row],[Colonne19]:[Colonne38]],7),Tableau1[[#This Row],[Colonne19]:[Colonne38]],0)),"")</f>
        <v/>
      </c>
      <c r="AU106" s="10" t="str">
        <f>IFERROR(INDEX($S$2:$AL$2,MATCH(SMALL(Tableau1[[#This Row],[Colonne19]:[Colonne38]],8),Tableau1[[#This Row],[Colonne19]:[Colonne38]],0)),"")</f>
        <v/>
      </c>
      <c r="AV106" s="10" t="str">
        <f>IFERROR(INDEX($S$2:$AL$2,MATCH(SMALL(Tableau1[[#This Row],[Colonne19]:[Colonne38]],9),Tableau1[[#This Row],[Colonne19]:[Colonne38]],0)),"")</f>
        <v/>
      </c>
      <c r="AW106" s="10" t="str">
        <f>IFERROR(INDEX($S$2:$AL$2,MATCH(SMALL(Tableau1[[#This Row],[Colonne19]:[Colonne38]],10),Tableau1[[#This Row],[Colonne19]:[Colonne38]],0)),"")</f>
        <v/>
      </c>
      <c r="AX106" s="10" t="str">
        <f>IFERROR(INDEX($S$2:$AL$2,MATCH(SMALL(Tableau1[[#This Row],[Colonne19]:[Colonne38]],11),Tableau1[[#This Row],[Colonne19]:[Colonne38]],0)),"")</f>
        <v/>
      </c>
      <c r="AY106" s="10" t="str">
        <f>IFERROR(INDEX($S$2:$AL$2,MATCH(SMALL(Tableau1[[#This Row],[Colonne19]:[Colonne38]],12),Tableau1[[#This Row],[Colonne19]:[Colonne38]],0)),"")</f>
        <v/>
      </c>
      <c r="AZ106" s="10" t="str">
        <f>IFERROR(INDEX($S$2:$AL$2,MATCH(SMALL(Tableau1[[#This Row],[Colonne19]:[Colonne38]],13),Tableau1[[#This Row],[Colonne19]:[Colonne38]],0)),"")</f>
        <v/>
      </c>
      <c r="BA106" s="10" t="str">
        <f>IFERROR(INDEX($S$2:$AL$2,MATCH(SMALL(Tableau1[[#This Row],[Colonne19]:[Colonne38]],14),Tableau1[[#This Row],[Colonne19]:[Colonne38]],0)),"")</f>
        <v/>
      </c>
      <c r="BB106" s="10" t="str">
        <f>IFERROR(INDEX($S$2:$AL$2,MATCH(SMALL(Tableau1[[#This Row],[Colonne19]:[Colonne38]],15),Tableau1[[#This Row],[Colonne19]:[Colonne38]],0)),"")</f>
        <v/>
      </c>
      <c r="BC106" s="10" t="str">
        <f>IFERROR(INDEX($S$2:$AL$2,MATCH(SMALL(Tableau1[[#This Row],[Colonne19]:[Colonne38]],16),Tableau1[[#This Row],[Colonne19]:[Colonne38]],0)),"")</f>
        <v/>
      </c>
      <c r="BD106" s="10" t="str">
        <f>IFERROR(INDEX($S$2:$AL$2,MATCH(SMALL(Tableau1[[#This Row],[Colonne19]:[Colonne38]],17),Tableau1[[#This Row],[Colonne19]:[Colonne38]],0)),"")</f>
        <v/>
      </c>
      <c r="BE106" s="10" t="str">
        <f>IFERROR(INDEX($S$2:$AL$2,MATCH(SMALL(Tableau1[[#This Row],[Colonne19]:[Colonne38]],18),Tableau1[[#This Row],[Colonne19]:[Colonne38]],0)),"")</f>
        <v/>
      </c>
      <c r="BF106" s="10" t="str">
        <f>IFERROR(INDEX($S$2:$AL$2,MATCH(SMALL(Tableau1[[#This Row],[Colonne19]:[Colonne38]],19),Tableau1[[#This Row],[Colonne19]:[Colonne38]],0)),"")</f>
        <v/>
      </c>
      <c r="BG106" s="10" t="str">
        <f>IFERROR(INDEX($S$2:$AL$2,MATCH(SMALL(Tableau1[[#This Row],[Colonne19]:[Colonne38]],20),Tableau1[[#This Row],[Colonne19]:[Colonne38]],0)),"")</f>
        <v/>
      </c>
      <c r="BH106" s="11"/>
      <c r="BI106" s="10"/>
      <c r="BJ106" s="10"/>
      <c r="BK106" s="10"/>
      <c r="BL106" s="10"/>
      <c r="BM106" s="10"/>
      <c r="BN106" s="10"/>
      <c r="BO106" s="11"/>
      <c r="BP106" s="10" t="str" cm="1">
        <f t="array" ref="BP106">IFERROR(INDEX($AN106:$BG106,_xlfn.AGGREGATE(15,6,(COLUMN($AN106:$BG106)-COLUMN($AN$8)+1)/NOT(ISNA(MATCH($AN106:$BG106,$FF$1:$FF$6,0))),COLUMN($BV106:BV106))),"")</f>
        <v/>
      </c>
      <c r="BQ106" s="10" t="e" cm="1" vm="1">
        <f t="array" aca="1" ref="BQ106" ca="1">IFERROR(INDEX($AN106:$BG106,_xlfn.AGGREGATE(15,6,(COLUMN($AN106:$BG106)-COLUMN($AN$8)+1)/NOT(ISNA(MATCH($AN106:$BG106,$FF$1:$FF$6,0))),COLUMN($BV106:BW106))),"")</f>
        <v>#VALUE!</v>
      </c>
      <c r="BR106" s="10" t="e" cm="1" vm="2">
        <f t="array" aca="1" ref="BR106" ca="1">IFERROR(INDEX($AN106:$BG106,_xlfn.AGGREGATE(15,6,(COLUMN($AN106:$BG106)-COLUMN($AN$8)+1)/NOT(ISNA(MATCH($AN106:$BG106,$FF$1:$FF$6,0))),COLUMN($BV106:BX106))),"")</f>
        <v>#VALUE!</v>
      </c>
      <c r="BS106" s="10" t="e" cm="1" vm="3">
        <f t="array" aca="1" ref="BS106" ca="1">IFERROR(INDEX($AN106:$BG106,_xlfn.AGGREGATE(15,6,(COLUMN($AN106:$BG106)-COLUMN($AN$8)+1)/NOT(ISNA(MATCH($AN106:$BG106,$FF$1:$FF$6,0))),COLUMN($BV106:BY106))),"")</f>
        <v>#VALUE!</v>
      </c>
      <c r="BT106" s="10" t="e" cm="1" vm="4">
        <f t="array" aca="1" ref="BT106" ca="1">IFERROR(INDEX($AN106:$BG106,_xlfn.AGGREGATE(15,6,(COLUMN($AN106:$BG106)-COLUMN($AN$8)+1)/NOT(ISNA(MATCH($AN106:$BG106,$FF$1:$FF$6,0))),COLUMN($BV106:BZ106))),"")</f>
        <v>#VALUE!</v>
      </c>
      <c r="BU106" s="10" t="e" cm="1" vm="5">
        <f t="array" aca="1" ref="BU106" ca="1">IFERROR(INDEX($AN106:$BG106,_xlfn.AGGREGATE(15,6,(COLUMN($AN106:$BG106)-COLUMN($AN$8)+1)/NOT(ISNA(MATCH($AN106:$BG106,$FF$1:$FF$6,0))),COLUMN($BV106:CA106))),"")</f>
        <v>#VALUE!</v>
      </c>
      <c r="BV106" s="11"/>
      <c r="BW106" s="10" t="str" cm="1">
        <f t="array" ref="BW106">IFERROR(INDEX($BI106:$BN106,_xlfn.AGGREGATE(15,6,(COLUMN($BI106:$BN106)-COLUMN($BI$8)+1)/NOT(ISNA(MATCH($BI106:$BN106,$FF$1:$FF$6,0))),COLUMN($BW106:BW106))),"")</f>
        <v/>
      </c>
      <c r="BX106" s="10" t="e" cm="1" vm="1">
        <f t="array" aca="1" ref="BX106" ca="1">IFERROR(INDEX($BI106:$BN106,_xlfn.AGGREGATE(15,6,(COLUMN($BI106:$BN106)-COLUMN($BI$8)+1)/NOT(ISNA(MATCH($BI106:$BN106,$FF$1:$FF$6,0))),COLUMN($BW106:BX106))),"")</f>
        <v>#VALUE!</v>
      </c>
      <c r="BY106" s="10" t="e" cm="1" vm="2">
        <f t="array" aca="1" ref="BY106" ca="1">IFERROR(INDEX($BI106:$BN106,_xlfn.AGGREGATE(15,6,(COLUMN($BI106:$BN106)-COLUMN($BI$8)+1)/NOT(ISNA(MATCH($BI106:$BN106,$FF$1:$FF$6,0))),COLUMN($BW106:BY106))),"")</f>
        <v>#VALUE!</v>
      </c>
      <c r="BZ106" s="10" t="e" cm="1" vm="3">
        <f t="array" aca="1" ref="BZ106" ca="1">IFERROR(INDEX($BI106:$BN106,_xlfn.AGGREGATE(15,6,(COLUMN($BI106:$BN106)-COLUMN($BI$8)+1)/NOT(ISNA(MATCH($BI106:$BN106,$FF$1:$FF$6,0))),COLUMN($BW106:BZ106))),"")</f>
        <v>#VALUE!</v>
      </c>
      <c r="CA106" s="10" t="e" cm="1" vm="4">
        <f t="array" aca="1" ref="CA106" ca="1">IFERROR(INDEX($BI106:$BN106,_xlfn.AGGREGATE(15,6,(COLUMN($BI106:$BN106)-COLUMN($BI$8)+1)/NOT(ISNA(MATCH($BI106:$BN106,$FF$1:$FF$6,0))),COLUMN($BW106:CA106))),"")</f>
        <v>#VALUE!</v>
      </c>
      <c r="CB106" s="10" t="e" cm="1" vm="5">
        <f t="array" aca="1" ref="CB106" ca="1">IFERROR(INDEX($BI106:$BN106,_xlfn.AGGREGATE(15,6,(COLUMN($BI106:$BN106)-COLUMN($BI$8)+1)/NOT(ISNA(MATCH($BI106:$BN106,$FF$1:$FF$6,0))),COLUMN($BW106:CB106))),"")</f>
        <v>#VALUE!</v>
      </c>
      <c r="CC106" s="11"/>
      <c r="CD106" s="10"/>
      <c r="CE106" s="10"/>
      <c r="CF106" s="10"/>
      <c r="CG106" s="10"/>
      <c r="CH106" s="10"/>
      <c r="CI106" s="11"/>
      <c r="CJ106" s="10" cm="1">
        <f t="array" ref="CJ106">SUM(COUNTIF(CD106:CF106,$DH$3:$DM$3))</f>
        <v>0</v>
      </c>
      <c r="CK106" s="10" cm="1">
        <f t="array" ref="CK106">SUM(COUNTIF(CD106:CF106,$DH$2:$DL$2))</f>
        <v>0</v>
      </c>
      <c r="CL106" s="10" cm="1">
        <f t="array" ref="CL106">SUM(COUNTIF(CD106:CF106,$DM$2:$DQ$2))</f>
        <v>0</v>
      </c>
      <c r="CM106" s="11"/>
      <c r="CN106" s="10"/>
      <c r="CO106" s="10"/>
      <c r="CP106" s="11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1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7" t="s">
        <v>42</v>
      </c>
      <c r="EC106" s="11"/>
      <c r="ED106" s="10">
        <f>Tableau1[[#This Row],[Colonne75]]</f>
        <v>0</v>
      </c>
      <c r="EE106" s="10"/>
      <c r="EF106" s="10">
        <f ca="1">OFFSET(Tableau1[[#This Row],[Colonne19]],0,Tableau1[[#This Row],[Colonne126]]-1)</f>
        <v>0</v>
      </c>
      <c r="EG106" s="11"/>
      <c r="EH106" s="10">
        <f>Tableau1[[#This Row],[Colonne76]]</f>
        <v>0</v>
      </c>
      <c r="EI106" s="10"/>
      <c r="EJ106" s="10">
        <f ca="1">OFFSET(Tableau1[[#This Row],[Colonne19]],0,Tableau1[[#This Row],[Colonne130]]-1)</f>
        <v>0</v>
      </c>
      <c r="EK106" s="11"/>
      <c r="EL106" s="10">
        <f>Tableau1[[#This Row],[Colonne77]]</f>
        <v>0</v>
      </c>
      <c r="EM106" s="10"/>
      <c r="EN106" s="10">
        <f ca="1">OFFSET(Tableau1[[#This Row],[Colonne19]],0,Tableau1[[#This Row],[Colonne134]]-1)</f>
        <v>0</v>
      </c>
      <c r="EO106" s="11"/>
      <c r="EP106" s="10">
        <f>Tableau1[[#This Row],[Colonne78]]</f>
        <v>0</v>
      </c>
      <c r="EQ106" s="10"/>
      <c r="ER106" s="10">
        <f ca="1">OFFSET(Tableau1[[#This Row],[Colonne19]],0,Tableau1[[#This Row],[Colonne138]]-1)</f>
        <v>0</v>
      </c>
      <c r="ES106" s="11"/>
      <c r="ET106" s="10">
        <f>Tableau1[[#This Row],[Colonne79]]</f>
        <v>0</v>
      </c>
      <c r="EU106" s="10"/>
      <c r="EV106" s="10">
        <f ca="1">OFFSET(Tableau1[[#This Row],[Colonne19]],0,Tableau1[[#This Row],[Colonne142]]-1)</f>
        <v>0</v>
      </c>
      <c r="EW106" s="11"/>
      <c r="EX106" s="10">
        <f t="shared" ca="1" si="12"/>
        <v>0</v>
      </c>
      <c r="EY106" s="10">
        <f t="shared" ca="1" si="13"/>
        <v>0</v>
      </c>
      <c r="EZ106" s="10">
        <f t="shared" ca="1" si="14"/>
        <v>0</v>
      </c>
      <c r="FA106" s="10">
        <f t="shared" ca="1" si="9"/>
        <v>0</v>
      </c>
      <c r="FB106" s="10">
        <f t="shared" ca="1" si="10"/>
        <v>0</v>
      </c>
      <c r="FC106" s="10">
        <f t="shared" ca="1" si="11"/>
        <v>0</v>
      </c>
      <c r="FD106" s="11"/>
    </row>
    <row r="107" spans="1:160" x14ac:dyDescent="0.2">
      <c r="A107" s="25"/>
      <c r="B107" s="10"/>
      <c r="C107" s="13"/>
      <c r="D107" s="26"/>
      <c r="E107" s="10"/>
      <c r="F107" s="10"/>
      <c r="G107" s="10"/>
      <c r="H107" s="10"/>
      <c r="I107" s="10"/>
      <c r="J107" s="24"/>
      <c r="K107" s="13"/>
      <c r="L107" s="10"/>
      <c r="M107" s="13"/>
      <c r="N107" s="13"/>
      <c r="O107" s="33" t="e">
        <f>Tableau1[[#This Row],[Colonne14]]/Tableau1[[#This Row],[Colonne13]]</f>
        <v>#DIV/0!</v>
      </c>
      <c r="P107" s="57"/>
      <c r="Q107" s="59" t="e" cm="1">
        <f t="array" ref="Q107">SUM(Tableau1[[#This Row],[Colonne19]:[Colonne38]]/Tableau1[[#This Row],[Colonne11]])</f>
        <v>#DIV/0!</v>
      </c>
      <c r="R107" s="1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1"/>
      <c r="AN107" s="10" t="str" cm="1">
        <f t="array" ref="AN107">IFERROR(INDEX($S$2:$AL$2,MATCH(SMALL(Tableau1[[#This Row],[Colonne19]:[Colonne38]],1),Tableau1[[#This Row],[Colonne19]:[Colonne38]],0)),"")</f>
        <v/>
      </c>
      <c r="AO107" s="10" t="str">
        <f>IFERROR(INDEX($S$2:$AL$2,MATCH(SMALL(Tableau1[[#This Row],[Colonne19]:[Colonne38]],2),Tableau1[[#This Row],[Colonne19]:[Colonne38]],0)),"")</f>
        <v/>
      </c>
      <c r="AP107" s="10" t="str">
        <f>IFERROR(INDEX($S$2:$AL$2,MATCH(SMALL(Tableau1[[#This Row],[Colonne19]:[Colonne38]],3),Tableau1[[#This Row],[Colonne19]:[Colonne38]],0)),"")</f>
        <v/>
      </c>
      <c r="AQ107" s="10" t="str">
        <f>IFERROR(INDEX($S$2:$AL$2,MATCH(SMALL(Tableau1[[#This Row],[Colonne19]:[Colonne38]],4),Tableau1[[#This Row],[Colonne19]:[Colonne38]],0)),"")</f>
        <v/>
      </c>
      <c r="AR107" s="10" t="str">
        <f>IFERROR(INDEX($S$2:$AL$2,MATCH(SMALL(Tableau1[[#This Row],[Colonne19]:[Colonne38]],5),Tableau1[[#This Row],[Colonne19]:[Colonne38]],0)),"")</f>
        <v/>
      </c>
      <c r="AS107" s="10" t="str">
        <f>IFERROR(INDEX($S$2:$AL$2,MATCH(SMALL(Tableau1[[#This Row],[Colonne19]:[Colonne38]],6),Tableau1[[#This Row],[Colonne19]:[Colonne38]],0)),"")</f>
        <v/>
      </c>
      <c r="AT107" s="10" t="str">
        <f>IFERROR(INDEX($S$2:$AL$2,MATCH(SMALL(Tableau1[[#This Row],[Colonne19]:[Colonne38]],7),Tableau1[[#This Row],[Colonne19]:[Colonne38]],0)),"")</f>
        <v/>
      </c>
      <c r="AU107" s="10" t="str">
        <f>IFERROR(INDEX($S$2:$AL$2,MATCH(SMALL(Tableau1[[#This Row],[Colonne19]:[Colonne38]],8),Tableau1[[#This Row],[Colonne19]:[Colonne38]],0)),"")</f>
        <v/>
      </c>
      <c r="AV107" s="10" t="str">
        <f>IFERROR(INDEX($S$2:$AL$2,MATCH(SMALL(Tableau1[[#This Row],[Colonne19]:[Colonne38]],9),Tableau1[[#This Row],[Colonne19]:[Colonne38]],0)),"")</f>
        <v/>
      </c>
      <c r="AW107" s="10" t="str">
        <f>IFERROR(INDEX($S$2:$AL$2,MATCH(SMALL(Tableau1[[#This Row],[Colonne19]:[Colonne38]],10),Tableau1[[#This Row],[Colonne19]:[Colonne38]],0)),"")</f>
        <v/>
      </c>
      <c r="AX107" s="10" t="str">
        <f>IFERROR(INDEX($S$2:$AL$2,MATCH(SMALL(Tableau1[[#This Row],[Colonne19]:[Colonne38]],11),Tableau1[[#This Row],[Colonne19]:[Colonne38]],0)),"")</f>
        <v/>
      </c>
      <c r="AY107" s="10" t="str">
        <f>IFERROR(INDEX($S$2:$AL$2,MATCH(SMALL(Tableau1[[#This Row],[Colonne19]:[Colonne38]],12),Tableau1[[#This Row],[Colonne19]:[Colonne38]],0)),"")</f>
        <v/>
      </c>
      <c r="AZ107" s="10" t="str">
        <f>IFERROR(INDEX($S$2:$AL$2,MATCH(SMALL(Tableau1[[#This Row],[Colonne19]:[Colonne38]],13),Tableau1[[#This Row],[Colonne19]:[Colonne38]],0)),"")</f>
        <v/>
      </c>
      <c r="BA107" s="10" t="str">
        <f>IFERROR(INDEX($S$2:$AL$2,MATCH(SMALL(Tableau1[[#This Row],[Colonne19]:[Colonne38]],14),Tableau1[[#This Row],[Colonne19]:[Colonne38]],0)),"")</f>
        <v/>
      </c>
      <c r="BB107" s="10" t="str">
        <f>IFERROR(INDEX($S$2:$AL$2,MATCH(SMALL(Tableau1[[#This Row],[Colonne19]:[Colonne38]],15),Tableau1[[#This Row],[Colonne19]:[Colonne38]],0)),"")</f>
        <v/>
      </c>
      <c r="BC107" s="10" t="str">
        <f>IFERROR(INDEX($S$2:$AL$2,MATCH(SMALL(Tableau1[[#This Row],[Colonne19]:[Colonne38]],16),Tableau1[[#This Row],[Colonne19]:[Colonne38]],0)),"")</f>
        <v/>
      </c>
      <c r="BD107" s="10" t="str">
        <f>IFERROR(INDEX($S$2:$AL$2,MATCH(SMALL(Tableau1[[#This Row],[Colonne19]:[Colonne38]],17),Tableau1[[#This Row],[Colonne19]:[Colonne38]],0)),"")</f>
        <v/>
      </c>
      <c r="BE107" s="10" t="str">
        <f>IFERROR(INDEX($S$2:$AL$2,MATCH(SMALL(Tableau1[[#This Row],[Colonne19]:[Colonne38]],18),Tableau1[[#This Row],[Colonne19]:[Colonne38]],0)),"")</f>
        <v/>
      </c>
      <c r="BF107" s="10" t="str">
        <f>IFERROR(INDEX($S$2:$AL$2,MATCH(SMALL(Tableau1[[#This Row],[Colonne19]:[Colonne38]],19),Tableau1[[#This Row],[Colonne19]:[Colonne38]],0)),"")</f>
        <v/>
      </c>
      <c r="BG107" s="10" t="str">
        <f>IFERROR(INDEX($S$2:$AL$2,MATCH(SMALL(Tableau1[[#This Row],[Colonne19]:[Colonne38]],20),Tableau1[[#This Row],[Colonne19]:[Colonne38]],0)),"")</f>
        <v/>
      </c>
      <c r="BH107" s="11"/>
      <c r="BI107" s="10"/>
      <c r="BJ107" s="10"/>
      <c r="BK107" s="10"/>
      <c r="BL107" s="10"/>
      <c r="BM107" s="10"/>
      <c r="BN107" s="10"/>
      <c r="BO107" s="11"/>
      <c r="BP107" s="10" t="str" cm="1">
        <f t="array" ref="BP107">IFERROR(INDEX($AN107:$BG107,_xlfn.AGGREGATE(15,6,(COLUMN($AN107:$BG107)-COLUMN($AN$8)+1)/NOT(ISNA(MATCH($AN107:$BG107,$FF$1:$FF$6,0))),COLUMN($BV107:BV107))),"")</f>
        <v/>
      </c>
      <c r="BQ107" s="10" t="e" cm="1" vm="1">
        <f t="array" aca="1" ref="BQ107" ca="1">IFERROR(INDEX($AN107:$BG107,_xlfn.AGGREGATE(15,6,(COLUMN($AN107:$BG107)-COLUMN($AN$8)+1)/NOT(ISNA(MATCH($AN107:$BG107,$FF$1:$FF$6,0))),COLUMN($BV107:BW107))),"")</f>
        <v>#VALUE!</v>
      </c>
      <c r="BR107" s="10" t="e" cm="1" vm="2">
        <f t="array" aca="1" ref="BR107" ca="1">IFERROR(INDEX($AN107:$BG107,_xlfn.AGGREGATE(15,6,(COLUMN($AN107:$BG107)-COLUMN($AN$8)+1)/NOT(ISNA(MATCH($AN107:$BG107,$FF$1:$FF$6,0))),COLUMN($BV107:BX107))),"")</f>
        <v>#VALUE!</v>
      </c>
      <c r="BS107" s="10" t="e" cm="1" vm="3">
        <f t="array" aca="1" ref="BS107" ca="1">IFERROR(INDEX($AN107:$BG107,_xlfn.AGGREGATE(15,6,(COLUMN($AN107:$BG107)-COLUMN($AN$8)+1)/NOT(ISNA(MATCH($AN107:$BG107,$FF$1:$FF$6,0))),COLUMN($BV107:BY107))),"")</f>
        <v>#VALUE!</v>
      </c>
      <c r="BT107" s="10" t="e" cm="1" vm="4">
        <f t="array" aca="1" ref="BT107" ca="1">IFERROR(INDEX($AN107:$BG107,_xlfn.AGGREGATE(15,6,(COLUMN($AN107:$BG107)-COLUMN($AN$8)+1)/NOT(ISNA(MATCH($AN107:$BG107,$FF$1:$FF$6,0))),COLUMN($BV107:BZ107))),"")</f>
        <v>#VALUE!</v>
      </c>
      <c r="BU107" s="10" t="e" cm="1" vm="5">
        <f t="array" aca="1" ref="BU107" ca="1">IFERROR(INDEX($AN107:$BG107,_xlfn.AGGREGATE(15,6,(COLUMN($AN107:$BG107)-COLUMN($AN$8)+1)/NOT(ISNA(MATCH($AN107:$BG107,$FF$1:$FF$6,0))),COLUMN($BV107:CA107))),"")</f>
        <v>#VALUE!</v>
      </c>
      <c r="BV107" s="11"/>
      <c r="BW107" s="10" t="str" cm="1">
        <f t="array" ref="BW107">IFERROR(INDEX($BI107:$BN107,_xlfn.AGGREGATE(15,6,(COLUMN($BI107:$BN107)-COLUMN($BI$8)+1)/NOT(ISNA(MATCH($BI107:$BN107,$FF$1:$FF$6,0))),COLUMN($BW107:BW107))),"")</f>
        <v/>
      </c>
      <c r="BX107" s="10" t="e" cm="1" vm="1">
        <f t="array" aca="1" ref="BX107" ca="1">IFERROR(INDEX($BI107:$BN107,_xlfn.AGGREGATE(15,6,(COLUMN($BI107:$BN107)-COLUMN($BI$8)+1)/NOT(ISNA(MATCH($BI107:$BN107,$FF$1:$FF$6,0))),COLUMN($BW107:BX107))),"")</f>
        <v>#VALUE!</v>
      </c>
      <c r="BY107" s="10" t="e" cm="1" vm="2">
        <f t="array" aca="1" ref="BY107" ca="1">IFERROR(INDEX($BI107:$BN107,_xlfn.AGGREGATE(15,6,(COLUMN($BI107:$BN107)-COLUMN($BI$8)+1)/NOT(ISNA(MATCH($BI107:$BN107,$FF$1:$FF$6,0))),COLUMN($BW107:BY107))),"")</f>
        <v>#VALUE!</v>
      </c>
      <c r="BZ107" s="10" t="e" cm="1" vm="3">
        <f t="array" aca="1" ref="BZ107" ca="1">IFERROR(INDEX($BI107:$BN107,_xlfn.AGGREGATE(15,6,(COLUMN($BI107:$BN107)-COLUMN($BI$8)+1)/NOT(ISNA(MATCH($BI107:$BN107,$FF$1:$FF$6,0))),COLUMN($BW107:BZ107))),"")</f>
        <v>#VALUE!</v>
      </c>
      <c r="CA107" s="10" t="e" cm="1" vm="4">
        <f t="array" aca="1" ref="CA107" ca="1">IFERROR(INDEX($BI107:$BN107,_xlfn.AGGREGATE(15,6,(COLUMN($BI107:$BN107)-COLUMN($BI$8)+1)/NOT(ISNA(MATCH($BI107:$BN107,$FF$1:$FF$6,0))),COLUMN($BW107:CA107))),"")</f>
        <v>#VALUE!</v>
      </c>
      <c r="CB107" s="10" t="e" cm="1" vm="5">
        <f t="array" aca="1" ref="CB107" ca="1">IFERROR(INDEX($BI107:$BN107,_xlfn.AGGREGATE(15,6,(COLUMN($BI107:$BN107)-COLUMN($BI$8)+1)/NOT(ISNA(MATCH($BI107:$BN107,$FF$1:$FF$6,0))),COLUMN($BW107:CB107))),"")</f>
        <v>#VALUE!</v>
      </c>
      <c r="CC107" s="11"/>
      <c r="CD107" s="10"/>
      <c r="CE107" s="10"/>
      <c r="CF107" s="10"/>
      <c r="CG107" s="10"/>
      <c r="CH107" s="10"/>
      <c r="CI107" s="11"/>
      <c r="CJ107" s="10" cm="1">
        <f t="array" ref="CJ107">SUM(COUNTIF(CD107:CF107,$DH$3:$DM$3))</f>
        <v>0</v>
      </c>
      <c r="CK107" s="10" cm="1">
        <f t="array" ref="CK107">SUM(COUNTIF(CD107:CF107,$DH$2:$DL$2))</f>
        <v>0</v>
      </c>
      <c r="CL107" s="10" cm="1">
        <f t="array" ref="CL107">SUM(COUNTIF(CD107:CF107,$DM$2:$DQ$2))</f>
        <v>0</v>
      </c>
      <c r="CM107" s="11"/>
      <c r="CN107" s="10"/>
      <c r="CO107" s="10"/>
      <c r="CP107" s="11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1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7" t="s">
        <v>42</v>
      </c>
      <c r="EC107" s="11"/>
      <c r="ED107" s="10">
        <f>Tableau1[[#This Row],[Colonne75]]</f>
        <v>0</v>
      </c>
      <c r="EE107" s="10"/>
      <c r="EF107" s="10">
        <f ca="1">OFFSET(Tableau1[[#This Row],[Colonne19]],0,Tableau1[[#This Row],[Colonne126]]-1)</f>
        <v>0</v>
      </c>
      <c r="EG107" s="11"/>
      <c r="EH107" s="10">
        <f>Tableau1[[#This Row],[Colonne76]]</f>
        <v>0</v>
      </c>
      <c r="EI107" s="10"/>
      <c r="EJ107" s="10">
        <f ca="1">OFFSET(Tableau1[[#This Row],[Colonne19]],0,Tableau1[[#This Row],[Colonne130]]-1)</f>
        <v>0</v>
      </c>
      <c r="EK107" s="11"/>
      <c r="EL107" s="10">
        <f>Tableau1[[#This Row],[Colonne77]]</f>
        <v>0</v>
      </c>
      <c r="EM107" s="10"/>
      <c r="EN107" s="10">
        <f ca="1">OFFSET(Tableau1[[#This Row],[Colonne19]],0,Tableau1[[#This Row],[Colonne134]]-1)</f>
        <v>0</v>
      </c>
      <c r="EO107" s="11"/>
      <c r="EP107" s="10">
        <f>Tableau1[[#This Row],[Colonne78]]</f>
        <v>0</v>
      </c>
      <c r="EQ107" s="10"/>
      <c r="ER107" s="10">
        <f ca="1">OFFSET(Tableau1[[#This Row],[Colonne19]],0,Tableau1[[#This Row],[Colonne138]]-1)</f>
        <v>0</v>
      </c>
      <c r="ES107" s="11"/>
      <c r="ET107" s="10">
        <f>Tableau1[[#This Row],[Colonne79]]</f>
        <v>0</v>
      </c>
      <c r="EU107" s="10"/>
      <c r="EV107" s="10">
        <f ca="1">OFFSET(Tableau1[[#This Row],[Colonne19]],0,Tableau1[[#This Row],[Colonne142]]-1)</f>
        <v>0</v>
      </c>
      <c r="EW107" s="11"/>
      <c r="EX107" s="10">
        <f t="shared" ca="1" si="12"/>
        <v>0</v>
      </c>
      <c r="EY107" s="10">
        <f t="shared" ca="1" si="13"/>
        <v>0</v>
      </c>
      <c r="EZ107" s="10">
        <f t="shared" ca="1" si="14"/>
        <v>0</v>
      </c>
      <c r="FA107" s="10">
        <f t="shared" ca="1" si="9"/>
        <v>0</v>
      </c>
      <c r="FB107" s="10">
        <f t="shared" ca="1" si="10"/>
        <v>0</v>
      </c>
      <c r="FC107" s="10">
        <f t="shared" ca="1" si="11"/>
        <v>0</v>
      </c>
      <c r="FD107" s="11"/>
    </row>
    <row r="108" spans="1:160" x14ac:dyDescent="0.2">
      <c r="A108" s="25"/>
      <c r="B108" s="10"/>
      <c r="C108" s="13"/>
      <c r="D108" s="26"/>
      <c r="E108" s="10"/>
      <c r="F108" s="10"/>
      <c r="G108" s="10"/>
      <c r="H108" s="10"/>
      <c r="I108" s="10"/>
      <c r="J108" s="24"/>
      <c r="K108" s="13"/>
      <c r="L108" s="10"/>
      <c r="M108" s="13"/>
      <c r="N108" s="13"/>
      <c r="O108" s="33" t="e">
        <f>Tableau1[[#This Row],[Colonne14]]/Tableau1[[#This Row],[Colonne13]]</f>
        <v>#DIV/0!</v>
      </c>
      <c r="P108" s="57"/>
      <c r="Q108" s="59" t="e" cm="1">
        <f t="array" ref="Q108">SUM(Tableau1[[#This Row],[Colonne19]:[Colonne38]]/Tableau1[[#This Row],[Colonne11]])</f>
        <v>#DIV/0!</v>
      </c>
      <c r="R108" s="1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1"/>
      <c r="AN108" s="10" t="str" cm="1">
        <f t="array" ref="AN108">IFERROR(INDEX($S$2:$AL$2,MATCH(SMALL(Tableau1[[#This Row],[Colonne19]:[Colonne38]],1),Tableau1[[#This Row],[Colonne19]:[Colonne38]],0)),"")</f>
        <v/>
      </c>
      <c r="AO108" s="10" t="str">
        <f>IFERROR(INDEX($S$2:$AL$2,MATCH(SMALL(Tableau1[[#This Row],[Colonne19]:[Colonne38]],2),Tableau1[[#This Row],[Colonne19]:[Colonne38]],0)),"")</f>
        <v/>
      </c>
      <c r="AP108" s="10" t="str">
        <f>IFERROR(INDEX($S$2:$AL$2,MATCH(SMALL(Tableau1[[#This Row],[Colonne19]:[Colonne38]],3),Tableau1[[#This Row],[Colonne19]:[Colonne38]],0)),"")</f>
        <v/>
      </c>
      <c r="AQ108" s="10" t="str">
        <f>IFERROR(INDEX($S$2:$AL$2,MATCH(SMALL(Tableau1[[#This Row],[Colonne19]:[Colonne38]],4),Tableau1[[#This Row],[Colonne19]:[Colonne38]],0)),"")</f>
        <v/>
      </c>
      <c r="AR108" s="10" t="str">
        <f>IFERROR(INDEX($S$2:$AL$2,MATCH(SMALL(Tableau1[[#This Row],[Colonne19]:[Colonne38]],5),Tableau1[[#This Row],[Colonne19]:[Colonne38]],0)),"")</f>
        <v/>
      </c>
      <c r="AS108" s="10" t="str">
        <f>IFERROR(INDEX($S$2:$AL$2,MATCH(SMALL(Tableau1[[#This Row],[Colonne19]:[Colonne38]],6),Tableau1[[#This Row],[Colonne19]:[Colonne38]],0)),"")</f>
        <v/>
      </c>
      <c r="AT108" s="10" t="str">
        <f>IFERROR(INDEX($S$2:$AL$2,MATCH(SMALL(Tableau1[[#This Row],[Colonne19]:[Colonne38]],7),Tableau1[[#This Row],[Colonne19]:[Colonne38]],0)),"")</f>
        <v/>
      </c>
      <c r="AU108" s="10" t="str">
        <f>IFERROR(INDEX($S$2:$AL$2,MATCH(SMALL(Tableau1[[#This Row],[Colonne19]:[Colonne38]],8),Tableau1[[#This Row],[Colonne19]:[Colonne38]],0)),"")</f>
        <v/>
      </c>
      <c r="AV108" s="10" t="str">
        <f>IFERROR(INDEX($S$2:$AL$2,MATCH(SMALL(Tableau1[[#This Row],[Colonne19]:[Colonne38]],9),Tableau1[[#This Row],[Colonne19]:[Colonne38]],0)),"")</f>
        <v/>
      </c>
      <c r="AW108" s="10" t="str">
        <f>IFERROR(INDEX($S$2:$AL$2,MATCH(SMALL(Tableau1[[#This Row],[Colonne19]:[Colonne38]],10),Tableau1[[#This Row],[Colonne19]:[Colonne38]],0)),"")</f>
        <v/>
      </c>
      <c r="AX108" s="10" t="str">
        <f>IFERROR(INDEX($S$2:$AL$2,MATCH(SMALL(Tableau1[[#This Row],[Colonne19]:[Colonne38]],11),Tableau1[[#This Row],[Colonne19]:[Colonne38]],0)),"")</f>
        <v/>
      </c>
      <c r="AY108" s="10" t="str">
        <f>IFERROR(INDEX($S$2:$AL$2,MATCH(SMALL(Tableau1[[#This Row],[Colonne19]:[Colonne38]],12),Tableau1[[#This Row],[Colonne19]:[Colonne38]],0)),"")</f>
        <v/>
      </c>
      <c r="AZ108" s="10" t="str">
        <f>IFERROR(INDEX($S$2:$AL$2,MATCH(SMALL(Tableau1[[#This Row],[Colonne19]:[Colonne38]],13),Tableau1[[#This Row],[Colonne19]:[Colonne38]],0)),"")</f>
        <v/>
      </c>
      <c r="BA108" s="10" t="str">
        <f>IFERROR(INDEX($S$2:$AL$2,MATCH(SMALL(Tableau1[[#This Row],[Colonne19]:[Colonne38]],14),Tableau1[[#This Row],[Colonne19]:[Colonne38]],0)),"")</f>
        <v/>
      </c>
      <c r="BB108" s="10" t="str">
        <f>IFERROR(INDEX($S$2:$AL$2,MATCH(SMALL(Tableau1[[#This Row],[Colonne19]:[Colonne38]],15),Tableau1[[#This Row],[Colonne19]:[Colonne38]],0)),"")</f>
        <v/>
      </c>
      <c r="BC108" s="10" t="str">
        <f>IFERROR(INDEX($S$2:$AL$2,MATCH(SMALL(Tableau1[[#This Row],[Colonne19]:[Colonne38]],16),Tableau1[[#This Row],[Colonne19]:[Colonne38]],0)),"")</f>
        <v/>
      </c>
      <c r="BD108" s="10" t="str">
        <f>IFERROR(INDEX($S$2:$AL$2,MATCH(SMALL(Tableau1[[#This Row],[Colonne19]:[Colonne38]],17),Tableau1[[#This Row],[Colonne19]:[Colonne38]],0)),"")</f>
        <v/>
      </c>
      <c r="BE108" s="10" t="str">
        <f>IFERROR(INDEX($S$2:$AL$2,MATCH(SMALL(Tableau1[[#This Row],[Colonne19]:[Colonne38]],18),Tableau1[[#This Row],[Colonne19]:[Colonne38]],0)),"")</f>
        <v/>
      </c>
      <c r="BF108" s="10" t="str">
        <f>IFERROR(INDEX($S$2:$AL$2,MATCH(SMALL(Tableau1[[#This Row],[Colonne19]:[Colonne38]],19),Tableau1[[#This Row],[Colonne19]:[Colonne38]],0)),"")</f>
        <v/>
      </c>
      <c r="BG108" s="10" t="str">
        <f>IFERROR(INDEX($S$2:$AL$2,MATCH(SMALL(Tableau1[[#This Row],[Colonne19]:[Colonne38]],20),Tableau1[[#This Row],[Colonne19]:[Colonne38]],0)),"")</f>
        <v/>
      </c>
      <c r="BH108" s="11"/>
      <c r="BI108" s="10"/>
      <c r="BJ108" s="10"/>
      <c r="BK108" s="10"/>
      <c r="BL108" s="10"/>
      <c r="BM108" s="10"/>
      <c r="BN108" s="10"/>
      <c r="BO108" s="11"/>
      <c r="BP108" s="10" t="str" cm="1">
        <f t="array" ref="BP108">IFERROR(INDEX($AN108:$BG108,_xlfn.AGGREGATE(15,6,(COLUMN($AN108:$BG108)-COLUMN($AN$8)+1)/NOT(ISNA(MATCH($AN108:$BG108,$FF$1:$FF$6,0))),COLUMN($BV108:BV108))),"")</f>
        <v/>
      </c>
      <c r="BQ108" s="10" t="e" cm="1" vm="1">
        <f t="array" aca="1" ref="BQ108" ca="1">IFERROR(INDEX($AN108:$BG108,_xlfn.AGGREGATE(15,6,(COLUMN($AN108:$BG108)-COLUMN($AN$8)+1)/NOT(ISNA(MATCH($AN108:$BG108,$FF$1:$FF$6,0))),COLUMN($BV108:BW108))),"")</f>
        <v>#VALUE!</v>
      </c>
      <c r="BR108" s="10" t="e" cm="1" vm="2">
        <f t="array" aca="1" ref="BR108" ca="1">IFERROR(INDEX($AN108:$BG108,_xlfn.AGGREGATE(15,6,(COLUMN($AN108:$BG108)-COLUMN($AN$8)+1)/NOT(ISNA(MATCH($AN108:$BG108,$FF$1:$FF$6,0))),COLUMN($BV108:BX108))),"")</f>
        <v>#VALUE!</v>
      </c>
      <c r="BS108" s="10" t="e" cm="1" vm="3">
        <f t="array" aca="1" ref="BS108" ca="1">IFERROR(INDEX($AN108:$BG108,_xlfn.AGGREGATE(15,6,(COLUMN($AN108:$BG108)-COLUMN($AN$8)+1)/NOT(ISNA(MATCH($AN108:$BG108,$FF$1:$FF$6,0))),COLUMN($BV108:BY108))),"")</f>
        <v>#VALUE!</v>
      </c>
      <c r="BT108" s="10" t="e" cm="1" vm="4">
        <f t="array" aca="1" ref="BT108" ca="1">IFERROR(INDEX($AN108:$BG108,_xlfn.AGGREGATE(15,6,(COLUMN($AN108:$BG108)-COLUMN($AN$8)+1)/NOT(ISNA(MATCH($AN108:$BG108,$FF$1:$FF$6,0))),COLUMN($BV108:BZ108))),"")</f>
        <v>#VALUE!</v>
      </c>
      <c r="BU108" s="10" t="e" cm="1" vm="5">
        <f t="array" aca="1" ref="BU108" ca="1">IFERROR(INDEX($AN108:$BG108,_xlfn.AGGREGATE(15,6,(COLUMN($AN108:$BG108)-COLUMN($AN$8)+1)/NOT(ISNA(MATCH($AN108:$BG108,$FF$1:$FF$6,0))),COLUMN($BV108:CA108))),"")</f>
        <v>#VALUE!</v>
      </c>
      <c r="BV108" s="11"/>
      <c r="BW108" s="10" t="str" cm="1">
        <f t="array" ref="BW108">IFERROR(INDEX($BI108:$BN108,_xlfn.AGGREGATE(15,6,(COLUMN($BI108:$BN108)-COLUMN($BI$8)+1)/NOT(ISNA(MATCH($BI108:$BN108,$FF$1:$FF$6,0))),COLUMN($BW108:BW108))),"")</f>
        <v/>
      </c>
      <c r="BX108" s="10" t="e" cm="1" vm="1">
        <f t="array" aca="1" ref="BX108" ca="1">IFERROR(INDEX($BI108:$BN108,_xlfn.AGGREGATE(15,6,(COLUMN($BI108:$BN108)-COLUMN($BI$8)+1)/NOT(ISNA(MATCH($BI108:$BN108,$FF$1:$FF$6,0))),COLUMN($BW108:BX108))),"")</f>
        <v>#VALUE!</v>
      </c>
      <c r="BY108" s="10" t="e" cm="1" vm="2">
        <f t="array" aca="1" ref="BY108" ca="1">IFERROR(INDEX($BI108:$BN108,_xlfn.AGGREGATE(15,6,(COLUMN($BI108:$BN108)-COLUMN($BI$8)+1)/NOT(ISNA(MATCH($BI108:$BN108,$FF$1:$FF$6,0))),COLUMN($BW108:BY108))),"")</f>
        <v>#VALUE!</v>
      </c>
      <c r="BZ108" s="10" t="e" cm="1" vm="3">
        <f t="array" aca="1" ref="BZ108" ca="1">IFERROR(INDEX($BI108:$BN108,_xlfn.AGGREGATE(15,6,(COLUMN($BI108:$BN108)-COLUMN($BI$8)+1)/NOT(ISNA(MATCH($BI108:$BN108,$FF$1:$FF$6,0))),COLUMN($BW108:BZ108))),"")</f>
        <v>#VALUE!</v>
      </c>
      <c r="CA108" s="10" t="e" cm="1" vm="4">
        <f t="array" aca="1" ref="CA108" ca="1">IFERROR(INDEX($BI108:$BN108,_xlfn.AGGREGATE(15,6,(COLUMN($BI108:$BN108)-COLUMN($BI$8)+1)/NOT(ISNA(MATCH($BI108:$BN108,$FF$1:$FF$6,0))),COLUMN($BW108:CA108))),"")</f>
        <v>#VALUE!</v>
      </c>
      <c r="CB108" s="10" t="e" cm="1" vm="5">
        <f t="array" aca="1" ref="CB108" ca="1">IFERROR(INDEX($BI108:$BN108,_xlfn.AGGREGATE(15,6,(COLUMN($BI108:$BN108)-COLUMN($BI$8)+1)/NOT(ISNA(MATCH($BI108:$BN108,$FF$1:$FF$6,0))),COLUMN($BW108:CB108))),"")</f>
        <v>#VALUE!</v>
      </c>
      <c r="CC108" s="11"/>
      <c r="CD108" s="10"/>
      <c r="CE108" s="10"/>
      <c r="CF108" s="10"/>
      <c r="CG108" s="10"/>
      <c r="CH108" s="10"/>
      <c r="CI108" s="11"/>
      <c r="CJ108" s="10" cm="1">
        <f t="array" ref="CJ108">SUM(COUNTIF(CD108:CF108,$DH$3:$DM$3))</f>
        <v>0</v>
      </c>
      <c r="CK108" s="10" cm="1">
        <f t="array" ref="CK108">SUM(COUNTIF(CD108:CF108,$DH$2:$DL$2))</f>
        <v>0</v>
      </c>
      <c r="CL108" s="10" cm="1">
        <f t="array" ref="CL108">SUM(COUNTIF(CD108:CF108,$DM$2:$DQ$2))</f>
        <v>0</v>
      </c>
      <c r="CM108" s="11"/>
      <c r="CN108" s="10"/>
      <c r="CO108" s="10"/>
      <c r="CP108" s="11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1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7" t="s">
        <v>42</v>
      </c>
      <c r="EC108" s="11"/>
      <c r="ED108" s="10">
        <f>Tableau1[[#This Row],[Colonne75]]</f>
        <v>0</v>
      </c>
      <c r="EE108" s="10"/>
      <c r="EF108" s="10">
        <f ca="1">OFFSET(Tableau1[[#This Row],[Colonne19]],0,Tableau1[[#This Row],[Colonne126]]-1)</f>
        <v>0</v>
      </c>
      <c r="EG108" s="11"/>
      <c r="EH108" s="10">
        <f>Tableau1[[#This Row],[Colonne76]]</f>
        <v>0</v>
      </c>
      <c r="EI108" s="10"/>
      <c r="EJ108" s="10">
        <f ca="1">OFFSET(Tableau1[[#This Row],[Colonne19]],0,Tableau1[[#This Row],[Colonne130]]-1)</f>
        <v>0</v>
      </c>
      <c r="EK108" s="11"/>
      <c r="EL108" s="10">
        <f>Tableau1[[#This Row],[Colonne77]]</f>
        <v>0</v>
      </c>
      <c r="EM108" s="10"/>
      <c r="EN108" s="10">
        <f ca="1">OFFSET(Tableau1[[#This Row],[Colonne19]],0,Tableau1[[#This Row],[Colonne134]]-1)</f>
        <v>0</v>
      </c>
      <c r="EO108" s="11"/>
      <c r="EP108" s="10">
        <f>Tableau1[[#This Row],[Colonne78]]</f>
        <v>0</v>
      </c>
      <c r="EQ108" s="10"/>
      <c r="ER108" s="10">
        <f ca="1">OFFSET(Tableau1[[#This Row],[Colonne19]],0,Tableau1[[#This Row],[Colonne138]]-1)</f>
        <v>0</v>
      </c>
      <c r="ES108" s="11"/>
      <c r="ET108" s="10">
        <f>Tableau1[[#This Row],[Colonne79]]</f>
        <v>0</v>
      </c>
      <c r="EU108" s="10"/>
      <c r="EV108" s="10">
        <f ca="1">OFFSET(Tableau1[[#This Row],[Colonne19]],0,Tableau1[[#This Row],[Colonne142]]-1)</f>
        <v>0</v>
      </c>
      <c r="EW108" s="11"/>
      <c r="EX108" s="10">
        <f t="shared" ca="1" si="12"/>
        <v>0</v>
      </c>
      <c r="EY108" s="10">
        <f t="shared" ca="1" si="13"/>
        <v>0</v>
      </c>
      <c r="EZ108" s="10">
        <f t="shared" ca="1" si="14"/>
        <v>0</v>
      </c>
      <c r="FA108" s="10">
        <f t="shared" ca="1" si="9"/>
        <v>0</v>
      </c>
      <c r="FB108" s="10">
        <f t="shared" ca="1" si="10"/>
        <v>0</v>
      </c>
      <c r="FC108" s="10">
        <f t="shared" ca="1" si="11"/>
        <v>0</v>
      </c>
      <c r="FD108" s="11"/>
    </row>
    <row r="109" spans="1:160" x14ac:dyDescent="0.2">
      <c r="A109" s="25"/>
      <c r="B109" s="10"/>
      <c r="C109" s="13"/>
      <c r="D109" s="26"/>
      <c r="E109" s="10"/>
      <c r="F109" s="10"/>
      <c r="G109" s="10"/>
      <c r="H109" s="10"/>
      <c r="I109" s="10"/>
      <c r="J109" s="24"/>
      <c r="K109" s="13"/>
      <c r="L109" s="10"/>
      <c r="M109" s="13"/>
      <c r="N109" s="13"/>
      <c r="O109" s="33" t="e">
        <f>Tableau1[[#This Row],[Colonne14]]/Tableau1[[#This Row],[Colonne13]]</f>
        <v>#DIV/0!</v>
      </c>
      <c r="P109" s="57"/>
      <c r="Q109" s="59" t="e" cm="1">
        <f t="array" ref="Q109">SUM(Tableau1[[#This Row],[Colonne19]:[Colonne38]]/Tableau1[[#This Row],[Colonne11]])</f>
        <v>#DIV/0!</v>
      </c>
      <c r="R109" s="1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1"/>
      <c r="AN109" s="10" t="str" cm="1">
        <f t="array" ref="AN109">IFERROR(INDEX($S$2:$AL$2,MATCH(SMALL(Tableau1[[#This Row],[Colonne19]:[Colonne38]],1),Tableau1[[#This Row],[Colonne19]:[Colonne38]],0)),"")</f>
        <v/>
      </c>
      <c r="AO109" s="10" t="str">
        <f>IFERROR(INDEX($S$2:$AL$2,MATCH(SMALL(Tableau1[[#This Row],[Colonne19]:[Colonne38]],2),Tableau1[[#This Row],[Colonne19]:[Colonne38]],0)),"")</f>
        <v/>
      </c>
      <c r="AP109" s="10" t="str">
        <f>IFERROR(INDEX($S$2:$AL$2,MATCH(SMALL(Tableau1[[#This Row],[Colonne19]:[Colonne38]],3),Tableau1[[#This Row],[Colonne19]:[Colonne38]],0)),"")</f>
        <v/>
      </c>
      <c r="AQ109" s="10" t="str">
        <f>IFERROR(INDEX($S$2:$AL$2,MATCH(SMALL(Tableau1[[#This Row],[Colonne19]:[Colonne38]],4),Tableau1[[#This Row],[Colonne19]:[Colonne38]],0)),"")</f>
        <v/>
      </c>
      <c r="AR109" s="10" t="str">
        <f>IFERROR(INDEX($S$2:$AL$2,MATCH(SMALL(Tableau1[[#This Row],[Colonne19]:[Colonne38]],5),Tableau1[[#This Row],[Colonne19]:[Colonne38]],0)),"")</f>
        <v/>
      </c>
      <c r="AS109" s="10" t="str">
        <f>IFERROR(INDEX($S$2:$AL$2,MATCH(SMALL(Tableau1[[#This Row],[Colonne19]:[Colonne38]],6),Tableau1[[#This Row],[Colonne19]:[Colonne38]],0)),"")</f>
        <v/>
      </c>
      <c r="AT109" s="10" t="str">
        <f>IFERROR(INDEX($S$2:$AL$2,MATCH(SMALL(Tableau1[[#This Row],[Colonne19]:[Colonne38]],7),Tableau1[[#This Row],[Colonne19]:[Colonne38]],0)),"")</f>
        <v/>
      </c>
      <c r="AU109" s="10" t="str">
        <f>IFERROR(INDEX($S$2:$AL$2,MATCH(SMALL(Tableau1[[#This Row],[Colonne19]:[Colonne38]],8),Tableau1[[#This Row],[Colonne19]:[Colonne38]],0)),"")</f>
        <v/>
      </c>
      <c r="AV109" s="10" t="str">
        <f>IFERROR(INDEX($S$2:$AL$2,MATCH(SMALL(Tableau1[[#This Row],[Colonne19]:[Colonne38]],9),Tableau1[[#This Row],[Colonne19]:[Colonne38]],0)),"")</f>
        <v/>
      </c>
      <c r="AW109" s="10" t="str">
        <f>IFERROR(INDEX($S$2:$AL$2,MATCH(SMALL(Tableau1[[#This Row],[Colonne19]:[Colonne38]],10),Tableau1[[#This Row],[Colonne19]:[Colonne38]],0)),"")</f>
        <v/>
      </c>
      <c r="AX109" s="10" t="str">
        <f>IFERROR(INDEX($S$2:$AL$2,MATCH(SMALL(Tableau1[[#This Row],[Colonne19]:[Colonne38]],11),Tableau1[[#This Row],[Colonne19]:[Colonne38]],0)),"")</f>
        <v/>
      </c>
      <c r="AY109" s="10" t="str">
        <f>IFERROR(INDEX($S$2:$AL$2,MATCH(SMALL(Tableau1[[#This Row],[Colonne19]:[Colonne38]],12),Tableau1[[#This Row],[Colonne19]:[Colonne38]],0)),"")</f>
        <v/>
      </c>
      <c r="AZ109" s="10" t="str">
        <f>IFERROR(INDEX($S$2:$AL$2,MATCH(SMALL(Tableau1[[#This Row],[Colonne19]:[Colonne38]],13),Tableau1[[#This Row],[Colonne19]:[Colonne38]],0)),"")</f>
        <v/>
      </c>
      <c r="BA109" s="10" t="str">
        <f>IFERROR(INDEX($S$2:$AL$2,MATCH(SMALL(Tableau1[[#This Row],[Colonne19]:[Colonne38]],14),Tableau1[[#This Row],[Colonne19]:[Colonne38]],0)),"")</f>
        <v/>
      </c>
      <c r="BB109" s="10" t="str">
        <f>IFERROR(INDEX($S$2:$AL$2,MATCH(SMALL(Tableau1[[#This Row],[Colonne19]:[Colonne38]],15),Tableau1[[#This Row],[Colonne19]:[Colonne38]],0)),"")</f>
        <v/>
      </c>
      <c r="BC109" s="10" t="str">
        <f>IFERROR(INDEX($S$2:$AL$2,MATCH(SMALL(Tableau1[[#This Row],[Colonne19]:[Colonne38]],16),Tableau1[[#This Row],[Colonne19]:[Colonne38]],0)),"")</f>
        <v/>
      </c>
      <c r="BD109" s="10" t="str">
        <f>IFERROR(INDEX($S$2:$AL$2,MATCH(SMALL(Tableau1[[#This Row],[Colonne19]:[Colonne38]],17),Tableau1[[#This Row],[Colonne19]:[Colonne38]],0)),"")</f>
        <v/>
      </c>
      <c r="BE109" s="10" t="str">
        <f>IFERROR(INDEX($S$2:$AL$2,MATCH(SMALL(Tableau1[[#This Row],[Colonne19]:[Colonne38]],18),Tableau1[[#This Row],[Colonne19]:[Colonne38]],0)),"")</f>
        <v/>
      </c>
      <c r="BF109" s="10" t="str">
        <f>IFERROR(INDEX($S$2:$AL$2,MATCH(SMALL(Tableau1[[#This Row],[Colonne19]:[Colonne38]],19),Tableau1[[#This Row],[Colonne19]:[Colonne38]],0)),"")</f>
        <v/>
      </c>
      <c r="BG109" s="10" t="str">
        <f>IFERROR(INDEX($S$2:$AL$2,MATCH(SMALL(Tableau1[[#This Row],[Colonne19]:[Colonne38]],20),Tableau1[[#This Row],[Colonne19]:[Colonne38]],0)),"")</f>
        <v/>
      </c>
      <c r="BH109" s="11"/>
      <c r="BI109" s="10"/>
      <c r="BJ109" s="10"/>
      <c r="BK109" s="10"/>
      <c r="BL109" s="10"/>
      <c r="BM109" s="10"/>
      <c r="BN109" s="10"/>
      <c r="BO109" s="11"/>
      <c r="BP109" s="10" t="str" cm="1">
        <f t="array" ref="BP109">IFERROR(INDEX($AN109:$BG109,_xlfn.AGGREGATE(15,6,(COLUMN($AN109:$BG109)-COLUMN($AN$8)+1)/NOT(ISNA(MATCH($AN109:$BG109,$FF$1:$FF$6,0))),COLUMN($BV109:BV109))),"")</f>
        <v/>
      </c>
      <c r="BQ109" s="10" t="e" cm="1" vm="1">
        <f t="array" aca="1" ref="BQ109" ca="1">IFERROR(INDEX($AN109:$BG109,_xlfn.AGGREGATE(15,6,(COLUMN($AN109:$BG109)-COLUMN($AN$8)+1)/NOT(ISNA(MATCH($AN109:$BG109,$FF$1:$FF$6,0))),COLUMN($BV109:BW109))),"")</f>
        <v>#VALUE!</v>
      </c>
      <c r="BR109" s="10" t="e" cm="1" vm="2">
        <f t="array" aca="1" ref="BR109" ca="1">IFERROR(INDEX($AN109:$BG109,_xlfn.AGGREGATE(15,6,(COLUMN($AN109:$BG109)-COLUMN($AN$8)+1)/NOT(ISNA(MATCH($AN109:$BG109,$FF$1:$FF$6,0))),COLUMN($BV109:BX109))),"")</f>
        <v>#VALUE!</v>
      </c>
      <c r="BS109" s="10" t="e" cm="1" vm="3">
        <f t="array" aca="1" ref="BS109" ca="1">IFERROR(INDEX($AN109:$BG109,_xlfn.AGGREGATE(15,6,(COLUMN($AN109:$BG109)-COLUMN($AN$8)+1)/NOT(ISNA(MATCH($AN109:$BG109,$FF$1:$FF$6,0))),COLUMN($BV109:BY109))),"")</f>
        <v>#VALUE!</v>
      </c>
      <c r="BT109" s="10" t="e" cm="1" vm="4">
        <f t="array" aca="1" ref="BT109" ca="1">IFERROR(INDEX($AN109:$BG109,_xlfn.AGGREGATE(15,6,(COLUMN($AN109:$BG109)-COLUMN($AN$8)+1)/NOT(ISNA(MATCH($AN109:$BG109,$FF$1:$FF$6,0))),COLUMN($BV109:BZ109))),"")</f>
        <v>#VALUE!</v>
      </c>
      <c r="BU109" s="10" t="e" cm="1" vm="5">
        <f t="array" aca="1" ref="BU109" ca="1">IFERROR(INDEX($AN109:$BG109,_xlfn.AGGREGATE(15,6,(COLUMN($AN109:$BG109)-COLUMN($AN$8)+1)/NOT(ISNA(MATCH($AN109:$BG109,$FF$1:$FF$6,0))),COLUMN($BV109:CA109))),"")</f>
        <v>#VALUE!</v>
      </c>
      <c r="BV109" s="11"/>
      <c r="BW109" s="10" t="str" cm="1">
        <f t="array" ref="BW109">IFERROR(INDEX($BI109:$BN109,_xlfn.AGGREGATE(15,6,(COLUMN($BI109:$BN109)-COLUMN($BI$8)+1)/NOT(ISNA(MATCH($BI109:$BN109,$FF$1:$FF$6,0))),COLUMN($BW109:BW109))),"")</f>
        <v/>
      </c>
      <c r="BX109" s="10" t="e" cm="1" vm="1">
        <f t="array" aca="1" ref="BX109" ca="1">IFERROR(INDEX($BI109:$BN109,_xlfn.AGGREGATE(15,6,(COLUMN($BI109:$BN109)-COLUMN($BI$8)+1)/NOT(ISNA(MATCH($BI109:$BN109,$FF$1:$FF$6,0))),COLUMN($BW109:BX109))),"")</f>
        <v>#VALUE!</v>
      </c>
      <c r="BY109" s="10" t="e" cm="1" vm="2">
        <f t="array" aca="1" ref="BY109" ca="1">IFERROR(INDEX($BI109:$BN109,_xlfn.AGGREGATE(15,6,(COLUMN($BI109:$BN109)-COLUMN($BI$8)+1)/NOT(ISNA(MATCH($BI109:$BN109,$FF$1:$FF$6,0))),COLUMN($BW109:BY109))),"")</f>
        <v>#VALUE!</v>
      </c>
      <c r="BZ109" s="10" t="e" cm="1" vm="3">
        <f t="array" aca="1" ref="BZ109" ca="1">IFERROR(INDEX($BI109:$BN109,_xlfn.AGGREGATE(15,6,(COLUMN($BI109:$BN109)-COLUMN($BI$8)+1)/NOT(ISNA(MATCH($BI109:$BN109,$FF$1:$FF$6,0))),COLUMN($BW109:BZ109))),"")</f>
        <v>#VALUE!</v>
      </c>
      <c r="CA109" s="10" t="e" cm="1" vm="4">
        <f t="array" aca="1" ref="CA109" ca="1">IFERROR(INDEX($BI109:$BN109,_xlfn.AGGREGATE(15,6,(COLUMN($BI109:$BN109)-COLUMN($BI$8)+1)/NOT(ISNA(MATCH($BI109:$BN109,$FF$1:$FF$6,0))),COLUMN($BW109:CA109))),"")</f>
        <v>#VALUE!</v>
      </c>
      <c r="CB109" s="10" t="e" cm="1" vm="5">
        <f t="array" aca="1" ref="CB109" ca="1">IFERROR(INDEX($BI109:$BN109,_xlfn.AGGREGATE(15,6,(COLUMN($BI109:$BN109)-COLUMN($BI$8)+1)/NOT(ISNA(MATCH($BI109:$BN109,$FF$1:$FF$6,0))),COLUMN($BW109:CB109))),"")</f>
        <v>#VALUE!</v>
      </c>
      <c r="CC109" s="11"/>
      <c r="CD109" s="10"/>
      <c r="CE109" s="10"/>
      <c r="CF109" s="10"/>
      <c r="CG109" s="10"/>
      <c r="CH109" s="10"/>
      <c r="CI109" s="11"/>
      <c r="CJ109" s="10" cm="1">
        <f t="array" ref="CJ109">SUM(COUNTIF(CD109:CF109,$DH$3:$DM$3))</f>
        <v>0</v>
      </c>
      <c r="CK109" s="10" cm="1">
        <f t="array" ref="CK109">SUM(COUNTIF(CD109:CF109,$DH$2:$DL$2))</f>
        <v>0</v>
      </c>
      <c r="CL109" s="10" cm="1">
        <f t="array" ref="CL109">SUM(COUNTIF(CD109:CF109,$DM$2:$DQ$2))</f>
        <v>0</v>
      </c>
      <c r="CM109" s="11"/>
      <c r="CN109" s="10"/>
      <c r="CO109" s="10"/>
      <c r="CP109" s="11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1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7" t="s">
        <v>42</v>
      </c>
      <c r="EC109" s="11"/>
      <c r="ED109" s="10">
        <f>Tableau1[[#This Row],[Colonne75]]</f>
        <v>0</v>
      </c>
      <c r="EE109" s="10"/>
      <c r="EF109" s="10">
        <f ca="1">OFFSET(Tableau1[[#This Row],[Colonne19]],0,Tableau1[[#This Row],[Colonne126]]-1)</f>
        <v>0</v>
      </c>
      <c r="EG109" s="11"/>
      <c r="EH109" s="10">
        <f>Tableau1[[#This Row],[Colonne76]]</f>
        <v>0</v>
      </c>
      <c r="EI109" s="10"/>
      <c r="EJ109" s="10">
        <f ca="1">OFFSET(Tableau1[[#This Row],[Colonne19]],0,Tableau1[[#This Row],[Colonne130]]-1)</f>
        <v>0</v>
      </c>
      <c r="EK109" s="11"/>
      <c r="EL109" s="10">
        <f>Tableau1[[#This Row],[Colonne77]]</f>
        <v>0</v>
      </c>
      <c r="EM109" s="10"/>
      <c r="EN109" s="10">
        <f ca="1">OFFSET(Tableau1[[#This Row],[Colonne19]],0,Tableau1[[#This Row],[Colonne134]]-1)</f>
        <v>0</v>
      </c>
      <c r="EO109" s="11"/>
      <c r="EP109" s="10">
        <f>Tableau1[[#This Row],[Colonne78]]</f>
        <v>0</v>
      </c>
      <c r="EQ109" s="10"/>
      <c r="ER109" s="10">
        <f ca="1">OFFSET(Tableau1[[#This Row],[Colonne19]],0,Tableau1[[#This Row],[Colonne138]]-1)</f>
        <v>0</v>
      </c>
      <c r="ES109" s="11"/>
      <c r="ET109" s="10">
        <f>Tableau1[[#This Row],[Colonne79]]</f>
        <v>0</v>
      </c>
      <c r="EU109" s="10"/>
      <c r="EV109" s="10">
        <f ca="1">OFFSET(Tableau1[[#This Row],[Colonne19]],0,Tableau1[[#This Row],[Colonne142]]-1)</f>
        <v>0</v>
      </c>
      <c r="EW109" s="11"/>
      <c r="EX109" s="10">
        <f t="shared" ca="1" si="12"/>
        <v>0</v>
      </c>
      <c r="EY109" s="10">
        <f t="shared" ca="1" si="13"/>
        <v>0</v>
      </c>
      <c r="EZ109" s="10">
        <f t="shared" ca="1" si="14"/>
        <v>0</v>
      </c>
      <c r="FA109" s="10">
        <f t="shared" ca="1" si="9"/>
        <v>0</v>
      </c>
      <c r="FB109" s="10">
        <f t="shared" ca="1" si="10"/>
        <v>0</v>
      </c>
      <c r="FC109" s="10">
        <f t="shared" ca="1" si="11"/>
        <v>0</v>
      </c>
      <c r="FD109" s="11"/>
    </row>
    <row r="110" spans="1:160" x14ac:dyDescent="0.2">
      <c r="A110" s="25"/>
      <c r="B110" s="10"/>
      <c r="C110" s="13"/>
      <c r="D110" s="26"/>
      <c r="E110" s="10"/>
      <c r="F110" s="10"/>
      <c r="G110" s="10"/>
      <c r="H110" s="10"/>
      <c r="I110" s="10"/>
      <c r="J110" s="24"/>
      <c r="K110" s="13"/>
      <c r="L110" s="10"/>
      <c r="M110" s="13"/>
      <c r="N110" s="13"/>
      <c r="O110" s="33" t="e">
        <f>Tableau1[[#This Row],[Colonne14]]/Tableau1[[#This Row],[Colonne13]]</f>
        <v>#DIV/0!</v>
      </c>
      <c r="P110" s="57"/>
      <c r="Q110" s="59" t="e" cm="1">
        <f t="array" ref="Q110">SUM(Tableau1[[#This Row],[Colonne19]:[Colonne38]]/Tableau1[[#This Row],[Colonne11]])</f>
        <v>#DIV/0!</v>
      </c>
      <c r="R110" s="1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1"/>
      <c r="AN110" s="10" t="str" cm="1">
        <f t="array" ref="AN110">IFERROR(INDEX($S$2:$AL$2,MATCH(SMALL(Tableau1[[#This Row],[Colonne19]:[Colonne38]],1),Tableau1[[#This Row],[Colonne19]:[Colonne38]],0)),"")</f>
        <v/>
      </c>
      <c r="AO110" s="10" t="str">
        <f>IFERROR(INDEX($S$2:$AL$2,MATCH(SMALL(Tableau1[[#This Row],[Colonne19]:[Colonne38]],2),Tableau1[[#This Row],[Colonne19]:[Colonne38]],0)),"")</f>
        <v/>
      </c>
      <c r="AP110" s="10" t="str">
        <f>IFERROR(INDEX($S$2:$AL$2,MATCH(SMALL(Tableau1[[#This Row],[Colonne19]:[Colonne38]],3),Tableau1[[#This Row],[Colonne19]:[Colonne38]],0)),"")</f>
        <v/>
      </c>
      <c r="AQ110" s="10" t="str">
        <f>IFERROR(INDEX($S$2:$AL$2,MATCH(SMALL(Tableau1[[#This Row],[Colonne19]:[Colonne38]],4),Tableau1[[#This Row],[Colonne19]:[Colonne38]],0)),"")</f>
        <v/>
      </c>
      <c r="AR110" s="10" t="str">
        <f>IFERROR(INDEX($S$2:$AL$2,MATCH(SMALL(Tableau1[[#This Row],[Colonne19]:[Colonne38]],5),Tableau1[[#This Row],[Colonne19]:[Colonne38]],0)),"")</f>
        <v/>
      </c>
      <c r="AS110" s="10" t="str">
        <f>IFERROR(INDEX($S$2:$AL$2,MATCH(SMALL(Tableau1[[#This Row],[Colonne19]:[Colonne38]],6),Tableau1[[#This Row],[Colonne19]:[Colonne38]],0)),"")</f>
        <v/>
      </c>
      <c r="AT110" s="10" t="str">
        <f>IFERROR(INDEX($S$2:$AL$2,MATCH(SMALL(Tableau1[[#This Row],[Colonne19]:[Colonne38]],7),Tableau1[[#This Row],[Colonne19]:[Colonne38]],0)),"")</f>
        <v/>
      </c>
      <c r="AU110" s="10" t="str">
        <f>IFERROR(INDEX($S$2:$AL$2,MATCH(SMALL(Tableau1[[#This Row],[Colonne19]:[Colonne38]],8),Tableau1[[#This Row],[Colonne19]:[Colonne38]],0)),"")</f>
        <v/>
      </c>
      <c r="AV110" s="10" t="str">
        <f>IFERROR(INDEX($S$2:$AL$2,MATCH(SMALL(Tableau1[[#This Row],[Colonne19]:[Colonne38]],9),Tableau1[[#This Row],[Colonne19]:[Colonne38]],0)),"")</f>
        <v/>
      </c>
      <c r="AW110" s="10" t="str">
        <f>IFERROR(INDEX($S$2:$AL$2,MATCH(SMALL(Tableau1[[#This Row],[Colonne19]:[Colonne38]],10),Tableau1[[#This Row],[Colonne19]:[Colonne38]],0)),"")</f>
        <v/>
      </c>
      <c r="AX110" s="10" t="str">
        <f>IFERROR(INDEX($S$2:$AL$2,MATCH(SMALL(Tableau1[[#This Row],[Colonne19]:[Colonne38]],11),Tableau1[[#This Row],[Colonne19]:[Colonne38]],0)),"")</f>
        <v/>
      </c>
      <c r="AY110" s="10" t="str">
        <f>IFERROR(INDEX($S$2:$AL$2,MATCH(SMALL(Tableau1[[#This Row],[Colonne19]:[Colonne38]],12),Tableau1[[#This Row],[Colonne19]:[Colonne38]],0)),"")</f>
        <v/>
      </c>
      <c r="AZ110" s="10" t="str">
        <f>IFERROR(INDEX($S$2:$AL$2,MATCH(SMALL(Tableau1[[#This Row],[Colonne19]:[Colonne38]],13),Tableau1[[#This Row],[Colonne19]:[Colonne38]],0)),"")</f>
        <v/>
      </c>
      <c r="BA110" s="10" t="str">
        <f>IFERROR(INDEX($S$2:$AL$2,MATCH(SMALL(Tableau1[[#This Row],[Colonne19]:[Colonne38]],14),Tableau1[[#This Row],[Colonne19]:[Colonne38]],0)),"")</f>
        <v/>
      </c>
      <c r="BB110" s="10" t="str">
        <f>IFERROR(INDEX($S$2:$AL$2,MATCH(SMALL(Tableau1[[#This Row],[Colonne19]:[Colonne38]],15),Tableau1[[#This Row],[Colonne19]:[Colonne38]],0)),"")</f>
        <v/>
      </c>
      <c r="BC110" s="10" t="str">
        <f>IFERROR(INDEX($S$2:$AL$2,MATCH(SMALL(Tableau1[[#This Row],[Colonne19]:[Colonne38]],16),Tableau1[[#This Row],[Colonne19]:[Colonne38]],0)),"")</f>
        <v/>
      </c>
      <c r="BD110" s="10" t="str">
        <f>IFERROR(INDEX($S$2:$AL$2,MATCH(SMALL(Tableau1[[#This Row],[Colonne19]:[Colonne38]],17),Tableau1[[#This Row],[Colonne19]:[Colonne38]],0)),"")</f>
        <v/>
      </c>
      <c r="BE110" s="10" t="str">
        <f>IFERROR(INDEX($S$2:$AL$2,MATCH(SMALL(Tableau1[[#This Row],[Colonne19]:[Colonne38]],18),Tableau1[[#This Row],[Colonne19]:[Colonne38]],0)),"")</f>
        <v/>
      </c>
      <c r="BF110" s="10" t="str">
        <f>IFERROR(INDEX($S$2:$AL$2,MATCH(SMALL(Tableau1[[#This Row],[Colonne19]:[Colonne38]],19),Tableau1[[#This Row],[Colonne19]:[Colonne38]],0)),"")</f>
        <v/>
      </c>
      <c r="BG110" s="10" t="str">
        <f>IFERROR(INDEX($S$2:$AL$2,MATCH(SMALL(Tableau1[[#This Row],[Colonne19]:[Colonne38]],20),Tableau1[[#This Row],[Colonne19]:[Colonne38]],0)),"")</f>
        <v/>
      </c>
      <c r="BH110" s="11"/>
      <c r="BI110" s="10"/>
      <c r="BJ110" s="10"/>
      <c r="BK110" s="10"/>
      <c r="BL110" s="10"/>
      <c r="BM110" s="10"/>
      <c r="BN110" s="10"/>
      <c r="BO110" s="11"/>
      <c r="BP110" s="10" t="str" cm="1">
        <f t="array" ref="BP110">IFERROR(INDEX($AN110:$BG110,_xlfn.AGGREGATE(15,6,(COLUMN($AN110:$BG110)-COLUMN($AN$8)+1)/NOT(ISNA(MATCH($AN110:$BG110,$FF$1:$FF$6,0))),COLUMN($BV110:BV110))),"")</f>
        <v/>
      </c>
      <c r="BQ110" s="10" t="e" cm="1" vm="1">
        <f t="array" aca="1" ref="BQ110" ca="1">IFERROR(INDEX($AN110:$BG110,_xlfn.AGGREGATE(15,6,(COLUMN($AN110:$BG110)-COLUMN($AN$8)+1)/NOT(ISNA(MATCH($AN110:$BG110,$FF$1:$FF$6,0))),COLUMN($BV110:BW110))),"")</f>
        <v>#VALUE!</v>
      </c>
      <c r="BR110" s="10" t="e" cm="1" vm="2">
        <f t="array" aca="1" ref="BR110" ca="1">IFERROR(INDEX($AN110:$BG110,_xlfn.AGGREGATE(15,6,(COLUMN($AN110:$BG110)-COLUMN($AN$8)+1)/NOT(ISNA(MATCH($AN110:$BG110,$FF$1:$FF$6,0))),COLUMN($BV110:BX110))),"")</f>
        <v>#VALUE!</v>
      </c>
      <c r="BS110" s="10" t="e" cm="1" vm="3">
        <f t="array" aca="1" ref="BS110" ca="1">IFERROR(INDEX($AN110:$BG110,_xlfn.AGGREGATE(15,6,(COLUMN($AN110:$BG110)-COLUMN($AN$8)+1)/NOT(ISNA(MATCH($AN110:$BG110,$FF$1:$FF$6,0))),COLUMN($BV110:BY110))),"")</f>
        <v>#VALUE!</v>
      </c>
      <c r="BT110" s="10" t="e" cm="1" vm="4">
        <f t="array" aca="1" ref="BT110" ca="1">IFERROR(INDEX($AN110:$BG110,_xlfn.AGGREGATE(15,6,(COLUMN($AN110:$BG110)-COLUMN($AN$8)+1)/NOT(ISNA(MATCH($AN110:$BG110,$FF$1:$FF$6,0))),COLUMN($BV110:BZ110))),"")</f>
        <v>#VALUE!</v>
      </c>
      <c r="BU110" s="10" t="e" cm="1" vm="5">
        <f t="array" aca="1" ref="BU110" ca="1">IFERROR(INDEX($AN110:$BG110,_xlfn.AGGREGATE(15,6,(COLUMN($AN110:$BG110)-COLUMN($AN$8)+1)/NOT(ISNA(MATCH($AN110:$BG110,$FF$1:$FF$6,0))),COLUMN($BV110:CA110))),"")</f>
        <v>#VALUE!</v>
      </c>
      <c r="BV110" s="11"/>
      <c r="BW110" s="10" t="str" cm="1">
        <f t="array" ref="BW110">IFERROR(INDEX($BI110:$BN110,_xlfn.AGGREGATE(15,6,(COLUMN($BI110:$BN110)-COLUMN($BI$8)+1)/NOT(ISNA(MATCH($BI110:$BN110,$FF$1:$FF$6,0))),COLUMN($BW110:BW110))),"")</f>
        <v/>
      </c>
      <c r="BX110" s="10" t="e" cm="1" vm="1">
        <f t="array" aca="1" ref="BX110" ca="1">IFERROR(INDEX($BI110:$BN110,_xlfn.AGGREGATE(15,6,(COLUMN($BI110:$BN110)-COLUMN($BI$8)+1)/NOT(ISNA(MATCH($BI110:$BN110,$FF$1:$FF$6,0))),COLUMN($BW110:BX110))),"")</f>
        <v>#VALUE!</v>
      </c>
      <c r="BY110" s="10" t="e" cm="1" vm="2">
        <f t="array" aca="1" ref="BY110" ca="1">IFERROR(INDEX($BI110:$BN110,_xlfn.AGGREGATE(15,6,(COLUMN($BI110:$BN110)-COLUMN($BI$8)+1)/NOT(ISNA(MATCH($BI110:$BN110,$FF$1:$FF$6,0))),COLUMN($BW110:BY110))),"")</f>
        <v>#VALUE!</v>
      </c>
      <c r="BZ110" s="10" t="e" cm="1" vm="3">
        <f t="array" aca="1" ref="BZ110" ca="1">IFERROR(INDEX($BI110:$BN110,_xlfn.AGGREGATE(15,6,(COLUMN($BI110:$BN110)-COLUMN($BI$8)+1)/NOT(ISNA(MATCH($BI110:$BN110,$FF$1:$FF$6,0))),COLUMN($BW110:BZ110))),"")</f>
        <v>#VALUE!</v>
      </c>
      <c r="CA110" s="10" t="e" cm="1" vm="4">
        <f t="array" aca="1" ref="CA110" ca="1">IFERROR(INDEX($BI110:$BN110,_xlfn.AGGREGATE(15,6,(COLUMN($BI110:$BN110)-COLUMN($BI$8)+1)/NOT(ISNA(MATCH($BI110:$BN110,$FF$1:$FF$6,0))),COLUMN($BW110:CA110))),"")</f>
        <v>#VALUE!</v>
      </c>
      <c r="CB110" s="10" t="e" cm="1" vm="5">
        <f t="array" aca="1" ref="CB110" ca="1">IFERROR(INDEX($BI110:$BN110,_xlfn.AGGREGATE(15,6,(COLUMN($BI110:$BN110)-COLUMN($BI$8)+1)/NOT(ISNA(MATCH($BI110:$BN110,$FF$1:$FF$6,0))),COLUMN($BW110:CB110))),"")</f>
        <v>#VALUE!</v>
      </c>
      <c r="CC110" s="11"/>
      <c r="CD110" s="10"/>
      <c r="CE110" s="10"/>
      <c r="CF110" s="10"/>
      <c r="CG110" s="10"/>
      <c r="CH110" s="10"/>
      <c r="CI110" s="11"/>
      <c r="CJ110" s="10" cm="1">
        <f t="array" ref="CJ110">SUM(COUNTIF(CD110:CF110,$DH$3:$DM$3))</f>
        <v>0</v>
      </c>
      <c r="CK110" s="10" cm="1">
        <f t="array" ref="CK110">SUM(COUNTIF(CD110:CF110,$DH$2:$DL$2))</f>
        <v>0</v>
      </c>
      <c r="CL110" s="10" cm="1">
        <f t="array" ref="CL110">SUM(COUNTIF(CD110:CF110,$DM$2:$DQ$2))</f>
        <v>0</v>
      </c>
      <c r="CM110" s="11"/>
      <c r="CN110" s="10"/>
      <c r="CO110" s="10"/>
      <c r="CP110" s="11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1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7" t="s">
        <v>42</v>
      </c>
      <c r="EC110" s="11"/>
      <c r="ED110" s="10">
        <f>Tableau1[[#This Row],[Colonne75]]</f>
        <v>0</v>
      </c>
      <c r="EE110" s="10"/>
      <c r="EF110" s="10">
        <f ca="1">OFFSET(Tableau1[[#This Row],[Colonne19]],0,Tableau1[[#This Row],[Colonne126]]-1)</f>
        <v>0</v>
      </c>
      <c r="EG110" s="11"/>
      <c r="EH110" s="10">
        <f>Tableau1[[#This Row],[Colonne76]]</f>
        <v>0</v>
      </c>
      <c r="EI110" s="10"/>
      <c r="EJ110" s="10">
        <f ca="1">OFFSET(Tableau1[[#This Row],[Colonne19]],0,Tableau1[[#This Row],[Colonne130]]-1)</f>
        <v>0</v>
      </c>
      <c r="EK110" s="11"/>
      <c r="EL110" s="10">
        <f>Tableau1[[#This Row],[Colonne77]]</f>
        <v>0</v>
      </c>
      <c r="EM110" s="10"/>
      <c r="EN110" s="10">
        <f ca="1">OFFSET(Tableau1[[#This Row],[Colonne19]],0,Tableau1[[#This Row],[Colonne134]]-1)</f>
        <v>0</v>
      </c>
      <c r="EO110" s="11"/>
      <c r="EP110" s="10">
        <f>Tableau1[[#This Row],[Colonne78]]</f>
        <v>0</v>
      </c>
      <c r="EQ110" s="10"/>
      <c r="ER110" s="10">
        <f ca="1">OFFSET(Tableau1[[#This Row],[Colonne19]],0,Tableau1[[#This Row],[Colonne138]]-1)</f>
        <v>0</v>
      </c>
      <c r="ES110" s="11"/>
      <c r="ET110" s="10">
        <f>Tableau1[[#This Row],[Colonne79]]</f>
        <v>0</v>
      </c>
      <c r="EU110" s="10"/>
      <c r="EV110" s="10">
        <f ca="1">OFFSET(Tableau1[[#This Row],[Colonne19]],0,Tableau1[[#This Row],[Colonne142]]-1)</f>
        <v>0</v>
      </c>
      <c r="EW110" s="11"/>
      <c r="EX110" s="10">
        <f t="shared" ca="1" si="12"/>
        <v>0</v>
      </c>
      <c r="EY110" s="10">
        <f t="shared" ca="1" si="13"/>
        <v>0</v>
      </c>
      <c r="EZ110" s="10">
        <f t="shared" ca="1" si="14"/>
        <v>0</v>
      </c>
      <c r="FA110" s="10">
        <f t="shared" ca="1" si="9"/>
        <v>0</v>
      </c>
      <c r="FB110" s="10">
        <f t="shared" ca="1" si="10"/>
        <v>0</v>
      </c>
      <c r="FC110" s="10">
        <f t="shared" ca="1" si="11"/>
        <v>0</v>
      </c>
      <c r="FD110" s="11"/>
    </row>
    <row r="111" spans="1:160" x14ac:dyDescent="0.2">
      <c r="A111" s="25"/>
      <c r="B111" s="10"/>
      <c r="C111" s="13"/>
      <c r="D111" s="26"/>
      <c r="E111" s="10"/>
      <c r="F111" s="10"/>
      <c r="G111" s="10"/>
      <c r="H111" s="10"/>
      <c r="I111" s="10"/>
      <c r="J111" s="24"/>
      <c r="K111" s="13"/>
      <c r="L111" s="10"/>
      <c r="M111" s="13"/>
      <c r="N111" s="13"/>
      <c r="O111" s="33" t="e">
        <f>Tableau1[[#This Row],[Colonne14]]/Tableau1[[#This Row],[Colonne13]]</f>
        <v>#DIV/0!</v>
      </c>
      <c r="P111" s="57"/>
      <c r="Q111" s="59" t="e" cm="1">
        <f t="array" ref="Q111">SUM(Tableau1[[#This Row],[Colonne19]:[Colonne38]]/Tableau1[[#This Row],[Colonne11]])</f>
        <v>#DIV/0!</v>
      </c>
      <c r="R111" s="1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1"/>
      <c r="AN111" s="10" t="str" cm="1">
        <f t="array" ref="AN111">IFERROR(INDEX($S$2:$AL$2,MATCH(SMALL(Tableau1[[#This Row],[Colonne19]:[Colonne38]],1),Tableau1[[#This Row],[Colonne19]:[Colonne38]],0)),"")</f>
        <v/>
      </c>
      <c r="AO111" s="10" t="str">
        <f>IFERROR(INDEX($S$2:$AL$2,MATCH(SMALL(Tableau1[[#This Row],[Colonne19]:[Colonne38]],2),Tableau1[[#This Row],[Colonne19]:[Colonne38]],0)),"")</f>
        <v/>
      </c>
      <c r="AP111" s="10" t="str">
        <f>IFERROR(INDEX($S$2:$AL$2,MATCH(SMALL(Tableau1[[#This Row],[Colonne19]:[Colonne38]],3),Tableau1[[#This Row],[Colonne19]:[Colonne38]],0)),"")</f>
        <v/>
      </c>
      <c r="AQ111" s="10" t="str">
        <f>IFERROR(INDEX($S$2:$AL$2,MATCH(SMALL(Tableau1[[#This Row],[Colonne19]:[Colonne38]],4),Tableau1[[#This Row],[Colonne19]:[Colonne38]],0)),"")</f>
        <v/>
      </c>
      <c r="AR111" s="10" t="str">
        <f>IFERROR(INDEX($S$2:$AL$2,MATCH(SMALL(Tableau1[[#This Row],[Colonne19]:[Colonne38]],5),Tableau1[[#This Row],[Colonne19]:[Colonne38]],0)),"")</f>
        <v/>
      </c>
      <c r="AS111" s="10" t="str">
        <f>IFERROR(INDEX($S$2:$AL$2,MATCH(SMALL(Tableau1[[#This Row],[Colonne19]:[Colonne38]],6),Tableau1[[#This Row],[Colonne19]:[Colonne38]],0)),"")</f>
        <v/>
      </c>
      <c r="AT111" s="10" t="str">
        <f>IFERROR(INDEX($S$2:$AL$2,MATCH(SMALL(Tableau1[[#This Row],[Colonne19]:[Colonne38]],7),Tableau1[[#This Row],[Colonne19]:[Colonne38]],0)),"")</f>
        <v/>
      </c>
      <c r="AU111" s="10" t="str">
        <f>IFERROR(INDEX($S$2:$AL$2,MATCH(SMALL(Tableau1[[#This Row],[Colonne19]:[Colonne38]],8),Tableau1[[#This Row],[Colonne19]:[Colonne38]],0)),"")</f>
        <v/>
      </c>
      <c r="AV111" s="10" t="str">
        <f>IFERROR(INDEX($S$2:$AL$2,MATCH(SMALL(Tableau1[[#This Row],[Colonne19]:[Colonne38]],9),Tableau1[[#This Row],[Colonne19]:[Colonne38]],0)),"")</f>
        <v/>
      </c>
      <c r="AW111" s="10" t="str">
        <f>IFERROR(INDEX($S$2:$AL$2,MATCH(SMALL(Tableau1[[#This Row],[Colonne19]:[Colonne38]],10),Tableau1[[#This Row],[Colonne19]:[Colonne38]],0)),"")</f>
        <v/>
      </c>
      <c r="AX111" s="10" t="str">
        <f>IFERROR(INDEX($S$2:$AL$2,MATCH(SMALL(Tableau1[[#This Row],[Colonne19]:[Colonne38]],11),Tableau1[[#This Row],[Colonne19]:[Colonne38]],0)),"")</f>
        <v/>
      </c>
      <c r="AY111" s="10" t="str">
        <f>IFERROR(INDEX($S$2:$AL$2,MATCH(SMALL(Tableau1[[#This Row],[Colonne19]:[Colonne38]],12),Tableau1[[#This Row],[Colonne19]:[Colonne38]],0)),"")</f>
        <v/>
      </c>
      <c r="AZ111" s="10" t="str">
        <f>IFERROR(INDEX($S$2:$AL$2,MATCH(SMALL(Tableau1[[#This Row],[Colonne19]:[Colonne38]],13),Tableau1[[#This Row],[Colonne19]:[Colonne38]],0)),"")</f>
        <v/>
      </c>
      <c r="BA111" s="10" t="str">
        <f>IFERROR(INDEX($S$2:$AL$2,MATCH(SMALL(Tableau1[[#This Row],[Colonne19]:[Colonne38]],14),Tableau1[[#This Row],[Colonne19]:[Colonne38]],0)),"")</f>
        <v/>
      </c>
      <c r="BB111" s="10" t="str">
        <f>IFERROR(INDEX($S$2:$AL$2,MATCH(SMALL(Tableau1[[#This Row],[Colonne19]:[Colonne38]],15),Tableau1[[#This Row],[Colonne19]:[Colonne38]],0)),"")</f>
        <v/>
      </c>
      <c r="BC111" s="10" t="str">
        <f>IFERROR(INDEX($S$2:$AL$2,MATCH(SMALL(Tableau1[[#This Row],[Colonne19]:[Colonne38]],16),Tableau1[[#This Row],[Colonne19]:[Colonne38]],0)),"")</f>
        <v/>
      </c>
      <c r="BD111" s="10" t="str">
        <f>IFERROR(INDEX($S$2:$AL$2,MATCH(SMALL(Tableau1[[#This Row],[Colonne19]:[Colonne38]],17),Tableau1[[#This Row],[Colonne19]:[Colonne38]],0)),"")</f>
        <v/>
      </c>
      <c r="BE111" s="10" t="str">
        <f>IFERROR(INDEX($S$2:$AL$2,MATCH(SMALL(Tableau1[[#This Row],[Colonne19]:[Colonne38]],18),Tableau1[[#This Row],[Colonne19]:[Colonne38]],0)),"")</f>
        <v/>
      </c>
      <c r="BF111" s="10" t="str">
        <f>IFERROR(INDEX($S$2:$AL$2,MATCH(SMALL(Tableau1[[#This Row],[Colonne19]:[Colonne38]],19),Tableau1[[#This Row],[Colonne19]:[Colonne38]],0)),"")</f>
        <v/>
      </c>
      <c r="BG111" s="10" t="str">
        <f>IFERROR(INDEX($S$2:$AL$2,MATCH(SMALL(Tableau1[[#This Row],[Colonne19]:[Colonne38]],20),Tableau1[[#This Row],[Colonne19]:[Colonne38]],0)),"")</f>
        <v/>
      </c>
      <c r="BH111" s="11"/>
      <c r="BI111" s="10"/>
      <c r="BJ111" s="10"/>
      <c r="BK111" s="10"/>
      <c r="BL111" s="10"/>
      <c r="BM111" s="10"/>
      <c r="BN111" s="10"/>
      <c r="BO111" s="11"/>
      <c r="BP111" s="10" t="str" cm="1">
        <f t="array" ref="BP111">IFERROR(INDEX($AN111:$BG111,_xlfn.AGGREGATE(15,6,(COLUMN($AN111:$BG111)-COLUMN($AN$8)+1)/NOT(ISNA(MATCH($AN111:$BG111,$FF$1:$FF$6,0))),COLUMN($BV111:BV111))),"")</f>
        <v/>
      </c>
      <c r="BQ111" s="10" t="e" cm="1" vm="1">
        <f t="array" aca="1" ref="BQ111" ca="1">IFERROR(INDEX($AN111:$BG111,_xlfn.AGGREGATE(15,6,(COLUMN($AN111:$BG111)-COLUMN($AN$8)+1)/NOT(ISNA(MATCH($AN111:$BG111,$FF$1:$FF$6,0))),COLUMN($BV111:BW111))),"")</f>
        <v>#VALUE!</v>
      </c>
      <c r="BR111" s="10" t="e" cm="1" vm="2">
        <f t="array" aca="1" ref="BR111" ca="1">IFERROR(INDEX($AN111:$BG111,_xlfn.AGGREGATE(15,6,(COLUMN($AN111:$BG111)-COLUMN($AN$8)+1)/NOT(ISNA(MATCH($AN111:$BG111,$FF$1:$FF$6,0))),COLUMN($BV111:BX111))),"")</f>
        <v>#VALUE!</v>
      </c>
      <c r="BS111" s="10" t="e" cm="1" vm="3">
        <f t="array" aca="1" ref="BS111" ca="1">IFERROR(INDEX($AN111:$BG111,_xlfn.AGGREGATE(15,6,(COLUMN($AN111:$BG111)-COLUMN($AN$8)+1)/NOT(ISNA(MATCH($AN111:$BG111,$FF$1:$FF$6,0))),COLUMN($BV111:BY111))),"")</f>
        <v>#VALUE!</v>
      </c>
      <c r="BT111" s="10" t="e" cm="1" vm="4">
        <f t="array" aca="1" ref="BT111" ca="1">IFERROR(INDEX($AN111:$BG111,_xlfn.AGGREGATE(15,6,(COLUMN($AN111:$BG111)-COLUMN($AN$8)+1)/NOT(ISNA(MATCH($AN111:$BG111,$FF$1:$FF$6,0))),COLUMN($BV111:BZ111))),"")</f>
        <v>#VALUE!</v>
      </c>
      <c r="BU111" s="10" t="e" cm="1" vm="5">
        <f t="array" aca="1" ref="BU111" ca="1">IFERROR(INDEX($AN111:$BG111,_xlfn.AGGREGATE(15,6,(COLUMN($AN111:$BG111)-COLUMN($AN$8)+1)/NOT(ISNA(MATCH($AN111:$BG111,$FF$1:$FF$6,0))),COLUMN($BV111:CA111))),"")</f>
        <v>#VALUE!</v>
      </c>
      <c r="BV111" s="11"/>
      <c r="BW111" s="10" t="str" cm="1">
        <f t="array" ref="BW111">IFERROR(INDEX($BI111:$BN111,_xlfn.AGGREGATE(15,6,(COLUMN($BI111:$BN111)-COLUMN($BI$8)+1)/NOT(ISNA(MATCH($BI111:$BN111,$FF$1:$FF$6,0))),COLUMN($BW111:BW111))),"")</f>
        <v/>
      </c>
      <c r="BX111" s="10" t="e" cm="1" vm="1">
        <f t="array" aca="1" ref="BX111" ca="1">IFERROR(INDEX($BI111:$BN111,_xlfn.AGGREGATE(15,6,(COLUMN($BI111:$BN111)-COLUMN($BI$8)+1)/NOT(ISNA(MATCH($BI111:$BN111,$FF$1:$FF$6,0))),COLUMN($BW111:BX111))),"")</f>
        <v>#VALUE!</v>
      </c>
      <c r="BY111" s="10" t="e" cm="1" vm="2">
        <f t="array" aca="1" ref="BY111" ca="1">IFERROR(INDEX($BI111:$BN111,_xlfn.AGGREGATE(15,6,(COLUMN($BI111:$BN111)-COLUMN($BI$8)+1)/NOT(ISNA(MATCH($BI111:$BN111,$FF$1:$FF$6,0))),COLUMN($BW111:BY111))),"")</f>
        <v>#VALUE!</v>
      </c>
      <c r="BZ111" s="10" t="e" cm="1" vm="3">
        <f t="array" aca="1" ref="BZ111" ca="1">IFERROR(INDEX($BI111:$BN111,_xlfn.AGGREGATE(15,6,(COLUMN($BI111:$BN111)-COLUMN($BI$8)+1)/NOT(ISNA(MATCH($BI111:$BN111,$FF$1:$FF$6,0))),COLUMN($BW111:BZ111))),"")</f>
        <v>#VALUE!</v>
      </c>
      <c r="CA111" s="10" t="e" cm="1" vm="4">
        <f t="array" aca="1" ref="CA111" ca="1">IFERROR(INDEX($BI111:$BN111,_xlfn.AGGREGATE(15,6,(COLUMN($BI111:$BN111)-COLUMN($BI$8)+1)/NOT(ISNA(MATCH($BI111:$BN111,$FF$1:$FF$6,0))),COLUMN($BW111:CA111))),"")</f>
        <v>#VALUE!</v>
      </c>
      <c r="CB111" s="10" t="e" cm="1" vm="5">
        <f t="array" aca="1" ref="CB111" ca="1">IFERROR(INDEX($BI111:$BN111,_xlfn.AGGREGATE(15,6,(COLUMN($BI111:$BN111)-COLUMN($BI$8)+1)/NOT(ISNA(MATCH($BI111:$BN111,$FF$1:$FF$6,0))),COLUMN($BW111:CB111))),"")</f>
        <v>#VALUE!</v>
      </c>
      <c r="CC111" s="11"/>
      <c r="CD111" s="10"/>
      <c r="CE111" s="10"/>
      <c r="CF111" s="10"/>
      <c r="CG111" s="10"/>
      <c r="CH111" s="10"/>
      <c r="CI111" s="11"/>
      <c r="CJ111" s="10" cm="1">
        <f t="array" ref="CJ111">SUM(COUNTIF(CD111:CF111,$DH$3:$DM$3))</f>
        <v>0</v>
      </c>
      <c r="CK111" s="10" cm="1">
        <f t="array" ref="CK111">SUM(COUNTIF(CD111:CF111,$DH$2:$DL$2))</f>
        <v>0</v>
      </c>
      <c r="CL111" s="10" cm="1">
        <f t="array" ref="CL111">SUM(COUNTIF(CD111:CF111,$DM$2:$DQ$2))</f>
        <v>0</v>
      </c>
      <c r="CM111" s="11"/>
      <c r="CN111" s="10"/>
      <c r="CO111" s="10"/>
      <c r="CP111" s="11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1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7" t="s">
        <v>42</v>
      </c>
      <c r="EC111" s="11"/>
      <c r="ED111" s="10">
        <f>Tableau1[[#This Row],[Colonne75]]</f>
        <v>0</v>
      </c>
      <c r="EE111" s="10"/>
      <c r="EF111" s="10">
        <f ca="1">OFFSET(Tableau1[[#This Row],[Colonne19]],0,Tableau1[[#This Row],[Colonne126]]-1)</f>
        <v>0</v>
      </c>
      <c r="EG111" s="11"/>
      <c r="EH111" s="10">
        <f>Tableau1[[#This Row],[Colonne76]]</f>
        <v>0</v>
      </c>
      <c r="EI111" s="10"/>
      <c r="EJ111" s="10">
        <f ca="1">OFFSET(Tableau1[[#This Row],[Colonne19]],0,Tableau1[[#This Row],[Colonne130]]-1)</f>
        <v>0</v>
      </c>
      <c r="EK111" s="11"/>
      <c r="EL111" s="10">
        <f>Tableau1[[#This Row],[Colonne77]]</f>
        <v>0</v>
      </c>
      <c r="EM111" s="10"/>
      <c r="EN111" s="10">
        <f ca="1">OFFSET(Tableau1[[#This Row],[Colonne19]],0,Tableau1[[#This Row],[Colonne134]]-1)</f>
        <v>0</v>
      </c>
      <c r="EO111" s="11"/>
      <c r="EP111" s="10">
        <f>Tableau1[[#This Row],[Colonne78]]</f>
        <v>0</v>
      </c>
      <c r="EQ111" s="10"/>
      <c r="ER111" s="10">
        <f ca="1">OFFSET(Tableau1[[#This Row],[Colonne19]],0,Tableau1[[#This Row],[Colonne138]]-1)</f>
        <v>0</v>
      </c>
      <c r="ES111" s="11"/>
      <c r="ET111" s="10">
        <f>Tableau1[[#This Row],[Colonne79]]</f>
        <v>0</v>
      </c>
      <c r="EU111" s="10"/>
      <c r="EV111" s="10">
        <f ca="1">OFFSET(Tableau1[[#This Row],[Colonne19]],0,Tableau1[[#This Row],[Colonne142]]-1)</f>
        <v>0</v>
      </c>
      <c r="EW111" s="11"/>
      <c r="EX111" s="10">
        <f t="shared" ca="1" si="12"/>
        <v>0</v>
      </c>
      <c r="EY111" s="10">
        <f t="shared" ca="1" si="13"/>
        <v>0</v>
      </c>
      <c r="EZ111" s="10">
        <f t="shared" ca="1" si="14"/>
        <v>0</v>
      </c>
      <c r="FA111" s="10">
        <f t="shared" ca="1" si="9"/>
        <v>0</v>
      </c>
      <c r="FB111" s="10">
        <f t="shared" ca="1" si="10"/>
        <v>0</v>
      </c>
      <c r="FC111" s="10">
        <f t="shared" ca="1" si="11"/>
        <v>0</v>
      </c>
      <c r="FD111" s="11"/>
    </row>
    <row r="112" spans="1:160" x14ac:dyDescent="0.2">
      <c r="A112" s="25"/>
      <c r="B112" s="10"/>
      <c r="C112" s="13"/>
      <c r="D112" s="26"/>
      <c r="E112" s="10"/>
      <c r="F112" s="10"/>
      <c r="G112" s="10"/>
      <c r="H112" s="10"/>
      <c r="I112" s="10"/>
      <c r="J112" s="24"/>
      <c r="K112" s="13"/>
      <c r="L112" s="10"/>
      <c r="M112" s="13"/>
      <c r="N112" s="13"/>
      <c r="O112" s="33" t="e">
        <f>Tableau1[[#This Row],[Colonne14]]/Tableau1[[#This Row],[Colonne13]]</f>
        <v>#DIV/0!</v>
      </c>
      <c r="P112" s="57"/>
      <c r="Q112" s="59" t="e" cm="1">
        <f t="array" ref="Q112">SUM(Tableau1[[#This Row],[Colonne19]:[Colonne38]]/Tableau1[[#This Row],[Colonne11]])</f>
        <v>#DIV/0!</v>
      </c>
      <c r="R112" s="1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1"/>
      <c r="AN112" s="10" t="str" cm="1">
        <f t="array" ref="AN112">IFERROR(INDEX($S$2:$AL$2,MATCH(SMALL(Tableau1[[#This Row],[Colonne19]:[Colonne38]],1),Tableau1[[#This Row],[Colonne19]:[Colonne38]],0)),"")</f>
        <v/>
      </c>
      <c r="AO112" s="10" t="str">
        <f>IFERROR(INDEX($S$2:$AL$2,MATCH(SMALL(Tableau1[[#This Row],[Colonne19]:[Colonne38]],2),Tableau1[[#This Row],[Colonne19]:[Colonne38]],0)),"")</f>
        <v/>
      </c>
      <c r="AP112" s="10" t="str">
        <f>IFERROR(INDEX($S$2:$AL$2,MATCH(SMALL(Tableau1[[#This Row],[Colonne19]:[Colonne38]],3),Tableau1[[#This Row],[Colonne19]:[Colonne38]],0)),"")</f>
        <v/>
      </c>
      <c r="AQ112" s="10" t="str">
        <f>IFERROR(INDEX($S$2:$AL$2,MATCH(SMALL(Tableau1[[#This Row],[Colonne19]:[Colonne38]],4),Tableau1[[#This Row],[Colonne19]:[Colonne38]],0)),"")</f>
        <v/>
      </c>
      <c r="AR112" s="10" t="str">
        <f>IFERROR(INDEX($S$2:$AL$2,MATCH(SMALL(Tableau1[[#This Row],[Colonne19]:[Colonne38]],5),Tableau1[[#This Row],[Colonne19]:[Colonne38]],0)),"")</f>
        <v/>
      </c>
      <c r="AS112" s="10" t="str">
        <f>IFERROR(INDEX($S$2:$AL$2,MATCH(SMALL(Tableau1[[#This Row],[Colonne19]:[Colonne38]],6),Tableau1[[#This Row],[Colonne19]:[Colonne38]],0)),"")</f>
        <v/>
      </c>
      <c r="AT112" s="10" t="str">
        <f>IFERROR(INDEX($S$2:$AL$2,MATCH(SMALL(Tableau1[[#This Row],[Colonne19]:[Colonne38]],7),Tableau1[[#This Row],[Colonne19]:[Colonne38]],0)),"")</f>
        <v/>
      </c>
      <c r="AU112" s="10" t="str">
        <f>IFERROR(INDEX($S$2:$AL$2,MATCH(SMALL(Tableau1[[#This Row],[Colonne19]:[Colonne38]],8),Tableau1[[#This Row],[Colonne19]:[Colonne38]],0)),"")</f>
        <v/>
      </c>
      <c r="AV112" s="10" t="str">
        <f>IFERROR(INDEX($S$2:$AL$2,MATCH(SMALL(Tableau1[[#This Row],[Colonne19]:[Colonne38]],9),Tableau1[[#This Row],[Colonne19]:[Colonne38]],0)),"")</f>
        <v/>
      </c>
      <c r="AW112" s="10" t="str">
        <f>IFERROR(INDEX($S$2:$AL$2,MATCH(SMALL(Tableau1[[#This Row],[Colonne19]:[Colonne38]],10),Tableau1[[#This Row],[Colonne19]:[Colonne38]],0)),"")</f>
        <v/>
      </c>
      <c r="AX112" s="10" t="str">
        <f>IFERROR(INDEX($S$2:$AL$2,MATCH(SMALL(Tableau1[[#This Row],[Colonne19]:[Colonne38]],11),Tableau1[[#This Row],[Colonne19]:[Colonne38]],0)),"")</f>
        <v/>
      </c>
      <c r="AY112" s="10" t="str">
        <f>IFERROR(INDEX($S$2:$AL$2,MATCH(SMALL(Tableau1[[#This Row],[Colonne19]:[Colonne38]],12),Tableau1[[#This Row],[Colonne19]:[Colonne38]],0)),"")</f>
        <v/>
      </c>
      <c r="AZ112" s="10" t="str">
        <f>IFERROR(INDEX($S$2:$AL$2,MATCH(SMALL(Tableau1[[#This Row],[Colonne19]:[Colonne38]],13),Tableau1[[#This Row],[Colonne19]:[Colonne38]],0)),"")</f>
        <v/>
      </c>
      <c r="BA112" s="10" t="str">
        <f>IFERROR(INDEX($S$2:$AL$2,MATCH(SMALL(Tableau1[[#This Row],[Colonne19]:[Colonne38]],14),Tableau1[[#This Row],[Colonne19]:[Colonne38]],0)),"")</f>
        <v/>
      </c>
      <c r="BB112" s="10" t="str">
        <f>IFERROR(INDEX($S$2:$AL$2,MATCH(SMALL(Tableau1[[#This Row],[Colonne19]:[Colonne38]],15),Tableau1[[#This Row],[Colonne19]:[Colonne38]],0)),"")</f>
        <v/>
      </c>
      <c r="BC112" s="10" t="str">
        <f>IFERROR(INDEX($S$2:$AL$2,MATCH(SMALL(Tableau1[[#This Row],[Colonne19]:[Colonne38]],16),Tableau1[[#This Row],[Colonne19]:[Colonne38]],0)),"")</f>
        <v/>
      </c>
      <c r="BD112" s="10" t="str">
        <f>IFERROR(INDEX($S$2:$AL$2,MATCH(SMALL(Tableau1[[#This Row],[Colonne19]:[Colonne38]],17),Tableau1[[#This Row],[Colonne19]:[Colonne38]],0)),"")</f>
        <v/>
      </c>
      <c r="BE112" s="10" t="str">
        <f>IFERROR(INDEX($S$2:$AL$2,MATCH(SMALL(Tableau1[[#This Row],[Colonne19]:[Colonne38]],18),Tableau1[[#This Row],[Colonne19]:[Colonne38]],0)),"")</f>
        <v/>
      </c>
      <c r="BF112" s="10" t="str">
        <f>IFERROR(INDEX($S$2:$AL$2,MATCH(SMALL(Tableau1[[#This Row],[Colonne19]:[Colonne38]],19),Tableau1[[#This Row],[Colonne19]:[Colonne38]],0)),"")</f>
        <v/>
      </c>
      <c r="BG112" s="10" t="str">
        <f>IFERROR(INDEX($S$2:$AL$2,MATCH(SMALL(Tableau1[[#This Row],[Colonne19]:[Colonne38]],20),Tableau1[[#This Row],[Colonne19]:[Colonne38]],0)),"")</f>
        <v/>
      </c>
      <c r="BH112" s="11"/>
      <c r="BI112" s="10"/>
      <c r="BJ112" s="10"/>
      <c r="BK112" s="10"/>
      <c r="BL112" s="10"/>
      <c r="BM112" s="10"/>
      <c r="BN112" s="10"/>
      <c r="BO112" s="11"/>
      <c r="BP112" s="10" t="str" cm="1">
        <f t="array" ref="BP112">IFERROR(INDEX($AN112:$BG112,_xlfn.AGGREGATE(15,6,(COLUMN($AN112:$BG112)-COLUMN($AN$8)+1)/NOT(ISNA(MATCH($AN112:$BG112,$FF$1:$FF$6,0))),COLUMN($BV112:BV112))),"")</f>
        <v/>
      </c>
      <c r="BQ112" s="10" t="e" cm="1" vm="1">
        <f t="array" aca="1" ref="BQ112" ca="1">IFERROR(INDEX($AN112:$BG112,_xlfn.AGGREGATE(15,6,(COLUMN($AN112:$BG112)-COLUMN($AN$8)+1)/NOT(ISNA(MATCH($AN112:$BG112,$FF$1:$FF$6,0))),COLUMN($BV112:BW112))),"")</f>
        <v>#VALUE!</v>
      </c>
      <c r="BR112" s="10" t="e" cm="1" vm="2">
        <f t="array" aca="1" ref="BR112" ca="1">IFERROR(INDEX($AN112:$BG112,_xlfn.AGGREGATE(15,6,(COLUMN($AN112:$BG112)-COLUMN($AN$8)+1)/NOT(ISNA(MATCH($AN112:$BG112,$FF$1:$FF$6,0))),COLUMN($BV112:BX112))),"")</f>
        <v>#VALUE!</v>
      </c>
      <c r="BS112" s="10" t="e" cm="1" vm="3">
        <f t="array" aca="1" ref="BS112" ca="1">IFERROR(INDEX($AN112:$BG112,_xlfn.AGGREGATE(15,6,(COLUMN($AN112:$BG112)-COLUMN($AN$8)+1)/NOT(ISNA(MATCH($AN112:$BG112,$FF$1:$FF$6,0))),COLUMN($BV112:BY112))),"")</f>
        <v>#VALUE!</v>
      </c>
      <c r="BT112" s="10" t="e" cm="1" vm="4">
        <f t="array" aca="1" ref="BT112" ca="1">IFERROR(INDEX($AN112:$BG112,_xlfn.AGGREGATE(15,6,(COLUMN($AN112:$BG112)-COLUMN($AN$8)+1)/NOT(ISNA(MATCH($AN112:$BG112,$FF$1:$FF$6,0))),COLUMN($BV112:BZ112))),"")</f>
        <v>#VALUE!</v>
      </c>
      <c r="BU112" s="10" t="e" cm="1" vm="5">
        <f t="array" aca="1" ref="BU112" ca="1">IFERROR(INDEX($AN112:$BG112,_xlfn.AGGREGATE(15,6,(COLUMN($AN112:$BG112)-COLUMN($AN$8)+1)/NOT(ISNA(MATCH($AN112:$BG112,$FF$1:$FF$6,0))),COLUMN($BV112:CA112))),"")</f>
        <v>#VALUE!</v>
      </c>
      <c r="BV112" s="11"/>
      <c r="BW112" s="10" t="str" cm="1">
        <f t="array" ref="BW112">IFERROR(INDEX($BI112:$BN112,_xlfn.AGGREGATE(15,6,(COLUMN($BI112:$BN112)-COLUMN($BI$8)+1)/NOT(ISNA(MATCH($BI112:$BN112,$FF$1:$FF$6,0))),COLUMN($BW112:BW112))),"")</f>
        <v/>
      </c>
      <c r="BX112" s="10" t="e" cm="1" vm="1">
        <f t="array" aca="1" ref="BX112" ca="1">IFERROR(INDEX($BI112:$BN112,_xlfn.AGGREGATE(15,6,(COLUMN($BI112:$BN112)-COLUMN($BI$8)+1)/NOT(ISNA(MATCH($BI112:$BN112,$FF$1:$FF$6,0))),COLUMN($BW112:BX112))),"")</f>
        <v>#VALUE!</v>
      </c>
      <c r="BY112" s="10" t="e" cm="1" vm="2">
        <f t="array" aca="1" ref="BY112" ca="1">IFERROR(INDEX($BI112:$BN112,_xlfn.AGGREGATE(15,6,(COLUMN($BI112:$BN112)-COLUMN($BI$8)+1)/NOT(ISNA(MATCH($BI112:$BN112,$FF$1:$FF$6,0))),COLUMN($BW112:BY112))),"")</f>
        <v>#VALUE!</v>
      </c>
      <c r="BZ112" s="10" t="e" cm="1" vm="3">
        <f t="array" aca="1" ref="BZ112" ca="1">IFERROR(INDEX($BI112:$BN112,_xlfn.AGGREGATE(15,6,(COLUMN($BI112:$BN112)-COLUMN($BI$8)+1)/NOT(ISNA(MATCH($BI112:$BN112,$FF$1:$FF$6,0))),COLUMN($BW112:BZ112))),"")</f>
        <v>#VALUE!</v>
      </c>
      <c r="CA112" s="10" t="e" cm="1" vm="4">
        <f t="array" aca="1" ref="CA112" ca="1">IFERROR(INDEX($BI112:$BN112,_xlfn.AGGREGATE(15,6,(COLUMN($BI112:$BN112)-COLUMN($BI$8)+1)/NOT(ISNA(MATCH($BI112:$BN112,$FF$1:$FF$6,0))),COLUMN($BW112:CA112))),"")</f>
        <v>#VALUE!</v>
      </c>
      <c r="CB112" s="10" t="e" cm="1" vm="5">
        <f t="array" aca="1" ref="CB112" ca="1">IFERROR(INDEX($BI112:$BN112,_xlfn.AGGREGATE(15,6,(COLUMN($BI112:$BN112)-COLUMN($BI$8)+1)/NOT(ISNA(MATCH($BI112:$BN112,$FF$1:$FF$6,0))),COLUMN($BW112:CB112))),"")</f>
        <v>#VALUE!</v>
      </c>
      <c r="CC112" s="11"/>
      <c r="CD112" s="10"/>
      <c r="CE112" s="10"/>
      <c r="CF112" s="10"/>
      <c r="CG112" s="10"/>
      <c r="CH112" s="10"/>
      <c r="CI112" s="11"/>
      <c r="CJ112" s="10" cm="1">
        <f t="array" ref="CJ112">SUM(COUNTIF(CD112:CF112,$DH$3:$DM$3))</f>
        <v>0</v>
      </c>
      <c r="CK112" s="10" cm="1">
        <f t="array" ref="CK112">SUM(COUNTIF(CD112:CF112,$DH$2:$DL$2))</f>
        <v>0</v>
      </c>
      <c r="CL112" s="10" cm="1">
        <f t="array" ref="CL112">SUM(COUNTIF(CD112:CF112,$DM$2:$DQ$2))</f>
        <v>0</v>
      </c>
      <c r="CM112" s="11"/>
      <c r="CN112" s="10"/>
      <c r="CO112" s="10"/>
      <c r="CP112" s="11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1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7" t="s">
        <v>42</v>
      </c>
      <c r="EC112" s="11"/>
      <c r="ED112" s="10">
        <f>Tableau1[[#This Row],[Colonne75]]</f>
        <v>0</v>
      </c>
      <c r="EE112" s="10"/>
      <c r="EF112" s="10">
        <f ca="1">OFFSET(Tableau1[[#This Row],[Colonne19]],0,Tableau1[[#This Row],[Colonne126]]-1)</f>
        <v>0</v>
      </c>
      <c r="EG112" s="11"/>
      <c r="EH112" s="10">
        <f>Tableau1[[#This Row],[Colonne76]]</f>
        <v>0</v>
      </c>
      <c r="EI112" s="10"/>
      <c r="EJ112" s="10">
        <f ca="1">OFFSET(Tableau1[[#This Row],[Colonne19]],0,Tableau1[[#This Row],[Colonne130]]-1)</f>
        <v>0</v>
      </c>
      <c r="EK112" s="11"/>
      <c r="EL112" s="10">
        <f>Tableau1[[#This Row],[Colonne77]]</f>
        <v>0</v>
      </c>
      <c r="EM112" s="10"/>
      <c r="EN112" s="10">
        <f ca="1">OFFSET(Tableau1[[#This Row],[Colonne19]],0,Tableau1[[#This Row],[Colonne134]]-1)</f>
        <v>0</v>
      </c>
      <c r="EO112" s="11"/>
      <c r="EP112" s="10">
        <f>Tableau1[[#This Row],[Colonne78]]</f>
        <v>0</v>
      </c>
      <c r="EQ112" s="10"/>
      <c r="ER112" s="10">
        <f ca="1">OFFSET(Tableau1[[#This Row],[Colonne19]],0,Tableau1[[#This Row],[Colonne138]]-1)</f>
        <v>0</v>
      </c>
      <c r="ES112" s="11"/>
      <c r="ET112" s="10">
        <f>Tableau1[[#This Row],[Colonne79]]</f>
        <v>0</v>
      </c>
      <c r="EU112" s="10"/>
      <c r="EV112" s="10">
        <f ca="1">OFFSET(Tableau1[[#This Row],[Colonne19]],0,Tableau1[[#This Row],[Colonne142]]-1)</f>
        <v>0</v>
      </c>
      <c r="EW112" s="11"/>
      <c r="EX112" s="10">
        <f t="shared" ca="1" si="12"/>
        <v>0</v>
      </c>
      <c r="EY112" s="10">
        <f t="shared" ca="1" si="13"/>
        <v>0</v>
      </c>
      <c r="EZ112" s="10">
        <f t="shared" ca="1" si="14"/>
        <v>0</v>
      </c>
      <c r="FA112" s="10">
        <f t="shared" ca="1" si="9"/>
        <v>0</v>
      </c>
      <c r="FB112" s="10">
        <f t="shared" ca="1" si="10"/>
        <v>0</v>
      </c>
      <c r="FC112" s="10">
        <f t="shared" ca="1" si="11"/>
        <v>0</v>
      </c>
      <c r="FD112" s="11"/>
    </row>
    <row r="113" spans="1:160" x14ac:dyDescent="0.2">
      <c r="A113" s="25"/>
      <c r="B113" s="10"/>
      <c r="C113" s="13"/>
      <c r="D113" s="26"/>
      <c r="E113" s="10"/>
      <c r="F113" s="10"/>
      <c r="G113" s="10"/>
      <c r="H113" s="10"/>
      <c r="I113" s="10"/>
      <c r="J113" s="24"/>
      <c r="K113" s="13"/>
      <c r="L113" s="10"/>
      <c r="M113" s="13"/>
      <c r="N113" s="13"/>
      <c r="O113" s="33" t="e">
        <f>Tableau1[[#This Row],[Colonne14]]/Tableau1[[#This Row],[Colonne13]]</f>
        <v>#DIV/0!</v>
      </c>
      <c r="P113" s="57"/>
      <c r="Q113" s="59" t="e" cm="1">
        <f t="array" ref="Q113">SUM(Tableau1[[#This Row],[Colonne19]:[Colonne38]]/Tableau1[[#This Row],[Colonne11]])</f>
        <v>#DIV/0!</v>
      </c>
      <c r="R113" s="1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1"/>
      <c r="AN113" s="10" t="str" cm="1">
        <f t="array" ref="AN113">IFERROR(INDEX($S$2:$AL$2,MATCH(SMALL(Tableau1[[#This Row],[Colonne19]:[Colonne38]],1),Tableau1[[#This Row],[Colonne19]:[Colonne38]],0)),"")</f>
        <v/>
      </c>
      <c r="AO113" s="10" t="str">
        <f>IFERROR(INDEX($S$2:$AL$2,MATCH(SMALL(Tableau1[[#This Row],[Colonne19]:[Colonne38]],2),Tableau1[[#This Row],[Colonne19]:[Colonne38]],0)),"")</f>
        <v/>
      </c>
      <c r="AP113" s="10" t="str">
        <f>IFERROR(INDEX($S$2:$AL$2,MATCH(SMALL(Tableau1[[#This Row],[Colonne19]:[Colonne38]],3),Tableau1[[#This Row],[Colonne19]:[Colonne38]],0)),"")</f>
        <v/>
      </c>
      <c r="AQ113" s="10" t="str">
        <f>IFERROR(INDEX($S$2:$AL$2,MATCH(SMALL(Tableau1[[#This Row],[Colonne19]:[Colonne38]],4),Tableau1[[#This Row],[Colonne19]:[Colonne38]],0)),"")</f>
        <v/>
      </c>
      <c r="AR113" s="10" t="str">
        <f>IFERROR(INDEX($S$2:$AL$2,MATCH(SMALL(Tableau1[[#This Row],[Colonne19]:[Colonne38]],5),Tableau1[[#This Row],[Colonne19]:[Colonne38]],0)),"")</f>
        <v/>
      </c>
      <c r="AS113" s="10" t="str">
        <f>IFERROR(INDEX($S$2:$AL$2,MATCH(SMALL(Tableau1[[#This Row],[Colonne19]:[Colonne38]],6),Tableau1[[#This Row],[Colonne19]:[Colonne38]],0)),"")</f>
        <v/>
      </c>
      <c r="AT113" s="10" t="str">
        <f>IFERROR(INDEX($S$2:$AL$2,MATCH(SMALL(Tableau1[[#This Row],[Colonne19]:[Colonne38]],7),Tableau1[[#This Row],[Colonne19]:[Colonne38]],0)),"")</f>
        <v/>
      </c>
      <c r="AU113" s="10" t="str">
        <f>IFERROR(INDEX($S$2:$AL$2,MATCH(SMALL(Tableau1[[#This Row],[Colonne19]:[Colonne38]],8),Tableau1[[#This Row],[Colonne19]:[Colonne38]],0)),"")</f>
        <v/>
      </c>
      <c r="AV113" s="10" t="str">
        <f>IFERROR(INDEX($S$2:$AL$2,MATCH(SMALL(Tableau1[[#This Row],[Colonne19]:[Colonne38]],9),Tableau1[[#This Row],[Colonne19]:[Colonne38]],0)),"")</f>
        <v/>
      </c>
      <c r="AW113" s="10" t="str">
        <f>IFERROR(INDEX($S$2:$AL$2,MATCH(SMALL(Tableau1[[#This Row],[Colonne19]:[Colonne38]],10),Tableau1[[#This Row],[Colonne19]:[Colonne38]],0)),"")</f>
        <v/>
      </c>
      <c r="AX113" s="10" t="str">
        <f>IFERROR(INDEX($S$2:$AL$2,MATCH(SMALL(Tableau1[[#This Row],[Colonne19]:[Colonne38]],11),Tableau1[[#This Row],[Colonne19]:[Colonne38]],0)),"")</f>
        <v/>
      </c>
      <c r="AY113" s="10" t="str">
        <f>IFERROR(INDEX($S$2:$AL$2,MATCH(SMALL(Tableau1[[#This Row],[Colonne19]:[Colonne38]],12),Tableau1[[#This Row],[Colonne19]:[Colonne38]],0)),"")</f>
        <v/>
      </c>
      <c r="AZ113" s="10" t="str">
        <f>IFERROR(INDEX($S$2:$AL$2,MATCH(SMALL(Tableau1[[#This Row],[Colonne19]:[Colonne38]],13),Tableau1[[#This Row],[Colonne19]:[Colonne38]],0)),"")</f>
        <v/>
      </c>
      <c r="BA113" s="10" t="str">
        <f>IFERROR(INDEX($S$2:$AL$2,MATCH(SMALL(Tableau1[[#This Row],[Colonne19]:[Colonne38]],14),Tableau1[[#This Row],[Colonne19]:[Colonne38]],0)),"")</f>
        <v/>
      </c>
      <c r="BB113" s="10" t="str">
        <f>IFERROR(INDEX($S$2:$AL$2,MATCH(SMALL(Tableau1[[#This Row],[Colonne19]:[Colonne38]],15),Tableau1[[#This Row],[Colonne19]:[Colonne38]],0)),"")</f>
        <v/>
      </c>
      <c r="BC113" s="10" t="str">
        <f>IFERROR(INDEX($S$2:$AL$2,MATCH(SMALL(Tableau1[[#This Row],[Colonne19]:[Colonne38]],16),Tableau1[[#This Row],[Colonne19]:[Colonne38]],0)),"")</f>
        <v/>
      </c>
      <c r="BD113" s="10" t="str">
        <f>IFERROR(INDEX($S$2:$AL$2,MATCH(SMALL(Tableau1[[#This Row],[Colonne19]:[Colonne38]],17),Tableau1[[#This Row],[Colonne19]:[Colonne38]],0)),"")</f>
        <v/>
      </c>
      <c r="BE113" s="10" t="str">
        <f>IFERROR(INDEX($S$2:$AL$2,MATCH(SMALL(Tableau1[[#This Row],[Colonne19]:[Colonne38]],18),Tableau1[[#This Row],[Colonne19]:[Colonne38]],0)),"")</f>
        <v/>
      </c>
      <c r="BF113" s="10" t="str">
        <f>IFERROR(INDEX($S$2:$AL$2,MATCH(SMALL(Tableau1[[#This Row],[Colonne19]:[Colonne38]],19),Tableau1[[#This Row],[Colonne19]:[Colonne38]],0)),"")</f>
        <v/>
      </c>
      <c r="BG113" s="10" t="str">
        <f>IFERROR(INDEX($S$2:$AL$2,MATCH(SMALL(Tableau1[[#This Row],[Colonne19]:[Colonne38]],20),Tableau1[[#This Row],[Colonne19]:[Colonne38]],0)),"")</f>
        <v/>
      </c>
      <c r="BH113" s="11"/>
      <c r="BI113" s="10"/>
      <c r="BJ113" s="10"/>
      <c r="BK113" s="10"/>
      <c r="BL113" s="10"/>
      <c r="BM113" s="10"/>
      <c r="BN113" s="10"/>
      <c r="BO113" s="11"/>
      <c r="BP113" s="10" t="str" cm="1">
        <f t="array" ref="BP113">IFERROR(INDEX($AN113:$BG113,_xlfn.AGGREGATE(15,6,(COLUMN($AN113:$BG113)-COLUMN($AN$8)+1)/NOT(ISNA(MATCH($AN113:$BG113,$FF$1:$FF$6,0))),COLUMN($BV113:BV113))),"")</f>
        <v/>
      </c>
      <c r="BQ113" s="10" t="e" cm="1" vm="1">
        <f t="array" aca="1" ref="BQ113" ca="1">IFERROR(INDEX($AN113:$BG113,_xlfn.AGGREGATE(15,6,(COLUMN($AN113:$BG113)-COLUMN($AN$8)+1)/NOT(ISNA(MATCH($AN113:$BG113,$FF$1:$FF$6,0))),COLUMN($BV113:BW113))),"")</f>
        <v>#VALUE!</v>
      </c>
      <c r="BR113" s="10" t="e" cm="1" vm="2">
        <f t="array" aca="1" ref="BR113" ca="1">IFERROR(INDEX($AN113:$BG113,_xlfn.AGGREGATE(15,6,(COLUMN($AN113:$BG113)-COLUMN($AN$8)+1)/NOT(ISNA(MATCH($AN113:$BG113,$FF$1:$FF$6,0))),COLUMN($BV113:BX113))),"")</f>
        <v>#VALUE!</v>
      </c>
      <c r="BS113" s="10" t="e" cm="1" vm="3">
        <f t="array" aca="1" ref="BS113" ca="1">IFERROR(INDEX($AN113:$BG113,_xlfn.AGGREGATE(15,6,(COLUMN($AN113:$BG113)-COLUMN($AN$8)+1)/NOT(ISNA(MATCH($AN113:$BG113,$FF$1:$FF$6,0))),COLUMN($BV113:BY113))),"")</f>
        <v>#VALUE!</v>
      </c>
      <c r="BT113" s="10" t="e" cm="1" vm="4">
        <f t="array" aca="1" ref="BT113" ca="1">IFERROR(INDEX($AN113:$BG113,_xlfn.AGGREGATE(15,6,(COLUMN($AN113:$BG113)-COLUMN($AN$8)+1)/NOT(ISNA(MATCH($AN113:$BG113,$FF$1:$FF$6,0))),COLUMN($BV113:BZ113))),"")</f>
        <v>#VALUE!</v>
      </c>
      <c r="BU113" s="10" t="e" cm="1" vm="5">
        <f t="array" aca="1" ref="BU113" ca="1">IFERROR(INDEX($AN113:$BG113,_xlfn.AGGREGATE(15,6,(COLUMN($AN113:$BG113)-COLUMN($AN$8)+1)/NOT(ISNA(MATCH($AN113:$BG113,$FF$1:$FF$6,0))),COLUMN($BV113:CA113))),"")</f>
        <v>#VALUE!</v>
      </c>
      <c r="BV113" s="11"/>
      <c r="BW113" s="10" t="str" cm="1">
        <f t="array" ref="BW113">IFERROR(INDEX($BI113:$BN113,_xlfn.AGGREGATE(15,6,(COLUMN($BI113:$BN113)-COLUMN($BI$8)+1)/NOT(ISNA(MATCH($BI113:$BN113,$FF$1:$FF$6,0))),COLUMN($BW113:BW113))),"")</f>
        <v/>
      </c>
      <c r="BX113" s="10" t="e" cm="1" vm="1">
        <f t="array" aca="1" ref="BX113" ca="1">IFERROR(INDEX($BI113:$BN113,_xlfn.AGGREGATE(15,6,(COLUMN($BI113:$BN113)-COLUMN($BI$8)+1)/NOT(ISNA(MATCH($BI113:$BN113,$FF$1:$FF$6,0))),COLUMN($BW113:BX113))),"")</f>
        <v>#VALUE!</v>
      </c>
      <c r="BY113" s="10" t="e" cm="1" vm="2">
        <f t="array" aca="1" ref="BY113" ca="1">IFERROR(INDEX($BI113:$BN113,_xlfn.AGGREGATE(15,6,(COLUMN($BI113:$BN113)-COLUMN($BI$8)+1)/NOT(ISNA(MATCH($BI113:$BN113,$FF$1:$FF$6,0))),COLUMN($BW113:BY113))),"")</f>
        <v>#VALUE!</v>
      </c>
      <c r="BZ113" s="10" t="e" cm="1" vm="3">
        <f t="array" aca="1" ref="BZ113" ca="1">IFERROR(INDEX($BI113:$BN113,_xlfn.AGGREGATE(15,6,(COLUMN($BI113:$BN113)-COLUMN($BI$8)+1)/NOT(ISNA(MATCH($BI113:$BN113,$FF$1:$FF$6,0))),COLUMN($BW113:BZ113))),"")</f>
        <v>#VALUE!</v>
      </c>
      <c r="CA113" s="10" t="e" cm="1" vm="4">
        <f t="array" aca="1" ref="CA113" ca="1">IFERROR(INDEX($BI113:$BN113,_xlfn.AGGREGATE(15,6,(COLUMN($BI113:$BN113)-COLUMN($BI$8)+1)/NOT(ISNA(MATCH($BI113:$BN113,$FF$1:$FF$6,0))),COLUMN($BW113:CA113))),"")</f>
        <v>#VALUE!</v>
      </c>
      <c r="CB113" s="10" t="e" cm="1" vm="5">
        <f t="array" aca="1" ref="CB113" ca="1">IFERROR(INDEX($BI113:$BN113,_xlfn.AGGREGATE(15,6,(COLUMN($BI113:$BN113)-COLUMN($BI$8)+1)/NOT(ISNA(MATCH($BI113:$BN113,$FF$1:$FF$6,0))),COLUMN($BW113:CB113))),"")</f>
        <v>#VALUE!</v>
      </c>
      <c r="CC113" s="11"/>
      <c r="CD113" s="10"/>
      <c r="CE113" s="10"/>
      <c r="CF113" s="10"/>
      <c r="CG113" s="10"/>
      <c r="CH113" s="10"/>
      <c r="CI113" s="11"/>
      <c r="CJ113" s="10" cm="1">
        <f t="array" ref="CJ113">SUM(COUNTIF(CD113:CF113,$DH$3:$DM$3))</f>
        <v>0</v>
      </c>
      <c r="CK113" s="10" cm="1">
        <f t="array" ref="CK113">SUM(COUNTIF(CD113:CF113,$DH$2:$DL$2))</f>
        <v>0</v>
      </c>
      <c r="CL113" s="10" cm="1">
        <f t="array" ref="CL113">SUM(COUNTIF(CD113:CF113,$DM$2:$DQ$2))</f>
        <v>0</v>
      </c>
      <c r="CM113" s="11"/>
      <c r="CN113" s="10"/>
      <c r="CO113" s="10"/>
      <c r="CP113" s="11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1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7" t="s">
        <v>42</v>
      </c>
      <c r="EC113" s="11"/>
      <c r="ED113" s="10">
        <f>Tableau1[[#This Row],[Colonne75]]</f>
        <v>0</v>
      </c>
      <c r="EE113" s="10"/>
      <c r="EF113" s="10">
        <f ca="1">OFFSET(Tableau1[[#This Row],[Colonne19]],0,Tableau1[[#This Row],[Colonne126]]-1)</f>
        <v>0</v>
      </c>
      <c r="EG113" s="11"/>
      <c r="EH113" s="10">
        <f>Tableau1[[#This Row],[Colonne76]]</f>
        <v>0</v>
      </c>
      <c r="EI113" s="10"/>
      <c r="EJ113" s="10">
        <f ca="1">OFFSET(Tableau1[[#This Row],[Colonne19]],0,Tableau1[[#This Row],[Colonne130]]-1)</f>
        <v>0</v>
      </c>
      <c r="EK113" s="11"/>
      <c r="EL113" s="10">
        <f>Tableau1[[#This Row],[Colonne77]]</f>
        <v>0</v>
      </c>
      <c r="EM113" s="10"/>
      <c r="EN113" s="10">
        <f ca="1">OFFSET(Tableau1[[#This Row],[Colonne19]],0,Tableau1[[#This Row],[Colonne134]]-1)</f>
        <v>0</v>
      </c>
      <c r="EO113" s="11"/>
      <c r="EP113" s="10">
        <f>Tableau1[[#This Row],[Colonne78]]</f>
        <v>0</v>
      </c>
      <c r="EQ113" s="10"/>
      <c r="ER113" s="10">
        <f ca="1">OFFSET(Tableau1[[#This Row],[Colonne19]],0,Tableau1[[#This Row],[Colonne138]]-1)</f>
        <v>0</v>
      </c>
      <c r="ES113" s="11"/>
      <c r="ET113" s="10">
        <f>Tableau1[[#This Row],[Colonne79]]</f>
        <v>0</v>
      </c>
      <c r="EU113" s="10"/>
      <c r="EV113" s="10">
        <f ca="1">OFFSET(Tableau1[[#This Row],[Colonne19]],0,Tableau1[[#This Row],[Colonne142]]-1)</f>
        <v>0</v>
      </c>
      <c r="EW113" s="11"/>
      <c r="EX113" s="10">
        <f t="shared" ca="1" si="12"/>
        <v>0</v>
      </c>
      <c r="EY113" s="10">
        <f t="shared" ca="1" si="13"/>
        <v>0</v>
      </c>
      <c r="EZ113" s="10">
        <f t="shared" ca="1" si="14"/>
        <v>0</v>
      </c>
      <c r="FA113" s="10">
        <f t="shared" ca="1" si="9"/>
        <v>0</v>
      </c>
      <c r="FB113" s="10">
        <f t="shared" ca="1" si="10"/>
        <v>0</v>
      </c>
      <c r="FC113" s="10">
        <f t="shared" ca="1" si="11"/>
        <v>0</v>
      </c>
      <c r="FD113" s="11"/>
    </row>
    <row r="114" spans="1:160" x14ac:dyDescent="0.2">
      <c r="A114" s="25"/>
      <c r="B114" s="10"/>
      <c r="C114" s="13"/>
      <c r="D114" s="26"/>
      <c r="E114" s="10"/>
      <c r="F114" s="10"/>
      <c r="G114" s="10"/>
      <c r="H114" s="10"/>
      <c r="I114" s="10"/>
      <c r="J114" s="24"/>
      <c r="K114" s="13"/>
      <c r="L114" s="10"/>
      <c r="M114" s="13"/>
      <c r="N114" s="13"/>
      <c r="O114" s="33" t="e">
        <f>Tableau1[[#This Row],[Colonne14]]/Tableau1[[#This Row],[Colonne13]]</f>
        <v>#DIV/0!</v>
      </c>
      <c r="P114" s="57"/>
      <c r="Q114" s="59" t="e" cm="1">
        <f t="array" ref="Q114">SUM(Tableau1[[#This Row],[Colonne19]:[Colonne38]]/Tableau1[[#This Row],[Colonne11]])</f>
        <v>#DIV/0!</v>
      </c>
      <c r="R114" s="1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1"/>
      <c r="AN114" s="10" t="str" cm="1">
        <f t="array" ref="AN114">IFERROR(INDEX($S$2:$AL$2,MATCH(SMALL(Tableau1[[#This Row],[Colonne19]:[Colonne38]],1),Tableau1[[#This Row],[Colonne19]:[Colonne38]],0)),"")</f>
        <v/>
      </c>
      <c r="AO114" s="10" t="str">
        <f>IFERROR(INDEX($S$2:$AL$2,MATCH(SMALL(Tableau1[[#This Row],[Colonne19]:[Colonne38]],2),Tableau1[[#This Row],[Colonne19]:[Colonne38]],0)),"")</f>
        <v/>
      </c>
      <c r="AP114" s="10" t="str">
        <f>IFERROR(INDEX($S$2:$AL$2,MATCH(SMALL(Tableau1[[#This Row],[Colonne19]:[Colonne38]],3),Tableau1[[#This Row],[Colonne19]:[Colonne38]],0)),"")</f>
        <v/>
      </c>
      <c r="AQ114" s="10" t="str">
        <f>IFERROR(INDEX($S$2:$AL$2,MATCH(SMALL(Tableau1[[#This Row],[Colonne19]:[Colonne38]],4),Tableau1[[#This Row],[Colonne19]:[Colonne38]],0)),"")</f>
        <v/>
      </c>
      <c r="AR114" s="10" t="str">
        <f>IFERROR(INDEX($S$2:$AL$2,MATCH(SMALL(Tableau1[[#This Row],[Colonne19]:[Colonne38]],5),Tableau1[[#This Row],[Colonne19]:[Colonne38]],0)),"")</f>
        <v/>
      </c>
      <c r="AS114" s="10" t="str">
        <f>IFERROR(INDEX($S$2:$AL$2,MATCH(SMALL(Tableau1[[#This Row],[Colonne19]:[Colonne38]],6),Tableau1[[#This Row],[Colonne19]:[Colonne38]],0)),"")</f>
        <v/>
      </c>
      <c r="AT114" s="10" t="str">
        <f>IFERROR(INDEX($S$2:$AL$2,MATCH(SMALL(Tableau1[[#This Row],[Colonne19]:[Colonne38]],7),Tableau1[[#This Row],[Colonne19]:[Colonne38]],0)),"")</f>
        <v/>
      </c>
      <c r="AU114" s="10" t="str">
        <f>IFERROR(INDEX($S$2:$AL$2,MATCH(SMALL(Tableau1[[#This Row],[Colonne19]:[Colonne38]],8),Tableau1[[#This Row],[Colonne19]:[Colonne38]],0)),"")</f>
        <v/>
      </c>
      <c r="AV114" s="10" t="str">
        <f>IFERROR(INDEX($S$2:$AL$2,MATCH(SMALL(Tableau1[[#This Row],[Colonne19]:[Colonne38]],9),Tableau1[[#This Row],[Colonne19]:[Colonne38]],0)),"")</f>
        <v/>
      </c>
      <c r="AW114" s="10" t="str">
        <f>IFERROR(INDEX($S$2:$AL$2,MATCH(SMALL(Tableau1[[#This Row],[Colonne19]:[Colonne38]],10),Tableau1[[#This Row],[Colonne19]:[Colonne38]],0)),"")</f>
        <v/>
      </c>
      <c r="AX114" s="10" t="str">
        <f>IFERROR(INDEX($S$2:$AL$2,MATCH(SMALL(Tableau1[[#This Row],[Colonne19]:[Colonne38]],11),Tableau1[[#This Row],[Colonne19]:[Colonne38]],0)),"")</f>
        <v/>
      </c>
      <c r="AY114" s="10" t="str">
        <f>IFERROR(INDEX($S$2:$AL$2,MATCH(SMALL(Tableau1[[#This Row],[Colonne19]:[Colonne38]],12),Tableau1[[#This Row],[Colonne19]:[Colonne38]],0)),"")</f>
        <v/>
      </c>
      <c r="AZ114" s="10" t="str">
        <f>IFERROR(INDEX($S$2:$AL$2,MATCH(SMALL(Tableau1[[#This Row],[Colonne19]:[Colonne38]],13),Tableau1[[#This Row],[Colonne19]:[Colonne38]],0)),"")</f>
        <v/>
      </c>
      <c r="BA114" s="10" t="str">
        <f>IFERROR(INDEX($S$2:$AL$2,MATCH(SMALL(Tableau1[[#This Row],[Colonne19]:[Colonne38]],14),Tableau1[[#This Row],[Colonne19]:[Colonne38]],0)),"")</f>
        <v/>
      </c>
      <c r="BB114" s="10" t="str">
        <f>IFERROR(INDEX($S$2:$AL$2,MATCH(SMALL(Tableau1[[#This Row],[Colonne19]:[Colonne38]],15),Tableau1[[#This Row],[Colonne19]:[Colonne38]],0)),"")</f>
        <v/>
      </c>
      <c r="BC114" s="10" t="str">
        <f>IFERROR(INDEX($S$2:$AL$2,MATCH(SMALL(Tableau1[[#This Row],[Colonne19]:[Colonne38]],16),Tableau1[[#This Row],[Colonne19]:[Colonne38]],0)),"")</f>
        <v/>
      </c>
      <c r="BD114" s="10" t="str">
        <f>IFERROR(INDEX($S$2:$AL$2,MATCH(SMALL(Tableau1[[#This Row],[Colonne19]:[Colonne38]],17),Tableau1[[#This Row],[Colonne19]:[Colonne38]],0)),"")</f>
        <v/>
      </c>
      <c r="BE114" s="10" t="str">
        <f>IFERROR(INDEX($S$2:$AL$2,MATCH(SMALL(Tableau1[[#This Row],[Colonne19]:[Colonne38]],18),Tableau1[[#This Row],[Colonne19]:[Colonne38]],0)),"")</f>
        <v/>
      </c>
      <c r="BF114" s="10" t="str">
        <f>IFERROR(INDEX($S$2:$AL$2,MATCH(SMALL(Tableau1[[#This Row],[Colonne19]:[Colonne38]],19),Tableau1[[#This Row],[Colonne19]:[Colonne38]],0)),"")</f>
        <v/>
      </c>
      <c r="BG114" s="10" t="str">
        <f>IFERROR(INDEX($S$2:$AL$2,MATCH(SMALL(Tableau1[[#This Row],[Colonne19]:[Colonne38]],20),Tableau1[[#This Row],[Colonne19]:[Colonne38]],0)),"")</f>
        <v/>
      </c>
      <c r="BH114" s="11"/>
      <c r="BI114" s="10"/>
      <c r="BJ114" s="10"/>
      <c r="BK114" s="10"/>
      <c r="BL114" s="10"/>
      <c r="BM114" s="10"/>
      <c r="BN114" s="10"/>
      <c r="BO114" s="11"/>
      <c r="BP114" s="10" t="str" cm="1">
        <f t="array" ref="BP114">IFERROR(INDEX($AN114:$BG114,_xlfn.AGGREGATE(15,6,(COLUMN($AN114:$BG114)-COLUMN($AN$8)+1)/NOT(ISNA(MATCH($AN114:$BG114,$FF$1:$FF$6,0))),COLUMN($BV114:BV114))),"")</f>
        <v/>
      </c>
      <c r="BQ114" s="10" t="e" cm="1" vm="1">
        <f t="array" aca="1" ref="BQ114" ca="1">IFERROR(INDEX($AN114:$BG114,_xlfn.AGGREGATE(15,6,(COLUMN($AN114:$BG114)-COLUMN($AN$8)+1)/NOT(ISNA(MATCH($AN114:$BG114,$FF$1:$FF$6,0))),COLUMN($BV114:BW114))),"")</f>
        <v>#VALUE!</v>
      </c>
      <c r="BR114" s="10" t="e" cm="1" vm="2">
        <f t="array" aca="1" ref="BR114" ca="1">IFERROR(INDEX($AN114:$BG114,_xlfn.AGGREGATE(15,6,(COLUMN($AN114:$BG114)-COLUMN($AN$8)+1)/NOT(ISNA(MATCH($AN114:$BG114,$FF$1:$FF$6,0))),COLUMN($BV114:BX114))),"")</f>
        <v>#VALUE!</v>
      </c>
      <c r="BS114" s="10" t="e" cm="1" vm="3">
        <f t="array" aca="1" ref="BS114" ca="1">IFERROR(INDEX($AN114:$BG114,_xlfn.AGGREGATE(15,6,(COLUMN($AN114:$BG114)-COLUMN($AN$8)+1)/NOT(ISNA(MATCH($AN114:$BG114,$FF$1:$FF$6,0))),COLUMN($BV114:BY114))),"")</f>
        <v>#VALUE!</v>
      </c>
      <c r="BT114" s="10" t="e" cm="1" vm="4">
        <f t="array" aca="1" ref="BT114" ca="1">IFERROR(INDEX($AN114:$BG114,_xlfn.AGGREGATE(15,6,(COLUMN($AN114:$BG114)-COLUMN($AN$8)+1)/NOT(ISNA(MATCH($AN114:$BG114,$FF$1:$FF$6,0))),COLUMN($BV114:BZ114))),"")</f>
        <v>#VALUE!</v>
      </c>
      <c r="BU114" s="10" t="e" cm="1" vm="5">
        <f t="array" aca="1" ref="BU114" ca="1">IFERROR(INDEX($AN114:$BG114,_xlfn.AGGREGATE(15,6,(COLUMN($AN114:$BG114)-COLUMN($AN$8)+1)/NOT(ISNA(MATCH($AN114:$BG114,$FF$1:$FF$6,0))),COLUMN($BV114:CA114))),"")</f>
        <v>#VALUE!</v>
      </c>
      <c r="BV114" s="11"/>
      <c r="BW114" s="10" t="str" cm="1">
        <f t="array" ref="BW114">IFERROR(INDEX($BI114:$BN114,_xlfn.AGGREGATE(15,6,(COLUMN($BI114:$BN114)-COLUMN($BI$8)+1)/NOT(ISNA(MATCH($BI114:$BN114,$FF$1:$FF$6,0))),COLUMN($BW114:BW114))),"")</f>
        <v/>
      </c>
      <c r="BX114" s="10" t="e" cm="1" vm="1">
        <f t="array" aca="1" ref="BX114" ca="1">IFERROR(INDEX($BI114:$BN114,_xlfn.AGGREGATE(15,6,(COLUMN($BI114:$BN114)-COLUMN($BI$8)+1)/NOT(ISNA(MATCH($BI114:$BN114,$FF$1:$FF$6,0))),COLUMN($BW114:BX114))),"")</f>
        <v>#VALUE!</v>
      </c>
      <c r="BY114" s="10" t="e" cm="1" vm="2">
        <f t="array" aca="1" ref="BY114" ca="1">IFERROR(INDEX($BI114:$BN114,_xlfn.AGGREGATE(15,6,(COLUMN($BI114:$BN114)-COLUMN($BI$8)+1)/NOT(ISNA(MATCH($BI114:$BN114,$FF$1:$FF$6,0))),COLUMN($BW114:BY114))),"")</f>
        <v>#VALUE!</v>
      </c>
      <c r="BZ114" s="10" t="e" cm="1" vm="3">
        <f t="array" aca="1" ref="BZ114" ca="1">IFERROR(INDEX($BI114:$BN114,_xlfn.AGGREGATE(15,6,(COLUMN($BI114:$BN114)-COLUMN($BI$8)+1)/NOT(ISNA(MATCH($BI114:$BN114,$FF$1:$FF$6,0))),COLUMN($BW114:BZ114))),"")</f>
        <v>#VALUE!</v>
      </c>
      <c r="CA114" s="10" t="e" cm="1" vm="4">
        <f t="array" aca="1" ref="CA114" ca="1">IFERROR(INDEX($BI114:$BN114,_xlfn.AGGREGATE(15,6,(COLUMN($BI114:$BN114)-COLUMN($BI$8)+1)/NOT(ISNA(MATCH($BI114:$BN114,$FF$1:$FF$6,0))),COLUMN($BW114:CA114))),"")</f>
        <v>#VALUE!</v>
      </c>
      <c r="CB114" s="10" t="e" cm="1" vm="5">
        <f t="array" aca="1" ref="CB114" ca="1">IFERROR(INDEX($BI114:$BN114,_xlfn.AGGREGATE(15,6,(COLUMN($BI114:$BN114)-COLUMN($BI$8)+1)/NOT(ISNA(MATCH($BI114:$BN114,$FF$1:$FF$6,0))),COLUMN($BW114:CB114))),"")</f>
        <v>#VALUE!</v>
      </c>
      <c r="CC114" s="11"/>
      <c r="CD114" s="10"/>
      <c r="CE114" s="10"/>
      <c r="CF114" s="10"/>
      <c r="CG114" s="10"/>
      <c r="CH114" s="10"/>
      <c r="CI114" s="11"/>
      <c r="CJ114" s="10" cm="1">
        <f t="array" ref="CJ114">SUM(COUNTIF(CD114:CF114,$DH$3:$DM$3))</f>
        <v>0</v>
      </c>
      <c r="CK114" s="10" cm="1">
        <f t="array" ref="CK114">SUM(COUNTIF(CD114:CF114,$DH$2:$DL$2))</f>
        <v>0</v>
      </c>
      <c r="CL114" s="10" cm="1">
        <f t="array" ref="CL114">SUM(COUNTIF(CD114:CF114,$DM$2:$DQ$2))</f>
        <v>0</v>
      </c>
      <c r="CM114" s="11"/>
      <c r="CN114" s="10"/>
      <c r="CO114" s="10"/>
      <c r="CP114" s="11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1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7" t="s">
        <v>42</v>
      </c>
      <c r="EC114" s="11"/>
      <c r="ED114" s="10">
        <f>Tableau1[[#This Row],[Colonne75]]</f>
        <v>0</v>
      </c>
      <c r="EE114" s="10"/>
      <c r="EF114" s="10">
        <f ca="1">OFFSET(Tableau1[[#This Row],[Colonne19]],0,Tableau1[[#This Row],[Colonne126]]-1)</f>
        <v>0</v>
      </c>
      <c r="EG114" s="11"/>
      <c r="EH114" s="10">
        <f>Tableau1[[#This Row],[Colonne76]]</f>
        <v>0</v>
      </c>
      <c r="EI114" s="10"/>
      <c r="EJ114" s="10">
        <f ca="1">OFFSET(Tableau1[[#This Row],[Colonne19]],0,Tableau1[[#This Row],[Colonne130]]-1)</f>
        <v>0</v>
      </c>
      <c r="EK114" s="11"/>
      <c r="EL114" s="10">
        <f>Tableau1[[#This Row],[Colonne77]]</f>
        <v>0</v>
      </c>
      <c r="EM114" s="10"/>
      <c r="EN114" s="10">
        <f ca="1">OFFSET(Tableau1[[#This Row],[Colonne19]],0,Tableau1[[#This Row],[Colonne134]]-1)</f>
        <v>0</v>
      </c>
      <c r="EO114" s="11"/>
      <c r="EP114" s="10">
        <f>Tableau1[[#This Row],[Colonne78]]</f>
        <v>0</v>
      </c>
      <c r="EQ114" s="10"/>
      <c r="ER114" s="10">
        <f ca="1">OFFSET(Tableau1[[#This Row],[Colonne19]],0,Tableau1[[#This Row],[Colonne138]]-1)</f>
        <v>0</v>
      </c>
      <c r="ES114" s="11"/>
      <c r="ET114" s="10">
        <f>Tableau1[[#This Row],[Colonne79]]</f>
        <v>0</v>
      </c>
      <c r="EU114" s="10"/>
      <c r="EV114" s="10">
        <f ca="1">OFFSET(Tableau1[[#This Row],[Colonne19]],0,Tableau1[[#This Row],[Colonne142]]-1)</f>
        <v>0</v>
      </c>
      <c r="EW114" s="11"/>
      <c r="EX114" s="10">
        <f t="shared" ca="1" si="12"/>
        <v>0</v>
      </c>
      <c r="EY114" s="10">
        <f t="shared" ca="1" si="13"/>
        <v>0</v>
      </c>
      <c r="EZ114" s="10">
        <f t="shared" ca="1" si="14"/>
        <v>0</v>
      </c>
      <c r="FA114" s="10">
        <f t="shared" ca="1" si="9"/>
        <v>0</v>
      </c>
      <c r="FB114" s="10">
        <f t="shared" ca="1" si="10"/>
        <v>0</v>
      </c>
      <c r="FC114" s="10">
        <f t="shared" ca="1" si="11"/>
        <v>0</v>
      </c>
      <c r="FD114" s="11"/>
    </row>
    <row r="115" spans="1:160" x14ac:dyDescent="0.2">
      <c r="A115" s="25"/>
      <c r="B115" s="10"/>
      <c r="C115" s="13"/>
      <c r="D115" s="26"/>
      <c r="E115" s="10"/>
      <c r="F115" s="10"/>
      <c r="G115" s="10"/>
      <c r="H115" s="10"/>
      <c r="I115" s="10"/>
      <c r="J115" s="24"/>
      <c r="K115" s="13"/>
      <c r="L115" s="10"/>
      <c r="M115" s="13"/>
      <c r="N115" s="13"/>
      <c r="O115" s="33" t="e">
        <f>Tableau1[[#This Row],[Colonne14]]/Tableau1[[#This Row],[Colonne13]]</f>
        <v>#DIV/0!</v>
      </c>
      <c r="P115" s="57"/>
      <c r="Q115" s="59" t="e" cm="1">
        <f t="array" ref="Q115">SUM(Tableau1[[#This Row],[Colonne19]:[Colonne38]]/Tableau1[[#This Row],[Colonne11]])</f>
        <v>#DIV/0!</v>
      </c>
      <c r="R115" s="1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1"/>
      <c r="AN115" s="10" t="str" cm="1">
        <f t="array" ref="AN115">IFERROR(INDEX($S$2:$AL$2,MATCH(SMALL(Tableau1[[#This Row],[Colonne19]:[Colonne38]],1),Tableau1[[#This Row],[Colonne19]:[Colonne38]],0)),"")</f>
        <v/>
      </c>
      <c r="AO115" s="10" t="str">
        <f>IFERROR(INDEX($S$2:$AL$2,MATCH(SMALL(Tableau1[[#This Row],[Colonne19]:[Colonne38]],2),Tableau1[[#This Row],[Colonne19]:[Colonne38]],0)),"")</f>
        <v/>
      </c>
      <c r="AP115" s="10" t="str">
        <f>IFERROR(INDEX($S$2:$AL$2,MATCH(SMALL(Tableau1[[#This Row],[Colonne19]:[Colonne38]],3),Tableau1[[#This Row],[Colonne19]:[Colonne38]],0)),"")</f>
        <v/>
      </c>
      <c r="AQ115" s="10" t="str">
        <f>IFERROR(INDEX($S$2:$AL$2,MATCH(SMALL(Tableau1[[#This Row],[Colonne19]:[Colonne38]],4),Tableau1[[#This Row],[Colonne19]:[Colonne38]],0)),"")</f>
        <v/>
      </c>
      <c r="AR115" s="10" t="str">
        <f>IFERROR(INDEX($S$2:$AL$2,MATCH(SMALL(Tableau1[[#This Row],[Colonne19]:[Colonne38]],5),Tableau1[[#This Row],[Colonne19]:[Colonne38]],0)),"")</f>
        <v/>
      </c>
      <c r="AS115" s="10" t="str">
        <f>IFERROR(INDEX($S$2:$AL$2,MATCH(SMALL(Tableau1[[#This Row],[Colonne19]:[Colonne38]],6),Tableau1[[#This Row],[Colonne19]:[Colonne38]],0)),"")</f>
        <v/>
      </c>
      <c r="AT115" s="10" t="str">
        <f>IFERROR(INDEX($S$2:$AL$2,MATCH(SMALL(Tableau1[[#This Row],[Colonne19]:[Colonne38]],7),Tableau1[[#This Row],[Colonne19]:[Colonne38]],0)),"")</f>
        <v/>
      </c>
      <c r="AU115" s="10" t="str">
        <f>IFERROR(INDEX($S$2:$AL$2,MATCH(SMALL(Tableau1[[#This Row],[Colonne19]:[Colonne38]],8),Tableau1[[#This Row],[Colonne19]:[Colonne38]],0)),"")</f>
        <v/>
      </c>
      <c r="AV115" s="10" t="str">
        <f>IFERROR(INDEX($S$2:$AL$2,MATCH(SMALL(Tableau1[[#This Row],[Colonne19]:[Colonne38]],9),Tableau1[[#This Row],[Colonne19]:[Colonne38]],0)),"")</f>
        <v/>
      </c>
      <c r="AW115" s="10" t="str">
        <f>IFERROR(INDEX($S$2:$AL$2,MATCH(SMALL(Tableau1[[#This Row],[Colonne19]:[Colonne38]],10),Tableau1[[#This Row],[Colonne19]:[Colonne38]],0)),"")</f>
        <v/>
      </c>
      <c r="AX115" s="10" t="str">
        <f>IFERROR(INDEX($S$2:$AL$2,MATCH(SMALL(Tableau1[[#This Row],[Colonne19]:[Colonne38]],11),Tableau1[[#This Row],[Colonne19]:[Colonne38]],0)),"")</f>
        <v/>
      </c>
      <c r="AY115" s="10" t="str">
        <f>IFERROR(INDEX($S$2:$AL$2,MATCH(SMALL(Tableau1[[#This Row],[Colonne19]:[Colonne38]],12),Tableau1[[#This Row],[Colonne19]:[Colonne38]],0)),"")</f>
        <v/>
      </c>
      <c r="AZ115" s="10" t="str">
        <f>IFERROR(INDEX($S$2:$AL$2,MATCH(SMALL(Tableau1[[#This Row],[Colonne19]:[Colonne38]],13),Tableau1[[#This Row],[Colonne19]:[Colonne38]],0)),"")</f>
        <v/>
      </c>
      <c r="BA115" s="10" t="str">
        <f>IFERROR(INDEX($S$2:$AL$2,MATCH(SMALL(Tableau1[[#This Row],[Colonne19]:[Colonne38]],14),Tableau1[[#This Row],[Colonne19]:[Colonne38]],0)),"")</f>
        <v/>
      </c>
      <c r="BB115" s="10" t="str">
        <f>IFERROR(INDEX($S$2:$AL$2,MATCH(SMALL(Tableau1[[#This Row],[Colonne19]:[Colonne38]],15),Tableau1[[#This Row],[Colonne19]:[Colonne38]],0)),"")</f>
        <v/>
      </c>
      <c r="BC115" s="10" t="str">
        <f>IFERROR(INDEX($S$2:$AL$2,MATCH(SMALL(Tableau1[[#This Row],[Colonne19]:[Colonne38]],16),Tableau1[[#This Row],[Colonne19]:[Colonne38]],0)),"")</f>
        <v/>
      </c>
      <c r="BD115" s="10" t="str">
        <f>IFERROR(INDEX($S$2:$AL$2,MATCH(SMALL(Tableau1[[#This Row],[Colonne19]:[Colonne38]],17),Tableau1[[#This Row],[Colonne19]:[Colonne38]],0)),"")</f>
        <v/>
      </c>
      <c r="BE115" s="10" t="str">
        <f>IFERROR(INDEX($S$2:$AL$2,MATCH(SMALL(Tableau1[[#This Row],[Colonne19]:[Colonne38]],18),Tableau1[[#This Row],[Colonne19]:[Colonne38]],0)),"")</f>
        <v/>
      </c>
      <c r="BF115" s="10" t="str">
        <f>IFERROR(INDEX($S$2:$AL$2,MATCH(SMALL(Tableau1[[#This Row],[Colonne19]:[Colonne38]],19),Tableau1[[#This Row],[Colonne19]:[Colonne38]],0)),"")</f>
        <v/>
      </c>
      <c r="BG115" s="10" t="str">
        <f>IFERROR(INDEX($S$2:$AL$2,MATCH(SMALL(Tableau1[[#This Row],[Colonne19]:[Colonne38]],20),Tableau1[[#This Row],[Colonne19]:[Colonne38]],0)),"")</f>
        <v/>
      </c>
      <c r="BH115" s="11"/>
      <c r="BI115" s="10"/>
      <c r="BJ115" s="10"/>
      <c r="BK115" s="10"/>
      <c r="BL115" s="10"/>
      <c r="BM115" s="10"/>
      <c r="BN115" s="10"/>
      <c r="BO115" s="11"/>
      <c r="BP115" s="10" t="str" cm="1">
        <f t="array" ref="BP115">IFERROR(INDEX($AN115:$BG115,_xlfn.AGGREGATE(15,6,(COLUMN($AN115:$BG115)-COLUMN($AN$8)+1)/NOT(ISNA(MATCH($AN115:$BG115,$FF$1:$FF$6,0))),COLUMN($BV115:BV115))),"")</f>
        <v/>
      </c>
      <c r="BQ115" s="10" t="e" cm="1" vm="1">
        <f t="array" aca="1" ref="BQ115" ca="1">IFERROR(INDEX($AN115:$BG115,_xlfn.AGGREGATE(15,6,(COLUMN($AN115:$BG115)-COLUMN($AN$8)+1)/NOT(ISNA(MATCH($AN115:$BG115,$FF$1:$FF$6,0))),COLUMN($BV115:BW115))),"")</f>
        <v>#VALUE!</v>
      </c>
      <c r="BR115" s="10" t="e" cm="1" vm="2">
        <f t="array" aca="1" ref="BR115" ca="1">IFERROR(INDEX($AN115:$BG115,_xlfn.AGGREGATE(15,6,(COLUMN($AN115:$BG115)-COLUMN($AN$8)+1)/NOT(ISNA(MATCH($AN115:$BG115,$FF$1:$FF$6,0))),COLUMN($BV115:BX115))),"")</f>
        <v>#VALUE!</v>
      </c>
      <c r="BS115" s="10" t="e" cm="1" vm="3">
        <f t="array" aca="1" ref="BS115" ca="1">IFERROR(INDEX($AN115:$BG115,_xlfn.AGGREGATE(15,6,(COLUMN($AN115:$BG115)-COLUMN($AN$8)+1)/NOT(ISNA(MATCH($AN115:$BG115,$FF$1:$FF$6,0))),COLUMN($BV115:BY115))),"")</f>
        <v>#VALUE!</v>
      </c>
      <c r="BT115" s="10" t="e" cm="1" vm="4">
        <f t="array" aca="1" ref="BT115" ca="1">IFERROR(INDEX($AN115:$BG115,_xlfn.AGGREGATE(15,6,(COLUMN($AN115:$BG115)-COLUMN($AN$8)+1)/NOT(ISNA(MATCH($AN115:$BG115,$FF$1:$FF$6,0))),COLUMN($BV115:BZ115))),"")</f>
        <v>#VALUE!</v>
      </c>
      <c r="BU115" s="10" t="e" cm="1" vm="5">
        <f t="array" aca="1" ref="BU115" ca="1">IFERROR(INDEX($AN115:$BG115,_xlfn.AGGREGATE(15,6,(COLUMN($AN115:$BG115)-COLUMN($AN$8)+1)/NOT(ISNA(MATCH($AN115:$BG115,$FF$1:$FF$6,0))),COLUMN($BV115:CA115))),"")</f>
        <v>#VALUE!</v>
      </c>
      <c r="BV115" s="11"/>
      <c r="BW115" s="10" t="str" cm="1">
        <f t="array" ref="BW115">IFERROR(INDEX($BI115:$BN115,_xlfn.AGGREGATE(15,6,(COLUMN($BI115:$BN115)-COLUMN($BI$8)+1)/NOT(ISNA(MATCH($BI115:$BN115,$FF$1:$FF$6,0))),COLUMN($BW115:BW115))),"")</f>
        <v/>
      </c>
      <c r="BX115" s="10" t="e" cm="1" vm="1">
        <f t="array" aca="1" ref="BX115" ca="1">IFERROR(INDEX($BI115:$BN115,_xlfn.AGGREGATE(15,6,(COLUMN($BI115:$BN115)-COLUMN($BI$8)+1)/NOT(ISNA(MATCH($BI115:$BN115,$FF$1:$FF$6,0))),COLUMN($BW115:BX115))),"")</f>
        <v>#VALUE!</v>
      </c>
      <c r="BY115" s="10" t="e" cm="1" vm="2">
        <f t="array" aca="1" ref="BY115" ca="1">IFERROR(INDEX($BI115:$BN115,_xlfn.AGGREGATE(15,6,(COLUMN($BI115:$BN115)-COLUMN($BI$8)+1)/NOT(ISNA(MATCH($BI115:$BN115,$FF$1:$FF$6,0))),COLUMN($BW115:BY115))),"")</f>
        <v>#VALUE!</v>
      </c>
      <c r="BZ115" s="10" t="e" cm="1" vm="3">
        <f t="array" aca="1" ref="BZ115" ca="1">IFERROR(INDEX($BI115:$BN115,_xlfn.AGGREGATE(15,6,(COLUMN($BI115:$BN115)-COLUMN($BI$8)+1)/NOT(ISNA(MATCH($BI115:$BN115,$FF$1:$FF$6,0))),COLUMN($BW115:BZ115))),"")</f>
        <v>#VALUE!</v>
      </c>
      <c r="CA115" s="10" t="e" cm="1" vm="4">
        <f t="array" aca="1" ref="CA115" ca="1">IFERROR(INDEX($BI115:$BN115,_xlfn.AGGREGATE(15,6,(COLUMN($BI115:$BN115)-COLUMN($BI$8)+1)/NOT(ISNA(MATCH($BI115:$BN115,$FF$1:$FF$6,0))),COLUMN($BW115:CA115))),"")</f>
        <v>#VALUE!</v>
      </c>
      <c r="CB115" s="10" t="e" cm="1" vm="5">
        <f t="array" aca="1" ref="CB115" ca="1">IFERROR(INDEX($BI115:$BN115,_xlfn.AGGREGATE(15,6,(COLUMN($BI115:$BN115)-COLUMN($BI$8)+1)/NOT(ISNA(MATCH($BI115:$BN115,$FF$1:$FF$6,0))),COLUMN($BW115:CB115))),"")</f>
        <v>#VALUE!</v>
      </c>
      <c r="CC115" s="11"/>
      <c r="CD115" s="10"/>
      <c r="CE115" s="10"/>
      <c r="CF115" s="10"/>
      <c r="CG115" s="10"/>
      <c r="CH115" s="10"/>
      <c r="CI115" s="11"/>
      <c r="CJ115" s="10" cm="1">
        <f t="array" ref="CJ115">SUM(COUNTIF(CD115:CF115,$DH$3:$DM$3))</f>
        <v>0</v>
      </c>
      <c r="CK115" s="10" cm="1">
        <f t="array" ref="CK115">SUM(COUNTIF(CD115:CF115,$DH$2:$DL$2))</f>
        <v>0</v>
      </c>
      <c r="CL115" s="10" cm="1">
        <f t="array" ref="CL115">SUM(COUNTIF(CD115:CF115,$DM$2:$DQ$2))</f>
        <v>0</v>
      </c>
      <c r="CM115" s="11"/>
      <c r="CN115" s="10"/>
      <c r="CO115" s="10"/>
      <c r="CP115" s="11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1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7" t="s">
        <v>42</v>
      </c>
      <c r="EC115" s="11"/>
      <c r="ED115" s="10">
        <f>Tableau1[[#This Row],[Colonne75]]</f>
        <v>0</v>
      </c>
      <c r="EE115" s="10"/>
      <c r="EF115" s="10">
        <f ca="1">OFFSET(Tableau1[[#This Row],[Colonne19]],0,Tableau1[[#This Row],[Colonne126]]-1)</f>
        <v>0</v>
      </c>
      <c r="EG115" s="11"/>
      <c r="EH115" s="10">
        <f>Tableau1[[#This Row],[Colonne76]]</f>
        <v>0</v>
      </c>
      <c r="EI115" s="10"/>
      <c r="EJ115" s="10">
        <f ca="1">OFFSET(Tableau1[[#This Row],[Colonne19]],0,Tableau1[[#This Row],[Colonne130]]-1)</f>
        <v>0</v>
      </c>
      <c r="EK115" s="11"/>
      <c r="EL115" s="10">
        <f>Tableau1[[#This Row],[Colonne77]]</f>
        <v>0</v>
      </c>
      <c r="EM115" s="10"/>
      <c r="EN115" s="10">
        <f ca="1">OFFSET(Tableau1[[#This Row],[Colonne19]],0,Tableau1[[#This Row],[Colonne134]]-1)</f>
        <v>0</v>
      </c>
      <c r="EO115" s="11"/>
      <c r="EP115" s="10">
        <f>Tableau1[[#This Row],[Colonne78]]</f>
        <v>0</v>
      </c>
      <c r="EQ115" s="10"/>
      <c r="ER115" s="10">
        <f ca="1">OFFSET(Tableau1[[#This Row],[Colonne19]],0,Tableau1[[#This Row],[Colonne138]]-1)</f>
        <v>0</v>
      </c>
      <c r="ES115" s="11"/>
      <c r="ET115" s="10">
        <f>Tableau1[[#This Row],[Colonne79]]</f>
        <v>0</v>
      </c>
      <c r="EU115" s="10"/>
      <c r="EV115" s="10">
        <f ca="1">OFFSET(Tableau1[[#This Row],[Colonne19]],0,Tableau1[[#This Row],[Colonne142]]-1)</f>
        <v>0</v>
      </c>
      <c r="EW115" s="11"/>
      <c r="EX115" s="10">
        <f t="shared" ca="1" si="12"/>
        <v>0</v>
      </c>
      <c r="EY115" s="10">
        <f t="shared" ca="1" si="13"/>
        <v>0</v>
      </c>
      <c r="EZ115" s="10">
        <f t="shared" ca="1" si="14"/>
        <v>0</v>
      </c>
      <c r="FA115" s="10">
        <f t="shared" ca="1" si="9"/>
        <v>0</v>
      </c>
      <c r="FB115" s="10">
        <f t="shared" ca="1" si="10"/>
        <v>0</v>
      </c>
      <c r="FC115" s="10">
        <f t="shared" ca="1" si="11"/>
        <v>0</v>
      </c>
      <c r="FD115" s="11"/>
    </row>
    <row r="116" spans="1:160" x14ac:dyDescent="0.2">
      <c r="A116" s="25"/>
      <c r="B116" s="10"/>
      <c r="C116" s="13"/>
      <c r="D116" s="26"/>
      <c r="E116" s="10"/>
      <c r="F116" s="10"/>
      <c r="G116" s="10"/>
      <c r="H116" s="10"/>
      <c r="I116" s="10"/>
      <c r="J116" s="24"/>
      <c r="K116" s="13"/>
      <c r="L116" s="10"/>
      <c r="M116" s="13"/>
      <c r="N116" s="13"/>
      <c r="O116" s="33" t="e">
        <f>Tableau1[[#This Row],[Colonne14]]/Tableau1[[#This Row],[Colonne13]]</f>
        <v>#DIV/0!</v>
      </c>
      <c r="P116" s="57"/>
      <c r="Q116" s="59" t="e" cm="1">
        <f t="array" ref="Q116">SUM(Tableau1[[#This Row],[Colonne19]:[Colonne38]]/Tableau1[[#This Row],[Colonne11]])</f>
        <v>#DIV/0!</v>
      </c>
      <c r="R116" s="11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1"/>
      <c r="AN116" s="10" t="str" cm="1">
        <f t="array" ref="AN116">IFERROR(INDEX($S$2:$AL$2,MATCH(SMALL(Tableau1[[#This Row],[Colonne19]:[Colonne38]],1),Tableau1[[#This Row],[Colonne19]:[Colonne38]],0)),"")</f>
        <v/>
      </c>
      <c r="AO116" s="10" t="str">
        <f>IFERROR(INDEX($S$2:$AL$2,MATCH(SMALL(Tableau1[[#This Row],[Colonne19]:[Colonne38]],2),Tableau1[[#This Row],[Colonne19]:[Colonne38]],0)),"")</f>
        <v/>
      </c>
      <c r="AP116" s="10" t="str">
        <f>IFERROR(INDEX($S$2:$AL$2,MATCH(SMALL(Tableau1[[#This Row],[Colonne19]:[Colonne38]],3),Tableau1[[#This Row],[Colonne19]:[Colonne38]],0)),"")</f>
        <v/>
      </c>
      <c r="AQ116" s="10" t="str">
        <f>IFERROR(INDEX($S$2:$AL$2,MATCH(SMALL(Tableau1[[#This Row],[Colonne19]:[Colonne38]],4),Tableau1[[#This Row],[Colonne19]:[Colonne38]],0)),"")</f>
        <v/>
      </c>
      <c r="AR116" s="10" t="str">
        <f>IFERROR(INDEX($S$2:$AL$2,MATCH(SMALL(Tableau1[[#This Row],[Colonne19]:[Colonne38]],5),Tableau1[[#This Row],[Colonne19]:[Colonne38]],0)),"")</f>
        <v/>
      </c>
      <c r="AS116" s="10" t="str">
        <f>IFERROR(INDEX($S$2:$AL$2,MATCH(SMALL(Tableau1[[#This Row],[Colonne19]:[Colonne38]],6),Tableau1[[#This Row],[Colonne19]:[Colonne38]],0)),"")</f>
        <v/>
      </c>
      <c r="AT116" s="10" t="str">
        <f>IFERROR(INDEX($S$2:$AL$2,MATCH(SMALL(Tableau1[[#This Row],[Colonne19]:[Colonne38]],7),Tableau1[[#This Row],[Colonne19]:[Colonne38]],0)),"")</f>
        <v/>
      </c>
      <c r="AU116" s="10" t="str">
        <f>IFERROR(INDEX($S$2:$AL$2,MATCH(SMALL(Tableau1[[#This Row],[Colonne19]:[Colonne38]],8),Tableau1[[#This Row],[Colonne19]:[Colonne38]],0)),"")</f>
        <v/>
      </c>
      <c r="AV116" s="10" t="str">
        <f>IFERROR(INDEX($S$2:$AL$2,MATCH(SMALL(Tableau1[[#This Row],[Colonne19]:[Colonne38]],9),Tableau1[[#This Row],[Colonne19]:[Colonne38]],0)),"")</f>
        <v/>
      </c>
      <c r="AW116" s="10" t="str">
        <f>IFERROR(INDEX($S$2:$AL$2,MATCH(SMALL(Tableau1[[#This Row],[Colonne19]:[Colonne38]],10),Tableau1[[#This Row],[Colonne19]:[Colonne38]],0)),"")</f>
        <v/>
      </c>
      <c r="AX116" s="10" t="str">
        <f>IFERROR(INDEX($S$2:$AL$2,MATCH(SMALL(Tableau1[[#This Row],[Colonne19]:[Colonne38]],11),Tableau1[[#This Row],[Colonne19]:[Colonne38]],0)),"")</f>
        <v/>
      </c>
      <c r="AY116" s="10" t="str">
        <f>IFERROR(INDEX($S$2:$AL$2,MATCH(SMALL(Tableau1[[#This Row],[Colonne19]:[Colonne38]],12),Tableau1[[#This Row],[Colonne19]:[Colonne38]],0)),"")</f>
        <v/>
      </c>
      <c r="AZ116" s="10" t="str">
        <f>IFERROR(INDEX($S$2:$AL$2,MATCH(SMALL(Tableau1[[#This Row],[Colonne19]:[Colonne38]],13),Tableau1[[#This Row],[Colonne19]:[Colonne38]],0)),"")</f>
        <v/>
      </c>
      <c r="BA116" s="10" t="str">
        <f>IFERROR(INDEX($S$2:$AL$2,MATCH(SMALL(Tableau1[[#This Row],[Colonne19]:[Colonne38]],14),Tableau1[[#This Row],[Colonne19]:[Colonne38]],0)),"")</f>
        <v/>
      </c>
      <c r="BB116" s="10" t="str">
        <f>IFERROR(INDEX($S$2:$AL$2,MATCH(SMALL(Tableau1[[#This Row],[Colonne19]:[Colonne38]],15),Tableau1[[#This Row],[Colonne19]:[Colonne38]],0)),"")</f>
        <v/>
      </c>
      <c r="BC116" s="10" t="str">
        <f>IFERROR(INDEX($S$2:$AL$2,MATCH(SMALL(Tableau1[[#This Row],[Colonne19]:[Colonne38]],16),Tableau1[[#This Row],[Colonne19]:[Colonne38]],0)),"")</f>
        <v/>
      </c>
      <c r="BD116" s="10" t="str">
        <f>IFERROR(INDEX($S$2:$AL$2,MATCH(SMALL(Tableau1[[#This Row],[Colonne19]:[Colonne38]],17),Tableau1[[#This Row],[Colonne19]:[Colonne38]],0)),"")</f>
        <v/>
      </c>
      <c r="BE116" s="10" t="str">
        <f>IFERROR(INDEX($S$2:$AL$2,MATCH(SMALL(Tableau1[[#This Row],[Colonne19]:[Colonne38]],18),Tableau1[[#This Row],[Colonne19]:[Colonne38]],0)),"")</f>
        <v/>
      </c>
      <c r="BF116" s="10" t="str">
        <f>IFERROR(INDEX($S$2:$AL$2,MATCH(SMALL(Tableau1[[#This Row],[Colonne19]:[Colonne38]],19),Tableau1[[#This Row],[Colonne19]:[Colonne38]],0)),"")</f>
        <v/>
      </c>
      <c r="BG116" s="10" t="str">
        <f>IFERROR(INDEX($S$2:$AL$2,MATCH(SMALL(Tableau1[[#This Row],[Colonne19]:[Colonne38]],20),Tableau1[[#This Row],[Colonne19]:[Colonne38]],0)),"")</f>
        <v/>
      </c>
      <c r="BH116" s="11"/>
      <c r="BI116" s="10"/>
      <c r="BJ116" s="10"/>
      <c r="BK116" s="10"/>
      <c r="BL116" s="10"/>
      <c r="BM116" s="10"/>
      <c r="BN116" s="10"/>
      <c r="BO116" s="11"/>
      <c r="BP116" s="10" t="str" cm="1">
        <f t="array" ref="BP116">IFERROR(INDEX($AN116:$BG116,_xlfn.AGGREGATE(15,6,(COLUMN($AN116:$BG116)-COLUMN($AN$8)+1)/NOT(ISNA(MATCH($AN116:$BG116,$FF$1:$FF$6,0))),COLUMN($BV116:BV116))),"")</f>
        <v/>
      </c>
      <c r="BQ116" s="10" t="e" cm="1" vm="1">
        <f t="array" aca="1" ref="BQ116" ca="1">IFERROR(INDEX($AN116:$BG116,_xlfn.AGGREGATE(15,6,(COLUMN($AN116:$BG116)-COLUMN($AN$8)+1)/NOT(ISNA(MATCH($AN116:$BG116,$FF$1:$FF$6,0))),COLUMN($BV116:BW116))),"")</f>
        <v>#VALUE!</v>
      </c>
      <c r="BR116" s="10" t="e" cm="1" vm="2">
        <f t="array" aca="1" ref="BR116" ca="1">IFERROR(INDEX($AN116:$BG116,_xlfn.AGGREGATE(15,6,(COLUMN($AN116:$BG116)-COLUMN($AN$8)+1)/NOT(ISNA(MATCH($AN116:$BG116,$FF$1:$FF$6,0))),COLUMN($BV116:BX116))),"")</f>
        <v>#VALUE!</v>
      </c>
      <c r="BS116" s="10" t="e" cm="1" vm="3">
        <f t="array" aca="1" ref="BS116" ca="1">IFERROR(INDEX($AN116:$BG116,_xlfn.AGGREGATE(15,6,(COLUMN($AN116:$BG116)-COLUMN($AN$8)+1)/NOT(ISNA(MATCH($AN116:$BG116,$FF$1:$FF$6,0))),COLUMN($BV116:BY116))),"")</f>
        <v>#VALUE!</v>
      </c>
      <c r="BT116" s="10" t="e" cm="1" vm="4">
        <f t="array" aca="1" ref="BT116" ca="1">IFERROR(INDEX($AN116:$BG116,_xlfn.AGGREGATE(15,6,(COLUMN($AN116:$BG116)-COLUMN($AN$8)+1)/NOT(ISNA(MATCH($AN116:$BG116,$FF$1:$FF$6,0))),COLUMN($BV116:BZ116))),"")</f>
        <v>#VALUE!</v>
      </c>
      <c r="BU116" s="10" t="e" cm="1" vm="5">
        <f t="array" aca="1" ref="BU116" ca="1">IFERROR(INDEX($AN116:$BG116,_xlfn.AGGREGATE(15,6,(COLUMN($AN116:$BG116)-COLUMN($AN$8)+1)/NOT(ISNA(MATCH($AN116:$BG116,$FF$1:$FF$6,0))),COLUMN($BV116:CA116))),"")</f>
        <v>#VALUE!</v>
      </c>
      <c r="BV116" s="11"/>
      <c r="BW116" s="10" t="str" cm="1">
        <f t="array" ref="BW116">IFERROR(INDEX($BI116:$BN116,_xlfn.AGGREGATE(15,6,(COLUMN($BI116:$BN116)-COLUMN($BI$8)+1)/NOT(ISNA(MATCH($BI116:$BN116,$FF$1:$FF$6,0))),COLUMN($BW116:BW116))),"")</f>
        <v/>
      </c>
      <c r="BX116" s="10" t="e" cm="1" vm="1">
        <f t="array" aca="1" ref="BX116" ca="1">IFERROR(INDEX($BI116:$BN116,_xlfn.AGGREGATE(15,6,(COLUMN($BI116:$BN116)-COLUMN($BI$8)+1)/NOT(ISNA(MATCH($BI116:$BN116,$FF$1:$FF$6,0))),COLUMN($BW116:BX116))),"")</f>
        <v>#VALUE!</v>
      </c>
      <c r="BY116" s="10" t="e" cm="1" vm="2">
        <f t="array" aca="1" ref="BY116" ca="1">IFERROR(INDEX($BI116:$BN116,_xlfn.AGGREGATE(15,6,(COLUMN($BI116:$BN116)-COLUMN($BI$8)+1)/NOT(ISNA(MATCH($BI116:$BN116,$FF$1:$FF$6,0))),COLUMN($BW116:BY116))),"")</f>
        <v>#VALUE!</v>
      </c>
      <c r="BZ116" s="10" t="e" cm="1" vm="3">
        <f t="array" aca="1" ref="BZ116" ca="1">IFERROR(INDEX($BI116:$BN116,_xlfn.AGGREGATE(15,6,(COLUMN($BI116:$BN116)-COLUMN($BI$8)+1)/NOT(ISNA(MATCH($BI116:$BN116,$FF$1:$FF$6,0))),COLUMN($BW116:BZ116))),"")</f>
        <v>#VALUE!</v>
      </c>
      <c r="CA116" s="10" t="e" cm="1" vm="4">
        <f t="array" aca="1" ref="CA116" ca="1">IFERROR(INDEX($BI116:$BN116,_xlfn.AGGREGATE(15,6,(COLUMN($BI116:$BN116)-COLUMN($BI$8)+1)/NOT(ISNA(MATCH($BI116:$BN116,$FF$1:$FF$6,0))),COLUMN($BW116:CA116))),"")</f>
        <v>#VALUE!</v>
      </c>
      <c r="CB116" s="10" t="e" cm="1" vm="5">
        <f t="array" aca="1" ref="CB116" ca="1">IFERROR(INDEX($BI116:$BN116,_xlfn.AGGREGATE(15,6,(COLUMN($BI116:$BN116)-COLUMN($BI$8)+1)/NOT(ISNA(MATCH($BI116:$BN116,$FF$1:$FF$6,0))),COLUMN($BW116:CB116))),"")</f>
        <v>#VALUE!</v>
      </c>
      <c r="CC116" s="11"/>
      <c r="CD116" s="10"/>
      <c r="CE116" s="10"/>
      <c r="CF116" s="10"/>
      <c r="CG116" s="10"/>
      <c r="CH116" s="10"/>
      <c r="CI116" s="11"/>
      <c r="CJ116" s="10" cm="1">
        <f t="array" ref="CJ116">SUM(COUNTIF(CD116:CF116,$DH$3:$DM$3))</f>
        <v>0</v>
      </c>
      <c r="CK116" s="10" cm="1">
        <f t="array" ref="CK116">SUM(COUNTIF(CD116:CF116,$DH$2:$DL$2))</f>
        <v>0</v>
      </c>
      <c r="CL116" s="10" cm="1">
        <f t="array" ref="CL116">SUM(COUNTIF(CD116:CF116,$DM$2:$DQ$2))</f>
        <v>0</v>
      </c>
      <c r="CM116" s="11"/>
      <c r="CN116" s="10"/>
      <c r="CO116" s="10"/>
      <c r="CP116" s="11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1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7" t="s">
        <v>42</v>
      </c>
      <c r="EC116" s="11"/>
      <c r="ED116" s="10">
        <f>Tableau1[[#This Row],[Colonne75]]</f>
        <v>0</v>
      </c>
      <c r="EE116" s="10"/>
      <c r="EF116" s="10">
        <f ca="1">OFFSET(Tableau1[[#This Row],[Colonne19]],0,Tableau1[[#This Row],[Colonne126]]-1)</f>
        <v>0</v>
      </c>
      <c r="EG116" s="11"/>
      <c r="EH116" s="10">
        <f>Tableau1[[#This Row],[Colonne76]]</f>
        <v>0</v>
      </c>
      <c r="EI116" s="10"/>
      <c r="EJ116" s="10">
        <f ca="1">OFFSET(Tableau1[[#This Row],[Colonne19]],0,Tableau1[[#This Row],[Colonne130]]-1)</f>
        <v>0</v>
      </c>
      <c r="EK116" s="11"/>
      <c r="EL116" s="10">
        <f>Tableau1[[#This Row],[Colonne77]]</f>
        <v>0</v>
      </c>
      <c r="EM116" s="10"/>
      <c r="EN116" s="10">
        <f ca="1">OFFSET(Tableau1[[#This Row],[Colonne19]],0,Tableau1[[#This Row],[Colonne134]]-1)</f>
        <v>0</v>
      </c>
      <c r="EO116" s="11"/>
      <c r="EP116" s="10">
        <f>Tableau1[[#This Row],[Colonne78]]</f>
        <v>0</v>
      </c>
      <c r="EQ116" s="10"/>
      <c r="ER116" s="10">
        <f ca="1">OFFSET(Tableau1[[#This Row],[Colonne19]],0,Tableau1[[#This Row],[Colonne138]]-1)</f>
        <v>0</v>
      </c>
      <c r="ES116" s="11"/>
      <c r="ET116" s="10">
        <f>Tableau1[[#This Row],[Colonne79]]</f>
        <v>0</v>
      </c>
      <c r="EU116" s="10"/>
      <c r="EV116" s="10">
        <f ca="1">OFFSET(Tableau1[[#This Row],[Colonne19]],0,Tableau1[[#This Row],[Colonne142]]-1)</f>
        <v>0</v>
      </c>
      <c r="EW116" s="11"/>
      <c r="EX116" s="10">
        <f t="shared" ca="1" si="12"/>
        <v>0</v>
      </c>
      <c r="EY116" s="10">
        <f t="shared" ca="1" si="13"/>
        <v>0</v>
      </c>
      <c r="EZ116" s="10">
        <f t="shared" ca="1" si="14"/>
        <v>0</v>
      </c>
      <c r="FA116" s="10">
        <f t="shared" ca="1" si="9"/>
        <v>0</v>
      </c>
      <c r="FB116" s="10">
        <f t="shared" ca="1" si="10"/>
        <v>0</v>
      </c>
      <c r="FC116" s="10">
        <f t="shared" ca="1" si="11"/>
        <v>0</v>
      </c>
      <c r="FD116" s="11"/>
    </row>
    <row r="117" spans="1:160" x14ac:dyDescent="0.2">
      <c r="A117" s="25"/>
      <c r="B117" s="10"/>
      <c r="C117" s="13"/>
      <c r="D117" s="26"/>
      <c r="E117" s="10"/>
      <c r="F117" s="10"/>
      <c r="G117" s="10"/>
      <c r="H117" s="10"/>
      <c r="I117" s="10"/>
      <c r="J117" s="24"/>
      <c r="K117" s="13"/>
      <c r="L117" s="10"/>
      <c r="M117" s="13"/>
      <c r="N117" s="13"/>
      <c r="O117" s="33" t="e">
        <f>Tableau1[[#This Row],[Colonne14]]/Tableau1[[#This Row],[Colonne13]]</f>
        <v>#DIV/0!</v>
      </c>
      <c r="P117" s="57"/>
      <c r="Q117" s="59" t="e" cm="1">
        <f t="array" ref="Q117">SUM(Tableau1[[#This Row],[Colonne19]:[Colonne38]]/Tableau1[[#This Row],[Colonne11]])</f>
        <v>#DIV/0!</v>
      </c>
      <c r="R117" s="11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1"/>
      <c r="AN117" s="10" t="str" cm="1">
        <f t="array" ref="AN117">IFERROR(INDEX($S$2:$AL$2,MATCH(SMALL(Tableau1[[#This Row],[Colonne19]:[Colonne38]],1),Tableau1[[#This Row],[Colonne19]:[Colonne38]],0)),"")</f>
        <v/>
      </c>
      <c r="AO117" s="10" t="str">
        <f>IFERROR(INDEX($S$2:$AL$2,MATCH(SMALL(Tableau1[[#This Row],[Colonne19]:[Colonne38]],2),Tableau1[[#This Row],[Colonne19]:[Colonne38]],0)),"")</f>
        <v/>
      </c>
      <c r="AP117" s="10" t="str">
        <f>IFERROR(INDEX($S$2:$AL$2,MATCH(SMALL(Tableau1[[#This Row],[Colonne19]:[Colonne38]],3),Tableau1[[#This Row],[Colonne19]:[Colonne38]],0)),"")</f>
        <v/>
      </c>
      <c r="AQ117" s="10" t="str">
        <f>IFERROR(INDEX($S$2:$AL$2,MATCH(SMALL(Tableau1[[#This Row],[Colonne19]:[Colonne38]],4),Tableau1[[#This Row],[Colonne19]:[Colonne38]],0)),"")</f>
        <v/>
      </c>
      <c r="AR117" s="10" t="str">
        <f>IFERROR(INDEX($S$2:$AL$2,MATCH(SMALL(Tableau1[[#This Row],[Colonne19]:[Colonne38]],5),Tableau1[[#This Row],[Colonne19]:[Colonne38]],0)),"")</f>
        <v/>
      </c>
      <c r="AS117" s="10" t="str">
        <f>IFERROR(INDEX($S$2:$AL$2,MATCH(SMALL(Tableau1[[#This Row],[Colonne19]:[Colonne38]],6),Tableau1[[#This Row],[Colonne19]:[Colonne38]],0)),"")</f>
        <v/>
      </c>
      <c r="AT117" s="10" t="str">
        <f>IFERROR(INDEX($S$2:$AL$2,MATCH(SMALL(Tableau1[[#This Row],[Colonne19]:[Colonne38]],7),Tableau1[[#This Row],[Colonne19]:[Colonne38]],0)),"")</f>
        <v/>
      </c>
      <c r="AU117" s="10" t="str">
        <f>IFERROR(INDEX($S$2:$AL$2,MATCH(SMALL(Tableau1[[#This Row],[Colonne19]:[Colonne38]],8),Tableau1[[#This Row],[Colonne19]:[Colonne38]],0)),"")</f>
        <v/>
      </c>
      <c r="AV117" s="10" t="str">
        <f>IFERROR(INDEX($S$2:$AL$2,MATCH(SMALL(Tableau1[[#This Row],[Colonne19]:[Colonne38]],9),Tableau1[[#This Row],[Colonne19]:[Colonne38]],0)),"")</f>
        <v/>
      </c>
      <c r="AW117" s="10" t="str">
        <f>IFERROR(INDEX($S$2:$AL$2,MATCH(SMALL(Tableau1[[#This Row],[Colonne19]:[Colonne38]],10),Tableau1[[#This Row],[Colonne19]:[Colonne38]],0)),"")</f>
        <v/>
      </c>
      <c r="AX117" s="10" t="str">
        <f>IFERROR(INDEX($S$2:$AL$2,MATCH(SMALL(Tableau1[[#This Row],[Colonne19]:[Colonne38]],11),Tableau1[[#This Row],[Colonne19]:[Colonne38]],0)),"")</f>
        <v/>
      </c>
      <c r="AY117" s="10" t="str">
        <f>IFERROR(INDEX($S$2:$AL$2,MATCH(SMALL(Tableau1[[#This Row],[Colonne19]:[Colonne38]],12),Tableau1[[#This Row],[Colonne19]:[Colonne38]],0)),"")</f>
        <v/>
      </c>
      <c r="AZ117" s="10" t="str">
        <f>IFERROR(INDEX($S$2:$AL$2,MATCH(SMALL(Tableau1[[#This Row],[Colonne19]:[Colonne38]],13),Tableau1[[#This Row],[Colonne19]:[Colonne38]],0)),"")</f>
        <v/>
      </c>
      <c r="BA117" s="10" t="str">
        <f>IFERROR(INDEX($S$2:$AL$2,MATCH(SMALL(Tableau1[[#This Row],[Colonne19]:[Colonne38]],14),Tableau1[[#This Row],[Colonne19]:[Colonne38]],0)),"")</f>
        <v/>
      </c>
      <c r="BB117" s="10" t="str">
        <f>IFERROR(INDEX($S$2:$AL$2,MATCH(SMALL(Tableau1[[#This Row],[Colonne19]:[Colonne38]],15),Tableau1[[#This Row],[Colonne19]:[Colonne38]],0)),"")</f>
        <v/>
      </c>
      <c r="BC117" s="10" t="str">
        <f>IFERROR(INDEX($S$2:$AL$2,MATCH(SMALL(Tableau1[[#This Row],[Colonne19]:[Colonne38]],16),Tableau1[[#This Row],[Colonne19]:[Colonne38]],0)),"")</f>
        <v/>
      </c>
      <c r="BD117" s="10" t="str">
        <f>IFERROR(INDEX($S$2:$AL$2,MATCH(SMALL(Tableau1[[#This Row],[Colonne19]:[Colonne38]],17),Tableau1[[#This Row],[Colonne19]:[Colonne38]],0)),"")</f>
        <v/>
      </c>
      <c r="BE117" s="10" t="str">
        <f>IFERROR(INDEX($S$2:$AL$2,MATCH(SMALL(Tableau1[[#This Row],[Colonne19]:[Colonne38]],18),Tableau1[[#This Row],[Colonne19]:[Colonne38]],0)),"")</f>
        <v/>
      </c>
      <c r="BF117" s="10" t="str">
        <f>IFERROR(INDEX($S$2:$AL$2,MATCH(SMALL(Tableau1[[#This Row],[Colonne19]:[Colonne38]],19),Tableau1[[#This Row],[Colonne19]:[Colonne38]],0)),"")</f>
        <v/>
      </c>
      <c r="BG117" s="10" t="str">
        <f>IFERROR(INDEX($S$2:$AL$2,MATCH(SMALL(Tableau1[[#This Row],[Colonne19]:[Colonne38]],20),Tableau1[[#This Row],[Colonne19]:[Colonne38]],0)),"")</f>
        <v/>
      </c>
      <c r="BH117" s="11"/>
      <c r="BI117" s="10"/>
      <c r="BJ117" s="10"/>
      <c r="BK117" s="10"/>
      <c r="BL117" s="10"/>
      <c r="BM117" s="10"/>
      <c r="BN117" s="10"/>
      <c r="BO117" s="11"/>
      <c r="BP117" s="10" t="str" cm="1">
        <f t="array" ref="BP117">IFERROR(INDEX($AN117:$BG117,_xlfn.AGGREGATE(15,6,(COLUMN($AN117:$BG117)-COLUMN($AN$8)+1)/NOT(ISNA(MATCH($AN117:$BG117,$FF$1:$FF$6,0))),COLUMN($BV117:BV117))),"")</f>
        <v/>
      </c>
      <c r="BQ117" s="10" t="e" cm="1" vm="1">
        <f t="array" aca="1" ref="BQ117" ca="1">IFERROR(INDEX($AN117:$BG117,_xlfn.AGGREGATE(15,6,(COLUMN($AN117:$BG117)-COLUMN($AN$8)+1)/NOT(ISNA(MATCH($AN117:$BG117,$FF$1:$FF$6,0))),COLUMN($BV117:BW117))),"")</f>
        <v>#VALUE!</v>
      </c>
      <c r="BR117" s="10" t="e" cm="1" vm="2">
        <f t="array" aca="1" ref="BR117" ca="1">IFERROR(INDEX($AN117:$BG117,_xlfn.AGGREGATE(15,6,(COLUMN($AN117:$BG117)-COLUMN($AN$8)+1)/NOT(ISNA(MATCH($AN117:$BG117,$FF$1:$FF$6,0))),COLUMN($BV117:BX117))),"")</f>
        <v>#VALUE!</v>
      </c>
      <c r="BS117" s="10" t="e" cm="1" vm="3">
        <f t="array" aca="1" ref="BS117" ca="1">IFERROR(INDEX($AN117:$BG117,_xlfn.AGGREGATE(15,6,(COLUMN($AN117:$BG117)-COLUMN($AN$8)+1)/NOT(ISNA(MATCH($AN117:$BG117,$FF$1:$FF$6,0))),COLUMN($BV117:BY117))),"")</f>
        <v>#VALUE!</v>
      </c>
      <c r="BT117" s="10" t="e" cm="1" vm="4">
        <f t="array" aca="1" ref="BT117" ca="1">IFERROR(INDEX($AN117:$BG117,_xlfn.AGGREGATE(15,6,(COLUMN($AN117:$BG117)-COLUMN($AN$8)+1)/NOT(ISNA(MATCH($AN117:$BG117,$FF$1:$FF$6,0))),COLUMN($BV117:BZ117))),"")</f>
        <v>#VALUE!</v>
      </c>
      <c r="BU117" s="10" t="e" cm="1" vm="5">
        <f t="array" aca="1" ref="BU117" ca="1">IFERROR(INDEX($AN117:$BG117,_xlfn.AGGREGATE(15,6,(COLUMN($AN117:$BG117)-COLUMN($AN$8)+1)/NOT(ISNA(MATCH($AN117:$BG117,$FF$1:$FF$6,0))),COLUMN($BV117:CA117))),"")</f>
        <v>#VALUE!</v>
      </c>
      <c r="BV117" s="11"/>
      <c r="BW117" s="10" t="str" cm="1">
        <f t="array" ref="BW117">IFERROR(INDEX($BI117:$BN117,_xlfn.AGGREGATE(15,6,(COLUMN($BI117:$BN117)-COLUMN($BI$8)+1)/NOT(ISNA(MATCH($BI117:$BN117,$FF$1:$FF$6,0))),COLUMN($BW117:BW117))),"")</f>
        <v/>
      </c>
      <c r="BX117" s="10" t="e" cm="1" vm="1">
        <f t="array" aca="1" ref="BX117" ca="1">IFERROR(INDEX($BI117:$BN117,_xlfn.AGGREGATE(15,6,(COLUMN($BI117:$BN117)-COLUMN($BI$8)+1)/NOT(ISNA(MATCH($BI117:$BN117,$FF$1:$FF$6,0))),COLUMN($BW117:BX117))),"")</f>
        <v>#VALUE!</v>
      </c>
      <c r="BY117" s="10" t="e" cm="1" vm="2">
        <f t="array" aca="1" ref="BY117" ca="1">IFERROR(INDEX($BI117:$BN117,_xlfn.AGGREGATE(15,6,(COLUMN($BI117:$BN117)-COLUMN($BI$8)+1)/NOT(ISNA(MATCH($BI117:$BN117,$FF$1:$FF$6,0))),COLUMN($BW117:BY117))),"")</f>
        <v>#VALUE!</v>
      </c>
      <c r="BZ117" s="10" t="e" cm="1" vm="3">
        <f t="array" aca="1" ref="BZ117" ca="1">IFERROR(INDEX($BI117:$BN117,_xlfn.AGGREGATE(15,6,(COLUMN($BI117:$BN117)-COLUMN($BI$8)+1)/NOT(ISNA(MATCH($BI117:$BN117,$FF$1:$FF$6,0))),COLUMN($BW117:BZ117))),"")</f>
        <v>#VALUE!</v>
      </c>
      <c r="CA117" s="10" t="e" cm="1" vm="4">
        <f t="array" aca="1" ref="CA117" ca="1">IFERROR(INDEX($BI117:$BN117,_xlfn.AGGREGATE(15,6,(COLUMN($BI117:$BN117)-COLUMN($BI$8)+1)/NOT(ISNA(MATCH($BI117:$BN117,$FF$1:$FF$6,0))),COLUMN($BW117:CA117))),"")</f>
        <v>#VALUE!</v>
      </c>
      <c r="CB117" s="10" t="e" cm="1" vm="5">
        <f t="array" aca="1" ref="CB117" ca="1">IFERROR(INDEX($BI117:$BN117,_xlfn.AGGREGATE(15,6,(COLUMN($BI117:$BN117)-COLUMN($BI$8)+1)/NOT(ISNA(MATCH($BI117:$BN117,$FF$1:$FF$6,0))),COLUMN($BW117:CB117))),"")</f>
        <v>#VALUE!</v>
      </c>
      <c r="CC117" s="11"/>
      <c r="CD117" s="10"/>
      <c r="CE117" s="10"/>
      <c r="CF117" s="10"/>
      <c r="CG117" s="10"/>
      <c r="CH117" s="10"/>
      <c r="CI117" s="11"/>
      <c r="CJ117" s="10" cm="1">
        <f t="array" ref="CJ117">SUM(COUNTIF(CD117:CF117,$DH$3:$DM$3))</f>
        <v>0</v>
      </c>
      <c r="CK117" s="10" cm="1">
        <f t="array" ref="CK117">SUM(COUNTIF(CD117:CF117,$DH$2:$DL$2))</f>
        <v>0</v>
      </c>
      <c r="CL117" s="10" cm="1">
        <f t="array" ref="CL117">SUM(COUNTIF(CD117:CF117,$DM$2:$DQ$2))</f>
        <v>0</v>
      </c>
      <c r="CM117" s="11"/>
      <c r="CN117" s="10"/>
      <c r="CO117" s="10"/>
      <c r="CP117" s="11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1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7" t="s">
        <v>42</v>
      </c>
      <c r="EC117" s="11"/>
      <c r="ED117" s="10">
        <f>Tableau1[[#This Row],[Colonne75]]</f>
        <v>0</v>
      </c>
      <c r="EE117" s="10"/>
      <c r="EF117" s="10">
        <f ca="1">OFFSET(Tableau1[[#This Row],[Colonne19]],0,Tableau1[[#This Row],[Colonne126]]-1)</f>
        <v>0</v>
      </c>
      <c r="EG117" s="11"/>
      <c r="EH117" s="10">
        <f>Tableau1[[#This Row],[Colonne76]]</f>
        <v>0</v>
      </c>
      <c r="EI117" s="10"/>
      <c r="EJ117" s="10">
        <f ca="1">OFFSET(Tableau1[[#This Row],[Colonne19]],0,Tableau1[[#This Row],[Colonne130]]-1)</f>
        <v>0</v>
      </c>
      <c r="EK117" s="11"/>
      <c r="EL117" s="10">
        <f>Tableau1[[#This Row],[Colonne77]]</f>
        <v>0</v>
      </c>
      <c r="EM117" s="10"/>
      <c r="EN117" s="10">
        <f ca="1">OFFSET(Tableau1[[#This Row],[Colonne19]],0,Tableau1[[#This Row],[Colonne134]]-1)</f>
        <v>0</v>
      </c>
      <c r="EO117" s="11"/>
      <c r="EP117" s="10">
        <f>Tableau1[[#This Row],[Colonne78]]</f>
        <v>0</v>
      </c>
      <c r="EQ117" s="10"/>
      <c r="ER117" s="10">
        <f ca="1">OFFSET(Tableau1[[#This Row],[Colonne19]],0,Tableau1[[#This Row],[Colonne138]]-1)</f>
        <v>0</v>
      </c>
      <c r="ES117" s="11"/>
      <c r="ET117" s="10">
        <f>Tableau1[[#This Row],[Colonne79]]</f>
        <v>0</v>
      </c>
      <c r="EU117" s="10"/>
      <c r="EV117" s="10">
        <f ca="1">OFFSET(Tableau1[[#This Row],[Colonne19]],0,Tableau1[[#This Row],[Colonne142]]-1)</f>
        <v>0</v>
      </c>
      <c r="EW117" s="11"/>
      <c r="EX117" s="10">
        <f t="shared" ca="1" si="12"/>
        <v>0</v>
      </c>
      <c r="EY117" s="10">
        <f t="shared" ca="1" si="13"/>
        <v>0</v>
      </c>
      <c r="EZ117" s="10">
        <f t="shared" ca="1" si="14"/>
        <v>0</v>
      </c>
      <c r="FA117" s="10">
        <f t="shared" ca="1" si="9"/>
        <v>0</v>
      </c>
      <c r="FB117" s="10">
        <f t="shared" ca="1" si="10"/>
        <v>0</v>
      </c>
      <c r="FC117" s="10">
        <f t="shared" ca="1" si="11"/>
        <v>0</v>
      </c>
      <c r="FD117" s="11"/>
    </row>
    <row r="118" spans="1:160" x14ac:dyDescent="0.2">
      <c r="A118" s="25"/>
      <c r="B118" s="10"/>
      <c r="C118" s="13"/>
      <c r="D118" s="26"/>
      <c r="E118" s="10"/>
      <c r="F118" s="10"/>
      <c r="G118" s="10"/>
      <c r="H118" s="10"/>
      <c r="I118" s="10"/>
      <c r="J118" s="24"/>
      <c r="K118" s="13"/>
      <c r="L118" s="10"/>
      <c r="M118" s="13"/>
      <c r="N118" s="13"/>
      <c r="O118" s="33" t="e">
        <f>Tableau1[[#This Row],[Colonne14]]/Tableau1[[#This Row],[Colonne13]]</f>
        <v>#DIV/0!</v>
      </c>
      <c r="P118" s="57"/>
      <c r="Q118" s="59" t="e" cm="1">
        <f t="array" ref="Q118">SUM(Tableau1[[#This Row],[Colonne19]:[Colonne38]]/Tableau1[[#This Row],[Colonne11]])</f>
        <v>#DIV/0!</v>
      </c>
      <c r="R118" s="11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1"/>
      <c r="AN118" s="10" t="str" cm="1">
        <f t="array" ref="AN118">IFERROR(INDEX($S$2:$AL$2,MATCH(SMALL(Tableau1[[#This Row],[Colonne19]:[Colonne38]],1),Tableau1[[#This Row],[Colonne19]:[Colonne38]],0)),"")</f>
        <v/>
      </c>
      <c r="AO118" s="10" t="str">
        <f>IFERROR(INDEX($S$2:$AL$2,MATCH(SMALL(Tableau1[[#This Row],[Colonne19]:[Colonne38]],2),Tableau1[[#This Row],[Colonne19]:[Colonne38]],0)),"")</f>
        <v/>
      </c>
      <c r="AP118" s="10" t="str">
        <f>IFERROR(INDEX($S$2:$AL$2,MATCH(SMALL(Tableau1[[#This Row],[Colonne19]:[Colonne38]],3),Tableau1[[#This Row],[Colonne19]:[Colonne38]],0)),"")</f>
        <v/>
      </c>
      <c r="AQ118" s="10" t="str">
        <f>IFERROR(INDEX($S$2:$AL$2,MATCH(SMALL(Tableau1[[#This Row],[Colonne19]:[Colonne38]],4),Tableau1[[#This Row],[Colonne19]:[Colonne38]],0)),"")</f>
        <v/>
      </c>
      <c r="AR118" s="10" t="str">
        <f>IFERROR(INDEX($S$2:$AL$2,MATCH(SMALL(Tableau1[[#This Row],[Colonne19]:[Colonne38]],5),Tableau1[[#This Row],[Colonne19]:[Colonne38]],0)),"")</f>
        <v/>
      </c>
      <c r="AS118" s="10" t="str">
        <f>IFERROR(INDEX($S$2:$AL$2,MATCH(SMALL(Tableau1[[#This Row],[Colonne19]:[Colonne38]],6),Tableau1[[#This Row],[Colonne19]:[Colonne38]],0)),"")</f>
        <v/>
      </c>
      <c r="AT118" s="10" t="str">
        <f>IFERROR(INDEX($S$2:$AL$2,MATCH(SMALL(Tableau1[[#This Row],[Colonne19]:[Colonne38]],7),Tableau1[[#This Row],[Colonne19]:[Colonne38]],0)),"")</f>
        <v/>
      </c>
      <c r="AU118" s="10" t="str">
        <f>IFERROR(INDEX($S$2:$AL$2,MATCH(SMALL(Tableau1[[#This Row],[Colonne19]:[Colonne38]],8),Tableau1[[#This Row],[Colonne19]:[Colonne38]],0)),"")</f>
        <v/>
      </c>
      <c r="AV118" s="10" t="str">
        <f>IFERROR(INDEX($S$2:$AL$2,MATCH(SMALL(Tableau1[[#This Row],[Colonne19]:[Colonne38]],9),Tableau1[[#This Row],[Colonne19]:[Colonne38]],0)),"")</f>
        <v/>
      </c>
      <c r="AW118" s="10" t="str">
        <f>IFERROR(INDEX($S$2:$AL$2,MATCH(SMALL(Tableau1[[#This Row],[Colonne19]:[Colonne38]],10),Tableau1[[#This Row],[Colonne19]:[Colonne38]],0)),"")</f>
        <v/>
      </c>
      <c r="AX118" s="10" t="str">
        <f>IFERROR(INDEX($S$2:$AL$2,MATCH(SMALL(Tableau1[[#This Row],[Colonne19]:[Colonne38]],11),Tableau1[[#This Row],[Colonne19]:[Colonne38]],0)),"")</f>
        <v/>
      </c>
      <c r="AY118" s="10" t="str">
        <f>IFERROR(INDEX($S$2:$AL$2,MATCH(SMALL(Tableau1[[#This Row],[Colonne19]:[Colonne38]],12),Tableau1[[#This Row],[Colonne19]:[Colonne38]],0)),"")</f>
        <v/>
      </c>
      <c r="AZ118" s="10" t="str">
        <f>IFERROR(INDEX($S$2:$AL$2,MATCH(SMALL(Tableau1[[#This Row],[Colonne19]:[Colonne38]],13),Tableau1[[#This Row],[Colonne19]:[Colonne38]],0)),"")</f>
        <v/>
      </c>
      <c r="BA118" s="10" t="str">
        <f>IFERROR(INDEX($S$2:$AL$2,MATCH(SMALL(Tableau1[[#This Row],[Colonne19]:[Colonne38]],14),Tableau1[[#This Row],[Colonne19]:[Colonne38]],0)),"")</f>
        <v/>
      </c>
      <c r="BB118" s="10" t="str">
        <f>IFERROR(INDEX($S$2:$AL$2,MATCH(SMALL(Tableau1[[#This Row],[Colonne19]:[Colonne38]],15),Tableau1[[#This Row],[Colonne19]:[Colonne38]],0)),"")</f>
        <v/>
      </c>
      <c r="BC118" s="10" t="str">
        <f>IFERROR(INDEX($S$2:$AL$2,MATCH(SMALL(Tableau1[[#This Row],[Colonne19]:[Colonne38]],16),Tableau1[[#This Row],[Colonne19]:[Colonne38]],0)),"")</f>
        <v/>
      </c>
      <c r="BD118" s="10" t="str">
        <f>IFERROR(INDEX($S$2:$AL$2,MATCH(SMALL(Tableau1[[#This Row],[Colonne19]:[Colonne38]],17),Tableau1[[#This Row],[Colonne19]:[Colonne38]],0)),"")</f>
        <v/>
      </c>
      <c r="BE118" s="10" t="str">
        <f>IFERROR(INDEX($S$2:$AL$2,MATCH(SMALL(Tableau1[[#This Row],[Colonne19]:[Colonne38]],18),Tableau1[[#This Row],[Colonne19]:[Colonne38]],0)),"")</f>
        <v/>
      </c>
      <c r="BF118" s="10" t="str">
        <f>IFERROR(INDEX($S$2:$AL$2,MATCH(SMALL(Tableau1[[#This Row],[Colonne19]:[Colonne38]],19),Tableau1[[#This Row],[Colonne19]:[Colonne38]],0)),"")</f>
        <v/>
      </c>
      <c r="BG118" s="10" t="str">
        <f>IFERROR(INDEX($S$2:$AL$2,MATCH(SMALL(Tableau1[[#This Row],[Colonne19]:[Colonne38]],20),Tableau1[[#This Row],[Colonne19]:[Colonne38]],0)),"")</f>
        <v/>
      </c>
      <c r="BH118" s="11"/>
      <c r="BI118" s="10"/>
      <c r="BJ118" s="10"/>
      <c r="BK118" s="10"/>
      <c r="BL118" s="10"/>
      <c r="BM118" s="10"/>
      <c r="BN118" s="10"/>
      <c r="BO118" s="11"/>
      <c r="BP118" s="10" t="str" cm="1">
        <f t="array" ref="BP118">IFERROR(INDEX($AN118:$BG118,_xlfn.AGGREGATE(15,6,(COLUMN($AN118:$BG118)-COLUMN($AN$8)+1)/NOT(ISNA(MATCH($AN118:$BG118,$FF$1:$FF$6,0))),COLUMN($BV118:BV118))),"")</f>
        <v/>
      </c>
      <c r="BQ118" s="10" t="e" cm="1" vm="1">
        <f t="array" aca="1" ref="BQ118" ca="1">IFERROR(INDEX($AN118:$BG118,_xlfn.AGGREGATE(15,6,(COLUMN($AN118:$BG118)-COLUMN($AN$8)+1)/NOT(ISNA(MATCH($AN118:$BG118,$FF$1:$FF$6,0))),COLUMN($BV118:BW118))),"")</f>
        <v>#VALUE!</v>
      </c>
      <c r="BR118" s="10" t="e" cm="1" vm="2">
        <f t="array" aca="1" ref="BR118" ca="1">IFERROR(INDEX($AN118:$BG118,_xlfn.AGGREGATE(15,6,(COLUMN($AN118:$BG118)-COLUMN($AN$8)+1)/NOT(ISNA(MATCH($AN118:$BG118,$FF$1:$FF$6,0))),COLUMN($BV118:BX118))),"")</f>
        <v>#VALUE!</v>
      </c>
      <c r="BS118" s="10" t="e" cm="1" vm="3">
        <f t="array" aca="1" ref="BS118" ca="1">IFERROR(INDEX($AN118:$BG118,_xlfn.AGGREGATE(15,6,(COLUMN($AN118:$BG118)-COLUMN($AN$8)+1)/NOT(ISNA(MATCH($AN118:$BG118,$FF$1:$FF$6,0))),COLUMN($BV118:BY118))),"")</f>
        <v>#VALUE!</v>
      </c>
      <c r="BT118" s="10" t="e" cm="1" vm="4">
        <f t="array" aca="1" ref="BT118" ca="1">IFERROR(INDEX($AN118:$BG118,_xlfn.AGGREGATE(15,6,(COLUMN($AN118:$BG118)-COLUMN($AN$8)+1)/NOT(ISNA(MATCH($AN118:$BG118,$FF$1:$FF$6,0))),COLUMN($BV118:BZ118))),"")</f>
        <v>#VALUE!</v>
      </c>
      <c r="BU118" s="10" t="e" cm="1" vm="5">
        <f t="array" aca="1" ref="BU118" ca="1">IFERROR(INDEX($AN118:$BG118,_xlfn.AGGREGATE(15,6,(COLUMN($AN118:$BG118)-COLUMN($AN$8)+1)/NOT(ISNA(MATCH($AN118:$BG118,$FF$1:$FF$6,0))),COLUMN($BV118:CA118))),"")</f>
        <v>#VALUE!</v>
      </c>
      <c r="BV118" s="11"/>
      <c r="BW118" s="10" t="str" cm="1">
        <f t="array" ref="BW118">IFERROR(INDEX($BI118:$BN118,_xlfn.AGGREGATE(15,6,(COLUMN($BI118:$BN118)-COLUMN($BI$8)+1)/NOT(ISNA(MATCH($BI118:$BN118,$FF$1:$FF$6,0))),COLUMN($BW118:BW118))),"")</f>
        <v/>
      </c>
      <c r="BX118" s="10" t="e" cm="1" vm="1">
        <f t="array" aca="1" ref="BX118" ca="1">IFERROR(INDEX($BI118:$BN118,_xlfn.AGGREGATE(15,6,(COLUMN($BI118:$BN118)-COLUMN($BI$8)+1)/NOT(ISNA(MATCH($BI118:$BN118,$FF$1:$FF$6,0))),COLUMN($BW118:BX118))),"")</f>
        <v>#VALUE!</v>
      </c>
      <c r="BY118" s="10" t="e" cm="1" vm="2">
        <f t="array" aca="1" ref="BY118" ca="1">IFERROR(INDEX($BI118:$BN118,_xlfn.AGGREGATE(15,6,(COLUMN($BI118:$BN118)-COLUMN($BI$8)+1)/NOT(ISNA(MATCH($BI118:$BN118,$FF$1:$FF$6,0))),COLUMN($BW118:BY118))),"")</f>
        <v>#VALUE!</v>
      </c>
      <c r="BZ118" s="10" t="e" cm="1" vm="3">
        <f t="array" aca="1" ref="BZ118" ca="1">IFERROR(INDEX($BI118:$BN118,_xlfn.AGGREGATE(15,6,(COLUMN($BI118:$BN118)-COLUMN($BI$8)+1)/NOT(ISNA(MATCH($BI118:$BN118,$FF$1:$FF$6,0))),COLUMN($BW118:BZ118))),"")</f>
        <v>#VALUE!</v>
      </c>
      <c r="CA118" s="10" t="e" cm="1" vm="4">
        <f t="array" aca="1" ref="CA118" ca="1">IFERROR(INDEX($BI118:$BN118,_xlfn.AGGREGATE(15,6,(COLUMN($BI118:$BN118)-COLUMN($BI$8)+1)/NOT(ISNA(MATCH($BI118:$BN118,$FF$1:$FF$6,0))),COLUMN($BW118:CA118))),"")</f>
        <v>#VALUE!</v>
      </c>
      <c r="CB118" s="10" t="e" cm="1" vm="5">
        <f t="array" aca="1" ref="CB118" ca="1">IFERROR(INDEX($BI118:$BN118,_xlfn.AGGREGATE(15,6,(COLUMN($BI118:$BN118)-COLUMN($BI$8)+1)/NOT(ISNA(MATCH($BI118:$BN118,$FF$1:$FF$6,0))),COLUMN($BW118:CB118))),"")</f>
        <v>#VALUE!</v>
      </c>
      <c r="CC118" s="11"/>
      <c r="CD118" s="10"/>
      <c r="CE118" s="10"/>
      <c r="CF118" s="10"/>
      <c r="CG118" s="10"/>
      <c r="CH118" s="10"/>
      <c r="CI118" s="11"/>
      <c r="CJ118" s="10" cm="1">
        <f t="array" ref="CJ118">SUM(COUNTIF(CD118:CF118,$DH$3:$DM$3))</f>
        <v>0</v>
      </c>
      <c r="CK118" s="10" cm="1">
        <f t="array" ref="CK118">SUM(COUNTIF(CD118:CF118,$DH$2:$DL$2))</f>
        <v>0</v>
      </c>
      <c r="CL118" s="10" cm="1">
        <f t="array" ref="CL118">SUM(COUNTIF(CD118:CF118,$DM$2:$DQ$2))</f>
        <v>0</v>
      </c>
      <c r="CM118" s="11"/>
      <c r="CN118" s="10"/>
      <c r="CO118" s="10"/>
      <c r="CP118" s="11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1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7" t="s">
        <v>42</v>
      </c>
      <c r="EC118" s="11"/>
      <c r="ED118" s="10">
        <f>Tableau1[[#This Row],[Colonne75]]</f>
        <v>0</v>
      </c>
      <c r="EE118" s="10"/>
      <c r="EF118" s="10">
        <f ca="1">OFFSET(Tableau1[[#This Row],[Colonne19]],0,Tableau1[[#This Row],[Colonne126]]-1)</f>
        <v>0</v>
      </c>
      <c r="EG118" s="11"/>
      <c r="EH118" s="10">
        <f>Tableau1[[#This Row],[Colonne76]]</f>
        <v>0</v>
      </c>
      <c r="EI118" s="10"/>
      <c r="EJ118" s="10">
        <f ca="1">OFFSET(Tableau1[[#This Row],[Colonne19]],0,Tableau1[[#This Row],[Colonne130]]-1)</f>
        <v>0</v>
      </c>
      <c r="EK118" s="11"/>
      <c r="EL118" s="10">
        <f>Tableau1[[#This Row],[Colonne77]]</f>
        <v>0</v>
      </c>
      <c r="EM118" s="10"/>
      <c r="EN118" s="10">
        <f ca="1">OFFSET(Tableau1[[#This Row],[Colonne19]],0,Tableau1[[#This Row],[Colonne134]]-1)</f>
        <v>0</v>
      </c>
      <c r="EO118" s="11"/>
      <c r="EP118" s="10">
        <f>Tableau1[[#This Row],[Colonne78]]</f>
        <v>0</v>
      </c>
      <c r="EQ118" s="10"/>
      <c r="ER118" s="10">
        <f ca="1">OFFSET(Tableau1[[#This Row],[Colonne19]],0,Tableau1[[#This Row],[Colonne138]]-1)</f>
        <v>0</v>
      </c>
      <c r="ES118" s="11"/>
      <c r="ET118" s="10">
        <f>Tableau1[[#This Row],[Colonne79]]</f>
        <v>0</v>
      </c>
      <c r="EU118" s="10"/>
      <c r="EV118" s="10">
        <f ca="1">OFFSET(Tableau1[[#This Row],[Colonne19]],0,Tableau1[[#This Row],[Colonne142]]-1)</f>
        <v>0</v>
      </c>
      <c r="EW118" s="11"/>
      <c r="EX118" s="10">
        <f t="shared" ca="1" si="12"/>
        <v>0</v>
      </c>
      <c r="EY118" s="10">
        <f t="shared" ca="1" si="13"/>
        <v>0</v>
      </c>
      <c r="EZ118" s="10">
        <f t="shared" ca="1" si="14"/>
        <v>0</v>
      </c>
      <c r="FA118" s="10">
        <f t="shared" ca="1" si="9"/>
        <v>0</v>
      </c>
      <c r="FB118" s="10">
        <f t="shared" ca="1" si="10"/>
        <v>0</v>
      </c>
      <c r="FC118" s="10">
        <f t="shared" ca="1" si="11"/>
        <v>0</v>
      </c>
      <c r="FD118" s="11"/>
    </row>
    <row r="119" spans="1:160" x14ac:dyDescent="0.2">
      <c r="A119" s="25"/>
      <c r="B119" s="10"/>
      <c r="C119" s="13"/>
      <c r="D119" s="26"/>
      <c r="E119" s="10"/>
      <c r="F119" s="10"/>
      <c r="G119" s="10"/>
      <c r="H119" s="10"/>
      <c r="I119" s="10"/>
      <c r="J119" s="24"/>
      <c r="K119" s="13"/>
      <c r="L119" s="10"/>
      <c r="M119" s="13"/>
      <c r="N119" s="13"/>
      <c r="O119" s="33" t="e">
        <f>Tableau1[[#This Row],[Colonne14]]/Tableau1[[#This Row],[Colonne13]]</f>
        <v>#DIV/0!</v>
      </c>
      <c r="P119" s="57"/>
      <c r="Q119" s="59" t="e" cm="1">
        <f t="array" ref="Q119">SUM(Tableau1[[#This Row],[Colonne19]:[Colonne38]]/Tableau1[[#This Row],[Colonne11]])</f>
        <v>#DIV/0!</v>
      </c>
      <c r="R119" s="11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1"/>
      <c r="AN119" s="10" t="str" cm="1">
        <f t="array" ref="AN119">IFERROR(INDEX($S$2:$AL$2,MATCH(SMALL(Tableau1[[#This Row],[Colonne19]:[Colonne38]],1),Tableau1[[#This Row],[Colonne19]:[Colonne38]],0)),"")</f>
        <v/>
      </c>
      <c r="AO119" s="10" t="str">
        <f>IFERROR(INDEX($S$2:$AL$2,MATCH(SMALL(Tableau1[[#This Row],[Colonne19]:[Colonne38]],2),Tableau1[[#This Row],[Colonne19]:[Colonne38]],0)),"")</f>
        <v/>
      </c>
      <c r="AP119" s="10" t="str">
        <f>IFERROR(INDEX($S$2:$AL$2,MATCH(SMALL(Tableau1[[#This Row],[Colonne19]:[Colonne38]],3),Tableau1[[#This Row],[Colonne19]:[Colonne38]],0)),"")</f>
        <v/>
      </c>
      <c r="AQ119" s="10" t="str">
        <f>IFERROR(INDEX($S$2:$AL$2,MATCH(SMALL(Tableau1[[#This Row],[Colonne19]:[Colonne38]],4),Tableau1[[#This Row],[Colonne19]:[Colonne38]],0)),"")</f>
        <v/>
      </c>
      <c r="AR119" s="10" t="str">
        <f>IFERROR(INDEX($S$2:$AL$2,MATCH(SMALL(Tableau1[[#This Row],[Colonne19]:[Colonne38]],5),Tableau1[[#This Row],[Colonne19]:[Colonne38]],0)),"")</f>
        <v/>
      </c>
      <c r="AS119" s="10" t="str">
        <f>IFERROR(INDEX($S$2:$AL$2,MATCH(SMALL(Tableau1[[#This Row],[Colonne19]:[Colonne38]],6),Tableau1[[#This Row],[Colonne19]:[Colonne38]],0)),"")</f>
        <v/>
      </c>
      <c r="AT119" s="10" t="str">
        <f>IFERROR(INDEX($S$2:$AL$2,MATCH(SMALL(Tableau1[[#This Row],[Colonne19]:[Colonne38]],7),Tableau1[[#This Row],[Colonne19]:[Colonne38]],0)),"")</f>
        <v/>
      </c>
      <c r="AU119" s="10" t="str">
        <f>IFERROR(INDEX($S$2:$AL$2,MATCH(SMALL(Tableau1[[#This Row],[Colonne19]:[Colonne38]],8),Tableau1[[#This Row],[Colonne19]:[Colonne38]],0)),"")</f>
        <v/>
      </c>
      <c r="AV119" s="10" t="str">
        <f>IFERROR(INDEX($S$2:$AL$2,MATCH(SMALL(Tableau1[[#This Row],[Colonne19]:[Colonne38]],9),Tableau1[[#This Row],[Colonne19]:[Colonne38]],0)),"")</f>
        <v/>
      </c>
      <c r="AW119" s="10" t="str">
        <f>IFERROR(INDEX($S$2:$AL$2,MATCH(SMALL(Tableau1[[#This Row],[Colonne19]:[Colonne38]],10),Tableau1[[#This Row],[Colonne19]:[Colonne38]],0)),"")</f>
        <v/>
      </c>
      <c r="AX119" s="10" t="str">
        <f>IFERROR(INDEX($S$2:$AL$2,MATCH(SMALL(Tableau1[[#This Row],[Colonne19]:[Colonne38]],11),Tableau1[[#This Row],[Colonne19]:[Colonne38]],0)),"")</f>
        <v/>
      </c>
      <c r="AY119" s="10" t="str">
        <f>IFERROR(INDEX($S$2:$AL$2,MATCH(SMALL(Tableau1[[#This Row],[Colonne19]:[Colonne38]],12),Tableau1[[#This Row],[Colonne19]:[Colonne38]],0)),"")</f>
        <v/>
      </c>
      <c r="AZ119" s="10" t="str">
        <f>IFERROR(INDEX($S$2:$AL$2,MATCH(SMALL(Tableau1[[#This Row],[Colonne19]:[Colonne38]],13),Tableau1[[#This Row],[Colonne19]:[Colonne38]],0)),"")</f>
        <v/>
      </c>
      <c r="BA119" s="10" t="str">
        <f>IFERROR(INDEX($S$2:$AL$2,MATCH(SMALL(Tableau1[[#This Row],[Colonne19]:[Colonne38]],14),Tableau1[[#This Row],[Colonne19]:[Colonne38]],0)),"")</f>
        <v/>
      </c>
      <c r="BB119" s="10" t="str">
        <f>IFERROR(INDEX($S$2:$AL$2,MATCH(SMALL(Tableau1[[#This Row],[Colonne19]:[Colonne38]],15),Tableau1[[#This Row],[Colonne19]:[Colonne38]],0)),"")</f>
        <v/>
      </c>
      <c r="BC119" s="10" t="str">
        <f>IFERROR(INDEX($S$2:$AL$2,MATCH(SMALL(Tableau1[[#This Row],[Colonne19]:[Colonne38]],16),Tableau1[[#This Row],[Colonne19]:[Colonne38]],0)),"")</f>
        <v/>
      </c>
      <c r="BD119" s="10" t="str">
        <f>IFERROR(INDEX($S$2:$AL$2,MATCH(SMALL(Tableau1[[#This Row],[Colonne19]:[Colonne38]],17),Tableau1[[#This Row],[Colonne19]:[Colonne38]],0)),"")</f>
        <v/>
      </c>
      <c r="BE119" s="10" t="str">
        <f>IFERROR(INDEX($S$2:$AL$2,MATCH(SMALL(Tableau1[[#This Row],[Colonne19]:[Colonne38]],18),Tableau1[[#This Row],[Colonne19]:[Colonne38]],0)),"")</f>
        <v/>
      </c>
      <c r="BF119" s="10" t="str">
        <f>IFERROR(INDEX($S$2:$AL$2,MATCH(SMALL(Tableau1[[#This Row],[Colonne19]:[Colonne38]],19),Tableau1[[#This Row],[Colonne19]:[Colonne38]],0)),"")</f>
        <v/>
      </c>
      <c r="BG119" s="10" t="str">
        <f>IFERROR(INDEX($S$2:$AL$2,MATCH(SMALL(Tableau1[[#This Row],[Colonne19]:[Colonne38]],20),Tableau1[[#This Row],[Colonne19]:[Colonne38]],0)),"")</f>
        <v/>
      </c>
      <c r="BH119" s="11"/>
      <c r="BI119" s="10"/>
      <c r="BJ119" s="10"/>
      <c r="BK119" s="10"/>
      <c r="BL119" s="10"/>
      <c r="BM119" s="10"/>
      <c r="BN119" s="10"/>
      <c r="BO119" s="11"/>
      <c r="BP119" s="10" t="str" cm="1">
        <f t="array" ref="BP119">IFERROR(INDEX($AN119:$BG119,_xlfn.AGGREGATE(15,6,(COLUMN($AN119:$BG119)-COLUMN($AN$8)+1)/NOT(ISNA(MATCH($AN119:$BG119,$FF$1:$FF$6,0))),COLUMN($BV119:BV119))),"")</f>
        <v/>
      </c>
      <c r="BQ119" s="10" t="e" cm="1" vm="1">
        <f t="array" aca="1" ref="BQ119" ca="1">IFERROR(INDEX($AN119:$BG119,_xlfn.AGGREGATE(15,6,(COLUMN($AN119:$BG119)-COLUMN($AN$8)+1)/NOT(ISNA(MATCH($AN119:$BG119,$FF$1:$FF$6,0))),COLUMN($BV119:BW119))),"")</f>
        <v>#VALUE!</v>
      </c>
      <c r="BR119" s="10" t="e" cm="1" vm="2">
        <f t="array" aca="1" ref="BR119" ca="1">IFERROR(INDEX($AN119:$BG119,_xlfn.AGGREGATE(15,6,(COLUMN($AN119:$BG119)-COLUMN($AN$8)+1)/NOT(ISNA(MATCH($AN119:$BG119,$FF$1:$FF$6,0))),COLUMN($BV119:BX119))),"")</f>
        <v>#VALUE!</v>
      </c>
      <c r="BS119" s="10" t="e" cm="1" vm="3">
        <f t="array" aca="1" ref="BS119" ca="1">IFERROR(INDEX($AN119:$BG119,_xlfn.AGGREGATE(15,6,(COLUMN($AN119:$BG119)-COLUMN($AN$8)+1)/NOT(ISNA(MATCH($AN119:$BG119,$FF$1:$FF$6,0))),COLUMN($BV119:BY119))),"")</f>
        <v>#VALUE!</v>
      </c>
      <c r="BT119" s="10" t="e" cm="1" vm="4">
        <f t="array" aca="1" ref="BT119" ca="1">IFERROR(INDEX($AN119:$BG119,_xlfn.AGGREGATE(15,6,(COLUMN($AN119:$BG119)-COLUMN($AN$8)+1)/NOT(ISNA(MATCH($AN119:$BG119,$FF$1:$FF$6,0))),COLUMN($BV119:BZ119))),"")</f>
        <v>#VALUE!</v>
      </c>
      <c r="BU119" s="10" t="e" cm="1" vm="5">
        <f t="array" aca="1" ref="BU119" ca="1">IFERROR(INDEX($AN119:$BG119,_xlfn.AGGREGATE(15,6,(COLUMN($AN119:$BG119)-COLUMN($AN$8)+1)/NOT(ISNA(MATCH($AN119:$BG119,$FF$1:$FF$6,0))),COLUMN($BV119:CA119))),"")</f>
        <v>#VALUE!</v>
      </c>
      <c r="BV119" s="11"/>
      <c r="BW119" s="10" t="str" cm="1">
        <f t="array" ref="BW119">IFERROR(INDEX($BI119:$BN119,_xlfn.AGGREGATE(15,6,(COLUMN($BI119:$BN119)-COLUMN($BI$8)+1)/NOT(ISNA(MATCH($BI119:$BN119,$FF$1:$FF$6,0))),COLUMN($BW119:BW119))),"")</f>
        <v/>
      </c>
      <c r="BX119" s="10" t="e" cm="1" vm="1">
        <f t="array" aca="1" ref="BX119" ca="1">IFERROR(INDEX($BI119:$BN119,_xlfn.AGGREGATE(15,6,(COLUMN($BI119:$BN119)-COLUMN($BI$8)+1)/NOT(ISNA(MATCH($BI119:$BN119,$FF$1:$FF$6,0))),COLUMN($BW119:BX119))),"")</f>
        <v>#VALUE!</v>
      </c>
      <c r="BY119" s="10" t="e" cm="1" vm="2">
        <f t="array" aca="1" ref="BY119" ca="1">IFERROR(INDEX($BI119:$BN119,_xlfn.AGGREGATE(15,6,(COLUMN($BI119:$BN119)-COLUMN($BI$8)+1)/NOT(ISNA(MATCH($BI119:$BN119,$FF$1:$FF$6,0))),COLUMN($BW119:BY119))),"")</f>
        <v>#VALUE!</v>
      </c>
      <c r="BZ119" s="10" t="e" cm="1" vm="3">
        <f t="array" aca="1" ref="BZ119" ca="1">IFERROR(INDEX($BI119:$BN119,_xlfn.AGGREGATE(15,6,(COLUMN($BI119:$BN119)-COLUMN($BI$8)+1)/NOT(ISNA(MATCH($BI119:$BN119,$FF$1:$FF$6,0))),COLUMN($BW119:BZ119))),"")</f>
        <v>#VALUE!</v>
      </c>
      <c r="CA119" s="10" t="e" cm="1" vm="4">
        <f t="array" aca="1" ref="CA119" ca="1">IFERROR(INDEX($BI119:$BN119,_xlfn.AGGREGATE(15,6,(COLUMN($BI119:$BN119)-COLUMN($BI$8)+1)/NOT(ISNA(MATCH($BI119:$BN119,$FF$1:$FF$6,0))),COLUMN($BW119:CA119))),"")</f>
        <v>#VALUE!</v>
      </c>
      <c r="CB119" s="10" t="e" cm="1" vm="5">
        <f t="array" aca="1" ref="CB119" ca="1">IFERROR(INDEX($BI119:$BN119,_xlfn.AGGREGATE(15,6,(COLUMN($BI119:$BN119)-COLUMN($BI$8)+1)/NOT(ISNA(MATCH($BI119:$BN119,$FF$1:$FF$6,0))),COLUMN($BW119:CB119))),"")</f>
        <v>#VALUE!</v>
      </c>
      <c r="CC119" s="11"/>
      <c r="CD119" s="10"/>
      <c r="CE119" s="10"/>
      <c r="CF119" s="10"/>
      <c r="CG119" s="10"/>
      <c r="CH119" s="10"/>
      <c r="CI119" s="11"/>
      <c r="CJ119" s="10" cm="1">
        <f t="array" ref="CJ119">SUM(COUNTIF(CD119:CF119,$DH$3:$DM$3))</f>
        <v>0</v>
      </c>
      <c r="CK119" s="10" cm="1">
        <f t="array" ref="CK119">SUM(COUNTIF(CD119:CF119,$DH$2:$DL$2))</f>
        <v>0</v>
      </c>
      <c r="CL119" s="10" cm="1">
        <f t="array" ref="CL119">SUM(COUNTIF(CD119:CF119,$DM$2:$DQ$2))</f>
        <v>0</v>
      </c>
      <c r="CM119" s="11"/>
      <c r="CN119" s="10"/>
      <c r="CO119" s="10"/>
      <c r="CP119" s="11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1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7" t="s">
        <v>42</v>
      </c>
      <c r="EC119" s="11"/>
      <c r="ED119" s="10">
        <f>Tableau1[[#This Row],[Colonne75]]</f>
        <v>0</v>
      </c>
      <c r="EE119" s="10"/>
      <c r="EF119" s="10">
        <f ca="1">OFFSET(Tableau1[[#This Row],[Colonne19]],0,Tableau1[[#This Row],[Colonne126]]-1)</f>
        <v>0</v>
      </c>
      <c r="EG119" s="11"/>
      <c r="EH119" s="10">
        <f>Tableau1[[#This Row],[Colonne76]]</f>
        <v>0</v>
      </c>
      <c r="EI119" s="10"/>
      <c r="EJ119" s="10">
        <f ca="1">OFFSET(Tableau1[[#This Row],[Colonne19]],0,Tableau1[[#This Row],[Colonne130]]-1)</f>
        <v>0</v>
      </c>
      <c r="EK119" s="11"/>
      <c r="EL119" s="10">
        <f>Tableau1[[#This Row],[Colonne77]]</f>
        <v>0</v>
      </c>
      <c r="EM119" s="10"/>
      <c r="EN119" s="10">
        <f ca="1">OFFSET(Tableau1[[#This Row],[Colonne19]],0,Tableau1[[#This Row],[Colonne134]]-1)</f>
        <v>0</v>
      </c>
      <c r="EO119" s="11"/>
      <c r="EP119" s="10">
        <f>Tableau1[[#This Row],[Colonne78]]</f>
        <v>0</v>
      </c>
      <c r="EQ119" s="10"/>
      <c r="ER119" s="10">
        <f ca="1">OFFSET(Tableau1[[#This Row],[Colonne19]],0,Tableau1[[#This Row],[Colonne138]]-1)</f>
        <v>0</v>
      </c>
      <c r="ES119" s="11"/>
      <c r="ET119" s="10">
        <f>Tableau1[[#This Row],[Colonne79]]</f>
        <v>0</v>
      </c>
      <c r="EU119" s="10"/>
      <c r="EV119" s="10">
        <f ca="1">OFFSET(Tableau1[[#This Row],[Colonne19]],0,Tableau1[[#This Row],[Colonne142]]-1)</f>
        <v>0</v>
      </c>
      <c r="EW119" s="11"/>
      <c r="EX119" s="10">
        <f t="shared" ca="1" si="12"/>
        <v>0</v>
      </c>
      <c r="EY119" s="10">
        <f t="shared" ca="1" si="13"/>
        <v>0</v>
      </c>
      <c r="EZ119" s="10">
        <f t="shared" ca="1" si="14"/>
        <v>0</v>
      </c>
      <c r="FA119" s="10">
        <f t="shared" ca="1" si="9"/>
        <v>0</v>
      </c>
      <c r="FB119" s="10">
        <f t="shared" ca="1" si="10"/>
        <v>0</v>
      </c>
      <c r="FC119" s="10">
        <f t="shared" ca="1" si="11"/>
        <v>0</v>
      </c>
      <c r="FD119" s="11"/>
    </row>
    <row r="120" spans="1:160" x14ac:dyDescent="0.2">
      <c r="A120" s="25"/>
      <c r="B120" s="10"/>
      <c r="C120" s="13"/>
      <c r="D120" s="26"/>
      <c r="E120" s="10"/>
      <c r="F120" s="10"/>
      <c r="G120" s="10"/>
      <c r="H120" s="10"/>
      <c r="I120" s="10"/>
      <c r="J120" s="24"/>
      <c r="K120" s="13"/>
      <c r="L120" s="10"/>
      <c r="M120" s="13"/>
      <c r="N120" s="13"/>
      <c r="O120" s="33" t="e">
        <f>Tableau1[[#This Row],[Colonne14]]/Tableau1[[#This Row],[Colonne13]]</f>
        <v>#DIV/0!</v>
      </c>
      <c r="P120" s="57"/>
      <c r="Q120" s="59" t="e" cm="1">
        <f t="array" ref="Q120">SUM(Tableau1[[#This Row],[Colonne19]:[Colonne38]]/Tableau1[[#This Row],[Colonne11]])</f>
        <v>#DIV/0!</v>
      </c>
      <c r="R120" s="11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1"/>
      <c r="AN120" s="10" t="str" cm="1">
        <f t="array" ref="AN120">IFERROR(INDEX($S$2:$AL$2,MATCH(SMALL(Tableau1[[#This Row],[Colonne19]:[Colonne38]],1),Tableau1[[#This Row],[Colonne19]:[Colonne38]],0)),"")</f>
        <v/>
      </c>
      <c r="AO120" s="10" t="str">
        <f>IFERROR(INDEX($S$2:$AL$2,MATCH(SMALL(Tableau1[[#This Row],[Colonne19]:[Colonne38]],2),Tableau1[[#This Row],[Colonne19]:[Colonne38]],0)),"")</f>
        <v/>
      </c>
      <c r="AP120" s="10" t="str">
        <f>IFERROR(INDEX($S$2:$AL$2,MATCH(SMALL(Tableau1[[#This Row],[Colonne19]:[Colonne38]],3),Tableau1[[#This Row],[Colonne19]:[Colonne38]],0)),"")</f>
        <v/>
      </c>
      <c r="AQ120" s="10" t="str">
        <f>IFERROR(INDEX($S$2:$AL$2,MATCH(SMALL(Tableau1[[#This Row],[Colonne19]:[Colonne38]],4),Tableau1[[#This Row],[Colonne19]:[Colonne38]],0)),"")</f>
        <v/>
      </c>
      <c r="AR120" s="10" t="str">
        <f>IFERROR(INDEX($S$2:$AL$2,MATCH(SMALL(Tableau1[[#This Row],[Colonne19]:[Colonne38]],5),Tableau1[[#This Row],[Colonne19]:[Colonne38]],0)),"")</f>
        <v/>
      </c>
      <c r="AS120" s="10" t="str">
        <f>IFERROR(INDEX($S$2:$AL$2,MATCH(SMALL(Tableau1[[#This Row],[Colonne19]:[Colonne38]],6),Tableau1[[#This Row],[Colonne19]:[Colonne38]],0)),"")</f>
        <v/>
      </c>
      <c r="AT120" s="10" t="str">
        <f>IFERROR(INDEX($S$2:$AL$2,MATCH(SMALL(Tableau1[[#This Row],[Colonne19]:[Colonne38]],7),Tableau1[[#This Row],[Colonne19]:[Colonne38]],0)),"")</f>
        <v/>
      </c>
      <c r="AU120" s="10" t="str">
        <f>IFERROR(INDEX($S$2:$AL$2,MATCH(SMALL(Tableau1[[#This Row],[Colonne19]:[Colonne38]],8),Tableau1[[#This Row],[Colonne19]:[Colonne38]],0)),"")</f>
        <v/>
      </c>
      <c r="AV120" s="10" t="str">
        <f>IFERROR(INDEX($S$2:$AL$2,MATCH(SMALL(Tableau1[[#This Row],[Colonne19]:[Colonne38]],9),Tableau1[[#This Row],[Colonne19]:[Colonne38]],0)),"")</f>
        <v/>
      </c>
      <c r="AW120" s="10" t="str">
        <f>IFERROR(INDEX($S$2:$AL$2,MATCH(SMALL(Tableau1[[#This Row],[Colonne19]:[Colonne38]],10),Tableau1[[#This Row],[Colonne19]:[Colonne38]],0)),"")</f>
        <v/>
      </c>
      <c r="AX120" s="10" t="str">
        <f>IFERROR(INDEX($S$2:$AL$2,MATCH(SMALL(Tableau1[[#This Row],[Colonne19]:[Colonne38]],11),Tableau1[[#This Row],[Colonne19]:[Colonne38]],0)),"")</f>
        <v/>
      </c>
      <c r="AY120" s="10" t="str">
        <f>IFERROR(INDEX($S$2:$AL$2,MATCH(SMALL(Tableau1[[#This Row],[Colonne19]:[Colonne38]],12),Tableau1[[#This Row],[Colonne19]:[Colonne38]],0)),"")</f>
        <v/>
      </c>
      <c r="AZ120" s="10" t="str">
        <f>IFERROR(INDEX($S$2:$AL$2,MATCH(SMALL(Tableau1[[#This Row],[Colonne19]:[Colonne38]],13),Tableau1[[#This Row],[Colonne19]:[Colonne38]],0)),"")</f>
        <v/>
      </c>
      <c r="BA120" s="10" t="str">
        <f>IFERROR(INDEX($S$2:$AL$2,MATCH(SMALL(Tableau1[[#This Row],[Colonne19]:[Colonne38]],14),Tableau1[[#This Row],[Colonne19]:[Colonne38]],0)),"")</f>
        <v/>
      </c>
      <c r="BB120" s="10" t="str">
        <f>IFERROR(INDEX($S$2:$AL$2,MATCH(SMALL(Tableau1[[#This Row],[Colonne19]:[Colonne38]],15),Tableau1[[#This Row],[Colonne19]:[Colonne38]],0)),"")</f>
        <v/>
      </c>
      <c r="BC120" s="10" t="str">
        <f>IFERROR(INDEX($S$2:$AL$2,MATCH(SMALL(Tableau1[[#This Row],[Colonne19]:[Colonne38]],16),Tableau1[[#This Row],[Colonne19]:[Colonne38]],0)),"")</f>
        <v/>
      </c>
      <c r="BD120" s="10" t="str">
        <f>IFERROR(INDEX($S$2:$AL$2,MATCH(SMALL(Tableau1[[#This Row],[Colonne19]:[Colonne38]],17),Tableau1[[#This Row],[Colonne19]:[Colonne38]],0)),"")</f>
        <v/>
      </c>
      <c r="BE120" s="10" t="str">
        <f>IFERROR(INDEX($S$2:$AL$2,MATCH(SMALL(Tableau1[[#This Row],[Colonne19]:[Colonne38]],18),Tableau1[[#This Row],[Colonne19]:[Colonne38]],0)),"")</f>
        <v/>
      </c>
      <c r="BF120" s="10" t="str">
        <f>IFERROR(INDEX($S$2:$AL$2,MATCH(SMALL(Tableau1[[#This Row],[Colonne19]:[Colonne38]],19),Tableau1[[#This Row],[Colonne19]:[Colonne38]],0)),"")</f>
        <v/>
      </c>
      <c r="BG120" s="10" t="str">
        <f>IFERROR(INDEX($S$2:$AL$2,MATCH(SMALL(Tableau1[[#This Row],[Colonne19]:[Colonne38]],20),Tableau1[[#This Row],[Colonne19]:[Colonne38]],0)),"")</f>
        <v/>
      </c>
      <c r="BH120" s="11"/>
      <c r="BI120" s="10"/>
      <c r="BJ120" s="10"/>
      <c r="BK120" s="10"/>
      <c r="BL120" s="10"/>
      <c r="BM120" s="10"/>
      <c r="BN120" s="10"/>
      <c r="BO120" s="11"/>
      <c r="BP120" s="10" t="str" cm="1">
        <f t="array" ref="BP120">IFERROR(INDEX($AN120:$BG120,_xlfn.AGGREGATE(15,6,(COLUMN($AN120:$BG120)-COLUMN($AN$8)+1)/NOT(ISNA(MATCH($AN120:$BG120,$FF$1:$FF$6,0))),COLUMN($BV120:BV120))),"")</f>
        <v/>
      </c>
      <c r="BQ120" s="10" t="e" cm="1" vm="1">
        <f t="array" aca="1" ref="BQ120" ca="1">IFERROR(INDEX($AN120:$BG120,_xlfn.AGGREGATE(15,6,(COLUMN($AN120:$BG120)-COLUMN($AN$8)+1)/NOT(ISNA(MATCH($AN120:$BG120,$FF$1:$FF$6,0))),COLUMN($BV120:BW120))),"")</f>
        <v>#VALUE!</v>
      </c>
      <c r="BR120" s="10" t="e" cm="1" vm="2">
        <f t="array" aca="1" ref="BR120" ca="1">IFERROR(INDEX($AN120:$BG120,_xlfn.AGGREGATE(15,6,(COLUMN($AN120:$BG120)-COLUMN($AN$8)+1)/NOT(ISNA(MATCH($AN120:$BG120,$FF$1:$FF$6,0))),COLUMN($BV120:BX120))),"")</f>
        <v>#VALUE!</v>
      </c>
      <c r="BS120" s="10" t="e" cm="1" vm="3">
        <f t="array" aca="1" ref="BS120" ca="1">IFERROR(INDEX($AN120:$BG120,_xlfn.AGGREGATE(15,6,(COLUMN($AN120:$BG120)-COLUMN($AN$8)+1)/NOT(ISNA(MATCH($AN120:$BG120,$FF$1:$FF$6,0))),COLUMN($BV120:BY120))),"")</f>
        <v>#VALUE!</v>
      </c>
      <c r="BT120" s="10" t="e" cm="1" vm="4">
        <f t="array" aca="1" ref="BT120" ca="1">IFERROR(INDEX($AN120:$BG120,_xlfn.AGGREGATE(15,6,(COLUMN($AN120:$BG120)-COLUMN($AN$8)+1)/NOT(ISNA(MATCH($AN120:$BG120,$FF$1:$FF$6,0))),COLUMN($BV120:BZ120))),"")</f>
        <v>#VALUE!</v>
      </c>
      <c r="BU120" s="10" t="e" cm="1" vm="5">
        <f t="array" aca="1" ref="BU120" ca="1">IFERROR(INDEX($AN120:$BG120,_xlfn.AGGREGATE(15,6,(COLUMN($AN120:$BG120)-COLUMN($AN$8)+1)/NOT(ISNA(MATCH($AN120:$BG120,$FF$1:$FF$6,0))),COLUMN($BV120:CA120))),"")</f>
        <v>#VALUE!</v>
      </c>
      <c r="BV120" s="11"/>
      <c r="BW120" s="10" t="str" cm="1">
        <f t="array" ref="BW120">IFERROR(INDEX($BI120:$BN120,_xlfn.AGGREGATE(15,6,(COLUMN($BI120:$BN120)-COLUMN($BI$8)+1)/NOT(ISNA(MATCH($BI120:$BN120,$FF$1:$FF$6,0))),COLUMN($BW120:BW120))),"")</f>
        <v/>
      </c>
      <c r="BX120" s="10" t="e" cm="1" vm="1">
        <f t="array" aca="1" ref="BX120" ca="1">IFERROR(INDEX($BI120:$BN120,_xlfn.AGGREGATE(15,6,(COLUMN($BI120:$BN120)-COLUMN($BI$8)+1)/NOT(ISNA(MATCH($BI120:$BN120,$FF$1:$FF$6,0))),COLUMN($BW120:BX120))),"")</f>
        <v>#VALUE!</v>
      </c>
      <c r="BY120" s="10" t="e" cm="1" vm="2">
        <f t="array" aca="1" ref="BY120" ca="1">IFERROR(INDEX($BI120:$BN120,_xlfn.AGGREGATE(15,6,(COLUMN($BI120:$BN120)-COLUMN($BI$8)+1)/NOT(ISNA(MATCH($BI120:$BN120,$FF$1:$FF$6,0))),COLUMN($BW120:BY120))),"")</f>
        <v>#VALUE!</v>
      </c>
      <c r="BZ120" s="10" t="e" cm="1" vm="3">
        <f t="array" aca="1" ref="BZ120" ca="1">IFERROR(INDEX($BI120:$BN120,_xlfn.AGGREGATE(15,6,(COLUMN($BI120:$BN120)-COLUMN($BI$8)+1)/NOT(ISNA(MATCH($BI120:$BN120,$FF$1:$FF$6,0))),COLUMN($BW120:BZ120))),"")</f>
        <v>#VALUE!</v>
      </c>
      <c r="CA120" s="10" t="e" cm="1" vm="4">
        <f t="array" aca="1" ref="CA120" ca="1">IFERROR(INDEX($BI120:$BN120,_xlfn.AGGREGATE(15,6,(COLUMN($BI120:$BN120)-COLUMN($BI$8)+1)/NOT(ISNA(MATCH($BI120:$BN120,$FF$1:$FF$6,0))),COLUMN($BW120:CA120))),"")</f>
        <v>#VALUE!</v>
      </c>
      <c r="CB120" s="10" t="e" cm="1" vm="5">
        <f t="array" aca="1" ref="CB120" ca="1">IFERROR(INDEX($BI120:$BN120,_xlfn.AGGREGATE(15,6,(COLUMN($BI120:$BN120)-COLUMN($BI$8)+1)/NOT(ISNA(MATCH($BI120:$BN120,$FF$1:$FF$6,0))),COLUMN($BW120:CB120))),"")</f>
        <v>#VALUE!</v>
      </c>
      <c r="CC120" s="11"/>
      <c r="CD120" s="10"/>
      <c r="CE120" s="10"/>
      <c r="CF120" s="10"/>
      <c r="CG120" s="10"/>
      <c r="CH120" s="10"/>
      <c r="CI120" s="11"/>
      <c r="CJ120" s="10" cm="1">
        <f t="array" ref="CJ120">SUM(COUNTIF(CD120:CF120,$DH$3:$DM$3))</f>
        <v>0</v>
      </c>
      <c r="CK120" s="10" cm="1">
        <f t="array" ref="CK120">SUM(COUNTIF(CD120:CF120,$DH$2:$DL$2))</f>
        <v>0</v>
      </c>
      <c r="CL120" s="10" cm="1">
        <f t="array" ref="CL120">SUM(COUNTIF(CD120:CF120,$DM$2:$DQ$2))</f>
        <v>0</v>
      </c>
      <c r="CM120" s="11"/>
      <c r="CN120" s="10"/>
      <c r="CO120" s="10"/>
      <c r="CP120" s="11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1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7" t="s">
        <v>42</v>
      </c>
      <c r="EC120" s="11"/>
      <c r="ED120" s="10">
        <f>Tableau1[[#This Row],[Colonne75]]</f>
        <v>0</v>
      </c>
      <c r="EE120" s="10"/>
      <c r="EF120" s="10">
        <f ca="1">OFFSET(Tableau1[[#This Row],[Colonne19]],0,Tableau1[[#This Row],[Colonne126]]-1)</f>
        <v>0</v>
      </c>
      <c r="EG120" s="11"/>
      <c r="EH120" s="10">
        <f>Tableau1[[#This Row],[Colonne76]]</f>
        <v>0</v>
      </c>
      <c r="EI120" s="10"/>
      <c r="EJ120" s="10">
        <f ca="1">OFFSET(Tableau1[[#This Row],[Colonne19]],0,Tableau1[[#This Row],[Colonne130]]-1)</f>
        <v>0</v>
      </c>
      <c r="EK120" s="11"/>
      <c r="EL120" s="10">
        <f>Tableau1[[#This Row],[Colonne77]]</f>
        <v>0</v>
      </c>
      <c r="EM120" s="10"/>
      <c r="EN120" s="10">
        <f ca="1">OFFSET(Tableau1[[#This Row],[Colonne19]],0,Tableau1[[#This Row],[Colonne134]]-1)</f>
        <v>0</v>
      </c>
      <c r="EO120" s="11"/>
      <c r="EP120" s="10">
        <f>Tableau1[[#This Row],[Colonne78]]</f>
        <v>0</v>
      </c>
      <c r="EQ120" s="10"/>
      <c r="ER120" s="10">
        <f ca="1">OFFSET(Tableau1[[#This Row],[Colonne19]],0,Tableau1[[#This Row],[Colonne138]]-1)</f>
        <v>0</v>
      </c>
      <c r="ES120" s="11"/>
      <c r="ET120" s="10">
        <f>Tableau1[[#This Row],[Colonne79]]</f>
        <v>0</v>
      </c>
      <c r="EU120" s="10"/>
      <c r="EV120" s="10">
        <f ca="1">OFFSET(Tableau1[[#This Row],[Colonne19]],0,Tableau1[[#This Row],[Colonne142]]-1)</f>
        <v>0</v>
      </c>
      <c r="EW120" s="11"/>
      <c r="EX120" s="10">
        <f t="shared" ca="1" si="12"/>
        <v>0</v>
      </c>
      <c r="EY120" s="10">
        <f t="shared" ca="1" si="13"/>
        <v>0</v>
      </c>
      <c r="EZ120" s="10">
        <f t="shared" ca="1" si="14"/>
        <v>0</v>
      </c>
      <c r="FA120" s="10">
        <f t="shared" ca="1" si="9"/>
        <v>0</v>
      </c>
      <c r="FB120" s="10">
        <f t="shared" ca="1" si="10"/>
        <v>0</v>
      </c>
      <c r="FC120" s="10">
        <f t="shared" ca="1" si="11"/>
        <v>0</v>
      </c>
      <c r="FD120" s="11"/>
    </row>
    <row r="121" spans="1:160" x14ac:dyDescent="0.2">
      <c r="A121" s="25"/>
      <c r="B121" s="10"/>
      <c r="C121" s="13"/>
      <c r="D121" s="26"/>
      <c r="E121" s="10"/>
      <c r="F121" s="10"/>
      <c r="G121" s="10"/>
      <c r="H121" s="10"/>
      <c r="I121" s="10"/>
      <c r="J121" s="24"/>
      <c r="K121" s="13"/>
      <c r="L121" s="10"/>
      <c r="M121" s="13"/>
      <c r="N121" s="13"/>
      <c r="O121" s="33" t="e">
        <f>Tableau1[[#This Row],[Colonne14]]/Tableau1[[#This Row],[Colonne13]]</f>
        <v>#DIV/0!</v>
      </c>
      <c r="P121" s="57"/>
      <c r="Q121" s="59" t="e" cm="1">
        <f t="array" ref="Q121">SUM(Tableau1[[#This Row],[Colonne19]:[Colonne38]]/Tableau1[[#This Row],[Colonne11]])</f>
        <v>#DIV/0!</v>
      </c>
      <c r="R121" s="11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1"/>
      <c r="AN121" s="10" t="str" cm="1">
        <f t="array" ref="AN121">IFERROR(INDEX($S$2:$AL$2,MATCH(SMALL(Tableau1[[#This Row],[Colonne19]:[Colonne38]],1),Tableau1[[#This Row],[Colonne19]:[Colonne38]],0)),"")</f>
        <v/>
      </c>
      <c r="AO121" s="10" t="str">
        <f>IFERROR(INDEX($S$2:$AL$2,MATCH(SMALL(Tableau1[[#This Row],[Colonne19]:[Colonne38]],2),Tableau1[[#This Row],[Colonne19]:[Colonne38]],0)),"")</f>
        <v/>
      </c>
      <c r="AP121" s="10" t="str">
        <f>IFERROR(INDEX($S$2:$AL$2,MATCH(SMALL(Tableau1[[#This Row],[Colonne19]:[Colonne38]],3),Tableau1[[#This Row],[Colonne19]:[Colonne38]],0)),"")</f>
        <v/>
      </c>
      <c r="AQ121" s="10" t="str">
        <f>IFERROR(INDEX($S$2:$AL$2,MATCH(SMALL(Tableau1[[#This Row],[Colonne19]:[Colonne38]],4),Tableau1[[#This Row],[Colonne19]:[Colonne38]],0)),"")</f>
        <v/>
      </c>
      <c r="AR121" s="10" t="str">
        <f>IFERROR(INDEX($S$2:$AL$2,MATCH(SMALL(Tableau1[[#This Row],[Colonne19]:[Colonne38]],5),Tableau1[[#This Row],[Colonne19]:[Colonne38]],0)),"")</f>
        <v/>
      </c>
      <c r="AS121" s="10" t="str">
        <f>IFERROR(INDEX($S$2:$AL$2,MATCH(SMALL(Tableau1[[#This Row],[Colonne19]:[Colonne38]],6),Tableau1[[#This Row],[Colonne19]:[Colonne38]],0)),"")</f>
        <v/>
      </c>
      <c r="AT121" s="10" t="str">
        <f>IFERROR(INDEX($S$2:$AL$2,MATCH(SMALL(Tableau1[[#This Row],[Colonne19]:[Colonne38]],7),Tableau1[[#This Row],[Colonne19]:[Colonne38]],0)),"")</f>
        <v/>
      </c>
      <c r="AU121" s="10" t="str">
        <f>IFERROR(INDEX($S$2:$AL$2,MATCH(SMALL(Tableau1[[#This Row],[Colonne19]:[Colonne38]],8),Tableau1[[#This Row],[Colonne19]:[Colonne38]],0)),"")</f>
        <v/>
      </c>
      <c r="AV121" s="10" t="str">
        <f>IFERROR(INDEX($S$2:$AL$2,MATCH(SMALL(Tableau1[[#This Row],[Colonne19]:[Colonne38]],9),Tableau1[[#This Row],[Colonne19]:[Colonne38]],0)),"")</f>
        <v/>
      </c>
      <c r="AW121" s="10" t="str">
        <f>IFERROR(INDEX($S$2:$AL$2,MATCH(SMALL(Tableau1[[#This Row],[Colonne19]:[Colonne38]],10),Tableau1[[#This Row],[Colonne19]:[Colonne38]],0)),"")</f>
        <v/>
      </c>
      <c r="AX121" s="10" t="str">
        <f>IFERROR(INDEX($S$2:$AL$2,MATCH(SMALL(Tableau1[[#This Row],[Colonne19]:[Colonne38]],11),Tableau1[[#This Row],[Colonne19]:[Colonne38]],0)),"")</f>
        <v/>
      </c>
      <c r="AY121" s="10" t="str">
        <f>IFERROR(INDEX($S$2:$AL$2,MATCH(SMALL(Tableau1[[#This Row],[Colonne19]:[Colonne38]],12),Tableau1[[#This Row],[Colonne19]:[Colonne38]],0)),"")</f>
        <v/>
      </c>
      <c r="AZ121" s="10" t="str">
        <f>IFERROR(INDEX($S$2:$AL$2,MATCH(SMALL(Tableau1[[#This Row],[Colonne19]:[Colonne38]],13),Tableau1[[#This Row],[Colonne19]:[Colonne38]],0)),"")</f>
        <v/>
      </c>
      <c r="BA121" s="10" t="str">
        <f>IFERROR(INDEX($S$2:$AL$2,MATCH(SMALL(Tableau1[[#This Row],[Colonne19]:[Colonne38]],14),Tableau1[[#This Row],[Colonne19]:[Colonne38]],0)),"")</f>
        <v/>
      </c>
      <c r="BB121" s="10" t="str">
        <f>IFERROR(INDEX($S$2:$AL$2,MATCH(SMALL(Tableau1[[#This Row],[Colonne19]:[Colonne38]],15),Tableau1[[#This Row],[Colonne19]:[Colonne38]],0)),"")</f>
        <v/>
      </c>
      <c r="BC121" s="10" t="str">
        <f>IFERROR(INDEX($S$2:$AL$2,MATCH(SMALL(Tableau1[[#This Row],[Colonne19]:[Colonne38]],16),Tableau1[[#This Row],[Colonne19]:[Colonne38]],0)),"")</f>
        <v/>
      </c>
      <c r="BD121" s="10" t="str">
        <f>IFERROR(INDEX($S$2:$AL$2,MATCH(SMALL(Tableau1[[#This Row],[Colonne19]:[Colonne38]],17),Tableau1[[#This Row],[Colonne19]:[Colonne38]],0)),"")</f>
        <v/>
      </c>
      <c r="BE121" s="10" t="str">
        <f>IFERROR(INDEX($S$2:$AL$2,MATCH(SMALL(Tableau1[[#This Row],[Colonne19]:[Colonne38]],18),Tableau1[[#This Row],[Colonne19]:[Colonne38]],0)),"")</f>
        <v/>
      </c>
      <c r="BF121" s="10" t="str">
        <f>IFERROR(INDEX($S$2:$AL$2,MATCH(SMALL(Tableau1[[#This Row],[Colonne19]:[Colonne38]],19),Tableau1[[#This Row],[Colonne19]:[Colonne38]],0)),"")</f>
        <v/>
      </c>
      <c r="BG121" s="10" t="str">
        <f>IFERROR(INDEX($S$2:$AL$2,MATCH(SMALL(Tableau1[[#This Row],[Colonne19]:[Colonne38]],20),Tableau1[[#This Row],[Colonne19]:[Colonne38]],0)),"")</f>
        <v/>
      </c>
      <c r="BH121" s="11"/>
      <c r="BI121" s="10"/>
      <c r="BJ121" s="10"/>
      <c r="BK121" s="10"/>
      <c r="BL121" s="10"/>
      <c r="BM121" s="10"/>
      <c r="BN121" s="10"/>
      <c r="BO121" s="11"/>
      <c r="BP121" s="10" t="str" cm="1">
        <f t="array" ref="BP121">IFERROR(INDEX($AN121:$BG121,_xlfn.AGGREGATE(15,6,(COLUMN($AN121:$BG121)-COLUMN($AN$8)+1)/NOT(ISNA(MATCH($AN121:$BG121,$FF$1:$FF$6,0))),COLUMN($BV121:BV121))),"")</f>
        <v/>
      </c>
      <c r="BQ121" s="10" t="e" cm="1" vm="1">
        <f t="array" aca="1" ref="BQ121" ca="1">IFERROR(INDEX($AN121:$BG121,_xlfn.AGGREGATE(15,6,(COLUMN($AN121:$BG121)-COLUMN($AN$8)+1)/NOT(ISNA(MATCH($AN121:$BG121,$FF$1:$FF$6,0))),COLUMN($BV121:BW121))),"")</f>
        <v>#VALUE!</v>
      </c>
      <c r="BR121" s="10" t="e" cm="1" vm="2">
        <f t="array" aca="1" ref="BR121" ca="1">IFERROR(INDEX($AN121:$BG121,_xlfn.AGGREGATE(15,6,(COLUMN($AN121:$BG121)-COLUMN($AN$8)+1)/NOT(ISNA(MATCH($AN121:$BG121,$FF$1:$FF$6,0))),COLUMN($BV121:BX121))),"")</f>
        <v>#VALUE!</v>
      </c>
      <c r="BS121" s="10" t="e" cm="1" vm="3">
        <f t="array" aca="1" ref="BS121" ca="1">IFERROR(INDEX($AN121:$BG121,_xlfn.AGGREGATE(15,6,(COLUMN($AN121:$BG121)-COLUMN($AN$8)+1)/NOT(ISNA(MATCH($AN121:$BG121,$FF$1:$FF$6,0))),COLUMN($BV121:BY121))),"")</f>
        <v>#VALUE!</v>
      </c>
      <c r="BT121" s="10" t="e" cm="1" vm="4">
        <f t="array" aca="1" ref="BT121" ca="1">IFERROR(INDEX($AN121:$BG121,_xlfn.AGGREGATE(15,6,(COLUMN($AN121:$BG121)-COLUMN($AN$8)+1)/NOT(ISNA(MATCH($AN121:$BG121,$FF$1:$FF$6,0))),COLUMN($BV121:BZ121))),"")</f>
        <v>#VALUE!</v>
      </c>
      <c r="BU121" s="10" t="e" cm="1" vm="5">
        <f t="array" aca="1" ref="BU121" ca="1">IFERROR(INDEX($AN121:$BG121,_xlfn.AGGREGATE(15,6,(COLUMN($AN121:$BG121)-COLUMN($AN$8)+1)/NOT(ISNA(MATCH($AN121:$BG121,$FF$1:$FF$6,0))),COLUMN($BV121:CA121))),"")</f>
        <v>#VALUE!</v>
      </c>
      <c r="BV121" s="11"/>
      <c r="BW121" s="10" t="str" cm="1">
        <f t="array" ref="BW121">IFERROR(INDEX($BI121:$BN121,_xlfn.AGGREGATE(15,6,(COLUMN($BI121:$BN121)-COLUMN($BI$8)+1)/NOT(ISNA(MATCH($BI121:$BN121,$FF$1:$FF$6,0))),COLUMN($BW121:BW121))),"")</f>
        <v/>
      </c>
      <c r="BX121" s="10" t="e" cm="1" vm="1">
        <f t="array" aca="1" ref="BX121" ca="1">IFERROR(INDEX($BI121:$BN121,_xlfn.AGGREGATE(15,6,(COLUMN($BI121:$BN121)-COLUMN($BI$8)+1)/NOT(ISNA(MATCH($BI121:$BN121,$FF$1:$FF$6,0))),COLUMN($BW121:BX121))),"")</f>
        <v>#VALUE!</v>
      </c>
      <c r="BY121" s="10" t="e" cm="1" vm="2">
        <f t="array" aca="1" ref="BY121" ca="1">IFERROR(INDEX($BI121:$BN121,_xlfn.AGGREGATE(15,6,(COLUMN($BI121:$BN121)-COLUMN($BI$8)+1)/NOT(ISNA(MATCH($BI121:$BN121,$FF$1:$FF$6,0))),COLUMN($BW121:BY121))),"")</f>
        <v>#VALUE!</v>
      </c>
      <c r="BZ121" s="10" t="e" cm="1" vm="3">
        <f t="array" aca="1" ref="BZ121" ca="1">IFERROR(INDEX($BI121:$BN121,_xlfn.AGGREGATE(15,6,(COLUMN($BI121:$BN121)-COLUMN($BI$8)+1)/NOT(ISNA(MATCH($BI121:$BN121,$FF$1:$FF$6,0))),COLUMN($BW121:BZ121))),"")</f>
        <v>#VALUE!</v>
      </c>
      <c r="CA121" s="10" t="e" cm="1" vm="4">
        <f t="array" aca="1" ref="CA121" ca="1">IFERROR(INDEX($BI121:$BN121,_xlfn.AGGREGATE(15,6,(COLUMN($BI121:$BN121)-COLUMN($BI$8)+1)/NOT(ISNA(MATCH($BI121:$BN121,$FF$1:$FF$6,0))),COLUMN($BW121:CA121))),"")</f>
        <v>#VALUE!</v>
      </c>
      <c r="CB121" s="10" t="e" cm="1" vm="5">
        <f t="array" aca="1" ref="CB121" ca="1">IFERROR(INDEX($BI121:$BN121,_xlfn.AGGREGATE(15,6,(COLUMN($BI121:$BN121)-COLUMN($BI$8)+1)/NOT(ISNA(MATCH($BI121:$BN121,$FF$1:$FF$6,0))),COLUMN($BW121:CB121))),"")</f>
        <v>#VALUE!</v>
      </c>
      <c r="CC121" s="11"/>
      <c r="CD121" s="10"/>
      <c r="CE121" s="10"/>
      <c r="CF121" s="10"/>
      <c r="CG121" s="10"/>
      <c r="CH121" s="10"/>
      <c r="CI121" s="11"/>
      <c r="CJ121" s="10" cm="1">
        <f t="array" ref="CJ121">SUM(COUNTIF(CD121:CF121,$DH$3:$DM$3))</f>
        <v>0</v>
      </c>
      <c r="CK121" s="10" cm="1">
        <f t="array" ref="CK121">SUM(COUNTIF(CD121:CF121,$DH$2:$DL$2))</f>
        <v>0</v>
      </c>
      <c r="CL121" s="10" cm="1">
        <f t="array" ref="CL121">SUM(COUNTIF(CD121:CF121,$DM$2:$DQ$2))</f>
        <v>0</v>
      </c>
      <c r="CM121" s="11"/>
      <c r="CN121" s="10"/>
      <c r="CO121" s="10"/>
      <c r="CP121" s="11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1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7" t="s">
        <v>42</v>
      </c>
      <c r="EC121" s="11"/>
      <c r="ED121" s="10">
        <f>Tableau1[[#This Row],[Colonne75]]</f>
        <v>0</v>
      </c>
      <c r="EE121" s="10"/>
      <c r="EF121" s="10">
        <f ca="1">OFFSET(Tableau1[[#This Row],[Colonne19]],0,Tableau1[[#This Row],[Colonne126]]-1)</f>
        <v>0</v>
      </c>
      <c r="EG121" s="11"/>
      <c r="EH121" s="10">
        <f>Tableau1[[#This Row],[Colonne76]]</f>
        <v>0</v>
      </c>
      <c r="EI121" s="10"/>
      <c r="EJ121" s="10">
        <f ca="1">OFFSET(Tableau1[[#This Row],[Colonne19]],0,Tableau1[[#This Row],[Colonne130]]-1)</f>
        <v>0</v>
      </c>
      <c r="EK121" s="11"/>
      <c r="EL121" s="10">
        <f>Tableau1[[#This Row],[Colonne77]]</f>
        <v>0</v>
      </c>
      <c r="EM121" s="10"/>
      <c r="EN121" s="10">
        <f ca="1">OFFSET(Tableau1[[#This Row],[Colonne19]],0,Tableau1[[#This Row],[Colonne134]]-1)</f>
        <v>0</v>
      </c>
      <c r="EO121" s="11"/>
      <c r="EP121" s="10">
        <f>Tableau1[[#This Row],[Colonne78]]</f>
        <v>0</v>
      </c>
      <c r="EQ121" s="10"/>
      <c r="ER121" s="10">
        <f ca="1">OFFSET(Tableau1[[#This Row],[Colonne19]],0,Tableau1[[#This Row],[Colonne138]]-1)</f>
        <v>0</v>
      </c>
      <c r="ES121" s="11"/>
      <c r="ET121" s="10">
        <f>Tableau1[[#This Row],[Colonne79]]</f>
        <v>0</v>
      </c>
      <c r="EU121" s="10"/>
      <c r="EV121" s="10">
        <f ca="1">OFFSET(Tableau1[[#This Row],[Colonne19]],0,Tableau1[[#This Row],[Colonne142]]-1)</f>
        <v>0</v>
      </c>
      <c r="EW121" s="11"/>
      <c r="EX121" s="10">
        <f t="shared" ca="1" si="12"/>
        <v>0</v>
      </c>
      <c r="EY121" s="10">
        <f t="shared" ca="1" si="13"/>
        <v>0</v>
      </c>
      <c r="EZ121" s="10">
        <f t="shared" ca="1" si="14"/>
        <v>0</v>
      </c>
      <c r="FA121" s="10">
        <f t="shared" ca="1" si="9"/>
        <v>0</v>
      </c>
      <c r="FB121" s="10">
        <f t="shared" ca="1" si="10"/>
        <v>0</v>
      </c>
      <c r="FC121" s="10">
        <f t="shared" ca="1" si="11"/>
        <v>0</v>
      </c>
      <c r="FD121" s="11"/>
    </row>
    <row r="122" spans="1:160" x14ac:dyDescent="0.2">
      <c r="A122" s="25"/>
      <c r="B122" s="10"/>
      <c r="C122" s="13"/>
      <c r="D122" s="26"/>
      <c r="E122" s="10"/>
      <c r="F122" s="10"/>
      <c r="G122" s="10"/>
      <c r="H122" s="10"/>
      <c r="I122" s="10"/>
      <c r="J122" s="24"/>
      <c r="K122" s="13"/>
      <c r="L122" s="10"/>
      <c r="M122" s="13"/>
      <c r="N122" s="13"/>
      <c r="O122" s="33" t="e">
        <f>Tableau1[[#This Row],[Colonne14]]/Tableau1[[#This Row],[Colonne13]]</f>
        <v>#DIV/0!</v>
      </c>
      <c r="P122" s="57"/>
      <c r="Q122" s="59" t="e" cm="1">
        <f t="array" ref="Q122">SUM(Tableau1[[#This Row],[Colonne19]:[Colonne38]]/Tableau1[[#This Row],[Colonne11]])</f>
        <v>#DIV/0!</v>
      </c>
      <c r="R122" s="11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1"/>
      <c r="AN122" s="10" t="str" cm="1">
        <f t="array" ref="AN122">IFERROR(INDEX($S$2:$AL$2,MATCH(SMALL(Tableau1[[#This Row],[Colonne19]:[Colonne38]],1),Tableau1[[#This Row],[Colonne19]:[Colonne38]],0)),"")</f>
        <v/>
      </c>
      <c r="AO122" s="10" t="str">
        <f>IFERROR(INDEX($S$2:$AL$2,MATCH(SMALL(Tableau1[[#This Row],[Colonne19]:[Colonne38]],2),Tableau1[[#This Row],[Colonne19]:[Colonne38]],0)),"")</f>
        <v/>
      </c>
      <c r="AP122" s="10" t="str">
        <f>IFERROR(INDEX($S$2:$AL$2,MATCH(SMALL(Tableau1[[#This Row],[Colonne19]:[Colonne38]],3),Tableau1[[#This Row],[Colonne19]:[Colonne38]],0)),"")</f>
        <v/>
      </c>
      <c r="AQ122" s="10" t="str">
        <f>IFERROR(INDEX($S$2:$AL$2,MATCH(SMALL(Tableau1[[#This Row],[Colonne19]:[Colonne38]],4),Tableau1[[#This Row],[Colonne19]:[Colonne38]],0)),"")</f>
        <v/>
      </c>
      <c r="AR122" s="10" t="str">
        <f>IFERROR(INDEX($S$2:$AL$2,MATCH(SMALL(Tableau1[[#This Row],[Colonne19]:[Colonne38]],5),Tableau1[[#This Row],[Colonne19]:[Colonne38]],0)),"")</f>
        <v/>
      </c>
      <c r="AS122" s="10" t="str">
        <f>IFERROR(INDEX($S$2:$AL$2,MATCH(SMALL(Tableau1[[#This Row],[Colonne19]:[Colonne38]],6),Tableau1[[#This Row],[Colonne19]:[Colonne38]],0)),"")</f>
        <v/>
      </c>
      <c r="AT122" s="10" t="str">
        <f>IFERROR(INDEX($S$2:$AL$2,MATCH(SMALL(Tableau1[[#This Row],[Colonne19]:[Colonne38]],7),Tableau1[[#This Row],[Colonne19]:[Colonne38]],0)),"")</f>
        <v/>
      </c>
      <c r="AU122" s="10" t="str">
        <f>IFERROR(INDEX($S$2:$AL$2,MATCH(SMALL(Tableau1[[#This Row],[Colonne19]:[Colonne38]],8),Tableau1[[#This Row],[Colonne19]:[Colonne38]],0)),"")</f>
        <v/>
      </c>
      <c r="AV122" s="10" t="str">
        <f>IFERROR(INDEX($S$2:$AL$2,MATCH(SMALL(Tableau1[[#This Row],[Colonne19]:[Colonne38]],9),Tableau1[[#This Row],[Colonne19]:[Colonne38]],0)),"")</f>
        <v/>
      </c>
      <c r="AW122" s="10" t="str">
        <f>IFERROR(INDEX($S$2:$AL$2,MATCH(SMALL(Tableau1[[#This Row],[Colonne19]:[Colonne38]],10),Tableau1[[#This Row],[Colonne19]:[Colonne38]],0)),"")</f>
        <v/>
      </c>
      <c r="AX122" s="10" t="str">
        <f>IFERROR(INDEX($S$2:$AL$2,MATCH(SMALL(Tableau1[[#This Row],[Colonne19]:[Colonne38]],11),Tableau1[[#This Row],[Colonne19]:[Colonne38]],0)),"")</f>
        <v/>
      </c>
      <c r="AY122" s="10" t="str">
        <f>IFERROR(INDEX($S$2:$AL$2,MATCH(SMALL(Tableau1[[#This Row],[Colonne19]:[Colonne38]],12),Tableau1[[#This Row],[Colonne19]:[Colonne38]],0)),"")</f>
        <v/>
      </c>
      <c r="AZ122" s="10" t="str">
        <f>IFERROR(INDEX($S$2:$AL$2,MATCH(SMALL(Tableau1[[#This Row],[Colonne19]:[Colonne38]],13),Tableau1[[#This Row],[Colonne19]:[Colonne38]],0)),"")</f>
        <v/>
      </c>
      <c r="BA122" s="10" t="str">
        <f>IFERROR(INDEX($S$2:$AL$2,MATCH(SMALL(Tableau1[[#This Row],[Colonne19]:[Colonne38]],14),Tableau1[[#This Row],[Colonne19]:[Colonne38]],0)),"")</f>
        <v/>
      </c>
      <c r="BB122" s="10" t="str">
        <f>IFERROR(INDEX($S$2:$AL$2,MATCH(SMALL(Tableau1[[#This Row],[Colonne19]:[Colonne38]],15),Tableau1[[#This Row],[Colonne19]:[Colonne38]],0)),"")</f>
        <v/>
      </c>
      <c r="BC122" s="10" t="str">
        <f>IFERROR(INDEX($S$2:$AL$2,MATCH(SMALL(Tableau1[[#This Row],[Colonne19]:[Colonne38]],16),Tableau1[[#This Row],[Colonne19]:[Colonne38]],0)),"")</f>
        <v/>
      </c>
      <c r="BD122" s="10" t="str">
        <f>IFERROR(INDEX($S$2:$AL$2,MATCH(SMALL(Tableau1[[#This Row],[Colonne19]:[Colonne38]],17),Tableau1[[#This Row],[Colonne19]:[Colonne38]],0)),"")</f>
        <v/>
      </c>
      <c r="BE122" s="10" t="str">
        <f>IFERROR(INDEX($S$2:$AL$2,MATCH(SMALL(Tableau1[[#This Row],[Colonne19]:[Colonne38]],18),Tableau1[[#This Row],[Colonne19]:[Colonne38]],0)),"")</f>
        <v/>
      </c>
      <c r="BF122" s="10" t="str">
        <f>IFERROR(INDEX($S$2:$AL$2,MATCH(SMALL(Tableau1[[#This Row],[Colonne19]:[Colonne38]],19),Tableau1[[#This Row],[Colonne19]:[Colonne38]],0)),"")</f>
        <v/>
      </c>
      <c r="BG122" s="10" t="str">
        <f>IFERROR(INDEX($S$2:$AL$2,MATCH(SMALL(Tableau1[[#This Row],[Colonne19]:[Colonne38]],20),Tableau1[[#This Row],[Colonne19]:[Colonne38]],0)),"")</f>
        <v/>
      </c>
      <c r="BH122" s="11"/>
      <c r="BI122" s="10"/>
      <c r="BJ122" s="10"/>
      <c r="BK122" s="10"/>
      <c r="BL122" s="10"/>
      <c r="BM122" s="10"/>
      <c r="BN122" s="10"/>
      <c r="BO122" s="11"/>
      <c r="BP122" s="10" t="str" cm="1">
        <f t="array" ref="BP122">IFERROR(INDEX($AN122:$BG122,_xlfn.AGGREGATE(15,6,(COLUMN($AN122:$BG122)-COLUMN($AN$8)+1)/NOT(ISNA(MATCH($AN122:$BG122,$FF$1:$FF$6,0))),COLUMN($BV122:BV122))),"")</f>
        <v/>
      </c>
      <c r="BQ122" s="10" t="e" cm="1" vm="1">
        <f t="array" aca="1" ref="BQ122" ca="1">IFERROR(INDEX($AN122:$BG122,_xlfn.AGGREGATE(15,6,(COLUMN($AN122:$BG122)-COLUMN($AN$8)+1)/NOT(ISNA(MATCH($AN122:$BG122,$FF$1:$FF$6,0))),COLUMN($BV122:BW122))),"")</f>
        <v>#VALUE!</v>
      </c>
      <c r="BR122" s="10" t="e" cm="1" vm="2">
        <f t="array" aca="1" ref="BR122" ca="1">IFERROR(INDEX($AN122:$BG122,_xlfn.AGGREGATE(15,6,(COLUMN($AN122:$BG122)-COLUMN($AN$8)+1)/NOT(ISNA(MATCH($AN122:$BG122,$FF$1:$FF$6,0))),COLUMN($BV122:BX122))),"")</f>
        <v>#VALUE!</v>
      </c>
      <c r="BS122" s="10" t="e" cm="1" vm="3">
        <f t="array" aca="1" ref="BS122" ca="1">IFERROR(INDEX($AN122:$BG122,_xlfn.AGGREGATE(15,6,(COLUMN($AN122:$BG122)-COLUMN($AN$8)+1)/NOT(ISNA(MATCH($AN122:$BG122,$FF$1:$FF$6,0))),COLUMN($BV122:BY122))),"")</f>
        <v>#VALUE!</v>
      </c>
      <c r="BT122" s="10" t="e" cm="1" vm="4">
        <f t="array" aca="1" ref="BT122" ca="1">IFERROR(INDEX($AN122:$BG122,_xlfn.AGGREGATE(15,6,(COLUMN($AN122:$BG122)-COLUMN($AN$8)+1)/NOT(ISNA(MATCH($AN122:$BG122,$FF$1:$FF$6,0))),COLUMN($BV122:BZ122))),"")</f>
        <v>#VALUE!</v>
      </c>
      <c r="BU122" s="10" t="e" cm="1" vm="5">
        <f t="array" aca="1" ref="BU122" ca="1">IFERROR(INDEX($AN122:$BG122,_xlfn.AGGREGATE(15,6,(COLUMN($AN122:$BG122)-COLUMN($AN$8)+1)/NOT(ISNA(MATCH($AN122:$BG122,$FF$1:$FF$6,0))),COLUMN($BV122:CA122))),"")</f>
        <v>#VALUE!</v>
      </c>
      <c r="BV122" s="11"/>
      <c r="BW122" s="10" t="str" cm="1">
        <f t="array" ref="BW122">IFERROR(INDEX($BI122:$BN122,_xlfn.AGGREGATE(15,6,(COLUMN($BI122:$BN122)-COLUMN($BI$8)+1)/NOT(ISNA(MATCH($BI122:$BN122,$FF$1:$FF$6,0))),COLUMN($BW122:BW122))),"")</f>
        <v/>
      </c>
      <c r="BX122" s="10" t="e" cm="1" vm="1">
        <f t="array" aca="1" ref="BX122" ca="1">IFERROR(INDEX($BI122:$BN122,_xlfn.AGGREGATE(15,6,(COLUMN($BI122:$BN122)-COLUMN($BI$8)+1)/NOT(ISNA(MATCH($BI122:$BN122,$FF$1:$FF$6,0))),COLUMN($BW122:BX122))),"")</f>
        <v>#VALUE!</v>
      </c>
      <c r="BY122" s="10" t="e" cm="1" vm="2">
        <f t="array" aca="1" ref="BY122" ca="1">IFERROR(INDEX($BI122:$BN122,_xlfn.AGGREGATE(15,6,(COLUMN($BI122:$BN122)-COLUMN($BI$8)+1)/NOT(ISNA(MATCH($BI122:$BN122,$FF$1:$FF$6,0))),COLUMN($BW122:BY122))),"")</f>
        <v>#VALUE!</v>
      </c>
      <c r="BZ122" s="10" t="e" cm="1" vm="3">
        <f t="array" aca="1" ref="BZ122" ca="1">IFERROR(INDEX($BI122:$BN122,_xlfn.AGGREGATE(15,6,(COLUMN($BI122:$BN122)-COLUMN($BI$8)+1)/NOT(ISNA(MATCH($BI122:$BN122,$FF$1:$FF$6,0))),COLUMN($BW122:BZ122))),"")</f>
        <v>#VALUE!</v>
      </c>
      <c r="CA122" s="10" t="e" cm="1" vm="4">
        <f t="array" aca="1" ref="CA122" ca="1">IFERROR(INDEX($BI122:$BN122,_xlfn.AGGREGATE(15,6,(COLUMN($BI122:$BN122)-COLUMN($BI$8)+1)/NOT(ISNA(MATCH($BI122:$BN122,$FF$1:$FF$6,0))),COLUMN($BW122:CA122))),"")</f>
        <v>#VALUE!</v>
      </c>
      <c r="CB122" s="10" t="e" cm="1" vm="5">
        <f t="array" aca="1" ref="CB122" ca="1">IFERROR(INDEX($BI122:$BN122,_xlfn.AGGREGATE(15,6,(COLUMN($BI122:$BN122)-COLUMN($BI$8)+1)/NOT(ISNA(MATCH($BI122:$BN122,$FF$1:$FF$6,0))),COLUMN($BW122:CB122))),"")</f>
        <v>#VALUE!</v>
      </c>
      <c r="CC122" s="11"/>
      <c r="CD122" s="10"/>
      <c r="CE122" s="10"/>
      <c r="CF122" s="10"/>
      <c r="CG122" s="10"/>
      <c r="CH122" s="10"/>
      <c r="CI122" s="11"/>
      <c r="CJ122" s="10" cm="1">
        <f t="array" ref="CJ122">SUM(COUNTIF(CD122:CF122,$DH$3:$DM$3))</f>
        <v>0</v>
      </c>
      <c r="CK122" s="10" cm="1">
        <f t="array" ref="CK122">SUM(COUNTIF(CD122:CF122,$DH$2:$DL$2))</f>
        <v>0</v>
      </c>
      <c r="CL122" s="10" cm="1">
        <f t="array" ref="CL122">SUM(COUNTIF(CD122:CF122,$DM$2:$DQ$2))</f>
        <v>0</v>
      </c>
      <c r="CM122" s="11"/>
      <c r="CN122" s="10"/>
      <c r="CO122" s="10"/>
      <c r="CP122" s="11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1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7" t="s">
        <v>42</v>
      </c>
      <c r="EC122" s="11"/>
      <c r="ED122" s="10">
        <f>Tableau1[[#This Row],[Colonne75]]</f>
        <v>0</v>
      </c>
      <c r="EE122" s="10"/>
      <c r="EF122" s="10">
        <f ca="1">OFFSET(Tableau1[[#This Row],[Colonne19]],0,Tableau1[[#This Row],[Colonne126]]-1)</f>
        <v>0</v>
      </c>
      <c r="EG122" s="11"/>
      <c r="EH122" s="10">
        <f>Tableau1[[#This Row],[Colonne76]]</f>
        <v>0</v>
      </c>
      <c r="EI122" s="10"/>
      <c r="EJ122" s="10">
        <f ca="1">OFFSET(Tableau1[[#This Row],[Colonne19]],0,Tableau1[[#This Row],[Colonne130]]-1)</f>
        <v>0</v>
      </c>
      <c r="EK122" s="11"/>
      <c r="EL122" s="10">
        <f>Tableau1[[#This Row],[Colonne77]]</f>
        <v>0</v>
      </c>
      <c r="EM122" s="10"/>
      <c r="EN122" s="10">
        <f ca="1">OFFSET(Tableau1[[#This Row],[Colonne19]],0,Tableau1[[#This Row],[Colonne134]]-1)</f>
        <v>0</v>
      </c>
      <c r="EO122" s="11"/>
      <c r="EP122" s="10">
        <f>Tableau1[[#This Row],[Colonne78]]</f>
        <v>0</v>
      </c>
      <c r="EQ122" s="10"/>
      <c r="ER122" s="10">
        <f ca="1">OFFSET(Tableau1[[#This Row],[Colonne19]],0,Tableau1[[#This Row],[Colonne138]]-1)</f>
        <v>0</v>
      </c>
      <c r="ES122" s="11"/>
      <c r="ET122" s="10">
        <f>Tableau1[[#This Row],[Colonne79]]</f>
        <v>0</v>
      </c>
      <c r="EU122" s="10"/>
      <c r="EV122" s="10">
        <f ca="1">OFFSET(Tableau1[[#This Row],[Colonne19]],0,Tableau1[[#This Row],[Colonne142]]-1)</f>
        <v>0</v>
      </c>
      <c r="EW122" s="11"/>
      <c r="EX122" s="10">
        <f t="shared" ca="1" si="12"/>
        <v>0</v>
      </c>
      <c r="EY122" s="10">
        <f t="shared" ca="1" si="13"/>
        <v>0</v>
      </c>
      <c r="EZ122" s="10">
        <f t="shared" ca="1" si="14"/>
        <v>0</v>
      </c>
      <c r="FA122" s="10">
        <f t="shared" ca="1" si="9"/>
        <v>0</v>
      </c>
      <c r="FB122" s="10">
        <f t="shared" ca="1" si="10"/>
        <v>0</v>
      </c>
      <c r="FC122" s="10">
        <f t="shared" ca="1" si="11"/>
        <v>0</v>
      </c>
      <c r="FD122" s="11"/>
    </row>
    <row r="123" spans="1:160" x14ac:dyDescent="0.2">
      <c r="A123" s="25"/>
      <c r="B123" s="10"/>
      <c r="C123" s="13"/>
      <c r="D123" s="26"/>
      <c r="E123" s="10"/>
      <c r="F123" s="10"/>
      <c r="G123" s="10"/>
      <c r="H123" s="10"/>
      <c r="I123" s="10"/>
      <c r="J123" s="24"/>
      <c r="K123" s="13"/>
      <c r="L123" s="10"/>
      <c r="M123" s="13"/>
      <c r="N123" s="13"/>
      <c r="O123" s="33" t="e">
        <f>Tableau1[[#This Row],[Colonne14]]/Tableau1[[#This Row],[Colonne13]]</f>
        <v>#DIV/0!</v>
      </c>
      <c r="P123" s="57"/>
      <c r="Q123" s="59" t="e" cm="1">
        <f t="array" ref="Q123">SUM(Tableau1[[#This Row],[Colonne19]:[Colonne38]]/Tableau1[[#This Row],[Colonne11]])</f>
        <v>#DIV/0!</v>
      </c>
      <c r="R123" s="11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1"/>
      <c r="AN123" s="10" t="str" cm="1">
        <f t="array" ref="AN123">IFERROR(INDEX($S$2:$AL$2,MATCH(SMALL(Tableau1[[#This Row],[Colonne19]:[Colonne38]],1),Tableau1[[#This Row],[Colonne19]:[Colonne38]],0)),"")</f>
        <v/>
      </c>
      <c r="AO123" s="10" t="str">
        <f>IFERROR(INDEX($S$2:$AL$2,MATCH(SMALL(Tableau1[[#This Row],[Colonne19]:[Colonne38]],2),Tableau1[[#This Row],[Colonne19]:[Colonne38]],0)),"")</f>
        <v/>
      </c>
      <c r="AP123" s="10" t="str">
        <f>IFERROR(INDEX($S$2:$AL$2,MATCH(SMALL(Tableau1[[#This Row],[Colonne19]:[Colonne38]],3),Tableau1[[#This Row],[Colonne19]:[Colonne38]],0)),"")</f>
        <v/>
      </c>
      <c r="AQ123" s="10" t="str">
        <f>IFERROR(INDEX($S$2:$AL$2,MATCH(SMALL(Tableau1[[#This Row],[Colonne19]:[Colonne38]],4),Tableau1[[#This Row],[Colonne19]:[Colonne38]],0)),"")</f>
        <v/>
      </c>
      <c r="AR123" s="10" t="str">
        <f>IFERROR(INDEX($S$2:$AL$2,MATCH(SMALL(Tableau1[[#This Row],[Colonne19]:[Colonne38]],5),Tableau1[[#This Row],[Colonne19]:[Colonne38]],0)),"")</f>
        <v/>
      </c>
      <c r="AS123" s="10" t="str">
        <f>IFERROR(INDEX($S$2:$AL$2,MATCH(SMALL(Tableau1[[#This Row],[Colonne19]:[Colonne38]],6),Tableau1[[#This Row],[Colonne19]:[Colonne38]],0)),"")</f>
        <v/>
      </c>
      <c r="AT123" s="10" t="str">
        <f>IFERROR(INDEX($S$2:$AL$2,MATCH(SMALL(Tableau1[[#This Row],[Colonne19]:[Colonne38]],7),Tableau1[[#This Row],[Colonne19]:[Colonne38]],0)),"")</f>
        <v/>
      </c>
      <c r="AU123" s="10" t="str">
        <f>IFERROR(INDEX($S$2:$AL$2,MATCH(SMALL(Tableau1[[#This Row],[Colonne19]:[Colonne38]],8),Tableau1[[#This Row],[Colonne19]:[Colonne38]],0)),"")</f>
        <v/>
      </c>
      <c r="AV123" s="10" t="str">
        <f>IFERROR(INDEX($S$2:$AL$2,MATCH(SMALL(Tableau1[[#This Row],[Colonne19]:[Colonne38]],9),Tableau1[[#This Row],[Colonne19]:[Colonne38]],0)),"")</f>
        <v/>
      </c>
      <c r="AW123" s="10" t="str">
        <f>IFERROR(INDEX($S$2:$AL$2,MATCH(SMALL(Tableau1[[#This Row],[Colonne19]:[Colonne38]],10),Tableau1[[#This Row],[Colonne19]:[Colonne38]],0)),"")</f>
        <v/>
      </c>
      <c r="AX123" s="10" t="str">
        <f>IFERROR(INDEX($S$2:$AL$2,MATCH(SMALL(Tableau1[[#This Row],[Colonne19]:[Colonne38]],11),Tableau1[[#This Row],[Colonne19]:[Colonne38]],0)),"")</f>
        <v/>
      </c>
      <c r="AY123" s="10" t="str">
        <f>IFERROR(INDEX($S$2:$AL$2,MATCH(SMALL(Tableau1[[#This Row],[Colonne19]:[Colonne38]],12),Tableau1[[#This Row],[Colonne19]:[Colonne38]],0)),"")</f>
        <v/>
      </c>
      <c r="AZ123" s="10" t="str">
        <f>IFERROR(INDEX($S$2:$AL$2,MATCH(SMALL(Tableau1[[#This Row],[Colonne19]:[Colonne38]],13),Tableau1[[#This Row],[Colonne19]:[Colonne38]],0)),"")</f>
        <v/>
      </c>
      <c r="BA123" s="10" t="str">
        <f>IFERROR(INDEX($S$2:$AL$2,MATCH(SMALL(Tableau1[[#This Row],[Colonne19]:[Colonne38]],14),Tableau1[[#This Row],[Colonne19]:[Colonne38]],0)),"")</f>
        <v/>
      </c>
      <c r="BB123" s="10" t="str">
        <f>IFERROR(INDEX($S$2:$AL$2,MATCH(SMALL(Tableau1[[#This Row],[Colonne19]:[Colonne38]],15),Tableau1[[#This Row],[Colonne19]:[Colonne38]],0)),"")</f>
        <v/>
      </c>
      <c r="BC123" s="10" t="str">
        <f>IFERROR(INDEX($S$2:$AL$2,MATCH(SMALL(Tableau1[[#This Row],[Colonne19]:[Colonne38]],16),Tableau1[[#This Row],[Colonne19]:[Colonne38]],0)),"")</f>
        <v/>
      </c>
      <c r="BD123" s="10" t="str">
        <f>IFERROR(INDEX($S$2:$AL$2,MATCH(SMALL(Tableau1[[#This Row],[Colonne19]:[Colonne38]],17),Tableau1[[#This Row],[Colonne19]:[Colonne38]],0)),"")</f>
        <v/>
      </c>
      <c r="BE123" s="10" t="str">
        <f>IFERROR(INDEX($S$2:$AL$2,MATCH(SMALL(Tableau1[[#This Row],[Colonne19]:[Colonne38]],18),Tableau1[[#This Row],[Colonne19]:[Colonne38]],0)),"")</f>
        <v/>
      </c>
      <c r="BF123" s="10" t="str">
        <f>IFERROR(INDEX($S$2:$AL$2,MATCH(SMALL(Tableau1[[#This Row],[Colonne19]:[Colonne38]],19),Tableau1[[#This Row],[Colonne19]:[Colonne38]],0)),"")</f>
        <v/>
      </c>
      <c r="BG123" s="10" t="str">
        <f>IFERROR(INDEX($S$2:$AL$2,MATCH(SMALL(Tableau1[[#This Row],[Colonne19]:[Colonne38]],20),Tableau1[[#This Row],[Colonne19]:[Colonne38]],0)),"")</f>
        <v/>
      </c>
      <c r="BH123" s="11"/>
      <c r="BI123" s="10"/>
      <c r="BJ123" s="10"/>
      <c r="BK123" s="10"/>
      <c r="BL123" s="10"/>
      <c r="BM123" s="10"/>
      <c r="BN123" s="10"/>
      <c r="BO123" s="11"/>
      <c r="BP123" s="10" t="str" cm="1">
        <f t="array" ref="BP123">IFERROR(INDEX($AN123:$BG123,_xlfn.AGGREGATE(15,6,(COLUMN($AN123:$BG123)-COLUMN($AN$8)+1)/NOT(ISNA(MATCH($AN123:$BG123,$FF$1:$FF$6,0))),COLUMN($BV123:BV123))),"")</f>
        <v/>
      </c>
      <c r="BQ123" s="10" t="e" cm="1" vm="1">
        <f t="array" aca="1" ref="BQ123" ca="1">IFERROR(INDEX($AN123:$BG123,_xlfn.AGGREGATE(15,6,(COLUMN($AN123:$BG123)-COLUMN($AN$8)+1)/NOT(ISNA(MATCH($AN123:$BG123,$FF$1:$FF$6,0))),COLUMN($BV123:BW123))),"")</f>
        <v>#VALUE!</v>
      </c>
      <c r="BR123" s="10" t="e" cm="1" vm="2">
        <f t="array" aca="1" ref="BR123" ca="1">IFERROR(INDEX($AN123:$BG123,_xlfn.AGGREGATE(15,6,(COLUMN($AN123:$BG123)-COLUMN($AN$8)+1)/NOT(ISNA(MATCH($AN123:$BG123,$FF$1:$FF$6,0))),COLUMN($BV123:BX123))),"")</f>
        <v>#VALUE!</v>
      </c>
      <c r="BS123" s="10" t="e" cm="1" vm="3">
        <f t="array" aca="1" ref="BS123" ca="1">IFERROR(INDEX($AN123:$BG123,_xlfn.AGGREGATE(15,6,(COLUMN($AN123:$BG123)-COLUMN($AN$8)+1)/NOT(ISNA(MATCH($AN123:$BG123,$FF$1:$FF$6,0))),COLUMN($BV123:BY123))),"")</f>
        <v>#VALUE!</v>
      </c>
      <c r="BT123" s="10" t="e" cm="1" vm="4">
        <f t="array" aca="1" ref="BT123" ca="1">IFERROR(INDEX($AN123:$BG123,_xlfn.AGGREGATE(15,6,(COLUMN($AN123:$BG123)-COLUMN($AN$8)+1)/NOT(ISNA(MATCH($AN123:$BG123,$FF$1:$FF$6,0))),COLUMN($BV123:BZ123))),"")</f>
        <v>#VALUE!</v>
      </c>
      <c r="BU123" s="10" t="e" cm="1" vm="5">
        <f t="array" aca="1" ref="BU123" ca="1">IFERROR(INDEX($AN123:$BG123,_xlfn.AGGREGATE(15,6,(COLUMN($AN123:$BG123)-COLUMN($AN$8)+1)/NOT(ISNA(MATCH($AN123:$BG123,$FF$1:$FF$6,0))),COLUMN($BV123:CA123))),"")</f>
        <v>#VALUE!</v>
      </c>
      <c r="BV123" s="11"/>
      <c r="BW123" s="10" t="str" cm="1">
        <f t="array" ref="BW123">IFERROR(INDEX($BI123:$BN123,_xlfn.AGGREGATE(15,6,(COLUMN($BI123:$BN123)-COLUMN($BI$8)+1)/NOT(ISNA(MATCH($BI123:$BN123,$FF$1:$FF$6,0))),COLUMN($BW123:BW123))),"")</f>
        <v/>
      </c>
      <c r="BX123" s="10" t="e" cm="1" vm="1">
        <f t="array" aca="1" ref="BX123" ca="1">IFERROR(INDEX($BI123:$BN123,_xlfn.AGGREGATE(15,6,(COLUMN($BI123:$BN123)-COLUMN($BI$8)+1)/NOT(ISNA(MATCH($BI123:$BN123,$FF$1:$FF$6,0))),COLUMN($BW123:BX123))),"")</f>
        <v>#VALUE!</v>
      </c>
      <c r="BY123" s="10" t="e" cm="1" vm="2">
        <f t="array" aca="1" ref="BY123" ca="1">IFERROR(INDEX($BI123:$BN123,_xlfn.AGGREGATE(15,6,(COLUMN($BI123:$BN123)-COLUMN($BI$8)+1)/NOT(ISNA(MATCH($BI123:$BN123,$FF$1:$FF$6,0))),COLUMN($BW123:BY123))),"")</f>
        <v>#VALUE!</v>
      </c>
      <c r="BZ123" s="10" t="e" cm="1" vm="3">
        <f t="array" aca="1" ref="BZ123" ca="1">IFERROR(INDEX($BI123:$BN123,_xlfn.AGGREGATE(15,6,(COLUMN($BI123:$BN123)-COLUMN($BI$8)+1)/NOT(ISNA(MATCH($BI123:$BN123,$FF$1:$FF$6,0))),COLUMN($BW123:BZ123))),"")</f>
        <v>#VALUE!</v>
      </c>
      <c r="CA123" s="10" t="e" cm="1" vm="4">
        <f t="array" aca="1" ref="CA123" ca="1">IFERROR(INDEX($BI123:$BN123,_xlfn.AGGREGATE(15,6,(COLUMN($BI123:$BN123)-COLUMN($BI$8)+1)/NOT(ISNA(MATCH($BI123:$BN123,$FF$1:$FF$6,0))),COLUMN($BW123:CA123))),"")</f>
        <v>#VALUE!</v>
      </c>
      <c r="CB123" s="10" t="e" cm="1" vm="5">
        <f t="array" aca="1" ref="CB123" ca="1">IFERROR(INDEX($BI123:$BN123,_xlfn.AGGREGATE(15,6,(COLUMN($BI123:$BN123)-COLUMN($BI$8)+1)/NOT(ISNA(MATCH($BI123:$BN123,$FF$1:$FF$6,0))),COLUMN($BW123:CB123))),"")</f>
        <v>#VALUE!</v>
      </c>
      <c r="CC123" s="11"/>
      <c r="CD123" s="10"/>
      <c r="CE123" s="10"/>
      <c r="CF123" s="10"/>
      <c r="CG123" s="10"/>
      <c r="CH123" s="10"/>
      <c r="CI123" s="11"/>
      <c r="CJ123" s="10" cm="1">
        <f t="array" ref="CJ123">SUM(COUNTIF(CD123:CF123,$DH$3:$DM$3))</f>
        <v>0</v>
      </c>
      <c r="CK123" s="10" cm="1">
        <f t="array" ref="CK123">SUM(COUNTIF(CD123:CF123,$DH$2:$DL$2))</f>
        <v>0</v>
      </c>
      <c r="CL123" s="10" cm="1">
        <f t="array" ref="CL123">SUM(COUNTIF(CD123:CF123,$DM$2:$DQ$2))</f>
        <v>0</v>
      </c>
      <c r="CM123" s="11"/>
      <c r="CN123" s="10"/>
      <c r="CO123" s="10"/>
      <c r="CP123" s="11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1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7" t="s">
        <v>42</v>
      </c>
      <c r="EC123" s="11"/>
      <c r="ED123" s="10">
        <f>Tableau1[[#This Row],[Colonne75]]</f>
        <v>0</v>
      </c>
      <c r="EE123" s="10"/>
      <c r="EF123" s="10">
        <f ca="1">OFFSET(Tableau1[[#This Row],[Colonne19]],0,Tableau1[[#This Row],[Colonne126]]-1)</f>
        <v>0</v>
      </c>
      <c r="EG123" s="11"/>
      <c r="EH123" s="10">
        <f>Tableau1[[#This Row],[Colonne76]]</f>
        <v>0</v>
      </c>
      <c r="EI123" s="10"/>
      <c r="EJ123" s="10">
        <f ca="1">OFFSET(Tableau1[[#This Row],[Colonne19]],0,Tableau1[[#This Row],[Colonne130]]-1)</f>
        <v>0</v>
      </c>
      <c r="EK123" s="11"/>
      <c r="EL123" s="10">
        <f>Tableau1[[#This Row],[Colonne77]]</f>
        <v>0</v>
      </c>
      <c r="EM123" s="10"/>
      <c r="EN123" s="10">
        <f ca="1">OFFSET(Tableau1[[#This Row],[Colonne19]],0,Tableau1[[#This Row],[Colonne134]]-1)</f>
        <v>0</v>
      </c>
      <c r="EO123" s="11"/>
      <c r="EP123" s="10">
        <f>Tableau1[[#This Row],[Colonne78]]</f>
        <v>0</v>
      </c>
      <c r="EQ123" s="10"/>
      <c r="ER123" s="10">
        <f ca="1">OFFSET(Tableau1[[#This Row],[Colonne19]],0,Tableau1[[#This Row],[Colonne138]]-1)</f>
        <v>0</v>
      </c>
      <c r="ES123" s="11"/>
      <c r="ET123" s="10">
        <f>Tableau1[[#This Row],[Colonne79]]</f>
        <v>0</v>
      </c>
      <c r="EU123" s="10"/>
      <c r="EV123" s="10">
        <f ca="1">OFFSET(Tableau1[[#This Row],[Colonne19]],0,Tableau1[[#This Row],[Colonne142]]-1)</f>
        <v>0</v>
      </c>
      <c r="EW123" s="11"/>
      <c r="EX123" s="10">
        <f t="shared" ca="1" si="12"/>
        <v>0</v>
      </c>
      <c r="EY123" s="10">
        <f t="shared" ca="1" si="13"/>
        <v>0</v>
      </c>
      <c r="EZ123" s="10">
        <f t="shared" ca="1" si="14"/>
        <v>0</v>
      </c>
      <c r="FA123" s="10">
        <f t="shared" ca="1" si="9"/>
        <v>0</v>
      </c>
      <c r="FB123" s="10">
        <f t="shared" ca="1" si="10"/>
        <v>0</v>
      </c>
      <c r="FC123" s="10">
        <f t="shared" ca="1" si="11"/>
        <v>0</v>
      </c>
      <c r="FD123" s="11"/>
    </row>
    <row r="124" spans="1:160" x14ac:dyDescent="0.2">
      <c r="A124" s="25"/>
      <c r="B124" s="10"/>
      <c r="C124" s="13"/>
      <c r="D124" s="26"/>
      <c r="E124" s="10"/>
      <c r="F124" s="10"/>
      <c r="G124" s="10"/>
      <c r="H124" s="10"/>
      <c r="I124" s="10"/>
      <c r="J124" s="24"/>
      <c r="K124" s="13"/>
      <c r="L124" s="10"/>
      <c r="M124" s="13"/>
      <c r="N124" s="13"/>
      <c r="O124" s="33" t="e">
        <f>Tableau1[[#This Row],[Colonne14]]/Tableau1[[#This Row],[Colonne13]]</f>
        <v>#DIV/0!</v>
      </c>
      <c r="P124" s="57"/>
      <c r="Q124" s="59" t="e" cm="1">
        <f t="array" ref="Q124">SUM(Tableau1[[#This Row],[Colonne19]:[Colonne38]]/Tableau1[[#This Row],[Colonne11]])</f>
        <v>#DIV/0!</v>
      </c>
      <c r="R124" s="11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1"/>
      <c r="AN124" s="10" t="str" cm="1">
        <f t="array" ref="AN124">IFERROR(INDEX($S$2:$AL$2,MATCH(SMALL(Tableau1[[#This Row],[Colonne19]:[Colonne38]],1),Tableau1[[#This Row],[Colonne19]:[Colonne38]],0)),"")</f>
        <v/>
      </c>
      <c r="AO124" s="10" t="str">
        <f>IFERROR(INDEX($S$2:$AL$2,MATCH(SMALL(Tableau1[[#This Row],[Colonne19]:[Colonne38]],2),Tableau1[[#This Row],[Colonne19]:[Colonne38]],0)),"")</f>
        <v/>
      </c>
      <c r="AP124" s="10" t="str">
        <f>IFERROR(INDEX($S$2:$AL$2,MATCH(SMALL(Tableau1[[#This Row],[Colonne19]:[Colonne38]],3),Tableau1[[#This Row],[Colonne19]:[Colonne38]],0)),"")</f>
        <v/>
      </c>
      <c r="AQ124" s="10" t="str">
        <f>IFERROR(INDEX($S$2:$AL$2,MATCH(SMALL(Tableau1[[#This Row],[Colonne19]:[Colonne38]],4),Tableau1[[#This Row],[Colonne19]:[Colonne38]],0)),"")</f>
        <v/>
      </c>
      <c r="AR124" s="10" t="str">
        <f>IFERROR(INDEX($S$2:$AL$2,MATCH(SMALL(Tableau1[[#This Row],[Colonne19]:[Colonne38]],5),Tableau1[[#This Row],[Colonne19]:[Colonne38]],0)),"")</f>
        <v/>
      </c>
      <c r="AS124" s="10" t="str">
        <f>IFERROR(INDEX($S$2:$AL$2,MATCH(SMALL(Tableau1[[#This Row],[Colonne19]:[Colonne38]],6),Tableau1[[#This Row],[Colonne19]:[Colonne38]],0)),"")</f>
        <v/>
      </c>
      <c r="AT124" s="10" t="str">
        <f>IFERROR(INDEX($S$2:$AL$2,MATCH(SMALL(Tableau1[[#This Row],[Colonne19]:[Colonne38]],7),Tableau1[[#This Row],[Colonne19]:[Colonne38]],0)),"")</f>
        <v/>
      </c>
      <c r="AU124" s="10" t="str">
        <f>IFERROR(INDEX($S$2:$AL$2,MATCH(SMALL(Tableau1[[#This Row],[Colonne19]:[Colonne38]],8),Tableau1[[#This Row],[Colonne19]:[Colonne38]],0)),"")</f>
        <v/>
      </c>
      <c r="AV124" s="10" t="str">
        <f>IFERROR(INDEX($S$2:$AL$2,MATCH(SMALL(Tableau1[[#This Row],[Colonne19]:[Colonne38]],9),Tableau1[[#This Row],[Colonne19]:[Colonne38]],0)),"")</f>
        <v/>
      </c>
      <c r="AW124" s="10" t="str">
        <f>IFERROR(INDEX($S$2:$AL$2,MATCH(SMALL(Tableau1[[#This Row],[Colonne19]:[Colonne38]],10),Tableau1[[#This Row],[Colonne19]:[Colonne38]],0)),"")</f>
        <v/>
      </c>
      <c r="AX124" s="10" t="str">
        <f>IFERROR(INDEX($S$2:$AL$2,MATCH(SMALL(Tableau1[[#This Row],[Colonne19]:[Colonne38]],11),Tableau1[[#This Row],[Colonne19]:[Colonne38]],0)),"")</f>
        <v/>
      </c>
      <c r="AY124" s="10" t="str">
        <f>IFERROR(INDEX($S$2:$AL$2,MATCH(SMALL(Tableau1[[#This Row],[Colonne19]:[Colonne38]],12),Tableau1[[#This Row],[Colonne19]:[Colonne38]],0)),"")</f>
        <v/>
      </c>
      <c r="AZ124" s="10" t="str">
        <f>IFERROR(INDEX($S$2:$AL$2,MATCH(SMALL(Tableau1[[#This Row],[Colonne19]:[Colonne38]],13),Tableau1[[#This Row],[Colonne19]:[Colonne38]],0)),"")</f>
        <v/>
      </c>
      <c r="BA124" s="10" t="str">
        <f>IFERROR(INDEX($S$2:$AL$2,MATCH(SMALL(Tableau1[[#This Row],[Colonne19]:[Colonne38]],14),Tableau1[[#This Row],[Colonne19]:[Colonne38]],0)),"")</f>
        <v/>
      </c>
      <c r="BB124" s="10" t="str">
        <f>IFERROR(INDEX($S$2:$AL$2,MATCH(SMALL(Tableau1[[#This Row],[Colonne19]:[Colonne38]],15),Tableau1[[#This Row],[Colonne19]:[Colonne38]],0)),"")</f>
        <v/>
      </c>
      <c r="BC124" s="10" t="str">
        <f>IFERROR(INDEX($S$2:$AL$2,MATCH(SMALL(Tableau1[[#This Row],[Colonne19]:[Colonne38]],16),Tableau1[[#This Row],[Colonne19]:[Colonne38]],0)),"")</f>
        <v/>
      </c>
      <c r="BD124" s="10" t="str">
        <f>IFERROR(INDEX($S$2:$AL$2,MATCH(SMALL(Tableau1[[#This Row],[Colonne19]:[Colonne38]],17),Tableau1[[#This Row],[Colonne19]:[Colonne38]],0)),"")</f>
        <v/>
      </c>
      <c r="BE124" s="10" t="str">
        <f>IFERROR(INDEX($S$2:$AL$2,MATCH(SMALL(Tableau1[[#This Row],[Colonne19]:[Colonne38]],18),Tableau1[[#This Row],[Colonne19]:[Colonne38]],0)),"")</f>
        <v/>
      </c>
      <c r="BF124" s="10" t="str">
        <f>IFERROR(INDEX($S$2:$AL$2,MATCH(SMALL(Tableau1[[#This Row],[Colonne19]:[Colonne38]],19),Tableau1[[#This Row],[Colonne19]:[Colonne38]],0)),"")</f>
        <v/>
      </c>
      <c r="BG124" s="10" t="str">
        <f>IFERROR(INDEX($S$2:$AL$2,MATCH(SMALL(Tableau1[[#This Row],[Colonne19]:[Colonne38]],20),Tableau1[[#This Row],[Colonne19]:[Colonne38]],0)),"")</f>
        <v/>
      </c>
      <c r="BH124" s="11"/>
      <c r="BI124" s="10"/>
      <c r="BJ124" s="10"/>
      <c r="BK124" s="10"/>
      <c r="BL124" s="10"/>
      <c r="BM124" s="10"/>
      <c r="BN124" s="10"/>
      <c r="BO124" s="11"/>
      <c r="BP124" s="10" t="str" cm="1">
        <f t="array" ref="BP124">IFERROR(INDEX($AN124:$BG124,_xlfn.AGGREGATE(15,6,(COLUMN($AN124:$BG124)-COLUMN($AN$8)+1)/NOT(ISNA(MATCH($AN124:$BG124,$FF$1:$FF$6,0))),COLUMN($BV124:BV124))),"")</f>
        <v/>
      </c>
      <c r="BQ124" s="10" t="e" cm="1" vm="1">
        <f t="array" aca="1" ref="BQ124" ca="1">IFERROR(INDEX($AN124:$BG124,_xlfn.AGGREGATE(15,6,(COLUMN($AN124:$BG124)-COLUMN($AN$8)+1)/NOT(ISNA(MATCH($AN124:$BG124,$FF$1:$FF$6,0))),COLUMN($BV124:BW124))),"")</f>
        <v>#VALUE!</v>
      </c>
      <c r="BR124" s="10" t="e" cm="1" vm="2">
        <f t="array" aca="1" ref="BR124" ca="1">IFERROR(INDEX($AN124:$BG124,_xlfn.AGGREGATE(15,6,(COLUMN($AN124:$BG124)-COLUMN($AN$8)+1)/NOT(ISNA(MATCH($AN124:$BG124,$FF$1:$FF$6,0))),COLUMN($BV124:BX124))),"")</f>
        <v>#VALUE!</v>
      </c>
      <c r="BS124" s="10" t="e" cm="1" vm="3">
        <f t="array" aca="1" ref="BS124" ca="1">IFERROR(INDEX($AN124:$BG124,_xlfn.AGGREGATE(15,6,(COLUMN($AN124:$BG124)-COLUMN($AN$8)+1)/NOT(ISNA(MATCH($AN124:$BG124,$FF$1:$FF$6,0))),COLUMN($BV124:BY124))),"")</f>
        <v>#VALUE!</v>
      </c>
      <c r="BT124" s="10" t="e" cm="1" vm="4">
        <f t="array" aca="1" ref="BT124" ca="1">IFERROR(INDEX($AN124:$BG124,_xlfn.AGGREGATE(15,6,(COLUMN($AN124:$BG124)-COLUMN($AN$8)+1)/NOT(ISNA(MATCH($AN124:$BG124,$FF$1:$FF$6,0))),COLUMN($BV124:BZ124))),"")</f>
        <v>#VALUE!</v>
      </c>
      <c r="BU124" s="10" t="e" cm="1" vm="5">
        <f t="array" aca="1" ref="BU124" ca="1">IFERROR(INDEX($AN124:$BG124,_xlfn.AGGREGATE(15,6,(COLUMN($AN124:$BG124)-COLUMN($AN$8)+1)/NOT(ISNA(MATCH($AN124:$BG124,$FF$1:$FF$6,0))),COLUMN($BV124:CA124))),"")</f>
        <v>#VALUE!</v>
      </c>
      <c r="BV124" s="11"/>
      <c r="BW124" s="10" t="str" cm="1">
        <f t="array" ref="BW124">IFERROR(INDEX($BI124:$BN124,_xlfn.AGGREGATE(15,6,(COLUMN($BI124:$BN124)-COLUMN($BI$8)+1)/NOT(ISNA(MATCH($BI124:$BN124,$FF$1:$FF$6,0))),COLUMN($BW124:BW124))),"")</f>
        <v/>
      </c>
      <c r="BX124" s="10" t="e" cm="1" vm="1">
        <f t="array" aca="1" ref="BX124" ca="1">IFERROR(INDEX($BI124:$BN124,_xlfn.AGGREGATE(15,6,(COLUMN($BI124:$BN124)-COLUMN($BI$8)+1)/NOT(ISNA(MATCH($BI124:$BN124,$FF$1:$FF$6,0))),COLUMN($BW124:BX124))),"")</f>
        <v>#VALUE!</v>
      </c>
      <c r="BY124" s="10" t="e" cm="1" vm="2">
        <f t="array" aca="1" ref="BY124" ca="1">IFERROR(INDEX($BI124:$BN124,_xlfn.AGGREGATE(15,6,(COLUMN($BI124:$BN124)-COLUMN($BI$8)+1)/NOT(ISNA(MATCH($BI124:$BN124,$FF$1:$FF$6,0))),COLUMN($BW124:BY124))),"")</f>
        <v>#VALUE!</v>
      </c>
      <c r="BZ124" s="10" t="e" cm="1" vm="3">
        <f t="array" aca="1" ref="BZ124" ca="1">IFERROR(INDEX($BI124:$BN124,_xlfn.AGGREGATE(15,6,(COLUMN($BI124:$BN124)-COLUMN($BI$8)+1)/NOT(ISNA(MATCH($BI124:$BN124,$FF$1:$FF$6,0))),COLUMN($BW124:BZ124))),"")</f>
        <v>#VALUE!</v>
      </c>
      <c r="CA124" s="10" t="e" cm="1" vm="4">
        <f t="array" aca="1" ref="CA124" ca="1">IFERROR(INDEX($BI124:$BN124,_xlfn.AGGREGATE(15,6,(COLUMN($BI124:$BN124)-COLUMN($BI$8)+1)/NOT(ISNA(MATCH($BI124:$BN124,$FF$1:$FF$6,0))),COLUMN($BW124:CA124))),"")</f>
        <v>#VALUE!</v>
      </c>
      <c r="CB124" s="10" t="e" cm="1" vm="5">
        <f t="array" aca="1" ref="CB124" ca="1">IFERROR(INDEX($BI124:$BN124,_xlfn.AGGREGATE(15,6,(COLUMN($BI124:$BN124)-COLUMN($BI$8)+1)/NOT(ISNA(MATCH($BI124:$BN124,$FF$1:$FF$6,0))),COLUMN($BW124:CB124))),"")</f>
        <v>#VALUE!</v>
      </c>
      <c r="CC124" s="11"/>
      <c r="CD124" s="10"/>
      <c r="CE124" s="10"/>
      <c r="CF124" s="10"/>
      <c r="CG124" s="10"/>
      <c r="CH124" s="10"/>
      <c r="CI124" s="11"/>
      <c r="CJ124" s="10" cm="1">
        <f t="array" ref="CJ124">SUM(COUNTIF(CD124:CF124,$DH$3:$DM$3))</f>
        <v>0</v>
      </c>
      <c r="CK124" s="10" cm="1">
        <f t="array" ref="CK124">SUM(COUNTIF(CD124:CF124,$DH$2:$DL$2))</f>
        <v>0</v>
      </c>
      <c r="CL124" s="10" cm="1">
        <f t="array" ref="CL124">SUM(COUNTIF(CD124:CF124,$DM$2:$DQ$2))</f>
        <v>0</v>
      </c>
      <c r="CM124" s="11"/>
      <c r="CN124" s="10"/>
      <c r="CO124" s="10"/>
      <c r="CP124" s="11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1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7" t="s">
        <v>42</v>
      </c>
      <c r="EC124" s="11"/>
      <c r="ED124" s="10">
        <f>Tableau1[[#This Row],[Colonne75]]</f>
        <v>0</v>
      </c>
      <c r="EE124" s="10"/>
      <c r="EF124" s="10">
        <f ca="1">OFFSET(Tableau1[[#This Row],[Colonne19]],0,Tableau1[[#This Row],[Colonne126]]-1)</f>
        <v>0</v>
      </c>
      <c r="EG124" s="11"/>
      <c r="EH124" s="10">
        <f>Tableau1[[#This Row],[Colonne76]]</f>
        <v>0</v>
      </c>
      <c r="EI124" s="10"/>
      <c r="EJ124" s="10">
        <f ca="1">OFFSET(Tableau1[[#This Row],[Colonne19]],0,Tableau1[[#This Row],[Colonne130]]-1)</f>
        <v>0</v>
      </c>
      <c r="EK124" s="11"/>
      <c r="EL124" s="10">
        <f>Tableau1[[#This Row],[Colonne77]]</f>
        <v>0</v>
      </c>
      <c r="EM124" s="10"/>
      <c r="EN124" s="10">
        <f ca="1">OFFSET(Tableau1[[#This Row],[Colonne19]],0,Tableau1[[#This Row],[Colonne134]]-1)</f>
        <v>0</v>
      </c>
      <c r="EO124" s="11"/>
      <c r="EP124" s="10">
        <f>Tableau1[[#This Row],[Colonne78]]</f>
        <v>0</v>
      </c>
      <c r="EQ124" s="10"/>
      <c r="ER124" s="10">
        <f ca="1">OFFSET(Tableau1[[#This Row],[Colonne19]],0,Tableau1[[#This Row],[Colonne138]]-1)</f>
        <v>0</v>
      </c>
      <c r="ES124" s="11"/>
      <c r="ET124" s="10">
        <f>Tableau1[[#This Row],[Colonne79]]</f>
        <v>0</v>
      </c>
      <c r="EU124" s="10"/>
      <c r="EV124" s="10">
        <f ca="1">OFFSET(Tableau1[[#This Row],[Colonne19]],0,Tableau1[[#This Row],[Colonne142]]-1)</f>
        <v>0</v>
      </c>
      <c r="EW124" s="11"/>
      <c r="EX124" s="10">
        <f t="shared" ca="1" si="12"/>
        <v>0</v>
      </c>
      <c r="EY124" s="10">
        <f t="shared" ca="1" si="13"/>
        <v>0</v>
      </c>
      <c r="EZ124" s="10">
        <f t="shared" ca="1" si="14"/>
        <v>0</v>
      </c>
      <c r="FA124" s="10">
        <f t="shared" ca="1" si="9"/>
        <v>0</v>
      </c>
      <c r="FB124" s="10">
        <f t="shared" ca="1" si="10"/>
        <v>0</v>
      </c>
      <c r="FC124" s="10">
        <f t="shared" ca="1" si="11"/>
        <v>0</v>
      </c>
      <c r="FD124" s="11"/>
    </row>
    <row r="125" spans="1:160" x14ac:dyDescent="0.2">
      <c r="A125" s="25"/>
      <c r="B125" s="10"/>
      <c r="C125" s="13"/>
      <c r="D125" s="26"/>
      <c r="E125" s="10"/>
      <c r="F125" s="10"/>
      <c r="G125" s="10"/>
      <c r="H125" s="10"/>
      <c r="I125" s="10"/>
      <c r="J125" s="24"/>
      <c r="K125" s="13"/>
      <c r="L125" s="10"/>
      <c r="M125" s="13"/>
      <c r="N125" s="13"/>
      <c r="O125" s="33" t="e">
        <f>Tableau1[[#This Row],[Colonne14]]/Tableau1[[#This Row],[Colonne13]]</f>
        <v>#DIV/0!</v>
      </c>
      <c r="P125" s="57"/>
      <c r="Q125" s="59" t="e" cm="1">
        <f t="array" ref="Q125">SUM(Tableau1[[#This Row],[Colonne19]:[Colonne38]]/Tableau1[[#This Row],[Colonne11]])</f>
        <v>#DIV/0!</v>
      </c>
      <c r="R125" s="11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1"/>
      <c r="AN125" s="10" t="str" cm="1">
        <f t="array" ref="AN125">IFERROR(INDEX($S$2:$AL$2,MATCH(SMALL(Tableau1[[#This Row],[Colonne19]:[Colonne38]],1),Tableau1[[#This Row],[Colonne19]:[Colonne38]],0)),"")</f>
        <v/>
      </c>
      <c r="AO125" s="10" t="str">
        <f>IFERROR(INDEX($S$2:$AL$2,MATCH(SMALL(Tableau1[[#This Row],[Colonne19]:[Colonne38]],2),Tableau1[[#This Row],[Colonne19]:[Colonne38]],0)),"")</f>
        <v/>
      </c>
      <c r="AP125" s="10" t="str">
        <f>IFERROR(INDEX($S$2:$AL$2,MATCH(SMALL(Tableau1[[#This Row],[Colonne19]:[Colonne38]],3),Tableau1[[#This Row],[Colonne19]:[Colonne38]],0)),"")</f>
        <v/>
      </c>
      <c r="AQ125" s="10" t="str">
        <f>IFERROR(INDEX($S$2:$AL$2,MATCH(SMALL(Tableau1[[#This Row],[Colonne19]:[Colonne38]],4),Tableau1[[#This Row],[Colonne19]:[Colonne38]],0)),"")</f>
        <v/>
      </c>
      <c r="AR125" s="10" t="str">
        <f>IFERROR(INDEX($S$2:$AL$2,MATCH(SMALL(Tableau1[[#This Row],[Colonne19]:[Colonne38]],5),Tableau1[[#This Row],[Colonne19]:[Colonne38]],0)),"")</f>
        <v/>
      </c>
      <c r="AS125" s="10" t="str">
        <f>IFERROR(INDEX($S$2:$AL$2,MATCH(SMALL(Tableau1[[#This Row],[Colonne19]:[Colonne38]],6),Tableau1[[#This Row],[Colonne19]:[Colonne38]],0)),"")</f>
        <v/>
      </c>
      <c r="AT125" s="10" t="str">
        <f>IFERROR(INDEX($S$2:$AL$2,MATCH(SMALL(Tableau1[[#This Row],[Colonne19]:[Colonne38]],7),Tableau1[[#This Row],[Colonne19]:[Colonne38]],0)),"")</f>
        <v/>
      </c>
      <c r="AU125" s="10" t="str">
        <f>IFERROR(INDEX($S$2:$AL$2,MATCH(SMALL(Tableau1[[#This Row],[Colonne19]:[Colonne38]],8),Tableau1[[#This Row],[Colonne19]:[Colonne38]],0)),"")</f>
        <v/>
      </c>
      <c r="AV125" s="10" t="str">
        <f>IFERROR(INDEX($S$2:$AL$2,MATCH(SMALL(Tableau1[[#This Row],[Colonne19]:[Colonne38]],9),Tableau1[[#This Row],[Colonne19]:[Colonne38]],0)),"")</f>
        <v/>
      </c>
      <c r="AW125" s="10" t="str">
        <f>IFERROR(INDEX($S$2:$AL$2,MATCH(SMALL(Tableau1[[#This Row],[Colonne19]:[Colonne38]],10),Tableau1[[#This Row],[Colonne19]:[Colonne38]],0)),"")</f>
        <v/>
      </c>
      <c r="AX125" s="10" t="str">
        <f>IFERROR(INDEX($S$2:$AL$2,MATCH(SMALL(Tableau1[[#This Row],[Colonne19]:[Colonne38]],11),Tableau1[[#This Row],[Colonne19]:[Colonne38]],0)),"")</f>
        <v/>
      </c>
      <c r="AY125" s="10" t="str">
        <f>IFERROR(INDEX($S$2:$AL$2,MATCH(SMALL(Tableau1[[#This Row],[Colonne19]:[Colonne38]],12),Tableau1[[#This Row],[Colonne19]:[Colonne38]],0)),"")</f>
        <v/>
      </c>
      <c r="AZ125" s="10" t="str">
        <f>IFERROR(INDEX($S$2:$AL$2,MATCH(SMALL(Tableau1[[#This Row],[Colonne19]:[Colonne38]],13),Tableau1[[#This Row],[Colonne19]:[Colonne38]],0)),"")</f>
        <v/>
      </c>
      <c r="BA125" s="10" t="str">
        <f>IFERROR(INDEX($S$2:$AL$2,MATCH(SMALL(Tableau1[[#This Row],[Colonne19]:[Colonne38]],14),Tableau1[[#This Row],[Colonne19]:[Colonne38]],0)),"")</f>
        <v/>
      </c>
      <c r="BB125" s="10" t="str">
        <f>IFERROR(INDEX($S$2:$AL$2,MATCH(SMALL(Tableau1[[#This Row],[Colonne19]:[Colonne38]],15),Tableau1[[#This Row],[Colonne19]:[Colonne38]],0)),"")</f>
        <v/>
      </c>
      <c r="BC125" s="10" t="str">
        <f>IFERROR(INDEX($S$2:$AL$2,MATCH(SMALL(Tableau1[[#This Row],[Colonne19]:[Colonne38]],16),Tableau1[[#This Row],[Colonne19]:[Colonne38]],0)),"")</f>
        <v/>
      </c>
      <c r="BD125" s="10" t="str">
        <f>IFERROR(INDEX($S$2:$AL$2,MATCH(SMALL(Tableau1[[#This Row],[Colonne19]:[Colonne38]],17),Tableau1[[#This Row],[Colonne19]:[Colonne38]],0)),"")</f>
        <v/>
      </c>
      <c r="BE125" s="10" t="str">
        <f>IFERROR(INDEX($S$2:$AL$2,MATCH(SMALL(Tableau1[[#This Row],[Colonne19]:[Colonne38]],18),Tableau1[[#This Row],[Colonne19]:[Colonne38]],0)),"")</f>
        <v/>
      </c>
      <c r="BF125" s="10" t="str">
        <f>IFERROR(INDEX($S$2:$AL$2,MATCH(SMALL(Tableau1[[#This Row],[Colonne19]:[Colonne38]],19),Tableau1[[#This Row],[Colonne19]:[Colonne38]],0)),"")</f>
        <v/>
      </c>
      <c r="BG125" s="10" t="str">
        <f>IFERROR(INDEX($S$2:$AL$2,MATCH(SMALL(Tableau1[[#This Row],[Colonne19]:[Colonne38]],20),Tableau1[[#This Row],[Colonne19]:[Colonne38]],0)),"")</f>
        <v/>
      </c>
      <c r="BH125" s="11"/>
      <c r="BI125" s="10"/>
      <c r="BJ125" s="10"/>
      <c r="BK125" s="10"/>
      <c r="BL125" s="10"/>
      <c r="BM125" s="10"/>
      <c r="BN125" s="10"/>
      <c r="BO125" s="11"/>
      <c r="BP125" s="10" t="str" cm="1">
        <f t="array" ref="BP125">IFERROR(INDEX($AN125:$BG125,_xlfn.AGGREGATE(15,6,(COLUMN($AN125:$BG125)-COLUMN($AN$8)+1)/NOT(ISNA(MATCH($AN125:$BG125,$FF$1:$FF$6,0))),COLUMN($BV125:BV125))),"")</f>
        <v/>
      </c>
      <c r="BQ125" s="10" t="e" cm="1" vm="1">
        <f t="array" aca="1" ref="BQ125" ca="1">IFERROR(INDEX($AN125:$BG125,_xlfn.AGGREGATE(15,6,(COLUMN($AN125:$BG125)-COLUMN($AN$8)+1)/NOT(ISNA(MATCH($AN125:$BG125,$FF$1:$FF$6,0))),COLUMN($BV125:BW125))),"")</f>
        <v>#VALUE!</v>
      </c>
      <c r="BR125" s="10" t="e" cm="1" vm="2">
        <f t="array" aca="1" ref="BR125" ca="1">IFERROR(INDEX($AN125:$BG125,_xlfn.AGGREGATE(15,6,(COLUMN($AN125:$BG125)-COLUMN($AN$8)+1)/NOT(ISNA(MATCH($AN125:$BG125,$FF$1:$FF$6,0))),COLUMN($BV125:BX125))),"")</f>
        <v>#VALUE!</v>
      </c>
      <c r="BS125" s="10" t="e" cm="1" vm="3">
        <f t="array" aca="1" ref="BS125" ca="1">IFERROR(INDEX($AN125:$BG125,_xlfn.AGGREGATE(15,6,(COLUMN($AN125:$BG125)-COLUMN($AN$8)+1)/NOT(ISNA(MATCH($AN125:$BG125,$FF$1:$FF$6,0))),COLUMN($BV125:BY125))),"")</f>
        <v>#VALUE!</v>
      </c>
      <c r="BT125" s="10" t="e" cm="1" vm="4">
        <f t="array" aca="1" ref="BT125" ca="1">IFERROR(INDEX($AN125:$BG125,_xlfn.AGGREGATE(15,6,(COLUMN($AN125:$BG125)-COLUMN($AN$8)+1)/NOT(ISNA(MATCH($AN125:$BG125,$FF$1:$FF$6,0))),COLUMN($BV125:BZ125))),"")</f>
        <v>#VALUE!</v>
      </c>
      <c r="BU125" s="10" t="e" cm="1" vm="5">
        <f t="array" aca="1" ref="BU125" ca="1">IFERROR(INDEX($AN125:$BG125,_xlfn.AGGREGATE(15,6,(COLUMN($AN125:$BG125)-COLUMN($AN$8)+1)/NOT(ISNA(MATCH($AN125:$BG125,$FF$1:$FF$6,0))),COLUMN($BV125:CA125))),"")</f>
        <v>#VALUE!</v>
      </c>
      <c r="BV125" s="11"/>
      <c r="BW125" s="10" t="str" cm="1">
        <f t="array" ref="BW125">IFERROR(INDEX($BI125:$BN125,_xlfn.AGGREGATE(15,6,(COLUMN($BI125:$BN125)-COLUMN($BI$8)+1)/NOT(ISNA(MATCH($BI125:$BN125,$FF$1:$FF$6,0))),COLUMN($BW125:BW125))),"")</f>
        <v/>
      </c>
      <c r="BX125" s="10" t="e" cm="1" vm="1">
        <f t="array" aca="1" ref="BX125" ca="1">IFERROR(INDEX($BI125:$BN125,_xlfn.AGGREGATE(15,6,(COLUMN($BI125:$BN125)-COLUMN($BI$8)+1)/NOT(ISNA(MATCH($BI125:$BN125,$FF$1:$FF$6,0))),COLUMN($BW125:BX125))),"")</f>
        <v>#VALUE!</v>
      </c>
      <c r="BY125" s="10" t="e" cm="1" vm="2">
        <f t="array" aca="1" ref="BY125" ca="1">IFERROR(INDEX($BI125:$BN125,_xlfn.AGGREGATE(15,6,(COLUMN($BI125:$BN125)-COLUMN($BI$8)+1)/NOT(ISNA(MATCH($BI125:$BN125,$FF$1:$FF$6,0))),COLUMN($BW125:BY125))),"")</f>
        <v>#VALUE!</v>
      </c>
      <c r="BZ125" s="10" t="e" cm="1" vm="3">
        <f t="array" aca="1" ref="BZ125" ca="1">IFERROR(INDEX($BI125:$BN125,_xlfn.AGGREGATE(15,6,(COLUMN($BI125:$BN125)-COLUMN($BI$8)+1)/NOT(ISNA(MATCH($BI125:$BN125,$FF$1:$FF$6,0))),COLUMN($BW125:BZ125))),"")</f>
        <v>#VALUE!</v>
      </c>
      <c r="CA125" s="10" t="e" cm="1" vm="4">
        <f t="array" aca="1" ref="CA125" ca="1">IFERROR(INDEX($BI125:$BN125,_xlfn.AGGREGATE(15,6,(COLUMN($BI125:$BN125)-COLUMN($BI$8)+1)/NOT(ISNA(MATCH($BI125:$BN125,$FF$1:$FF$6,0))),COLUMN($BW125:CA125))),"")</f>
        <v>#VALUE!</v>
      </c>
      <c r="CB125" s="10" t="e" cm="1" vm="5">
        <f t="array" aca="1" ref="CB125" ca="1">IFERROR(INDEX($BI125:$BN125,_xlfn.AGGREGATE(15,6,(COLUMN($BI125:$BN125)-COLUMN($BI$8)+1)/NOT(ISNA(MATCH($BI125:$BN125,$FF$1:$FF$6,0))),COLUMN($BW125:CB125))),"")</f>
        <v>#VALUE!</v>
      </c>
      <c r="CC125" s="11"/>
      <c r="CD125" s="10"/>
      <c r="CE125" s="10"/>
      <c r="CF125" s="10"/>
      <c r="CG125" s="10"/>
      <c r="CH125" s="10"/>
      <c r="CI125" s="11"/>
      <c r="CJ125" s="10" cm="1">
        <f t="array" ref="CJ125">SUM(COUNTIF(CD125:CF125,$DH$3:$DM$3))</f>
        <v>0</v>
      </c>
      <c r="CK125" s="10" cm="1">
        <f t="array" ref="CK125">SUM(COUNTIF(CD125:CF125,$DH$2:$DL$2))</f>
        <v>0</v>
      </c>
      <c r="CL125" s="10" cm="1">
        <f t="array" ref="CL125">SUM(COUNTIF(CD125:CF125,$DM$2:$DQ$2))</f>
        <v>0</v>
      </c>
      <c r="CM125" s="11"/>
      <c r="CN125" s="10"/>
      <c r="CO125" s="10"/>
      <c r="CP125" s="11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1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7" t="s">
        <v>42</v>
      </c>
      <c r="EC125" s="11"/>
      <c r="ED125" s="10">
        <f>Tableau1[[#This Row],[Colonne75]]</f>
        <v>0</v>
      </c>
      <c r="EE125" s="10"/>
      <c r="EF125" s="10">
        <f ca="1">OFFSET(Tableau1[[#This Row],[Colonne19]],0,Tableau1[[#This Row],[Colonne126]]-1)</f>
        <v>0</v>
      </c>
      <c r="EG125" s="11"/>
      <c r="EH125" s="10">
        <f>Tableau1[[#This Row],[Colonne76]]</f>
        <v>0</v>
      </c>
      <c r="EI125" s="10"/>
      <c r="EJ125" s="10">
        <f ca="1">OFFSET(Tableau1[[#This Row],[Colonne19]],0,Tableau1[[#This Row],[Colonne130]]-1)</f>
        <v>0</v>
      </c>
      <c r="EK125" s="11"/>
      <c r="EL125" s="10">
        <f>Tableau1[[#This Row],[Colonne77]]</f>
        <v>0</v>
      </c>
      <c r="EM125" s="10"/>
      <c r="EN125" s="10">
        <f ca="1">OFFSET(Tableau1[[#This Row],[Colonne19]],0,Tableau1[[#This Row],[Colonne134]]-1)</f>
        <v>0</v>
      </c>
      <c r="EO125" s="11"/>
      <c r="EP125" s="10">
        <f>Tableau1[[#This Row],[Colonne78]]</f>
        <v>0</v>
      </c>
      <c r="EQ125" s="10"/>
      <c r="ER125" s="10">
        <f ca="1">OFFSET(Tableau1[[#This Row],[Colonne19]],0,Tableau1[[#This Row],[Colonne138]]-1)</f>
        <v>0</v>
      </c>
      <c r="ES125" s="11"/>
      <c r="ET125" s="10">
        <f>Tableau1[[#This Row],[Colonne79]]</f>
        <v>0</v>
      </c>
      <c r="EU125" s="10"/>
      <c r="EV125" s="10">
        <f ca="1">OFFSET(Tableau1[[#This Row],[Colonne19]],0,Tableau1[[#This Row],[Colonne142]]-1)</f>
        <v>0</v>
      </c>
      <c r="EW125" s="11"/>
      <c r="EX125" s="10">
        <f t="shared" ca="1" si="12"/>
        <v>0</v>
      </c>
      <c r="EY125" s="10">
        <f t="shared" ca="1" si="13"/>
        <v>0</v>
      </c>
      <c r="EZ125" s="10">
        <f t="shared" ca="1" si="14"/>
        <v>0</v>
      </c>
      <c r="FA125" s="10">
        <f t="shared" ca="1" si="9"/>
        <v>0</v>
      </c>
      <c r="FB125" s="10">
        <f t="shared" ca="1" si="10"/>
        <v>0</v>
      </c>
      <c r="FC125" s="10">
        <f t="shared" ca="1" si="11"/>
        <v>0</v>
      </c>
      <c r="FD125" s="11"/>
    </row>
    <row r="126" spans="1:160" x14ac:dyDescent="0.2">
      <c r="A126" s="25"/>
      <c r="B126" s="10"/>
      <c r="C126" s="13"/>
      <c r="D126" s="26"/>
      <c r="E126" s="10"/>
      <c r="F126" s="10"/>
      <c r="G126" s="10"/>
      <c r="H126" s="10"/>
      <c r="I126" s="10"/>
      <c r="J126" s="24"/>
      <c r="K126" s="13"/>
      <c r="L126" s="10"/>
      <c r="M126" s="13"/>
      <c r="N126" s="13"/>
      <c r="O126" s="33" t="e">
        <f>Tableau1[[#This Row],[Colonne14]]/Tableau1[[#This Row],[Colonne13]]</f>
        <v>#DIV/0!</v>
      </c>
      <c r="P126" s="57"/>
      <c r="Q126" s="59" t="e" cm="1">
        <f t="array" ref="Q126">SUM(Tableau1[[#This Row],[Colonne19]:[Colonne38]]/Tableau1[[#This Row],[Colonne11]])</f>
        <v>#DIV/0!</v>
      </c>
      <c r="R126" s="11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1"/>
      <c r="AN126" s="10" t="str" cm="1">
        <f t="array" ref="AN126">IFERROR(INDEX($S$2:$AL$2,MATCH(SMALL(Tableau1[[#This Row],[Colonne19]:[Colonne38]],1),Tableau1[[#This Row],[Colonne19]:[Colonne38]],0)),"")</f>
        <v/>
      </c>
      <c r="AO126" s="10" t="str">
        <f>IFERROR(INDEX($S$2:$AL$2,MATCH(SMALL(Tableau1[[#This Row],[Colonne19]:[Colonne38]],2),Tableau1[[#This Row],[Colonne19]:[Colonne38]],0)),"")</f>
        <v/>
      </c>
      <c r="AP126" s="10" t="str">
        <f>IFERROR(INDEX($S$2:$AL$2,MATCH(SMALL(Tableau1[[#This Row],[Colonne19]:[Colonne38]],3),Tableau1[[#This Row],[Colonne19]:[Colonne38]],0)),"")</f>
        <v/>
      </c>
      <c r="AQ126" s="10" t="str">
        <f>IFERROR(INDEX($S$2:$AL$2,MATCH(SMALL(Tableau1[[#This Row],[Colonne19]:[Colonne38]],4),Tableau1[[#This Row],[Colonne19]:[Colonne38]],0)),"")</f>
        <v/>
      </c>
      <c r="AR126" s="10" t="str">
        <f>IFERROR(INDEX($S$2:$AL$2,MATCH(SMALL(Tableau1[[#This Row],[Colonne19]:[Colonne38]],5),Tableau1[[#This Row],[Colonne19]:[Colonne38]],0)),"")</f>
        <v/>
      </c>
      <c r="AS126" s="10" t="str">
        <f>IFERROR(INDEX($S$2:$AL$2,MATCH(SMALL(Tableau1[[#This Row],[Colonne19]:[Colonne38]],6),Tableau1[[#This Row],[Colonne19]:[Colonne38]],0)),"")</f>
        <v/>
      </c>
      <c r="AT126" s="10" t="str">
        <f>IFERROR(INDEX($S$2:$AL$2,MATCH(SMALL(Tableau1[[#This Row],[Colonne19]:[Colonne38]],7),Tableau1[[#This Row],[Colonne19]:[Colonne38]],0)),"")</f>
        <v/>
      </c>
      <c r="AU126" s="10" t="str">
        <f>IFERROR(INDEX($S$2:$AL$2,MATCH(SMALL(Tableau1[[#This Row],[Colonne19]:[Colonne38]],8),Tableau1[[#This Row],[Colonne19]:[Colonne38]],0)),"")</f>
        <v/>
      </c>
      <c r="AV126" s="10" t="str">
        <f>IFERROR(INDEX($S$2:$AL$2,MATCH(SMALL(Tableau1[[#This Row],[Colonne19]:[Colonne38]],9),Tableau1[[#This Row],[Colonne19]:[Colonne38]],0)),"")</f>
        <v/>
      </c>
      <c r="AW126" s="10" t="str">
        <f>IFERROR(INDEX($S$2:$AL$2,MATCH(SMALL(Tableau1[[#This Row],[Colonne19]:[Colonne38]],10),Tableau1[[#This Row],[Colonne19]:[Colonne38]],0)),"")</f>
        <v/>
      </c>
      <c r="AX126" s="10" t="str">
        <f>IFERROR(INDEX($S$2:$AL$2,MATCH(SMALL(Tableau1[[#This Row],[Colonne19]:[Colonne38]],11),Tableau1[[#This Row],[Colonne19]:[Colonne38]],0)),"")</f>
        <v/>
      </c>
      <c r="AY126" s="10" t="str">
        <f>IFERROR(INDEX($S$2:$AL$2,MATCH(SMALL(Tableau1[[#This Row],[Colonne19]:[Colonne38]],12),Tableau1[[#This Row],[Colonne19]:[Colonne38]],0)),"")</f>
        <v/>
      </c>
      <c r="AZ126" s="10" t="str">
        <f>IFERROR(INDEX($S$2:$AL$2,MATCH(SMALL(Tableau1[[#This Row],[Colonne19]:[Colonne38]],13),Tableau1[[#This Row],[Colonne19]:[Colonne38]],0)),"")</f>
        <v/>
      </c>
      <c r="BA126" s="10" t="str">
        <f>IFERROR(INDEX($S$2:$AL$2,MATCH(SMALL(Tableau1[[#This Row],[Colonne19]:[Colonne38]],14),Tableau1[[#This Row],[Colonne19]:[Colonne38]],0)),"")</f>
        <v/>
      </c>
      <c r="BB126" s="10" t="str">
        <f>IFERROR(INDEX($S$2:$AL$2,MATCH(SMALL(Tableau1[[#This Row],[Colonne19]:[Colonne38]],15),Tableau1[[#This Row],[Colonne19]:[Colonne38]],0)),"")</f>
        <v/>
      </c>
      <c r="BC126" s="10" t="str">
        <f>IFERROR(INDEX($S$2:$AL$2,MATCH(SMALL(Tableau1[[#This Row],[Colonne19]:[Colonne38]],16),Tableau1[[#This Row],[Colonne19]:[Colonne38]],0)),"")</f>
        <v/>
      </c>
      <c r="BD126" s="10" t="str">
        <f>IFERROR(INDEX($S$2:$AL$2,MATCH(SMALL(Tableau1[[#This Row],[Colonne19]:[Colonne38]],17),Tableau1[[#This Row],[Colonne19]:[Colonne38]],0)),"")</f>
        <v/>
      </c>
      <c r="BE126" s="10" t="str">
        <f>IFERROR(INDEX($S$2:$AL$2,MATCH(SMALL(Tableau1[[#This Row],[Colonne19]:[Colonne38]],18),Tableau1[[#This Row],[Colonne19]:[Colonne38]],0)),"")</f>
        <v/>
      </c>
      <c r="BF126" s="10" t="str">
        <f>IFERROR(INDEX($S$2:$AL$2,MATCH(SMALL(Tableau1[[#This Row],[Colonne19]:[Colonne38]],19),Tableau1[[#This Row],[Colonne19]:[Colonne38]],0)),"")</f>
        <v/>
      </c>
      <c r="BG126" s="10" t="str">
        <f>IFERROR(INDEX($S$2:$AL$2,MATCH(SMALL(Tableau1[[#This Row],[Colonne19]:[Colonne38]],20),Tableau1[[#This Row],[Colonne19]:[Colonne38]],0)),"")</f>
        <v/>
      </c>
      <c r="BH126" s="11"/>
      <c r="BI126" s="10"/>
      <c r="BJ126" s="10"/>
      <c r="BK126" s="10"/>
      <c r="BL126" s="10"/>
      <c r="BM126" s="10"/>
      <c r="BN126" s="10"/>
      <c r="BO126" s="11"/>
      <c r="BP126" s="10" t="str" cm="1">
        <f t="array" ref="BP126">IFERROR(INDEX($AN126:$BG126,_xlfn.AGGREGATE(15,6,(COLUMN($AN126:$BG126)-COLUMN($AN$8)+1)/NOT(ISNA(MATCH($AN126:$BG126,$FF$1:$FF$6,0))),COLUMN($BV126:BV126))),"")</f>
        <v/>
      </c>
      <c r="BQ126" s="10" t="e" cm="1" vm="1">
        <f t="array" aca="1" ref="BQ126" ca="1">IFERROR(INDEX($AN126:$BG126,_xlfn.AGGREGATE(15,6,(COLUMN($AN126:$BG126)-COLUMN($AN$8)+1)/NOT(ISNA(MATCH($AN126:$BG126,$FF$1:$FF$6,0))),COLUMN($BV126:BW126))),"")</f>
        <v>#VALUE!</v>
      </c>
      <c r="BR126" s="10" t="e" cm="1" vm="2">
        <f t="array" aca="1" ref="BR126" ca="1">IFERROR(INDEX($AN126:$BG126,_xlfn.AGGREGATE(15,6,(COLUMN($AN126:$BG126)-COLUMN($AN$8)+1)/NOT(ISNA(MATCH($AN126:$BG126,$FF$1:$FF$6,0))),COLUMN($BV126:BX126))),"")</f>
        <v>#VALUE!</v>
      </c>
      <c r="BS126" s="10" t="e" cm="1" vm="3">
        <f t="array" aca="1" ref="BS126" ca="1">IFERROR(INDEX($AN126:$BG126,_xlfn.AGGREGATE(15,6,(COLUMN($AN126:$BG126)-COLUMN($AN$8)+1)/NOT(ISNA(MATCH($AN126:$BG126,$FF$1:$FF$6,0))),COLUMN($BV126:BY126))),"")</f>
        <v>#VALUE!</v>
      </c>
      <c r="BT126" s="10" t="e" cm="1" vm="4">
        <f t="array" aca="1" ref="BT126" ca="1">IFERROR(INDEX($AN126:$BG126,_xlfn.AGGREGATE(15,6,(COLUMN($AN126:$BG126)-COLUMN($AN$8)+1)/NOT(ISNA(MATCH($AN126:$BG126,$FF$1:$FF$6,0))),COLUMN($BV126:BZ126))),"")</f>
        <v>#VALUE!</v>
      </c>
      <c r="BU126" s="10" t="e" cm="1" vm="5">
        <f t="array" aca="1" ref="BU126" ca="1">IFERROR(INDEX($AN126:$BG126,_xlfn.AGGREGATE(15,6,(COLUMN($AN126:$BG126)-COLUMN($AN$8)+1)/NOT(ISNA(MATCH($AN126:$BG126,$FF$1:$FF$6,0))),COLUMN($BV126:CA126))),"")</f>
        <v>#VALUE!</v>
      </c>
      <c r="BV126" s="11"/>
      <c r="BW126" s="10" t="str" cm="1">
        <f t="array" ref="BW126">IFERROR(INDEX($BI126:$BN126,_xlfn.AGGREGATE(15,6,(COLUMN($BI126:$BN126)-COLUMN($BI$8)+1)/NOT(ISNA(MATCH($BI126:$BN126,$FF$1:$FF$6,0))),COLUMN($BW126:BW126))),"")</f>
        <v/>
      </c>
      <c r="BX126" s="10" t="e" cm="1" vm="1">
        <f t="array" aca="1" ref="BX126" ca="1">IFERROR(INDEX($BI126:$BN126,_xlfn.AGGREGATE(15,6,(COLUMN($BI126:$BN126)-COLUMN($BI$8)+1)/NOT(ISNA(MATCH($BI126:$BN126,$FF$1:$FF$6,0))),COLUMN($BW126:BX126))),"")</f>
        <v>#VALUE!</v>
      </c>
      <c r="BY126" s="10" t="e" cm="1" vm="2">
        <f t="array" aca="1" ref="BY126" ca="1">IFERROR(INDEX($BI126:$BN126,_xlfn.AGGREGATE(15,6,(COLUMN($BI126:$BN126)-COLUMN($BI$8)+1)/NOT(ISNA(MATCH($BI126:$BN126,$FF$1:$FF$6,0))),COLUMN($BW126:BY126))),"")</f>
        <v>#VALUE!</v>
      </c>
      <c r="BZ126" s="10" t="e" cm="1" vm="3">
        <f t="array" aca="1" ref="BZ126" ca="1">IFERROR(INDEX($BI126:$BN126,_xlfn.AGGREGATE(15,6,(COLUMN($BI126:$BN126)-COLUMN($BI$8)+1)/NOT(ISNA(MATCH($BI126:$BN126,$FF$1:$FF$6,0))),COLUMN($BW126:BZ126))),"")</f>
        <v>#VALUE!</v>
      </c>
      <c r="CA126" s="10" t="e" cm="1" vm="4">
        <f t="array" aca="1" ref="CA126" ca="1">IFERROR(INDEX($BI126:$BN126,_xlfn.AGGREGATE(15,6,(COLUMN($BI126:$BN126)-COLUMN($BI$8)+1)/NOT(ISNA(MATCH($BI126:$BN126,$FF$1:$FF$6,0))),COLUMN($BW126:CA126))),"")</f>
        <v>#VALUE!</v>
      </c>
      <c r="CB126" s="10" t="e" cm="1" vm="5">
        <f t="array" aca="1" ref="CB126" ca="1">IFERROR(INDEX($BI126:$BN126,_xlfn.AGGREGATE(15,6,(COLUMN($BI126:$BN126)-COLUMN($BI$8)+1)/NOT(ISNA(MATCH($BI126:$BN126,$FF$1:$FF$6,0))),COLUMN($BW126:CB126))),"")</f>
        <v>#VALUE!</v>
      </c>
      <c r="CC126" s="11"/>
      <c r="CD126" s="10"/>
      <c r="CE126" s="10"/>
      <c r="CF126" s="10"/>
      <c r="CG126" s="10"/>
      <c r="CH126" s="10"/>
      <c r="CI126" s="11"/>
      <c r="CJ126" s="10" cm="1">
        <f t="array" ref="CJ126">SUM(COUNTIF(CD126:CF126,$DH$3:$DM$3))</f>
        <v>0</v>
      </c>
      <c r="CK126" s="10" cm="1">
        <f t="array" ref="CK126">SUM(COUNTIF(CD126:CF126,$DH$2:$DL$2))</f>
        <v>0</v>
      </c>
      <c r="CL126" s="10" cm="1">
        <f t="array" ref="CL126">SUM(COUNTIF(CD126:CF126,$DM$2:$DQ$2))</f>
        <v>0</v>
      </c>
      <c r="CM126" s="11"/>
      <c r="CN126" s="10"/>
      <c r="CO126" s="10"/>
      <c r="CP126" s="11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1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7" t="s">
        <v>42</v>
      </c>
      <c r="EC126" s="11"/>
      <c r="ED126" s="10">
        <f>Tableau1[[#This Row],[Colonne75]]</f>
        <v>0</v>
      </c>
      <c r="EE126" s="10"/>
      <c r="EF126" s="10">
        <f ca="1">OFFSET(Tableau1[[#This Row],[Colonne19]],0,Tableau1[[#This Row],[Colonne126]]-1)</f>
        <v>0</v>
      </c>
      <c r="EG126" s="11"/>
      <c r="EH126" s="10">
        <f>Tableau1[[#This Row],[Colonne76]]</f>
        <v>0</v>
      </c>
      <c r="EI126" s="10"/>
      <c r="EJ126" s="10">
        <f ca="1">OFFSET(Tableau1[[#This Row],[Colonne19]],0,Tableau1[[#This Row],[Colonne130]]-1)</f>
        <v>0</v>
      </c>
      <c r="EK126" s="11"/>
      <c r="EL126" s="10">
        <f>Tableau1[[#This Row],[Colonne77]]</f>
        <v>0</v>
      </c>
      <c r="EM126" s="10"/>
      <c r="EN126" s="10">
        <f ca="1">OFFSET(Tableau1[[#This Row],[Colonne19]],0,Tableau1[[#This Row],[Colonne134]]-1)</f>
        <v>0</v>
      </c>
      <c r="EO126" s="11"/>
      <c r="EP126" s="10">
        <f>Tableau1[[#This Row],[Colonne78]]</f>
        <v>0</v>
      </c>
      <c r="EQ126" s="10"/>
      <c r="ER126" s="10">
        <f ca="1">OFFSET(Tableau1[[#This Row],[Colonne19]],0,Tableau1[[#This Row],[Colonne138]]-1)</f>
        <v>0</v>
      </c>
      <c r="ES126" s="11"/>
      <c r="ET126" s="10">
        <f>Tableau1[[#This Row],[Colonne79]]</f>
        <v>0</v>
      </c>
      <c r="EU126" s="10"/>
      <c r="EV126" s="10">
        <f ca="1">OFFSET(Tableau1[[#This Row],[Colonne19]],0,Tableau1[[#This Row],[Colonne142]]-1)</f>
        <v>0</v>
      </c>
      <c r="EW126" s="11"/>
      <c r="EX126" s="10">
        <f t="shared" ca="1" si="12"/>
        <v>0</v>
      </c>
      <c r="EY126" s="10">
        <f t="shared" ca="1" si="13"/>
        <v>0</v>
      </c>
      <c r="EZ126" s="10">
        <f t="shared" ca="1" si="14"/>
        <v>0</v>
      </c>
      <c r="FA126" s="10">
        <f t="shared" ca="1" si="9"/>
        <v>0</v>
      </c>
      <c r="FB126" s="10">
        <f t="shared" ca="1" si="10"/>
        <v>0</v>
      </c>
      <c r="FC126" s="10">
        <f t="shared" ca="1" si="11"/>
        <v>0</v>
      </c>
      <c r="FD126" s="11"/>
    </row>
    <row r="127" spans="1:160" x14ac:dyDescent="0.2">
      <c r="A127" s="25"/>
      <c r="B127" s="10"/>
      <c r="C127" s="13"/>
      <c r="D127" s="26"/>
      <c r="E127" s="10"/>
      <c r="F127" s="10"/>
      <c r="G127" s="10"/>
      <c r="H127" s="10"/>
      <c r="I127" s="10"/>
      <c r="J127" s="24"/>
      <c r="K127" s="13"/>
      <c r="L127" s="10"/>
      <c r="M127" s="13"/>
      <c r="N127" s="13"/>
      <c r="O127" s="33" t="e">
        <f>Tableau1[[#This Row],[Colonne14]]/Tableau1[[#This Row],[Colonne13]]</f>
        <v>#DIV/0!</v>
      </c>
      <c r="P127" s="57"/>
      <c r="Q127" s="59" t="e" cm="1">
        <f t="array" ref="Q127">SUM(Tableau1[[#This Row],[Colonne19]:[Colonne38]]/Tableau1[[#This Row],[Colonne11]])</f>
        <v>#DIV/0!</v>
      </c>
      <c r="R127" s="11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1"/>
      <c r="AN127" s="10" t="str" cm="1">
        <f t="array" ref="AN127">IFERROR(INDEX($S$2:$AL$2,MATCH(SMALL(Tableau1[[#This Row],[Colonne19]:[Colonne38]],1),Tableau1[[#This Row],[Colonne19]:[Colonne38]],0)),"")</f>
        <v/>
      </c>
      <c r="AO127" s="10" t="str">
        <f>IFERROR(INDEX($S$2:$AL$2,MATCH(SMALL(Tableau1[[#This Row],[Colonne19]:[Colonne38]],2),Tableau1[[#This Row],[Colonne19]:[Colonne38]],0)),"")</f>
        <v/>
      </c>
      <c r="AP127" s="10" t="str">
        <f>IFERROR(INDEX($S$2:$AL$2,MATCH(SMALL(Tableau1[[#This Row],[Colonne19]:[Colonne38]],3),Tableau1[[#This Row],[Colonne19]:[Colonne38]],0)),"")</f>
        <v/>
      </c>
      <c r="AQ127" s="10" t="str">
        <f>IFERROR(INDEX($S$2:$AL$2,MATCH(SMALL(Tableau1[[#This Row],[Colonne19]:[Colonne38]],4),Tableau1[[#This Row],[Colonne19]:[Colonne38]],0)),"")</f>
        <v/>
      </c>
      <c r="AR127" s="10" t="str">
        <f>IFERROR(INDEX($S$2:$AL$2,MATCH(SMALL(Tableau1[[#This Row],[Colonne19]:[Colonne38]],5),Tableau1[[#This Row],[Colonne19]:[Colonne38]],0)),"")</f>
        <v/>
      </c>
      <c r="AS127" s="10" t="str">
        <f>IFERROR(INDEX($S$2:$AL$2,MATCH(SMALL(Tableau1[[#This Row],[Colonne19]:[Colonne38]],6),Tableau1[[#This Row],[Colonne19]:[Colonne38]],0)),"")</f>
        <v/>
      </c>
      <c r="AT127" s="10" t="str">
        <f>IFERROR(INDEX($S$2:$AL$2,MATCH(SMALL(Tableau1[[#This Row],[Colonne19]:[Colonne38]],7),Tableau1[[#This Row],[Colonne19]:[Colonne38]],0)),"")</f>
        <v/>
      </c>
      <c r="AU127" s="10" t="str">
        <f>IFERROR(INDEX($S$2:$AL$2,MATCH(SMALL(Tableau1[[#This Row],[Colonne19]:[Colonne38]],8),Tableau1[[#This Row],[Colonne19]:[Colonne38]],0)),"")</f>
        <v/>
      </c>
      <c r="AV127" s="10" t="str">
        <f>IFERROR(INDEX($S$2:$AL$2,MATCH(SMALL(Tableau1[[#This Row],[Colonne19]:[Colonne38]],9),Tableau1[[#This Row],[Colonne19]:[Colonne38]],0)),"")</f>
        <v/>
      </c>
      <c r="AW127" s="10" t="str">
        <f>IFERROR(INDEX($S$2:$AL$2,MATCH(SMALL(Tableau1[[#This Row],[Colonne19]:[Colonne38]],10),Tableau1[[#This Row],[Colonne19]:[Colonne38]],0)),"")</f>
        <v/>
      </c>
      <c r="AX127" s="10" t="str">
        <f>IFERROR(INDEX($S$2:$AL$2,MATCH(SMALL(Tableau1[[#This Row],[Colonne19]:[Colonne38]],11),Tableau1[[#This Row],[Colonne19]:[Colonne38]],0)),"")</f>
        <v/>
      </c>
      <c r="AY127" s="10" t="str">
        <f>IFERROR(INDEX($S$2:$AL$2,MATCH(SMALL(Tableau1[[#This Row],[Colonne19]:[Colonne38]],12),Tableau1[[#This Row],[Colonne19]:[Colonne38]],0)),"")</f>
        <v/>
      </c>
      <c r="AZ127" s="10" t="str">
        <f>IFERROR(INDEX($S$2:$AL$2,MATCH(SMALL(Tableau1[[#This Row],[Colonne19]:[Colonne38]],13),Tableau1[[#This Row],[Colonne19]:[Colonne38]],0)),"")</f>
        <v/>
      </c>
      <c r="BA127" s="10" t="str">
        <f>IFERROR(INDEX($S$2:$AL$2,MATCH(SMALL(Tableau1[[#This Row],[Colonne19]:[Colonne38]],14),Tableau1[[#This Row],[Colonne19]:[Colonne38]],0)),"")</f>
        <v/>
      </c>
      <c r="BB127" s="10" t="str">
        <f>IFERROR(INDEX($S$2:$AL$2,MATCH(SMALL(Tableau1[[#This Row],[Colonne19]:[Colonne38]],15),Tableau1[[#This Row],[Colonne19]:[Colonne38]],0)),"")</f>
        <v/>
      </c>
      <c r="BC127" s="10" t="str">
        <f>IFERROR(INDEX($S$2:$AL$2,MATCH(SMALL(Tableau1[[#This Row],[Colonne19]:[Colonne38]],16),Tableau1[[#This Row],[Colonne19]:[Colonne38]],0)),"")</f>
        <v/>
      </c>
      <c r="BD127" s="10" t="str">
        <f>IFERROR(INDEX($S$2:$AL$2,MATCH(SMALL(Tableau1[[#This Row],[Colonne19]:[Colonne38]],17),Tableau1[[#This Row],[Colonne19]:[Colonne38]],0)),"")</f>
        <v/>
      </c>
      <c r="BE127" s="10" t="str">
        <f>IFERROR(INDEX($S$2:$AL$2,MATCH(SMALL(Tableau1[[#This Row],[Colonne19]:[Colonne38]],18),Tableau1[[#This Row],[Colonne19]:[Colonne38]],0)),"")</f>
        <v/>
      </c>
      <c r="BF127" s="10" t="str">
        <f>IFERROR(INDEX($S$2:$AL$2,MATCH(SMALL(Tableau1[[#This Row],[Colonne19]:[Colonne38]],19),Tableau1[[#This Row],[Colonne19]:[Colonne38]],0)),"")</f>
        <v/>
      </c>
      <c r="BG127" s="10" t="str">
        <f>IFERROR(INDEX($S$2:$AL$2,MATCH(SMALL(Tableau1[[#This Row],[Colonne19]:[Colonne38]],20),Tableau1[[#This Row],[Colonne19]:[Colonne38]],0)),"")</f>
        <v/>
      </c>
      <c r="BH127" s="11"/>
      <c r="BI127" s="10"/>
      <c r="BJ127" s="10"/>
      <c r="BK127" s="10"/>
      <c r="BL127" s="10"/>
      <c r="BM127" s="10"/>
      <c r="BN127" s="10"/>
      <c r="BO127" s="11"/>
      <c r="BP127" s="10" t="str" cm="1">
        <f t="array" ref="BP127">IFERROR(INDEX($AN127:$BG127,_xlfn.AGGREGATE(15,6,(COLUMN($AN127:$BG127)-COLUMN($AN$8)+1)/NOT(ISNA(MATCH($AN127:$BG127,$FF$1:$FF$6,0))),COLUMN($BV127:BV127))),"")</f>
        <v/>
      </c>
      <c r="BQ127" s="10" t="e" cm="1" vm="1">
        <f t="array" aca="1" ref="BQ127" ca="1">IFERROR(INDEX($AN127:$BG127,_xlfn.AGGREGATE(15,6,(COLUMN($AN127:$BG127)-COLUMN($AN$8)+1)/NOT(ISNA(MATCH($AN127:$BG127,$FF$1:$FF$6,0))),COLUMN($BV127:BW127))),"")</f>
        <v>#VALUE!</v>
      </c>
      <c r="BR127" s="10" t="e" cm="1" vm="2">
        <f t="array" aca="1" ref="BR127" ca="1">IFERROR(INDEX($AN127:$BG127,_xlfn.AGGREGATE(15,6,(COLUMN($AN127:$BG127)-COLUMN($AN$8)+1)/NOT(ISNA(MATCH($AN127:$BG127,$FF$1:$FF$6,0))),COLUMN($BV127:BX127))),"")</f>
        <v>#VALUE!</v>
      </c>
      <c r="BS127" s="10" t="e" cm="1" vm="3">
        <f t="array" aca="1" ref="BS127" ca="1">IFERROR(INDEX($AN127:$BG127,_xlfn.AGGREGATE(15,6,(COLUMN($AN127:$BG127)-COLUMN($AN$8)+1)/NOT(ISNA(MATCH($AN127:$BG127,$FF$1:$FF$6,0))),COLUMN($BV127:BY127))),"")</f>
        <v>#VALUE!</v>
      </c>
      <c r="BT127" s="10" t="e" cm="1" vm="4">
        <f t="array" aca="1" ref="BT127" ca="1">IFERROR(INDEX($AN127:$BG127,_xlfn.AGGREGATE(15,6,(COLUMN($AN127:$BG127)-COLUMN($AN$8)+1)/NOT(ISNA(MATCH($AN127:$BG127,$FF$1:$FF$6,0))),COLUMN($BV127:BZ127))),"")</f>
        <v>#VALUE!</v>
      </c>
      <c r="BU127" s="10" t="e" cm="1" vm="5">
        <f t="array" aca="1" ref="BU127" ca="1">IFERROR(INDEX($AN127:$BG127,_xlfn.AGGREGATE(15,6,(COLUMN($AN127:$BG127)-COLUMN($AN$8)+1)/NOT(ISNA(MATCH($AN127:$BG127,$FF$1:$FF$6,0))),COLUMN($BV127:CA127))),"")</f>
        <v>#VALUE!</v>
      </c>
      <c r="BV127" s="11"/>
      <c r="BW127" s="10" t="str" cm="1">
        <f t="array" ref="BW127">IFERROR(INDEX($BI127:$BN127,_xlfn.AGGREGATE(15,6,(COLUMN($BI127:$BN127)-COLUMN($BI$8)+1)/NOT(ISNA(MATCH($BI127:$BN127,$FF$1:$FF$6,0))),COLUMN($BW127:BW127))),"")</f>
        <v/>
      </c>
      <c r="BX127" s="10" t="e" cm="1" vm="1">
        <f t="array" aca="1" ref="BX127" ca="1">IFERROR(INDEX($BI127:$BN127,_xlfn.AGGREGATE(15,6,(COLUMN($BI127:$BN127)-COLUMN($BI$8)+1)/NOT(ISNA(MATCH($BI127:$BN127,$FF$1:$FF$6,0))),COLUMN($BW127:BX127))),"")</f>
        <v>#VALUE!</v>
      </c>
      <c r="BY127" s="10" t="e" cm="1" vm="2">
        <f t="array" aca="1" ref="BY127" ca="1">IFERROR(INDEX($BI127:$BN127,_xlfn.AGGREGATE(15,6,(COLUMN($BI127:$BN127)-COLUMN($BI$8)+1)/NOT(ISNA(MATCH($BI127:$BN127,$FF$1:$FF$6,0))),COLUMN($BW127:BY127))),"")</f>
        <v>#VALUE!</v>
      </c>
      <c r="BZ127" s="10" t="e" cm="1" vm="3">
        <f t="array" aca="1" ref="BZ127" ca="1">IFERROR(INDEX($BI127:$BN127,_xlfn.AGGREGATE(15,6,(COLUMN($BI127:$BN127)-COLUMN($BI$8)+1)/NOT(ISNA(MATCH($BI127:$BN127,$FF$1:$FF$6,0))),COLUMN($BW127:BZ127))),"")</f>
        <v>#VALUE!</v>
      </c>
      <c r="CA127" s="10" t="e" cm="1" vm="4">
        <f t="array" aca="1" ref="CA127" ca="1">IFERROR(INDEX($BI127:$BN127,_xlfn.AGGREGATE(15,6,(COLUMN($BI127:$BN127)-COLUMN($BI$8)+1)/NOT(ISNA(MATCH($BI127:$BN127,$FF$1:$FF$6,0))),COLUMN($BW127:CA127))),"")</f>
        <v>#VALUE!</v>
      </c>
      <c r="CB127" s="10" t="e" cm="1" vm="5">
        <f t="array" aca="1" ref="CB127" ca="1">IFERROR(INDEX($BI127:$BN127,_xlfn.AGGREGATE(15,6,(COLUMN($BI127:$BN127)-COLUMN($BI$8)+1)/NOT(ISNA(MATCH($BI127:$BN127,$FF$1:$FF$6,0))),COLUMN($BW127:CB127))),"")</f>
        <v>#VALUE!</v>
      </c>
      <c r="CC127" s="11"/>
      <c r="CD127" s="10"/>
      <c r="CE127" s="10"/>
      <c r="CF127" s="10"/>
      <c r="CG127" s="10"/>
      <c r="CH127" s="10"/>
      <c r="CI127" s="11"/>
      <c r="CJ127" s="10" cm="1">
        <f t="array" ref="CJ127">SUM(COUNTIF(CD127:CF127,$DH$3:$DM$3))</f>
        <v>0</v>
      </c>
      <c r="CK127" s="10" cm="1">
        <f t="array" ref="CK127">SUM(COUNTIF(CD127:CF127,$DH$2:$DL$2))</f>
        <v>0</v>
      </c>
      <c r="CL127" s="10" cm="1">
        <f t="array" ref="CL127">SUM(COUNTIF(CD127:CF127,$DM$2:$DQ$2))</f>
        <v>0</v>
      </c>
      <c r="CM127" s="11"/>
      <c r="CN127" s="10"/>
      <c r="CO127" s="10"/>
      <c r="CP127" s="11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1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7" t="s">
        <v>42</v>
      </c>
      <c r="EC127" s="11"/>
      <c r="ED127" s="10">
        <f>Tableau1[[#This Row],[Colonne75]]</f>
        <v>0</v>
      </c>
      <c r="EE127" s="10"/>
      <c r="EF127" s="10">
        <f ca="1">OFFSET(Tableau1[[#This Row],[Colonne19]],0,Tableau1[[#This Row],[Colonne126]]-1)</f>
        <v>0</v>
      </c>
      <c r="EG127" s="11"/>
      <c r="EH127" s="10">
        <f>Tableau1[[#This Row],[Colonne76]]</f>
        <v>0</v>
      </c>
      <c r="EI127" s="10"/>
      <c r="EJ127" s="10">
        <f ca="1">OFFSET(Tableau1[[#This Row],[Colonne19]],0,Tableau1[[#This Row],[Colonne130]]-1)</f>
        <v>0</v>
      </c>
      <c r="EK127" s="11"/>
      <c r="EL127" s="10">
        <f>Tableau1[[#This Row],[Colonne77]]</f>
        <v>0</v>
      </c>
      <c r="EM127" s="10"/>
      <c r="EN127" s="10">
        <f ca="1">OFFSET(Tableau1[[#This Row],[Colonne19]],0,Tableau1[[#This Row],[Colonne134]]-1)</f>
        <v>0</v>
      </c>
      <c r="EO127" s="11"/>
      <c r="EP127" s="10">
        <f>Tableau1[[#This Row],[Colonne78]]</f>
        <v>0</v>
      </c>
      <c r="EQ127" s="10"/>
      <c r="ER127" s="10">
        <f ca="1">OFFSET(Tableau1[[#This Row],[Colonne19]],0,Tableau1[[#This Row],[Colonne138]]-1)</f>
        <v>0</v>
      </c>
      <c r="ES127" s="11"/>
      <c r="ET127" s="10">
        <f>Tableau1[[#This Row],[Colonne79]]</f>
        <v>0</v>
      </c>
      <c r="EU127" s="10"/>
      <c r="EV127" s="10">
        <f ca="1">OFFSET(Tableau1[[#This Row],[Colonne19]],0,Tableau1[[#This Row],[Colonne142]]-1)</f>
        <v>0</v>
      </c>
      <c r="EW127" s="11"/>
      <c r="EX127" s="10">
        <f t="shared" ca="1" si="12"/>
        <v>0</v>
      </c>
      <c r="EY127" s="10">
        <f t="shared" ca="1" si="13"/>
        <v>0</v>
      </c>
      <c r="EZ127" s="10">
        <f t="shared" ca="1" si="14"/>
        <v>0</v>
      </c>
      <c r="FA127" s="10">
        <f t="shared" ca="1" si="9"/>
        <v>0</v>
      </c>
      <c r="FB127" s="10">
        <f t="shared" ca="1" si="10"/>
        <v>0</v>
      </c>
      <c r="FC127" s="10">
        <f t="shared" ca="1" si="11"/>
        <v>0</v>
      </c>
      <c r="FD127" s="11"/>
    </row>
    <row r="128" spans="1:160" x14ac:dyDescent="0.2">
      <c r="A128" s="25"/>
      <c r="B128" s="10"/>
      <c r="C128" s="13"/>
      <c r="D128" s="26"/>
      <c r="E128" s="10"/>
      <c r="F128" s="10"/>
      <c r="G128" s="10"/>
      <c r="H128" s="10"/>
      <c r="I128" s="10"/>
      <c r="J128" s="24"/>
      <c r="K128" s="13"/>
      <c r="L128" s="10"/>
      <c r="M128" s="13"/>
      <c r="N128" s="13"/>
      <c r="O128" s="33" t="e">
        <f>Tableau1[[#This Row],[Colonne14]]/Tableau1[[#This Row],[Colonne13]]</f>
        <v>#DIV/0!</v>
      </c>
      <c r="P128" s="57"/>
      <c r="Q128" s="59" t="e" cm="1">
        <f t="array" ref="Q128">SUM(Tableau1[[#This Row],[Colonne19]:[Colonne38]]/Tableau1[[#This Row],[Colonne11]])</f>
        <v>#DIV/0!</v>
      </c>
      <c r="R128" s="11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1"/>
      <c r="AN128" s="10" t="str" cm="1">
        <f t="array" ref="AN128">IFERROR(INDEX($S$2:$AL$2,MATCH(SMALL(Tableau1[[#This Row],[Colonne19]:[Colonne38]],1),Tableau1[[#This Row],[Colonne19]:[Colonne38]],0)),"")</f>
        <v/>
      </c>
      <c r="AO128" s="10" t="str">
        <f>IFERROR(INDEX($S$2:$AL$2,MATCH(SMALL(Tableau1[[#This Row],[Colonne19]:[Colonne38]],2),Tableau1[[#This Row],[Colonne19]:[Colonne38]],0)),"")</f>
        <v/>
      </c>
      <c r="AP128" s="10" t="str">
        <f>IFERROR(INDEX($S$2:$AL$2,MATCH(SMALL(Tableau1[[#This Row],[Colonne19]:[Colonne38]],3),Tableau1[[#This Row],[Colonne19]:[Colonne38]],0)),"")</f>
        <v/>
      </c>
      <c r="AQ128" s="10" t="str">
        <f>IFERROR(INDEX($S$2:$AL$2,MATCH(SMALL(Tableau1[[#This Row],[Colonne19]:[Colonne38]],4),Tableau1[[#This Row],[Colonne19]:[Colonne38]],0)),"")</f>
        <v/>
      </c>
      <c r="AR128" s="10" t="str">
        <f>IFERROR(INDEX($S$2:$AL$2,MATCH(SMALL(Tableau1[[#This Row],[Colonne19]:[Colonne38]],5),Tableau1[[#This Row],[Colonne19]:[Colonne38]],0)),"")</f>
        <v/>
      </c>
      <c r="AS128" s="10" t="str">
        <f>IFERROR(INDEX($S$2:$AL$2,MATCH(SMALL(Tableau1[[#This Row],[Colonne19]:[Colonne38]],6),Tableau1[[#This Row],[Colonne19]:[Colonne38]],0)),"")</f>
        <v/>
      </c>
      <c r="AT128" s="10" t="str">
        <f>IFERROR(INDEX($S$2:$AL$2,MATCH(SMALL(Tableau1[[#This Row],[Colonne19]:[Colonne38]],7),Tableau1[[#This Row],[Colonne19]:[Colonne38]],0)),"")</f>
        <v/>
      </c>
      <c r="AU128" s="10" t="str">
        <f>IFERROR(INDEX($S$2:$AL$2,MATCH(SMALL(Tableau1[[#This Row],[Colonne19]:[Colonne38]],8),Tableau1[[#This Row],[Colonne19]:[Colonne38]],0)),"")</f>
        <v/>
      </c>
      <c r="AV128" s="10" t="str">
        <f>IFERROR(INDEX($S$2:$AL$2,MATCH(SMALL(Tableau1[[#This Row],[Colonne19]:[Colonne38]],9),Tableau1[[#This Row],[Colonne19]:[Colonne38]],0)),"")</f>
        <v/>
      </c>
      <c r="AW128" s="10" t="str">
        <f>IFERROR(INDEX($S$2:$AL$2,MATCH(SMALL(Tableau1[[#This Row],[Colonne19]:[Colonne38]],10),Tableau1[[#This Row],[Colonne19]:[Colonne38]],0)),"")</f>
        <v/>
      </c>
      <c r="AX128" s="10" t="str">
        <f>IFERROR(INDEX($S$2:$AL$2,MATCH(SMALL(Tableau1[[#This Row],[Colonne19]:[Colonne38]],11),Tableau1[[#This Row],[Colonne19]:[Colonne38]],0)),"")</f>
        <v/>
      </c>
      <c r="AY128" s="10" t="str">
        <f>IFERROR(INDEX($S$2:$AL$2,MATCH(SMALL(Tableau1[[#This Row],[Colonne19]:[Colonne38]],12),Tableau1[[#This Row],[Colonne19]:[Colonne38]],0)),"")</f>
        <v/>
      </c>
      <c r="AZ128" s="10" t="str">
        <f>IFERROR(INDEX($S$2:$AL$2,MATCH(SMALL(Tableau1[[#This Row],[Colonne19]:[Colonne38]],13),Tableau1[[#This Row],[Colonne19]:[Colonne38]],0)),"")</f>
        <v/>
      </c>
      <c r="BA128" s="10" t="str">
        <f>IFERROR(INDEX($S$2:$AL$2,MATCH(SMALL(Tableau1[[#This Row],[Colonne19]:[Colonne38]],14),Tableau1[[#This Row],[Colonne19]:[Colonne38]],0)),"")</f>
        <v/>
      </c>
      <c r="BB128" s="10" t="str">
        <f>IFERROR(INDEX($S$2:$AL$2,MATCH(SMALL(Tableau1[[#This Row],[Colonne19]:[Colonne38]],15),Tableau1[[#This Row],[Colonne19]:[Colonne38]],0)),"")</f>
        <v/>
      </c>
      <c r="BC128" s="10" t="str">
        <f>IFERROR(INDEX($S$2:$AL$2,MATCH(SMALL(Tableau1[[#This Row],[Colonne19]:[Colonne38]],16),Tableau1[[#This Row],[Colonne19]:[Colonne38]],0)),"")</f>
        <v/>
      </c>
      <c r="BD128" s="10" t="str">
        <f>IFERROR(INDEX($S$2:$AL$2,MATCH(SMALL(Tableau1[[#This Row],[Colonne19]:[Colonne38]],17),Tableau1[[#This Row],[Colonne19]:[Colonne38]],0)),"")</f>
        <v/>
      </c>
      <c r="BE128" s="10" t="str">
        <f>IFERROR(INDEX($S$2:$AL$2,MATCH(SMALL(Tableau1[[#This Row],[Colonne19]:[Colonne38]],18),Tableau1[[#This Row],[Colonne19]:[Colonne38]],0)),"")</f>
        <v/>
      </c>
      <c r="BF128" s="10" t="str">
        <f>IFERROR(INDEX($S$2:$AL$2,MATCH(SMALL(Tableau1[[#This Row],[Colonne19]:[Colonne38]],19),Tableau1[[#This Row],[Colonne19]:[Colonne38]],0)),"")</f>
        <v/>
      </c>
      <c r="BG128" s="10" t="str">
        <f>IFERROR(INDEX($S$2:$AL$2,MATCH(SMALL(Tableau1[[#This Row],[Colonne19]:[Colonne38]],20),Tableau1[[#This Row],[Colonne19]:[Colonne38]],0)),"")</f>
        <v/>
      </c>
      <c r="BH128" s="11"/>
      <c r="BI128" s="10"/>
      <c r="BJ128" s="10"/>
      <c r="BK128" s="10"/>
      <c r="BL128" s="10"/>
      <c r="BM128" s="10"/>
      <c r="BN128" s="10"/>
      <c r="BO128" s="11"/>
      <c r="BP128" s="10" t="str" cm="1">
        <f t="array" ref="BP128">IFERROR(INDEX($AN128:$BG128,_xlfn.AGGREGATE(15,6,(COLUMN($AN128:$BG128)-COLUMN($AN$8)+1)/NOT(ISNA(MATCH($AN128:$BG128,$FF$1:$FF$6,0))),COLUMN($BV128:BV128))),"")</f>
        <v/>
      </c>
      <c r="BQ128" s="10" t="e" cm="1" vm="1">
        <f t="array" aca="1" ref="BQ128" ca="1">IFERROR(INDEX($AN128:$BG128,_xlfn.AGGREGATE(15,6,(COLUMN($AN128:$BG128)-COLUMN($AN$8)+1)/NOT(ISNA(MATCH($AN128:$BG128,$FF$1:$FF$6,0))),COLUMN($BV128:BW128))),"")</f>
        <v>#VALUE!</v>
      </c>
      <c r="BR128" s="10" t="e" cm="1" vm="2">
        <f t="array" aca="1" ref="BR128" ca="1">IFERROR(INDEX($AN128:$BG128,_xlfn.AGGREGATE(15,6,(COLUMN($AN128:$BG128)-COLUMN($AN$8)+1)/NOT(ISNA(MATCH($AN128:$BG128,$FF$1:$FF$6,0))),COLUMN($BV128:BX128))),"")</f>
        <v>#VALUE!</v>
      </c>
      <c r="BS128" s="10" t="e" cm="1" vm="3">
        <f t="array" aca="1" ref="BS128" ca="1">IFERROR(INDEX($AN128:$BG128,_xlfn.AGGREGATE(15,6,(COLUMN($AN128:$BG128)-COLUMN($AN$8)+1)/NOT(ISNA(MATCH($AN128:$BG128,$FF$1:$FF$6,0))),COLUMN($BV128:BY128))),"")</f>
        <v>#VALUE!</v>
      </c>
      <c r="BT128" s="10" t="e" cm="1" vm="4">
        <f t="array" aca="1" ref="BT128" ca="1">IFERROR(INDEX($AN128:$BG128,_xlfn.AGGREGATE(15,6,(COLUMN($AN128:$BG128)-COLUMN($AN$8)+1)/NOT(ISNA(MATCH($AN128:$BG128,$FF$1:$FF$6,0))),COLUMN($BV128:BZ128))),"")</f>
        <v>#VALUE!</v>
      </c>
      <c r="BU128" s="10" t="e" cm="1" vm="5">
        <f t="array" aca="1" ref="BU128" ca="1">IFERROR(INDEX($AN128:$BG128,_xlfn.AGGREGATE(15,6,(COLUMN($AN128:$BG128)-COLUMN($AN$8)+1)/NOT(ISNA(MATCH($AN128:$BG128,$FF$1:$FF$6,0))),COLUMN($BV128:CA128))),"")</f>
        <v>#VALUE!</v>
      </c>
      <c r="BV128" s="11"/>
      <c r="BW128" s="10" t="str" cm="1">
        <f t="array" ref="BW128">IFERROR(INDEX($BI128:$BN128,_xlfn.AGGREGATE(15,6,(COLUMN($BI128:$BN128)-COLUMN($BI$8)+1)/NOT(ISNA(MATCH($BI128:$BN128,$FF$1:$FF$6,0))),COLUMN($BW128:BW128))),"")</f>
        <v/>
      </c>
      <c r="BX128" s="10" t="e" cm="1" vm="1">
        <f t="array" aca="1" ref="BX128" ca="1">IFERROR(INDEX($BI128:$BN128,_xlfn.AGGREGATE(15,6,(COLUMN($BI128:$BN128)-COLUMN($BI$8)+1)/NOT(ISNA(MATCH($BI128:$BN128,$FF$1:$FF$6,0))),COLUMN($BW128:BX128))),"")</f>
        <v>#VALUE!</v>
      </c>
      <c r="BY128" s="10" t="e" cm="1" vm="2">
        <f t="array" aca="1" ref="BY128" ca="1">IFERROR(INDEX($BI128:$BN128,_xlfn.AGGREGATE(15,6,(COLUMN($BI128:$BN128)-COLUMN($BI$8)+1)/NOT(ISNA(MATCH($BI128:$BN128,$FF$1:$FF$6,0))),COLUMN($BW128:BY128))),"")</f>
        <v>#VALUE!</v>
      </c>
      <c r="BZ128" s="10" t="e" cm="1" vm="3">
        <f t="array" aca="1" ref="BZ128" ca="1">IFERROR(INDEX($BI128:$BN128,_xlfn.AGGREGATE(15,6,(COLUMN($BI128:$BN128)-COLUMN($BI$8)+1)/NOT(ISNA(MATCH($BI128:$BN128,$FF$1:$FF$6,0))),COLUMN($BW128:BZ128))),"")</f>
        <v>#VALUE!</v>
      </c>
      <c r="CA128" s="10" t="e" cm="1" vm="4">
        <f t="array" aca="1" ref="CA128" ca="1">IFERROR(INDEX($BI128:$BN128,_xlfn.AGGREGATE(15,6,(COLUMN($BI128:$BN128)-COLUMN($BI$8)+1)/NOT(ISNA(MATCH($BI128:$BN128,$FF$1:$FF$6,0))),COLUMN($BW128:CA128))),"")</f>
        <v>#VALUE!</v>
      </c>
      <c r="CB128" s="10" t="e" cm="1" vm="5">
        <f t="array" aca="1" ref="CB128" ca="1">IFERROR(INDEX($BI128:$BN128,_xlfn.AGGREGATE(15,6,(COLUMN($BI128:$BN128)-COLUMN($BI$8)+1)/NOT(ISNA(MATCH($BI128:$BN128,$FF$1:$FF$6,0))),COLUMN($BW128:CB128))),"")</f>
        <v>#VALUE!</v>
      </c>
      <c r="CC128" s="11"/>
      <c r="CD128" s="10"/>
      <c r="CE128" s="10"/>
      <c r="CF128" s="10"/>
      <c r="CG128" s="10"/>
      <c r="CH128" s="10"/>
      <c r="CI128" s="11"/>
      <c r="CJ128" s="10" cm="1">
        <f t="array" ref="CJ128">SUM(COUNTIF(CD128:CF128,$DH$3:$DM$3))</f>
        <v>0</v>
      </c>
      <c r="CK128" s="10" cm="1">
        <f t="array" ref="CK128">SUM(COUNTIF(CD128:CF128,$DH$2:$DL$2))</f>
        <v>0</v>
      </c>
      <c r="CL128" s="10" cm="1">
        <f t="array" ref="CL128">SUM(COUNTIF(CD128:CF128,$DM$2:$DQ$2))</f>
        <v>0</v>
      </c>
      <c r="CM128" s="11"/>
      <c r="CN128" s="10"/>
      <c r="CO128" s="10"/>
      <c r="CP128" s="11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1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7" t="s">
        <v>42</v>
      </c>
      <c r="EC128" s="11"/>
      <c r="ED128" s="10">
        <f>Tableau1[[#This Row],[Colonne75]]</f>
        <v>0</v>
      </c>
      <c r="EE128" s="10"/>
      <c r="EF128" s="10">
        <f ca="1">OFFSET(Tableau1[[#This Row],[Colonne19]],0,Tableau1[[#This Row],[Colonne126]]-1)</f>
        <v>0</v>
      </c>
      <c r="EG128" s="11"/>
      <c r="EH128" s="10">
        <f>Tableau1[[#This Row],[Colonne76]]</f>
        <v>0</v>
      </c>
      <c r="EI128" s="10"/>
      <c r="EJ128" s="10">
        <f ca="1">OFFSET(Tableau1[[#This Row],[Colonne19]],0,Tableau1[[#This Row],[Colonne130]]-1)</f>
        <v>0</v>
      </c>
      <c r="EK128" s="11"/>
      <c r="EL128" s="10">
        <f>Tableau1[[#This Row],[Colonne77]]</f>
        <v>0</v>
      </c>
      <c r="EM128" s="10"/>
      <c r="EN128" s="10">
        <f ca="1">OFFSET(Tableau1[[#This Row],[Colonne19]],0,Tableau1[[#This Row],[Colonne134]]-1)</f>
        <v>0</v>
      </c>
      <c r="EO128" s="11"/>
      <c r="EP128" s="10">
        <f>Tableau1[[#This Row],[Colonne78]]</f>
        <v>0</v>
      </c>
      <c r="EQ128" s="10"/>
      <c r="ER128" s="10">
        <f ca="1">OFFSET(Tableau1[[#This Row],[Colonne19]],0,Tableau1[[#This Row],[Colonne138]]-1)</f>
        <v>0</v>
      </c>
      <c r="ES128" s="11"/>
      <c r="ET128" s="10">
        <f>Tableau1[[#This Row],[Colonne79]]</f>
        <v>0</v>
      </c>
      <c r="EU128" s="10"/>
      <c r="EV128" s="10">
        <f ca="1">OFFSET(Tableau1[[#This Row],[Colonne19]],0,Tableau1[[#This Row],[Colonne142]]-1)</f>
        <v>0</v>
      </c>
      <c r="EW128" s="11"/>
      <c r="EX128" s="10">
        <f t="shared" ca="1" si="12"/>
        <v>0</v>
      </c>
      <c r="EY128" s="10">
        <f t="shared" ca="1" si="13"/>
        <v>0</v>
      </c>
      <c r="EZ128" s="10">
        <f t="shared" ca="1" si="14"/>
        <v>0</v>
      </c>
      <c r="FA128" s="10">
        <f t="shared" ca="1" si="9"/>
        <v>0</v>
      </c>
      <c r="FB128" s="10">
        <f t="shared" ca="1" si="10"/>
        <v>0</v>
      </c>
      <c r="FC128" s="10">
        <f t="shared" ca="1" si="11"/>
        <v>0</v>
      </c>
      <c r="FD128" s="11"/>
    </row>
    <row r="129" spans="1:160" x14ac:dyDescent="0.2">
      <c r="A129" s="25"/>
      <c r="B129" s="10"/>
      <c r="C129" s="13"/>
      <c r="D129" s="26"/>
      <c r="E129" s="10"/>
      <c r="F129" s="10"/>
      <c r="G129" s="10"/>
      <c r="H129" s="10"/>
      <c r="I129" s="10"/>
      <c r="J129" s="24"/>
      <c r="K129" s="13"/>
      <c r="L129" s="10"/>
      <c r="M129" s="13"/>
      <c r="N129" s="13"/>
      <c r="O129" s="33" t="e">
        <f>Tableau1[[#This Row],[Colonne14]]/Tableau1[[#This Row],[Colonne13]]</f>
        <v>#DIV/0!</v>
      </c>
      <c r="P129" s="57"/>
      <c r="Q129" s="59" t="e" cm="1">
        <f t="array" ref="Q129">SUM(Tableau1[[#This Row],[Colonne19]:[Colonne38]]/Tableau1[[#This Row],[Colonne11]])</f>
        <v>#DIV/0!</v>
      </c>
      <c r="R129" s="11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1"/>
      <c r="AN129" s="10" t="str" cm="1">
        <f t="array" ref="AN129">IFERROR(INDEX($S$2:$AL$2,MATCH(SMALL(Tableau1[[#This Row],[Colonne19]:[Colonne38]],1),Tableau1[[#This Row],[Colonne19]:[Colonne38]],0)),"")</f>
        <v/>
      </c>
      <c r="AO129" s="10" t="str">
        <f>IFERROR(INDEX($S$2:$AL$2,MATCH(SMALL(Tableau1[[#This Row],[Colonne19]:[Colonne38]],2),Tableau1[[#This Row],[Colonne19]:[Colonne38]],0)),"")</f>
        <v/>
      </c>
      <c r="AP129" s="10" t="str">
        <f>IFERROR(INDEX($S$2:$AL$2,MATCH(SMALL(Tableau1[[#This Row],[Colonne19]:[Colonne38]],3),Tableau1[[#This Row],[Colonne19]:[Colonne38]],0)),"")</f>
        <v/>
      </c>
      <c r="AQ129" s="10" t="str">
        <f>IFERROR(INDEX($S$2:$AL$2,MATCH(SMALL(Tableau1[[#This Row],[Colonne19]:[Colonne38]],4),Tableau1[[#This Row],[Colonne19]:[Colonne38]],0)),"")</f>
        <v/>
      </c>
      <c r="AR129" s="10" t="str">
        <f>IFERROR(INDEX($S$2:$AL$2,MATCH(SMALL(Tableau1[[#This Row],[Colonne19]:[Colonne38]],5),Tableau1[[#This Row],[Colonne19]:[Colonne38]],0)),"")</f>
        <v/>
      </c>
      <c r="AS129" s="10" t="str">
        <f>IFERROR(INDEX($S$2:$AL$2,MATCH(SMALL(Tableau1[[#This Row],[Colonne19]:[Colonne38]],6),Tableau1[[#This Row],[Colonne19]:[Colonne38]],0)),"")</f>
        <v/>
      </c>
      <c r="AT129" s="10" t="str">
        <f>IFERROR(INDEX($S$2:$AL$2,MATCH(SMALL(Tableau1[[#This Row],[Colonne19]:[Colonne38]],7),Tableau1[[#This Row],[Colonne19]:[Colonne38]],0)),"")</f>
        <v/>
      </c>
      <c r="AU129" s="10" t="str">
        <f>IFERROR(INDEX($S$2:$AL$2,MATCH(SMALL(Tableau1[[#This Row],[Colonne19]:[Colonne38]],8),Tableau1[[#This Row],[Colonne19]:[Colonne38]],0)),"")</f>
        <v/>
      </c>
      <c r="AV129" s="10" t="str">
        <f>IFERROR(INDEX($S$2:$AL$2,MATCH(SMALL(Tableau1[[#This Row],[Colonne19]:[Colonne38]],9),Tableau1[[#This Row],[Colonne19]:[Colonne38]],0)),"")</f>
        <v/>
      </c>
      <c r="AW129" s="10" t="str">
        <f>IFERROR(INDEX($S$2:$AL$2,MATCH(SMALL(Tableau1[[#This Row],[Colonne19]:[Colonne38]],10),Tableau1[[#This Row],[Colonne19]:[Colonne38]],0)),"")</f>
        <v/>
      </c>
      <c r="AX129" s="10" t="str">
        <f>IFERROR(INDEX($S$2:$AL$2,MATCH(SMALL(Tableau1[[#This Row],[Colonne19]:[Colonne38]],11),Tableau1[[#This Row],[Colonne19]:[Colonne38]],0)),"")</f>
        <v/>
      </c>
      <c r="AY129" s="10" t="str">
        <f>IFERROR(INDEX($S$2:$AL$2,MATCH(SMALL(Tableau1[[#This Row],[Colonne19]:[Colonne38]],12),Tableau1[[#This Row],[Colonne19]:[Colonne38]],0)),"")</f>
        <v/>
      </c>
      <c r="AZ129" s="10" t="str">
        <f>IFERROR(INDEX($S$2:$AL$2,MATCH(SMALL(Tableau1[[#This Row],[Colonne19]:[Colonne38]],13),Tableau1[[#This Row],[Colonne19]:[Colonne38]],0)),"")</f>
        <v/>
      </c>
      <c r="BA129" s="10" t="str">
        <f>IFERROR(INDEX($S$2:$AL$2,MATCH(SMALL(Tableau1[[#This Row],[Colonne19]:[Colonne38]],14),Tableau1[[#This Row],[Colonne19]:[Colonne38]],0)),"")</f>
        <v/>
      </c>
      <c r="BB129" s="10" t="str">
        <f>IFERROR(INDEX($S$2:$AL$2,MATCH(SMALL(Tableau1[[#This Row],[Colonne19]:[Colonne38]],15),Tableau1[[#This Row],[Colonne19]:[Colonne38]],0)),"")</f>
        <v/>
      </c>
      <c r="BC129" s="10" t="str">
        <f>IFERROR(INDEX($S$2:$AL$2,MATCH(SMALL(Tableau1[[#This Row],[Colonne19]:[Colonne38]],16),Tableau1[[#This Row],[Colonne19]:[Colonne38]],0)),"")</f>
        <v/>
      </c>
      <c r="BD129" s="10" t="str">
        <f>IFERROR(INDEX($S$2:$AL$2,MATCH(SMALL(Tableau1[[#This Row],[Colonne19]:[Colonne38]],17),Tableau1[[#This Row],[Colonne19]:[Colonne38]],0)),"")</f>
        <v/>
      </c>
      <c r="BE129" s="10" t="str">
        <f>IFERROR(INDEX($S$2:$AL$2,MATCH(SMALL(Tableau1[[#This Row],[Colonne19]:[Colonne38]],18),Tableau1[[#This Row],[Colonne19]:[Colonne38]],0)),"")</f>
        <v/>
      </c>
      <c r="BF129" s="10" t="str">
        <f>IFERROR(INDEX($S$2:$AL$2,MATCH(SMALL(Tableau1[[#This Row],[Colonne19]:[Colonne38]],19),Tableau1[[#This Row],[Colonne19]:[Colonne38]],0)),"")</f>
        <v/>
      </c>
      <c r="BG129" s="10" t="str">
        <f>IFERROR(INDEX($S$2:$AL$2,MATCH(SMALL(Tableau1[[#This Row],[Colonne19]:[Colonne38]],20),Tableau1[[#This Row],[Colonne19]:[Colonne38]],0)),"")</f>
        <v/>
      </c>
      <c r="BH129" s="11"/>
      <c r="BI129" s="10"/>
      <c r="BJ129" s="10"/>
      <c r="BK129" s="10"/>
      <c r="BL129" s="10"/>
      <c r="BM129" s="10"/>
      <c r="BN129" s="10"/>
      <c r="BO129" s="11"/>
      <c r="BP129" s="10" t="str" cm="1">
        <f t="array" ref="BP129">IFERROR(INDEX($AN129:$BG129,_xlfn.AGGREGATE(15,6,(COLUMN($AN129:$BG129)-COLUMN($AN$8)+1)/NOT(ISNA(MATCH($AN129:$BG129,$FF$1:$FF$6,0))),COLUMN($BV129:BV129))),"")</f>
        <v/>
      </c>
      <c r="BQ129" s="10" t="e" cm="1" vm="1">
        <f t="array" aca="1" ref="BQ129" ca="1">IFERROR(INDEX($AN129:$BG129,_xlfn.AGGREGATE(15,6,(COLUMN($AN129:$BG129)-COLUMN($AN$8)+1)/NOT(ISNA(MATCH($AN129:$BG129,$FF$1:$FF$6,0))),COLUMN($BV129:BW129))),"")</f>
        <v>#VALUE!</v>
      </c>
      <c r="BR129" s="10" t="e" cm="1" vm="2">
        <f t="array" aca="1" ref="BR129" ca="1">IFERROR(INDEX($AN129:$BG129,_xlfn.AGGREGATE(15,6,(COLUMN($AN129:$BG129)-COLUMN($AN$8)+1)/NOT(ISNA(MATCH($AN129:$BG129,$FF$1:$FF$6,0))),COLUMN($BV129:BX129))),"")</f>
        <v>#VALUE!</v>
      </c>
      <c r="BS129" s="10" t="e" cm="1" vm="3">
        <f t="array" aca="1" ref="BS129" ca="1">IFERROR(INDEX($AN129:$BG129,_xlfn.AGGREGATE(15,6,(COLUMN($AN129:$BG129)-COLUMN($AN$8)+1)/NOT(ISNA(MATCH($AN129:$BG129,$FF$1:$FF$6,0))),COLUMN($BV129:BY129))),"")</f>
        <v>#VALUE!</v>
      </c>
      <c r="BT129" s="10" t="e" cm="1" vm="4">
        <f t="array" aca="1" ref="BT129" ca="1">IFERROR(INDEX($AN129:$BG129,_xlfn.AGGREGATE(15,6,(COLUMN($AN129:$BG129)-COLUMN($AN$8)+1)/NOT(ISNA(MATCH($AN129:$BG129,$FF$1:$FF$6,0))),COLUMN($BV129:BZ129))),"")</f>
        <v>#VALUE!</v>
      </c>
      <c r="BU129" s="10" t="e" cm="1" vm="5">
        <f t="array" aca="1" ref="BU129" ca="1">IFERROR(INDEX($AN129:$BG129,_xlfn.AGGREGATE(15,6,(COLUMN($AN129:$BG129)-COLUMN($AN$8)+1)/NOT(ISNA(MATCH($AN129:$BG129,$FF$1:$FF$6,0))),COLUMN($BV129:CA129))),"")</f>
        <v>#VALUE!</v>
      </c>
      <c r="BV129" s="11"/>
      <c r="BW129" s="10" t="str" cm="1">
        <f t="array" ref="BW129">IFERROR(INDEX($BI129:$BN129,_xlfn.AGGREGATE(15,6,(COLUMN($BI129:$BN129)-COLUMN($BI$8)+1)/NOT(ISNA(MATCH($BI129:$BN129,$FF$1:$FF$6,0))),COLUMN($BW129:BW129))),"")</f>
        <v/>
      </c>
      <c r="BX129" s="10" t="e" cm="1" vm="1">
        <f t="array" aca="1" ref="BX129" ca="1">IFERROR(INDEX($BI129:$BN129,_xlfn.AGGREGATE(15,6,(COLUMN($BI129:$BN129)-COLUMN($BI$8)+1)/NOT(ISNA(MATCH($BI129:$BN129,$FF$1:$FF$6,0))),COLUMN($BW129:BX129))),"")</f>
        <v>#VALUE!</v>
      </c>
      <c r="BY129" s="10" t="e" cm="1" vm="2">
        <f t="array" aca="1" ref="BY129" ca="1">IFERROR(INDEX($BI129:$BN129,_xlfn.AGGREGATE(15,6,(COLUMN($BI129:$BN129)-COLUMN($BI$8)+1)/NOT(ISNA(MATCH($BI129:$BN129,$FF$1:$FF$6,0))),COLUMN($BW129:BY129))),"")</f>
        <v>#VALUE!</v>
      </c>
      <c r="BZ129" s="10" t="e" cm="1" vm="3">
        <f t="array" aca="1" ref="BZ129" ca="1">IFERROR(INDEX($BI129:$BN129,_xlfn.AGGREGATE(15,6,(COLUMN($BI129:$BN129)-COLUMN($BI$8)+1)/NOT(ISNA(MATCH($BI129:$BN129,$FF$1:$FF$6,0))),COLUMN($BW129:BZ129))),"")</f>
        <v>#VALUE!</v>
      </c>
      <c r="CA129" s="10" t="e" cm="1" vm="4">
        <f t="array" aca="1" ref="CA129" ca="1">IFERROR(INDEX($BI129:$BN129,_xlfn.AGGREGATE(15,6,(COLUMN($BI129:$BN129)-COLUMN($BI$8)+1)/NOT(ISNA(MATCH($BI129:$BN129,$FF$1:$FF$6,0))),COLUMN($BW129:CA129))),"")</f>
        <v>#VALUE!</v>
      </c>
      <c r="CB129" s="10" t="e" cm="1" vm="5">
        <f t="array" aca="1" ref="CB129" ca="1">IFERROR(INDEX($BI129:$BN129,_xlfn.AGGREGATE(15,6,(COLUMN($BI129:$BN129)-COLUMN($BI$8)+1)/NOT(ISNA(MATCH($BI129:$BN129,$FF$1:$FF$6,0))),COLUMN($BW129:CB129))),"")</f>
        <v>#VALUE!</v>
      </c>
      <c r="CC129" s="11"/>
      <c r="CD129" s="10"/>
      <c r="CE129" s="10"/>
      <c r="CF129" s="10"/>
      <c r="CG129" s="10"/>
      <c r="CH129" s="10"/>
      <c r="CI129" s="11"/>
      <c r="CJ129" s="10" cm="1">
        <f t="array" ref="CJ129">SUM(COUNTIF(CD129:CF129,$DH$3:$DM$3))</f>
        <v>0</v>
      </c>
      <c r="CK129" s="10" cm="1">
        <f t="array" ref="CK129">SUM(COUNTIF(CD129:CF129,$DH$2:$DL$2))</f>
        <v>0</v>
      </c>
      <c r="CL129" s="10" cm="1">
        <f t="array" ref="CL129">SUM(COUNTIF(CD129:CF129,$DM$2:$DQ$2))</f>
        <v>0</v>
      </c>
      <c r="CM129" s="11"/>
      <c r="CN129" s="10"/>
      <c r="CO129" s="10"/>
      <c r="CP129" s="11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1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7" t="s">
        <v>42</v>
      </c>
      <c r="EC129" s="11"/>
      <c r="ED129" s="10">
        <f>Tableau1[[#This Row],[Colonne75]]</f>
        <v>0</v>
      </c>
      <c r="EE129" s="10"/>
      <c r="EF129" s="10">
        <f ca="1">OFFSET(Tableau1[[#This Row],[Colonne19]],0,Tableau1[[#This Row],[Colonne126]]-1)</f>
        <v>0</v>
      </c>
      <c r="EG129" s="11"/>
      <c r="EH129" s="10">
        <f>Tableau1[[#This Row],[Colonne76]]</f>
        <v>0</v>
      </c>
      <c r="EI129" s="10"/>
      <c r="EJ129" s="10">
        <f ca="1">OFFSET(Tableau1[[#This Row],[Colonne19]],0,Tableau1[[#This Row],[Colonne130]]-1)</f>
        <v>0</v>
      </c>
      <c r="EK129" s="11"/>
      <c r="EL129" s="10">
        <f>Tableau1[[#This Row],[Colonne77]]</f>
        <v>0</v>
      </c>
      <c r="EM129" s="10"/>
      <c r="EN129" s="10">
        <f ca="1">OFFSET(Tableau1[[#This Row],[Colonne19]],0,Tableau1[[#This Row],[Colonne134]]-1)</f>
        <v>0</v>
      </c>
      <c r="EO129" s="11"/>
      <c r="EP129" s="10">
        <f>Tableau1[[#This Row],[Colonne78]]</f>
        <v>0</v>
      </c>
      <c r="EQ129" s="10"/>
      <c r="ER129" s="10">
        <f ca="1">OFFSET(Tableau1[[#This Row],[Colonne19]],0,Tableau1[[#This Row],[Colonne138]]-1)</f>
        <v>0</v>
      </c>
      <c r="ES129" s="11"/>
      <c r="ET129" s="10">
        <f>Tableau1[[#This Row],[Colonne79]]</f>
        <v>0</v>
      </c>
      <c r="EU129" s="10"/>
      <c r="EV129" s="10">
        <f ca="1">OFFSET(Tableau1[[#This Row],[Colonne19]],0,Tableau1[[#This Row],[Colonne142]]-1)</f>
        <v>0</v>
      </c>
      <c r="EW129" s="11"/>
      <c r="EX129" s="10">
        <f t="shared" ca="1" si="12"/>
        <v>0</v>
      </c>
      <c r="EY129" s="10">
        <f t="shared" ca="1" si="13"/>
        <v>0</v>
      </c>
      <c r="EZ129" s="10">
        <f t="shared" ca="1" si="14"/>
        <v>0</v>
      </c>
      <c r="FA129" s="10">
        <f t="shared" ca="1" si="9"/>
        <v>0</v>
      </c>
      <c r="FB129" s="10">
        <f t="shared" ca="1" si="10"/>
        <v>0</v>
      </c>
      <c r="FC129" s="10">
        <f t="shared" ca="1" si="11"/>
        <v>0</v>
      </c>
      <c r="FD129" s="11"/>
    </row>
    <row r="130" spans="1:160" x14ac:dyDescent="0.2">
      <c r="A130" s="25"/>
      <c r="B130" s="10"/>
      <c r="C130" s="13"/>
      <c r="D130" s="26"/>
      <c r="E130" s="10"/>
      <c r="F130" s="10"/>
      <c r="G130" s="10"/>
      <c r="H130" s="10"/>
      <c r="I130" s="10"/>
      <c r="J130" s="24"/>
      <c r="K130" s="13"/>
      <c r="L130" s="10"/>
      <c r="M130" s="13"/>
      <c r="N130" s="13"/>
      <c r="O130" s="33" t="e">
        <f>Tableau1[[#This Row],[Colonne14]]/Tableau1[[#This Row],[Colonne13]]</f>
        <v>#DIV/0!</v>
      </c>
      <c r="P130" s="57"/>
      <c r="Q130" s="59" t="e" cm="1">
        <f t="array" ref="Q130">SUM(Tableau1[[#This Row],[Colonne19]:[Colonne38]]/Tableau1[[#This Row],[Colonne11]])</f>
        <v>#DIV/0!</v>
      </c>
      <c r="R130" s="11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1"/>
      <c r="AN130" s="10" t="str" cm="1">
        <f t="array" ref="AN130">IFERROR(INDEX($S$2:$AL$2,MATCH(SMALL(Tableau1[[#This Row],[Colonne19]:[Colonne38]],1),Tableau1[[#This Row],[Colonne19]:[Colonne38]],0)),"")</f>
        <v/>
      </c>
      <c r="AO130" s="10" t="str">
        <f>IFERROR(INDEX($S$2:$AL$2,MATCH(SMALL(Tableau1[[#This Row],[Colonne19]:[Colonne38]],2),Tableau1[[#This Row],[Colonne19]:[Colonne38]],0)),"")</f>
        <v/>
      </c>
      <c r="AP130" s="10" t="str">
        <f>IFERROR(INDEX($S$2:$AL$2,MATCH(SMALL(Tableau1[[#This Row],[Colonne19]:[Colonne38]],3),Tableau1[[#This Row],[Colonne19]:[Colonne38]],0)),"")</f>
        <v/>
      </c>
      <c r="AQ130" s="10" t="str">
        <f>IFERROR(INDEX($S$2:$AL$2,MATCH(SMALL(Tableau1[[#This Row],[Colonne19]:[Colonne38]],4),Tableau1[[#This Row],[Colonne19]:[Colonne38]],0)),"")</f>
        <v/>
      </c>
      <c r="AR130" s="10" t="str">
        <f>IFERROR(INDEX($S$2:$AL$2,MATCH(SMALL(Tableau1[[#This Row],[Colonne19]:[Colonne38]],5),Tableau1[[#This Row],[Colonne19]:[Colonne38]],0)),"")</f>
        <v/>
      </c>
      <c r="AS130" s="10" t="str">
        <f>IFERROR(INDEX($S$2:$AL$2,MATCH(SMALL(Tableau1[[#This Row],[Colonne19]:[Colonne38]],6),Tableau1[[#This Row],[Colonne19]:[Colonne38]],0)),"")</f>
        <v/>
      </c>
      <c r="AT130" s="10" t="str">
        <f>IFERROR(INDEX($S$2:$AL$2,MATCH(SMALL(Tableau1[[#This Row],[Colonne19]:[Colonne38]],7),Tableau1[[#This Row],[Colonne19]:[Colonne38]],0)),"")</f>
        <v/>
      </c>
      <c r="AU130" s="10" t="str">
        <f>IFERROR(INDEX($S$2:$AL$2,MATCH(SMALL(Tableau1[[#This Row],[Colonne19]:[Colonne38]],8),Tableau1[[#This Row],[Colonne19]:[Colonne38]],0)),"")</f>
        <v/>
      </c>
      <c r="AV130" s="10" t="str">
        <f>IFERROR(INDEX($S$2:$AL$2,MATCH(SMALL(Tableau1[[#This Row],[Colonne19]:[Colonne38]],9),Tableau1[[#This Row],[Colonne19]:[Colonne38]],0)),"")</f>
        <v/>
      </c>
      <c r="AW130" s="10" t="str">
        <f>IFERROR(INDEX($S$2:$AL$2,MATCH(SMALL(Tableau1[[#This Row],[Colonne19]:[Colonne38]],10),Tableau1[[#This Row],[Colonne19]:[Colonne38]],0)),"")</f>
        <v/>
      </c>
      <c r="AX130" s="10" t="str">
        <f>IFERROR(INDEX($S$2:$AL$2,MATCH(SMALL(Tableau1[[#This Row],[Colonne19]:[Colonne38]],11),Tableau1[[#This Row],[Colonne19]:[Colonne38]],0)),"")</f>
        <v/>
      </c>
      <c r="AY130" s="10" t="str">
        <f>IFERROR(INDEX($S$2:$AL$2,MATCH(SMALL(Tableau1[[#This Row],[Colonne19]:[Colonne38]],12),Tableau1[[#This Row],[Colonne19]:[Colonne38]],0)),"")</f>
        <v/>
      </c>
      <c r="AZ130" s="10" t="str">
        <f>IFERROR(INDEX($S$2:$AL$2,MATCH(SMALL(Tableau1[[#This Row],[Colonne19]:[Colonne38]],13),Tableau1[[#This Row],[Colonne19]:[Colonne38]],0)),"")</f>
        <v/>
      </c>
      <c r="BA130" s="10" t="str">
        <f>IFERROR(INDEX($S$2:$AL$2,MATCH(SMALL(Tableau1[[#This Row],[Colonne19]:[Colonne38]],14),Tableau1[[#This Row],[Colonne19]:[Colonne38]],0)),"")</f>
        <v/>
      </c>
      <c r="BB130" s="10" t="str">
        <f>IFERROR(INDEX($S$2:$AL$2,MATCH(SMALL(Tableau1[[#This Row],[Colonne19]:[Colonne38]],15),Tableau1[[#This Row],[Colonne19]:[Colonne38]],0)),"")</f>
        <v/>
      </c>
      <c r="BC130" s="10" t="str">
        <f>IFERROR(INDEX($S$2:$AL$2,MATCH(SMALL(Tableau1[[#This Row],[Colonne19]:[Colonne38]],16),Tableau1[[#This Row],[Colonne19]:[Colonne38]],0)),"")</f>
        <v/>
      </c>
      <c r="BD130" s="10" t="str">
        <f>IFERROR(INDEX($S$2:$AL$2,MATCH(SMALL(Tableau1[[#This Row],[Colonne19]:[Colonne38]],17),Tableau1[[#This Row],[Colonne19]:[Colonne38]],0)),"")</f>
        <v/>
      </c>
      <c r="BE130" s="10" t="str">
        <f>IFERROR(INDEX($S$2:$AL$2,MATCH(SMALL(Tableau1[[#This Row],[Colonne19]:[Colonne38]],18),Tableau1[[#This Row],[Colonne19]:[Colonne38]],0)),"")</f>
        <v/>
      </c>
      <c r="BF130" s="10" t="str">
        <f>IFERROR(INDEX($S$2:$AL$2,MATCH(SMALL(Tableau1[[#This Row],[Colonne19]:[Colonne38]],19),Tableau1[[#This Row],[Colonne19]:[Colonne38]],0)),"")</f>
        <v/>
      </c>
      <c r="BG130" s="10" t="str">
        <f>IFERROR(INDEX($S$2:$AL$2,MATCH(SMALL(Tableau1[[#This Row],[Colonne19]:[Colonne38]],20),Tableau1[[#This Row],[Colonne19]:[Colonne38]],0)),"")</f>
        <v/>
      </c>
      <c r="BH130" s="11"/>
      <c r="BI130" s="10"/>
      <c r="BJ130" s="10"/>
      <c r="BK130" s="10"/>
      <c r="BL130" s="10"/>
      <c r="BM130" s="10"/>
      <c r="BN130" s="10"/>
      <c r="BO130" s="11"/>
      <c r="BP130" s="10" t="str" cm="1">
        <f t="array" ref="BP130">IFERROR(INDEX($AN130:$BG130,_xlfn.AGGREGATE(15,6,(COLUMN($AN130:$BG130)-COLUMN($AN$8)+1)/NOT(ISNA(MATCH($AN130:$BG130,$FF$1:$FF$6,0))),COLUMN($BV130:BV130))),"")</f>
        <v/>
      </c>
      <c r="BQ130" s="10" t="e" cm="1" vm="1">
        <f t="array" aca="1" ref="BQ130" ca="1">IFERROR(INDEX($AN130:$BG130,_xlfn.AGGREGATE(15,6,(COLUMN($AN130:$BG130)-COLUMN($AN$8)+1)/NOT(ISNA(MATCH($AN130:$BG130,$FF$1:$FF$6,0))),COLUMN($BV130:BW130))),"")</f>
        <v>#VALUE!</v>
      </c>
      <c r="BR130" s="10" t="e" cm="1" vm="2">
        <f t="array" aca="1" ref="BR130" ca="1">IFERROR(INDEX($AN130:$BG130,_xlfn.AGGREGATE(15,6,(COLUMN($AN130:$BG130)-COLUMN($AN$8)+1)/NOT(ISNA(MATCH($AN130:$BG130,$FF$1:$FF$6,0))),COLUMN($BV130:BX130))),"")</f>
        <v>#VALUE!</v>
      </c>
      <c r="BS130" s="10" t="e" cm="1" vm="3">
        <f t="array" aca="1" ref="BS130" ca="1">IFERROR(INDEX($AN130:$BG130,_xlfn.AGGREGATE(15,6,(COLUMN($AN130:$BG130)-COLUMN($AN$8)+1)/NOT(ISNA(MATCH($AN130:$BG130,$FF$1:$FF$6,0))),COLUMN($BV130:BY130))),"")</f>
        <v>#VALUE!</v>
      </c>
      <c r="BT130" s="10" t="e" cm="1" vm="4">
        <f t="array" aca="1" ref="BT130" ca="1">IFERROR(INDEX($AN130:$BG130,_xlfn.AGGREGATE(15,6,(COLUMN($AN130:$BG130)-COLUMN($AN$8)+1)/NOT(ISNA(MATCH($AN130:$BG130,$FF$1:$FF$6,0))),COLUMN($BV130:BZ130))),"")</f>
        <v>#VALUE!</v>
      </c>
      <c r="BU130" s="10" t="e" cm="1" vm="5">
        <f t="array" aca="1" ref="BU130" ca="1">IFERROR(INDEX($AN130:$BG130,_xlfn.AGGREGATE(15,6,(COLUMN($AN130:$BG130)-COLUMN($AN$8)+1)/NOT(ISNA(MATCH($AN130:$BG130,$FF$1:$FF$6,0))),COLUMN($BV130:CA130))),"")</f>
        <v>#VALUE!</v>
      </c>
      <c r="BV130" s="11"/>
      <c r="BW130" s="10" t="str" cm="1">
        <f t="array" ref="BW130">IFERROR(INDEX($BI130:$BN130,_xlfn.AGGREGATE(15,6,(COLUMN($BI130:$BN130)-COLUMN($BI$8)+1)/NOT(ISNA(MATCH($BI130:$BN130,$FF$1:$FF$6,0))),COLUMN($BW130:BW130))),"")</f>
        <v/>
      </c>
      <c r="BX130" s="10" t="e" cm="1" vm="1">
        <f t="array" aca="1" ref="BX130" ca="1">IFERROR(INDEX($BI130:$BN130,_xlfn.AGGREGATE(15,6,(COLUMN($BI130:$BN130)-COLUMN($BI$8)+1)/NOT(ISNA(MATCH($BI130:$BN130,$FF$1:$FF$6,0))),COLUMN($BW130:BX130))),"")</f>
        <v>#VALUE!</v>
      </c>
      <c r="BY130" s="10" t="e" cm="1" vm="2">
        <f t="array" aca="1" ref="BY130" ca="1">IFERROR(INDEX($BI130:$BN130,_xlfn.AGGREGATE(15,6,(COLUMN($BI130:$BN130)-COLUMN($BI$8)+1)/NOT(ISNA(MATCH($BI130:$BN130,$FF$1:$FF$6,0))),COLUMN($BW130:BY130))),"")</f>
        <v>#VALUE!</v>
      </c>
      <c r="BZ130" s="10" t="e" cm="1" vm="3">
        <f t="array" aca="1" ref="BZ130" ca="1">IFERROR(INDEX($BI130:$BN130,_xlfn.AGGREGATE(15,6,(COLUMN($BI130:$BN130)-COLUMN($BI$8)+1)/NOT(ISNA(MATCH($BI130:$BN130,$FF$1:$FF$6,0))),COLUMN($BW130:BZ130))),"")</f>
        <v>#VALUE!</v>
      </c>
      <c r="CA130" s="10" t="e" cm="1" vm="4">
        <f t="array" aca="1" ref="CA130" ca="1">IFERROR(INDEX($BI130:$BN130,_xlfn.AGGREGATE(15,6,(COLUMN($BI130:$BN130)-COLUMN($BI$8)+1)/NOT(ISNA(MATCH($BI130:$BN130,$FF$1:$FF$6,0))),COLUMN($BW130:CA130))),"")</f>
        <v>#VALUE!</v>
      </c>
      <c r="CB130" s="10" t="e" cm="1" vm="5">
        <f t="array" aca="1" ref="CB130" ca="1">IFERROR(INDEX($BI130:$BN130,_xlfn.AGGREGATE(15,6,(COLUMN($BI130:$BN130)-COLUMN($BI$8)+1)/NOT(ISNA(MATCH($BI130:$BN130,$FF$1:$FF$6,0))),COLUMN($BW130:CB130))),"")</f>
        <v>#VALUE!</v>
      </c>
      <c r="CC130" s="11"/>
      <c r="CD130" s="10"/>
      <c r="CE130" s="10"/>
      <c r="CF130" s="10"/>
      <c r="CG130" s="10"/>
      <c r="CH130" s="10"/>
      <c r="CI130" s="11"/>
      <c r="CJ130" s="10" cm="1">
        <f t="array" ref="CJ130">SUM(COUNTIF(CD130:CF130,$DH$3:$DM$3))</f>
        <v>0</v>
      </c>
      <c r="CK130" s="10" cm="1">
        <f t="array" ref="CK130">SUM(COUNTIF(CD130:CF130,$DH$2:$DL$2))</f>
        <v>0</v>
      </c>
      <c r="CL130" s="10" cm="1">
        <f t="array" ref="CL130">SUM(COUNTIF(CD130:CF130,$DM$2:$DQ$2))</f>
        <v>0</v>
      </c>
      <c r="CM130" s="11"/>
      <c r="CN130" s="10"/>
      <c r="CO130" s="10"/>
      <c r="CP130" s="11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1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7" t="s">
        <v>42</v>
      </c>
      <c r="EC130" s="11"/>
      <c r="ED130" s="10">
        <f>Tableau1[[#This Row],[Colonne75]]</f>
        <v>0</v>
      </c>
      <c r="EE130" s="10"/>
      <c r="EF130" s="10">
        <f ca="1">OFFSET(Tableau1[[#This Row],[Colonne19]],0,Tableau1[[#This Row],[Colonne126]]-1)</f>
        <v>0</v>
      </c>
      <c r="EG130" s="11"/>
      <c r="EH130" s="10">
        <f>Tableau1[[#This Row],[Colonne76]]</f>
        <v>0</v>
      </c>
      <c r="EI130" s="10"/>
      <c r="EJ130" s="10">
        <f ca="1">OFFSET(Tableau1[[#This Row],[Colonne19]],0,Tableau1[[#This Row],[Colonne130]]-1)</f>
        <v>0</v>
      </c>
      <c r="EK130" s="11"/>
      <c r="EL130" s="10">
        <f>Tableau1[[#This Row],[Colonne77]]</f>
        <v>0</v>
      </c>
      <c r="EM130" s="10"/>
      <c r="EN130" s="10">
        <f ca="1">OFFSET(Tableau1[[#This Row],[Colonne19]],0,Tableau1[[#This Row],[Colonne134]]-1)</f>
        <v>0</v>
      </c>
      <c r="EO130" s="11"/>
      <c r="EP130" s="10">
        <f>Tableau1[[#This Row],[Colonne78]]</f>
        <v>0</v>
      </c>
      <c r="EQ130" s="10"/>
      <c r="ER130" s="10">
        <f ca="1">OFFSET(Tableau1[[#This Row],[Colonne19]],0,Tableau1[[#This Row],[Colonne138]]-1)</f>
        <v>0</v>
      </c>
      <c r="ES130" s="11"/>
      <c r="ET130" s="10">
        <f>Tableau1[[#This Row],[Colonne79]]</f>
        <v>0</v>
      </c>
      <c r="EU130" s="10"/>
      <c r="EV130" s="10">
        <f ca="1">OFFSET(Tableau1[[#This Row],[Colonne19]],0,Tableau1[[#This Row],[Colonne142]]-1)</f>
        <v>0</v>
      </c>
      <c r="EW130" s="11"/>
      <c r="EX130" s="10">
        <f t="shared" ca="1" si="12"/>
        <v>0</v>
      </c>
      <c r="EY130" s="10">
        <f t="shared" ca="1" si="13"/>
        <v>0</v>
      </c>
      <c r="EZ130" s="10">
        <f t="shared" ca="1" si="14"/>
        <v>0</v>
      </c>
      <c r="FA130" s="10">
        <f t="shared" ca="1" si="9"/>
        <v>0</v>
      </c>
      <c r="FB130" s="10">
        <f t="shared" ca="1" si="10"/>
        <v>0</v>
      </c>
      <c r="FC130" s="10">
        <f t="shared" ca="1" si="11"/>
        <v>0</v>
      </c>
      <c r="FD130" s="11"/>
    </row>
    <row r="131" spans="1:160" x14ac:dyDescent="0.2">
      <c r="A131" s="25"/>
      <c r="B131" s="10"/>
      <c r="C131" s="13"/>
      <c r="D131" s="26"/>
      <c r="E131" s="10"/>
      <c r="F131" s="10"/>
      <c r="G131" s="10"/>
      <c r="H131" s="10"/>
      <c r="I131" s="10"/>
      <c r="J131" s="24"/>
      <c r="K131" s="13"/>
      <c r="L131" s="10"/>
      <c r="M131" s="13"/>
      <c r="N131" s="13"/>
      <c r="O131" s="33" t="e">
        <f>Tableau1[[#This Row],[Colonne14]]/Tableau1[[#This Row],[Colonne13]]</f>
        <v>#DIV/0!</v>
      </c>
      <c r="P131" s="57"/>
      <c r="Q131" s="59" t="e" cm="1">
        <f t="array" ref="Q131">SUM(Tableau1[[#This Row],[Colonne19]:[Colonne38]]/Tableau1[[#This Row],[Colonne11]])</f>
        <v>#DIV/0!</v>
      </c>
      <c r="R131" s="11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1"/>
      <c r="AN131" s="10" t="str" cm="1">
        <f t="array" ref="AN131">IFERROR(INDEX($S$2:$AL$2,MATCH(SMALL(Tableau1[[#This Row],[Colonne19]:[Colonne38]],1),Tableau1[[#This Row],[Colonne19]:[Colonne38]],0)),"")</f>
        <v/>
      </c>
      <c r="AO131" s="10" t="str">
        <f>IFERROR(INDEX($S$2:$AL$2,MATCH(SMALL(Tableau1[[#This Row],[Colonne19]:[Colonne38]],2),Tableau1[[#This Row],[Colonne19]:[Colonne38]],0)),"")</f>
        <v/>
      </c>
      <c r="AP131" s="10" t="str">
        <f>IFERROR(INDEX($S$2:$AL$2,MATCH(SMALL(Tableau1[[#This Row],[Colonne19]:[Colonne38]],3),Tableau1[[#This Row],[Colonne19]:[Colonne38]],0)),"")</f>
        <v/>
      </c>
      <c r="AQ131" s="10" t="str">
        <f>IFERROR(INDEX($S$2:$AL$2,MATCH(SMALL(Tableau1[[#This Row],[Colonne19]:[Colonne38]],4),Tableau1[[#This Row],[Colonne19]:[Colonne38]],0)),"")</f>
        <v/>
      </c>
      <c r="AR131" s="10" t="str">
        <f>IFERROR(INDEX($S$2:$AL$2,MATCH(SMALL(Tableau1[[#This Row],[Colonne19]:[Colonne38]],5),Tableau1[[#This Row],[Colonne19]:[Colonne38]],0)),"")</f>
        <v/>
      </c>
      <c r="AS131" s="10" t="str">
        <f>IFERROR(INDEX($S$2:$AL$2,MATCH(SMALL(Tableau1[[#This Row],[Colonne19]:[Colonne38]],6),Tableau1[[#This Row],[Colonne19]:[Colonne38]],0)),"")</f>
        <v/>
      </c>
      <c r="AT131" s="10" t="str">
        <f>IFERROR(INDEX($S$2:$AL$2,MATCH(SMALL(Tableau1[[#This Row],[Colonne19]:[Colonne38]],7),Tableau1[[#This Row],[Colonne19]:[Colonne38]],0)),"")</f>
        <v/>
      </c>
      <c r="AU131" s="10" t="str">
        <f>IFERROR(INDEX($S$2:$AL$2,MATCH(SMALL(Tableau1[[#This Row],[Colonne19]:[Colonne38]],8),Tableau1[[#This Row],[Colonne19]:[Colonne38]],0)),"")</f>
        <v/>
      </c>
      <c r="AV131" s="10" t="str">
        <f>IFERROR(INDEX($S$2:$AL$2,MATCH(SMALL(Tableau1[[#This Row],[Colonne19]:[Colonne38]],9),Tableau1[[#This Row],[Colonne19]:[Colonne38]],0)),"")</f>
        <v/>
      </c>
      <c r="AW131" s="10" t="str">
        <f>IFERROR(INDEX($S$2:$AL$2,MATCH(SMALL(Tableau1[[#This Row],[Colonne19]:[Colonne38]],10),Tableau1[[#This Row],[Colonne19]:[Colonne38]],0)),"")</f>
        <v/>
      </c>
      <c r="AX131" s="10" t="str">
        <f>IFERROR(INDEX($S$2:$AL$2,MATCH(SMALL(Tableau1[[#This Row],[Colonne19]:[Colonne38]],11),Tableau1[[#This Row],[Colonne19]:[Colonne38]],0)),"")</f>
        <v/>
      </c>
      <c r="AY131" s="10" t="str">
        <f>IFERROR(INDEX($S$2:$AL$2,MATCH(SMALL(Tableau1[[#This Row],[Colonne19]:[Colonne38]],12),Tableau1[[#This Row],[Colonne19]:[Colonne38]],0)),"")</f>
        <v/>
      </c>
      <c r="AZ131" s="10" t="str">
        <f>IFERROR(INDEX($S$2:$AL$2,MATCH(SMALL(Tableau1[[#This Row],[Colonne19]:[Colonne38]],13),Tableau1[[#This Row],[Colonne19]:[Colonne38]],0)),"")</f>
        <v/>
      </c>
      <c r="BA131" s="10" t="str">
        <f>IFERROR(INDEX($S$2:$AL$2,MATCH(SMALL(Tableau1[[#This Row],[Colonne19]:[Colonne38]],14),Tableau1[[#This Row],[Colonne19]:[Colonne38]],0)),"")</f>
        <v/>
      </c>
      <c r="BB131" s="10" t="str">
        <f>IFERROR(INDEX($S$2:$AL$2,MATCH(SMALL(Tableau1[[#This Row],[Colonne19]:[Colonne38]],15),Tableau1[[#This Row],[Colonne19]:[Colonne38]],0)),"")</f>
        <v/>
      </c>
      <c r="BC131" s="10" t="str">
        <f>IFERROR(INDEX($S$2:$AL$2,MATCH(SMALL(Tableau1[[#This Row],[Colonne19]:[Colonne38]],16),Tableau1[[#This Row],[Colonne19]:[Colonne38]],0)),"")</f>
        <v/>
      </c>
      <c r="BD131" s="10" t="str">
        <f>IFERROR(INDEX($S$2:$AL$2,MATCH(SMALL(Tableau1[[#This Row],[Colonne19]:[Colonne38]],17),Tableau1[[#This Row],[Colonne19]:[Colonne38]],0)),"")</f>
        <v/>
      </c>
      <c r="BE131" s="10" t="str">
        <f>IFERROR(INDEX($S$2:$AL$2,MATCH(SMALL(Tableau1[[#This Row],[Colonne19]:[Colonne38]],18),Tableau1[[#This Row],[Colonne19]:[Colonne38]],0)),"")</f>
        <v/>
      </c>
      <c r="BF131" s="10" t="str">
        <f>IFERROR(INDEX($S$2:$AL$2,MATCH(SMALL(Tableau1[[#This Row],[Colonne19]:[Colonne38]],19),Tableau1[[#This Row],[Colonne19]:[Colonne38]],0)),"")</f>
        <v/>
      </c>
      <c r="BG131" s="10" t="str">
        <f>IFERROR(INDEX($S$2:$AL$2,MATCH(SMALL(Tableau1[[#This Row],[Colonne19]:[Colonne38]],20),Tableau1[[#This Row],[Colonne19]:[Colonne38]],0)),"")</f>
        <v/>
      </c>
      <c r="BH131" s="11"/>
      <c r="BI131" s="10"/>
      <c r="BJ131" s="10"/>
      <c r="BK131" s="10"/>
      <c r="BL131" s="10"/>
      <c r="BM131" s="10"/>
      <c r="BN131" s="10"/>
      <c r="BO131" s="11"/>
      <c r="BP131" s="10" t="str" cm="1">
        <f t="array" ref="BP131">IFERROR(INDEX($AN131:$BG131,_xlfn.AGGREGATE(15,6,(COLUMN($AN131:$BG131)-COLUMN($AN$8)+1)/NOT(ISNA(MATCH($AN131:$BG131,$FF$1:$FF$6,0))),COLUMN($BV131:BV131))),"")</f>
        <v/>
      </c>
      <c r="BQ131" s="10" t="e" cm="1" vm="1">
        <f t="array" aca="1" ref="BQ131" ca="1">IFERROR(INDEX($AN131:$BG131,_xlfn.AGGREGATE(15,6,(COLUMN($AN131:$BG131)-COLUMN($AN$8)+1)/NOT(ISNA(MATCH($AN131:$BG131,$FF$1:$FF$6,0))),COLUMN($BV131:BW131))),"")</f>
        <v>#VALUE!</v>
      </c>
      <c r="BR131" s="10" t="e" cm="1" vm="2">
        <f t="array" aca="1" ref="BR131" ca="1">IFERROR(INDEX($AN131:$BG131,_xlfn.AGGREGATE(15,6,(COLUMN($AN131:$BG131)-COLUMN($AN$8)+1)/NOT(ISNA(MATCH($AN131:$BG131,$FF$1:$FF$6,0))),COLUMN($BV131:BX131))),"")</f>
        <v>#VALUE!</v>
      </c>
      <c r="BS131" s="10" t="e" cm="1" vm="3">
        <f t="array" aca="1" ref="BS131" ca="1">IFERROR(INDEX($AN131:$BG131,_xlfn.AGGREGATE(15,6,(COLUMN($AN131:$BG131)-COLUMN($AN$8)+1)/NOT(ISNA(MATCH($AN131:$BG131,$FF$1:$FF$6,0))),COLUMN($BV131:BY131))),"")</f>
        <v>#VALUE!</v>
      </c>
      <c r="BT131" s="10" t="e" cm="1" vm="4">
        <f t="array" aca="1" ref="BT131" ca="1">IFERROR(INDEX($AN131:$BG131,_xlfn.AGGREGATE(15,6,(COLUMN($AN131:$BG131)-COLUMN($AN$8)+1)/NOT(ISNA(MATCH($AN131:$BG131,$FF$1:$FF$6,0))),COLUMN($BV131:BZ131))),"")</f>
        <v>#VALUE!</v>
      </c>
      <c r="BU131" s="10" t="e" cm="1" vm="5">
        <f t="array" aca="1" ref="BU131" ca="1">IFERROR(INDEX($AN131:$BG131,_xlfn.AGGREGATE(15,6,(COLUMN($AN131:$BG131)-COLUMN($AN$8)+1)/NOT(ISNA(MATCH($AN131:$BG131,$FF$1:$FF$6,0))),COLUMN($BV131:CA131))),"")</f>
        <v>#VALUE!</v>
      </c>
      <c r="BV131" s="11"/>
      <c r="BW131" s="10" t="str" cm="1">
        <f t="array" ref="BW131">IFERROR(INDEX($BI131:$BN131,_xlfn.AGGREGATE(15,6,(COLUMN($BI131:$BN131)-COLUMN($BI$8)+1)/NOT(ISNA(MATCH($BI131:$BN131,$FF$1:$FF$6,0))),COLUMN($BW131:BW131))),"")</f>
        <v/>
      </c>
      <c r="BX131" s="10" t="e" cm="1" vm="1">
        <f t="array" aca="1" ref="BX131" ca="1">IFERROR(INDEX($BI131:$BN131,_xlfn.AGGREGATE(15,6,(COLUMN($BI131:$BN131)-COLUMN($BI$8)+1)/NOT(ISNA(MATCH($BI131:$BN131,$FF$1:$FF$6,0))),COLUMN($BW131:BX131))),"")</f>
        <v>#VALUE!</v>
      </c>
      <c r="BY131" s="10" t="e" cm="1" vm="2">
        <f t="array" aca="1" ref="BY131" ca="1">IFERROR(INDEX($BI131:$BN131,_xlfn.AGGREGATE(15,6,(COLUMN($BI131:$BN131)-COLUMN($BI$8)+1)/NOT(ISNA(MATCH($BI131:$BN131,$FF$1:$FF$6,0))),COLUMN($BW131:BY131))),"")</f>
        <v>#VALUE!</v>
      </c>
      <c r="BZ131" s="10" t="e" cm="1" vm="3">
        <f t="array" aca="1" ref="BZ131" ca="1">IFERROR(INDEX($BI131:$BN131,_xlfn.AGGREGATE(15,6,(COLUMN($BI131:$BN131)-COLUMN($BI$8)+1)/NOT(ISNA(MATCH($BI131:$BN131,$FF$1:$FF$6,0))),COLUMN($BW131:BZ131))),"")</f>
        <v>#VALUE!</v>
      </c>
      <c r="CA131" s="10" t="e" cm="1" vm="4">
        <f t="array" aca="1" ref="CA131" ca="1">IFERROR(INDEX($BI131:$BN131,_xlfn.AGGREGATE(15,6,(COLUMN($BI131:$BN131)-COLUMN($BI$8)+1)/NOT(ISNA(MATCH($BI131:$BN131,$FF$1:$FF$6,0))),COLUMN($BW131:CA131))),"")</f>
        <v>#VALUE!</v>
      </c>
      <c r="CB131" s="10" t="e" cm="1" vm="5">
        <f t="array" aca="1" ref="CB131" ca="1">IFERROR(INDEX($BI131:$BN131,_xlfn.AGGREGATE(15,6,(COLUMN($BI131:$BN131)-COLUMN($BI$8)+1)/NOT(ISNA(MATCH($BI131:$BN131,$FF$1:$FF$6,0))),COLUMN($BW131:CB131))),"")</f>
        <v>#VALUE!</v>
      </c>
      <c r="CC131" s="11"/>
      <c r="CD131" s="10"/>
      <c r="CE131" s="10"/>
      <c r="CF131" s="10"/>
      <c r="CG131" s="10"/>
      <c r="CH131" s="10"/>
      <c r="CI131" s="11"/>
      <c r="CJ131" s="10" cm="1">
        <f t="array" ref="CJ131">SUM(COUNTIF(CD131:CF131,$DH$3:$DM$3))</f>
        <v>0</v>
      </c>
      <c r="CK131" s="10" cm="1">
        <f t="array" ref="CK131">SUM(COUNTIF(CD131:CF131,$DH$2:$DL$2))</f>
        <v>0</v>
      </c>
      <c r="CL131" s="10" cm="1">
        <f t="array" ref="CL131">SUM(COUNTIF(CD131:CF131,$DM$2:$DQ$2))</f>
        <v>0</v>
      </c>
      <c r="CM131" s="11"/>
      <c r="CN131" s="10"/>
      <c r="CO131" s="10"/>
      <c r="CP131" s="11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1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7" t="s">
        <v>42</v>
      </c>
      <c r="EC131" s="11"/>
      <c r="ED131" s="10">
        <f>Tableau1[[#This Row],[Colonne75]]</f>
        <v>0</v>
      </c>
      <c r="EE131" s="10"/>
      <c r="EF131" s="10">
        <f ca="1">OFFSET(Tableau1[[#This Row],[Colonne19]],0,Tableau1[[#This Row],[Colonne126]]-1)</f>
        <v>0</v>
      </c>
      <c r="EG131" s="11"/>
      <c r="EH131" s="10">
        <f>Tableau1[[#This Row],[Colonne76]]</f>
        <v>0</v>
      </c>
      <c r="EI131" s="10"/>
      <c r="EJ131" s="10">
        <f ca="1">OFFSET(Tableau1[[#This Row],[Colonne19]],0,Tableau1[[#This Row],[Colonne130]]-1)</f>
        <v>0</v>
      </c>
      <c r="EK131" s="11"/>
      <c r="EL131" s="10">
        <f>Tableau1[[#This Row],[Colonne77]]</f>
        <v>0</v>
      </c>
      <c r="EM131" s="10"/>
      <c r="EN131" s="10">
        <f ca="1">OFFSET(Tableau1[[#This Row],[Colonne19]],0,Tableau1[[#This Row],[Colonne134]]-1)</f>
        <v>0</v>
      </c>
      <c r="EO131" s="11"/>
      <c r="EP131" s="10">
        <f>Tableau1[[#This Row],[Colonne78]]</f>
        <v>0</v>
      </c>
      <c r="EQ131" s="10"/>
      <c r="ER131" s="10">
        <f ca="1">OFFSET(Tableau1[[#This Row],[Colonne19]],0,Tableau1[[#This Row],[Colonne138]]-1)</f>
        <v>0</v>
      </c>
      <c r="ES131" s="11"/>
      <c r="ET131" s="10">
        <f>Tableau1[[#This Row],[Colonne79]]</f>
        <v>0</v>
      </c>
      <c r="EU131" s="10"/>
      <c r="EV131" s="10">
        <f ca="1">OFFSET(Tableau1[[#This Row],[Colonne19]],0,Tableau1[[#This Row],[Colonne142]]-1)</f>
        <v>0</v>
      </c>
      <c r="EW131" s="11"/>
      <c r="EX131" s="10">
        <f t="shared" ca="1" si="12"/>
        <v>0</v>
      </c>
      <c r="EY131" s="10">
        <f t="shared" ca="1" si="13"/>
        <v>0</v>
      </c>
      <c r="EZ131" s="10">
        <f t="shared" ca="1" si="14"/>
        <v>0</v>
      </c>
      <c r="FA131" s="10">
        <f t="shared" ca="1" si="9"/>
        <v>0</v>
      </c>
      <c r="FB131" s="10">
        <f t="shared" ca="1" si="10"/>
        <v>0</v>
      </c>
      <c r="FC131" s="10">
        <f t="shared" ca="1" si="11"/>
        <v>0</v>
      </c>
      <c r="FD131" s="11"/>
    </row>
    <row r="132" spans="1:160" x14ac:dyDescent="0.2">
      <c r="A132" s="25"/>
      <c r="B132" s="10"/>
      <c r="C132" s="13"/>
      <c r="D132" s="26"/>
      <c r="E132" s="10"/>
      <c r="F132" s="10"/>
      <c r="G132" s="10"/>
      <c r="H132" s="10"/>
      <c r="I132" s="10"/>
      <c r="J132" s="24"/>
      <c r="K132" s="13"/>
      <c r="L132" s="10"/>
      <c r="M132" s="13"/>
      <c r="N132" s="13"/>
      <c r="O132" s="33" t="e">
        <f>Tableau1[[#This Row],[Colonne14]]/Tableau1[[#This Row],[Colonne13]]</f>
        <v>#DIV/0!</v>
      </c>
      <c r="P132" s="57"/>
      <c r="Q132" s="59" t="e" cm="1">
        <f t="array" ref="Q132">SUM(Tableau1[[#This Row],[Colonne19]:[Colonne38]]/Tableau1[[#This Row],[Colonne11]])</f>
        <v>#DIV/0!</v>
      </c>
      <c r="R132" s="11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1"/>
      <c r="AN132" s="10" t="str" cm="1">
        <f t="array" ref="AN132">IFERROR(INDEX($S$2:$AL$2,MATCH(SMALL(Tableau1[[#This Row],[Colonne19]:[Colonne38]],1),Tableau1[[#This Row],[Colonne19]:[Colonne38]],0)),"")</f>
        <v/>
      </c>
      <c r="AO132" s="10" t="str">
        <f>IFERROR(INDEX($S$2:$AL$2,MATCH(SMALL(Tableau1[[#This Row],[Colonne19]:[Colonne38]],2),Tableau1[[#This Row],[Colonne19]:[Colonne38]],0)),"")</f>
        <v/>
      </c>
      <c r="AP132" s="10" t="str">
        <f>IFERROR(INDEX($S$2:$AL$2,MATCH(SMALL(Tableau1[[#This Row],[Colonne19]:[Colonne38]],3),Tableau1[[#This Row],[Colonne19]:[Colonne38]],0)),"")</f>
        <v/>
      </c>
      <c r="AQ132" s="10" t="str">
        <f>IFERROR(INDEX($S$2:$AL$2,MATCH(SMALL(Tableau1[[#This Row],[Colonne19]:[Colonne38]],4),Tableau1[[#This Row],[Colonne19]:[Colonne38]],0)),"")</f>
        <v/>
      </c>
      <c r="AR132" s="10" t="str">
        <f>IFERROR(INDEX($S$2:$AL$2,MATCH(SMALL(Tableau1[[#This Row],[Colonne19]:[Colonne38]],5),Tableau1[[#This Row],[Colonne19]:[Colonne38]],0)),"")</f>
        <v/>
      </c>
      <c r="AS132" s="10" t="str">
        <f>IFERROR(INDEX($S$2:$AL$2,MATCH(SMALL(Tableau1[[#This Row],[Colonne19]:[Colonne38]],6),Tableau1[[#This Row],[Colonne19]:[Colonne38]],0)),"")</f>
        <v/>
      </c>
      <c r="AT132" s="10" t="str">
        <f>IFERROR(INDEX($S$2:$AL$2,MATCH(SMALL(Tableau1[[#This Row],[Colonne19]:[Colonne38]],7),Tableau1[[#This Row],[Colonne19]:[Colonne38]],0)),"")</f>
        <v/>
      </c>
      <c r="AU132" s="10" t="str">
        <f>IFERROR(INDEX($S$2:$AL$2,MATCH(SMALL(Tableau1[[#This Row],[Colonne19]:[Colonne38]],8),Tableau1[[#This Row],[Colonne19]:[Colonne38]],0)),"")</f>
        <v/>
      </c>
      <c r="AV132" s="10" t="str">
        <f>IFERROR(INDEX($S$2:$AL$2,MATCH(SMALL(Tableau1[[#This Row],[Colonne19]:[Colonne38]],9),Tableau1[[#This Row],[Colonne19]:[Colonne38]],0)),"")</f>
        <v/>
      </c>
      <c r="AW132" s="10" t="str">
        <f>IFERROR(INDEX($S$2:$AL$2,MATCH(SMALL(Tableau1[[#This Row],[Colonne19]:[Colonne38]],10),Tableau1[[#This Row],[Colonne19]:[Colonne38]],0)),"")</f>
        <v/>
      </c>
      <c r="AX132" s="10" t="str">
        <f>IFERROR(INDEX($S$2:$AL$2,MATCH(SMALL(Tableau1[[#This Row],[Colonne19]:[Colonne38]],11),Tableau1[[#This Row],[Colonne19]:[Colonne38]],0)),"")</f>
        <v/>
      </c>
      <c r="AY132" s="10" t="str">
        <f>IFERROR(INDEX($S$2:$AL$2,MATCH(SMALL(Tableau1[[#This Row],[Colonne19]:[Colonne38]],12),Tableau1[[#This Row],[Colonne19]:[Colonne38]],0)),"")</f>
        <v/>
      </c>
      <c r="AZ132" s="10" t="str">
        <f>IFERROR(INDEX($S$2:$AL$2,MATCH(SMALL(Tableau1[[#This Row],[Colonne19]:[Colonne38]],13),Tableau1[[#This Row],[Colonne19]:[Colonne38]],0)),"")</f>
        <v/>
      </c>
      <c r="BA132" s="10" t="str">
        <f>IFERROR(INDEX($S$2:$AL$2,MATCH(SMALL(Tableau1[[#This Row],[Colonne19]:[Colonne38]],14),Tableau1[[#This Row],[Colonne19]:[Colonne38]],0)),"")</f>
        <v/>
      </c>
      <c r="BB132" s="10" t="str">
        <f>IFERROR(INDEX($S$2:$AL$2,MATCH(SMALL(Tableau1[[#This Row],[Colonne19]:[Colonne38]],15),Tableau1[[#This Row],[Colonne19]:[Colonne38]],0)),"")</f>
        <v/>
      </c>
      <c r="BC132" s="10" t="str">
        <f>IFERROR(INDEX($S$2:$AL$2,MATCH(SMALL(Tableau1[[#This Row],[Colonne19]:[Colonne38]],16),Tableau1[[#This Row],[Colonne19]:[Colonne38]],0)),"")</f>
        <v/>
      </c>
      <c r="BD132" s="10" t="str">
        <f>IFERROR(INDEX($S$2:$AL$2,MATCH(SMALL(Tableau1[[#This Row],[Colonne19]:[Colonne38]],17),Tableau1[[#This Row],[Colonne19]:[Colonne38]],0)),"")</f>
        <v/>
      </c>
      <c r="BE132" s="10" t="str">
        <f>IFERROR(INDEX($S$2:$AL$2,MATCH(SMALL(Tableau1[[#This Row],[Colonne19]:[Colonne38]],18),Tableau1[[#This Row],[Colonne19]:[Colonne38]],0)),"")</f>
        <v/>
      </c>
      <c r="BF132" s="10" t="str">
        <f>IFERROR(INDEX($S$2:$AL$2,MATCH(SMALL(Tableau1[[#This Row],[Colonne19]:[Colonne38]],19),Tableau1[[#This Row],[Colonne19]:[Colonne38]],0)),"")</f>
        <v/>
      </c>
      <c r="BG132" s="10" t="str">
        <f>IFERROR(INDEX($S$2:$AL$2,MATCH(SMALL(Tableau1[[#This Row],[Colonne19]:[Colonne38]],20),Tableau1[[#This Row],[Colonne19]:[Colonne38]],0)),"")</f>
        <v/>
      </c>
      <c r="BH132" s="11"/>
      <c r="BI132" s="10"/>
      <c r="BJ132" s="10"/>
      <c r="BK132" s="10"/>
      <c r="BL132" s="10"/>
      <c r="BM132" s="10"/>
      <c r="BN132" s="10"/>
      <c r="BO132" s="11"/>
      <c r="BP132" s="10" t="str" cm="1">
        <f t="array" ref="BP132">IFERROR(INDEX($AN132:$BG132,_xlfn.AGGREGATE(15,6,(COLUMN($AN132:$BG132)-COLUMN($AN$8)+1)/NOT(ISNA(MATCH($AN132:$BG132,$FF$1:$FF$6,0))),COLUMN($BV132:BV132))),"")</f>
        <v/>
      </c>
      <c r="BQ132" s="10" t="e" cm="1" vm="1">
        <f t="array" aca="1" ref="BQ132" ca="1">IFERROR(INDEX($AN132:$BG132,_xlfn.AGGREGATE(15,6,(COLUMN($AN132:$BG132)-COLUMN($AN$8)+1)/NOT(ISNA(MATCH($AN132:$BG132,$FF$1:$FF$6,0))),COLUMN($BV132:BW132))),"")</f>
        <v>#VALUE!</v>
      </c>
      <c r="BR132" s="10" t="e" cm="1" vm="2">
        <f t="array" aca="1" ref="BR132" ca="1">IFERROR(INDEX($AN132:$BG132,_xlfn.AGGREGATE(15,6,(COLUMN($AN132:$BG132)-COLUMN($AN$8)+1)/NOT(ISNA(MATCH($AN132:$BG132,$FF$1:$FF$6,0))),COLUMN($BV132:BX132))),"")</f>
        <v>#VALUE!</v>
      </c>
      <c r="BS132" s="10" t="e" cm="1" vm="3">
        <f t="array" aca="1" ref="BS132" ca="1">IFERROR(INDEX($AN132:$BG132,_xlfn.AGGREGATE(15,6,(COLUMN($AN132:$BG132)-COLUMN($AN$8)+1)/NOT(ISNA(MATCH($AN132:$BG132,$FF$1:$FF$6,0))),COLUMN($BV132:BY132))),"")</f>
        <v>#VALUE!</v>
      </c>
      <c r="BT132" s="10" t="e" cm="1" vm="4">
        <f t="array" aca="1" ref="BT132" ca="1">IFERROR(INDEX($AN132:$BG132,_xlfn.AGGREGATE(15,6,(COLUMN($AN132:$BG132)-COLUMN($AN$8)+1)/NOT(ISNA(MATCH($AN132:$BG132,$FF$1:$FF$6,0))),COLUMN($BV132:BZ132))),"")</f>
        <v>#VALUE!</v>
      </c>
      <c r="BU132" s="10" t="e" cm="1" vm="5">
        <f t="array" aca="1" ref="BU132" ca="1">IFERROR(INDEX($AN132:$BG132,_xlfn.AGGREGATE(15,6,(COLUMN($AN132:$BG132)-COLUMN($AN$8)+1)/NOT(ISNA(MATCH($AN132:$BG132,$FF$1:$FF$6,0))),COLUMN($BV132:CA132))),"")</f>
        <v>#VALUE!</v>
      </c>
      <c r="BV132" s="11"/>
      <c r="BW132" s="10" t="str" cm="1">
        <f t="array" ref="BW132">IFERROR(INDEX($BI132:$BN132,_xlfn.AGGREGATE(15,6,(COLUMN($BI132:$BN132)-COLUMN($BI$8)+1)/NOT(ISNA(MATCH($BI132:$BN132,$FF$1:$FF$6,0))),COLUMN($BW132:BW132))),"")</f>
        <v/>
      </c>
      <c r="BX132" s="10" t="e" cm="1" vm="1">
        <f t="array" aca="1" ref="BX132" ca="1">IFERROR(INDEX($BI132:$BN132,_xlfn.AGGREGATE(15,6,(COLUMN($BI132:$BN132)-COLUMN($BI$8)+1)/NOT(ISNA(MATCH($BI132:$BN132,$FF$1:$FF$6,0))),COLUMN($BW132:BX132))),"")</f>
        <v>#VALUE!</v>
      </c>
      <c r="BY132" s="10" t="e" cm="1" vm="2">
        <f t="array" aca="1" ref="BY132" ca="1">IFERROR(INDEX($BI132:$BN132,_xlfn.AGGREGATE(15,6,(COLUMN($BI132:$BN132)-COLUMN($BI$8)+1)/NOT(ISNA(MATCH($BI132:$BN132,$FF$1:$FF$6,0))),COLUMN($BW132:BY132))),"")</f>
        <v>#VALUE!</v>
      </c>
      <c r="BZ132" s="10" t="e" cm="1" vm="3">
        <f t="array" aca="1" ref="BZ132" ca="1">IFERROR(INDEX($BI132:$BN132,_xlfn.AGGREGATE(15,6,(COLUMN($BI132:$BN132)-COLUMN($BI$8)+1)/NOT(ISNA(MATCH($BI132:$BN132,$FF$1:$FF$6,0))),COLUMN($BW132:BZ132))),"")</f>
        <v>#VALUE!</v>
      </c>
      <c r="CA132" s="10" t="e" cm="1" vm="4">
        <f t="array" aca="1" ref="CA132" ca="1">IFERROR(INDEX($BI132:$BN132,_xlfn.AGGREGATE(15,6,(COLUMN($BI132:$BN132)-COLUMN($BI$8)+1)/NOT(ISNA(MATCH($BI132:$BN132,$FF$1:$FF$6,0))),COLUMN($BW132:CA132))),"")</f>
        <v>#VALUE!</v>
      </c>
      <c r="CB132" s="10" t="e" cm="1" vm="5">
        <f t="array" aca="1" ref="CB132" ca="1">IFERROR(INDEX($BI132:$BN132,_xlfn.AGGREGATE(15,6,(COLUMN($BI132:$BN132)-COLUMN($BI$8)+1)/NOT(ISNA(MATCH($BI132:$BN132,$FF$1:$FF$6,0))),COLUMN($BW132:CB132))),"")</f>
        <v>#VALUE!</v>
      </c>
      <c r="CC132" s="11"/>
      <c r="CD132" s="10"/>
      <c r="CE132" s="10"/>
      <c r="CF132" s="10"/>
      <c r="CG132" s="10"/>
      <c r="CH132" s="10"/>
      <c r="CI132" s="11"/>
      <c r="CJ132" s="10" cm="1">
        <f t="array" ref="CJ132">SUM(COUNTIF(CD132:CF132,$DH$3:$DM$3))</f>
        <v>0</v>
      </c>
      <c r="CK132" s="10" cm="1">
        <f t="array" ref="CK132">SUM(COUNTIF(CD132:CF132,$DH$2:$DL$2))</f>
        <v>0</v>
      </c>
      <c r="CL132" s="10" cm="1">
        <f t="array" ref="CL132">SUM(COUNTIF(CD132:CF132,$DM$2:$DQ$2))</f>
        <v>0</v>
      </c>
      <c r="CM132" s="11"/>
      <c r="CN132" s="10"/>
      <c r="CO132" s="10"/>
      <c r="CP132" s="11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1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7" t="s">
        <v>42</v>
      </c>
      <c r="EC132" s="11"/>
      <c r="ED132" s="10">
        <f>Tableau1[[#This Row],[Colonne75]]</f>
        <v>0</v>
      </c>
      <c r="EE132" s="10"/>
      <c r="EF132" s="10">
        <f ca="1">OFFSET(Tableau1[[#This Row],[Colonne19]],0,Tableau1[[#This Row],[Colonne126]]-1)</f>
        <v>0</v>
      </c>
      <c r="EG132" s="11"/>
      <c r="EH132" s="10">
        <f>Tableau1[[#This Row],[Colonne76]]</f>
        <v>0</v>
      </c>
      <c r="EI132" s="10"/>
      <c r="EJ132" s="10">
        <f ca="1">OFFSET(Tableau1[[#This Row],[Colonne19]],0,Tableau1[[#This Row],[Colonne130]]-1)</f>
        <v>0</v>
      </c>
      <c r="EK132" s="11"/>
      <c r="EL132" s="10">
        <f>Tableau1[[#This Row],[Colonne77]]</f>
        <v>0</v>
      </c>
      <c r="EM132" s="10"/>
      <c r="EN132" s="10">
        <f ca="1">OFFSET(Tableau1[[#This Row],[Colonne19]],0,Tableau1[[#This Row],[Colonne134]]-1)</f>
        <v>0</v>
      </c>
      <c r="EO132" s="11"/>
      <c r="EP132" s="10">
        <f>Tableau1[[#This Row],[Colonne78]]</f>
        <v>0</v>
      </c>
      <c r="EQ132" s="10"/>
      <c r="ER132" s="10">
        <f ca="1">OFFSET(Tableau1[[#This Row],[Colonne19]],0,Tableau1[[#This Row],[Colonne138]]-1)</f>
        <v>0</v>
      </c>
      <c r="ES132" s="11"/>
      <c r="ET132" s="10">
        <f>Tableau1[[#This Row],[Colonne79]]</f>
        <v>0</v>
      </c>
      <c r="EU132" s="10"/>
      <c r="EV132" s="10">
        <f ca="1">OFFSET(Tableau1[[#This Row],[Colonne19]],0,Tableau1[[#This Row],[Colonne142]]-1)</f>
        <v>0</v>
      </c>
      <c r="EW132" s="11"/>
      <c r="EX132" s="10">
        <f t="shared" ca="1" si="12"/>
        <v>0</v>
      </c>
      <c r="EY132" s="10">
        <f t="shared" ca="1" si="13"/>
        <v>0</v>
      </c>
      <c r="EZ132" s="10">
        <f t="shared" ca="1" si="14"/>
        <v>0</v>
      </c>
      <c r="FA132" s="10">
        <f t="shared" ca="1" si="9"/>
        <v>0</v>
      </c>
      <c r="FB132" s="10">
        <f t="shared" ca="1" si="10"/>
        <v>0</v>
      </c>
      <c r="FC132" s="10">
        <f t="shared" ca="1" si="11"/>
        <v>0</v>
      </c>
      <c r="FD132" s="11"/>
    </row>
    <row r="133" spans="1:160" x14ac:dyDescent="0.2">
      <c r="A133" s="25"/>
      <c r="B133" s="10"/>
      <c r="C133" s="13"/>
      <c r="D133" s="26"/>
      <c r="E133" s="10"/>
      <c r="F133" s="10"/>
      <c r="G133" s="10"/>
      <c r="H133" s="10"/>
      <c r="I133" s="10"/>
      <c r="J133" s="24"/>
      <c r="K133" s="13"/>
      <c r="L133" s="10"/>
      <c r="M133" s="13"/>
      <c r="N133" s="13"/>
      <c r="O133" s="33" t="e">
        <f>Tableau1[[#This Row],[Colonne14]]/Tableau1[[#This Row],[Colonne13]]</f>
        <v>#DIV/0!</v>
      </c>
      <c r="P133" s="57"/>
      <c r="Q133" s="59" t="e" cm="1">
        <f t="array" ref="Q133">SUM(Tableau1[[#This Row],[Colonne19]:[Colonne38]]/Tableau1[[#This Row],[Colonne11]])</f>
        <v>#DIV/0!</v>
      </c>
      <c r="R133" s="11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1"/>
      <c r="AN133" s="10" t="str" cm="1">
        <f t="array" ref="AN133">IFERROR(INDEX($S$2:$AL$2,MATCH(SMALL(Tableau1[[#This Row],[Colonne19]:[Colonne38]],1),Tableau1[[#This Row],[Colonne19]:[Colonne38]],0)),"")</f>
        <v/>
      </c>
      <c r="AO133" s="10" t="str">
        <f>IFERROR(INDEX($S$2:$AL$2,MATCH(SMALL(Tableau1[[#This Row],[Colonne19]:[Colonne38]],2),Tableau1[[#This Row],[Colonne19]:[Colonne38]],0)),"")</f>
        <v/>
      </c>
      <c r="AP133" s="10" t="str">
        <f>IFERROR(INDEX($S$2:$AL$2,MATCH(SMALL(Tableau1[[#This Row],[Colonne19]:[Colonne38]],3),Tableau1[[#This Row],[Colonne19]:[Colonne38]],0)),"")</f>
        <v/>
      </c>
      <c r="AQ133" s="10" t="str">
        <f>IFERROR(INDEX($S$2:$AL$2,MATCH(SMALL(Tableau1[[#This Row],[Colonne19]:[Colonne38]],4),Tableau1[[#This Row],[Colonne19]:[Colonne38]],0)),"")</f>
        <v/>
      </c>
      <c r="AR133" s="10" t="str">
        <f>IFERROR(INDEX($S$2:$AL$2,MATCH(SMALL(Tableau1[[#This Row],[Colonne19]:[Colonne38]],5),Tableau1[[#This Row],[Colonne19]:[Colonne38]],0)),"")</f>
        <v/>
      </c>
      <c r="AS133" s="10" t="str">
        <f>IFERROR(INDEX($S$2:$AL$2,MATCH(SMALL(Tableau1[[#This Row],[Colonne19]:[Colonne38]],6),Tableau1[[#This Row],[Colonne19]:[Colonne38]],0)),"")</f>
        <v/>
      </c>
      <c r="AT133" s="10" t="str">
        <f>IFERROR(INDEX($S$2:$AL$2,MATCH(SMALL(Tableau1[[#This Row],[Colonne19]:[Colonne38]],7),Tableau1[[#This Row],[Colonne19]:[Colonne38]],0)),"")</f>
        <v/>
      </c>
      <c r="AU133" s="10" t="str">
        <f>IFERROR(INDEX($S$2:$AL$2,MATCH(SMALL(Tableau1[[#This Row],[Colonne19]:[Colonne38]],8),Tableau1[[#This Row],[Colonne19]:[Colonne38]],0)),"")</f>
        <v/>
      </c>
      <c r="AV133" s="10" t="str">
        <f>IFERROR(INDEX($S$2:$AL$2,MATCH(SMALL(Tableau1[[#This Row],[Colonne19]:[Colonne38]],9),Tableau1[[#This Row],[Colonne19]:[Colonne38]],0)),"")</f>
        <v/>
      </c>
      <c r="AW133" s="10" t="str">
        <f>IFERROR(INDEX($S$2:$AL$2,MATCH(SMALL(Tableau1[[#This Row],[Colonne19]:[Colonne38]],10),Tableau1[[#This Row],[Colonne19]:[Colonne38]],0)),"")</f>
        <v/>
      </c>
      <c r="AX133" s="10" t="str">
        <f>IFERROR(INDEX($S$2:$AL$2,MATCH(SMALL(Tableau1[[#This Row],[Colonne19]:[Colonne38]],11),Tableau1[[#This Row],[Colonne19]:[Colonne38]],0)),"")</f>
        <v/>
      </c>
      <c r="AY133" s="10" t="str">
        <f>IFERROR(INDEX($S$2:$AL$2,MATCH(SMALL(Tableau1[[#This Row],[Colonne19]:[Colonne38]],12),Tableau1[[#This Row],[Colonne19]:[Colonne38]],0)),"")</f>
        <v/>
      </c>
      <c r="AZ133" s="10" t="str">
        <f>IFERROR(INDEX($S$2:$AL$2,MATCH(SMALL(Tableau1[[#This Row],[Colonne19]:[Colonne38]],13),Tableau1[[#This Row],[Colonne19]:[Colonne38]],0)),"")</f>
        <v/>
      </c>
      <c r="BA133" s="10" t="str">
        <f>IFERROR(INDEX($S$2:$AL$2,MATCH(SMALL(Tableau1[[#This Row],[Colonne19]:[Colonne38]],14),Tableau1[[#This Row],[Colonne19]:[Colonne38]],0)),"")</f>
        <v/>
      </c>
      <c r="BB133" s="10" t="str">
        <f>IFERROR(INDEX($S$2:$AL$2,MATCH(SMALL(Tableau1[[#This Row],[Colonne19]:[Colonne38]],15),Tableau1[[#This Row],[Colonne19]:[Colonne38]],0)),"")</f>
        <v/>
      </c>
      <c r="BC133" s="10" t="str">
        <f>IFERROR(INDEX($S$2:$AL$2,MATCH(SMALL(Tableau1[[#This Row],[Colonne19]:[Colonne38]],16),Tableau1[[#This Row],[Colonne19]:[Colonne38]],0)),"")</f>
        <v/>
      </c>
      <c r="BD133" s="10" t="str">
        <f>IFERROR(INDEX($S$2:$AL$2,MATCH(SMALL(Tableau1[[#This Row],[Colonne19]:[Colonne38]],17),Tableau1[[#This Row],[Colonne19]:[Colonne38]],0)),"")</f>
        <v/>
      </c>
      <c r="BE133" s="10" t="str">
        <f>IFERROR(INDEX($S$2:$AL$2,MATCH(SMALL(Tableau1[[#This Row],[Colonne19]:[Colonne38]],18),Tableau1[[#This Row],[Colonne19]:[Colonne38]],0)),"")</f>
        <v/>
      </c>
      <c r="BF133" s="10" t="str">
        <f>IFERROR(INDEX($S$2:$AL$2,MATCH(SMALL(Tableau1[[#This Row],[Colonne19]:[Colonne38]],19),Tableau1[[#This Row],[Colonne19]:[Colonne38]],0)),"")</f>
        <v/>
      </c>
      <c r="BG133" s="10" t="str">
        <f>IFERROR(INDEX($S$2:$AL$2,MATCH(SMALL(Tableau1[[#This Row],[Colonne19]:[Colonne38]],20),Tableau1[[#This Row],[Colonne19]:[Colonne38]],0)),"")</f>
        <v/>
      </c>
      <c r="BH133" s="11"/>
      <c r="BI133" s="10"/>
      <c r="BJ133" s="10"/>
      <c r="BK133" s="10"/>
      <c r="BL133" s="10"/>
      <c r="BM133" s="10"/>
      <c r="BN133" s="10"/>
      <c r="BO133" s="11"/>
      <c r="BP133" s="10" t="str" cm="1">
        <f t="array" ref="BP133">IFERROR(INDEX($AN133:$BG133,_xlfn.AGGREGATE(15,6,(COLUMN($AN133:$BG133)-COLUMN($AN$8)+1)/NOT(ISNA(MATCH($AN133:$BG133,$FF$1:$FF$6,0))),COLUMN($BV133:BV133))),"")</f>
        <v/>
      </c>
      <c r="BQ133" s="10" t="e" cm="1" vm="1">
        <f t="array" aca="1" ref="BQ133" ca="1">IFERROR(INDEX($AN133:$BG133,_xlfn.AGGREGATE(15,6,(COLUMN($AN133:$BG133)-COLUMN($AN$8)+1)/NOT(ISNA(MATCH($AN133:$BG133,$FF$1:$FF$6,0))),COLUMN($BV133:BW133))),"")</f>
        <v>#VALUE!</v>
      </c>
      <c r="BR133" s="10" t="e" cm="1" vm="2">
        <f t="array" aca="1" ref="BR133" ca="1">IFERROR(INDEX($AN133:$BG133,_xlfn.AGGREGATE(15,6,(COLUMN($AN133:$BG133)-COLUMN($AN$8)+1)/NOT(ISNA(MATCH($AN133:$BG133,$FF$1:$FF$6,0))),COLUMN($BV133:BX133))),"")</f>
        <v>#VALUE!</v>
      </c>
      <c r="BS133" s="10" t="e" cm="1" vm="3">
        <f t="array" aca="1" ref="BS133" ca="1">IFERROR(INDEX($AN133:$BG133,_xlfn.AGGREGATE(15,6,(COLUMN($AN133:$BG133)-COLUMN($AN$8)+1)/NOT(ISNA(MATCH($AN133:$BG133,$FF$1:$FF$6,0))),COLUMN($BV133:BY133))),"")</f>
        <v>#VALUE!</v>
      </c>
      <c r="BT133" s="10" t="e" cm="1" vm="4">
        <f t="array" aca="1" ref="BT133" ca="1">IFERROR(INDEX($AN133:$BG133,_xlfn.AGGREGATE(15,6,(COLUMN($AN133:$BG133)-COLUMN($AN$8)+1)/NOT(ISNA(MATCH($AN133:$BG133,$FF$1:$FF$6,0))),COLUMN($BV133:BZ133))),"")</f>
        <v>#VALUE!</v>
      </c>
      <c r="BU133" s="10" t="e" cm="1" vm="5">
        <f t="array" aca="1" ref="BU133" ca="1">IFERROR(INDEX($AN133:$BG133,_xlfn.AGGREGATE(15,6,(COLUMN($AN133:$BG133)-COLUMN($AN$8)+1)/NOT(ISNA(MATCH($AN133:$BG133,$FF$1:$FF$6,0))),COLUMN($BV133:CA133))),"")</f>
        <v>#VALUE!</v>
      </c>
      <c r="BV133" s="11"/>
      <c r="BW133" s="10" t="str" cm="1">
        <f t="array" ref="BW133">IFERROR(INDEX($BI133:$BN133,_xlfn.AGGREGATE(15,6,(COLUMN($BI133:$BN133)-COLUMN($BI$8)+1)/NOT(ISNA(MATCH($BI133:$BN133,$FF$1:$FF$6,0))),COLUMN($BW133:BW133))),"")</f>
        <v/>
      </c>
      <c r="BX133" s="10" t="e" cm="1" vm="1">
        <f t="array" aca="1" ref="BX133" ca="1">IFERROR(INDEX($BI133:$BN133,_xlfn.AGGREGATE(15,6,(COLUMN($BI133:$BN133)-COLUMN($BI$8)+1)/NOT(ISNA(MATCH($BI133:$BN133,$FF$1:$FF$6,0))),COLUMN($BW133:BX133))),"")</f>
        <v>#VALUE!</v>
      </c>
      <c r="BY133" s="10" t="e" cm="1" vm="2">
        <f t="array" aca="1" ref="BY133" ca="1">IFERROR(INDEX($BI133:$BN133,_xlfn.AGGREGATE(15,6,(COLUMN($BI133:$BN133)-COLUMN($BI$8)+1)/NOT(ISNA(MATCH($BI133:$BN133,$FF$1:$FF$6,0))),COLUMN($BW133:BY133))),"")</f>
        <v>#VALUE!</v>
      </c>
      <c r="BZ133" s="10" t="e" cm="1" vm="3">
        <f t="array" aca="1" ref="BZ133" ca="1">IFERROR(INDEX($BI133:$BN133,_xlfn.AGGREGATE(15,6,(COLUMN($BI133:$BN133)-COLUMN($BI$8)+1)/NOT(ISNA(MATCH($BI133:$BN133,$FF$1:$FF$6,0))),COLUMN($BW133:BZ133))),"")</f>
        <v>#VALUE!</v>
      </c>
      <c r="CA133" s="10" t="e" cm="1" vm="4">
        <f t="array" aca="1" ref="CA133" ca="1">IFERROR(INDEX($BI133:$BN133,_xlfn.AGGREGATE(15,6,(COLUMN($BI133:$BN133)-COLUMN($BI$8)+1)/NOT(ISNA(MATCH($BI133:$BN133,$FF$1:$FF$6,0))),COLUMN($BW133:CA133))),"")</f>
        <v>#VALUE!</v>
      </c>
      <c r="CB133" s="10" t="e" cm="1" vm="5">
        <f t="array" aca="1" ref="CB133" ca="1">IFERROR(INDEX($BI133:$BN133,_xlfn.AGGREGATE(15,6,(COLUMN($BI133:$BN133)-COLUMN($BI$8)+1)/NOT(ISNA(MATCH($BI133:$BN133,$FF$1:$FF$6,0))),COLUMN($BW133:CB133))),"")</f>
        <v>#VALUE!</v>
      </c>
      <c r="CC133" s="11"/>
      <c r="CD133" s="10"/>
      <c r="CE133" s="10"/>
      <c r="CF133" s="10"/>
      <c r="CG133" s="10"/>
      <c r="CH133" s="10"/>
      <c r="CI133" s="11"/>
      <c r="CJ133" s="10" cm="1">
        <f t="array" ref="CJ133">SUM(COUNTIF(CD133:CF133,$DH$3:$DM$3))</f>
        <v>0</v>
      </c>
      <c r="CK133" s="10" cm="1">
        <f t="array" ref="CK133">SUM(COUNTIF(CD133:CF133,$DH$2:$DL$2))</f>
        <v>0</v>
      </c>
      <c r="CL133" s="10" cm="1">
        <f t="array" ref="CL133">SUM(COUNTIF(CD133:CF133,$DM$2:$DQ$2))</f>
        <v>0</v>
      </c>
      <c r="CM133" s="11"/>
      <c r="CN133" s="10"/>
      <c r="CO133" s="10"/>
      <c r="CP133" s="11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1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7" t="s">
        <v>42</v>
      </c>
      <c r="EC133" s="11"/>
      <c r="ED133" s="10">
        <f>Tableau1[[#This Row],[Colonne75]]</f>
        <v>0</v>
      </c>
      <c r="EE133" s="10"/>
      <c r="EF133" s="10">
        <f ca="1">OFFSET(Tableau1[[#This Row],[Colonne19]],0,Tableau1[[#This Row],[Colonne126]]-1)</f>
        <v>0</v>
      </c>
      <c r="EG133" s="11"/>
      <c r="EH133" s="10">
        <f>Tableau1[[#This Row],[Colonne76]]</f>
        <v>0</v>
      </c>
      <c r="EI133" s="10"/>
      <c r="EJ133" s="10">
        <f ca="1">OFFSET(Tableau1[[#This Row],[Colonne19]],0,Tableau1[[#This Row],[Colonne130]]-1)</f>
        <v>0</v>
      </c>
      <c r="EK133" s="11"/>
      <c r="EL133" s="10">
        <f>Tableau1[[#This Row],[Colonne77]]</f>
        <v>0</v>
      </c>
      <c r="EM133" s="10"/>
      <c r="EN133" s="10">
        <f ca="1">OFFSET(Tableau1[[#This Row],[Colonne19]],0,Tableau1[[#This Row],[Colonne134]]-1)</f>
        <v>0</v>
      </c>
      <c r="EO133" s="11"/>
      <c r="EP133" s="10">
        <f>Tableau1[[#This Row],[Colonne78]]</f>
        <v>0</v>
      </c>
      <c r="EQ133" s="10"/>
      <c r="ER133" s="10">
        <f ca="1">OFFSET(Tableau1[[#This Row],[Colonne19]],0,Tableau1[[#This Row],[Colonne138]]-1)</f>
        <v>0</v>
      </c>
      <c r="ES133" s="11"/>
      <c r="ET133" s="10">
        <f>Tableau1[[#This Row],[Colonne79]]</f>
        <v>0</v>
      </c>
      <c r="EU133" s="10"/>
      <c r="EV133" s="10">
        <f ca="1">OFFSET(Tableau1[[#This Row],[Colonne19]],0,Tableau1[[#This Row],[Colonne142]]-1)</f>
        <v>0</v>
      </c>
      <c r="EW133" s="11"/>
      <c r="EX133" s="10">
        <f t="shared" ca="1" si="12"/>
        <v>0</v>
      </c>
      <c r="EY133" s="10">
        <f t="shared" ca="1" si="13"/>
        <v>0</v>
      </c>
      <c r="EZ133" s="10">
        <f t="shared" ca="1" si="14"/>
        <v>0</v>
      </c>
      <c r="FA133" s="10">
        <f t="shared" ca="1" si="9"/>
        <v>0</v>
      </c>
      <c r="FB133" s="10">
        <f t="shared" ca="1" si="10"/>
        <v>0</v>
      </c>
      <c r="FC133" s="10">
        <f t="shared" ca="1" si="11"/>
        <v>0</v>
      </c>
      <c r="FD133" s="11"/>
    </row>
    <row r="134" spans="1:160" x14ac:dyDescent="0.2">
      <c r="A134" s="25"/>
      <c r="B134" s="10"/>
      <c r="C134" s="13"/>
      <c r="D134" s="26"/>
      <c r="E134" s="10"/>
      <c r="F134" s="10"/>
      <c r="G134" s="10"/>
      <c r="H134" s="10"/>
      <c r="I134" s="10"/>
      <c r="J134" s="24"/>
      <c r="K134" s="13"/>
      <c r="L134" s="10"/>
      <c r="M134" s="13"/>
      <c r="N134" s="13"/>
      <c r="O134" s="33" t="e">
        <f>Tableau1[[#This Row],[Colonne14]]/Tableau1[[#This Row],[Colonne13]]</f>
        <v>#DIV/0!</v>
      </c>
      <c r="P134" s="57"/>
      <c r="Q134" s="59" t="e" cm="1">
        <f t="array" ref="Q134">SUM(Tableau1[[#This Row],[Colonne19]:[Colonne38]]/Tableau1[[#This Row],[Colonne11]])</f>
        <v>#DIV/0!</v>
      </c>
      <c r="R134" s="11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1"/>
      <c r="AN134" s="10" t="str" cm="1">
        <f t="array" ref="AN134">IFERROR(INDEX($S$2:$AL$2,MATCH(SMALL(Tableau1[[#This Row],[Colonne19]:[Colonne38]],1),Tableau1[[#This Row],[Colonne19]:[Colonne38]],0)),"")</f>
        <v/>
      </c>
      <c r="AO134" s="10" t="str">
        <f>IFERROR(INDEX($S$2:$AL$2,MATCH(SMALL(Tableau1[[#This Row],[Colonne19]:[Colonne38]],2),Tableau1[[#This Row],[Colonne19]:[Colonne38]],0)),"")</f>
        <v/>
      </c>
      <c r="AP134" s="10" t="str">
        <f>IFERROR(INDEX($S$2:$AL$2,MATCH(SMALL(Tableau1[[#This Row],[Colonne19]:[Colonne38]],3),Tableau1[[#This Row],[Colonne19]:[Colonne38]],0)),"")</f>
        <v/>
      </c>
      <c r="AQ134" s="10" t="str">
        <f>IFERROR(INDEX($S$2:$AL$2,MATCH(SMALL(Tableau1[[#This Row],[Colonne19]:[Colonne38]],4),Tableau1[[#This Row],[Colonne19]:[Colonne38]],0)),"")</f>
        <v/>
      </c>
      <c r="AR134" s="10" t="str">
        <f>IFERROR(INDEX($S$2:$AL$2,MATCH(SMALL(Tableau1[[#This Row],[Colonne19]:[Colonne38]],5),Tableau1[[#This Row],[Colonne19]:[Colonne38]],0)),"")</f>
        <v/>
      </c>
      <c r="AS134" s="10" t="str">
        <f>IFERROR(INDEX($S$2:$AL$2,MATCH(SMALL(Tableau1[[#This Row],[Colonne19]:[Colonne38]],6),Tableau1[[#This Row],[Colonne19]:[Colonne38]],0)),"")</f>
        <v/>
      </c>
      <c r="AT134" s="10" t="str">
        <f>IFERROR(INDEX($S$2:$AL$2,MATCH(SMALL(Tableau1[[#This Row],[Colonne19]:[Colonne38]],7),Tableau1[[#This Row],[Colonne19]:[Colonne38]],0)),"")</f>
        <v/>
      </c>
      <c r="AU134" s="10" t="str">
        <f>IFERROR(INDEX($S$2:$AL$2,MATCH(SMALL(Tableau1[[#This Row],[Colonne19]:[Colonne38]],8),Tableau1[[#This Row],[Colonne19]:[Colonne38]],0)),"")</f>
        <v/>
      </c>
      <c r="AV134" s="10" t="str">
        <f>IFERROR(INDEX($S$2:$AL$2,MATCH(SMALL(Tableau1[[#This Row],[Colonne19]:[Colonne38]],9),Tableau1[[#This Row],[Colonne19]:[Colonne38]],0)),"")</f>
        <v/>
      </c>
      <c r="AW134" s="10" t="str">
        <f>IFERROR(INDEX($S$2:$AL$2,MATCH(SMALL(Tableau1[[#This Row],[Colonne19]:[Colonne38]],10),Tableau1[[#This Row],[Colonne19]:[Colonne38]],0)),"")</f>
        <v/>
      </c>
      <c r="AX134" s="10" t="str">
        <f>IFERROR(INDEX($S$2:$AL$2,MATCH(SMALL(Tableau1[[#This Row],[Colonne19]:[Colonne38]],11),Tableau1[[#This Row],[Colonne19]:[Colonne38]],0)),"")</f>
        <v/>
      </c>
      <c r="AY134" s="10" t="str">
        <f>IFERROR(INDEX($S$2:$AL$2,MATCH(SMALL(Tableau1[[#This Row],[Colonne19]:[Colonne38]],12),Tableau1[[#This Row],[Colonne19]:[Colonne38]],0)),"")</f>
        <v/>
      </c>
      <c r="AZ134" s="10" t="str">
        <f>IFERROR(INDEX($S$2:$AL$2,MATCH(SMALL(Tableau1[[#This Row],[Colonne19]:[Colonne38]],13),Tableau1[[#This Row],[Colonne19]:[Colonne38]],0)),"")</f>
        <v/>
      </c>
      <c r="BA134" s="10" t="str">
        <f>IFERROR(INDEX($S$2:$AL$2,MATCH(SMALL(Tableau1[[#This Row],[Colonne19]:[Colonne38]],14),Tableau1[[#This Row],[Colonne19]:[Colonne38]],0)),"")</f>
        <v/>
      </c>
      <c r="BB134" s="10" t="str">
        <f>IFERROR(INDEX($S$2:$AL$2,MATCH(SMALL(Tableau1[[#This Row],[Colonne19]:[Colonne38]],15),Tableau1[[#This Row],[Colonne19]:[Colonne38]],0)),"")</f>
        <v/>
      </c>
      <c r="BC134" s="10" t="str">
        <f>IFERROR(INDEX($S$2:$AL$2,MATCH(SMALL(Tableau1[[#This Row],[Colonne19]:[Colonne38]],16),Tableau1[[#This Row],[Colonne19]:[Colonne38]],0)),"")</f>
        <v/>
      </c>
      <c r="BD134" s="10" t="str">
        <f>IFERROR(INDEX($S$2:$AL$2,MATCH(SMALL(Tableau1[[#This Row],[Colonne19]:[Colonne38]],17),Tableau1[[#This Row],[Colonne19]:[Colonne38]],0)),"")</f>
        <v/>
      </c>
      <c r="BE134" s="10" t="str">
        <f>IFERROR(INDEX($S$2:$AL$2,MATCH(SMALL(Tableau1[[#This Row],[Colonne19]:[Colonne38]],18),Tableau1[[#This Row],[Colonne19]:[Colonne38]],0)),"")</f>
        <v/>
      </c>
      <c r="BF134" s="10" t="str">
        <f>IFERROR(INDEX($S$2:$AL$2,MATCH(SMALL(Tableau1[[#This Row],[Colonne19]:[Colonne38]],19),Tableau1[[#This Row],[Colonne19]:[Colonne38]],0)),"")</f>
        <v/>
      </c>
      <c r="BG134" s="10" t="str">
        <f>IFERROR(INDEX($S$2:$AL$2,MATCH(SMALL(Tableau1[[#This Row],[Colonne19]:[Colonne38]],20),Tableau1[[#This Row],[Colonne19]:[Colonne38]],0)),"")</f>
        <v/>
      </c>
      <c r="BH134" s="11"/>
      <c r="BI134" s="10"/>
      <c r="BJ134" s="10"/>
      <c r="BK134" s="10"/>
      <c r="BL134" s="10"/>
      <c r="BM134" s="10"/>
      <c r="BN134" s="10"/>
      <c r="BO134" s="11"/>
      <c r="BP134" s="10" t="str" cm="1">
        <f t="array" ref="BP134">IFERROR(INDEX($AN134:$BG134,_xlfn.AGGREGATE(15,6,(COLUMN($AN134:$BG134)-COLUMN($AN$8)+1)/NOT(ISNA(MATCH($AN134:$BG134,$FF$1:$FF$6,0))),COLUMN($BV134:BV134))),"")</f>
        <v/>
      </c>
      <c r="BQ134" s="10" t="e" cm="1" vm="1">
        <f t="array" aca="1" ref="BQ134" ca="1">IFERROR(INDEX($AN134:$BG134,_xlfn.AGGREGATE(15,6,(COLUMN($AN134:$BG134)-COLUMN($AN$8)+1)/NOT(ISNA(MATCH($AN134:$BG134,$FF$1:$FF$6,0))),COLUMN($BV134:BW134))),"")</f>
        <v>#VALUE!</v>
      </c>
      <c r="BR134" s="10" t="e" cm="1" vm="2">
        <f t="array" aca="1" ref="BR134" ca="1">IFERROR(INDEX($AN134:$BG134,_xlfn.AGGREGATE(15,6,(COLUMN($AN134:$BG134)-COLUMN($AN$8)+1)/NOT(ISNA(MATCH($AN134:$BG134,$FF$1:$FF$6,0))),COLUMN($BV134:BX134))),"")</f>
        <v>#VALUE!</v>
      </c>
      <c r="BS134" s="10" t="e" cm="1" vm="3">
        <f t="array" aca="1" ref="BS134" ca="1">IFERROR(INDEX($AN134:$BG134,_xlfn.AGGREGATE(15,6,(COLUMN($AN134:$BG134)-COLUMN($AN$8)+1)/NOT(ISNA(MATCH($AN134:$BG134,$FF$1:$FF$6,0))),COLUMN($BV134:BY134))),"")</f>
        <v>#VALUE!</v>
      </c>
      <c r="BT134" s="10" t="e" cm="1" vm="4">
        <f t="array" aca="1" ref="BT134" ca="1">IFERROR(INDEX($AN134:$BG134,_xlfn.AGGREGATE(15,6,(COLUMN($AN134:$BG134)-COLUMN($AN$8)+1)/NOT(ISNA(MATCH($AN134:$BG134,$FF$1:$FF$6,0))),COLUMN($BV134:BZ134))),"")</f>
        <v>#VALUE!</v>
      </c>
      <c r="BU134" s="10" t="e" cm="1" vm="5">
        <f t="array" aca="1" ref="BU134" ca="1">IFERROR(INDEX($AN134:$BG134,_xlfn.AGGREGATE(15,6,(COLUMN($AN134:$BG134)-COLUMN($AN$8)+1)/NOT(ISNA(MATCH($AN134:$BG134,$FF$1:$FF$6,0))),COLUMN($BV134:CA134))),"")</f>
        <v>#VALUE!</v>
      </c>
      <c r="BV134" s="11"/>
      <c r="BW134" s="10" t="str" cm="1">
        <f t="array" ref="BW134">IFERROR(INDEX($BI134:$BN134,_xlfn.AGGREGATE(15,6,(COLUMN($BI134:$BN134)-COLUMN($BI$8)+1)/NOT(ISNA(MATCH($BI134:$BN134,$FF$1:$FF$6,0))),COLUMN($BW134:BW134))),"")</f>
        <v/>
      </c>
      <c r="BX134" s="10" t="e" cm="1" vm="1">
        <f t="array" aca="1" ref="BX134" ca="1">IFERROR(INDEX($BI134:$BN134,_xlfn.AGGREGATE(15,6,(COLUMN($BI134:$BN134)-COLUMN($BI$8)+1)/NOT(ISNA(MATCH($BI134:$BN134,$FF$1:$FF$6,0))),COLUMN($BW134:BX134))),"")</f>
        <v>#VALUE!</v>
      </c>
      <c r="BY134" s="10" t="e" cm="1" vm="2">
        <f t="array" aca="1" ref="BY134" ca="1">IFERROR(INDEX($BI134:$BN134,_xlfn.AGGREGATE(15,6,(COLUMN($BI134:$BN134)-COLUMN($BI$8)+1)/NOT(ISNA(MATCH($BI134:$BN134,$FF$1:$FF$6,0))),COLUMN($BW134:BY134))),"")</f>
        <v>#VALUE!</v>
      </c>
      <c r="BZ134" s="10" t="e" cm="1" vm="3">
        <f t="array" aca="1" ref="BZ134" ca="1">IFERROR(INDEX($BI134:$BN134,_xlfn.AGGREGATE(15,6,(COLUMN($BI134:$BN134)-COLUMN($BI$8)+1)/NOT(ISNA(MATCH($BI134:$BN134,$FF$1:$FF$6,0))),COLUMN($BW134:BZ134))),"")</f>
        <v>#VALUE!</v>
      </c>
      <c r="CA134" s="10" t="e" cm="1" vm="4">
        <f t="array" aca="1" ref="CA134" ca="1">IFERROR(INDEX($BI134:$BN134,_xlfn.AGGREGATE(15,6,(COLUMN($BI134:$BN134)-COLUMN($BI$8)+1)/NOT(ISNA(MATCH($BI134:$BN134,$FF$1:$FF$6,0))),COLUMN($BW134:CA134))),"")</f>
        <v>#VALUE!</v>
      </c>
      <c r="CB134" s="10" t="e" cm="1" vm="5">
        <f t="array" aca="1" ref="CB134" ca="1">IFERROR(INDEX($BI134:$BN134,_xlfn.AGGREGATE(15,6,(COLUMN($BI134:$BN134)-COLUMN($BI$8)+1)/NOT(ISNA(MATCH($BI134:$BN134,$FF$1:$FF$6,0))),COLUMN($BW134:CB134))),"")</f>
        <v>#VALUE!</v>
      </c>
      <c r="CC134" s="11"/>
      <c r="CD134" s="10"/>
      <c r="CE134" s="10"/>
      <c r="CF134" s="10"/>
      <c r="CG134" s="10"/>
      <c r="CH134" s="10"/>
      <c r="CI134" s="11"/>
      <c r="CJ134" s="10" cm="1">
        <f t="array" ref="CJ134">SUM(COUNTIF(CD134:CF134,$DH$3:$DM$3))</f>
        <v>0</v>
      </c>
      <c r="CK134" s="10" cm="1">
        <f t="array" ref="CK134">SUM(COUNTIF(CD134:CF134,$DH$2:$DL$2))</f>
        <v>0</v>
      </c>
      <c r="CL134" s="10" cm="1">
        <f t="array" ref="CL134">SUM(COUNTIF(CD134:CF134,$DM$2:$DQ$2))</f>
        <v>0</v>
      </c>
      <c r="CM134" s="11"/>
      <c r="CN134" s="10"/>
      <c r="CO134" s="10"/>
      <c r="CP134" s="11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1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7" t="s">
        <v>42</v>
      </c>
      <c r="EC134" s="11"/>
      <c r="ED134" s="10">
        <f>Tableau1[[#This Row],[Colonne75]]</f>
        <v>0</v>
      </c>
      <c r="EE134" s="10"/>
      <c r="EF134" s="10">
        <f ca="1">OFFSET(Tableau1[[#This Row],[Colonne19]],0,Tableau1[[#This Row],[Colonne126]]-1)</f>
        <v>0</v>
      </c>
      <c r="EG134" s="11"/>
      <c r="EH134" s="10">
        <f>Tableau1[[#This Row],[Colonne76]]</f>
        <v>0</v>
      </c>
      <c r="EI134" s="10"/>
      <c r="EJ134" s="10">
        <f ca="1">OFFSET(Tableau1[[#This Row],[Colonne19]],0,Tableau1[[#This Row],[Colonne130]]-1)</f>
        <v>0</v>
      </c>
      <c r="EK134" s="11"/>
      <c r="EL134" s="10">
        <f>Tableau1[[#This Row],[Colonne77]]</f>
        <v>0</v>
      </c>
      <c r="EM134" s="10"/>
      <c r="EN134" s="10">
        <f ca="1">OFFSET(Tableau1[[#This Row],[Colonne19]],0,Tableau1[[#This Row],[Colonne134]]-1)</f>
        <v>0</v>
      </c>
      <c r="EO134" s="11"/>
      <c r="EP134" s="10">
        <f>Tableau1[[#This Row],[Colonne78]]</f>
        <v>0</v>
      </c>
      <c r="EQ134" s="10"/>
      <c r="ER134" s="10">
        <f ca="1">OFFSET(Tableau1[[#This Row],[Colonne19]],0,Tableau1[[#This Row],[Colonne138]]-1)</f>
        <v>0</v>
      </c>
      <c r="ES134" s="11"/>
      <c r="ET134" s="10">
        <f>Tableau1[[#This Row],[Colonne79]]</f>
        <v>0</v>
      </c>
      <c r="EU134" s="10"/>
      <c r="EV134" s="10">
        <f ca="1">OFFSET(Tableau1[[#This Row],[Colonne19]],0,Tableau1[[#This Row],[Colonne142]]-1)</f>
        <v>0</v>
      </c>
      <c r="EW134" s="11"/>
      <c r="EX134" s="10">
        <f t="shared" ca="1" si="12"/>
        <v>0</v>
      </c>
      <c r="EY134" s="10">
        <f t="shared" ca="1" si="13"/>
        <v>0</v>
      </c>
      <c r="EZ134" s="10">
        <f t="shared" ca="1" si="14"/>
        <v>0</v>
      </c>
      <c r="FA134" s="10">
        <f t="shared" ca="1" si="9"/>
        <v>0</v>
      </c>
      <c r="FB134" s="10">
        <f t="shared" ca="1" si="10"/>
        <v>0</v>
      </c>
      <c r="FC134" s="10">
        <f t="shared" ca="1" si="11"/>
        <v>0</v>
      </c>
      <c r="FD134" s="11"/>
    </row>
    <row r="135" spans="1:160" x14ac:dyDescent="0.2">
      <c r="A135" s="25"/>
      <c r="B135" s="10"/>
      <c r="C135" s="13"/>
      <c r="D135" s="26"/>
      <c r="E135" s="10"/>
      <c r="F135" s="10"/>
      <c r="G135" s="10"/>
      <c r="H135" s="10"/>
      <c r="I135" s="10"/>
      <c r="J135" s="24"/>
      <c r="K135" s="13"/>
      <c r="L135" s="10"/>
      <c r="M135" s="13"/>
      <c r="N135" s="13"/>
      <c r="O135" s="33" t="e">
        <f>Tableau1[[#This Row],[Colonne14]]/Tableau1[[#This Row],[Colonne13]]</f>
        <v>#DIV/0!</v>
      </c>
      <c r="P135" s="57"/>
      <c r="Q135" s="59" t="e" cm="1">
        <f t="array" ref="Q135">SUM(Tableau1[[#This Row],[Colonne19]:[Colonne38]]/Tableau1[[#This Row],[Colonne11]])</f>
        <v>#DIV/0!</v>
      </c>
      <c r="R135" s="11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1"/>
      <c r="AN135" s="10" t="str" cm="1">
        <f t="array" ref="AN135">IFERROR(INDEX($S$2:$AL$2,MATCH(SMALL(Tableau1[[#This Row],[Colonne19]:[Colonne38]],1),Tableau1[[#This Row],[Colonne19]:[Colonne38]],0)),"")</f>
        <v/>
      </c>
      <c r="AO135" s="10" t="str">
        <f>IFERROR(INDEX($S$2:$AL$2,MATCH(SMALL(Tableau1[[#This Row],[Colonne19]:[Colonne38]],2),Tableau1[[#This Row],[Colonne19]:[Colonne38]],0)),"")</f>
        <v/>
      </c>
      <c r="AP135" s="10" t="str">
        <f>IFERROR(INDEX($S$2:$AL$2,MATCH(SMALL(Tableau1[[#This Row],[Colonne19]:[Colonne38]],3),Tableau1[[#This Row],[Colonne19]:[Colonne38]],0)),"")</f>
        <v/>
      </c>
      <c r="AQ135" s="10" t="str">
        <f>IFERROR(INDEX($S$2:$AL$2,MATCH(SMALL(Tableau1[[#This Row],[Colonne19]:[Colonne38]],4),Tableau1[[#This Row],[Colonne19]:[Colonne38]],0)),"")</f>
        <v/>
      </c>
      <c r="AR135" s="10" t="str">
        <f>IFERROR(INDEX($S$2:$AL$2,MATCH(SMALL(Tableau1[[#This Row],[Colonne19]:[Colonne38]],5),Tableau1[[#This Row],[Colonne19]:[Colonne38]],0)),"")</f>
        <v/>
      </c>
      <c r="AS135" s="10" t="str">
        <f>IFERROR(INDEX($S$2:$AL$2,MATCH(SMALL(Tableau1[[#This Row],[Colonne19]:[Colonne38]],6),Tableau1[[#This Row],[Colonne19]:[Colonne38]],0)),"")</f>
        <v/>
      </c>
      <c r="AT135" s="10" t="str">
        <f>IFERROR(INDEX($S$2:$AL$2,MATCH(SMALL(Tableau1[[#This Row],[Colonne19]:[Colonne38]],7),Tableau1[[#This Row],[Colonne19]:[Colonne38]],0)),"")</f>
        <v/>
      </c>
      <c r="AU135" s="10" t="str">
        <f>IFERROR(INDEX($S$2:$AL$2,MATCH(SMALL(Tableau1[[#This Row],[Colonne19]:[Colonne38]],8),Tableau1[[#This Row],[Colonne19]:[Colonne38]],0)),"")</f>
        <v/>
      </c>
      <c r="AV135" s="10" t="str">
        <f>IFERROR(INDEX($S$2:$AL$2,MATCH(SMALL(Tableau1[[#This Row],[Colonne19]:[Colonne38]],9),Tableau1[[#This Row],[Colonne19]:[Colonne38]],0)),"")</f>
        <v/>
      </c>
      <c r="AW135" s="10" t="str">
        <f>IFERROR(INDEX($S$2:$AL$2,MATCH(SMALL(Tableau1[[#This Row],[Colonne19]:[Colonne38]],10),Tableau1[[#This Row],[Colonne19]:[Colonne38]],0)),"")</f>
        <v/>
      </c>
      <c r="AX135" s="10" t="str">
        <f>IFERROR(INDEX($S$2:$AL$2,MATCH(SMALL(Tableau1[[#This Row],[Colonne19]:[Colonne38]],11),Tableau1[[#This Row],[Colonne19]:[Colonne38]],0)),"")</f>
        <v/>
      </c>
      <c r="AY135" s="10" t="str">
        <f>IFERROR(INDEX($S$2:$AL$2,MATCH(SMALL(Tableau1[[#This Row],[Colonne19]:[Colonne38]],12),Tableau1[[#This Row],[Colonne19]:[Colonne38]],0)),"")</f>
        <v/>
      </c>
      <c r="AZ135" s="10" t="str">
        <f>IFERROR(INDEX($S$2:$AL$2,MATCH(SMALL(Tableau1[[#This Row],[Colonne19]:[Colonne38]],13),Tableau1[[#This Row],[Colonne19]:[Colonne38]],0)),"")</f>
        <v/>
      </c>
      <c r="BA135" s="10" t="str">
        <f>IFERROR(INDEX($S$2:$AL$2,MATCH(SMALL(Tableau1[[#This Row],[Colonne19]:[Colonne38]],14),Tableau1[[#This Row],[Colonne19]:[Colonne38]],0)),"")</f>
        <v/>
      </c>
      <c r="BB135" s="10" t="str">
        <f>IFERROR(INDEX($S$2:$AL$2,MATCH(SMALL(Tableau1[[#This Row],[Colonne19]:[Colonne38]],15),Tableau1[[#This Row],[Colonne19]:[Colonne38]],0)),"")</f>
        <v/>
      </c>
      <c r="BC135" s="10" t="str">
        <f>IFERROR(INDEX($S$2:$AL$2,MATCH(SMALL(Tableau1[[#This Row],[Colonne19]:[Colonne38]],16),Tableau1[[#This Row],[Colonne19]:[Colonne38]],0)),"")</f>
        <v/>
      </c>
      <c r="BD135" s="10" t="str">
        <f>IFERROR(INDEX($S$2:$AL$2,MATCH(SMALL(Tableau1[[#This Row],[Colonne19]:[Colonne38]],17),Tableau1[[#This Row],[Colonne19]:[Colonne38]],0)),"")</f>
        <v/>
      </c>
      <c r="BE135" s="10" t="str">
        <f>IFERROR(INDEX($S$2:$AL$2,MATCH(SMALL(Tableau1[[#This Row],[Colonne19]:[Colonne38]],18),Tableau1[[#This Row],[Colonne19]:[Colonne38]],0)),"")</f>
        <v/>
      </c>
      <c r="BF135" s="10" t="str">
        <f>IFERROR(INDEX($S$2:$AL$2,MATCH(SMALL(Tableau1[[#This Row],[Colonne19]:[Colonne38]],19),Tableau1[[#This Row],[Colonne19]:[Colonne38]],0)),"")</f>
        <v/>
      </c>
      <c r="BG135" s="10" t="str">
        <f>IFERROR(INDEX($S$2:$AL$2,MATCH(SMALL(Tableau1[[#This Row],[Colonne19]:[Colonne38]],20),Tableau1[[#This Row],[Colonne19]:[Colonne38]],0)),"")</f>
        <v/>
      </c>
      <c r="BH135" s="11"/>
      <c r="BI135" s="10"/>
      <c r="BJ135" s="10"/>
      <c r="BK135" s="10"/>
      <c r="BL135" s="10"/>
      <c r="BM135" s="10"/>
      <c r="BN135" s="10"/>
      <c r="BO135" s="11"/>
      <c r="BP135" s="10" t="str" cm="1">
        <f t="array" ref="BP135">IFERROR(INDEX($AN135:$BG135,_xlfn.AGGREGATE(15,6,(COLUMN($AN135:$BG135)-COLUMN($AN$8)+1)/NOT(ISNA(MATCH($AN135:$BG135,$FF$1:$FF$6,0))),COLUMN($BV135:BV135))),"")</f>
        <v/>
      </c>
      <c r="BQ135" s="10" t="e" cm="1" vm="1">
        <f t="array" aca="1" ref="BQ135" ca="1">IFERROR(INDEX($AN135:$BG135,_xlfn.AGGREGATE(15,6,(COLUMN($AN135:$BG135)-COLUMN($AN$8)+1)/NOT(ISNA(MATCH($AN135:$BG135,$FF$1:$FF$6,0))),COLUMN($BV135:BW135))),"")</f>
        <v>#VALUE!</v>
      </c>
      <c r="BR135" s="10" t="e" cm="1" vm="2">
        <f t="array" aca="1" ref="BR135" ca="1">IFERROR(INDEX($AN135:$BG135,_xlfn.AGGREGATE(15,6,(COLUMN($AN135:$BG135)-COLUMN($AN$8)+1)/NOT(ISNA(MATCH($AN135:$BG135,$FF$1:$FF$6,0))),COLUMN($BV135:BX135))),"")</f>
        <v>#VALUE!</v>
      </c>
      <c r="BS135" s="10" t="e" cm="1" vm="3">
        <f t="array" aca="1" ref="BS135" ca="1">IFERROR(INDEX($AN135:$BG135,_xlfn.AGGREGATE(15,6,(COLUMN($AN135:$BG135)-COLUMN($AN$8)+1)/NOT(ISNA(MATCH($AN135:$BG135,$FF$1:$FF$6,0))),COLUMN($BV135:BY135))),"")</f>
        <v>#VALUE!</v>
      </c>
      <c r="BT135" s="10" t="e" cm="1" vm="4">
        <f t="array" aca="1" ref="BT135" ca="1">IFERROR(INDEX($AN135:$BG135,_xlfn.AGGREGATE(15,6,(COLUMN($AN135:$BG135)-COLUMN($AN$8)+1)/NOT(ISNA(MATCH($AN135:$BG135,$FF$1:$FF$6,0))),COLUMN($BV135:BZ135))),"")</f>
        <v>#VALUE!</v>
      </c>
      <c r="BU135" s="10" t="e" cm="1" vm="5">
        <f t="array" aca="1" ref="BU135" ca="1">IFERROR(INDEX($AN135:$BG135,_xlfn.AGGREGATE(15,6,(COLUMN($AN135:$BG135)-COLUMN($AN$8)+1)/NOT(ISNA(MATCH($AN135:$BG135,$FF$1:$FF$6,0))),COLUMN($BV135:CA135))),"")</f>
        <v>#VALUE!</v>
      </c>
      <c r="BV135" s="11"/>
      <c r="BW135" s="10" t="str" cm="1">
        <f t="array" ref="BW135">IFERROR(INDEX($BI135:$BN135,_xlfn.AGGREGATE(15,6,(COLUMN($BI135:$BN135)-COLUMN($BI$8)+1)/NOT(ISNA(MATCH($BI135:$BN135,$FF$1:$FF$6,0))),COLUMN($BW135:BW135))),"")</f>
        <v/>
      </c>
      <c r="BX135" s="10" t="e" cm="1" vm="1">
        <f t="array" aca="1" ref="BX135" ca="1">IFERROR(INDEX($BI135:$BN135,_xlfn.AGGREGATE(15,6,(COLUMN($BI135:$BN135)-COLUMN($BI$8)+1)/NOT(ISNA(MATCH($BI135:$BN135,$FF$1:$FF$6,0))),COLUMN($BW135:BX135))),"")</f>
        <v>#VALUE!</v>
      </c>
      <c r="BY135" s="10" t="e" cm="1" vm="2">
        <f t="array" aca="1" ref="BY135" ca="1">IFERROR(INDEX($BI135:$BN135,_xlfn.AGGREGATE(15,6,(COLUMN($BI135:$BN135)-COLUMN($BI$8)+1)/NOT(ISNA(MATCH($BI135:$BN135,$FF$1:$FF$6,0))),COLUMN($BW135:BY135))),"")</f>
        <v>#VALUE!</v>
      </c>
      <c r="BZ135" s="10" t="e" cm="1" vm="3">
        <f t="array" aca="1" ref="BZ135" ca="1">IFERROR(INDEX($BI135:$BN135,_xlfn.AGGREGATE(15,6,(COLUMN($BI135:$BN135)-COLUMN($BI$8)+1)/NOT(ISNA(MATCH($BI135:$BN135,$FF$1:$FF$6,0))),COLUMN($BW135:BZ135))),"")</f>
        <v>#VALUE!</v>
      </c>
      <c r="CA135" s="10" t="e" cm="1" vm="4">
        <f t="array" aca="1" ref="CA135" ca="1">IFERROR(INDEX($BI135:$BN135,_xlfn.AGGREGATE(15,6,(COLUMN($BI135:$BN135)-COLUMN($BI$8)+1)/NOT(ISNA(MATCH($BI135:$BN135,$FF$1:$FF$6,0))),COLUMN($BW135:CA135))),"")</f>
        <v>#VALUE!</v>
      </c>
      <c r="CB135" s="10" t="e" cm="1" vm="5">
        <f t="array" aca="1" ref="CB135" ca="1">IFERROR(INDEX($BI135:$BN135,_xlfn.AGGREGATE(15,6,(COLUMN($BI135:$BN135)-COLUMN($BI$8)+1)/NOT(ISNA(MATCH($BI135:$BN135,$FF$1:$FF$6,0))),COLUMN($BW135:CB135))),"")</f>
        <v>#VALUE!</v>
      </c>
      <c r="CC135" s="11"/>
      <c r="CD135" s="10"/>
      <c r="CE135" s="10"/>
      <c r="CF135" s="10"/>
      <c r="CG135" s="10"/>
      <c r="CH135" s="10"/>
      <c r="CI135" s="11"/>
      <c r="CJ135" s="10" cm="1">
        <f t="array" ref="CJ135">SUM(COUNTIF(CD135:CF135,$DH$3:$DM$3))</f>
        <v>0</v>
      </c>
      <c r="CK135" s="10" cm="1">
        <f t="array" ref="CK135">SUM(COUNTIF(CD135:CF135,$DH$2:$DL$2))</f>
        <v>0</v>
      </c>
      <c r="CL135" s="10" cm="1">
        <f t="array" ref="CL135">SUM(COUNTIF(CD135:CF135,$DM$2:$DQ$2))</f>
        <v>0</v>
      </c>
      <c r="CM135" s="11"/>
      <c r="CN135" s="10"/>
      <c r="CO135" s="10"/>
      <c r="CP135" s="11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1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7" t="s">
        <v>42</v>
      </c>
      <c r="EC135" s="11"/>
      <c r="ED135" s="10">
        <f>Tableau1[[#This Row],[Colonne75]]</f>
        <v>0</v>
      </c>
      <c r="EE135" s="10"/>
      <c r="EF135" s="10">
        <f ca="1">OFFSET(Tableau1[[#This Row],[Colonne19]],0,Tableau1[[#This Row],[Colonne126]]-1)</f>
        <v>0</v>
      </c>
      <c r="EG135" s="11"/>
      <c r="EH135" s="10">
        <f>Tableau1[[#This Row],[Colonne76]]</f>
        <v>0</v>
      </c>
      <c r="EI135" s="10"/>
      <c r="EJ135" s="10">
        <f ca="1">OFFSET(Tableau1[[#This Row],[Colonne19]],0,Tableau1[[#This Row],[Colonne130]]-1)</f>
        <v>0</v>
      </c>
      <c r="EK135" s="11"/>
      <c r="EL135" s="10">
        <f>Tableau1[[#This Row],[Colonne77]]</f>
        <v>0</v>
      </c>
      <c r="EM135" s="10"/>
      <c r="EN135" s="10">
        <f ca="1">OFFSET(Tableau1[[#This Row],[Colonne19]],0,Tableau1[[#This Row],[Colonne134]]-1)</f>
        <v>0</v>
      </c>
      <c r="EO135" s="11"/>
      <c r="EP135" s="10">
        <f>Tableau1[[#This Row],[Colonne78]]</f>
        <v>0</v>
      </c>
      <c r="EQ135" s="10"/>
      <c r="ER135" s="10">
        <f ca="1">OFFSET(Tableau1[[#This Row],[Colonne19]],0,Tableau1[[#This Row],[Colonne138]]-1)</f>
        <v>0</v>
      </c>
      <c r="ES135" s="11"/>
      <c r="ET135" s="10">
        <f>Tableau1[[#This Row],[Colonne79]]</f>
        <v>0</v>
      </c>
      <c r="EU135" s="10"/>
      <c r="EV135" s="10">
        <f ca="1">OFFSET(Tableau1[[#This Row],[Colonne19]],0,Tableau1[[#This Row],[Colonne142]]-1)</f>
        <v>0</v>
      </c>
      <c r="EW135" s="11"/>
      <c r="EX135" s="10">
        <f t="shared" ca="1" si="12"/>
        <v>0</v>
      </c>
      <c r="EY135" s="10">
        <f t="shared" ca="1" si="13"/>
        <v>0</v>
      </c>
      <c r="EZ135" s="10">
        <f t="shared" ca="1" si="14"/>
        <v>0</v>
      </c>
      <c r="FA135" s="10">
        <f t="shared" ca="1" si="9"/>
        <v>0</v>
      </c>
      <c r="FB135" s="10">
        <f t="shared" ca="1" si="10"/>
        <v>0</v>
      </c>
      <c r="FC135" s="10">
        <f t="shared" ca="1" si="11"/>
        <v>0</v>
      </c>
      <c r="FD135" s="11"/>
    </row>
    <row r="136" spans="1:160" x14ac:dyDescent="0.2">
      <c r="A136" s="25"/>
      <c r="B136" s="10"/>
      <c r="C136" s="13"/>
      <c r="D136" s="26"/>
      <c r="E136" s="10"/>
      <c r="F136" s="10"/>
      <c r="G136" s="10"/>
      <c r="H136" s="10"/>
      <c r="I136" s="10"/>
      <c r="J136" s="24"/>
      <c r="K136" s="13"/>
      <c r="L136" s="10"/>
      <c r="M136" s="13"/>
      <c r="N136" s="13"/>
      <c r="O136" s="33" t="e">
        <f>Tableau1[[#This Row],[Colonne14]]/Tableau1[[#This Row],[Colonne13]]</f>
        <v>#DIV/0!</v>
      </c>
      <c r="P136" s="57"/>
      <c r="Q136" s="59" t="e" cm="1">
        <f t="array" ref="Q136">SUM(Tableau1[[#This Row],[Colonne19]:[Colonne38]]/Tableau1[[#This Row],[Colonne11]])</f>
        <v>#DIV/0!</v>
      </c>
      <c r="R136" s="11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1"/>
      <c r="AN136" s="10" t="str" cm="1">
        <f t="array" ref="AN136">IFERROR(INDEX($S$2:$AL$2,MATCH(SMALL(Tableau1[[#This Row],[Colonne19]:[Colonne38]],1),Tableau1[[#This Row],[Colonne19]:[Colonne38]],0)),"")</f>
        <v/>
      </c>
      <c r="AO136" s="10" t="str">
        <f>IFERROR(INDEX($S$2:$AL$2,MATCH(SMALL(Tableau1[[#This Row],[Colonne19]:[Colonne38]],2),Tableau1[[#This Row],[Colonne19]:[Colonne38]],0)),"")</f>
        <v/>
      </c>
      <c r="AP136" s="10" t="str">
        <f>IFERROR(INDEX($S$2:$AL$2,MATCH(SMALL(Tableau1[[#This Row],[Colonne19]:[Colonne38]],3),Tableau1[[#This Row],[Colonne19]:[Colonne38]],0)),"")</f>
        <v/>
      </c>
      <c r="AQ136" s="10" t="str">
        <f>IFERROR(INDEX($S$2:$AL$2,MATCH(SMALL(Tableau1[[#This Row],[Colonne19]:[Colonne38]],4),Tableau1[[#This Row],[Colonne19]:[Colonne38]],0)),"")</f>
        <v/>
      </c>
      <c r="AR136" s="10" t="str">
        <f>IFERROR(INDEX($S$2:$AL$2,MATCH(SMALL(Tableau1[[#This Row],[Colonne19]:[Colonne38]],5),Tableau1[[#This Row],[Colonne19]:[Colonne38]],0)),"")</f>
        <v/>
      </c>
      <c r="AS136" s="10" t="str">
        <f>IFERROR(INDEX($S$2:$AL$2,MATCH(SMALL(Tableau1[[#This Row],[Colonne19]:[Colonne38]],6),Tableau1[[#This Row],[Colonne19]:[Colonne38]],0)),"")</f>
        <v/>
      </c>
      <c r="AT136" s="10" t="str">
        <f>IFERROR(INDEX($S$2:$AL$2,MATCH(SMALL(Tableau1[[#This Row],[Colonne19]:[Colonne38]],7),Tableau1[[#This Row],[Colonne19]:[Colonne38]],0)),"")</f>
        <v/>
      </c>
      <c r="AU136" s="10" t="str">
        <f>IFERROR(INDEX($S$2:$AL$2,MATCH(SMALL(Tableau1[[#This Row],[Colonne19]:[Colonne38]],8),Tableau1[[#This Row],[Colonne19]:[Colonne38]],0)),"")</f>
        <v/>
      </c>
      <c r="AV136" s="10" t="str">
        <f>IFERROR(INDEX($S$2:$AL$2,MATCH(SMALL(Tableau1[[#This Row],[Colonne19]:[Colonne38]],9),Tableau1[[#This Row],[Colonne19]:[Colonne38]],0)),"")</f>
        <v/>
      </c>
      <c r="AW136" s="10" t="str">
        <f>IFERROR(INDEX($S$2:$AL$2,MATCH(SMALL(Tableau1[[#This Row],[Colonne19]:[Colonne38]],10),Tableau1[[#This Row],[Colonne19]:[Colonne38]],0)),"")</f>
        <v/>
      </c>
      <c r="AX136" s="10" t="str">
        <f>IFERROR(INDEX($S$2:$AL$2,MATCH(SMALL(Tableau1[[#This Row],[Colonne19]:[Colonne38]],11),Tableau1[[#This Row],[Colonne19]:[Colonne38]],0)),"")</f>
        <v/>
      </c>
      <c r="AY136" s="10" t="str">
        <f>IFERROR(INDEX($S$2:$AL$2,MATCH(SMALL(Tableau1[[#This Row],[Colonne19]:[Colonne38]],12),Tableau1[[#This Row],[Colonne19]:[Colonne38]],0)),"")</f>
        <v/>
      </c>
      <c r="AZ136" s="10" t="str">
        <f>IFERROR(INDEX($S$2:$AL$2,MATCH(SMALL(Tableau1[[#This Row],[Colonne19]:[Colonne38]],13),Tableau1[[#This Row],[Colonne19]:[Colonne38]],0)),"")</f>
        <v/>
      </c>
      <c r="BA136" s="10" t="str">
        <f>IFERROR(INDEX($S$2:$AL$2,MATCH(SMALL(Tableau1[[#This Row],[Colonne19]:[Colonne38]],14),Tableau1[[#This Row],[Colonne19]:[Colonne38]],0)),"")</f>
        <v/>
      </c>
      <c r="BB136" s="10" t="str">
        <f>IFERROR(INDEX($S$2:$AL$2,MATCH(SMALL(Tableau1[[#This Row],[Colonne19]:[Colonne38]],15),Tableau1[[#This Row],[Colonne19]:[Colonne38]],0)),"")</f>
        <v/>
      </c>
      <c r="BC136" s="10" t="str">
        <f>IFERROR(INDEX($S$2:$AL$2,MATCH(SMALL(Tableau1[[#This Row],[Colonne19]:[Colonne38]],16),Tableau1[[#This Row],[Colonne19]:[Colonne38]],0)),"")</f>
        <v/>
      </c>
      <c r="BD136" s="10" t="str">
        <f>IFERROR(INDEX($S$2:$AL$2,MATCH(SMALL(Tableau1[[#This Row],[Colonne19]:[Colonne38]],17),Tableau1[[#This Row],[Colonne19]:[Colonne38]],0)),"")</f>
        <v/>
      </c>
      <c r="BE136" s="10" t="str">
        <f>IFERROR(INDEX($S$2:$AL$2,MATCH(SMALL(Tableau1[[#This Row],[Colonne19]:[Colonne38]],18),Tableau1[[#This Row],[Colonne19]:[Colonne38]],0)),"")</f>
        <v/>
      </c>
      <c r="BF136" s="10" t="str">
        <f>IFERROR(INDEX($S$2:$AL$2,MATCH(SMALL(Tableau1[[#This Row],[Colonne19]:[Colonne38]],19),Tableau1[[#This Row],[Colonne19]:[Colonne38]],0)),"")</f>
        <v/>
      </c>
      <c r="BG136" s="10" t="str">
        <f>IFERROR(INDEX($S$2:$AL$2,MATCH(SMALL(Tableau1[[#This Row],[Colonne19]:[Colonne38]],20),Tableau1[[#This Row],[Colonne19]:[Colonne38]],0)),"")</f>
        <v/>
      </c>
      <c r="BH136" s="11"/>
      <c r="BI136" s="10"/>
      <c r="BJ136" s="10"/>
      <c r="BK136" s="10"/>
      <c r="BL136" s="10"/>
      <c r="BM136" s="10"/>
      <c r="BN136" s="10"/>
      <c r="BO136" s="11"/>
      <c r="BP136" s="10" t="str" cm="1">
        <f t="array" ref="BP136">IFERROR(INDEX($AN136:$BG136,_xlfn.AGGREGATE(15,6,(COLUMN($AN136:$BG136)-COLUMN($AN$8)+1)/NOT(ISNA(MATCH($AN136:$BG136,$FF$1:$FF$6,0))),COLUMN($BV136:BV136))),"")</f>
        <v/>
      </c>
      <c r="BQ136" s="10" t="e" cm="1" vm="1">
        <f t="array" aca="1" ref="BQ136" ca="1">IFERROR(INDEX($AN136:$BG136,_xlfn.AGGREGATE(15,6,(COLUMN($AN136:$BG136)-COLUMN($AN$8)+1)/NOT(ISNA(MATCH($AN136:$BG136,$FF$1:$FF$6,0))),COLUMN($BV136:BW136))),"")</f>
        <v>#VALUE!</v>
      </c>
      <c r="BR136" s="10" t="e" cm="1" vm="2">
        <f t="array" aca="1" ref="BR136" ca="1">IFERROR(INDEX($AN136:$BG136,_xlfn.AGGREGATE(15,6,(COLUMN($AN136:$BG136)-COLUMN($AN$8)+1)/NOT(ISNA(MATCH($AN136:$BG136,$FF$1:$FF$6,0))),COLUMN($BV136:BX136))),"")</f>
        <v>#VALUE!</v>
      </c>
      <c r="BS136" s="10" t="e" cm="1" vm="3">
        <f t="array" aca="1" ref="BS136" ca="1">IFERROR(INDEX($AN136:$BG136,_xlfn.AGGREGATE(15,6,(COLUMN($AN136:$BG136)-COLUMN($AN$8)+1)/NOT(ISNA(MATCH($AN136:$BG136,$FF$1:$FF$6,0))),COLUMN($BV136:BY136))),"")</f>
        <v>#VALUE!</v>
      </c>
      <c r="BT136" s="10" t="e" cm="1" vm="4">
        <f t="array" aca="1" ref="BT136" ca="1">IFERROR(INDEX($AN136:$BG136,_xlfn.AGGREGATE(15,6,(COLUMN($AN136:$BG136)-COLUMN($AN$8)+1)/NOT(ISNA(MATCH($AN136:$BG136,$FF$1:$FF$6,0))),COLUMN($BV136:BZ136))),"")</f>
        <v>#VALUE!</v>
      </c>
      <c r="BU136" s="10" t="e" cm="1" vm="5">
        <f t="array" aca="1" ref="BU136" ca="1">IFERROR(INDEX($AN136:$BG136,_xlfn.AGGREGATE(15,6,(COLUMN($AN136:$BG136)-COLUMN($AN$8)+1)/NOT(ISNA(MATCH($AN136:$BG136,$FF$1:$FF$6,0))),COLUMN($BV136:CA136))),"")</f>
        <v>#VALUE!</v>
      </c>
      <c r="BV136" s="11"/>
      <c r="BW136" s="10" t="str" cm="1">
        <f t="array" ref="BW136">IFERROR(INDEX($BI136:$BN136,_xlfn.AGGREGATE(15,6,(COLUMN($BI136:$BN136)-COLUMN($BI$8)+1)/NOT(ISNA(MATCH($BI136:$BN136,$FF$1:$FF$6,0))),COLUMN($BW136:BW136))),"")</f>
        <v/>
      </c>
      <c r="BX136" s="10" t="e" cm="1" vm="1">
        <f t="array" aca="1" ref="BX136" ca="1">IFERROR(INDEX($BI136:$BN136,_xlfn.AGGREGATE(15,6,(COLUMN($BI136:$BN136)-COLUMN($BI$8)+1)/NOT(ISNA(MATCH($BI136:$BN136,$FF$1:$FF$6,0))),COLUMN($BW136:BX136))),"")</f>
        <v>#VALUE!</v>
      </c>
      <c r="BY136" s="10" t="e" cm="1" vm="2">
        <f t="array" aca="1" ref="BY136" ca="1">IFERROR(INDEX($BI136:$BN136,_xlfn.AGGREGATE(15,6,(COLUMN($BI136:$BN136)-COLUMN($BI$8)+1)/NOT(ISNA(MATCH($BI136:$BN136,$FF$1:$FF$6,0))),COLUMN($BW136:BY136))),"")</f>
        <v>#VALUE!</v>
      </c>
      <c r="BZ136" s="10" t="e" cm="1" vm="3">
        <f t="array" aca="1" ref="BZ136" ca="1">IFERROR(INDEX($BI136:$BN136,_xlfn.AGGREGATE(15,6,(COLUMN($BI136:$BN136)-COLUMN($BI$8)+1)/NOT(ISNA(MATCH($BI136:$BN136,$FF$1:$FF$6,0))),COLUMN($BW136:BZ136))),"")</f>
        <v>#VALUE!</v>
      </c>
      <c r="CA136" s="10" t="e" cm="1" vm="4">
        <f t="array" aca="1" ref="CA136" ca="1">IFERROR(INDEX($BI136:$BN136,_xlfn.AGGREGATE(15,6,(COLUMN($BI136:$BN136)-COLUMN($BI$8)+1)/NOT(ISNA(MATCH($BI136:$BN136,$FF$1:$FF$6,0))),COLUMN($BW136:CA136))),"")</f>
        <v>#VALUE!</v>
      </c>
      <c r="CB136" s="10" t="e" cm="1" vm="5">
        <f t="array" aca="1" ref="CB136" ca="1">IFERROR(INDEX($BI136:$BN136,_xlfn.AGGREGATE(15,6,(COLUMN($BI136:$BN136)-COLUMN($BI$8)+1)/NOT(ISNA(MATCH($BI136:$BN136,$FF$1:$FF$6,0))),COLUMN($BW136:CB136))),"")</f>
        <v>#VALUE!</v>
      </c>
      <c r="CC136" s="11"/>
      <c r="CD136" s="10"/>
      <c r="CE136" s="10"/>
      <c r="CF136" s="10"/>
      <c r="CG136" s="10"/>
      <c r="CH136" s="10"/>
      <c r="CI136" s="11"/>
      <c r="CJ136" s="10" cm="1">
        <f t="array" ref="CJ136">SUM(COUNTIF(CD136:CF136,$DH$3:$DM$3))</f>
        <v>0</v>
      </c>
      <c r="CK136" s="10" cm="1">
        <f t="array" ref="CK136">SUM(COUNTIF(CD136:CF136,$DH$2:$DL$2))</f>
        <v>0</v>
      </c>
      <c r="CL136" s="10" cm="1">
        <f t="array" ref="CL136">SUM(COUNTIF(CD136:CF136,$DM$2:$DQ$2))</f>
        <v>0</v>
      </c>
      <c r="CM136" s="11"/>
      <c r="CN136" s="10"/>
      <c r="CO136" s="10"/>
      <c r="CP136" s="11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1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7" t="s">
        <v>42</v>
      </c>
      <c r="EC136" s="11"/>
      <c r="ED136" s="10">
        <f>Tableau1[[#This Row],[Colonne75]]</f>
        <v>0</v>
      </c>
      <c r="EE136" s="10"/>
      <c r="EF136" s="10">
        <f ca="1">OFFSET(Tableau1[[#This Row],[Colonne19]],0,Tableau1[[#This Row],[Colonne126]]-1)</f>
        <v>0</v>
      </c>
      <c r="EG136" s="11"/>
      <c r="EH136" s="10">
        <f>Tableau1[[#This Row],[Colonne76]]</f>
        <v>0</v>
      </c>
      <c r="EI136" s="10"/>
      <c r="EJ136" s="10">
        <f ca="1">OFFSET(Tableau1[[#This Row],[Colonne19]],0,Tableau1[[#This Row],[Colonne130]]-1)</f>
        <v>0</v>
      </c>
      <c r="EK136" s="11"/>
      <c r="EL136" s="10">
        <f>Tableau1[[#This Row],[Colonne77]]</f>
        <v>0</v>
      </c>
      <c r="EM136" s="10"/>
      <c r="EN136" s="10">
        <f ca="1">OFFSET(Tableau1[[#This Row],[Colonne19]],0,Tableau1[[#This Row],[Colonne134]]-1)</f>
        <v>0</v>
      </c>
      <c r="EO136" s="11"/>
      <c r="EP136" s="10">
        <f>Tableau1[[#This Row],[Colonne78]]</f>
        <v>0</v>
      </c>
      <c r="EQ136" s="10"/>
      <c r="ER136" s="10">
        <f ca="1">OFFSET(Tableau1[[#This Row],[Colonne19]],0,Tableau1[[#This Row],[Colonne138]]-1)</f>
        <v>0</v>
      </c>
      <c r="ES136" s="11"/>
      <c r="ET136" s="10">
        <f>Tableau1[[#This Row],[Colonne79]]</f>
        <v>0</v>
      </c>
      <c r="EU136" s="10"/>
      <c r="EV136" s="10">
        <f ca="1">OFFSET(Tableau1[[#This Row],[Colonne19]],0,Tableau1[[#This Row],[Colonne142]]-1)</f>
        <v>0</v>
      </c>
      <c r="EW136" s="11"/>
      <c r="EX136" s="10">
        <f t="shared" ca="1" si="12"/>
        <v>0</v>
      </c>
      <c r="EY136" s="10">
        <f t="shared" ca="1" si="13"/>
        <v>0</v>
      </c>
      <c r="EZ136" s="10">
        <f t="shared" ca="1" si="14"/>
        <v>0</v>
      </c>
      <c r="FA136" s="10">
        <f t="shared" ca="1" si="9"/>
        <v>0</v>
      </c>
      <c r="FB136" s="10">
        <f t="shared" ca="1" si="10"/>
        <v>0</v>
      </c>
      <c r="FC136" s="10">
        <f t="shared" ca="1" si="11"/>
        <v>0</v>
      </c>
      <c r="FD136" s="11"/>
    </row>
    <row r="137" spans="1:160" x14ac:dyDescent="0.2">
      <c r="A137" s="25"/>
      <c r="B137" s="10"/>
      <c r="C137" s="13"/>
      <c r="D137" s="26"/>
      <c r="E137" s="10"/>
      <c r="F137" s="10"/>
      <c r="G137" s="10"/>
      <c r="H137" s="10"/>
      <c r="I137" s="10"/>
      <c r="J137" s="24"/>
      <c r="K137" s="13"/>
      <c r="L137" s="10"/>
      <c r="M137" s="13"/>
      <c r="N137" s="13"/>
      <c r="O137" s="33" t="e">
        <f>Tableau1[[#This Row],[Colonne14]]/Tableau1[[#This Row],[Colonne13]]</f>
        <v>#DIV/0!</v>
      </c>
      <c r="P137" s="57"/>
      <c r="Q137" s="59" t="e" cm="1">
        <f t="array" ref="Q137">SUM(Tableau1[[#This Row],[Colonne19]:[Colonne38]]/Tableau1[[#This Row],[Colonne11]])</f>
        <v>#DIV/0!</v>
      </c>
      <c r="R137" s="11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1"/>
      <c r="AN137" s="10" t="str" cm="1">
        <f t="array" ref="AN137">IFERROR(INDEX($S$2:$AL$2,MATCH(SMALL(Tableau1[[#This Row],[Colonne19]:[Colonne38]],1),Tableau1[[#This Row],[Colonne19]:[Colonne38]],0)),"")</f>
        <v/>
      </c>
      <c r="AO137" s="10" t="str">
        <f>IFERROR(INDEX($S$2:$AL$2,MATCH(SMALL(Tableau1[[#This Row],[Colonne19]:[Colonne38]],2),Tableau1[[#This Row],[Colonne19]:[Colonne38]],0)),"")</f>
        <v/>
      </c>
      <c r="AP137" s="10" t="str">
        <f>IFERROR(INDEX($S$2:$AL$2,MATCH(SMALL(Tableau1[[#This Row],[Colonne19]:[Colonne38]],3),Tableau1[[#This Row],[Colonne19]:[Colonne38]],0)),"")</f>
        <v/>
      </c>
      <c r="AQ137" s="10" t="str">
        <f>IFERROR(INDEX($S$2:$AL$2,MATCH(SMALL(Tableau1[[#This Row],[Colonne19]:[Colonne38]],4),Tableau1[[#This Row],[Colonne19]:[Colonne38]],0)),"")</f>
        <v/>
      </c>
      <c r="AR137" s="10" t="str">
        <f>IFERROR(INDEX($S$2:$AL$2,MATCH(SMALL(Tableau1[[#This Row],[Colonne19]:[Colonne38]],5),Tableau1[[#This Row],[Colonne19]:[Colonne38]],0)),"")</f>
        <v/>
      </c>
      <c r="AS137" s="10" t="str">
        <f>IFERROR(INDEX($S$2:$AL$2,MATCH(SMALL(Tableau1[[#This Row],[Colonne19]:[Colonne38]],6),Tableau1[[#This Row],[Colonne19]:[Colonne38]],0)),"")</f>
        <v/>
      </c>
      <c r="AT137" s="10" t="str">
        <f>IFERROR(INDEX($S$2:$AL$2,MATCH(SMALL(Tableau1[[#This Row],[Colonne19]:[Colonne38]],7),Tableau1[[#This Row],[Colonne19]:[Colonne38]],0)),"")</f>
        <v/>
      </c>
      <c r="AU137" s="10" t="str">
        <f>IFERROR(INDEX($S$2:$AL$2,MATCH(SMALL(Tableau1[[#This Row],[Colonne19]:[Colonne38]],8),Tableau1[[#This Row],[Colonne19]:[Colonne38]],0)),"")</f>
        <v/>
      </c>
      <c r="AV137" s="10" t="str">
        <f>IFERROR(INDEX($S$2:$AL$2,MATCH(SMALL(Tableau1[[#This Row],[Colonne19]:[Colonne38]],9),Tableau1[[#This Row],[Colonne19]:[Colonne38]],0)),"")</f>
        <v/>
      </c>
      <c r="AW137" s="10" t="str">
        <f>IFERROR(INDEX($S$2:$AL$2,MATCH(SMALL(Tableau1[[#This Row],[Colonne19]:[Colonne38]],10),Tableau1[[#This Row],[Colonne19]:[Colonne38]],0)),"")</f>
        <v/>
      </c>
      <c r="AX137" s="10" t="str">
        <f>IFERROR(INDEX($S$2:$AL$2,MATCH(SMALL(Tableau1[[#This Row],[Colonne19]:[Colonne38]],11),Tableau1[[#This Row],[Colonne19]:[Colonne38]],0)),"")</f>
        <v/>
      </c>
      <c r="AY137" s="10" t="str">
        <f>IFERROR(INDEX($S$2:$AL$2,MATCH(SMALL(Tableau1[[#This Row],[Colonne19]:[Colonne38]],12),Tableau1[[#This Row],[Colonne19]:[Colonne38]],0)),"")</f>
        <v/>
      </c>
      <c r="AZ137" s="10" t="str">
        <f>IFERROR(INDEX($S$2:$AL$2,MATCH(SMALL(Tableau1[[#This Row],[Colonne19]:[Colonne38]],13),Tableau1[[#This Row],[Colonne19]:[Colonne38]],0)),"")</f>
        <v/>
      </c>
      <c r="BA137" s="10" t="str">
        <f>IFERROR(INDEX($S$2:$AL$2,MATCH(SMALL(Tableau1[[#This Row],[Colonne19]:[Colonne38]],14),Tableau1[[#This Row],[Colonne19]:[Colonne38]],0)),"")</f>
        <v/>
      </c>
      <c r="BB137" s="10" t="str">
        <f>IFERROR(INDEX($S$2:$AL$2,MATCH(SMALL(Tableau1[[#This Row],[Colonne19]:[Colonne38]],15),Tableau1[[#This Row],[Colonne19]:[Colonne38]],0)),"")</f>
        <v/>
      </c>
      <c r="BC137" s="10" t="str">
        <f>IFERROR(INDEX($S$2:$AL$2,MATCH(SMALL(Tableau1[[#This Row],[Colonne19]:[Colonne38]],16),Tableau1[[#This Row],[Colonne19]:[Colonne38]],0)),"")</f>
        <v/>
      </c>
      <c r="BD137" s="10" t="str">
        <f>IFERROR(INDEX($S$2:$AL$2,MATCH(SMALL(Tableau1[[#This Row],[Colonne19]:[Colonne38]],17),Tableau1[[#This Row],[Colonne19]:[Colonne38]],0)),"")</f>
        <v/>
      </c>
      <c r="BE137" s="10" t="str">
        <f>IFERROR(INDEX($S$2:$AL$2,MATCH(SMALL(Tableau1[[#This Row],[Colonne19]:[Colonne38]],18),Tableau1[[#This Row],[Colonne19]:[Colonne38]],0)),"")</f>
        <v/>
      </c>
      <c r="BF137" s="10" t="str">
        <f>IFERROR(INDEX($S$2:$AL$2,MATCH(SMALL(Tableau1[[#This Row],[Colonne19]:[Colonne38]],19),Tableau1[[#This Row],[Colonne19]:[Colonne38]],0)),"")</f>
        <v/>
      </c>
      <c r="BG137" s="10" t="str">
        <f>IFERROR(INDEX($S$2:$AL$2,MATCH(SMALL(Tableau1[[#This Row],[Colonne19]:[Colonne38]],20),Tableau1[[#This Row],[Colonne19]:[Colonne38]],0)),"")</f>
        <v/>
      </c>
      <c r="BH137" s="11"/>
      <c r="BI137" s="10"/>
      <c r="BJ137" s="10"/>
      <c r="BK137" s="10"/>
      <c r="BL137" s="10"/>
      <c r="BM137" s="10"/>
      <c r="BN137" s="10"/>
      <c r="BO137" s="11"/>
      <c r="BP137" s="10" t="str" cm="1">
        <f t="array" ref="BP137">IFERROR(INDEX($AN137:$BG137,_xlfn.AGGREGATE(15,6,(COLUMN($AN137:$BG137)-COLUMN($AN$8)+1)/NOT(ISNA(MATCH($AN137:$BG137,$FF$1:$FF$6,0))),COLUMN($BV137:BV137))),"")</f>
        <v/>
      </c>
      <c r="BQ137" s="10" t="e" cm="1" vm="1">
        <f t="array" aca="1" ref="BQ137" ca="1">IFERROR(INDEX($AN137:$BG137,_xlfn.AGGREGATE(15,6,(COLUMN($AN137:$BG137)-COLUMN($AN$8)+1)/NOT(ISNA(MATCH($AN137:$BG137,$FF$1:$FF$6,0))),COLUMN($BV137:BW137))),"")</f>
        <v>#VALUE!</v>
      </c>
      <c r="BR137" s="10" t="e" cm="1" vm="2">
        <f t="array" aca="1" ref="BR137" ca="1">IFERROR(INDEX($AN137:$BG137,_xlfn.AGGREGATE(15,6,(COLUMN($AN137:$BG137)-COLUMN($AN$8)+1)/NOT(ISNA(MATCH($AN137:$BG137,$FF$1:$FF$6,0))),COLUMN($BV137:BX137))),"")</f>
        <v>#VALUE!</v>
      </c>
      <c r="BS137" s="10" t="e" cm="1" vm="3">
        <f t="array" aca="1" ref="BS137" ca="1">IFERROR(INDEX($AN137:$BG137,_xlfn.AGGREGATE(15,6,(COLUMN($AN137:$BG137)-COLUMN($AN$8)+1)/NOT(ISNA(MATCH($AN137:$BG137,$FF$1:$FF$6,0))),COLUMN($BV137:BY137))),"")</f>
        <v>#VALUE!</v>
      </c>
      <c r="BT137" s="10" t="e" cm="1" vm="4">
        <f t="array" aca="1" ref="BT137" ca="1">IFERROR(INDEX($AN137:$BG137,_xlfn.AGGREGATE(15,6,(COLUMN($AN137:$BG137)-COLUMN($AN$8)+1)/NOT(ISNA(MATCH($AN137:$BG137,$FF$1:$FF$6,0))),COLUMN($BV137:BZ137))),"")</f>
        <v>#VALUE!</v>
      </c>
      <c r="BU137" s="10" t="e" cm="1" vm="5">
        <f t="array" aca="1" ref="BU137" ca="1">IFERROR(INDEX($AN137:$BG137,_xlfn.AGGREGATE(15,6,(COLUMN($AN137:$BG137)-COLUMN($AN$8)+1)/NOT(ISNA(MATCH($AN137:$BG137,$FF$1:$FF$6,0))),COLUMN($BV137:CA137))),"")</f>
        <v>#VALUE!</v>
      </c>
      <c r="BV137" s="11"/>
      <c r="BW137" s="10" t="str" cm="1">
        <f t="array" ref="BW137">IFERROR(INDEX($BI137:$BN137,_xlfn.AGGREGATE(15,6,(COLUMN($BI137:$BN137)-COLUMN($BI$8)+1)/NOT(ISNA(MATCH($BI137:$BN137,$FF$1:$FF$6,0))),COLUMN($BW137:BW137))),"")</f>
        <v/>
      </c>
      <c r="BX137" s="10" t="e" cm="1" vm="1">
        <f t="array" aca="1" ref="BX137" ca="1">IFERROR(INDEX($BI137:$BN137,_xlfn.AGGREGATE(15,6,(COLUMN($BI137:$BN137)-COLUMN($BI$8)+1)/NOT(ISNA(MATCH($BI137:$BN137,$FF$1:$FF$6,0))),COLUMN($BW137:BX137))),"")</f>
        <v>#VALUE!</v>
      </c>
      <c r="BY137" s="10" t="e" cm="1" vm="2">
        <f t="array" aca="1" ref="BY137" ca="1">IFERROR(INDEX($BI137:$BN137,_xlfn.AGGREGATE(15,6,(COLUMN($BI137:$BN137)-COLUMN($BI$8)+1)/NOT(ISNA(MATCH($BI137:$BN137,$FF$1:$FF$6,0))),COLUMN($BW137:BY137))),"")</f>
        <v>#VALUE!</v>
      </c>
      <c r="BZ137" s="10" t="e" cm="1" vm="3">
        <f t="array" aca="1" ref="BZ137" ca="1">IFERROR(INDEX($BI137:$BN137,_xlfn.AGGREGATE(15,6,(COLUMN($BI137:$BN137)-COLUMN($BI$8)+1)/NOT(ISNA(MATCH($BI137:$BN137,$FF$1:$FF$6,0))),COLUMN($BW137:BZ137))),"")</f>
        <v>#VALUE!</v>
      </c>
      <c r="CA137" s="10" t="e" cm="1" vm="4">
        <f t="array" aca="1" ref="CA137" ca="1">IFERROR(INDEX($BI137:$BN137,_xlfn.AGGREGATE(15,6,(COLUMN($BI137:$BN137)-COLUMN($BI$8)+1)/NOT(ISNA(MATCH($BI137:$BN137,$FF$1:$FF$6,0))),COLUMN($BW137:CA137))),"")</f>
        <v>#VALUE!</v>
      </c>
      <c r="CB137" s="10" t="e" cm="1" vm="5">
        <f t="array" aca="1" ref="CB137" ca="1">IFERROR(INDEX($BI137:$BN137,_xlfn.AGGREGATE(15,6,(COLUMN($BI137:$BN137)-COLUMN($BI$8)+1)/NOT(ISNA(MATCH($BI137:$BN137,$FF$1:$FF$6,0))),COLUMN($BW137:CB137))),"")</f>
        <v>#VALUE!</v>
      </c>
      <c r="CC137" s="11"/>
      <c r="CD137" s="10"/>
      <c r="CE137" s="10"/>
      <c r="CF137" s="10"/>
      <c r="CG137" s="10"/>
      <c r="CH137" s="10"/>
      <c r="CI137" s="11"/>
      <c r="CJ137" s="10" cm="1">
        <f t="array" ref="CJ137">SUM(COUNTIF(CD137:CF137,$DH$3:$DM$3))</f>
        <v>0</v>
      </c>
      <c r="CK137" s="10" cm="1">
        <f t="array" ref="CK137">SUM(COUNTIF(CD137:CF137,$DH$2:$DL$2))</f>
        <v>0</v>
      </c>
      <c r="CL137" s="10" cm="1">
        <f t="array" ref="CL137">SUM(COUNTIF(CD137:CF137,$DM$2:$DQ$2))</f>
        <v>0</v>
      </c>
      <c r="CM137" s="11"/>
      <c r="CN137" s="10"/>
      <c r="CO137" s="10"/>
      <c r="CP137" s="11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1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7" t="s">
        <v>42</v>
      </c>
      <c r="EC137" s="11"/>
      <c r="ED137" s="10">
        <f>Tableau1[[#This Row],[Colonne75]]</f>
        <v>0</v>
      </c>
      <c r="EE137" s="10"/>
      <c r="EF137" s="10">
        <f ca="1">OFFSET(Tableau1[[#This Row],[Colonne19]],0,Tableau1[[#This Row],[Colonne126]]-1)</f>
        <v>0</v>
      </c>
      <c r="EG137" s="11"/>
      <c r="EH137" s="10">
        <f>Tableau1[[#This Row],[Colonne76]]</f>
        <v>0</v>
      </c>
      <c r="EI137" s="10"/>
      <c r="EJ137" s="10">
        <f ca="1">OFFSET(Tableau1[[#This Row],[Colonne19]],0,Tableau1[[#This Row],[Colonne130]]-1)</f>
        <v>0</v>
      </c>
      <c r="EK137" s="11"/>
      <c r="EL137" s="10">
        <f>Tableau1[[#This Row],[Colonne77]]</f>
        <v>0</v>
      </c>
      <c r="EM137" s="10"/>
      <c r="EN137" s="10">
        <f ca="1">OFFSET(Tableau1[[#This Row],[Colonne19]],0,Tableau1[[#This Row],[Colonne134]]-1)</f>
        <v>0</v>
      </c>
      <c r="EO137" s="11"/>
      <c r="EP137" s="10">
        <f>Tableau1[[#This Row],[Colonne78]]</f>
        <v>0</v>
      </c>
      <c r="EQ137" s="10"/>
      <c r="ER137" s="10">
        <f ca="1">OFFSET(Tableau1[[#This Row],[Colonne19]],0,Tableau1[[#This Row],[Colonne138]]-1)</f>
        <v>0</v>
      </c>
      <c r="ES137" s="11"/>
      <c r="ET137" s="10">
        <f>Tableau1[[#This Row],[Colonne79]]</f>
        <v>0</v>
      </c>
      <c r="EU137" s="10"/>
      <c r="EV137" s="10">
        <f ca="1">OFFSET(Tableau1[[#This Row],[Colonne19]],0,Tableau1[[#This Row],[Colonne142]]-1)</f>
        <v>0</v>
      </c>
      <c r="EW137" s="11"/>
      <c r="EX137" s="10">
        <f t="shared" ca="1" si="12"/>
        <v>0</v>
      </c>
      <c r="EY137" s="10">
        <f t="shared" ca="1" si="13"/>
        <v>0</v>
      </c>
      <c r="EZ137" s="10">
        <f t="shared" ca="1" si="14"/>
        <v>0</v>
      </c>
      <c r="FA137" s="10">
        <f t="shared" ref="FA137:FA200" ca="1" si="15">SUM(EF137+EJ137+EN137)</f>
        <v>0</v>
      </c>
      <c r="FB137" s="10">
        <f t="shared" ref="FB137:FB200" ca="1" si="16">SUM(EF137,EJ137,EN137,ER137)</f>
        <v>0</v>
      </c>
      <c r="FC137" s="10">
        <f t="shared" ref="FC137:FC200" ca="1" si="17">SUM(EF137,EJ137,EN137,ER137,EV137)</f>
        <v>0</v>
      </c>
      <c r="FD137" s="11"/>
    </row>
    <row r="138" spans="1:160" x14ac:dyDescent="0.2">
      <c r="A138" s="25"/>
      <c r="B138" s="10"/>
      <c r="C138" s="13"/>
      <c r="D138" s="26"/>
      <c r="E138" s="10"/>
      <c r="F138" s="10"/>
      <c r="G138" s="10"/>
      <c r="H138" s="10"/>
      <c r="I138" s="10"/>
      <c r="J138" s="24"/>
      <c r="K138" s="13"/>
      <c r="L138" s="10"/>
      <c r="M138" s="13"/>
      <c r="N138" s="13"/>
      <c r="O138" s="33" t="e">
        <f>Tableau1[[#This Row],[Colonne14]]/Tableau1[[#This Row],[Colonne13]]</f>
        <v>#DIV/0!</v>
      </c>
      <c r="P138" s="57"/>
      <c r="Q138" s="59" t="e" cm="1">
        <f t="array" ref="Q138">SUM(Tableau1[[#This Row],[Colonne19]:[Colonne38]]/Tableau1[[#This Row],[Colonne11]])</f>
        <v>#DIV/0!</v>
      </c>
      <c r="R138" s="11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1"/>
      <c r="AN138" s="10" t="str" cm="1">
        <f t="array" ref="AN138">IFERROR(INDEX($S$2:$AL$2,MATCH(SMALL(Tableau1[[#This Row],[Colonne19]:[Colonne38]],1),Tableau1[[#This Row],[Colonne19]:[Colonne38]],0)),"")</f>
        <v/>
      </c>
      <c r="AO138" s="10" t="str">
        <f>IFERROR(INDEX($S$2:$AL$2,MATCH(SMALL(Tableau1[[#This Row],[Colonne19]:[Colonne38]],2),Tableau1[[#This Row],[Colonne19]:[Colonne38]],0)),"")</f>
        <v/>
      </c>
      <c r="AP138" s="10" t="str">
        <f>IFERROR(INDEX($S$2:$AL$2,MATCH(SMALL(Tableau1[[#This Row],[Colonne19]:[Colonne38]],3),Tableau1[[#This Row],[Colonne19]:[Colonne38]],0)),"")</f>
        <v/>
      </c>
      <c r="AQ138" s="10" t="str">
        <f>IFERROR(INDEX($S$2:$AL$2,MATCH(SMALL(Tableau1[[#This Row],[Colonne19]:[Colonne38]],4),Tableau1[[#This Row],[Colonne19]:[Colonne38]],0)),"")</f>
        <v/>
      </c>
      <c r="AR138" s="10" t="str">
        <f>IFERROR(INDEX($S$2:$AL$2,MATCH(SMALL(Tableau1[[#This Row],[Colonne19]:[Colonne38]],5),Tableau1[[#This Row],[Colonne19]:[Colonne38]],0)),"")</f>
        <v/>
      </c>
      <c r="AS138" s="10" t="str">
        <f>IFERROR(INDEX($S$2:$AL$2,MATCH(SMALL(Tableau1[[#This Row],[Colonne19]:[Colonne38]],6),Tableau1[[#This Row],[Colonne19]:[Colonne38]],0)),"")</f>
        <v/>
      </c>
      <c r="AT138" s="10" t="str">
        <f>IFERROR(INDEX($S$2:$AL$2,MATCH(SMALL(Tableau1[[#This Row],[Colonne19]:[Colonne38]],7),Tableau1[[#This Row],[Colonne19]:[Colonne38]],0)),"")</f>
        <v/>
      </c>
      <c r="AU138" s="10" t="str">
        <f>IFERROR(INDEX($S$2:$AL$2,MATCH(SMALL(Tableau1[[#This Row],[Colonne19]:[Colonne38]],8),Tableau1[[#This Row],[Colonne19]:[Colonne38]],0)),"")</f>
        <v/>
      </c>
      <c r="AV138" s="10" t="str">
        <f>IFERROR(INDEX($S$2:$AL$2,MATCH(SMALL(Tableau1[[#This Row],[Colonne19]:[Colonne38]],9),Tableau1[[#This Row],[Colonne19]:[Colonne38]],0)),"")</f>
        <v/>
      </c>
      <c r="AW138" s="10" t="str">
        <f>IFERROR(INDEX($S$2:$AL$2,MATCH(SMALL(Tableau1[[#This Row],[Colonne19]:[Colonne38]],10),Tableau1[[#This Row],[Colonne19]:[Colonne38]],0)),"")</f>
        <v/>
      </c>
      <c r="AX138" s="10" t="str">
        <f>IFERROR(INDEX($S$2:$AL$2,MATCH(SMALL(Tableau1[[#This Row],[Colonne19]:[Colonne38]],11),Tableau1[[#This Row],[Colonne19]:[Colonne38]],0)),"")</f>
        <v/>
      </c>
      <c r="AY138" s="10" t="str">
        <f>IFERROR(INDEX($S$2:$AL$2,MATCH(SMALL(Tableau1[[#This Row],[Colonne19]:[Colonne38]],12),Tableau1[[#This Row],[Colonne19]:[Colonne38]],0)),"")</f>
        <v/>
      </c>
      <c r="AZ138" s="10" t="str">
        <f>IFERROR(INDEX($S$2:$AL$2,MATCH(SMALL(Tableau1[[#This Row],[Colonne19]:[Colonne38]],13),Tableau1[[#This Row],[Colonne19]:[Colonne38]],0)),"")</f>
        <v/>
      </c>
      <c r="BA138" s="10" t="str">
        <f>IFERROR(INDEX($S$2:$AL$2,MATCH(SMALL(Tableau1[[#This Row],[Colonne19]:[Colonne38]],14),Tableau1[[#This Row],[Colonne19]:[Colonne38]],0)),"")</f>
        <v/>
      </c>
      <c r="BB138" s="10" t="str">
        <f>IFERROR(INDEX($S$2:$AL$2,MATCH(SMALL(Tableau1[[#This Row],[Colonne19]:[Colonne38]],15),Tableau1[[#This Row],[Colonne19]:[Colonne38]],0)),"")</f>
        <v/>
      </c>
      <c r="BC138" s="10" t="str">
        <f>IFERROR(INDEX($S$2:$AL$2,MATCH(SMALL(Tableau1[[#This Row],[Colonne19]:[Colonne38]],16),Tableau1[[#This Row],[Colonne19]:[Colonne38]],0)),"")</f>
        <v/>
      </c>
      <c r="BD138" s="10" t="str">
        <f>IFERROR(INDEX($S$2:$AL$2,MATCH(SMALL(Tableau1[[#This Row],[Colonne19]:[Colonne38]],17),Tableau1[[#This Row],[Colonne19]:[Colonne38]],0)),"")</f>
        <v/>
      </c>
      <c r="BE138" s="10" t="str">
        <f>IFERROR(INDEX($S$2:$AL$2,MATCH(SMALL(Tableau1[[#This Row],[Colonne19]:[Colonne38]],18),Tableau1[[#This Row],[Colonne19]:[Colonne38]],0)),"")</f>
        <v/>
      </c>
      <c r="BF138" s="10" t="str">
        <f>IFERROR(INDEX($S$2:$AL$2,MATCH(SMALL(Tableau1[[#This Row],[Colonne19]:[Colonne38]],19),Tableau1[[#This Row],[Colonne19]:[Colonne38]],0)),"")</f>
        <v/>
      </c>
      <c r="BG138" s="10" t="str">
        <f>IFERROR(INDEX($S$2:$AL$2,MATCH(SMALL(Tableau1[[#This Row],[Colonne19]:[Colonne38]],20),Tableau1[[#This Row],[Colonne19]:[Colonne38]],0)),"")</f>
        <v/>
      </c>
      <c r="BH138" s="11"/>
      <c r="BI138" s="10"/>
      <c r="BJ138" s="10"/>
      <c r="BK138" s="10"/>
      <c r="BL138" s="10"/>
      <c r="BM138" s="10"/>
      <c r="BN138" s="10"/>
      <c r="BO138" s="11"/>
      <c r="BP138" s="10" t="str" cm="1">
        <f t="array" ref="BP138">IFERROR(INDEX($AN138:$BG138,_xlfn.AGGREGATE(15,6,(COLUMN($AN138:$BG138)-COLUMN($AN$8)+1)/NOT(ISNA(MATCH($AN138:$BG138,$FF$1:$FF$6,0))),COLUMN($BV138:BV138))),"")</f>
        <v/>
      </c>
      <c r="BQ138" s="10" t="e" cm="1" vm="1">
        <f t="array" aca="1" ref="BQ138" ca="1">IFERROR(INDEX($AN138:$BG138,_xlfn.AGGREGATE(15,6,(COLUMN($AN138:$BG138)-COLUMN($AN$8)+1)/NOT(ISNA(MATCH($AN138:$BG138,$FF$1:$FF$6,0))),COLUMN($BV138:BW138))),"")</f>
        <v>#VALUE!</v>
      </c>
      <c r="BR138" s="10" t="e" cm="1" vm="2">
        <f t="array" aca="1" ref="BR138" ca="1">IFERROR(INDEX($AN138:$BG138,_xlfn.AGGREGATE(15,6,(COLUMN($AN138:$BG138)-COLUMN($AN$8)+1)/NOT(ISNA(MATCH($AN138:$BG138,$FF$1:$FF$6,0))),COLUMN($BV138:BX138))),"")</f>
        <v>#VALUE!</v>
      </c>
      <c r="BS138" s="10" t="e" cm="1" vm="3">
        <f t="array" aca="1" ref="BS138" ca="1">IFERROR(INDEX($AN138:$BG138,_xlfn.AGGREGATE(15,6,(COLUMN($AN138:$BG138)-COLUMN($AN$8)+1)/NOT(ISNA(MATCH($AN138:$BG138,$FF$1:$FF$6,0))),COLUMN($BV138:BY138))),"")</f>
        <v>#VALUE!</v>
      </c>
      <c r="BT138" s="10" t="e" cm="1" vm="4">
        <f t="array" aca="1" ref="BT138" ca="1">IFERROR(INDEX($AN138:$BG138,_xlfn.AGGREGATE(15,6,(COLUMN($AN138:$BG138)-COLUMN($AN$8)+1)/NOT(ISNA(MATCH($AN138:$BG138,$FF$1:$FF$6,0))),COLUMN($BV138:BZ138))),"")</f>
        <v>#VALUE!</v>
      </c>
      <c r="BU138" s="10" t="e" cm="1" vm="5">
        <f t="array" aca="1" ref="BU138" ca="1">IFERROR(INDEX($AN138:$BG138,_xlfn.AGGREGATE(15,6,(COLUMN($AN138:$BG138)-COLUMN($AN$8)+1)/NOT(ISNA(MATCH($AN138:$BG138,$FF$1:$FF$6,0))),COLUMN($BV138:CA138))),"")</f>
        <v>#VALUE!</v>
      </c>
      <c r="BV138" s="11"/>
      <c r="BW138" s="10" t="str" cm="1">
        <f t="array" ref="BW138">IFERROR(INDEX($BI138:$BN138,_xlfn.AGGREGATE(15,6,(COLUMN($BI138:$BN138)-COLUMN($BI$8)+1)/NOT(ISNA(MATCH($BI138:$BN138,$FF$1:$FF$6,0))),COLUMN($BW138:BW138))),"")</f>
        <v/>
      </c>
      <c r="BX138" s="10" t="e" cm="1" vm="1">
        <f t="array" aca="1" ref="BX138" ca="1">IFERROR(INDEX($BI138:$BN138,_xlfn.AGGREGATE(15,6,(COLUMN($BI138:$BN138)-COLUMN($BI$8)+1)/NOT(ISNA(MATCH($BI138:$BN138,$FF$1:$FF$6,0))),COLUMN($BW138:BX138))),"")</f>
        <v>#VALUE!</v>
      </c>
      <c r="BY138" s="10" t="e" cm="1" vm="2">
        <f t="array" aca="1" ref="BY138" ca="1">IFERROR(INDEX($BI138:$BN138,_xlfn.AGGREGATE(15,6,(COLUMN($BI138:$BN138)-COLUMN($BI$8)+1)/NOT(ISNA(MATCH($BI138:$BN138,$FF$1:$FF$6,0))),COLUMN($BW138:BY138))),"")</f>
        <v>#VALUE!</v>
      </c>
      <c r="BZ138" s="10" t="e" cm="1" vm="3">
        <f t="array" aca="1" ref="BZ138" ca="1">IFERROR(INDEX($BI138:$BN138,_xlfn.AGGREGATE(15,6,(COLUMN($BI138:$BN138)-COLUMN($BI$8)+1)/NOT(ISNA(MATCH($BI138:$BN138,$FF$1:$FF$6,0))),COLUMN($BW138:BZ138))),"")</f>
        <v>#VALUE!</v>
      </c>
      <c r="CA138" s="10" t="e" cm="1" vm="4">
        <f t="array" aca="1" ref="CA138" ca="1">IFERROR(INDEX($BI138:$BN138,_xlfn.AGGREGATE(15,6,(COLUMN($BI138:$BN138)-COLUMN($BI$8)+1)/NOT(ISNA(MATCH($BI138:$BN138,$FF$1:$FF$6,0))),COLUMN($BW138:CA138))),"")</f>
        <v>#VALUE!</v>
      </c>
      <c r="CB138" s="10" t="e" cm="1" vm="5">
        <f t="array" aca="1" ref="CB138" ca="1">IFERROR(INDEX($BI138:$BN138,_xlfn.AGGREGATE(15,6,(COLUMN($BI138:$BN138)-COLUMN($BI$8)+1)/NOT(ISNA(MATCH($BI138:$BN138,$FF$1:$FF$6,0))),COLUMN($BW138:CB138))),"")</f>
        <v>#VALUE!</v>
      </c>
      <c r="CC138" s="11"/>
      <c r="CD138" s="10"/>
      <c r="CE138" s="10"/>
      <c r="CF138" s="10"/>
      <c r="CG138" s="10"/>
      <c r="CH138" s="10"/>
      <c r="CI138" s="11"/>
      <c r="CJ138" s="10" cm="1">
        <f t="array" ref="CJ138">SUM(COUNTIF(CD138:CF138,$DH$3:$DM$3))</f>
        <v>0</v>
      </c>
      <c r="CK138" s="10" cm="1">
        <f t="array" ref="CK138">SUM(COUNTIF(CD138:CF138,$DH$2:$DL$2))</f>
        <v>0</v>
      </c>
      <c r="CL138" s="10" cm="1">
        <f t="array" ref="CL138">SUM(COUNTIF(CD138:CF138,$DM$2:$DQ$2))</f>
        <v>0</v>
      </c>
      <c r="CM138" s="11"/>
      <c r="CN138" s="10"/>
      <c r="CO138" s="10"/>
      <c r="CP138" s="11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1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7" t="s">
        <v>42</v>
      </c>
      <c r="EC138" s="11"/>
      <c r="ED138" s="10">
        <f>Tableau1[[#This Row],[Colonne75]]</f>
        <v>0</v>
      </c>
      <c r="EE138" s="10"/>
      <c r="EF138" s="10">
        <f ca="1">OFFSET(Tableau1[[#This Row],[Colonne19]],0,Tableau1[[#This Row],[Colonne126]]-1)</f>
        <v>0</v>
      </c>
      <c r="EG138" s="11"/>
      <c r="EH138" s="10">
        <f>Tableau1[[#This Row],[Colonne76]]</f>
        <v>0</v>
      </c>
      <c r="EI138" s="10"/>
      <c r="EJ138" s="10">
        <f ca="1">OFFSET(Tableau1[[#This Row],[Colonne19]],0,Tableau1[[#This Row],[Colonne130]]-1)</f>
        <v>0</v>
      </c>
      <c r="EK138" s="11"/>
      <c r="EL138" s="10">
        <f>Tableau1[[#This Row],[Colonne77]]</f>
        <v>0</v>
      </c>
      <c r="EM138" s="10"/>
      <c r="EN138" s="10">
        <f ca="1">OFFSET(Tableau1[[#This Row],[Colonne19]],0,Tableau1[[#This Row],[Colonne134]]-1)</f>
        <v>0</v>
      </c>
      <c r="EO138" s="11"/>
      <c r="EP138" s="10">
        <f>Tableau1[[#This Row],[Colonne78]]</f>
        <v>0</v>
      </c>
      <c r="EQ138" s="10"/>
      <c r="ER138" s="10">
        <f ca="1">OFFSET(Tableau1[[#This Row],[Colonne19]],0,Tableau1[[#This Row],[Colonne138]]-1)</f>
        <v>0</v>
      </c>
      <c r="ES138" s="11"/>
      <c r="ET138" s="10">
        <f>Tableau1[[#This Row],[Colonne79]]</f>
        <v>0</v>
      </c>
      <c r="EU138" s="10"/>
      <c r="EV138" s="10">
        <f ca="1">OFFSET(Tableau1[[#This Row],[Colonne19]],0,Tableau1[[#This Row],[Colonne142]]-1)</f>
        <v>0</v>
      </c>
      <c r="EW138" s="11"/>
      <c r="EX138" s="10">
        <f t="shared" ca="1" si="12"/>
        <v>0</v>
      </c>
      <c r="EY138" s="10">
        <f t="shared" ca="1" si="13"/>
        <v>0</v>
      </c>
      <c r="EZ138" s="10">
        <f t="shared" ca="1" si="14"/>
        <v>0</v>
      </c>
      <c r="FA138" s="10">
        <f t="shared" ca="1" si="15"/>
        <v>0</v>
      </c>
      <c r="FB138" s="10">
        <f t="shared" ca="1" si="16"/>
        <v>0</v>
      </c>
      <c r="FC138" s="10">
        <f t="shared" ca="1" si="17"/>
        <v>0</v>
      </c>
      <c r="FD138" s="11"/>
    </row>
    <row r="139" spans="1:160" x14ac:dyDescent="0.2">
      <c r="A139" s="25"/>
      <c r="B139" s="10"/>
      <c r="C139" s="13"/>
      <c r="D139" s="26"/>
      <c r="E139" s="10"/>
      <c r="F139" s="10"/>
      <c r="G139" s="10"/>
      <c r="H139" s="10"/>
      <c r="I139" s="10"/>
      <c r="J139" s="24"/>
      <c r="K139" s="13"/>
      <c r="L139" s="10"/>
      <c r="M139" s="13"/>
      <c r="N139" s="13"/>
      <c r="O139" s="33" t="e">
        <f>Tableau1[[#This Row],[Colonne14]]/Tableau1[[#This Row],[Colonne13]]</f>
        <v>#DIV/0!</v>
      </c>
      <c r="P139" s="57"/>
      <c r="Q139" s="59" t="e" cm="1">
        <f t="array" ref="Q139">SUM(Tableau1[[#This Row],[Colonne19]:[Colonne38]]/Tableau1[[#This Row],[Colonne11]])</f>
        <v>#DIV/0!</v>
      </c>
      <c r="R139" s="11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1"/>
      <c r="AN139" s="10" t="str" cm="1">
        <f t="array" ref="AN139">IFERROR(INDEX($S$2:$AL$2,MATCH(SMALL(Tableau1[[#This Row],[Colonne19]:[Colonne38]],1),Tableau1[[#This Row],[Colonne19]:[Colonne38]],0)),"")</f>
        <v/>
      </c>
      <c r="AO139" s="10" t="str">
        <f>IFERROR(INDEX($S$2:$AL$2,MATCH(SMALL(Tableau1[[#This Row],[Colonne19]:[Colonne38]],2),Tableau1[[#This Row],[Colonne19]:[Colonne38]],0)),"")</f>
        <v/>
      </c>
      <c r="AP139" s="10" t="str">
        <f>IFERROR(INDEX($S$2:$AL$2,MATCH(SMALL(Tableau1[[#This Row],[Colonne19]:[Colonne38]],3),Tableau1[[#This Row],[Colonne19]:[Colonne38]],0)),"")</f>
        <v/>
      </c>
      <c r="AQ139" s="10" t="str">
        <f>IFERROR(INDEX($S$2:$AL$2,MATCH(SMALL(Tableau1[[#This Row],[Colonne19]:[Colonne38]],4),Tableau1[[#This Row],[Colonne19]:[Colonne38]],0)),"")</f>
        <v/>
      </c>
      <c r="AR139" s="10" t="str">
        <f>IFERROR(INDEX($S$2:$AL$2,MATCH(SMALL(Tableau1[[#This Row],[Colonne19]:[Colonne38]],5),Tableau1[[#This Row],[Colonne19]:[Colonne38]],0)),"")</f>
        <v/>
      </c>
      <c r="AS139" s="10" t="str">
        <f>IFERROR(INDEX($S$2:$AL$2,MATCH(SMALL(Tableau1[[#This Row],[Colonne19]:[Colonne38]],6),Tableau1[[#This Row],[Colonne19]:[Colonne38]],0)),"")</f>
        <v/>
      </c>
      <c r="AT139" s="10" t="str">
        <f>IFERROR(INDEX($S$2:$AL$2,MATCH(SMALL(Tableau1[[#This Row],[Colonne19]:[Colonne38]],7),Tableau1[[#This Row],[Colonne19]:[Colonne38]],0)),"")</f>
        <v/>
      </c>
      <c r="AU139" s="10" t="str">
        <f>IFERROR(INDEX($S$2:$AL$2,MATCH(SMALL(Tableau1[[#This Row],[Colonne19]:[Colonne38]],8),Tableau1[[#This Row],[Colonne19]:[Colonne38]],0)),"")</f>
        <v/>
      </c>
      <c r="AV139" s="10" t="str">
        <f>IFERROR(INDEX($S$2:$AL$2,MATCH(SMALL(Tableau1[[#This Row],[Colonne19]:[Colonne38]],9),Tableau1[[#This Row],[Colonne19]:[Colonne38]],0)),"")</f>
        <v/>
      </c>
      <c r="AW139" s="10" t="str">
        <f>IFERROR(INDEX($S$2:$AL$2,MATCH(SMALL(Tableau1[[#This Row],[Colonne19]:[Colonne38]],10),Tableau1[[#This Row],[Colonne19]:[Colonne38]],0)),"")</f>
        <v/>
      </c>
      <c r="AX139" s="10" t="str">
        <f>IFERROR(INDEX($S$2:$AL$2,MATCH(SMALL(Tableau1[[#This Row],[Colonne19]:[Colonne38]],11),Tableau1[[#This Row],[Colonne19]:[Colonne38]],0)),"")</f>
        <v/>
      </c>
      <c r="AY139" s="10" t="str">
        <f>IFERROR(INDEX($S$2:$AL$2,MATCH(SMALL(Tableau1[[#This Row],[Colonne19]:[Colonne38]],12),Tableau1[[#This Row],[Colonne19]:[Colonne38]],0)),"")</f>
        <v/>
      </c>
      <c r="AZ139" s="10" t="str">
        <f>IFERROR(INDEX($S$2:$AL$2,MATCH(SMALL(Tableau1[[#This Row],[Colonne19]:[Colonne38]],13),Tableau1[[#This Row],[Colonne19]:[Colonne38]],0)),"")</f>
        <v/>
      </c>
      <c r="BA139" s="10" t="str">
        <f>IFERROR(INDEX($S$2:$AL$2,MATCH(SMALL(Tableau1[[#This Row],[Colonne19]:[Colonne38]],14),Tableau1[[#This Row],[Colonne19]:[Colonne38]],0)),"")</f>
        <v/>
      </c>
      <c r="BB139" s="10" t="str">
        <f>IFERROR(INDEX($S$2:$AL$2,MATCH(SMALL(Tableau1[[#This Row],[Colonne19]:[Colonne38]],15),Tableau1[[#This Row],[Colonne19]:[Colonne38]],0)),"")</f>
        <v/>
      </c>
      <c r="BC139" s="10" t="str">
        <f>IFERROR(INDEX($S$2:$AL$2,MATCH(SMALL(Tableau1[[#This Row],[Colonne19]:[Colonne38]],16),Tableau1[[#This Row],[Colonne19]:[Colonne38]],0)),"")</f>
        <v/>
      </c>
      <c r="BD139" s="10" t="str">
        <f>IFERROR(INDEX($S$2:$AL$2,MATCH(SMALL(Tableau1[[#This Row],[Colonne19]:[Colonne38]],17),Tableau1[[#This Row],[Colonne19]:[Colonne38]],0)),"")</f>
        <v/>
      </c>
      <c r="BE139" s="10" t="str">
        <f>IFERROR(INDEX($S$2:$AL$2,MATCH(SMALL(Tableau1[[#This Row],[Colonne19]:[Colonne38]],18),Tableau1[[#This Row],[Colonne19]:[Colonne38]],0)),"")</f>
        <v/>
      </c>
      <c r="BF139" s="10" t="str">
        <f>IFERROR(INDEX($S$2:$AL$2,MATCH(SMALL(Tableau1[[#This Row],[Colonne19]:[Colonne38]],19),Tableau1[[#This Row],[Colonne19]:[Colonne38]],0)),"")</f>
        <v/>
      </c>
      <c r="BG139" s="10" t="str">
        <f>IFERROR(INDEX($S$2:$AL$2,MATCH(SMALL(Tableau1[[#This Row],[Colonne19]:[Colonne38]],20),Tableau1[[#This Row],[Colonne19]:[Colonne38]],0)),"")</f>
        <v/>
      </c>
      <c r="BH139" s="11"/>
      <c r="BI139" s="10"/>
      <c r="BJ139" s="10"/>
      <c r="BK139" s="10"/>
      <c r="BL139" s="10"/>
      <c r="BM139" s="10"/>
      <c r="BN139" s="10"/>
      <c r="BO139" s="11"/>
      <c r="BP139" s="10" t="str" cm="1">
        <f t="array" ref="BP139">IFERROR(INDEX($AN139:$BG139,_xlfn.AGGREGATE(15,6,(COLUMN($AN139:$BG139)-COLUMN($AN$8)+1)/NOT(ISNA(MATCH($AN139:$BG139,$FF$1:$FF$6,0))),COLUMN($BV139:BV139))),"")</f>
        <v/>
      </c>
      <c r="BQ139" s="10" t="e" cm="1" vm="1">
        <f t="array" aca="1" ref="BQ139" ca="1">IFERROR(INDEX($AN139:$BG139,_xlfn.AGGREGATE(15,6,(COLUMN($AN139:$BG139)-COLUMN($AN$8)+1)/NOT(ISNA(MATCH($AN139:$BG139,$FF$1:$FF$6,0))),COLUMN($BV139:BW139))),"")</f>
        <v>#VALUE!</v>
      </c>
      <c r="BR139" s="10" t="e" cm="1" vm="2">
        <f t="array" aca="1" ref="BR139" ca="1">IFERROR(INDEX($AN139:$BG139,_xlfn.AGGREGATE(15,6,(COLUMN($AN139:$BG139)-COLUMN($AN$8)+1)/NOT(ISNA(MATCH($AN139:$BG139,$FF$1:$FF$6,0))),COLUMN($BV139:BX139))),"")</f>
        <v>#VALUE!</v>
      </c>
      <c r="BS139" s="10" t="e" cm="1" vm="3">
        <f t="array" aca="1" ref="BS139" ca="1">IFERROR(INDEX($AN139:$BG139,_xlfn.AGGREGATE(15,6,(COLUMN($AN139:$BG139)-COLUMN($AN$8)+1)/NOT(ISNA(MATCH($AN139:$BG139,$FF$1:$FF$6,0))),COLUMN($BV139:BY139))),"")</f>
        <v>#VALUE!</v>
      </c>
      <c r="BT139" s="10" t="e" cm="1" vm="4">
        <f t="array" aca="1" ref="BT139" ca="1">IFERROR(INDEX($AN139:$BG139,_xlfn.AGGREGATE(15,6,(COLUMN($AN139:$BG139)-COLUMN($AN$8)+1)/NOT(ISNA(MATCH($AN139:$BG139,$FF$1:$FF$6,0))),COLUMN($BV139:BZ139))),"")</f>
        <v>#VALUE!</v>
      </c>
      <c r="BU139" s="10" t="e" cm="1" vm="5">
        <f t="array" aca="1" ref="BU139" ca="1">IFERROR(INDEX($AN139:$BG139,_xlfn.AGGREGATE(15,6,(COLUMN($AN139:$BG139)-COLUMN($AN$8)+1)/NOT(ISNA(MATCH($AN139:$BG139,$FF$1:$FF$6,0))),COLUMN($BV139:CA139))),"")</f>
        <v>#VALUE!</v>
      </c>
      <c r="BV139" s="11"/>
      <c r="BW139" s="10" t="str" cm="1">
        <f t="array" ref="BW139">IFERROR(INDEX($BI139:$BN139,_xlfn.AGGREGATE(15,6,(COLUMN($BI139:$BN139)-COLUMN($BI$8)+1)/NOT(ISNA(MATCH($BI139:$BN139,$FF$1:$FF$6,0))),COLUMN($BW139:BW139))),"")</f>
        <v/>
      </c>
      <c r="BX139" s="10" t="e" cm="1" vm="1">
        <f t="array" aca="1" ref="BX139" ca="1">IFERROR(INDEX($BI139:$BN139,_xlfn.AGGREGATE(15,6,(COLUMN($BI139:$BN139)-COLUMN($BI$8)+1)/NOT(ISNA(MATCH($BI139:$BN139,$FF$1:$FF$6,0))),COLUMN($BW139:BX139))),"")</f>
        <v>#VALUE!</v>
      </c>
      <c r="BY139" s="10" t="e" cm="1" vm="2">
        <f t="array" aca="1" ref="BY139" ca="1">IFERROR(INDEX($BI139:$BN139,_xlfn.AGGREGATE(15,6,(COLUMN($BI139:$BN139)-COLUMN($BI$8)+1)/NOT(ISNA(MATCH($BI139:$BN139,$FF$1:$FF$6,0))),COLUMN($BW139:BY139))),"")</f>
        <v>#VALUE!</v>
      </c>
      <c r="BZ139" s="10" t="e" cm="1" vm="3">
        <f t="array" aca="1" ref="BZ139" ca="1">IFERROR(INDEX($BI139:$BN139,_xlfn.AGGREGATE(15,6,(COLUMN($BI139:$BN139)-COLUMN($BI$8)+1)/NOT(ISNA(MATCH($BI139:$BN139,$FF$1:$FF$6,0))),COLUMN($BW139:BZ139))),"")</f>
        <v>#VALUE!</v>
      </c>
      <c r="CA139" s="10" t="e" cm="1" vm="4">
        <f t="array" aca="1" ref="CA139" ca="1">IFERROR(INDEX($BI139:$BN139,_xlfn.AGGREGATE(15,6,(COLUMN($BI139:$BN139)-COLUMN($BI$8)+1)/NOT(ISNA(MATCH($BI139:$BN139,$FF$1:$FF$6,0))),COLUMN($BW139:CA139))),"")</f>
        <v>#VALUE!</v>
      </c>
      <c r="CB139" s="10" t="e" cm="1" vm="5">
        <f t="array" aca="1" ref="CB139" ca="1">IFERROR(INDEX($BI139:$BN139,_xlfn.AGGREGATE(15,6,(COLUMN($BI139:$BN139)-COLUMN($BI$8)+1)/NOT(ISNA(MATCH($BI139:$BN139,$FF$1:$FF$6,0))),COLUMN($BW139:CB139))),"")</f>
        <v>#VALUE!</v>
      </c>
      <c r="CC139" s="11"/>
      <c r="CD139" s="10"/>
      <c r="CE139" s="10"/>
      <c r="CF139" s="10"/>
      <c r="CG139" s="10"/>
      <c r="CH139" s="10"/>
      <c r="CI139" s="11"/>
      <c r="CJ139" s="10" cm="1">
        <f t="array" ref="CJ139">SUM(COUNTIF(CD139:CF139,$DH$3:$DM$3))</f>
        <v>0</v>
      </c>
      <c r="CK139" s="10" cm="1">
        <f t="array" ref="CK139">SUM(COUNTIF(CD139:CF139,$DH$2:$DL$2))</f>
        <v>0</v>
      </c>
      <c r="CL139" s="10" cm="1">
        <f t="array" ref="CL139">SUM(COUNTIF(CD139:CF139,$DM$2:$DQ$2))</f>
        <v>0</v>
      </c>
      <c r="CM139" s="11"/>
      <c r="CN139" s="10"/>
      <c r="CO139" s="10"/>
      <c r="CP139" s="11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1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7" t="s">
        <v>42</v>
      </c>
      <c r="EC139" s="11"/>
      <c r="ED139" s="10">
        <f>Tableau1[[#This Row],[Colonne75]]</f>
        <v>0</v>
      </c>
      <c r="EE139" s="10"/>
      <c r="EF139" s="10">
        <f ca="1">OFFSET(Tableau1[[#This Row],[Colonne19]],0,Tableau1[[#This Row],[Colonne126]]-1)</f>
        <v>0</v>
      </c>
      <c r="EG139" s="11"/>
      <c r="EH139" s="10">
        <f>Tableau1[[#This Row],[Colonne76]]</f>
        <v>0</v>
      </c>
      <c r="EI139" s="10"/>
      <c r="EJ139" s="10">
        <f ca="1">OFFSET(Tableau1[[#This Row],[Colonne19]],0,Tableau1[[#This Row],[Colonne130]]-1)</f>
        <v>0</v>
      </c>
      <c r="EK139" s="11"/>
      <c r="EL139" s="10">
        <f>Tableau1[[#This Row],[Colonne77]]</f>
        <v>0</v>
      </c>
      <c r="EM139" s="10"/>
      <c r="EN139" s="10">
        <f ca="1">OFFSET(Tableau1[[#This Row],[Colonne19]],0,Tableau1[[#This Row],[Colonne134]]-1)</f>
        <v>0</v>
      </c>
      <c r="EO139" s="11"/>
      <c r="EP139" s="10">
        <f>Tableau1[[#This Row],[Colonne78]]</f>
        <v>0</v>
      </c>
      <c r="EQ139" s="10"/>
      <c r="ER139" s="10">
        <f ca="1">OFFSET(Tableau1[[#This Row],[Colonne19]],0,Tableau1[[#This Row],[Colonne138]]-1)</f>
        <v>0</v>
      </c>
      <c r="ES139" s="11"/>
      <c r="ET139" s="10">
        <f>Tableau1[[#This Row],[Colonne79]]</f>
        <v>0</v>
      </c>
      <c r="EU139" s="10"/>
      <c r="EV139" s="10">
        <f ca="1">OFFSET(Tableau1[[#This Row],[Colonne19]],0,Tableau1[[#This Row],[Colonne142]]-1)</f>
        <v>0</v>
      </c>
      <c r="EW139" s="11"/>
      <c r="EX139" s="10">
        <f t="shared" ca="1" si="12"/>
        <v>0</v>
      </c>
      <c r="EY139" s="10">
        <f t="shared" ca="1" si="13"/>
        <v>0</v>
      </c>
      <c r="EZ139" s="10">
        <f t="shared" ca="1" si="14"/>
        <v>0</v>
      </c>
      <c r="FA139" s="10">
        <f t="shared" ca="1" si="15"/>
        <v>0</v>
      </c>
      <c r="FB139" s="10">
        <f t="shared" ca="1" si="16"/>
        <v>0</v>
      </c>
      <c r="FC139" s="10">
        <f t="shared" ca="1" si="17"/>
        <v>0</v>
      </c>
      <c r="FD139" s="11"/>
    </row>
    <row r="140" spans="1:160" x14ac:dyDescent="0.2">
      <c r="A140" s="25"/>
      <c r="B140" s="10"/>
      <c r="C140" s="13"/>
      <c r="D140" s="26"/>
      <c r="E140" s="10"/>
      <c r="F140" s="10"/>
      <c r="G140" s="10"/>
      <c r="H140" s="10"/>
      <c r="I140" s="10"/>
      <c r="J140" s="24"/>
      <c r="K140" s="13"/>
      <c r="L140" s="10"/>
      <c r="M140" s="13"/>
      <c r="N140" s="13"/>
      <c r="O140" s="33" t="e">
        <f>Tableau1[[#This Row],[Colonne14]]/Tableau1[[#This Row],[Colonne13]]</f>
        <v>#DIV/0!</v>
      </c>
      <c r="P140" s="57"/>
      <c r="Q140" s="59" t="e" cm="1">
        <f t="array" ref="Q140">SUM(Tableau1[[#This Row],[Colonne19]:[Colonne38]]/Tableau1[[#This Row],[Colonne11]])</f>
        <v>#DIV/0!</v>
      </c>
      <c r="R140" s="11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1"/>
      <c r="AN140" s="10" t="str" cm="1">
        <f t="array" ref="AN140">IFERROR(INDEX($S$2:$AL$2,MATCH(SMALL(Tableau1[[#This Row],[Colonne19]:[Colonne38]],1),Tableau1[[#This Row],[Colonne19]:[Colonne38]],0)),"")</f>
        <v/>
      </c>
      <c r="AO140" s="10" t="str">
        <f>IFERROR(INDEX($S$2:$AL$2,MATCH(SMALL(Tableau1[[#This Row],[Colonne19]:[Colonne38]],2),Tableau1[[#This Row],[Colonne19]:[Colonne38]],0)),"")</f>
        <v/>
      </c>
      <c r="AP140" s="10" t="str">
        <f>IFERROR(INDEX($S$2:$AL$2,MATCH(SMALL(Tableau1[[#This Row],[Colonne19]:[Colonne38]],3),Tableau1[[#This Row],[Colonne19]:[Colonne38]],0)),"")</f>
        <v/>
      </c>
      <c r="AQ140" s="10" t="str">
        <f>IFERROR(INDEX($S$2:$AL$2,MATCH(SMALL(Tableau1[[#This Row],[Colonne19]:[Colonne38]],4),Tableau1[[#This Row],[Colonne19]:[Colonne38]],0)),"")</f>
        <v/>
      </c>
      <c r="AR140" s="10" t="str">
        <f>IFERROR(INDEX($S$2:$AL$2,MATCH(SMALL(Tableau1[[#This Row],[Colonne19]:[Colonne38]],5),Tableau1[[#This Row],[Colonne19]:[Colonne38]],0)),"")</f>
        <v/>
      </c>
      <c r="AS140" s="10" t="str">
        <f>IFERROR(INDEX($S$2:$AL$2,MATCH(SMALL(Tableau1[[#This Row],[Colonne19]:[Colonne38]],6),Tableau1[[#This Row],[Colonne19]:[Colonne38]],0)),"")</f>
        <v/>
      </c>
      <c r="AT140" s="10" t="str">
        <f>IFERROR(INDEX($S$2:$AL$2,MATCH(SMALL(Tableau1[[#This Row],[Colonne19]:[Colonne38]],7),Tableau1[[#This Row],[Colonne19]:[Colonne38]],0)),"")</f>
        <v/>
      </c>
      <c r="AU140" s="10" t="str">
        <f>IFERROR(INDEX($S$2:$AL$2,MATCH(SMALL(Tableau1[[#This Row],[Colonne19]:[Colonne38]],8),Tableau1[[#This Row],[Colonne19]:[Colonne38]],0)),"")</f>
        <v/>
      </c>
      <c r="AV140" s="10" t="str">
        <f>IFERROR(INDEX($S$2:$AL$2,MATCH(SMALL(Tableau1[[#This Row],[Colonne19]:[Colonne38]],9),Tableau1[[#This Row],[Colonne19]:[Colonne38]],0)),"")</f>
        <v/>
      </c>
      <c r="AW140" s="10" t="str">
        <f>IFERROR(INDEX($S$2:$AL$2,MATCH(SMALL(Tableau1[[#This Row],[Colonne19]:[Colonne38]],10),Tableau1[[#This Row],[Colonne19]:[Colonne38]],0)),"")</f>
        <v/>
      </c>
      <c r="AX140" s="10" t="str">
        <f>IFERROR(INDEX($S$2:$AL$2,MATCH(SMALL(Tableau1[[#This Row],[Colonne19]:[Colonne38]],11),Tableau1[[#This Row],[Colonne19]:[Colonne38]],0)),"")</f>
        <v/>
      </c>
      <c r="AY140" s="10" t="str">
        <f>IFERROR(INDEX($S$2:$AL$2,MATCH(SMALL(Tableau1[[#This Row],[Colonne19]:[Colonne38]],12),Tableau1[[#This Row],[Colonne19]:[Colonne38]],0)),"")</f>
        <v/>
      </c>
      <c r="AZ140" s="10" t="str">
        <f>IFERROR(INDEX($S$2:$AL$2,MATCH(SMALL(Tableau1[[#This Row],[Colonne19]:[Colonne38]],13),Tableau1[[#This Row],[Colonne19]:[Colonne38]],0)),"")</f>
        <v/>
      </c>
      <c r="BA140" s="10" t="str">
        <f>IFERROR(INDEX($S$2:$AL$2,MATCH(SMALL(Tableau1[[#This Row],[Colonne19]:[Colonne38]],14),Tableau1[[#This Row],[Colonne19]:[Colonne38]],0)),"")</f>
        <v/>
      </c>
      <c r="BB140" s="10" t="str">
        <f>IFERROR(INDEX($S$2:$AL$2,MATCH(SMALL(Tableau1[[#This Row],[Colonne19]:[Colonne38]],15),Tableau1[[#This Row],[Colonne19]:[Colonne38]],0)),"")</f>
        <v/>
      </c>
      <c r="BC140" s="10" t="str">
        <f>IFERROR(INDEX($S$2:$AL$2,MATCH(SMALL(Tableau1[[#This Row],[Colonne19]:[Colonne38]],16),Tableau1[[#This Row],[Colonne19]:[Colonne38]],0)),"")</f>
        <v/>
      </c>
      <c r="BD140" s="10" t="str">
        <f>IFERROR(INDEX($S$2:$AL$2,MATCH(SMALL(Tableau1[[#This Row],[Colonne19]:[Colonne38]],17),Tableau1[[#This Row],[Colonne19]:[Colonne38]],0)),"")</f>
        <v/>
      </c>
      <c r="BE140" s="10" t="str">
        <f>IFERROR(INDEX($S$2:$AL$2,MATCH(SMALL(Tableau1[[#This Row],[Colonne19]:[Colonne38]],18),Tableau1[[#This Row],[Colonne19]:[Colonne38]],0)),"")</f>
        <v/>
      </c>
      <c r="BF140" s="10" t="str">
        <f>IFERROR(INDEX($S$2:$AL$2,MATCH(SMALL(Tableau1[[#This Row],[Colonne19]:[Colonne38]],19),Tableau1[[#This Row],[Colonne19]:[Colonne38]],0)),"")</f>
        <v/>
      </c>
      <c r="BG140" s="10" t="str">
        <f>IFERROR(INDEX($S$2:$AL$2,MATCH(SMALL(Tableau1[[#This Row],[Colonne19]:[Colonne38]],20),Tableau1[[#This Row],[Colonne19]:[Colonne38]],0)),"")</f>
        <v/>
      </c>
      <c r="BH140" s="11"/>
      <c r="BI140" s="10"/>
      <c r="BJ140" s="10"/>
      <c r="BK140" s="10"/>
      <c r="BL140" s="10"/>
      <c r="BM140" s="10"/>
      <c r="BN140" s="10"/>
      <c r="BO140" s="11"/>
      <c r="BP140" s="10" t="str" cm="1">
        <f t="array" ref="BP140">IFERROR(INDEX($AN140:$BG140,_xlfn.AGGREGATE(15,6,(COLUMN($AN140:$BG140)-COLUMN($AN$8)+1)/NOT(ISNA(MATCH($AN140:$BG140,$FF$1:$FF$6,0))),COLUMN($BV140:BV140))),"")</f>
        <v/>
      </c>
      <c r="BQ140" s="10" t="e" cm="1" vm="1">
        <f t="array" aca="1" ref="BQ140" ca="1">IFERROR(INDEX($AN140:$BG140,_xlfn.AGGREGATE(15,6,(COLUMN($AN140:$BG140)-COLUMN($AN$8)+1)/NOT(ISNA(MATCH($AN140:$BG140,$FF$1:$FF$6,0))),COLUMN($BV140:BW140))),"")</f>
        <v>#VALUE!</v>
      </c>
      <c r="BR140" s="10" t="e" cm="1" vm="2">
        <f t="array" aca="1" ref="BR140" ca="1">IFERROR(INDEX($AN140:$BG140,_xlfn.AGGREGATE(15,6,(COLUMN($AN140:$BG140)-COLUMN($AN$8)+1)/NOT(ISNA(MATCH($AN140:$BG140,$FF$1:$FF$6,0))),COLUMN($BV140:BX140))),"")</f>
        <v>#VALUE!</v>
      </c>
      <c r="BS140" s="10" t="e" cm="1" vm="3">
        <f t="array" aca="1" ref="BS140" ca="1">IFERROR(INDEX($AN140:$BG140,_xlfn.AGGREGATE(15,6,(COLUMN($AN140:$BG140)-COLUMN($AN$8)+1)/NOT(ISNA(MATCH($AN140:$BG140,$FF$1:$FF$6,0))),COLUMN($BV140:BY140))),"")</f>
        <v>#VALUE!</v>
      </c>
      <c r="BT140" s="10" t="e" cm="1" vm="4">
        <f t="array" aca="1" ref="BT140" ca="1">IFERROR(INDEX($AN140:$BG140,_xlfn.AGGREGATE(15,6,(COLUMN($AN140:$BG140)-COLUMN($AN$8)+1)/NOT(ISNA(MATCH($AN140:$BG140,$FF$1:$FF$6,0))),COLUMN($BV140:BZ140))),"")</f>
        <v>#VALUE!</v>
      </c>
      <c r="BU140" s="10" t="e" cm="1" vm="5">
        <f t="array" aca="1" ref="BU140" ca="1">IFERROR(INDEX($AN140:$BG140,_xlfn.AGGREGATE(15,6,(COLUMN($AN140:$BG140)-COLUMN($AN$8)+1)/NOT(ISNA(MATCH($AN140:$BG140,$FF$1:$FF$6,0))),COLUMN($BV140:CA140))),"")</f>
        <v>#VALUE!</v>
      </c>
      <c r="BV140" s="11"/>
      <c r="BW140" s="10" t="str" cm="1">
        <f t="array" ref="BW140">IFERROR(INDEX($BI140:$BN140,_xlfn.AGGREGATE(15,6,(COLUMN($BI140:$BN140)-COLUMN($BI$8)+1)/NOT(ISNA(MATCH($BI140:$BN140,$FF$1:$FF$6,0))),COLUMN($BW140:BW140))),"")</f>
        <v/>
      </c>
      <c r="BX140" s="10" t="e" cm="1" vm="1">
        <f t="array" aca="1" ref="BX140" ca="1">IFERROR(INDEX($BI140:$BN140,_xlfn.AGGREGATE(15,6,(COLUMN($BI140:$BN140)-COLUMN($BI$8)+1)/NOT(ISNA(MATCH($BI140:$BN140,$FF$1:$FF$6,0))),COLUMN($BW140:BX140))),"")</f>
        <v>#VALUE!</v>
      </c>
      <c r="BY140" s="10" t="e" cm="1" vm="2">
        <f t="array" aca="1" ref="BY140" ca="1">IFERROR(INDEX($BI140:$BN140,_xlfn.AGGREGATE(15,6,(COLUMN($BI140:$BN140)-COLUMN($BI$8)+1)/NOT(ISNA(MATCH($BI140:$BN140,$FF$1:$FF$6,0))),COLUMN($BW140:BY140))),"")</f>
        <v>#VALUE!</v>
      </c>
      <c r="BZ140" s="10" t="e" cm="1" vm="3">
        <f t="array" aca="1" ref="BZ140" ca="1">IFERROR(INDEX($BI140:$BN140,_xlfn.AGGREGATE(15,6,(COLUMN($BI140:$BN140)-COLUMN($BI$8)+1)/NOT(ISNA(MATCH($BI140:$BN140,$FF$1:$FF$6,0))),COLUMN($BW140:BZ140))),"")</f>
        <v>#VALUE!</v>
      </c>
      <c r="CA140" s="10" t="e" cm="1" vm="4">
        <f t="array" aca="1" ref="CA140" ca="1">IFERROR(INDEX($BI140:$BN140,_xlfn.AGGREGATE(15,6,(COLUMN($BI140:$BN140)-COLUMN($BI$8)+1)/NOT(ISNA(MATCH($BI140:$BN140,$FF$1:$FF$6,0))),COLUMN($BW140:CA140))),"")</f>
        <v>#VALUE!</v>
      </c>
      <c r="CB140" s="10" t="e" cm="1" vm="5">
        <f t="array" aca="1" ref="CB140" ca="1">IFERROR(INDEX($BI140:$BN140,_xlfn.AGGREGATE(15,6,(COLUMN($BI140:$BN140)-COLUMN($BI$8)+1)/NOT(ISNA(MATCH($BI140:$BN140,$FF$1:$FF$6,0))),COLUMN($BW140:CB140))),"")</f>
        <v>#VALUE!</v>
      </c>
      <c r="CC140" s="11"/>
      <c r="CD140" s="10"/>
      <c r="CE140" s="10"/>
      <c r="CF140" s="10"/>
      <c r="CG140" s="10"/>
      <c r="CH140" s="10"/>
      <c r="CI140" s="11"/>
      <c r="CJ140" s="10" cm="1">
        <f t="array" ref="CJ140">SUM(COUNTIF(CD140:CF140,$DH$3:$DM$3))</f>
        <v>0</v>
      </c>
      <c r="CK140" s="10" cm="1">
        <f t="array" ref="CK140">SUM(COUNTIF(CD140:CF140,$DH$2:$DL$2))</f>
        <v>0</v>
      </c>
      <c r="CL140" s="10" cm="1">
        <f t="array" ref="CL140">SUM(COUNTIF(CD140:CF140,$DM$2:$DQ$2))</f>
        <v>0</v>
      </c>
      <c r="CM140" s="11"/>
      <c r="CN140" s="10"/>
      <c r="CO140" s="10"/>
      <c r="CP140" s="11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1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7" t="s">
        <v>42</v>
      </c>
      <c r="EC140" s="11"/>
      <c r="ED140" s="10">
        <f>Tableau1[[#This Row],[Colonne75]]</f>
        <v>0</v>
      </c>
      <c r="EE140" s="10"/>
      <c r="EF140" s="10">
        <f ca="1">OFFSET(Tableau1[[#This Row],[Colonne19]],0,Tableau1[[#This Row],[Colonne126]]-1)</f>
        <v>0</v>
      </c>
      <c r="EG140" s="11"/>
      <c r="EH140" s="10">
        <f>Tableau1[[#This Row],[Colonne76]]</f>
        <v>0</v>
      </c>
      <c r="EI140" s="10"/>
      <c r="EJ140" s="10">
        <f ca="1">OFFSET(Tableau1[[#This Row],[Colonne19]],0,Tableau1[[#This Row],[Colonne130]]-1)</f>
        <v>0</v>
      </c>
      <c r="EK140" s="11"/>
      <c r="EL140" s="10">
        <f>Tableau1[[#This Row],[Colonne77]]</f>
        <v>0</v>
      </c>
      <c r="EM140" s="10"/>
      <c r="EN140" s="10">
        <f ca="1">OFFSET(Tableau1[[#This Row],[Colonne19]],0,Tableau1[[#This Row],[Colonne134]]-1)</f>
        <v>0</v>
      </c>
      <c r="EO140" s="11"/>
      <c r="EP140" s="10">
        <f>Tableau1[[#This Row],[Colonne78]]</f>
        <v>0</v>
      </c>
      <c r="EQ140" s="10"/>
      <c r="ER140" s="10">
        <f ca="1">OFFSET(Tableau1[[#This Row],[Colonne19]],0,Tableau1[[#This Row],[Colonne138]]-1)</f>
        <v>0</v>
      </c>
      <c r="ES140" s="11"/>
      <c r="ET140" s="10">
        <f>Tableau1[[#This Row],[Colonne79]]</f>
        <v>0</v>
      </c>
      <c r="EU140" s="10"/>
      <c r="EV140" s="10">
        <f ca="1">OFFSET(Tableau1[[#This Row],[Colonne19]],0,Tableau1[[#This Row],[Colonne142]]-1)</f>
        <v>0</v>
      </c>
      <c r="EW140" s="11"/>
      <c r="EX140" s="10">
        <f t="shared" ca="1" si="12"/>
        <v>0</v>
      </c>
      <c r="EY140" s="10">
        <f t="shared" ca="1" si="13"/>
        <v>0</v>
      </c>
      <c r="EZ140" s="10">
        <f t="shared" ca="1" si="14"/>
        <v>0</v>
      </c>
      <c r="FA140" s="10">
        <f t="shared" ca="1" si="15"/>
        <v>0</v>
      </c>
      <c r="FB140" s="10">
        <f t="shared" ca="1" si="16"/>
        <v>0</v>
      </c>
      <c r="FC140" s="10">
        <f t="shared" ca="1" si="17"/>
        <v>0</v>
      </c>
      <c r="FD140" s="11"/>
    </row>
    <row r="141" spans="1:160" x14ac:dyDescent="0.2">
      <c r="A141" s="25"/>
      <c r="B141" s="10"/>
      <c r="C141" s="13"/>
      <c r="D141" s="26"/>
      <c r="E141" s="10"/>
      <c r="F141" s="10"/>
      <c r="G141" s="10"/>
      <c r="H141" s="10"/>
      <c r="I141" s="10"/>
      <c r="J141" s="24"/>
      <c r="K141" s="13"/>
      <c r="L141" s="10"/>
      <c r="M141" s="13"/>
      <c r="N141" s="13"/>
      <c r="O141" s="33" t="e">
        <f>Tableau1[[#This Row],[Colonne14]]/Tableau1[[#This Row],[Colonne13]]</f>
        <v>#DIV/0!</v>
      </c>
      <c r="P141" s="57"/>
      <c r="Q141" s="59" t="e" cm="1">
        <f t="array" ref="Q141">SUM(Tableau1[[#This Row],[Colonne19]:[Colonne38]]/Tableau1[[#This Row],[Colonne11]])</f>
        <v>#DIV/0!</v>
      </c>
      <c r="R141" s="11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1"/>
      <c r="AN141" s="10" t="str" cm="1">
        <f t="array" ref="AN141">IFERROR(INDEX($S$2:$AL$2,MATCH(SMALL(Tableau1[[#This Row],[Colonne19]:[Colonne38]],1),Tableau1[[#This Row],[Colonne19]:[Colonne38]],0)),"")</f>
        <v/>
      </c>
      <c r="AO141" s="10" t="str">
        <f>IFERROR(INDEX($S$2:$AL$2,MATCH(SMALL(Tableau1[[#This Row],[Colonne19]:[Colonne38]],2),Tableau1[[#This Row],[Colonne19]:[Colonne38]],0)),"")</f>
        <v/>
      </c>
      <c r="AP141" s="10" t="str">
        <f>IFERROR(INDEX($S$2:$AL$2,MATCH(SMALL(Tableau1[[#This Row],[Colonne19]:[Colonne38]],3),Tableau1[[#This Row],[Colonne19]:[Colonne38]],0)),"")</f>
        <v/>
      </c>
      <c r="AQ141" s="10" t="str">
        <f>IFERROR(INDEX($S$2:$AL$2,MATCH(SMALL(Tableau1[[#This Row],[Colonne19]:[Colonne38]],4),Tableau1[[#This Row],[Colonne19]:[Colonne38]],0)),"")</f>
        <v/>
      </c>
      <c r="AR141" s="10" t="str">
        <f>IFERROR(INDEX($S$2:$AL$2,MATCH(SMALL(Tableau1[[#This Row],[Colonne19]:[Colonne38]],5),Tableau1[[#This Row],[Colonne19]:[Colonne38]],0)),"")</f>
        <v/>
      </c>
      <c r="AS141" s="10" t="str">
        <f>IFERROR(INDEX($S$2:$AL$2,MATCH(SMALL(Tableau1[[#This Row],[Colonne19]:[Colonne38]],6),Tableau1[[#This Row],[Colonne19]:[Colonne38]],0)),"")</f>
        <v/>
      </c>
      <c r="AT141" s="10" t="str">
        <f>IFERROR(INDEX($S$2:$AL$2,MATCH(SMALL(Tableau1[[#This Row],[Colonne19]:[Colonne38]],7),Tableau1[[#This Row],[Colonne19]:[Colonne38]],0)),"")</f>
        <v/>
      </c>
      <c r="AU141" s="10" t="str">
        <f>IFERROR(INDEX($S$2:$AL$2,MATCH(SMALL(Tableau1[[#This Row],[Colonne19]:[Colonne38]],8),Tableau1[[#This Row],[Colonne19]:[Colonne38]],0)),"")</f>
        <v/>
      </c>
      <c r="AV141" s="10" t="str">
        <f>IFERROR(INDEX($S$2:$AL$2,MATCH(SMALL(Tableau1[[#This Row],[Colonne19]:[Colonne38]],9),Tableau1[[#This Row],[Colonne19]:[Colonne38]],0)),"")</f>
        <v/>
      </c>
      <c r="AW141" s="10" t="str">
        <f>IFERROR(INDEX($S$2:$AL$2,MATCH(SMALL(Tableau1[[#This Row],[Colonne19]:[Colonne38]],10),Tableau1[[#This Row],[Colonne19]:[Colonne38]],0)),"")</f>
        <v/>
      </c>
      <c r="AX141" s="10" t="str">
        <f>IFERROR(INDEX($S$2:$AL$2,MATCH(SMALL(Tableau1[[#This Row],[Colonne19]:[Colonne38]],11),Tableau1[[#This Row],[Colonne19]:[Colonne38]],0)),"")</f>
        <v/>
      </c>
      <c r="AY141" s="10" t="str">
        <f>IFERROR(INDEX($S$2:$AL$2,MATCH(SMALL(Tableau1[[#This Row],[Colonne19]:[Colonne38]],12),Tableau1[[#This Row],[Colonne19]:[Colonne38]],0)),"")</f>
        <v/>
      </c>
      <c r="AZ141" s="10" t="str">
        <f>IFERROR(INDEX($S$2:$AL$2,MATCH(SMALL(Tableau1[[#This Row],[Colonne19]:[Colonne38]],13),Tableau1[[#This Row],[Colonne19]:[Colonne38]],0)),"")</f>
        <v/>
      </c>
      <c r="BA141" s="10" t="str">
        <f>IFERROR(INDEX($S$2:$AL$2,MATCH(SMALL(Tableau1[[#This Row],[Colonne19]:[Colonne38]],14),Tableau1[[#This Row],[Colonne19]:[Colonne38]],0)),"")</f>
        <v/>
      </c>
      <c r="BB141" s="10" t="str">
        <f>IFERROR(INDEX($S$2:$AL$2,MATCH(SMALL(Tableau1[[#This Row],[Colonne19]:[Colonne38]],15),Tableau1[[#This Row],[Colonne19]:[Colonne38]],0)),"")</f>
        <v/>
      </c>
      <c r="BC141" s="10" t="str">
        <f>IFERROR(INDEX($S$2:$AL$2,MATCH(SMALL(Tableau1[[#This Row],[Colonne19]:[Colonne38]],16),Tableau1[[#This Row],[Colonne19]:[Colonne38]],0)),"")</f>
        <v/>
      </c>
      <c r="BD141" s="10" t="str">
        <f>IFERROR(INDEX($S$2:$AL$2,MATCH(SMALL(Tableau1[[#This Row],[Colonne19]:[Colonne38]],17),Tableau1[[#This Row],[Colonne19]:[Colonne38]],0)),"")</f>
        <v/>
      </c>
      <c r="BE141" s="10" t="str">
        <f>IFERROR(INDEX($S$2:$AL$2,MATCH(SMALL(Tableau1[[#This Row],[Colonne19]:[Colonne38]],18),Tableau1[[#This Row],[Colonne19]:[Colonne38]],0)),"")</f>
        <v/>
      </c>
      <c r="BF141" s="10" t="str">
        <f>IFERROR(INDEX($S$2:$AL$2,MATCH(SMALL(Tableau1[[#This Row],[Colonne19]:[Colonne38]],19),Tableau1[[#This Row],[Colonne19]:[Colonne38]],0)),"")</f>
        <v/>
      </c>
      <c r="BG141" s="10" t="str">
        <f>IFERROR(INDEX($S$2:$AL$2,MATCH(SMALL(Tableau1[[#This Row],[Colonne19]:[Colonne38]],20),Tableau1[[#This Row],[Colonne19]:[Colonne38]],0)),"")</f>
        <v/>
      </c>
      <c r="BH141" s="11"/>
      <c r="BI141" s="10"/>
      <c r="BJ141" s="10"/>
      <c r="BK141" s="10"/>
      <c r="BL141" s="10"/>
      <c r="BM141" s="10"/>
      <c r="BN141" s="10"/>
      <c r="BO141" s="11"/>
      <c r="BP141" s="10" t="str" cm="1">
        <f t="array" ref="BP141">IFERROR(INDEX($AN141:$BG141,_xlfn.AGGREGATE(15,6,(COLUMN($AN141:$BG141)-COLUMN($AN$8)+1)/NOT(ISNA(MATCH($AN141:$BG141,$FF$1:$FF$6,0))),COLUMN($BV141:BV141))),"")</f>
        <v/>
      </c>
      <c r="BQ141" s="10" t="e" cm="1" vm="1">
        <f t="array" aca="1" ref="BQ141" ca="1">IFERROR(INDEX($AN141:$BG141,_xlfn.AGGREGATE(15,6,(COLUMN($AN141:$BG141)-COLUMN($AN$8)+1)/NOT(ISNA(MATCH($AN141:$BG141,$FF$1:$FF$6,0))),COLUMN($BV141:BW141))),"")</f>
        <v>#VALUE!</v>
      </c>
      <c r="BR141" s="10" t="e" cm="1" vm="2">
        <f t="array" aca="1" ref="BR141" ca="1">IFERROR(INDEX($AN141:$BG141,_xlfn.AGGREGATE(15,6,(COLUMN($AN141:$BG141)-COLUMN($AN$8)+1)/NOT(ISNA(MATCH($AN141:$BG141,$FF$1:$FF$6,0))),COLUMN($BV141:BX141))),"")</f>
        <v>#VALUE!</v>
      </c>
      <c r="BS141" s="10" t="e" cm="1" vm="3">
        <f t="array" aca="1" ref="BS141" ca="1">IFERROR(INDEX($AN141:$BG141,_xlfn.AGGREGATE(15,6,(COLUMN($AN141:$BG141)-COLUMN($AN$8)+1)/NOT(ISNA(MATCH($AN141:$BG141,$FF$1:$FF$6,0))),COLUMN($BV141:BY141))),"")</f>
        <v>#VALUE!</v>
      </c>
      <c r="BT141" s="10" t="e" cm="1" vm="4">
        <f t="array" aca="1" ref="BT141" ca="1">IFERROR(INDEX($AN141:$BG141,_xlfn.AGGREGATE(15,6,(COLUMN($AN141:$BG141)-COLUMN($AN$8)+1)/NOT(ISNA(MATCH($AN141:$BG141,$FF$1:$FF$6,0))),COLUMN($BV141:BZ141))),"")</f>
        <v>#VALUE!</v>
      </c>
      <c r="BU141" s="10" t="e" cm="1" vm="5">
        <f t="array" aca="1" ref="BU141" ca="1">IFERROR(INDEX($AN141:$BG141,_xlfn.AGGREGATE(15,6,(COLUMN($AN141:$BG141)-COLUMN($AN$8)+1)/NOT(ISNA(MATCH($AN141:$BG141,$FF$1:$FF$6,0))),COLUMN($BV141:CA141))),"")</f>
        <v>#VALUE!</v>
      </c>
      <c r="BV141" s="11"/>
      <c r="BW141" s="10" t="str" cm="1">
        <f t="array" ref="BW141">IFERROR(INDEX($BI141:$BN141,_xlfn.AGGREGATE(15,6,(COLUMN($BI141:$BN141)-COLUMN($BI$8)+1)/NOT(ISNA(MATCH($BI141:$BN141,$FF$1:$FF$6,0))),COLUMN($BW141:BW141))),"")</f>
        <v/>
      </c>
      <c r="BX141" s="10" t="e" cm="1" vm="1">
        <f t="array" aca="1" ref="BX141" ca="1">IFERROR(INDEX($BI141:$BN141,_xlfn.AGGREGATE(15,6,(COLUMN($BI141:$BN141)-COLUMN($BI$8)+1)/NOT(ISNA(MATCH($BI141:$BN141,$FF$1:$FF$6,0))),COLUMN($BW141:BX141))),"")</f>
        <v>#VALUE!</v>
      </c>
      <c r="BY141" s="10" t="e" cm="1" vm="2">
        <f t="array" aca="1" ref="BY141" ca="1">IFERROR(INDEX($BI141:$BN141,_xlfn.AGGREGATE(15,6,(COLUMN($BI141:$BN141)-COLUMN($BI$8)+1)/NOT(ISNA(MATCH($BI141:$BN141,$FF$1:$FF$6,0))),COLUMN($BW141:BY141))),"")</f>
        <v>#VALUE!</v>
      </c>
      <c r="BZ141" s="10" t="e" cm="1" vm="3">
        <f t="array" aca="1" ref="BZ141" ca="1">IFERROR(INDEX($BI141:$BN141,_xlfn.AGGREGATE(15,6,(COLUMN($BI141:$BN141)-COLUMN($BI$8)+1)/NOT(ISNA(MATCH($BI141:$BN141,$FF$1:$FF$6,0))),COLUMN($BW141:BZ141))),"")</f>
        <v>#VALUE!</v>
      </c>
      <c r="CA141" s="10" t="e" cm="1" vm="4">
        <f t="array" aca="1" ref="CA141" ca="1">IFERROR(INDEX($BI141:$BN141,_xlfn.AGGREGATE(15,6,(COLUMN($BI141:$BN141)-COLUMN($BI$8)+1)/NOT(ISNA(MATCH($BI141:$BN141,$FF$1:$FF$6,0))),COLUMN($BW141:CA141))),"")</f>
        <v>#VALUE!</v>
      </c>
      <c r="CB141" s="10" t="e" cm="1" vm="5">
        <f t="array" aca="1" ref="CB141" ca="1">IFERROR(INDEX($BI141:$BN141,_xlfn.AGGREGATE(15,6,(COLUMN($BI141:$BN141)-COLUMN($BI$8)+1)/NOT(ISNA(MATCH($BI141:$BN141,$FF$1:$FF$6,0))),COLUMN($BW141:CB141))),"")</f>
        <v>#VALUE!</v>
      </c>
      <c r="CC141" s="11"/>
      <c r="CD141" s="10"/>
      <c r="CE141" s="10"/>
      <c r="CF141" s="10"/>
      <c r="CG141" s="10"/>
      <c r="CH141" s="10"/>
      <c r="CI141" s="11"/>
      <c r="CJ141" s="10" cm="1">
        <f t="array" ref="CJ141">SUM(COUNTIF(CD141:CF141,$DH$3:$DM$3))</f>
        <v>0</v>
      </c>
      <c r="CK141" s="10" cm="1">
        <f t="array" ref="CK141">SUM(COUNTIF(CD141:CF141,$DH$2:$DL$2))</f>
        <v>0</v>
      </c>
      <c r="CL141" s="10" cm="1">
        <f t="array" ref="CL141">SUM(COUNTIF(CD141:CF141,$DM$2:$DQ$2))</f>
        <v>0</v>
      </c>
      <c r="CM141" s="11"/>
      <c r="CN141" s="10"/>
      <c r="CO141" s="10"/>
      <c r="CP141" s="11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1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7" t="s">
        <v>42</v>
      </c>
      <c r="EC141" s="11"/>
      <c r="ED141" s="10">
        <f>Tableau1[[#This Row],[Colonne75]]</f>
        <v>0</v>
      </c>
      <c r="EE141" s="10"/>
      <c r="EF141" s="10">
        <f ca="1">OFFSET(Tableau1[[#This Row],[Colonne19]],0,Tableau1[[#This Row],[Colonne126]]-1)</f>
        <v>0</v>
      </c>
      <c r="EG141" s="11"/>
      <c r="EH141" s="10">
        <f>Tableau1[[#This Row],[Colonne76]]</f>
        <v>0</v>
      </c>
      <c r="EI141" s="10"/>
      <c r="EJ141" s="10">
        <f ca="1">OFFSET(Tableau1[[#This Row],[Colonne19]],0,Tableau1[[#This Row],[Colonne130]]-1)</f>
        <v>0</v>
      </c>
      <c r="EK141" s="11"/>
      <c r="EL141" s="10">
        <f>Tableau1[[#This Row],[Colonne77]]</f>
        <v>0</v>
      </c>
      <c r="EM141" s="10"/>
      <c r="EN141" s="10">
        <f ca="1">OFFSET(Tableau1[[#This Row],[Colonne19]],0,Tableau1[[#This Row],[Colonne134]]-1)</f>
        <v>0</v>
      </c>
      <c r="EO141" s="11"/>
      <c r="EP141" s="10">
        <f>Tableau1[[#This Row],[Colonne78]]</f>
        <v>0</v>
      </c>
      <c r="EQ141" s="10"/>
      <c r="ER141" s="10">
        <f ca="1">OFFSET(Tableau1[[#This Row],[Colonne19]],0,Tableau1[[#This Row],[Colonne138]]-1)</f>
        <v>0</v>
      </c>
      <c r="ES141" s="11"/>
      <c r="ET141" s="10">
        <f>Tableau1[[#This Row],[Colonne79]]</f>
        <v>0</v>
      </c>
      <c r="EU141" s="10"/>
      <c r="EV141" s="10">
        <f ca="1">OFFSET(Tableau1[[#This Row],[Colonne19]],0,Tableau1[[#This Row],[Colonne142]]-1)</f>
        <v>0</v>
      </c>
      <c r="EW141" s="11"/>
      <c r="EX141" s="10">
        <f t="shared" ca="1" si="12"/>
        <v>0</v>
      </c>
      <c r="EY141" s="10">
        <f t="shared" ca="1" si="13"/>
        <v>0</v>
      </c>
      <c r="EZ141" s="10">
        <f t="shared" ca="1" si="14"/>
        <v>0</v>
      </c>
      <c r="FA141" s="10">
        <f t="shared" ca="1" si="15"/>
        <v>0</v>
      </c>
      <c r="FB141" s="10">
        <f t="shared" ca="1" si="16"/>
        <v>0</v>
      </c>
      <c r="FC141" s="10">
        <f t="shared" ca="1" si="17"/>
        <v>0</v>
      </c>
      <c r="FD141" s="11"/>
    </row>
    <row r="142" spans="1:160" x14ac:dyDescent="0.2">
      <c r="A142" s="25"/>
      <c r="B142" s="10"/>
      <c r="C142" s="13"/>
      <c r="D142" s="26"/>
      <c r="E142" s="10"/>
      <c r="F142" s="10"/>
      <c r="G142" s="10"/>
      <c r="H142" s="10"/>
      <c r="I142" s="10"/>
      <c r="J142" s="24"/>
      <c r="K142" s="13"/>
      <c r="L142" s="10"/>
      <c r="M142" s="13"/>
      <c r="N142" s="13"/>
      <c r="O142" s="33" t="e">
        <f>Tableau1[[#This Row],[Colonne14]]/Tableau1[[#This Row],[Colonne13]]</f>
        <v>#DIV/0!</v>
      </c>
      <c r="P142" s="57"/>
      <c r="Q142" s="59" t="e" cm="1">
        <f t="array" ref="Q142">SUM(Tableau1[[#This Row],[Colonne19]:[Colonne38]]/Tableau1[[#This Row],[Colonne11]])</f>
        <v>#DIV/0!</v>
      </c>
      <c r="R142" s="11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1"/>
      <c r="AN142" s="10" t="str" cm="1">
        <f t="array" ref="AN142">IFERROR(INDEX($S$2:$AL$2,MATCH(SMALL(Tableau1[[#This Row],[Colonne19]:[Colonne38]],1),Tableau1[[#This Row],[Colonne19]:[Colonne38]],0)),"")</f>
        <v/>
      </c>
      <c r="AO142" s="10" t="str">
        <f>IFERROR(INDEX($S$2:$AL$2,MATCH(SMALL(Tableau1[[#This Row],[Colonne19]:[Colonne38]],2),Tableau1[[#This Row],[Colonne19]:[Colonne38]],0)),"")</f>
        <v/>
      </c>
      <c r="AP142" s="10" t="str">
        <f>IFERROR(INDEX($S$2:$AL$2,MATCH(SMALL(Tableau1[[#This Row],[Colonne19]:[Colonne38]],3),Tableau1[[#This Row],[Colonne19]:[Colonne38]],0)),"")</f>
        <v/>
      </c>
      <c r="AQ142" s="10" t="str">
        <f>IFERROR(INDEX($S$2:$AL$2,MATCH(SMALL(Tableau1[[#This Row],[Colonne19]:[Colonne38]],4),Tableau1[[#This Row],[Colonne19]:[Colonne38]],0)),"")</f>
        <v/>
      </c>
      <c r="AR142" s="10" t="str">
        <f>IFERROR(INDEX($S$2:$AL$2,MATCH(SMALL(Tableau1[[#This Row],[Colonne19]:[Colonne38]],5),Tableau1[[#This Row],[Colonne19]:[Colonne38]],0)),"")</f>
        <v/>
      </c>
      <c r="AS142" s="10" t="str">
        <f>IFERROR(INDEX($S$2:$AL$2,MATCH(SMALL(Tableau1[[#This Row],[Colonne19]:[Colonne38]],6),Tableau1[[#This Row],[Colonne19]:[Colonne38]],0)),"")</f>
        <v/>
      </c>
      <c r="AT142" s="10" t="str">
        <f>IFERROR(INDEX($S$2:$AL$2,MATCH(SMALL(Tableau1[[#This Row],[Colonne19]:[Colonne38]],7),Tableau1[[#This Row],[Colonne19]:[Colonne38]],0)),"")</f>
        <v/>
      </c>
      <c r="AU142" s="10" t="str">
        <f>IFERROR(INDEX($S$2:$AL$2,MATCH(SMALL(Tableau1[[#This Row],[Colonne19]:[Colonne38]],8),Tableau1[[#This Row],[Colonne19]:[Colonne38]],0)),"")</f>
        <v/>
      </c>
      <c r="AV142" s="10" t="str">
        <f>IFERROR(INDEX($S$2:$AL$2,MATCH(SMALL(Tableau1[[#This Row],[Colonne19]:[Colonne38]],9),Tableau1[[#This Row],[Colonne19]:[Colonne38]],0)),"")</f>
        <v/>
      </c>
      <c r="AW142" s="10" t="str">
        <f>IFERROR(INDEX($S$2:$AL$2,MATCH(SMALL(Tableau1[[#This Row],[Colonne19]:[Colonne38]],10),Tableau1[[#This Row],[Colonne19]:[Colonne38]],0)),"")</f>
        <v/>
      </c>
      <c r="AX142" s="10" t="str">
        <f>IFERROR(INDEX($S$2:$AL$2,MATCH(SMALL(Tableau1[[#This Row],[Colonne19]:[Colonne38]],11),Tableau1[[#This Row],[Colonne19]:[Colonne38]],0)),"")</f>
        <v/>
      </c>
      <c r="AY142" s="10" t="str">
        <f>IFERROR(INDEX($S$2:$AL$2,MATCH(SMALL(Tableau1[[#This Row],[Colonne19]:[Colonne38]],12),Tableau1[[#This Row],[Colonne19]:[Colonne38]],0)),"")</f>
        <v/>
      </c>
      <c r="AZ142" s="10" t="str">
        <f>IFERROR(INDEX($S$2:$AL$2,MATCH(SMALL(Tableau1[[#This Row],[Colonne19]:[Colonne38]],13),Tableau1[[#This Row],[Colonne19]:[Colonne38]],0)),"")</f>
        <v/>
      </c>
      <c r="BA142" s="10" t="str">
        <f>IFERROR(INDEX($S$2:$AL$2,MATCH(SMALL(Tableau1[[#This Row],[Colonne19]:[Colonne38]],14),Tableau1[[#This Row],[Colonne19]:[Colonne38]],0)),"")</f>
        <v/>
      </c>
      <c r="BB142" s="10" t="str">
        <f>IFERROR(INDEX($S$2:$AL$2,MATCH(SMALL(Tableau1[[#This Row],[Colonne19]:[Colonne38]],15),Tableau1[[#This Row],[Colonne19]:[Colonne38]],0)),"")</f>
        <v/>
      </c>
      <c r="BC142" s="10" t="str">
        <f>IFERROR(INDEX($S$2:$AL$2,MATCH(SMALL(Tableau1[[#This Row],[Colonne19]:[Colonne38]],16),Tableau1[[#This Row],[Colonne19]:[Colonne38]],0)),"")</f>
        <v/>
      </c>
      <c r="BD142" s="10" t="str">
        <f>IFERROR(INDEX($S$2:$AL$2,MATCH(SMALL(Tableau1[[#This Row],[Colonne19]:[Colonne38]],17),Tableau1[[#This Row],[Colonne19]:[Colonne38]],0)),"")</f>
        <v/>
      </c>
      <c r="BE142" s="10" t="str">
        <f>IFERROR(INDEX($S$2:$AL$2,MATCH(SMALL(Tableau1[[#This Row],[Colonne19]:[Colonne38]],18),Tableau1[[#This Row],[Colonne19]:[Colonne38]],0)),"")</f>
        <v/>
      </c>
      <c r="BF142" s="10" t="str">
        <f>IFERROR(INDEX($S$2:$AL$2,MATCH(SMALL(Tableau1[[#This Row],[Colonne19]:[Colonne38]],19),Tableau1[[#This Row],[Colonne19]:[Colonne38]],0)),"")</f>
        <v/>
      </c>
      <c r="BG142" s="10" t="str">
        <f>IFERROR(INDEX($S$2:$AL$2,MATCH(SMALL(Tableau1[[#This Row],[Colonne19]:[Colonne38]],20),Tableau1[[#This Row],[Colonne19]:[Colonne38]],0)),"")</f>
        <v/>
      </c>
      <c r="BH142" s="11"/>
      <c r="BI142" s="10"/>
      <c r="BJ142" s="10"/>
      <c r="BK142" s="10"/>
      <c r="BL142" s="10"/>
      <c r="BM142" s="10"/>
      <c r="BN142" s="10"/>
      <c r="BO142" s="11"/>
      <c r="BP142" s="10" t="str" cm="1">
        <f t="array" ref="BP142">IFERROR(INDEX($AN142:$BG142,_xlfn.AGGREGATE(15,6,(COLUMN($AN142:$BG142)-COLUMN($AN$8)+1)/NOT(ISNA(MATCH($AN142:$BG142,$FF$1:$FF$6,0))),COLUMN($BV142:BV142))),"")</f>
        <v/>
      </c>
      <c r="BQ142" s="10" t="e" cm="1" vm="1">
        <f t="array" aca="1" ref="BQ142" ca="1">IFERROR(INDEX($AN142:$BG142,_xlfn.AGGREGATE(15,6,(COLUMN($AN142:$BG142)-COLUMN($AN$8)+1)/NOT(ISNA(MATCH($AN142:$BG142,$FF$1:$FF$6,0))),COLUMN($BV142:BW142))),"")</f>
        <v>#VALUE!</v>
      </c>
      <c r="BR142" s="10" t="e" cm="1" vm="2">
        <f t="array" aca="1" ref="BR142" ca="1">IFERROR(INDEX($AN142:$BG142,_xlfn.AGGREGATE(15,6,(COLUMN($AN142:$BG142)-COLUMN($AN$8)+1)/NOT(ISNA(MATCH($AN142:$BG142,$FF$1:$FF$6,0))),COLUMN($BV142:BX142))),"")</f>
        <v>#VALUE!</v>
      </c>
      <c r="BS142" s="10" t="e" cm="1" vm="3">
        <f t="array" aca="1" ref="BS142" ca="1">IFERROR(INDEX($AN142:$BG142,_xlfn.AGGREGATE(15,6,(COLUMN($AN142:$BG142)-COLUMN($AN$8)+1)/NOT(ISNA(MATCH($AN142:$BG142,$FF$1:$FF$6,0))),COLUMN($BV142:BY142))),"")</f>
        <v>#VALUE!</v>
      </c>
      <c r="BT142" s="10" t="e" cm="1" vm="4">
        <f t="array" aca="1" ref="BT142" ca="1">IFERROR(INDEX($AN142:$BG142,_xlfn.AGGREGATE(15,6,(COLUMN($AN142:$BG142)-COLUMN($AN$8)+1)/NOT(ISNA(MATCH($AN142:$BG142,$FF$1:$FF$6,0))),COLUMN($BV142:BZ142))),"")</f>
        <v>#VALUE!</v>
      </c>
      <c r="BU142" s="10" t="e" cm="1" vm="5">
        <f t="array" aca="1" ref="BU142" ca="1">IFERROR(INDEX($AN142:$BG142,_xlfn.AGGREGATE(15,6,(COLUMN($AN142:$BG142)-COLUMN($AN$8)+1)/NOT(ISNA(MATCH($AN142:$BG142,$FF$1:$FF$6,0))),COLUMN($BV142:CA142))),"")</f>
        <v>#VALUE!</v>
      </c>
      <c r="BV142" s="11"/>
      <c r="BW142" s="10" t="str" cm="1">
        <f t="array" ref="BW142">IFERROR(INDEX($BI142:$BN142,_xlfn.AGGREGATE(15,6,(COLUMN($BI142:$BN142)-COLUMN($BI$8)+1)/NOT(ISNA(MATCH($BI142:$BN142,$FF$1:$FF$6,0))),COLUMN($BW142:BW142))),"")</f>
        <v/>
      </c>
      <c r="BX142" s="10" t="e" cm="1" vm="1">
        <f t="array" aca="1" ref="BX142" ca="1">IFERROR(INDEX($BI142:$BN142,_xlfn.AGGREGATE(15,6,(COLUMN($BI142:$BN142)-COLUMN($BI$8)+1)/NOT(ISNA(MATCH($BI142:$BN142,$FF$1:$FF$6,0))),COLUMN($BW142:BX142))),"")</f>
        <v>#VALUE!</v>
      </c>
      <c r="BY142" s="10" t="e" cm="1" vm="2">
        <f t="array" aca="1" ref="BY142" ca="1">IFERROR(INDEX($BI142:$BN142,_xlfn.AGGREGATE(15,6,(COLUMN($BI142:$BN142)-COLUMN($BI$8)+1)/NOT(ISNA(MATCH($BI142:$BN142,$FF$1:$FF$6,0))),COLUMN($BW142:BY142))),"")</f>
        <v>#VALUE!</v>
      </c>
      <c r="BZ142" s="10" t="e" cm="1" vm="3">
        <f t="array" aca="1" ref="BZ142" ca="1">IFERROR(INDEX($BI142:$BN142,_xlfn.AGGREGATE(15,6,(COLUMN($BI142:$BN142)-COLUMN($BI$8)+1)/NOT(ISNA(MATCH($BI142:$BN142,$FF$1:$FF$6,0))),COLUMN($BW142:BZ142))),"")</f>
        <v>#VALUE!</v>
      </c>
      <c r="CA142" s="10" t="e" cm="1" vm="4">
        <f t="array" aca="1" ref="CA142" ca="1">IFERROR(INDEX($BI142:$BN142,_xlfn.AGGREGATE(15,6,(COLUMN($BI142:$BN142)-COLUMN($BI$8)+1)/NOT(ISNA(MATCH($BI142:$BN142,$FF$1:$FF$6,0))),COLUMN($BW142:CA142))),"")</f>
        <v>#VALUE!</v>
      </c>
      <c r="CB142" s="10" t="e" cm="1" vm="5">
        <f t="array" aca="1" ref="CB142" ca="1">IFERROR(INDEX($BI142:$BN142,_xlfn.AGGREGATE(15,6,(COLUMN($BI142:$BN142)-COLUMN($BI$8)+1)/NOT(ISNA(MATCH($BI142:$BN142,$FF$1:$FF$6,0))),COLUMN($BW142:CB142))),"")</f>
        <v>#VALUE!</v>
      </c>
      <c r="CC142" s="11"/>
      <c r="CD142" s="10"/>
      <c r="CE142" s="10"/>
      <c r="CF142" s="10"/>
      <c r="CG142" s="10"/>
      <c r="CH142" s="10"/>
      <c r="CI142" s="11"/>
      <c r="CJ142" s="10" cm="1">
        <f t="array" ref="CJ142">SUM(COUNTIF(CD142:CF142,$DH$3:$DM$3))</f>
        <v>0</v>
      </c>
      <c r="CK142" s="10" cm="1">
        <f t="array" ref="CK142">SUM(COUNTIF(CD142:CF142,$DH$2:$DL$2))</f>
        <v>0</v>
      </c>
      <c r="CL142" s="10" cm="1">
        <f t="array" ref="CL142">SUM(COUNTIF(CD142:CF142,$DM$2:$DQ$2))</f>
        <v>0</v>
      </c>
      <c r="CM142" s="11"/>
      <c r="CN142" s="10"/>
      <c r="CO142" s="10"/>
      <c r="CP142" s="11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1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7" t="s">
        <v>42</v>
      </c>
      <c r="EC142" s="11"/>
      <c r="ED142" s="10">
        <f>Tableau1[[#This Row],[Colonne75]]</f>
        <v>0</v>
      </c>
      <c r="EE142" s="10"/>
      <c r="EF142" s="10">
        <f ca="1">OFFSET(Tableau1[[#This Row],[Colonne19]],0,Tableau1[[#This Row],[Colonne126]]-1)</f>
        <v>0</v>
      </c>
      <c r="EG142" s="11"/>
      <c r="EH142" s="10">
        <f>Tableau1[[#This Row],[Colonne76]]</f>
        <v>0</v>
      </c>
      <c r="EI142" s="10"/>
      <c r="EJ142" s="10">
        <f ca="1">OFFSET(Tableau1[[#This Row],[Colonne19]],0,Tableau1[[#This Row],[Colonne130]]-1)</f>
        <v>0</v>
      </c>
      <c r="EK142" s="11"/>
      <c r="EL142" s="10">
        <f>Tableau1[[#This Row],[Colonne77]]</f>
        <v>0</v>
      </c>
      <c r="EM142" s="10"/>
      <c r="EN142" s="10">
        <f ca="1">OFFSET(Tableau1[[#This Row],[Colonne19]],0,Tableau1[[#This Row],[Colonne134]]-1)</f>
        <v>0</v>
      </c>
      <c r="EO142" s="11"/>
      <c r="EP142" s="10">
        <f>Tableau1[[#This Row],[Colonne78]]</f>
        <v>0</v>
      </c>
      <c r="EQ142" s="10"/>
      <c r="ER142" s="10">
        <f ca="1">OFFSET(Tableau1[[#This Row],[Colonne19]],0,Tableau1[[#This Row],[Colonne138]]-1)</f>
        <v>0</v>
      </c>
      <c r="ES142" s="11"/>
      <c r="ET142" s="10">
        <f>Tableau1[[#This Row],[Colonne79]]</f>
        <v>0</v>
      </c>
      <c r="EU142" s="10"/>
      <c r="EV142" s="10">
        <f ca="1">OFFSET(Tableau1[[#This Row],[Colonne19]],0,Tableau1[[#This Row],[Colonne142]]-1)</f>
        <v>0</v>
      </c>
      <c r="EW142" s="11"/>
      <c r="EX142" s="10">
        <f t="shared" ca="1" si="12"/>
        <v>0</v>
      </c>
      <c r="EY142" s="10">
        <f t="shared" ca="1" si="13"/>
        <v>0</v>
      </c>
      <c r="EZ142" s="10">
        <f t="shared" ca="1" si="14"/>
        <v>0</v>
      </c>
      <c r="FA142" s="10">
        <f t="shared" ca="1" si="15"/>
        <v>0</v>
      </c>
      <c r="FB142" s="10">
        <f t="shared" ca="1" si="16"/>
        <v>0</v>
      </c>
      <c r="FC142" s="10">
        <f t="shared" ca="1" si="17"/>
        <v>0</v>
      </c>
      <c r="FD142" s="11"/>
    </row>
    <row r="143" spans="1:160" x14ac:dyDescent="0.2">
      <c r="A143" s="25"/>
      <c r="B143" s="10"/>
      <c r="C143" s="13"/>
      <c r="D143" s="26"/>
      <c r="E143" s="10"/>
      <c r="F143" s="10"/>
      <c r="G143" s="10"/>
      <c r="H143" s="10"/>
      <c r="I143" s="10"/>
      <c r="J143" s="24"/>
      <c r="K143" s="13"/>
      <c r="L143" s="10"/>
      <c r="M143" s="13"/>
      <c r="N143" s="13"/>
      <c r="O143" s="33" t="e">
        <f>Tableau1[[#This Row],[Colonne14]]/Tableau1[[#This Row],[Colonne13]]</f>
        <v>#DIV/0!</v>
      </c>
      <c r="P143" s="57"/>
      <c r="Q143" s="59" t="e" cm="1">
        <f t="array" ref="Q143">SUM(Tableau1[[#This Row],[Colonne19]:[Colonne38]]/Tableau1[[#This Row],[Colonne11]])</f>
        <v>#DIV/0!</v>
      </c>
      <c r="R143" s="11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1"/>
      <c r="AN143" s="10" t="str" cm="1">
        <f t="array" ref="AN143">IFERROR(INDEX($S$2:$AL$2,MATCH(SMALL(Tableau1[[#This Row],[Colonne19]:[Colonne38]],1),Tableau1[[#This Row],[Colonne19]:[Colonne38]],0)),"")</f>
        <v/>
      </c>
      <c r="AO143" s="10" t="str">
        <f>IFERROR(INDEX($S$2:$AL$2,MATCH(SMALL(Tableau1[[#This Row],[Colonne19]:[Colonne38]],2),Tableau1[[#This Row],[Colonne19]:[Colonne38]],0)),"")</f>
        <v/>
      </c>
      <c r="AP143" s="10" t="str">
        <f>IFERROR(INDEX($S$2:$AL$2,MATCH(SMALL(Tableau1[[#This Row],[Colonne19]:[Colonne38]],3),Tableau1[[#This Row],[Colonne19]:[Colonne38]],0)),"")</f>
        <v/>
      </c>
      <c r="AQ143" s="10" t="str">
        <f>IFERROR(INDEX($S$2:$AL$2,MATCH(SMALL(Tableau1[[#This Row],[Colonne19]:[Colonne38]],4),Tableau1[[#This Row],[Colonne19]:[Colonne38]],0)),"")</f>
        <v/>
      </c>
      <c r="AR143" s="10" t="str">
        <f>IFERROR(INDEX($S$2:$AL$2,MATCH(SMALL(Tableau1[[#This Row],[Colonne19]:[Colonne38]],5),Tableau1[[#This Row],[Colonne19]:[Colonne38]],0)),"")</f>
        <v/>
      </c>
      <c r="AS143" s="10" t="str">
        <f>IFERROR(INDEX($S$2:$AL$2,MATCH(SMALL(Tableau1[[#This Row],[Colonne19]:[Colonne38]],6),Tableau1[[#This Row],[Colonne19]:[Colonne38]],0)),"")</f>
        <v/>
      </c>
      <c r="AT143" s="10" t="str">
        <f>IFERROR(INDEX($S$2:$AL$2,MATCH(SMALL(Tableau1[[#This Row],[Colonne19]:[Colonne38]],7),Tableau1[[#This Row],[Colonne19]:[Colonne38]],0)),"")</f>
        <v/>
      </c>
      <c r="AU143" s="10" t="str">
        <f>IFERROR(INDEX($S$2:$AL$2,MATCH(SMALL(Tableau1[[#This Row],[Colonne19]:[Colonne38]],8),Tableau1[[#This Row],[Colonne19]:[Colonne38]],0)),"")</f>
        <v/>
      </c>
      <c r="AV143" s="10" t="str">
        <f>IFERROR(INDEX($S$2:$AL$2,MATCH(SMALL(Tableau1[[#This Row],[Colonne19]:[Colonne38]],9),Tableau1[[#This Row],[Colonne19]:[Colonne38]],0)),"")</f>
        <v/>
      </c>
      <c r="AW143" s="10" t="str">
        <f>IFERROR(INDEX($S$2:$AL$2,MATCH(SMALL(Tableau1[[#This Row],[Colonne19]:[Colonne38]],10),Tableau1[[#This Row],[Colonne19]:[Colonne38]],0)),"")</f>
        <v/>
      </c>
      <c r="AX143" s="10" t="str">
        <f>IFERROR(INDEX($S$2:$AL$2,MATCH(SMALL(Tableau1[[#This Row],[Colonne19]:[Colonne38]],11),Tableau1[[#This Row],[Colonne19]:[Colonne38]],0)),"")</f>
        <v/>
      </c>
      <c r="AY143" s="10" t="str">
        <f>IFERROR(INDEX($S$2:$AL$2,MATCH(SMALL(Tableau1[[#This Row],[Colonne19]:[Colonne38]],12),Tableau1[[#This Row],[Colonne19]:[Colonne38]],0)),"")</f>
        <v/>
      </c>
      <c r="AZ143" s="10" t="str">
        <f>IFERROR(INDEX($S$2:$AL$2,MATCH(SMALL(Tableau1[[#This Row],[Colonne19]:[Colonne38]],13),Tableau1[[#This Row],[Colonne19]:[Colonne38]],0)),"")</f>
        <v/>
      </c>
      <c r="BA143" s="10" t="str">
        <f>IFERROR(INDEX($S$2:$AL$2,MATCH(SMALL(Tableau1[[#This Row],[Colonne19]:[Colonne38]],14),Tableau1[[#This Row],[Colonne19]:[Colonne38]],0)),"")</f>
        <v/>
      </c>
      <c r="BB143" s="10" t="str">
        <f>IFERROR(INDEX($S$2:$AL$2,MATCH(SMALL(Tableau1[[#This Row],[Colonne19]:[Colonne38]],15),Tableau1[[#This Row],[Colonne19]:[Colonne38]],0)),"")</f>
        <v/>
      </c>
      <c r="BC143" s="10" t="str">
        <f>IFERROR(INDEX($S$2:$AL$2,MATCH(SMALL(Tableau1[[#This Row],[Colonne19]:[Colonne38]],16),Tableau1[[#This Row],[Colonne19]:[Colonne38]],0)),"")</f>
        <v/>
      </c>
      <c r="BD143" s="10" t="str">
        <f>IFERROR(INDEX($S$2:$AL$2,MATCH(SMALL(Tableau1[[#This Row],[Colonne19]:[Colonne38]],17),Tableau1[[#This Row],[Colonne19]:[Colonne38]],0)),"")</f>
        <v/>
      </c>
      <c r="BE143" s="10" t="str">
        <f>IFERROR(INDEX($S$2:$AL$2,MATCH(SMALL(Tableau1[[#This Row],[Colonne19]:[Colonne38]],18),Tableau1[[#This Row],[Colonne19]:[Colonne38]],0)),"")</f>
        <v/>
      </c>
      <c r="BF143" s="10" t="str">
        <f>IFERROR(INDEX($S$2:$AL$2,MATCH(SMALL(Tableau1[[#This Row],[Colonne19]:[Colonne38]],19),Tableau1[[#This Row],[Colonne19]:[Colonne38]],0)),"")</f>
        <v/>
      </c>
      <c r="BG143" s="10" t="str">
        <f>IFERROR(INDEX($S$2:$AL$2,MATCH(SMALL(Tableau1[[#This Row],[Colonne19]:[Colonne38]],20),Tableau1[[#This Row],[Colonne19]:[Colonne38]],0)),"")</f>
        <v/>
      </c>
      <c r="BH143" s="11"/>
      <c r="BI143" s="10"/>
      <c r="BJ143" s="10"/>
      <c r="BK143" s="10"/>
      <c r="BL143" s="10"/>
      <c r="BM143" s="10"/>
      <c r="BN143" s="10"/>
      <c r="BO143" s="11"/>
      <c r="BP143" s="10" t="str" cm="1">
        <f t="array" ref="BP143">IFERROR(INDEX($AN143:$BG143,_xlfn.AGGREGATE(15,6,(COLUMN($AN143:$BG143)-COLUMN($AN$8)+1)/NOT(ISNA(MATCH($AN143:$BG143,$FF$1:$FF$6,0))),COLUMN($BV143:BV143))),"")</f>
        <v/>
      </c>
      <c r="BQ143" s="10" t="e" cm="1" vm="1">
        <f t="array" aca="1" ref="BQ143" ca="1">IFERROR(INDEX($AN143:$BG143,_xlfn.AGGREGATE(15,6,(COLUMN($AN143:$BG143)-COLUMN($AN$8)+1)/NOT(ISNA(MATCH($AN143:$BG143,$FF$1:$FF$6,0))),COLUMN($BV143:BW143))),"")</f>
        <v>#VALUE!</v>
      </c>
      <c r="BR143" s="10" t="e" cm="1" vm="2">
        <f t="array" aca="1" ref="BR143" ca="1">IFERROR(INDEX($AN143:$BG143,_xlfn.AGGREGATE(15,6,(COLUMN($AN143:$BG143)-COLUMN($AN$8)+1)/NOT(ISNA(MATCH($AN143:$BG143,$FF$1:$FF$6,0))),COLUMN($BV143:BX143))),"")</f>
        <v>#VALUE!</v>
      </c>
      <c r="BS143" s="10" t="e" cm="1" vm="3">
        <f t="array" aca="1" ref="BS143" ca="1">IFERROR(INDEX($AN143:$BG143,_xlfn.AGGREGATE(15,6,(COLUMN($AN143:$BG143)-COLUMN($AN$8)+1)/NOT(ISNA(MATCH($AN143:$BG143,$FF$1:$FF$6,0))),COLUMN($BV143:BY143))),"")</f>
        <v>#VALUE!</v>
      </c>
      <c r="BT143" s="10" t="e" cm="1" vm="4">
        <f t="array" aca="1" ref="BT143" ca="1">IFERROR(INDEX($AN143:$BG143,_xlfn.AGGREGATE(15,6,(COLUMN($AN143:$BG143)-COLUMN($AN$8)+1)/NOT(ISNA(MATCH($AN143:$BG143,$FF$1:$FF$6,0))),COLUMN($BV143:BZ143))),"")</f>
        <v>#VALUE!</v>
      </c>
      <c r="BU143" s="10" t="e" cm="1" vm="5">
        <f t="array" aca="1" ref="BU143" ca="1">IFERROR(INDEX($AN143:$BG143,_xlfn.AGGREGATE(15,6,(COLUMN($AN143:$BG143)-COLUMN($AN$8)+1)/NOT(ISNA(MATCH($AN143:$BG143,$FF$1:$FF$6,0))),COLUMN($BV143:CA143))),"")</f>
        <v>#VALUE!</v>
      </c>
      <c r="BV143" s="11"/>
      <c r="BW143" s="10" t="str" cm="1">
        <f t="array" ref="BW143">IFERROR(INDEX($BI143:$BN143,_xlfn.AGGREGATE(15,6,(COLUMN($BI143:$BN143)-COLUMN($BI$8)+1)/NOT(ISNA(MATCH($BI143:$BN143,$FF$1:$FF$6,0))),COLUMN($BW143:BW143))),"")</f>
        <v/>
      </c>
      <c r="BX143" s="10" t="e" cm="1" vm="1">
        <f t="array" aca="1" ref="BX143" ca="1">IFERROR(INDEX($BI143:$BN143,_xlfn.AGGREGATE(15,6,(COLUMN($BI143:$BN143)-COLUMN($BI$8)+1)/NOT(ISNA(MATCH($BI143:$BN143,$FF$1:$FF$6,0))),COLUMN($BW143:BX143))),"")</f>
        <v>#VALUE!</v>
      </c>
      <c r="BY143" s="10" t="e" cm="1" vm="2">
        <f t="array" aca="1" ref="BY143" ca="1">IFERROR(INDEX($BI143:$BN143,_xlfn.AGGREGATE(15,6,(COLUMN($BI143:$BN143)-COLUMN($BI$8)+1)/NOT(ISNA(MATCH($BI143:$BN143,$FF$1:$FF$6,0))),COLUMN($BW143:BY143))),"")</f>
        <v>#VALUE!</v>
      </c>
      <c r="BZ143" s="10" t="e" cm="1" vm="3">
        <f t="array" aca="1" ref="BZ143" ca="1">IFERROR(INDEX($BI143:$BN143,_xlfn.AGGREGATE(15,6,(COLUMN($BI143:$BN143)-COLUMN($BI$8)+1)/NOT(ISNA(MATCH($BI143:$BN143,$FF$1:$FF$6,0))),COLUMN($BW143:BZ143))),"")</f>
        <v>#VALUE!</v>
      </c>
      <c r="CA143" s="10" t="e" cm="1" vm="4">
        <f t="array" aca="1" ref="CA143" ca="1">IFERROR(INDEX($BI143:$BN143,_xlfn.AGGREGATE(15,6,(COLUMN($BI143:$BN143)-COLUMN($BI$8)+1)/NOT(ISNA(MATCH($BI143:$BN143,$FF$1:$FF$6,0))),COLUMN($BW143:CA143))),"")</f>
        <v>#VALUE!</v>
      </c>
      <c r="CB143" s="10" t="e" cm="1" vm="5">
        <f t="array" aca="1" ref="CB143" ca="1">IFERROR(INDEX($BI143:$BN143,_xlfn.AGGREGATE(15,6,(COLUMN($BI143:$BN143)-COLUMN($BI$8)+1)/NOT(ISNA(MATCH($BI143:$BN143,$FF$1:$FF$6,0))),COLUMN($BW143:CB143))),"")</f>
        <v>#VALUE!</v>
      </c>
      <c r="CC143" s="11"/>
      <c r="CD143" s="10"/>
      <c r="CE143" s="10"/>
      <c r="CF143" s="10"/>
      <c r="CG143" s="10"/>
      <c r="CH143" s="10"/>
      <c r="CI143" s="11"/>
      <c r="CJ143" s="10" cm="1">
        <f t="array" ref="CJ143">SUM(COUNTIF(CD143:CF143,$DH$3:$DM$3))</f>
        <v>0</v>
      </c>
      <c r="CK143" s="10" cm="1">
        <f t="array" ref="CK143">SUM(COUNTIF(CD143:CF143,$DH$2:$DL$2))</f>
        <v>0</v>
      </c>
      <c r="CL143" s="10" cm="1">
        <f t="array" ref="CL143">SUM(COUNTIF(CD143:CF143,$DM$2:$DQ$2))</f>
        <v>0</v>
      </c>
      <c r="CM143" s="11"/>
      <c r="CN143" s="10"/>
      <c r="CO143" s="10"/>
      <c r="CP143" s="11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1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7" t="s">
        <v>42</v>
      </c>
      <c r="EC143" s="11"/>
      <c r="ED143" s="10">
        <f>Tableau1[[#This Row],[Colonne75]]</f>
        <v>0</v>
      </c>
      <c r="EE143" s="10"/>
      <c r="EF143" s="10">
        <f ca="1">OFFSET(Tableau1[[#This Row],[Colonne19]],0,Tableau1[[#This Row],[Colonne126]]-1)</f>
        <v>0</v>
      </c>
      <c r="EG143" s="11"/>
      <c r="EH143" s="10">
        <f>Tableau1[[#This Row],[Colonne76]]</f>
        <v>0</v>
      </c>
      <c r="EI143" s="10"/>
      <c r="EJ143" s="10">
        <f ca="1">OFFSET(Tableau1[[#This Row],[Colonne19]],0,Tableau1[[#This Row],[Colonne130]]-1)</f>
        <v>0</v>
      </c>
      <c r="EK143" s="11"/>
      <c r="EL143" s="10">
        <f>Tableau1[[#This Row],[Colonne77]]</f>
        <v>0</v>
      </c>
      <c r="EM143" s="10"/>
      <c r="EN143" s="10">
        <f ca="1">OFFSET(Tableau1[[#This Row],[Colonne19]],0,Tableau1[[#This Row],[Colonne134]]-1)</f>
        <v>0</v>
      </c>
      <c r="EO143" s="11"/>
      <c r="EP143" s="10">
        <f>Tableau1[[#This Row],[Colonne78]]</f>
        <v>0</v>
      </c>
      <c r="EQ143" s="10"/>
      <c r="ER143" s="10">
        <f ca="1">OFFSET(Tableau1[[#This Row],[Colonne19]],0,Tableau1[[#This Row],[Colonne138]]-1)</f>
        <v>0</v>
      </c>
      <c r="ES143" s="11"/>
      <c r="ET143" s="10">
        <f>Tableau1[[#This Row],[Colonne79]]</f>
        <v>0</v>
      </c>
      <c r="EU143" s="10"/>
      <c r="EV143" s="10">
        <f ca="1">OFFSET(Tableau1[[#This Row],[Colonne19]],0,Tableau1[[#This Row],[Colonne142]]-1)</f>
        <v>0</v>
      </c>
      <c r="EW143" s="11"/>
      <c r="EX143" s="10">
        <f t="shared" ca="1" si="12"/>
        <v>0</v>
      </c>
      <c r="EY143" s="10">
        <f t="shared" ca="1" si="13"/>
        <v>0</v>
      </c>
      <c r="EZ143" s="10">
        <f t="shared" ca="1" si="14"/>
        <v>0</v>
      </c>
      <c r="FA143" s="10">
        <f t="shared" ca="1" si="15"/>
        <v>0</v>
      </c>
      <c r="FB143" s="10">
        <f t="shared" ca="1" si="16"/>
        <v>0</v>
      </c>
      <c r="FC143" s="10">
        <f t="shared" ca="1" si="17"/>
        <v>0</v>
      </c>
      <c r="FD143" s="11"/>
    </row>
    <row r="144" spans="1:160" x14ac:dyDescent="0.2">
      <c r="A144" s="25"/>
      <c r="B144" s="10"/>
      <c r="C144" s="13"/>
      <c r="D144" s="26"/>
      <c r="E144" s="10"/>
      <c r="F144" s="10"/>
      <c r="G144" s="10"/>
      <c r="H144" s="10"/>
      <c r="I144" s="10"/>
      <c r="J144" s="24"/>
      <c r="K144" s="13"/>
      <c r="L144" s="10"/>
      <c r="M144" s="13"/>
      <c r="N144" s="13"/>
      <c r="O144" s="33" t="e">
        <f>Tableau1[[#This Row],[Colonne14]]/Tableau1[[#This Row],[Colonne13]]</f>
        <v>#DIV/0!</v>
      </c>
      <c r="P144" s="57"/>
      <c r="Q144" s="59" t="e" cm="1">
        <f t="array" ref="Q144">SUM(Tableau1[[#This Row],[Colonne19]:[Colonne38]]/Tableau1[[#This Row],[Colonne11]])</f>
        <v>#DIV/0!</v>
      </c>
      <c r="R144" s="11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1"/>
      <c r="AN144" s="10" t="str" cm="1">
        <f t="array" ref="AN144">IFERROR(INDEX($S$2:$AL$2,MATCH(SMALL(Tableau1[[#This Row],[Colonne19]:[Colonne38]],1),Tableau1[[#This Row],[Colonne19]:[Colonne38]],0)),"")</f>
        <v/>
      </c>
      <c r="AO144" s="10" t="str">
        <f>IFERROR(INDEX($S$2:$AL$2,MATCH(SMALL(Tableau1[[#This Row],[Colonne19]:[Colonne38]],2),Tableau1[[#This Row],[Colonne19]:[Colonne38]],0)),"")</f>
        <v/>
      </c>
      <c r="AP144" s="10" t="str">
        <f>IFERROR(INDEX($S$2:$AL$2,MATCH(SMALL(Tableau1[[#This Row],[Colonne19]:[Colonne38]],3),Tableau1[[#This Row],[Colonne19]:[Colonne38]],0)),"")</f>
        <v/>
      </c>
      <c r="AQ144" s="10" t="str">
        <f>IFERROR(INDEX($S$2:$AL$2,MATCH(SMALL(Tableau1[[#This Row],[Colonne19]:[Colonne38]],4),Tableau1[[#This Row],[Colonne19]:[Colonne38]],0)),"")</f>
        <v/>
      </c>
      <c r="AR144" s="10" t="str">
        <f>IFERROR(INDEX($S$2:$AL$2,MATCH(SMALL(Tableau1[[#This Row],[Colonne19]:[Colonne38]],5),Tableau1[[#This Row],[Colonne19]:[Colonne38]],0)),"")</f>
        <v/>
      </c>
      <c r="AS144" s="10" t="str">
        <f>IFERROR(INDEX($S$2:$AL$2,MATCH(SMALL(Tableau1[[#This Row],[Colonne19]:[Colonne38]],6),Tableau1[[#This Row],[Colonne19]:[Colonne38]],0)),"")</f>
        <v/>
      </c>
      <c r="AT144" s="10" t="str">
        <f>IFERROR(INDEX($S$2:$AL$2,MATCH(SMALL(Tableau1[[#This Row],[Colonne19]:[Colonne38]],7),Tableau1[[#This Row],[Colonne19]:[Colonne38]],0)),"")</f>
        <v/>
      </c>
      <c r="AU144" s="10" t="str">
        <f>IFERROR(INDEX($S$2:$AL$2,MATCH(SMALL(Tableau1[[#This Row],[Colonne19]:[Colonne38]],8),Tableau1[[#This Row],[Colonne19]:[Colonne38]],0)),"")</f>
        <v/>
      </c>
      <c r="AV144" s="10" t="str">
        <f>IFERROR(INDEX($S$2:$AL$2,MATCH(SMALL(Tableau1[[#This Row],[Colonne19]:[Colonne38]],9),Tableau1[[#This Row],[Colonne19]:[Colonne38]],0)),"")</f>
        <v/>
      </c>
      <c r="AW144" s="10" t="str">
        <f>IFERROR(INDEX($S$2:$AL$2,MATCH(SMALL(Tableau1[[#This Row],[Colonne19]:[Colonne38]],10),Tableau1[[#This Row],[Colonne19]:[Colonne38]],0)),"")</f>
        <v/>
      </c>
      <c r="AX144" s="10" t="str">
        <f>IFERROR(INDEX($S$2:$AL$2,MATCH(SMALL(Tableau1[[#This Row],[Colonne19]:[Colonne38]],11),Tableau1[[#This Row],[Colonne19]:[Colonne38]],0)),"")</f>
        <v/>
      </c>
      <c r="AY144" s="10" t="str">
        <f>IFERROR(INDEX($S$2:$AL$2,MATCH(SMALL(Tableau1[[#This Row],[Colonne19]:[Colonne38]],12),Tableau1[[#This Row],[Colonne19]:[Colonne38]],0)),"")</f>
        <v/>
      </c>
      <c r="AZ144" s="10" t="str">
        <f>IFERROR(INDEX($S$2:$AL$2,MATCH(SMALL(Tableau1[[#This Row],[Colonne19]:[Colonne38]],13),Tableau1[[#This Row],[Colonne19]:[Colonne38]],0)),"")</f>
        <v/>
      </c>
      <c r="BA144" s="10" t="str">
        <f>IFERROR(INDEX($S$2:$AL$2,MATCH(SMALL(Tableau1[[#This Row],[Colonne19]:[Colonne38]],14),Tableau1[[#This Row],[Colonne19]:[Colonne38]],0)),"")</f>
        <v/>
      </c>
      <c r="BB144" s="10" t="str">
        <f>IFERROR(INDEX($S$2:$AL$2,MATCH(SMALL(Tableau1[[#This Row],[Colonne19]:[Colonne38]],15),Tableau1[[#This Row],[Colonne19]:[Colonne38]],0)),"")</f>
        <v/>
      </c>
      <c r="BC144" s="10" t="str">
        <f>IFERROR(INDEX($S$2:$AL$2,MATCH(SMALL(Tableau1[[#This Row],[Colonne19]:[Colonne38]],16),Tableau1[[#This Row],[Colonne19]:[Colonne38]],0)),"")</f>
        <v/>
      </c>
      <c r="BD144" s="10" t="str">
        <f>IFERROR(INDEX($S$2:$AL$2,MATCH(SMALL(Tableau1[[#This Row],[Colonne19]:[Colonne38]],17),Tableau1[[#This Row],[Colonne19]:[Colonne38]],0)),"")</f>
        <v/>
      </c>
      <c r="BE144" s="10" t="str">
        <f>IFERROR(INDEX($S$2:$AL$2,MATCH(SMALL(Tableau1[[#This Row],[Colonne19]:[Colonne38]],18),Tableau1[[#This Row],[Colonne19]:[Colonne38]],0)),"")</f>
        <v/>
      </c>
      <c r="BF144" s="10" t="str">
        <f>IFERROR(INDEX($S$2:$AL$2,MATCH(SMALL(Tableau1[[#This Row],[Colonne19]:[Colonne38]],19),Tableau1[[#This Row],[Colonne19]:[Colonne38]],0)),"")</f>
        <v/>
      </c>
      <c r="BG144" s="10" t="str">
        <f>IFERROR(INDEX($S$2:$AL$2,MATCH(SMALL(Tableau1[[#This Row],[Colonne19]:[Colonne38]],20),Tableau1[[#This Row],[Colonne19]:[Colonne38]],0)),"")</f>
        <v/>
      </c>
      <c r="BH144" s="11"/>
      <c r="BI144" s="10"/>
      <c r="BJ144" s="10"/>
      <c r="BK144" s="10"/>
      <c r="BL144" s="10"/>
      <c r="BM144" s="10"/>
      <c r="BN144" s="10"/>
      <c r="BO144" s="11"/>
      <c r="BP144" s="10" t="str" cm="1">
        <f t="array" ref="BP144">IFERROR(INDEX($AN144:$BG144,_xlfn.AGGREGATE(15,6,(COLUMN($AN144:$BG144)-COLUMN($AN$8)+1)/NOT(ISNA(MATCH($AN144:$BG144,$FF$1:$FF$6,0))),COLUMN($BV144:BV144))),"")</f>
        <v/>
      </c>
      <c r="BQ144" s="10" t="e" cm="1" vm="1">
        <f t="array" aca="1" ref="BQ144" ca="1">IFERROR(INDEX($AN144:$BG144,_xlfn.AGGREGATE(15,6,(COLUMN($AN144:$BG144)-COLUMN($AN$8)+1)/NOT(ISNA(MATCH($AN144:$BG144,$FF$1:$FF$6,0))),COLUMN($BV144:BW144))),"")</f>
        <v>#VALUE!</v>
      </c>
      <c r="BR144" s="10" t="e" cm="1" vm="2">
        <f t="array" aca="1" ref="BR144" ca="1">IFERROR(INDEX($AN144:$BG144,_xlfn.AGGREGATE(15,6,(COLUMN($AN144:$BG144)-COLUMN($AN$8)+1)/NOT(ISNA(MATCH($AN144:$BG144,$FF$1:$FF$6,0))),COLUMN($BV144:BX144))),"")</f>
        <v>#VALUE!</v>
      </c>
      <c r="BS144" s="10" t="e" cm="1" vm="3">
        <f t="array" aca="1" ref="BS144" ca="1">IFERROR(INDEX($AN144:$BG144,_xlfn.AGGREGATE(15,6,(COLUMN($AN144:$BG144)-COLUMN($AN$8)+1)/NOT(ISNA(MATCH($AN144:$BG144,$FF$1:$FF$6,0))),COLUMN($BV144:BY144))),"")</f>
        <v>#VALUE!</v>
      </c>
      <c r="BT144" s="10" t="e" cm="1" vm="4">
        <f t="array" aca="1" ref="BT144" ca="1">IFERROR(INDEX($AN144:$BG144,_xlfn.AGGREGATE(15,6,(COLUMN($AN144:$BG144)-COLUMN($AN$8)+1)/NOT(ISNA(MATCH($AN144:$BG144,$FF$1:$FF$6,0))),COLUMN($BV144:BZ144))),"")</f>
        <v>#VALUE!</v>
      </c>
      <c r="BU144" s="10" t="e" cm="1" vm="5">
        <f t="array" aca="1" ref="BU144" ca="1">IFERROR(INDEX($AN144:$BG144,_xlfn.AGGREGATE(15,6,(COLUMN($AN144:$BG144)-COLUMN($AN$8)+1)/NOT(ISNA(MATCH($AN144:$BG144,$FF$1:$FF$6,0))),COLUMN($BV144:CA144))),"")</f>
        <v>#VALUE!</v>
      </c>
      <c r="BV144" s="11"/>
      <c r="BW144" s="10" t="str" cm="1">
        <f t="array" ref="BW144">IFERROR(INDEX($BI144:$BN144,_xlfn.AGGREGATE(15,6,(COLUMN($BI144:$BN144)-COLUMN($BI$8)+1)/NOT(ISNA(MATCH($BI144:$BN144,$FF$1:$FF$6,0))),COLUMN($BW144:BW144))),"")</f>
        <v/>
      </c>
      <c r="BX144" s="10" t="e" cm="1" vm="1">
        <f t="array" aca="1" ref="BX144" ca="1">IFERROR(INDEX($BI144:$BN144,_xlfn.AGGREGATE(15,6,(COLUMN($BI144:$BN144)-COLUMN($BI$8)+1)/NOT(ISNA(MATCH($BI144:$BN144,$FF$1:$FF$6,0))),COLUMN($BW144:BX144))),"")</f>
        <v>#VALUE!</v>
      </c>
      <c r="BY144" s="10" t="e" cm="1" vm="2">
        <f t="array" aca="1" ref="BY144" ca="1">IFERROR(INDEX($BI144:$BN144,_xlfn.AGGREGATE(15,6,(COLUMN($BI144:$BN144)-COLUMN($BI$8)+1)/NOT(ISNA(MATCH($BI144:$BN144,$FF$1:$FF$6,0))),COLUMN($BW144:BY144))),"")</f>
        <v>#VALUE!</v>
      </c>
      <c r="BZ144" s="10" t="e" cm="1" vm="3">
        <f t="array" aca="1" ref="BZ144" ca="1">IFERROR(INDEX($BI144:$BN144,_xlfn.AGGREGATE(15,6,(COLUMN($BI144:$BN144)-COLUMN($BI$8)+1)/NOT(ISNA(MATCH($BI144:$BN144,$FF$1:$FF$6,0))),COLUMN($BW144:BZ144))),"")</f>
        <v>#VALUE!</v>
      </c>
      <c r="CA144" s="10" t="e" cm="1" vm="4">
        <f t="array" aca="1" ref="CA144" ca="1">IFERROR(INDEX($BI144:$BN144,_xlfn.AGGREGATE(15,6,(COLUMN($BI144:$BN144)-COLUMN($BI$8)+1)/NOT(ISNA(MATCH($BI144:$BN144,$FF$1:$FF$6,0))),COLUMN($BW144:CA144))),"")</f>
        <v>#VALUE!</v>
      </c>
      <c r="CB144" s="10" t="e" cm="1" vm="5">
        <f t="array" aca="1" ref="CB144" ca="1">IFERROR(INDEX($BI144:$BN144,_xlfn.AGGREGATE(15,6,(COLUMN($BI144:$BN144)-COLUMN($BI$8)+1)/NOT(ISNA(MATCH($BI144:$BN144,$FF$1:$FF$6,0))),COLUMN($BW144:CB144))),"")</f>
        <v>#VALUE!</v>
      </c>
      <c r="CC144" s="11"/>
      <c r="CD144" s="10"/>
      <c r="CE144" s="10"/>
      <c r="CF144" s="10"/>
      <c r="CG144" s="10"/>
      <c r="CH144" s="10"/>
      <c r="CI144" s="11"/>
      <c r="CJ144" s="10" cm="1">
        <f t="array" ref="CJ144">SUM(COUNTIF(CD144:CF144,$DH$3:$DM$3))</f>
        <v>0</v>
      </c>
      <c r="CK144" s="10" cm="1">
        <f t="array" ref="CK144">SUM(COUNTIF(CD144:CF144,$DH$2:$DL$2))</f>
        <v>0</v>
      </c>
      <c r="CL144" s="10" cm="1">
        <f t="array" ref="CL144">SUM(COUNTIF(CD144:CF144,$DM$2:$DQ$2))</f>
        <v>0</v>
      </c>
      <c r="CM144" s="11"/>
      <c r="CN144" s="10"/>
      <c r="CO144" s="10"/>
      <c r="CP144" s="11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1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7" t="s">
        <v>42</v>
      </c>
      <c r="EC144" s="11"/>
      <c r="ED144" s="10">
        <f>Tableau1[[#This Row],[Colonne75]]</f>
        <v>0</v>
      </c>
      <c r="EE144" s="10"/>
      <c r="EF144" s="10">
        <f ca="1">OFFSET(Tableau1[[#This Row],[Colonne19]],0,Tableau1[[#This Row],[Colonne126]]-1)</f>
        <v>0</v>
      </c>
      <c r="EG144" s="11"/>
      <c r="EH144" s="10">
        <f>Tableau1[[#This Row],[Colonne76]]</f>
        <v>0</v>
      </c>
      <c r="EI144" s="10"/>
      <c r="EJ144" s="10">
        <f ca="1">OFFSET(Tableau1[[#This Row],[Colonne19]],0,Tableau1[[#This Row],[Colonne130]]-1)</f>
        <v>0</v>
      </c>
      <c r="EK144" s="11"/>
      <c r="EL144" s="10">
        <f>Tableau1[[#This Row],[Colonne77]]</f>
        <v>0</v>
      </c>
      <c r="EM144" s="10"/>
      <c r="EN144" s="10">
        <f ca="1">OFFSET(Tableau1[[#This Row],[Colonne19]],0,Tableau1[[#This Row],[Colonne134]]-1)</f>
        <v>0</v>
      </c>
      <c r="EO144" s="11"/>
      <c r="EP144" s="10">
        <f>Tableau1[[#This Row],[Colonne78]]</f>
        <v>0</v>
      </c>
      <c r="EQ144" s="10"/>
      <c r="ER144" s="10">
        <f ca="1">OFFSET(Tableau1[[#This Row],[Colonne19]],0,Tableau1[[#This Row],[Colonne138]]-1)</f>
        <v>0</v>
      </c>
      <c r="ES144" s="11"/>
      <c r="ET144" s="10">
        <f>Tableau1[[#This Row],[Colonne79]]</f>
        <v>0</v>
      </c>
      <c r="EU144" s="10"/>
      <c r="EV144" s="10">
        <f ca="1">OFFSET(Tableau1[[#This Row],[Colonne19]],0,Tableau1[[#This Row],[Colonne142]]-1)</f>
        <v>0</v>
      </c>
      <c r="EW144" s="11"/>
      <c r="EX144" s="10">
        <f t="shared" ca="1" si="12"/>
        <v>0</v>
      </c>
      <c r="EY144" s="10">
        <f t="shared" ca="1" si="13"/>
        <v>0</v>
      </c>
      <c r="EZ144" s="10">
        <f t="shared" ca="1" si="14"/>
        <v>0</v>
      </c>
      <c r="FA144" s="10">
        <f t="shared" ca="1" si="15"/>
        <v>0</v>
      </c>
      <c r="FB144" s="10">
        <f t="shared" ca="1" si="16"/>
        <v>0</v>
      </c>
      <c r="FC144" s="10">
        <f t="shared" ca="1" si="17"/>
        <v>0</v>
      </c>
      <c r="FD144" s="11"/>
    </row>
    <row r="145" spans="1:160" x14ac:dyDescent="0.2">
      <c r="A145" s="25"/>
      <c r="B145" s="10"/>
      <c r="C145" s="13"/>
      <c r="D145" s="26"/>
      <c r="E145" s="10"/>
      <c r="F145" s="10"/>
      <c r="G145" s="10"/>
      <c r="H145" s="10"/>
      <c r="I145" s="10"/>
      <c r="J145" s="24"/>
      <c r="K145" s="13"/>
      <c r="L145" s="10"/>
      <c r="M145" s="13"/>
      <c r="N145" s="13"/>
      <c r="O145" s="33" t="e">
        <f>Tableau1[[#This Row],[Colonne14]]/Tableau1[[#This Row],[Colonne13]]</f>
        <v>#DIV/0!</v>
      </c>
      <c r="P145" s="57"/>
      <c r="Q145" s="59" t="e" cm="1">
        <f t="array" ref="Q145">SUM(Tableau1[[#This Row],[Colonne19]:[Colonne38]]/Tableau1[[#This Row],[Colonne11]])</f>
        <v>#DIV/0!</v>
      </c>
      <c r="R145" s="11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1"/>
      <c r="AN145" s="10" t="str" cm="1">
        <f t="array" ref="AN145">IFERROR(INDEX($S$2:$AL$2,MATCH(SMALL(Tableau1[[#This Row],[Colonne19]:[Colonne38]],1),Tableau1[[#This Row],[Colonne19]:[Colonne38]],0)),"")</f>
        <v/>
      </c>
      <c r="AO145" s="10" t="str">
        <f>IFERROR(INDEX($S$2:$AL$2,MATCH(SMALL(Tableau1[[#This Row],[Colonne19]:[Colonne38]],2),Tableau1[[#This Row],[Colonne19]:[Colonne38]],0)),"")</f>
        <v/>
      </c>
      <c r="AP145" s="10" t="str">
        <f>IFERROR(INDEX($S$2:$AL$2,MATCH(SMALL(Tableau1[[#This Row],[Colonne19]:[Colonne38]],3),Tableau1[[#This Row],[Colonne19]:[Colonne38]],0)),"")</f>
        <v/>
      </c>
      <c r="AQ145" s="10" t="str">
        <f>IFERROR(INDEX($S$2:$AL$2,MATCH(SMALL(Tableau1[[#This Row],[Colonne19]:[Colonne38]],4),Tableau1[[#This Row],[Colonne19]:[Colonne38]],0)),"")</f>
        <v/>
      </c>
      <c r="AR145" s="10" t="str">
        <f>IFERROR(INDEX($S$2:$AL$2,MATCH(SMALL(Tableau1[[#This Row],[Colonne19]:[Colonne38]],5),Tableau1[[#This Row],[Colonne19]:[Colonne38]],0)),"")</f>
        <v/>
      </c>
      <c r="AS145" s="10" t="str">
        <f>IFERROR(INDEX($S$2:$AL$2,MATCH(SMALL(Tableau1[[#This Row],[Colonne19]:[Colonne38]],6),Tableau1[[#This Row],[Colonne19]:[Colonne38]],0)),"")</f>
        <v/>
      </c>
      <c r="AT145" s="10" t="str">
        <f>IFERROR(INDEX($S$2:$AL$2,MATCH(SMALL(Tableau1[[#This Row],[Colonne19]:[Colonne38]],7),Tableau1[[#This Row],[Colonne19]:[Colonne38]],0)),"")</f>
        <v/>
      </c>
      <c r="AU145" s="10" t="str">
        <f>IFERROR(INDEX($S$2:$AL$2,MATCH(SMALL(Tableau1[[#This Row],[Colonne19]:[Colonne38]],8),Tableau1[[#This Row],[Colonne19]:[Colonne38]],0)),"")</f>
        <v/>
      </c>
      <c r="AV145" s="10" t="str">
        <f>IFERROR(INDEX($S$2:$AL$2,MATCH(SMALL(Tableau1[[#This Row],[Colonne19]:[Colonne38]],9),Tableau1[[#This Row],[Colonne19]:[Colonne38]],0)),"")</f>
        <v/>
      </c>
      <c r="AW145" s="10" t="str">
        <f>IFERROR(INDEX($S$2:$AL$2,MATCH(SMALL(Tableau1[[#This Row],[Colonne19]:[Colonne38]],10),Tableau1[[#This Row],[Colonne19]:[Colonne38]],0)),"")</f>
        <v/>
      </c>
      <c r="AX145" s="10" t="str">
        <f>IFERROR(INDEX($S$2:$AL$2,MATCH(SMALL(Tableau1[[#This Row],[Colonne19]:[Colonne38]],11),Tableau1[[#This Row],[Colonne19]:[Colonne38]],0)),"")</f>
        <v/>
      </c>
      <c r="AY145" s="10" t="str">
        <f>IFERROR(INDEX($S$2:$AL$2,MATCH(SMALL(Tableau1[[#This Row],[Colonne19]:[Colonne38]],12),Tableau1[[#This Row],[Colonne19]:[Colonne38]],0)),"")</f>
        <v/>
      </c>
      <c r="AZ145" s="10" t="str">
        <f>IFERROR(INDEX($S$2:$AL$2,MATCH(SMALL(Tableau1[[#This Row],[Colonne19]:[Colonne38]],13),Tableau1[[#This Row],[Colonne19]:[Colonne38]],0)),"")</f>
        <v/>
      </c>
      <c r="BA145" s="10" t="str">
        <f>IFERROR(INDEX($S$2:$AL$2,MATCH(SMALL(Tableau1[[#This Row],[Colonne19]:[Colonne38]],14),Tableau1[[#This Row],[Colonne19]:[Colonne38]],0)),"")</f>
        <v/>
      </c>
      <c r="BB145" s="10" t="str">
        <f>IFERROR(INDEX($S$2:$AL$2,MATCH(SMALL(Tableau1[[#This Row],[Colonne19]:[Colonne38]],15),Tableau1[[#This Row],[Colonne19]:[Colonne38]],0)),"")</f>
        <v/>
      </c>
      <c r="BC145" s="10" t="str">
        <f>IFERROR(INDEX($S$2:$AL$2,MATCH(SMALL(Tableau1[[#This Row],[Colonne19]:[Colonne38]],16),Tableau1[[#This Row],[Colonne19]:[Colonne38]],0)),"")</f>
        <v/>
      </c>
      <c r="BD145" s="10" t="str">
        <f>IFERROR(INDEX($S$2:$AL$2,MATCH(SMALL(Tableau1[[#This Row],[Colonne19]:[Colonne38]],17),Tableau1[[#This Row],[Colonne19]:[Colonne38]],0)),"")</f>
        <v/>
      </c>
      <c r="BE145" s="10" t="str">
        <f>IFERROR(INDEX($S$2:$AL$2,MATCH(SMALL(Tableau1[[#This Row],[Colonne19]:[Colonne38]],18),Tableau1[[#This Row],[Colonne19]:[Colonne38]],0)),"")</f>
        <v/>
      </c>
      <c r="BF145" s="10" t="str">
        <f>IFERROR(INDEX($S$2:$AL$2,MATCH(SMALL(Tableau1[[#This Row],[Colonne19]:[Colonne38]],19),Tableau1[[#This Row],[Colonne19]:[Colonne38]],0)),"")</f>
        <v/>
      </c>
      <c r="BG145" s="10" t="str">
        <f>IFERROR(INDEX($S$2:$AL$2,MATCH(SMALL(Tableau1[[#This Row],[Colonne19]:[Colonne38]],20),Tableau1[[#This Row],[Colonne19]:[Colonne38]],0)),"")</f>
        <v/>
      </c>
      <c r="BH145" s="11"/>
      <c r="BI145" s="10"/>
      <c r="BJ145" s="10"/>
      <c r="BK145" s="10"/>
      <c r="BL145" s="10"/>
      <c r="BM145" s="10"/>
      <c r="BN145" s="10"/>
      <c r="BO145" s="11"/>
      <c r="BP145" s="10" t="str" cm="1">
        <f t="array" ref="BP145">IFERROR(INDEX($AN145:$BG145,_xlfn.AGGREGATE(15,6,(COLUMN($AN145:$BG145)-COLUMN($AN$8)+1)/NOT(ISNA(MATCH($AN145:$BG145,$FF$1:$FF$6,0))),COLUMN($BV145:BV145))),"")</f>
        <v/>
      </c>
      <c r="BQ145" s="10" t="e" cm="1" vm="1">
        <f t="array" aca="1" ref="BQ145" ca="1">IFERROR(INDEX($AN145:$BG145,_xlfn.AGGREGATE(15,6,(COLUMN($AN145:$BG145)-COLUMN($AN$8)+1)/NOT(ISNA(MATCH($AN145:$BG145,$FF$1:$FF$6,0))),COLUMN($BV145:BW145))),"")</f>
        <v>#VALUE!</v>
      </c>
      <c r="BR145" s="10" t="e" cm="1" vm="2">
        <f t="array" aca="1" ref="BR145" ca="1">IFERROR(INDEX($AN145:$BG145,_xlfn.AGGREGATE(15,6,(COLUMN($AN145:$BG145)-COLUMN($AN$8)+1)/NOT(ISNA(MATCH($AN145:$BG145,$FF$1:$FF$6,0))),COLUMN($BV145:BX145))),"")</f>
        <v>#VALUE!</v>
      </c>
      <c r="BS145" s="10" t="e" cm="1" vm="3">
        <f t="array" aca="1" ref="BS145" ca="1">IFERROR(INDEX($AN145:$BG145,_xlfn.AGGREGATE(15,6,(COLUMN($AN145:$BG145)-COLUMN($AN$8)+1)/NOT(ISNA(MATCH($AN145:$BG145,$FF$1:$FF$6,0))),COLUMN($BV145:BY145))),"")</f>
        <v>#VALUE!</v>
      </c>
      <c r="BT145" s="10" t="e" cm="1" vm="4">
        <f t="array" aca="1" ref="BT145" ca="1">IFERROR(INDEX($AN145:$BG145,_xlfn.AGGREGATE(15,6,(COLUMN($AN145:$BG145)-COLUMN($AN$8)+1)/NOT(ISNA(MATCH($AN145:$BG145,$FF$1:$FF$6,0))),COLUMN($BV145:BZ145))),"")</f>
        <v>#VALUE!</v>
      </c>
      <c r="BU145" s="10" t="e" cm="1" vm="5">
        <f t="array" aca="1" ref="BU145" ca="1">IFERROR(INDEX($AN145:$BG145,_xlfn.AGGREGATE(15,6,(COLUMN($AN145:$BG145)-COLUMN($AN$8)+1)/NOT(ISNA(MATCH($AN145:$BG145,$FF$1:$FF$6,0))),COLUMN($BV145:CA145))),"")</f>
        <v>#VALUE!</v>
      </c>
      <c r="BV145" s="11"/>
      <c r="BW145" s="10" t="str" cm="1">
        <f t="array" ref="BW145">IFERROR(INDEX($BI145:$BN145,_xlfn.AGGREGATE(15,6,(COLUMN($BI145:$BN145)-COLUMN($BI$8)+1)/NOT(ISNA(MATCH($BI145:$BN145,$FF$1:$FF$6,0))),COLUMN($BW145:BW145))),"")</f>
        <v/>
      </c>
      <c r="BX145" s="10" t="e" cm="1" vm="1">
        <f t="array" aca="1" ref="BX145" ca="1">IFERROR(INDEX($BI145:$BN145,_xlfn.AGGREGATE(15,6,(COLUMN($BI145:$BN145)-COLUMN($BI$8)+1)/NOT(ISNA(MATCH($BI145:$BN145,$FF$1:$FF$6,0))),COLUMN($BW145:BX145))),"")</f>
        <v>#VALUE!</v>
      </c>
      <c r="BY145" s="10" t="e" cm="1" vm="2">
        <f t="array" aca="1" ref="BY145" ca="1">IFERROR(INDEX($BI145:$BN145,_xlfn.AGGREGATE(15,6,(COLUMN($BI145:$BN145)-COLUMN($BI$8)+1)/NOT(ISNA(MATCH($BI145:$BN145,$FF$1:$FF$6,0))),COLUMN($BW145:BY145))),"")</f>
        <v>#VALUE!</v>
      </c>
      <c r="BZ145" s="10" t="e" cm="1" vm="3">
        <f t="array" aca="1" ref="BZ145" ca="1">IFERROR(INDEX($BI145:$BN145,_xlfn.AGGREGATE(15,6,(COLUMN($BI145:$BN145)-COLUMN($BI$8)+1)/NOT(ISNA(MATCH($BI145:$BN145,$FF$1:$FF$6,0))),COLUMN($BW145:BZ145))),"")</f>
        <v>#VALUE!</v>
      </c>
      <c r="CA145" s="10" t="e" cm="1" vm="4">
        <f t="array" aca="1" ref="CA145" ca="1">IFERROR(INDEX($BI145:$BN145,_xlfn.AGGREGATE(15,6,(COLUMN($BI145:$BN145)-COLUMN($BI$8)+1)/NOT(ISNA(MATCH($BI145:$BN145,$FF$1:$FF$6,0))),COLUMN($BW145:CA145))),"")</f>
        <v>#VALUE!</v>
      </c>
      <c r="CB145" s="10" t="e" cm="1" vm="5">
        <f t="array" aca="1" ref="CB145" ca="1">IFERROR(INDEX($BI145:$BN145,_xlfn.AGGREGATE(15,6,(COLUMN($BI145:$BN145)-COLUMN($BI$8)+1)/NOT(ISNA(MATCH($BI145:$BN145,$FF$1:$FF$6,0))),COLUMN($BW145:CB145))),"")</f>
        <v>#VALUE!</v>
      </c>
      <c r="CC145" s="11"/>
      <c r="CD145" s="10"/>
      <c r="CE145" s="10"/>
      <c r="CF145" s="10"/>
      <c r="CG145" s="10"/>
      <c r="CH145" s="10"/>
      <c r="CI145" s="11"/>
      <c r="CJ145" s="10" cm="1">
        <f t="array" ref="CJ145">SUM(COUNTIF(CD145:CF145,$DH$3:$DM$3))</f>
        <v>0</v>
      </c>
      <c r="CK145" s="10" cm="1">
        <f t="array" ref="CK145">SUM(COUNTIF(CD145:CF145,$DH$2:$DL$2))</f>
        <v>0</v>
      </c>
      <c r="CL145" s="10" cm="1">
        <f t="array" ref="CL145">SUM(COUNTIF(CD145:CF145,$DM$2:$DQ$2))</f>
        <v>0</v>
      </c>
      <c r="CM145" s="11"/>
      <c r="CN145" s="10"/>
      <c r="CO145" s="10"/>
      <c r="CP145" s="11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1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7" t="s">
        <v>42</v>
      </c>
      <c r="EC145" s="11"/>
      <c r="ED145" s="10">
        <f>Tableau1[[#This Row],[Colonne75]]</f>
        <v>0</v>
      </c>
      <c r="EE145" s="10"/>
      <c r="EF145" s="10">
        <f ca="1">OFFSET(Tableau1[[#This Row],[Colonne19]],0,Tableau1[[#This Row],[Colonne126]]-1)</f>
        <v>0</v>
      </c>
      <c r="EG145" s="11"/>
      <c r="EH145" s="10">
        <f>Tableau1[[#This Row],[Colonne76]]</f>
        <v>0</v>
      </c>
      <c r="EI145" s="10"/>
      <c r="EJ145" s="10">
        <f ca="1">OFFSET(Tableau1[[#This Row],[Colonne19]],0,Tableau1[[#This Row],[Colonne130]]-1)</f>
        <v>0</v>
      </c>
      <c r="EK145" s="11"/>
      <c r="EL145" s="10">
        <f>Tableau1[[#This Row],[Colonne77]]</f>
        <v>0</v>
      </c>
      <c r="EM145" s="10"/>
      <c r="EN145" s="10">
        <f ca="1">OFFSET(Tableau1[[#This Row],[Colonne19]],0,Tableau1[[#This Row],[Colonne134]]-1)</f>
        <v>0</v>
      </c>
      <c r="EO145" s="11"/>
      <c r="EP145" s="10">
        <f>Tableau1[[#This Row],[Colonne78]]</f>
        <v>0</v>
      </c>
      <c r="EQ145" s="10"/>
      <c r="ER145" s="10">
        <f ca="1">OFFSET(Tableau1[[#This Row],[Colonne19]],0,Tableau1[[#This Row],[Colonne138]]-1)</f>
        <v>0</v>
      </c>
      <c r="ES145" s="11"/>
      <c r="ET145" s="10">
        <f>Tableau1[[#This Row],[Colonne79]]</f>
        <v>0</v>
      </c>
      <c r="EU145" s="10"/>
      <c r="EV145" s="10">
        <f ca="1">OFFSET(Tableau1[[#This Row],[Colonne19]],0,Tableau1[[#This Row],[Colonne142]]-1)</f>
        <v>0</v>
      </c>
      <c r="EW145" s="11"/>
      <c r="EX145" s="10">
        <f t="shared" ca="1" si="12"/>
        <v>0</v>
      </c>
      <c r="EY145" s="10">
        <f t="shared" ca="1" si="13"/>
        <v>0</v>
      </c>
      <c r="EZ145" s="10">
        <f t="shared" ca="1" si="14"/>
        <v>0</v>
      </c>
      <c r="FA145" s="10">
        <f t="shared" ca="1" si="15"/>
        <v>0</v>
      </c>
      <c r="FB145" s="10">
        <f t="shared" ca="1" si="16"/>
        <v>0</v>
      </c>
      <c r="FC145" s="10">
        <f t="shared" ca="1" si="17"/>
        <v>0</v>
      </c>
      <c r="FD145" s="11"/>
    </row>
    <row r="146" spans="1:160" x14ac:dyDescent="0.2">
      <c r="A146" s="25"/>
      <c r="B146" s="10"/>
      <c r="C146" s="13"/>
      <c r="D146" s="26"/>
      <c r="E146" s="10"/>
      <c r="F146" s="10"/>
      <c r="G146" s="10"/>
      <c r="H146" s="10"/>
      <c r="I146" s="10"/>
      <c r="J146" s="24"/>
      <c r="K146" s="13"/>
      <c r="L146" s="10"/>
      <c r="M146" s="13"/>
      <c r="N146" s="13"/>
      <c r="O146" s="33" t="e">
        <f>Tableau1[[#This Row],[Colonne14]]/Tableau1[[#This Row],[Colonne13]]</f>
        <v>#DIV/0!</v>
      </c>
      <c r="P146" s="57"/>
      <c r="Q146" s="59" t="e" cm="1">
        <f t="array" ref="Q146">SUM(Tableau1[[#This Row],[Colonne19]:[Colonne38]]/Tableau1[[#This Row],[Colonne11]])</f>
        <v>#DIV/0!</v>
      </c>
      <c r="R146" s="11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1"/>
      <c r="AN146" s="10" t="str" cm="1">
        <f t="array" ref="AN146">IFERROR(INDEX($S$2:$AL$2,MATCH(SMALL(Tableau1[[#This Row],[Colonne19]:[Colonne38]],1),Tableau1[[#This Row],[Colonne19]:[Colonne38]],0)),"")</f>
        <v/>
      </c>
      <c r="AO146" s="10" t="str">
        <f>IFERROR(INDEX($S$2:$AL$2,MATCH(SMALL(Tableau1[[#This Row],[Colonne19]:[Colonne38]],2),Tableau1[[#This Row],[Colonne19]:[Colonne38]],0)),"")</f>
        <v/>
      </c>
      <c r="AP146" s="10" t="str">
        <f>IFERROR(INDEX($S$2:$AL$2,MATCH(SMALL(Tableau1[[#This Row],[Colonne19]:[Colonne38]],3),Tableau1[[#This Row],[Colonne19]:[Colonne38]],0)),"")</f>
        <v/>
      </c>
      <c r="AQ146" s="10" t="str">
        <f>IFERROR(INDEX($S$2:$AL$2,MATCH(SMALL(Tableau1[[#This Row],[Colonne19]:[Colonne38]],4),Tableau1[[#This Row],[Colonne19]:[Colonne38]],0)),"")</f>
        <v/>
      </c>
      <c r="AR146" s="10" t="str">
        <f>IFERROR(INDEX($S$2:$AL$2,MATCH(SMALL(Tableau1[[#This Row],[Colonne19]:[Colonne38]],5),Tableau1[[#This Row],[Colonne19]:[Colonne38]],0)),"")</f>
        <v/>
      </c>
      <c r="AS146" s="10" t="str">
        <f>IFERROR(INDEX($S$2:$AL$2,MATCH(SMALL(Tableau1[[#This Row],[Colonne19]:[Colonne38]],6),Tableau1[[#This Row],[Colonne19]:[Colonne38]],0)),"")</f>
        <v/>
      </c>
      <c r="AT146" s="10" t="str">
        <f>IFERROR(INDEX($S$2:$AL$2,MATCH(SMALL(Tableau1[[#This Row],[Colonne19]:[Colonne38]],7),Tableau1[[#This Row],[Colonne19]:[Colonne38]],0)),"")</f>
        <v/>
      </c>
      <c r="AU146" s="10" t="str">
        <f>IFERROR(INDEX($S$2:$AL$2,MATCH(SMALL(Tableau1[[#This Row],[Colonne19]:[Colonne38]],8),Tableau1[[#This Row],[Colonne19]:[Colonne38]],0)),"")</f>
        <v/>
      </c>
      <c r="AV146" s="10" t="str">
        <f>IFERROR(INDEX($S$2:$AL$2,MATCH(SMALL(Tableau1[[#This Row],[Colonne19]:[Colonne38]],9),Tableau1[[#This Row],[Colonne19]:[Colonne38]],0)),"")</f>
        <v/>
      </c>
      <c r="AW146" s="10" t="str">
        <f>IFERROR(INDEX($S$2:$AL$2,MATCH(SMALL(Tableau1[[#This Row],[Colonne19]:[Colonne38]],10),Tableau1[[#This Row],[Colonne19]:[Colonne38]],0)),"")</f>
        <v/>
      </c>
      <c r="AX146" s="10" t="str">
        <f>IFERROR(INDEX($S$2:$AL$2,MATCH(SMALL(Tableau1[[#This Row],[Colonne19]:[Colonne38]],11),Tableau1[[#This Row],[Colonne19]:[Colonne38]],0)),"")</f>
        <v/>
      </c>
      <c r="AY146" s="10" t="str">
        <f>IFERROR(INDEX($S$2:$AL$2,MATCH(SMALL(Tableau1[[#This Row],[Colonne19]:[Colonne38]],12),Tableau1[[#This Row],[Colonne19]:[Colonne38]],0)),"")</f>
        <v/>
      </c>
      <c r="AZ146" s="10" t="str">
        <f>IFERROR(INDEX($S$2:$AL$2,MATCH(SMALL(Tableau1[[#This Row],[Colonne19]:[Colonne38]],13),Tableau1[[#This Row],[Colonne19]:[Colonne38]],0)),"")</f>
        <v/>
      </c>
      <c r="BA146" s="10" t="str">
        <f>IFERROR(INDEX($S$2:$AL$2,MATCH(SMALL(Tableau1[[#This Row],[Colonne19]:[Colonne38]],14),Tableau1[[#This Row],[Colonne19]:[Colonne38]],0)),"")</f>
        <v/>
      </c>
      <c r="BB146" s="10" t="str">
        <f>IFERROR(INDEX($S$2:$AL$2,MATCH(SMALL(Tableau1[[#This Row],[Colonne19]:[Colonne38]],15),Tableau1[[#This Row],[Colonne19]:[Colonne38]],0)),"")</f>
        <v/>
      </c>
      <c r="BC146" s="10" t="str">
        <f>IFERROR(INDEX($S$2:$AL$2,MATCH(SMALL(Tableau1[[#This Row],[Colonne19]:[Colonne38]],16),Tableau1[[#This Row],[Colonne19]:[Colonne38]],0)),"")</f>
        <v/>
      </c>
      <c r="BD146" s="10" t="str">
        <f>IFERROR(INDEX($S$2:$AL$2,MATCH(SMALL(Tableau1[[#This Row],[Colonne19]:[Colonne38]],17),Tableau1[[#This Row],[Colonne19]:[Colonne38]],0)),"")</f>
        <v/>
      </c>
      <c r="BE146" s="10" t="str">
        <f>IFERROR(INDEX($S$2:$AL$2,MATCH(SMALL(Tableau1[[#This Row],[Colonne19]:[Colonne38]],18),Tableau1[[#This Row],[Colonne19]:[Colonne38]],0)),"")</f>
        <v/>
      </c>
      <c r="BF146" s="10" t="str">
        <f>IFERROR(INDEX($S$2:$AL$2,MATCH(SMALL(Tableau1[[#This Row],[Colonne19]:[Colonne38]],19),Tableau1[[#This Row],[Colonne19]:[Colonne38]],0)),"")</f>
        <v/>
      </c>
      <c r="BG146" s="10" t="str">
        <f>IFERROR(INDEX($S$2:$AL$2,MATCH(SMALL(Tableau1[[#This Row],[Colonne19]:[Colonne38]],20),Tableau1[[#This Row],[Colonne19]:[Colonne38]],0)),"")</f>
        <v/>
      </c>
      <c r="BH146" s="11"/>
      <c r="BI146" s="10"/>
      <c r="BJ146" s="10"/>
      <c r="BK146" s="10"/>
      <c r="BL146" s="10"/>
      <c r="BM146" s="10"/>
      <c r="BN146" s="10"/>
      <c r="BO146" s="11"/>
      <c r="BP146" s="10" t="str" cm="1">
        <f t="array" ref="BP146">IFERROR(INDEX($AN146:$BG146,_xlfn.AGGREGATE(15,6,(COLUMN($AN146:$BG146)-COLUMN($AN$8)+1)/NOT(ISNA(MATCH($AN146:$BG146,$FF$1:$FF$6,0))),COLUMN($BV146:BV146))),"")</f>
        <v/>
      </c>
      <c r="BQ146" s="10" t="e" cm="1" vm="1">
        <f t="array" aca="1" ref="BQ146" ca="1">IFERROR(INDEX($AN146:$BG146,_xlfn.AGGREGATE(15,6,(COLUMN($AN146:$BG146)-COLUMN($AN$8)+1)/NOT(ISNA(MATCH($AN146:$BG146,$FF$1:$FF$6,0))),COLUMN($BV146:BW146))),"")</f>
        <v>#VALUE!</v>
      </c>
      <c r="BR146" s="10" t="e" cm="1" vm="2">
        <f t="array" aca="1" ref="BR146" ca="1">IFERROR(INDEX($AN146:$BG146,_xlfn.AGGREGATE(15,6,(COLUMN($AN146:$BG146)-COLUMN($AN$8)+1)/NOT(ISNA(MATCH($AN146:$BG146,$FF$1:$FF$6,0))),COLUMN($BV146:BX146))),"")</f>
        <v>#VALUE!</v>
      </c>
      <c r="BS146" s="10" t="e" cm="1" vm="3">
        <f t="array" aca="1" ref="BS146" ca="1">IFERROR(INDEX($AN146:$BG146,_xlfn.AGGREGATE(15,6,(COLUMN($AN146:$BG146)-COLUMN($AN$8)+1)/NOT(ISNA(MATCH($AN146:$BG146,$FF$1:$FF$6,0))),COLUMN($BV146:BY146))),"")</f>
        <v>#VALUE!</v>
      </c>
      <c r="BT146" s="10" t="e" cm="1" vm="4">
        <f t="array" aca="1" ref="BT146" ca="1">IFERROR(INDEX($AN146:$BG146,_xlfn.AGGREGATE(15,6,(COLUMN($AN146:$BG146)-COLUMN($AN$8)+1)/NOT(ISNA(MATCH($AN146:$BG146,$FF$1:$FF$6,0))),COLUMN($BV146:BZ146))),"")</f>
        <v>#VALUE!</v>
      </c>
      <c r="BU146" s="10" t="e" cm="1" vm="5">
        <f t="array" aca="1" ref="BU146" ca="1">IFERROR(INDEX($AN146:$BG146,_xlfn.AGGREGATE(15,6,(COLUMN($AN146:$BG146)-COLUMN($AN$8)+1)/NOT(ISNA(MATCH($AN146:$BG146,$FF$1:$FF$6,0))),COLUMN($BV146:CA146))),"")</f>
        <v>#VALUE!</v>
      </c>
      <c r="BV146" s="11"/>
      <c r="BW146" s="10" t="str" cm="1">
        <f t="array" ref="BW146">IFERROR(INDEX($BI146:$BN146,_xlfn.AGGREGATE(15,6,(COLUMN($BI146:$BN146)-COLUMN($BI$8)+1)/NOT(ISNA(MATCH($BI146:$BN146,$FF$1:$FF$6,0))),COLUMN($BW146:BW146))),"")</f>
        <v/>
      </c>
      <c r="BX146" s="10" t="e" cm="1" vm="1">
        <f t="array" aca="1" ref="BX146" ca="1">IFERROR(INDEX($BI146:$BN146,_xlfn.AGGREGATE(15,6,(COLUMN($BI146:$BN146)-COLUMN($BI$8)+1)/NOT(ISNA(MATCH($BI146:$BN146,$FF$1:$FF$6,0))),COLUMN($BW146:BX146))),"")</f>
        <v>#VALUE!</v>
      </c>
      <c r="BY146" s="10" t="e" cm="1" vm="2">
        <f t="array" aca="1" ref="BY146" ca="1">IFERROR(INDEX($BI146:$BN146,_xlfn.AGGREGATE(15,6,(COLUMN($BI146:$BN146)-COLUMN($BI$8)+1)/NOT(ISNA(MATCH($BI146:$BN146,$FF$1:$FF$6,0))),COLUMN($BW146:BY146))),"")</f>
        <v>#VALUE!</v>
      </c>
      <c r="BZ146" s="10" t="e" cm="1" vm="3">
        <f t="array" aca="1" ref="BZ146" ca="1">IFERROR(INDEX($BI146:$BN146,_xlfn.AGGREGATE(15,6,(COLUMN($BI146:$BN146)-COLUMN($BI$8)+1)/NOT(ISNA(MATCH($BI146:$BN146,$FF$1:$FF$6,0))),COLUMN($BW146:BZ146))),"")</f>
        <v>#VALUE!</v>
      </c>
      <c r="CA146" s="10" t="e" cm="1" vm="4">
        <f t="array" aca="1" ref="CA146" ca="1">IFERROR(INDEX($BI146:$BN146,_xlfn.AGGREGATE(15,6,(COLUMN($BI146:$BN146)-COLUMN($BI$8)+1)/NOT(ISNA(MATCH($BI146:$BN146,$FF$1:$FF$6,0))),COLUMN($BW146:CA146))),"")</f>
        <v>#VALUE!</v>
      </c>
      <c r="CB146" s="10" t="e" cm="1" vm="5">
        <f t="array" aca="1" ref="CB146" ca="1">IFERROR(INDEX($BI146:$BN146,_xlfn.AGGREGATE(15,6,(COLUMN($BI146:$BN146)-COLUMN($BI$8)+1)/NOT(ISNA(MATCH($BI146:$BN146,$FF$1:$FF$6,0))),COLUMN($BW146:CB146))),"")</f>
        <v>#VALUE!</v>
      </c>
      <c r="CC146" s="11"/>
      <c r="CD146" s="10"/>
      <c r="CE146" s="10"/>
      <c r="CF146" s="10"/>
      <c r="CG146" s="10"/>
      <c r="CH146" s="10"/>
      <c r="CI146" s="11"/>
      <c r="CJ146" s="10" cm="1">
        <f t="array" ref="CJ146">SUM(COUNTIF(CD146:CF146,$DH$3:$DM$3))</f>
        <v>0</v>
      </c>
      <c r="CK146" s="10" cm="1">
        <f t="array" ref="CK146">SUM(COUNTIF(CD146:CF146,$DH$2:$DL$2))</f>
        <v>0</v>
      </c>
      <c r="CL146" s="10" cm="1">
        <f t="array" ref="CL146">SUM(COUNTIF(CD146:CF146,$DM$2:$DQ$2))</f>
        <v>0</v>
      </c>
      <c r="CM146" s="11"/>
      <c r="CN146" s="10"/>
      <c r="CO146" s="10"/>
      <c r="CP146" s="11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1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7" t="s">
        <v>42</v>
      </c>
      <c r="EC146" s="11"/>
      <c r="ED146" s="10">
        <f>Tableau1[[#This Row],[Colonne75]]</f>
        <v>0</v>
      </c>
      <c r="EE146" s="10"/>
      <c r="EF146" s="10">
        <f ca="1">OFFSET(Tableau1[[#This Row],[Colonne19]],0,Tableau1[[#This Row],[Colonne126]]-1)</f>
        <v>0</v>
      </c>
      <c r="EG146" s="11"/>
      <c r="EH146" s="10">
        <f>Tableau1[[#This Row],[Colonne76]]</f>
        <v>0</v>
      </c>
      <c r="EI146" s="10"/>
      <c r="EJ146" s="10">
        <f ca="1">OFFSET(Tableau1[[#This Row],[Colonne19]],0,Tableau1[[#This Row],[Colonne130]]-1)</f>
        <v>0</v>
      </c>
      <c r="EK146" s="11"/>
      <c r="EL146" s="10">
        <f>Tableau1[[#This Row],[Colonne77]]</f>
        <v>0</v>
      </c>
      <c r="EM146" s="10"/>
      <c r="EN146" s="10">
        <f ca="1">OFFSET(Tableau1[[#This Row],[Colonne19]],0,Tableau1[[#This Row],[Colonne134]]-1)</f>
        <v>0</v>
      </c>
      <c r="EO146" s="11"/>
      <c r="EP146" s="10">
        <f>Tableau1[[#This Row],[Colonne78]]</f>
        <v>0</v>
      </c>
      <c r="EQ146" s="10"/>
      <c r="ER146" s="10">
        <f ca="1">OFFSET(Tableau1[[#This Row],[Colonne19]],0,Tableau1[[#This Row],[Colonne138]]-1)</f>
        <v>0</v>
      </c>
      <c r="ES146" s="11"/>
      <c r="ET146" s="10">
        <f>Tableau1[[#This Row],[Colonne79]]</f>
        <v>0</v>
      </c>
      <c r="EU146" s="10"/>
      <c r="EV146" s="10">
        <f ca="1">OFFSET(Tableau1[[#This Row],[Colonne19]],0,Tableau1[[#This Row],[Colonne142]]-1)</f>
        <v>0</v>
      </c>
      <c r="EW146" s="11"/>
      <c r="EX146" s="10">
        <f t="shared" ca="1" si="12"/>
        <v>0</v>
      </c>
      <c r="EY146" s="10">
        <f t="shared" ca="1" si="13"/>
        <v>0</v>
      </c>
      <c r="EZ146" s="10">
        <f t="shared" ca="1" si="14"/>
        <v>0</v>
      </c>
      <c r="FA146" s="10">
        <f t="shared" ca="1" si="15"/>
        <v>0</v>
      </c>
      <c r="FB146" s="10">
        <f t="shared" ca="1" si="16"/>
        <v>0</v>
      </c>
      <c r="FC146" s="10">
        <f t="shared" ca="1" si="17"/>
        <v>0</v>
      </c>
      <c r="FD146" s="11"/>
    </row>
    <row r="147" spans="1:160" x14ac:dyDescent="0.2">
      <c r="A147" s="25"/>
      <c r="B147" s="10"/>
      <c r="C147" s="13"/>
      <c r="D147" s="26"/>
      <c r="E147" s="10"/>
      <c r="F147" s="10"/>
      <c r="G147" s="10"/>
      <c r="H147" s="10"/>
      <c r="I147" s="10"/>
      <c r="J147" s="24"/>
      <c r="K147" s="13"/>
      <c r="L147" s="10"/>
      <c r="M147" s="13"/>
      <c r="N147" s="13"/>
      <c r="O147" s="33" t="e">
        <f>Tableau1[[#This Row],[Colonne14]]/Tableau1[[#This Row],[Colonne13]]</f>
        <v>#DIV/0!</v>
      </c>
      <c r="P147" s="57"/>
      <c r="Q147" s="59" t="e" cm="1">
        <f t="array" ref="Q147">SUM(Tableau1[[#This Row],[Colonne19]:[Colonne38]]/Tableau1[[#This Row],[Colonne11]])</f>
        <v>#DIV/0!</v>
      </c>
      <c r="R147" s="11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1"/>
      <c r="AN147" s="10" t="str" cm="1">
        <f t="array" ref="AN147">IFERROR(INDEX($S$2:$AL$2,MATCH(SMALL(Tableau1[[#This Row],[Colonne19]:[Colonne38]],1),Tableau1[[#This Row],[Colonne19]:[Colonne38]],0)),"")</f>
        <v/>
      </c>
      <c r="AO147" s="10" t="str">
        <f>IFERROR(INDEX($S$2:$AL$2,MATCH(SMALL(Tableau1[[#This Row],[Colonne19]:[Colonne38]],2),Tableau1[[#This Row],[Colonne19]:[Colonne38]],0)),"")</f>
        <v/>
      </c>
      <c r="AP147" s="10" t="str">
        <f>IFERROR(INDEX($S$2:$AL$2,MATCH(SMALL(Tableau1[[#This Row],[Colonne19]:[Colonne38]],3),Tableau1[[#This Row],[Colonne19]:[Colonne38]],0)),"")</f>
        <v/>
      </c>
      <c r="AQ147" s="10" t="str">
        <f>IFERROR(INDEX($S$2:$AL$2,MATCH(SMALL(Tableau1[[#This Row],[Colonne19]:[Colonne38]],4),Tableau1[[#This Row],[Colonne19]:[Colonne38]],0)),"")</f>
        <v/>
      </c>
      <c r="AR147" s="10" t="str">
        <f>IFERROR(INDEX($S$2:$AL$2,MATCH(SMALL(Tableau1[[#This Row],[Colonne19]:[Colonne38]],5),Tableau1[[#This Row],[Colonne19]:[Colonne38]],0)),"")</f>
        <v/>
      </c>
      <c r="AS147" s="10" t="str">
        <f>IFERROR(INDEX($S$2:$AL$2,MATCH(SMALL(Tableau1[[#This Row],[Colonne19]:[Colonne38]],6),Tableau1[[#This Row],[Colonne19]:[Colonne38]],0)),"")</f>
        <v/>
      </c>
      <c r="AT147" s="10" t="str">
        <f>IFERROR(INDEX($S$2:$AL$2,MATCH(SMALL(Tableau1[[#This Row],[Colonne19]:[Colonne38]],7),Tableau1[[#This Row],[Colonne19]:[Colonne38]],0)),"")</f>
        <v/>
      </c>
      <c r="AU147" s="10" t="str">
        <f>IFERROR(INDEX($S$2:$AL$2,MATCH(SMALL(Tableau1[[#This Row],[Colonne19]:[Colonne38]],8),Tableau1[[#This Row],[Colonne19]:[Colonne38]],0)),"")</f>
        <v/>
      </c>
      <c r="AV147" s="10" t="str">
        <f>IFERROR(INDEX($S$2:$AL$2,MATCH(SMALL(Tableau1[[#This Row],[Colonne19]:[Colonne38]],9),Tableau1[[#This Row],[Colonne19]:[Colonne38]],0)),"")</f>
        <v/>
      </c>
      <c r="AW147" s="10" t="str">
        <f>IFERROR(INDEX($S$2:$AL$2,MATCH(SMALL(Tableau1[[#This Row],[Colonne19]:[Colonne38]],10),Tableau1[[#This Row],[Colonne19]:[Colonne38]],0)),"")</f>
        <v/>
      </c>
      <c r="AX147" s="10" t="str">
        <f>IFERROR(INDEX($S$2:$AL$2,MATCH(SMALL(Tableau1[[#This Row],[Colonne19]:[Colonne38]],11),Tableau1[[#This Row],[Colonne19]:[Colonne38]],0)),"")</f>
        <v/>
      </c>
      <c r="AY147" s="10" t="str">
        <f>IFERROR(INDEX($S$2:$AL$2,MATCH(SMALL(Tableau1[[#This Row],[Colonne19]:[Colonne38]],12),Tableau1[[#This Row],[Colonne19]:[Colonne38]],0)),"")</f>
        <v/>
      </c>
      <c r="AZ147" s="10" t="str">
        <f>IFERROR(INDEX($S$2:$AL$2,MATCH(SMALL(Tableau1[[#This Row],[Colonne19]:[Colonne38]],13),Tableau1[[#This Row],[Colonne19]:[Colonne38]],0)),"")</f>
        <v/>
      </c>
      <c r="BA147" s="10" t="str">
        <f>IFERROR(INDEX($S$2:$AL$2,MATCH(SMALL(Tableau1[[#This Row],[Colonne19]:[Colonne38]],14),Tableau1[[#This Row],[Colonne19]:[Colonne38]],0)),"")</f>
        <v/>
      </c>
      <c r="BB147" s="10" t="str">
        <f>IFERROR(INDEX($S$2:$AL$2,MATCH(SMALL(Tableau1[[#This Row],[Colonne19]:[Colonne38]],15),Tableau1[[#This Row],[Colonne19]:[Colonne38]],0)),"")</f>
        <v/>
      </c>
      <c r="BC147" s="10" t="str">
        <f>IFERROR(INDEX($S$2:$AL$2,MATCH(SMALL(Tableau1[[#This Row],[Colonne19]:[Colonne38]],16),Tableau1[[#This Row],[Colonne19]:[Colonne38]],0)),"")</f>
        <v/>
      </c>
      <c r="BD147" s="10" t="str">
        <f>IFERROR(INDEX($S$2:$AL$2,MATCH(SMALL(Tableau1[[#This Row],[Colonne19]:[Colonne38]],17),Tableau1[[#This Row],[Colonne19]:[Colonne38]],0)),"")</f>
        <v/>
      </c>
      <c r="BE147" s="10" t="str">
        <f>IFERROR(INDEX($S$2:$AL$2,MATCH(SMALL(Tableau1[[#This Row],[Colonne19]:[Colonne38]],18),Tableau1[[#This Row],[Colonne19]:[Colonne38]],0)),"")</f>
        <v/>
      </c>
      <c r="BF147" s="10" t="str">
        <f>IFERROR(INDEX($S$2:$AL$2,MATCH(SMALL(Tableau1[[#This Row],[Colonne19]:[Colonne38]],19),Tableau1[[#This Row],[Colonne19]:[Colonne38]],0)),"")</f>
        <v/>
      </c>
      <c r="BG147" s="10" t="str">
        <f>IFERROR(INDEX($S$2:$AL$2,MATCH(SMALL(Tableau1[[#This Row],[Colonne19]:[Colonne38]],20),Tableau1[[#This Row],[Colonne19]:[Colonne38]],0)),"")</f>
        <v/>
      </c>
      <c r="BH147" s="11"/>
      <c r="BI147" s="10"/>
      <c r="BJ147" s="10"/>
      <c r="BK147" s="10"/>
      <c r="BL147" s="10"/>
      <c r="BM147" s="10"/>
      <c r="BN147" s="10"/>
      <c r="BO147" s="11"/>
      <c r="BP147" s="10" t="str" cm="1">
        <f t="array" ref="BP147">IFERROR(INDEX($AN147:$BG147,_xlfn.AGGREGATE(15,6,(COLUMN($AN147:$BG147)-COLUMN($AN$8)+1)/NOT(ISNA(MATCH($AN147:$BG147,$FF$1:$FF$6,0))),COLUMN($BV147:BV147))),"")</f>
        <v/>
      </c>
      <c r="BQ147" s="10" t="e" cm="1" vm="1">
        <f t="array" aca="1" ref="BQ147" ca="1">IFERROR(INDEX($AN147:$BG147,_xlfn.AGGREGATE(15,6,(COLUMN($AN147:$BG147)-COLUMN($AN$8)+1)/NOT(ISNA(MATCH($AN147:$BG147,$FF$1:$FF$6,0))),COLUMN($BV147:BW147))),"")</f>
        <v>#VALUE!</v>
      </c>
      <c r="BR147" s="10" t="e" cm="1" vm="2">
        <f t="array" aca="1" ref="BR147" ca="1">IFERROR(INDEX($AN147:$BG147,_xlfn.AGGREGATE(15,6,(COLUMN($AN147:$BG147)-COLUMN($AN$8)+1)/NOT(ISNA(MATCH($AN147:$BG147,$FF$1:$FF$6,0))),COLUMN($BV147:BX147))),"")</f>
        <v>#VALUE!</v>
      </c>
      <c r="BS147" s="10" t="e" cm="1" vm="3">
        <f t="array" aca="1" ref="BS147" ca="1">IFERROR(INDEX($AN147:$BG147,_xlfn.AGGREGATE(15,6,(COLUMN($AN147:$BG147)-COLUMN($AN$8)+1)/NOT(ISNA(MATCH($AN147:$BG147,$FF$1:$FF$6,0))),COLUMN($BV147:BY147))),"")</f>
        <v>#VALUE!</v>
      </c>
      <c r="BT147" s="10" t="e" cm="1" vm="4">
        <f t="array" aca="1" ref="BT147" ca="1">IFERROR(INDEX($AN147:$BG147,_xlfn.AGGREGATE(15,6,(COLUMN($AN147:$BG147)-COLUMN($AN$8)+1)/NOT(ISNA(MATCH($AN147:$BG147,$FF$1:$FF$6,0))),COLUMN($BV147:BZ147))),"")</f>
        <v>#VALUE!</v>
      </c>
      <c r="BU147" s="10" t="e" cm="1" vm="5">
        <f t="array" aca="1" ref="BU147" ca="1">IFERROR(INDEX($AN147:$BG147,_xlfn.AGGREGATE(15,6,(COLUMN($AN147:$BG147)-COLUMN($AN$8)+1)/NOT(ISNA(MATCH($AN147:$BG147,$FF$1:$FF$6,0))),COLUMN($BV147:CA147))),"")</f>
        <v>#VALUE!</v>
      </c>
      <c r="BV147" s="11"/>
      <c r="BW147" s="10" t="str" cm="1">
        <f t="array" ref="BW147">IFERROR(INDEX($BI147:$BN147,_xlfn.AGGREGATE(15,6,(COLUMN($BI147:$BN147)-COLUMN($BI$8)+1)/NOT(ISNA(MATCH($BI147:$BN147,$FF$1:$FF$6,0))),COLUMN($BW147:BW147))),"")</f>
        <v/>
      </c>
      <c r="BX147" s="10" t="e" cm="1" vm="1">
        <f t="array" aca="1" ref="BX147" ca="1">IFERROR(INDEX($BI147:$BN147,_xlfn.AGGREGATE(15,6,(COLUMN($BI147:$BN147)-COLUMN($BI$8)+1)/NOT(ISNA(MATCH($BI147:$BN147,$FF$1:$FF$6,0))),COLUMN($BW147:BX147))),"")</f>
        <v>#VALUE!</v>
      </c>
      <c r="BY147" s="10" t="e" cm="1" vm="2">
        <f t="array" aca="1" ref="BY147" ca="1">IFERROR(INDEX($BI147:$BN147,_xlfn.AGGREGATE(15,6,(COLUMN($BI147:$BN147)-COLUMN($BI$8)+1)/NOT(ISNA(MATCH($BI147:$BN147,$FF$1:$FF$6,0))),COLUMN($BW147:BY147))),"")</f>
        <v>#VALUE!</v>
      </c>
      <c r="BZ147" s="10" t="e" cm="1" vm="3">
        <f t="array" aca="1" ref="BZ147" ca="1">IFERROR(INDEX($BI147:$BN147,_xlfn.AGGREGATE(15,6,(COLUMN($BI147:$BN147)-COLUMN($BI$8)+1)/NOT(ISNA(MATCH($BI147:$BN147,$FF$1:$FF$6,0))),COLUMN($BW147:BZ147))),"")</f>
        <v>#VALUE!</v>
      </c>
      <c r="CA147" s="10" t="e" cm="1" vm="4">
        <f t="array" aca="1" ref="CA147" ca="1">IFERROR(INDEX($BI147:$BN147,_xlfn.AGGREGATE(15,6,(COLUMN($BI147:$BN147)-COLUMN($BI$8)+1)/NOT(ISNA(MATCH($BI147:$BN147,$FF$1:$FF$6,0))),COLUMN($BW147:CA147))),"")</f>
        <v>#VALUE!</v>
      </c>
      <c r="CB147" s="10" t="e" cm="1" vm="5">
        <f t="array" aca="1" ref="CB147" ca="1">IFERROR(INDEX($BI147:$BN147,_xlfn.AGGREGATE(15,6,(COLUMN($BI147:$BN147)-COLUMN($BI$8)+1)/NOT(ISNA(MATCH($BI147:$BN147,$FF$1:$FF$6,0))),COLUMN($BW147:CB147))),"")</f>
        <v>#VALUE!</v>
      </c>
      <c r="CC147" s="11"/>
      <c r="CD147" s="10"/>
      <c r="CE147" s="10"/>
      <c r="CF147" s="10"/>
      <c r="CG147" s="10"/>
      <c r="CH147" s="10"/>
      <c r="CI147" s="11"/>
      <c r="CJ147" s="10" cm="1">
        <f t="array" ref="CJ147">SUM(COUNTIF(CD147:CF147,$DH$3:$DM$3))</f>
        <v>0</v>
      </c>
      <c r="CK147" s="10" cm="1">
        <f t="array" ref="CK147">SUM(COUNTIF(CD147:CF147,$DH$2:$DL$2))</f>
        <v>0</v>
      </c>
      <c r="CL147" s="10" cm="1">
        <f t="array" ref="CL147">SUM(COUNTIF(CD147:CF147,$DM$2:$DQ$2))</f>
        <v>0</v>
      </c>
      <c r="CM147" s="11"/>
      <c r="CN147" s="10"/>
      <c r="CO147" s="10"/>
      <c r="CP147" s="11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1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7" t="s">
        <v>42</v>
      </c>
      <c r="EC147" s="11"/>
      <c r="ED147" s="10">
        <f>Tableau1[[#This Row],[Colonne75]]</f>
        <v>0</v>
      </c>
      <c r="EE147" s="10"/>
      <c r="EF147" s="10">
        <f ca="1">OFFSET(Tableau1[[#This Row],[Colonne19]],0,Tableau1[[#This Row],[Colonne126]]-1)</f>
        <v>0</v>
      </c>
      <c r="EG147" s="11"/>
      <c r="EH147" s="10">
        <f>Tableau1[[#This Row],[Colonne76]]</f>
        <v>0</v>
      </c>
      <c r="EI147" s="10"/>
      <c r="EJ147" s="10">
        <f ca="1">OFFSET(Tableau1[[#This Row],[Colonne19]],0,Tableau1[[#This Row],[Colonne130]]-1)</f>
        <v>0</v>
      </c>
      <c r="EK147" s="11"/>
      <c r="EL147" s="10">
        <f>Tableau1[[#This Row],[Colonne77]]</f>
        <v>0</v>
      </c>
      <c r="EM147" s="10"/>
      <c r="EN147" s="10">
        <f ca="1">OFFSET(Tableau1[[#This Row],[Colonne19]],0,Tableau1[[#This Row],[Colonne134]]-1)</f>
        <v>0</v>
      </c>
      <c r="EO147" s="11"/>
      <c r="EP147" s="10">
        <f>Tableau1[[#This Row],[Colonne78]]</f>
        <v>0</v>
      </c>
      <c r="EQ147" s="10"/>
      <c r="ER147" s="10">
        <f ca="1">OFFSET(Tableau1[[#This Row],[Colonne19]],0,Tableau1[[#This Row],[Colonne138]]-1)</f>
        <v>0</v>
      </c>
      <c r="ES147" s="11"/>
      <c r="ET147" s="10">
        <f>Tableau1[[#This Row],[Colonne79]]</f>
        <v>0</v>
      </c>
      <c r="EU147" s="10"/>
      <c r="EV147" s="10">
        <f ca="1">OFFSET(Tableau1[[#This Row],[Colonne19]],0,Tableau1[[#This Row],[Colonne142]]-1)</f>
        <v>0</v>
      </c>
      <c r="EW147" s="11"/>
      <c r="EX147" s="10">
        <f t="shared" ca="1" si="12"/>
        <v>0</v>
      </c>
      <c r="EY147" s="10">
        <f t="shared" ca="1" si="13"/>
        <v>0</v>
      </c>
      <c r="EZ147" s="10">
        <f t="shared" ca="1" si="14"/>
        <v>0</v>
      </c>
      <c r="FA147" s="10">
        <f t="shared" ca="1" si="15"/>
        <v>0</v>
      </c>
      <c r="FB147" s="10">
        <f t="shared" ca="1" si="16"/>
        <v>0</v>
      </c>
      <c r="FC147" s="10">
        <f t="shared" ca="1" si="17"/>
        <v>0</v>
      </c>
      <c r="FD147" s="11"/>
    </row>
    <row r="148" spans="1:160" x14ac:dyDescent="0.2">
      <c r="A148" s="25"/>
      <c r="B148" s="10"/>
      <c r="C148" s="13"/>
      <c r="D148" s="26"/>
      <c r="E148" s="10"/>
      <c r="F148" s="10"/>
      <c r="G148" s="10"/>
      <c r="H148" s="10"/>
      <c r="I148" s="10"/>
      <c r="J148" s="24"/>
      <c r="K148" s="13"/>
      <c r="L148" s="10"/>
      <c r="M148" s="13"/>
      <c r="N148" s="13"/>
      <c r="O148" s="33" t="e">
        <f>Tableau1[[#This Row],[Colonne14]]/Tableau1[[#This Row],[Colonne13]]</f>
        <v>#DIV/0!</v>
      </c>
      <c r="P148" s="57"/>
      <c r="Q148" s="59" t="e" cm="1">
        <f t="array" ref="Q148">SUM(Tableau1[[#This Row],[Colonne19]:[Colonne38]]/Tableau1[[#This Row],[Colonne11]])</f>
        <v>#DIV/0!</v>
      </c>
      <c r="R148" s="11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1"/>
      <c r="AN148" s="10" t="str" cm="1">
        <f t="array" ref="AN148">IFERROR(INDEX($S$2:$AL$2,MATCH(SMALL(Tableau1[[#This Row],[Colonne19]:[Colonne38]],1),Tableau1[[#This Row],[Colonne19]:[Colonne38]],0)),"")</f>
        <v/>
      </c>
      <c r="AO148" s="10" t="str">
        <f>IFERROR(INDEX($S$2:$AL$2,MATCH(SMALL(Tableau1[[#This Row],[Colonne19]:[Colonne38]],2),Tableau1[[#This Row],[Colonne19]:[Colonne38]],0)),"")</f>
        <v/>
      </c>
      <c r="AP148" s="10" t="str">
        <f>IFERROR(INDEX($S$2:$AL$2,MATCH(SMALL(Tableau1[[#This Row],[Colonne19]:[Colonne38]],3),Tableau1[[#This Row],[Colonne19]:[Colonne38]],0)),"")</f>
        <v/>
      </c>
      <c r="AQ148" s="10" t="str">
        <f>IFERROR(INDEX($S$2:$AL$2,MATCH(SMALL(Tableau1[[#This Row],[Colonne19]:[Colonne38]],4),Tableau1[[#This Row],[Colonne19]:[Colonne38]],0)),"")</f>
        <v/>
      </c>
      <c r="AR148" s="10" t="str">
        <f>IFERROR(INDEX($S$2:$AL$2,MATCH(SMALL(Tableau1[[#This Row],[Colonne19]:[Colonne38]],5),Tableau1[[#This Row],[Colonne19]:[Colonne38]],0)),"")</f>
        <v/>
      </c>
      <c r="AS148" s="10" t="str">
        <f>IFERROR(INDEX($S$2:$AL$2,MATCH(SMALL(Tableau1[[#This Row],[Colonne19]:[Colonne38]],6),Tableau1[[#This Row],[Colonne19]:[Colonne38]],0)),"")</f>
        <v/>
      </c>
      <c r="AT148" s="10" t="str">
        <f>IFERROR(INDEX($S$2:$AL$2,MATCH(SMALL(Tableau1[[#This Row],[Colonne19]:[Colonne38]],7),Tableau1[[#This Row],[Colonne19]:[Colonne38]],0)),"")</f>
        <v/>
      </c>
      <c r="AU148" s="10" t="str">
        <f>IFERROR(INDEX($S$2:$AL$2,MATCH(SMALL(Tableau1[[#This Row],[Colonne19]:[Colonne38]],8),Tableau1[[#This Row],[Colonne19]:[Colonne38]],0)),"")</f>
        <v/>
      </c>
      <c r="AV148" s="10" t="str">
        <f>IFERROR(INDEX($S$2:$AL$2,MATCH(SMALL(Tableau1[[#This Row],[Colonne19]:[Colonne38]],9),Tableau1[[#This Row],[Colonne19]:[Colonne38]],0)),"")</f>
        <v/>
      </c>
      <c r="AW148" s="10" t="str">
        <f>IFERROR(INDEX($S$2:$AL$2,MATCH(SMALL(Tableau1[[#This Row],[Colonne19]:[Colonne38]],10),Tableau1[[#This Row],[Colonne19]:[Colonne38]],0)),"")</f>
        <v/>
      </c>
      <c r="AX148" s="10" t="str">
        <f>IFERROR(INDEX($S$2:$AL$2,MATCH(SMALL(Tableau1[[#This Row],[Colonne19]:[Colonne38]],11),Tableau1[[#This Row],[Colonne19]:[Colonne38]],0)),"")</f>
        <v/>
      </c>
      <c r="AY148" s="10" t="str">
        <f>IFERROR(INDEX($S$2:$AL$2,MATCH(SMALL(Tableau1[[#This Row],[Colonne19]:[Colonne38]],12),Tableau1[[#This Row],[Colonne19]:[Colonne38]],0)),"")</f>
        <v/>
      </c>
      <c r="AZ148" s="10" t="str">
        <f>IFERROR(INDEX($S$2:$AL$2,MATCH(SMALL(Tableau1[[#This Row],[Colonne19]:[Colonne38]],13),Tableau1[[#This Row],[Colonne19]:[Colonne38]],0)),"")</f>
        <v/>
      </c>
      <c r="BA148" s="10" t="str">
        <f>IFERROR(INDEX($S$2:$AL$2,MATCH(SMALL(Tableau1[[#This Row],[Colonne19]:[Colonne38]],14),Tableau1[[#This Row],[Colonne19]:[Colonne38]],0)),"")</f>
        <v/>
      </c>
      <c r="BB148" s="10" t="str">
        <f>IFERROR(INDEX($S$2:$AL$2,MATCH(SMALL(Tableau1[[#This Row],[Colonne19]:[Colonne38]],15),Tableau1[[#This Row],[Colonne19]:[Colonne38]],0)),"")</f>
        <v/>
      </c>
      <c r="BC148" s="10" t="str">
        <f>IFERROR(INDEX($S$2:$AL$2,MATCH(SMALL(Tableau1[[#This Row],[Colonne19]:[Colonne38]],16),Tableau1[[#This Row],[Colonne19]:[Colonne38]],0)),"")</f>
        <v/>
      </c>
      <c r="BD148" s="10" t="str">
        <f>IFERROR(INDEX($S$2:$AL$2,MATCH(SMALL(Tableau1[[#This Row],[Colonne19]:[Colonne38]],17),Tableau1[[#This Row],[Colonne19]:[Colonne38]],0)),"")</f>
        <v/>
      </c>
      <c r="BE148" s="10" t="str">
        <f>IFERROR(INDEX($S$2:$AL$2,MATCH(SMALL(Tableau1[[#This Row],[Colonne19]:[Colonne38]],18),Tableau1[[#This Row],[Colonne19]:[Colonne38]],0)),"")</f>
        <v/>
      </c>
      <c r="BF148" s="10" t="str">
        <f>IFERROR(INDEX($S$2:$AL$2,MATCH(SMALL(Tableau1[[#This Row],[Colonne19]:[Colonne38]],19),Tableau1[[#This Row],[Colonne19]:[Colonne38]],0)),"")</f>
        <v/>
      </c>
      <c r="BG148" s="10" t="str">
        <f>IFERROR(INDEX($S$2:$AL$2,MATCH(SMALL(Tableau1[[#This Row],[Colonne19]:[Colonne38]],20),Tableau1[[#This Row],[Colonne19]:[Colonne38]],0)),"")</f>
        <v/>
      </c>
      <c r="BH148" s="11"/>
      <c r="BI148" s="10"/>
      <c r="BJ148" s="10"/>
      <c r="BK148" s="10"/>
      <c r="BL148" s="10"/>
      <c r="BM148" s="10"/>
      <c r="BN148" s="10"/>
      <c r="BO148" s="11"/>
      <c r="BP148" s="10" t="str" cm="1">
        <f t="array" ref="BP148">IFERROR(INDEX($AN148:$BG148,_xlfn.AGGREGATE(15,6,(COLUMN($AN148:$BG148)-COLUMN($AN$8)+1)/NOT(ISNA(MATCH($AN148:$BG148,$FF$1:$FF$6,0))),COLUMN($BV148:BV148))),"")</f>
        <v/>
      </c>
      <c r="BQ148" s="10" t="e" cm="1" vm="1">
        <f t="array" aca="1" ref="BQ148" ca="1">IFERROR(INDEX($AN148:$BG148,_xlfn.AGGREGATE(15,6,(COLUMN($AN148:$BG148)-COLUMN($AN$8)+1)/NOT(ISNA(MATCH($AN148:$BG148,$FF$1:$FF$6,0))),COLUMN($BV148:BW148))),"")</f>
        <v>#VALUE!</v>
      </c>
      <c r="BR148" s="10" t="e" cm="1" vm="2">
        <f t="array" aca="1" ref="BR148" ca="1">IFERROR(INDEX($AN148:$BG148,_xlfn.AGGREGATE(15,6,(COLUMN($AN148:$BG148)-COLUMN($AN$8)+1)/NOT(ISNA(MATCH($AN148:$BG148,$FF$1:$FF$6,0))),COLUMN($BV148:BX148))),"")</f>
        <v>#VALUE!</v>
      </c>
      <c r="BS148" s="10" t="e" cm="1" vm="3">
        <f t="array" aca="1" ref="BS148" ca="1">IFERROR(INDEX($AN148:$BG148,_xlfn.AGGREGATE(15,6,(COLUMN($AN148:$BG148)-COLUMN($AN$8)+1)/NOT(ISNA(MATCH($AN148:$BG148,$FF$1:$FF$6,0))),COLUMN($BV148:BY148))),"")</f>
        <v>#VALUE!</v>
      </c>
      <c r="BT148" s="10" t="e" cm="1" vm="4">
        <f t="array" aca="1" ref="BT148" ca="1">IFERROR(INDEX($AN148:$BG148,_xlfn.AGGREGATE(15,6,(COLUMN($AN148:$BG148)-COLUMN($AN$8)+1)/NOT(ISNA(MATCH($AN148:$BG148,$FF$1:$FF$6,0))),COLUMN($BV148:BZ148))),"")</f>
        <v>#VALUE!</v>
      </c>
      <c r="BU148" s="10" t="e" cm="1" vm="5">
        <f t="array" aca="1" ref="BU148" ca="1">IFERROR(INDEX($AN148:$BG148,_xlfn.AGGREGATE(15,6,(COLUMN($AN148:$BG148)-COLUMN($AN$8)+1)/NOT(ISNA(MATCH($AN148:$BG148,$FF$1:$FF$6,0))),COLUMN($BV148:CA148))),"")</f>
        <v>#VALUE!</v>
      </c>
      <c r="BV148" s="11"/>
      <c r="BW148" s="10" t="str" cm="1">
        <f t="array" ref="BW148">IFERROR(INDEX($BI148:$BN148,_xlfn.AGGREGATE(15,6,(COLUMN($BI148:$BN148)-COLUMN($BI$8)+1)/NOT(ISNA(MATCH($BI148:$BN148,$FF$1:$FF$6,0))),COLUMN($BW148:BW148))),"")</f>
        <v/>
      </c>
      <c r="BX148" s="10" t="e" cm="1" vm="1">
        <f t="array" aca="1" ref="BX148" ca="1">IFERROR(INDEX($BI148:$BN148,_xlfn.AGGREGATE(15,6,(COLUMN($BI148:$BN148)-COLUMN($BI$8)+1)/NOT(ISNA(MATCH($BI148:$BN148,$FF$1:$FF$6,0))),COLUMN($BW148:BX148))),"")</f>
        <v>#VALUE!</v>
      </c>
      <c r="BY148" s="10" t="e" cm="1" vm="2">
        <f t="array" aca="1" ref="BY148" ca="1">IFERROR(INDEX($BI148:$BN148,_xlfn.AGGREGATE(15,6,(COLUMN($BI148:$BN148)-COLUMN($BI$8)+1)/NOT(ISNA(MATCH($BI148:$BN148,$FF$1:$FF$6,0))),COLUMN($BW148:BY148))),"")</f>
        <v>#VALUE!</v>
      </c>
      <c r="BZ148" s="10" t="e" cm="1" vm="3">
        <f t="array" aca="1" ref="BZ148" ca="1">IFERROR(INDEX($BI148:$BN148,_xlfn.AGGREGATE(15,6,(COLUMN($BI148:$BN148)-COLUMN($BI$8)+1)/NOT(ISNA(MATCH($BI148:$BN148,$FF$1:$FF$6,0))),COLUMN($BW148:BZ148))),"")</f>
        <v>#VALUE!</v>
      </c>
      <c r="CA148" s="10" t="e" cm="1" vm="4">
        <f t="array" aca="1" ref="CA148" ca="1">IFERROR(INDEX($BI148:$BN148,_xlfn.AGGREGATE(15,6,(COLUMN($BI148:$BN148)-COLUMN($BI$8)+1)/NOT(ISNA(MATCH($BI148:$BN148,$FF$1:$FF$6,0))),COLUMN($BW148:CA148))),"")</f>
        <v>#VALUE!</v>
      </c>
      <c r="CB148" s="10" t="e" cm="1" vm="5">
        <f t="array" aca="1" ref="CB148" ca="1">IFERROR(INDEX($BI148:$BN148,_xlfn.AGGREGATE(15,6,(COLUMN($BI148:$BN148)-COLUMN($BI$8)+1)/NOT(ISNA(MATCH($BI148:$BN148,$FF$1:$FF$6,0))),COLUMN($BW148:CB148))),"")</f>
        <v>#VALUE!</v>
      </c>
      <c r="CC148" s="11"/>
      <c r="CD148" s="10"/>
      <c r="CE148" s="10"/>
      <c r="CF148" s="10"/>
      <c r="CG148" s="10"/>
      <c r="CH148" s="10"/>
      <c r="CI148" s="11"/>
      <c r="CJ148" s="10" cm="1">
        <f t="array" ref="CJ148">SUM(COUNTIF(CD148:CF148,$DH$3:$DM$3))</f>
        <v>0</v>
      </c>
      <c r="CK148" s="10" cm="1">
        <f t="array" ref="CK148">SUM(COUNTIF(CD148:CF148,$DH$2:$DL$2))</f>
        <v>0</v>
      </c>
      <c r="CL148" s="10" cm="1">
        <f t="array" ref="CL148">SUM(COUNTIF(CD148:CF148,$DM$2:$DQ$2))</f>
        <v>0</v>
      </c>
      <c r="CM148" s="11"/>
      <c r="CN148" s="10"/>
      <c r="CO148" s="10"/>
      <c r="CP148" s="11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1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7" t="s">
        <v>42</v>
      </c>
      <c r="EC148" s="11"/>
      <c r="ED148" s="10">
        <f>Tableau1[[#This Row],[Colonne75]]</f>
        <v>0</v>
      </c>
      <c r="EE148" s="10"/>
      <c r="EF148" s="10">
        <f ca="1">OFFSET(Tableau1[[#This Row],[Colonne19]],0,Tableau1[[#This Row],[Colonne126]]-1)</f>
        <v>0</v>
      </c>
      <c r="EG148" s="11"/>
      <c r="EH148" s="10">
        <f>Tableau1[[#This Row],[Colonne76]]</f>
        <v>0</v>
      </c>
      <c r="EI148" s="10"/>
      <c r="EJ148" s="10">
        <f ca="1">OFFSET(Tableau1[[#This Row],[Colonne19]],0,Tableau1[[#This Row],[Colonne130]]-1)</f>
        <v>0</v>
      </c>
      <c r="EK148" s="11"/>
      <c r="EL148" s="10">
        <f>Tableau1[[#This Row],[Colonne77]]</f>
        <v>0</v>
      </c>
      <c r="EM148" s="10"/>
      <c r="EN148" s="10">
        <f ca="1">OFFSET(Tableau1[[#This Row],[Colonne19]],0,Tableau1[[#This Row],[Colonne134]]-1)</f>
        <v>0</v>
      </c>
      <c r="EO148" s="11"/>
      <c r="EP148" s="10">
        <f>Tableau1[[#This Row],[Colonne78]]</f>
        <v>0</v>
      </c>
      <c r="EQ148" s="10"/>
      <c r="ER148" s="10">
        <f ca="1">OFFSET(Tableau1[[#This Row],[Colonne19]],0,Tableau1[[#This Row],[Colonne138]]-1)</f>
        <v>0</v>
      </c>
      <c r="ES148" s="11"/>
      <c r="ET148" s="10">
        <f>Tableau1[[#This Row],[Colonne79]]</f>
        <v>0</v>
      </c>
      <c r="EU148" s="10"/>
      <c r="EV148" s="10">
        <f ca="1">OFFSET(Tableau1[[#This Row],[Colonne19]],0,Tableau1[[#This Row],[Colonne142]]-1)</f>
        <v>0</v>
      </c>
      <c r="EW148" s="11"/>
      <c r="EX148" s="10">
        <f t="shared" ca="1" si="12"/>
        <v>0</v>
      </c>
      <c r="EY148" s="10">
        <f t="shared" ca="1" si="13"/>
        <v>0</v>
      </c>
      <c r="EZ148" s="10">
        <f t="shared" ca="1" si="14"/>
        <v>0</v>
      </c>
      <c r="FA148" s="10">
        <f t="shared" ca="1" si="15"/>
        <v>0</v>
      </c>
      <c r="FB148" s="10">
        <f t="shared" ca="1" si="16"/>
        <v>0</v>
      </c>
      <c r="FC148" s="10">
        <f t="shared" ca="1" si="17"/>
        <v>0</v>
      </c>
      <c r="FD148" s="11"/>
    </row>
    <row r="149" spans="1:160" x14ac:dyDescent="0.2">
      <c r="A149" s="25"/>
      <c r="B149" s="10"/>
      <c r="C149" s="13"/>
      <c r="D149" s="26"/>
      <c r="E149" s="10"/>
      <c r="F149" s="10"/>
      <c r="G149" s="10"/>
      <c r="H149" s="10"/>
      <c r="I149" s="10"/>
      <c r="J149" s="24"/>
      <c r="K149" s="13"/>
      <c r="L149" s="10"/>
      <c r="M149" s="13"/>
      <c r="N149" s="13"/>
      <c r="O149" s="33" t="e">
        <f>Tableau1[[#This Row],[Colonne14]]/Tableau1[[#This Row],[Colonne13]]</f>
        <v>#DIV/0!</v>
      </c>
      <c r="P149" s="57"/>
      <c r="Q149" s="59" t="e" cm="1">
        <f t="array" ref="Q149">SUM(Tableau1[[#This Row],[Colonne19]:[Colonne38]]/Tableau1[[#This Row],[Colonne11]])</f>
        <v>#DIV/0!</v>
      </c>
      <c r="R149" s="11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1"/>
      <c r="AN149" s="10" t="str" cm="1">
        <f t="array" ref="AN149">IFERROR(INDEX($S$2:$AL$2,MATCH(SMALL(Tableau1[[#This Row],[Colonne19]:[Colonne38]],1),Tableau1[[#This Row],[Colonne19]:[Colonne38]],0)),"")</f>
        <v/>
      </c>
      <c r="AO149" s="10" t="str">
        <f>IFERROR(INDEX($S$2:$AL$2,MATCH(SMALL(Tableau1[[#This Row],[Colonne19]:[Colonne38]],2),Tableau1[[#This Row],[Colonne19]:[Colonne38]],0)),"")</f>
        <v/>
      </c>
      <c r="AP149" s="10" t="str">
        <f>IFERROR(INDEX($S$2:$AL$2,MATCH(SMALL(Tableau1[[#This Row],[Colonne19]:[Colonne38]],3),Tableau1[[#This Row],[Colonne19]:[Colonne38]],0)),"")</f>
        <v/>
      </c>
      <c r="AQ149" s="10" t="str">
        <f>IFERROR(INDEX($S$2:$AL$2,MATCH(SMALL(Tableau1[[#This Row],[Colonne19]:[Colonne38]],4),Tableau1[[#This Row],[Colonne19]:[Colonne38]],0)),"")</f>
        <v/>
      </c>
      <c r="AR149" s="10" t="str">
        <f>IFERROR(INDEX($S$2:$AL$2,MATCH(SMALL(Tableau1[[#This Row],[Colonne19]:[Colonne38]],5),Tableau1[[#This Row],[Colonne19]:[Colonne38]],0)),"")</f>
        <v/>
      </c>
      <c r="AS149" s="10" t="str">
        <f>IFERROR(INDEX($S$2:$AL$2,MATCH(SMALL(Tableau1[[#This Row],[Colonne19]:[Colonne38]],6),Tableau1[[#This Row],[Colonne19]:[Colonne38]],0)),"")</f>
        <v/>
      </c>
      <c r="AT149" s="10" t="str">
        <f>IFERROR(INDEX($S$2:$AL$2,MATCH(SMALL(Tableau1[[#This Row],[Colonne19]:[Colonne38]],7),Tableau1[[#This Row],[Colonne19]:[Colonne38]],0)),"")</f>
        <v/>
      </c>
      <c r="AU149" s="10" t="str">
        <f>IFERROR(INDEX($S$2:$AL$2,MATCH(SMALL(Tableau1[[#This Row],[Colonne19]:[Colonne38]],8),Tableau1[[#This Row],[Colonne19]:[Colonne38]],0)),"")</f>
        <v/>
      </c>
      <c r="AV149" s="10" t="str">
        <f>IFERROR(INDEX($S$2:$AL$2,MATCH(SMALL(Tableau1[[#This Row],[Colonne19]:[Colonne38]],9),Tableau1[[#This Row],[Colonne19]:[Colonne38]],0)),"")</f>
        <v/>
      </c>
      <c r="AW149" s="10" t="str">
        <f>IFERROR(INDEX($S$2:$AL$2,MATCH(SMALL(Tableau1[[#This Row],[Colonne19]:[Colonne38]],10),Tableau1[[#This Row],[Colonne19]:[Colonne38]],0)),"")</f>
        <v/>
      </c>
      <c r="AX149" s="10" t="str">
        <f>IFERROR(INDEX($S$2:$AL$2,MATCH(SMALL(Tableau1[[#This Row],[Colonne19]:[Colonne38]],11),Tableau1[[#This Row],[Colonne19]:[Colonne38]],0)),"")</f>
        <v/>
      </c>
      <c r="AY149" s="10" t="str">
        <f>IFERROR(INDEX($S$2:$AL$2,MATCH(SMALL(Tableau1[[#This Row],[Colonne19]:[Colonne38]],12),Tableau1[[#This Row],[Colonne19]:[Colonne38]],0)),"")</f>
        <v/>
      </c>
      <c r="AZ149" s="10" t="str">
        <f>IFERROR(INDEX($S$2:$AL$2,MATCH(SMALL(Tableau1[[#This Row],[Colonne19]:[Colonne38]],13),Tableau1[[#This Row],[Colonne19]:[Colonne38]],0)),"")</f>
        <v/>
      </c>
      <c r="BA149" s="10" t="str">
        <f>IFERROR(INDEX($S$2:$AL$2,MATCH(SMALL(Tableau1[[#This Row],[Colonne19]:[Colonne38]],14),Tableau1[[#This Row],[Colonne19]:[Colonne38]],0)),"")</f>
        <v/>
      </c>
      <c r="BB149" s="10" t="str">
        <f>IFERROR(INDEX($S$2:$AL$2,MATCH(SMALL(Tableau1[[#This Row],[Colonne19]:[Colonne38]],15),Tableau1[[#This Row],[Colonne19]:[Colonne38]],0)),"")</f>
        <v/>
      </c>
      <c r="BC149" s="10" t="str">
        <f>IFERROR(INDEX($S$2:$AL$2,MATCH(SMALL(Tableau1[[#This Row],[Colonne19]:[Colonne38]],16),Tableau1[[#This Row],[Colonne19]:[Colonne38]],0)),"")</f>
        <v/>
      </c>
      <c r="BD149" s="10" t="str">
        <f>IFERROR(INDEX($S$2:$AL$2,MATCH(SMALL(Tableau1[[#This Row],[Colonne19]:[Colonne38]],17),Tableau1[[#This Row],[Colonne19]:[Colonne38]],0)),"")</f>
        <v/>
      </c>
      <c r="BE149" s="10" t="str">
        <f>IFERROR(INDEX($S$2:$AL$2,MATCH(SMALL(Tableau1[[#This Row],[Colonne19]:[Colonne38]],18),Tableau1[[#This Row],[Colonne19]:[Colonne38]],0)),"")</f>
        <v/>
      </c>
      <c r="BF149" s="10" t="str">
        <f>IFERROR(INDEX($S$2:$AL$2,MATCH(SMALL(Tableau1[[#This Row],[Colonne19]:[Colonne38]],19),Tableau1[[#This Row],[Colonne19]:[Colonne38]],0)),"")</f>
        <v/>
      </c>
      <c r="BG149" s="10" t="str">
        <f>IFERROR(INDEX($S$2:$AL$2,MATCH(SMALL(Tableau1[[#This Row],[Colonne19]:[Colonne38]],20),Tableau1[[#This Row],[Colonne19]:[Colonne38]],0)),"")</f>
        <v/>
      </c>
      <c r="BH149" s="11"/>
      <c r="BI149" s="10"/>
      <c r="BJ149" s="10"/>
      <c r="BK149" s="10"/>
      <c r="BL149" s="10"/>
      <c r="BM149" s="10"/>
      <c r="BN149" s="10"/>
      <c r="BO149" s="11"/>
      <c r="BP149" s="10" t="str" cm="1">
        <f t="array" ref="BP149">IFERROR(INDEX($AN149:$BG149,_xlfn.AGGREGATE(15,6,(COLUMN($AN149:$BG149)-COLUMN($AN$8)+1)/NOT(ISNA(MATCH($AN149:$BG149,$FF$1:$FF$6,0))),COLUMN($BV149:BV149))),"")</f>
        <v/>
      </c>
      <c r="BQ149" s="10" t="e" cm="1" vm="1">
        <f t="array" aca="1" ref="BQ149" ca="1">IFERROR(INDEX($AN149:$BG149,_xlfn.AGGREGATE(15,6,(COLUMN($AN149:$BG149)-COLUMN($AN$8)+1)/NOT(ISNA(MATCH($AN149:$BG149,$FF$1:$FF$6,0))),COLUMN($BV149:BW149))),"")</f>
        <v>#VALUE!</v>
      </c>
      <c r="BR149" s="10" t="e" cm="1" vm="2">
        <f t="array" aca="1" ref="BR149" ca="1">IFERROR(INDEX($AN149:$BG149,_xlfn.AGGREGATE(15,6,(COLUMN($AN149:$BG149)-COLUMN($AN$8)+1)/NOT(ISNA(MATCH($AN149:$BG149,$FF$1:$FF$6,0))),COLUMN($BV149:BX149))),"")</f>
        <v>#VALUE!</v>
      </c>
      <c r="BS149" s="10" t="e" cm="1" vm="3">
        <f t="array" aca="1" ref="BS149" ca="1">IFERROR(INDEX($AN149:$BG149,_xlfn.AGGREGATE(15,6,(COLUMN($AN149:$BG149)-COLUMN($AN$8)+1)/NOT(ISNA(MATCH($AN149:$BG149,$FF$1:$FF$6,0))),COLUMN($BV149:BY149))),"")</f>
        <v>#VALUE!</v>
      </c>
      <c r="BT149" s="10" t="e" cm="1" vm="4">
        <f t="array" aca="1" ref="BT149" ca="1">IFERROR(INDEX($AN149:$BG149,_xlfn.AGGREGATE(15,6,(COLUMN($AN149:$BG149)-COLUMN($AN$8)+1)/NOT(ISNA(MATCH($AN149:$BG149,$FF$1:$FF$6,0))),COLUMN($BV149:BZ149))),"")</f>
        <v>#VALUE!</v>
      </c>
      <c r="BU149" s="10" t="e" cm="1" vm="5">
        <f t="array" aca="1" ref="BU149" ca="1">IFERROR(INDEX($AN149:$BG149,_xlfn.AGGREGATE(15,6,(COLUMN($AN149:$BG149)-COLUMN($AN$8)+1)/NOT(ISNA(MATCH($AN149:$BG149,$FF$1:$FF$6,0))),COLUMN($BV149:CA149))),"")</f>
        <v>#VALUE!</v>
      </c>
      <c r="BV149" s="11"/>
      <c r="BW149" s="10" t="str" cm="1">
        <f t="array" ref="BW149">IFERROR(INDEX($BI149:$BN149,_xlfn.AGGREGATE(15,6,(COLUMN($BI149:$BN149)-COLUMN($BI$8)+1)/NOT(ISNA(MATCH($BI149:$BN149,$FF$1:$FF$6,0))),COLUMN($BW149:BW149))),"")</f>
        <v/>
      </c>
      <c r="BX149" s="10" t="e" cm="1" vm="1">
        <f t="array" aca="1" ref="BX149" ca="1">IFERROR(INDEX($BI149:$BN149,_xlfn.AGGREGATE(15,6,(COLUMN($BI149:$BN149)-COLUMN($BI$8)+1)/NOT(ISNA(MATCH($BI149:$BN149,$FF$1:$FF$6,0))),COLUMN($BW149:BX149))),"")</f>
        <v>#VALUE!</v>
      </c>
      <c r="BY149" s="10" t="e" cm="1" vm="2">
        <f t="array" aca="1" ref="BY149" ca="1">IFERROR(INDEX($BI149:$BN149,_xlfn.AGGREGATE(15,6,(COLUMN($BI149:$BN149)-COLUMN($BI$8)+1)/NOT(ISNA(MATCH($BI149:$BN149,$FF$1:$FF$6,0))),COLUMN($BW149:BY149))),"")</f>
        <v>#VALUE!</v>
      </c>
      <c r="BZ149" s="10" t="e" cm="1" vm="3">
        <f t="array" aca="1" ref="BZ149" ca="1">IFERROR(INDEX($BI149:$BN149,_xlfn.AGGREGATE(15,6,(COLUMN($BI149:$BN149)-COLUMN($BI$8)+1)/NOT(ISNA(MATCH($BI149:$BN149,$FF$1:$FF$6,0))),COLUMN($BW149:BZ149))),"")</f>
        <v>#VALUE!</v>
      </c>
      <c r="CA149" s="10" t="e" cm="1" vm="4">
        <f t="array" aca="1" ref="CA149" ca="1">IFERROR(INDEX($BI149:$BN149,_xlfn.AGGREGATE(15,6,(COLUMN($BI149:$BN149)-COLUMN($BI$8)+1)/NOT(ISNA(MATCH($BI149:$BN149,$FF$1:$FF$6,0))),COLUMN($BW149:CA149))),"")</f>
        <v>#VALUE!</v>
      </c>
      <c r="CB149" s="10" t="e" cm="1" vm="5">
        <f t="array" aca="1" ref="CB149" ca="1">IFERROR(INDEX($BI149:$BN149,_xlfn.AGGREGATE(15,6,(COLUMN($BI149:$BN149)-COLUMN($BI$8)+1)/NOT(ISNA(MATCH($BI149:$BN149,$FF$1:$FF$6,0))),COLUMN($BW149:CB149))),"")</f>
        <v>#VALUE!</v>
      </c>
      <c r="CC149" s="11"/>
      <c r="CD149" s="10"/>
      <c r="CE149" s="10"/>
      <c r="CF149" s="10"/>
      <c r="CG149" s="10"/>
      <c r="CH149" s="10"/>
      <c r="CI149" s="11"/>
      <c r="CJ149" s="10" cm="1">
        <f t="array" ref="CJ149">SUM(COUNTIF(CD149:CF149,$DH$3:$DM$3))</f>
        <v>0</v>
      </c>
      <c r="CK149" s="10" cm="1">
        <f t="array" ref="CK149">SUM(COUNTIF(CD149:CF149,$DH$2:$DL$2))</f>
        <v>0</v>
      </c>
      <c r="CL149" s="10" cm="1">
        <f t="array" ref="CL149">SUM(COUNTIF(CD149:CF149,$DM$2:$DQ$2))</f>
        <v>0</v>
      </c>
      <c r="CM149" s="11"/>
      <c r="CN149" s="10"/>
      <c r="CO149" s="10"/>
      <c r="CP149" s="11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1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7" t="s">
        <v>42</v>
      </c>
      <c r="EC149" s="11"/>
      <c r="ED149" s="10">
        <f>Tableau1[[#This Row],[Colonne75]]</f>
        <v>0</v>
      </c>
      <c r="EE149" s="10"/>
      <c r="EF149" s="10">
        <f ca="1">OFFSET(Tableau1[[#This Row],[Colonne19]],0,Tableau1[[#This Row],[Colonne126]]-1)</f>
        <v>0</v>
      </c>
      <c r="EG149" s="11"/>
      <c r="EH149" s="10">
        <f>Tableau1[[#This Row],[Colonne76]]</f>
        <v>0</v>
      </c>
      <c r="EI149" s="10"/>
      <c r="EJ149" s="10">
        <f ca="1">OFFSET(Tableau1[[#This Row],[Colonne19]],0,Tableau1[[#This Row],[Colonne130]]-1)</f>
        <v>0</v>
      </c>
      <c r="EK149" s="11"/>
      <c r="EL149" s="10">
        <f>Tableau1[[#This Row],[Colonne77]]</f>
        <v>0</v>
      </c>
      <c r="EM149" s="10"/>
      <c r="EN149" s="10">
        <f ca="1">OFFSET(Tableau1[[#This Row],[Colonne19]],0,Tableau1[[#This Row],[Colonne134]]-1)</f>
        <v>0</v>
      </c>
      <c r="EO149" s="11"/>
      <c r="EP149" s="10">
        <f>Tableau1[[#This Row],[Colonne78]]</f>
        <v>0</v>
      </c>
      <c r="EQ149" s="10"/>
      <c r="ER149" s="10">
        <f ca="1">OFFSET(Tableau1[[#This Row],[Colonne19]],0,Tableau1[[#This Row],[Colonne138]]-1)</f>
        <v>0</v>
      </c>
      <c r="ES149" s="11"/>
      <c r="ET149" s="10">
        <f>Tableau1[[#This Row],[Colonne79]]</f>
        <v>0</v>
      </c>
      <c r="EU149" s="10"/>
      <c r="EV149" s="10">
        <f ca="1">OFFSET(Tableau1[[#This Row],[Colonne19]],0,Tableau1[[#This Row],[Colonne142]]-1)</f>
        <v>0</v>
      </c>
      <c r="EW149" s="11"/>
      <c r="EX149" s="10">
        <f t="shared" ca="1" si="12"/>
        <v>0</v>
      </c>
      <c r="EY149" s="10">
        <f t="shared" ca="1" si="13"/>
        <v>0</v>
      </c>
      <c r="EZ149" s="10">
        <f t="shared" ca="1" si="14"/>
        <v>0</v>
      </c>
      <c r="FA149" s="10">
        <f t="shared" ca="1" si="15"/>
        <v>0</v>
      </c>
      <c r="FB149" s="10">
        <f t="shared" ca="1" si="16"/>
        <v>0</v>
      </c>
      <c r="FC149" s="10">
        <f t="shared" ca="1" si="17"/>
        <v>0</v>
      </c>
      <c r="FD149" s="11"/>
    </row>
    <row r="150" spans="1:160" x14ac:dyDescent="0.2">
      <c r="A150" s="25"/>
      <c r="B150" s="10"/>
      <c r="C150" s="13"/>
      <c r="D150" s="26"/>
      <c r="E150" s="10"/>
      <c r="F150" s="10"/>
      <c r="G150" s="10"/>
      <c r="H150" s="10"/>
      <c r="I150" s="10"/>
      <c r="J150" s="24"/>
      <c r="K150" s="13"/>
      <c r="L150" s="10"/>
      <c r="M150" s="13"/>
      <c r="N150" s="13"/>
      <c r="O150" s="33" t="e">
        <f>Tableau1[[#This Row],[Colonne14]]/Tableau1[[#This Row],[Colonne13]]</f>
        <v>#DIV/0!</v>
      </c>
      <c r="P150" s="57"/>
      <c r="Q150" s="59" t="e" cm="1">
        <f t="array" ref="Q150">SUM(Tableau1[[#This Row],[Colonne19]:[Colonne38]]/Tableau1[[#This Row],[Colonne11]])</f>
        <v>#DIV/0!</v>
      </c>
      <c r="R150" s="11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1"/>
      <c r="AN150" s="10" t="str" cm="1">
        <f t="array" ref="AN150">IFERROR(INDEX($S$2:$AL$2,MATCH(SMALL(Tableau1[[#This Row],[Colonne19]:[Colonne38]],1),Tableau1[[#This Row],[Colonne19]:[Colonne38]],0)),"")</f>
        <v/>
      </c>
      <c r="AO150" s="10" t="str">
        <f>IFERROR(INDEX($S$2:$AL$2,MATCH(SMALL(Tableau1[[#This Row],[Colonne19]:[Colonne38]],2),Tableau1[[#This Row],[Colonne19]:[Colonne38]],0)),"")</f>
        <v/>
      </c>
      <c r="AP150" s="10" t="str">
        <f>IFERROR(INDEX($S$2:$AL$2,MATCH(SMALL(Tableau1[[#This Row],[Colonne19]:[Colonne38]],3),Tableau1[[#This Row],[Colonne19]:[Colonne38]],0)),"")</f>
        <v/>
      </c>
      <c r="AQ150" s="10" t="str">
        <f>IFERROR(INDEX($S$2:$AL$2,MATCH(SMALL(Tableau1[[#This Row],[Colonne19]:[Colonne38]],4),Tableau1[[#This Row],[Colonne19]:[Colonne38]],0)),"")</f>
        <v/>
      </c>
      <c r="AR150" s="10" t="str">
        <f>IFERROR(INDEX($S$2:$AL$2,MATCH(SMALL(Tableau1[[#This Row],[Colonne19]:[Colonne38]],5),Tableau1[[#This Row],[Colonne19]:[Colonne38]],0)),"")</f>
        <v/>
      </c>
      <c r="AS150" s="10" t="str">
        <f>IFERROR(INDEX($S$2:$AL$2,MATCH(SMALL(Tableau1[[#This Row],[Colonne19]:[Colonne38]],6),Tableau1[[#This Row],[Colonne19]:[Colonne38]],0)),"")</f>
        <v/>
      </c>
      <c r="AT150" s="10" t="str">
        <f>IFERROR(INDEX($S$2:$AL$2,MATCH(SMALL(Tableau1[[#This Row],[Colonne19]:[Colonne38]],7),Tableau1[[#This Row],[Colonne19]:[Colonne38]],0)),"")</f>
        <v/>
      </c>
      <c r="AU150" s="10" t="str">
        <f>IFERROR(INDEX($S$2:$AL$2,MATCH(SMALL(Tableau1[[#This Row],[Colonne19]:[Colonne38]],8),Tableau1[[#This Row],[Colonne19]:[Colonne38]],0)),"")</f>
        <v/>
      </c>
      <c r="AV150" s="10" t="str">
        <f>IFERROR(INDEX($S$2:$AL$2,MATCH(SMALL(Tableau1[[#This Row],[Colonne19]:[Colonne38]],9),Tableau1[[#This Row],[Colonne19]:[Colonne38]],0)),"")</f>
        <v/>
      </c>
      <c r="AW150" s="10" t="str">
        <f>IFERROR(INDEX($S$2:$AL$2,MATCH(SMALL(Tableau1[[#This Row],[Colonne19]:[Colonne38]],10),Tableau1[[#This Row],[Colonne19]:[Colonne38]],0)),"")</f>
        <v/>
      </c>
      <c r="AX150" s="10" t="str">
        <f>IFERROR(INDEX($S$2:$AL$2,MATCH(SMALL(Tableau1[[#This Row],[Colonne19]:[Colonne38]],11),Tableau1[[#This Row],[Colonne19]:[Colonne38]],0)),"")</f>
        <v/>
      </c>
      <c r="AY150" s="10" t="str">
        <f>IFERROR(INDEX($S$2:$AL$2,MATCH(SMALL(Tableau1[[#This Row],[Colonne19]:[Colonne38]],12),Tableau1[[#This Row],[Colonne19]:[Colonne38]],0)),"")</f>
        <v/>
      </c>
      <c r="AZ150" s="10" t="str">
        <f>IFERROR(INDEX($S$2:$AL$2,MATCH(SMALL(Tableau1[[#This Row],[Colonne19]:[Colonne38]],13),Tableau1[[#This Row],[Colonne19]:[Colonne38]],0)),"")</f>
        <v/>
      </c>
      <c r="BA150" s="10" t="str">
        <f>IFERROR(INDEX($S$2:$AL$2,MATCH(SMALL(Tableau1[[#This Row],[Colonne19]:[Colonne38]],14),Tableau1[[#This Row],[Colonne19]:[Colonne38]],0)),"")</f>
        <v/>
      </c>
      <c r="BB150" s="10" t="str">
        <f>IFERROR(INDEX($S$2:$AL$2,MATCH(SMALL(Tableau1[[#This Row],[Colonne19]:[Colonne38]],15),Tableau1[[#This Row],[Colonne19]:[Colonne38]],0)),"")</f>
        <v/>
      </c>
      <c r="BC150" s="10" t="str">
        <f>IFERROR(INDEX($S$2:$AL$2,MATCH(SMALL(Tableau1[[#This Row],[Colonne19]:[Colonne38]],16),Tableau1[[#This Row],[Colonne19]:[Colonne38]],0)),"")</f>
        <v/>
      </c>
      <c r="BD150" s="10" t="str">
        <f>IFERROR(INDEX($S$2:$AL$2,MATCH(SMALL(Tableau1[[#This Row],[Colonne19]:[Colonne38]],17),Tableau1[[#This Row],[Colonne19]:[Colonne38]],0)),"")</f>
        <v/>
      </c>
      <c r="BE150" s="10" t="str">
        <f>IFERROR(INDEX($S$2:$AL$2,MATCH(SMALL(Tableau1[[#This Row],[Colonne19]:[Colonne38]],18),Tableau1[[#This Row],[Colonne19]:[Colonne38]],0)),"")</f>
        <v/>
      </c>
      <c r="BF150" s="10" t="str">
        <f>IFERROR(INDEX($S$2:$AL$2,MATCH(SMALL(Tableau1[[#This Row],[Colonne19]:[Colonne38]],19),Tableau1[[#This Row],[Colonne19]:[Colonne38]],0)),"")</f>
        <v/>
      </c>
      <c r="BG150" s="10" t="str">
        <f>IFERROR(INDEX($S$2:$AL$2,MATCH(SMALL(Tableau1[[#This Row],[Colonne19]:[Colonne38]],20),Tableau1[[#This Row],[Colonne19]:[Colonne38]],0)),"")</f>
        <v/>
      </c>
      <c r="BH150" s="11"/>
      <c r="BI150" s="10"/>
      <c r="BJ150" s="10"/>
      <c r="BK150" s="10"/>
      <c r="BL150" s="10"/>
      <c r="BM150" s="10"/>
      <c r="BN150" s="10"/>
      <c r="BO150" s="11"/>
      <c r="BP150" s="10" t="str" cm="1">
        <f t="array" ref="BP150">IFERROR(INDEX($AN150:$BG150,_xlfn.AGGREGATE(15,6,(COLUMN($AN150:$BG150)-COLUMN($AN$8)+1)/NOT(ISNA(MATCH($AN150:$BG150,$FF$1:$FF$6,0))),COLUMN($BV150:BV150))),"")</f>
        <v/>
      </c>
      <c r="BQ150" s="10" t="e" cm="1" vm="1">
        <f t="array" aca="1" ref="BQ150" ca="1">IFERROR(INDEX($AN150:$BG150,_xlfn.AGGREGATE(15,6,(COLUMN($AN150:$BG150)-COLUMN($AN$8)+1)/NOT(ISNA(MATCH($AN150:$BG150,$FF$1:$FF$6,0))),COLUMN($BV150:BW150))),"")</f>
        <v>#VALUE!</v>
      </c>
      <c r="BR150" s="10" t="e" cm="1" vm="2">
        <f t="array" aca="1" ref="BR150" ca="1">IFERROR(INDEX($AN150:$BG150,_xlfn.AGGREGATE(15,6,(COLUMN($AN150:$BG150)-COLUMN($AN$8)+1)/NOT(ISNA(MATCH($AN150:$BG150,$FF$1:$FF$6,0))),COLUMN($BV150:BX150))),"")</f>
        <v>#VALUE!</v>
      </c>
      <c r="BS150" s="10" t="e" cm="1" vm="3">
        <f t="array" aca="1" ref="BS150" ca="1">IFERROR(INDEX($AN150:$BG150,_xlfn.AGGREGATE(15,6,(COLUMN($AN150:$BG150)-COLUMN($AN$8)+1)/NOT(ISNA(MATCH($AN150:$BG150,$FF$1:$FF$6,0))),COLUMN($BV150:BY150))),"")</f>
        <v>#VALUE!</v>
      </c>
      <c r="BT150" s="10" t="e" cm="1" vm="4">
        <f t="array" aca="1" ref="BT150" ca="1">IFERROR(INDEX($AN150:$BG150,_xlfn.AGGREGATE(15,6,(COLUMN($AN150:$BG150)-COLUMN($AN$8)+1)/NOT(ISNA(MATCH($AN150:$BG150,$FF$1:$FF$6,0))),COLUMN($BV150:BZ150))),"")</f>
        <v>#VALUE!</v>
      </c>
      <c r="BU150" s="10" t="e" cm="1" vm="5">
        <f t="array" aca="1" ref="BU150" ca="1">IFERROR(INDEX($AN150:$BG150,_xlfn.AGGREGATE(15,6,(COLUMN($AN150:$BG150)-COLUMN($AN$8)+1)/NOT(ISNA(MATCH($AN150:$BG150,$FF$1:$FF$6,0))),COLUMN($BV150:CA150))),"")</f>
        <v>#VALUE!</v>
      </c>
      <c r="BV150" s="11"/>
      <c r="BW150" s="10" t="str" cm="1">
        <f t="array" ref="BW150">IFERROR(INDEX($BI150:$BN150,_xlfn.AGGREGATE(15,6,(COLUMN($BI150:$BN150)-COLUMN($BI$8)+1)/NOT(ISNA(MATCH($BI150:$BN150,$FF$1:$FF$6,0))),COLUMN($BW150:BW150))),"")</f>
        <v/>
      </c>
      <c r="BX150" s="10" t="e" cm="1" vm="1">
        <f t="array" aca="1" ref="BX150" ca="1">IFERROR(INDEX($BI150:$BN150,_xlfn.AGGREGATE(15,6,(COLUMN($BI150:$BN150)-COLUMN($BI$8)+1)/NOT(ISNA(MATCH($BI150:$BN150,$FF$1:$FF$6,0))),COLUMN($BW150:BX150))),"")</f>
        <v>#VALUE!</v>
      </c>
      <c r="BY150" s="10" t="e" cm="1" vm="2">
        <f t="array" aca="1" ref="BY150" ca="1">IFERROR(INDEX($BI150:$BN150,_xlfn.AGGREGATE(15,6,(COLUMN($BI150:$BN150)-COLUMN($BI$8)+1)/NOT(ISNA(MATCH($BI150:$BN150,$FF$1:$FF$6,0))),COLUMN($BW150:BY150))),"")</f>
        <v>#VALUE!</v>
      </c>
      <c r="BZ150" s="10" t="e" cm="1" vm="3">
        <f t="array" aca="1" ref="BZ150" ca="1">IFERROR(INDEX($BI150:$BN150,_xlfn.AGGREGATE(15,6,(COLUMN($BI150:$BN150)-COLUMN($BI$8)+1)/NOT(ISNA(MATCH($BI150:$BN150,$FF$1:$FF$6,0))),COLUMN($BW150:BZ150))),"")</f>
        <v>#VALUE!</v>
      </c>
      <c r="CA150" s="10" t="e" cm="1" vm="4">
        <f t="array" aca="1" ref="CA150" ca="1">IFERROR(INDEX($BI150:$BN150,_xlfn.AGGREGATE(15,6,(COLUMN($BI150:$BN150)-COLUMN($BI$8)+1)/NOT(ISNA(MATCH($BI150:$BN150,$FF$1:$FF$6,0))),COLUMN($BW150:CA150))),"")</f>
        <v>#VALUE!</v>
      </c>
      <c r="CB150" s="10" t="e" cm="1" vm="5">
        <f t="array" aca="1" ref="CB150" ca="1">IFERROR(INDEX($BI150:$BN150,_xlfn.AGGREGATE(15,6,(COLUMN($BI150:$BN150)-COLUMN($BI$8)+1)/NOT(ISNA(MATCH($BI150:$BN150,$FF$1:$FF$6,0))),COLUMN($BW150:CB150))),"")</f>
        <v>#VALUE!</v>
      </c>
      <c r="CC150" s="11"/>
      <c r="CD150" s="10"/>
      <c r="CE150" s="10"/>
      <c r="CF150" s="10"/>
      <c r="CG150" s="10"/>
      <c r="CH150" s="10"/>
      <c r="CI150" s="11"/>
      <c r="CJ150" s="10" cm="1">
        <f t="array" ref="CJ150">SUM(COUNTIF(CD150:CF150,$DH$3:$DM$3))</f>
        <v>0</v>
      </c>
      <c r="CK150" s="10" cm="1">
        <f t="array" ref="CK150">SUM(COUNTIF(CD150:CF150,$DH$2:$DL$2))</f>
        <v>0</v>
      </c>
      <c r="CL150" s="10" cm="1">
        <f t="array" ref="CL150">SUM(COUNTIF(CD150:CF150,$DM$2:$DQ$2))</f>
        <v>0</v>
      </c>
      <c r="CM150" s="11"/>
      <c r="CN150" s="10"/>
      <c r="CO150" s="10"/>
      <c r="CP150" s="11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1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7" t="s">
        <v>42</v>
      </c>
      <c r="EC150" s="11"/>
      <c r="ED150" s="10">
        <f>Tableau1[[#This Row],[Colonne75]]</f>
        <v>0</v>
      </c>
      <c r="EE150" s="10"/>
      <c r="EF150" s="10">
        <f ca="1">OFFSET(Tableau1[[#This Row],[Colonne19]],0,Tableau1[[#This Row],[Colonne126]]-1)</f>
        <v>0</v>
      </c>
      <c r="EG150" s="11"/>
      <c r="EH150" s="10">
        <f>Tableau1[[#This Row],[Colonne76]]</f>
        <v>0</v>
      </c>
      <c r="EI150" s="10"/>
      <c r="EJ150" s="10">
        <f ca="1">OFFSET(Tableau1[[#This Row],[Colonne19]],0,Tableau1[[#This Row],[Colonne130]]-1)</f>
        <v>0</v>
      </c>
      <c r="EK150" s="11"/>
      <c r="EL150" s="10">
        <f>Tableau1[[#This Row],[Colonne77]]</f>
        <v>0</v>
      </c>
      <c r="EM150" s="10"/>
      <c r="EN150" s="10">
        <f ca="1">OFFSET(Tableau1[[#This Row],[Colonne19]],0,Tableau1[[#This Row],[Colonne134]]-1)</f>
        <v>0</v>
      </c>
      <c r="EO150" s="11"/>
      <c r="EP150" s="10">
        <f>Tableau1[[#This Row],[Colonne78]]</f>
        <v>0</v>
      </c>
      <c r="EQ150" s="10"/>
      <c r="ER150" s="10">
        <f ca="1">OFFSET(Tableau1[[#This Row],[Colonne19]],0,Tableau1[[#This Row],[Colonne138]]-1)</f>
        <v>0</v>
      </c>
      <c r="ES150" s="11"/>
      <c r="ET150" s="10">
        <f>Tableau1[[#This Row],[Colonne79]]</f>
        <v>0</v>
      </c>
      <c r="EU150" s="10"/>
      <c r="EV150" s="10">
        <f ca="1">OFFSET(Tableau1[[#This Row],[Colonne19]],0,Tableau1[[#This Row],[Colonne142]]-1)</f>
        <v>0</v>
      </c>
      <c r="EW150" s="11"/>
      <c r="EX150" s="10">
        <f t="shared" ref="EX150:EX213" ca="1" si="18">EF150+EJ150</f>
        <v>0</v>
      </c>
      <c r="EY150" s="10">
        <f t="shared" ref="EY150:EY213" ca="1" si="19">EF150+EN150</f>
        <v>0</v>
      </c>
      <c r="EZ150" s="10">
        <f t="shared" ref="EZ150:EZ213" ca="1" si="20">EJ150+EN150</f>
        <v>0</v>
      </c>
      <c r="FA150" s="10">
        <f t="shared" ca="1" si="15"/>
        <v>0</v>
      </c>
      <c r="FB150" s="10">
        <f t="shared" ca="1" si="16"/>
        <v>0</v>
      </c>
      <c r="FC150" s="10">
        <f t="shared" ca="1" si="17"/>
        <v>0</v>
      </c>
      <c r="FD150" s="11"/>
    </row>
    <row r="151" spans="1:160" x14ac:dyDescent="0.2">
      <c r="A151" s="25"/>
      <c r="B151" s="10"/>
      <c r="C151" s="13"/>
      <c r="D151" s="26"/>
      <c r="E151" s="10"/>
      <c r="F151" s="10"/>
      <c r="G151" s="10"/>
      <c r="H151" s="10"/>
      <c r="I151" s="10"/>
      <c r="J151" s="24"/>
      <c r="K151" s="13"/>
      <c r="L151" s="10"/>
      <c r="M151" s="13"/>
      <c r="N151" s="13"/>
      <c r="O151" s="33" t="e">
        <f>Tableau1[[#This Row],[Colonne14]]/Tableau1[[#This Row],[Colonne13]]</f>
        <v>#DIV/0!</v>
      </c>
      <c r="P151" s="57"/>
      <c r="Q151" s="59" t="e" cm="1">
        <f t="array" ref="Q151">SUM(Tableau1[[#This Row],[Colonne19]:[Colonne38]]/Tableau1[[#This Row],[Colonne11]])</f>
        <v>#DIV/0!</v>
      </c>
      <c r="R151" s="11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1"/>
      <c r="AN151" s="10" t="str" cm="1">
        <f t="array" ref="AN151">IFERROR(INDEX($S$2:$AL$2,MATCH(SMALL(Tableau1[[#This Row],[Colonne19]:[Colonne38]],1),Tableau1[[#This Row],[Colonne19]:[Colonne38]],0)),"")</f>
        <v/>
      </c>
      <c r="AO151" s="10" t="str">
        <f>IFERROR(INDEX($S$2:$AL$2,MATCH(SMALL(Tableau1[[#This Row],[Colonne19]:[Colonne38]],2),Tableau1[[#This Row],[Colonne19]:[Colonne38]],0)),"")</f>
        <v/>
      </c>
      <c r="AP151" s="10" t="str">
        <f>IFERROR(INDEX($S$2:$AL$2,MATCH(SMALL(Tableau1[[#This Row],[Colonne19]:[Colonne38]],3),Tableau1[[#This Row],[Colonne19]:[Colonne38]],0)),"")</f>
        <v/>
      </c>
      <c r="AQ151" s="10" t="str">
        <f>IFERROR(INDEX($S$2:$AL$2,MATCH(SMALL(Tableau1[[#This Row],[Colonne19]:[Colonne38]],4),Tableau1[[#This Row],[Colonne19]:[Colonne38]],0)),"")</f>
        <v/>
      </c>
      <c r="AR151" s="10" t="str">
        <f>IFERROR(INDEX($S$2:$AL$2,MATCH(SMALL(Tableau1[[#This Row],[Colonne19]:[Colonne38]],5),Tableau1[[#This Row],[Colonne19]:[Colonne38]],0)),"")</f>
        <v/>
      </c>
      <c r="AS151" s="10" t="str">
        <f>IFERROR(INDEX($S$2:$AL$2,MATCH(SMALL(Tableau1[[#This Row],[Colonne19]:[Colonne38]],6),Tableau1[[#This Row],[Colonne19]:[Colonne38]],0)),"")</f>
        <v/>
      </c>
      <c r="AT151" s="10" t="str">
        <f>IFERROR(INDEX($S$2:$AL$2,MATCH(SMALL(Tableau1[[#This Row],[Colonne19]:[Colonne38]],7),Tableau1[[#This Row],[Colonne19]:[Colonne38]],0)),"")</f>
        <v/>
      </c>
      <c r="AU151" s="10" t="str">
        <f>IFERROR(INDEX($S$2:$AL$2,MATCH(SMALL(Tableau1[[#This Row],[Colonne19]:[Colonne38]],8),Tableau1[[#This Row],[Colonne19]:[Colonne38]],0)),"")</f>
        <v/>
      </c>
      <c r="AV151" s="10" t="str">
        <f>IFERROR(INDEX($S$2:$AL$2,MATCH(SMALL(Tableau1[[#This Row],[Colonne19]:[Colonne38]],9),Tableau1[[#This Row],[Colonne19]:[Colonne38]],0)),"")</f>
        <v/>
      </c>
      <c r="AW151" s="10" t="str">
        <f>IFERROR(INDEX($S$2:$AL$2,MATCH(SMALL(Tableau1[[#This Row],[Colonne19]:[Colonne38]],10),Tableau1[[#This Row],[Colonne19]:[Colonne38]],0)),"")</f>
        <v/>
      </c>
      <c r="AX151" s="10" t="str">
        <f>IFERROR(INDEX($S$2:$AL$2,MATCH(SMALL(Tableau1[[#This Row],[Colonne19]:[Colonne38]],11),Tableau1[[#This Row],[Colonne19]:[Colonne38]],0)),"")</f>
        <v/>
      </c>
      <c r="AY151" s="10" t="str">
        <f>IFERROR(INDEX($S$2:$AL$2,MATCH(SMALL(Tableau1[[#This Row],[Colonne19]:[Colonne38]],12),Tableau1[[#This Row],[Colonne19]:[Colonne38]],0)),"")</f>
        <v/>
      </c>
      <c r="AZ151" s="10" t="str">
        <f>IFERROR(INDEX($S$2:$AL$2,MATCH(SMALL(Tableau1[[#This Row],[Colonne19]:[Colonne38]],13),Tableau1[[#This Row],[Colonne19]:[Colonne38]],0)),"")</f>
        <v/>
      </c>
      <c r="BA151" s="10" t="str">
        <f>IFERROR(INDEX($S$2:$AL$2,MATCH(SMALL(Tableau1[[#This Row],[Colonne19]:[Colonne38]],14),Tableau1[[#This Row],[Colonne19]:[Colonne38]],0)),"")</f>
        <v/>
      </c>
      <c r="BB151" s="10" t="str">
        <f>IFERROR(INDEX($S$2:$AL$2,MATCH(SMALL(Tableau1[[#This Row],[Colonne19]:[Colonne38]],15),Tableau1[[#This Row],[Colonne19]:[Colonne38]],0)),"")</f>
        <v/>
      </c>
      <c r="BC151" s="10" t="str">
        <f>IFERROR(INDEX($S$2:$AL$2,MATCH(SMALL(Tableau1[[#This Row],[Colonne19]:[Colonne38]],16),Tableau1[[#This Row],[Colonne19]:[Colonne38]],0)),"")</f>
        <v/>
      </c>
      <c r="BD151" s="10" t="str">
        <f>IFERROR(INDEX($S$2:$AL$2,MATCH(SMALL(Tableau1[[#This Row],[Colonne19]:[Colonne38]],17),Tableau1[[#This Row],[Colonne19]:[Colonne38]],0)),"")</f>
        <v/>
      </c>
      <c r="BE151" s="10" t="str">
        <f>IFERROR(INDEX($S$2:$AL$2,MATCH(SMALL(Tableau1[[#This Row],[Colonne19]:[Colonne38]],18),Tableau1[[#This Row],[Colonne19]:[Colonne38]],0)),"")</f>
        <v/>
      </c>
      <c r="BF151" s="10" t="str">
        <f>IFERROR(INDEX($S$2:$AL$2,MATCH(SMALL(Tableau1[[#This Row],[Colonne19]:[Colonne38]],19),Tableau1[[#This Row],[Colonne19]:[Colonne38]],0)),"")</f>
        <v/>
      </c>
      <c r="BG151" s="10" t="str">
        <f>IFERROR(INDEX($S$2:$AL$2,MATCH(SMALL(Tableau1[[#This Row],[Colonne19]:[Colonne38]],20),Tableau1[[#This Row],[Colonne19]:[Colonne38]],0)),"")</f>
        <v/>
      </c>
      <c r="BH151" s="11"/>
      <c r="BI151" s="10"/>
      <c r="BJ151" s="10"/>
      <c r="BK151" s="10"/>
      <c r="BL151" s="10"/>
      <c r="BM151" s="10"/>
      <c r="BN151" s="10"/>
      <c r="BO151" s="11"/>
      <c r="BP151" s="10" t="str" cm="1">
        <f t="array" ref="BP151">IFERROR(INDEX($AN151:$BG151,_xlfn.AGGREGATE(15,6,(COLUMN($AN151:$BG151)-COLUMN($AN$8)+1)/NOT(ISNA(MATCH($AN151:$BG151,$FF$1:$FF$6,0))),COLUMN($BV151:BV151))),"")</f>
        <v/>
      </c>
      <c r="BQ151" s="10" t="e" cm="1" vm="1">
        <f t="array" aca="1" ref="BQ151" ca="1">IFERROR(INDEX($AN151:$BG151,_xlfn.AGGREGATE(15,6,(COLUMN($AN151:$BG151)-COLUMN($AN$8)+1)/NOT(ISNA(MATCH($AN151:$BG151,$FF$1:$FF$6,0))),COLUMN($BV151:BW151))),"")</f>
        <v>#VALUE!</v>
      </c>
      <c r="BR151" s="10" t="e" cm="1" vm="2">
        <f t="array" aca="1" ref="BR151" ca="1">IFERROR(INDEX($AN151:$BG151,_xlfn.AGGREGATE(15,6,(COLUMN($AN151:$BG151)-COLUMN($AN$8)+1)/NOT(ISNA(MATCH($AN151:$BG151,$FF$1:$FF$6,0))),COLUMN($BV151:BX151))),"")</f>
        <v>#VALUE!</v>
      </c>
      <c r="BS151" s="10" t="e" cm="1" vm="3">
        <f t="array" aca="1" ref="BS151" ca="1">IFERROR(INDEX($AN151:$BG151,_xlfn.AGGREGATE(15,6,(COLUMN($AN151:$BG151)-COLUMN($AN$8)+1)/NOT(ISNA(MATCH($AN151:$BG151,$FF$1:$FF$6,0))),COLUMN($BV151:BY151))),"")</f>
        <v>#VALUE!</v>
      </c>
      <c r="BT151" s="10" t="e" cm="1" vm="4">
        <f t="array" aca="1" ref="BT151" ca="1">IFERROR(INDEX($AN151:$BG151,_xlfn.AGGREGATE(15,6,(COLUMN($AN151:$BG151)-COLUMN($AN$8)+1)/NOT(ISNA(MATCH($AN151:$BG151,$FF$1:$FF$6,0))),COLUMN($BV151:BZ151))),"")</f>
        <v>#VALUE!</v>
      </c>
      <c r="BU151" s="10" t="e" cm="1" vm="5">
        <f t="array" aca="1" ref="BU151" ca="1">IFERROR(INDEX($AN151:$BG151,_xlfn.AGGREGATE(15,6,(COLUMN($AN151:$BG151)-COLUMN($AN$8)+1)/NOT(ISNA(MATCH($AN151:$BG151,$FF$1:$FF$6,0))),COLUMN($BV151:CA151))),"")</f>
        <v>#VALUE!</v>
      </c>
      <c r="BV151" s="11"/>
      <c r="BW151" s="10" t="str" cm="1">
        <f t="array" ref="BW151">IFERROR(INDEX($BI151:$BN151,_xlfn.AGGREGATE(15,6,(COLUMN($BI151:$BN151)-COLUMN($BI$8)+1)/NOT(ISNA(MATCH($BI151:$BN151,$FF$1:$FF$6,0))),COLUMN($BW151:BW151))),"")</f>
        <v/>
      </c>
      <c r="BX151" s="10" t="e" cm="1" vm="1">
        <f t="array" aca="1" ref="BX151" ca="1">IFERROR(INDEX($BI151:$BN151,_xlfn.AGGREGATE(15,6,(COLUMN($BI151:$BN151)-COLUMN($BI$8)+1)/NOT(ISNA(MATCH($BI151:$BN151,$FF$1:$FF$6,0))),COLUMN($BW151:BX151))),"")</f>
        <v>#VALUE!</v>
      </c>
      <c r="BY151" s="10" t="e" cm="1" vm="2">
        <f t="array" aca="1" ref="BY151" ca="1">IFERROR(INDEX($BI151:$BN151,_xlfn.AGGREGATE(15,6,(COLUMN($BI151:$BN151)-COLUMN($BI$8)+1)/NOT(ISNA(MATCH($BI151:$BN151,$FF$1:$FF$6,0))),COLUMN($BW151:BY151))),"")</f>
        <v>#VALUE!</v>
      </c>
      <c r="BZ151" s="10" t="e" cm="1" vm="3">
        <f t="array" aca="1" ref="BZ151" ca="1">IFERROR(INDEX($BI151:$BN151,_xlfn.AGGREGATE(15,6,(COLUMN($BI151:$BN151)-COLUMN($BI$8)+1)/NOT(ISNA(MATCH($BI151:$BN151,$FF$1:$FF$6,0))),COLUMN($BW151:BZ151))),"")</f>
        <v>#VALUE!</v>
      </c>
      <c r="CA151" s="10" t="e" cm="1" vm="4">
        <f t="array" aca="1" ref="CA151" ca="1">IFERROR(INDEX($BI151:$BN151,_xlfn.AGGREGATE(15,6,(COLUMN($BI151:$BN151)-COLUMN($BI$8)+1)/NOT(ISNA(MATCH($BI151:$BN151,$FF$1:$FF$6,0))),COLUMN($BW151:CA151))),"")</f>
        <v>#VALUE!</v>
      </c>
      <c r="CB151" s="10" t="e" cm="1" vm="5">
        <f t="array" aca="1" ref="CB151" ca="1">IFERROR(INDEX($BI151:$BN151,_xlfn.AGGREGATE(15,6,(COLUMN($BI151:$BN151)-COLUMN($BI$8)+1)/NOT(ISNA(MATCH($BI151:$BN151,$FF$1:$FF$6,0))),COLUMN($BW151:CB151))),"")</f>
        <v>#VALUE!</v>
      </c>
      <c r="CC151" s="11"/>
      <c r="CD151" s="10"/>
      <c r="CE151" s="10"/>
      <c r="CF151" s="10"/>
      <c r="CG151" s="10"/>
      <c r="CH151" s="10"/>
      <c r="CI151" s="11"/>
      <c r="CJ151" s="10" cm="1">
        <f t="array" ref="CJ151">SUM(COUNTIF(CD151:CF151,$DH$3:$DM$3))</f>
        <v>0</v>
      </c>
      <c r="CK151" s="10" cm="1">
        <f t="array" ref="CK151">SUM(COUNTIF(CD151:CF151,$DH$2:$DL$2))</f>
        <v>0</v>
      </c>
      <c r="CL151" s="10" cm="1">
        <f t="array" ref="CL151">SUM(COUNTIF(CD151:CF151,$DM$2:$DQ$2))</f>
        <v>0</v>
      </c>
      <c r="CM151" s="11"/>
      <c r="CN151" s="10"/>
      <c r="CO151" s="10"/>
      <c r="CP151" s="11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1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7" t="s">
        <v>42</v>
      </c>
      <c r="EC151" s="11"/>
      <c r="ED151" s="10">
        <f>Tableau1[[#This Row],[Colonne75]]</f>
        <v>0</v>
      </c>
      <c r="EE151" s="10"/>
      <c r="EF151" s="10">
        <f ca="1">OFFSET(Tableau1[[#This Row],[Colonne19]],0,Tableau1[[#This Row],[Colonne126]]-1)</f>
        <v>0</v>
      </c>
      <c r="EG151" s="11"/>
      <c r="EH151" s="10">
        <f>Tableau1[[#This Row],[Colonne76]]</f>
        <v>0</v>
      </c>
      <c r="EI151" s="10"/>
      <c r="EJ151" s="10">
        <f ca="1">OFFSET(Tableau1[[#This Row],[Colonne19]],0,Tableau1[[#This Row],[Colonne130]]-1)</f>
        <v>0</v>
      </c>
      <c r="EK151" s="11"/>
      <c r="EL151" s="10">
        <f>Tableau1[[#This Row],[Colonne77]]</f>
        <v>0</v>
      </c>
      <c r="EM151" s="10"/>
      <c r="EN151" s="10">
        <f ca="1">OFFSET(Tableau1[[#This Row],[Colonne19]],0,Tableau1[[#This Row],[Colonne134]]-1)</f>
        <v>0</v>
      </c>
      <c r="EO151" s="11"/>
      <c r="EP151" s="10">
        <f>Tableau1[[#This Row],[Colonne78]]</f>
        <v>0</v>
      </c>
      <c r="EQ151" s="10"/>
      <c r="ER151" s="10">
        <f ca="1">OFFSET(Tableau1[[#This Row],[Colonne19]],0,Tableau1[[#This Row],[Colonne138]]-1)</f>
        <v>0</v>
      </c>
      <c r="ES151" s="11"/>
      <c r="ET151" s="10">
        <f>Tableau1[[#This Row],[Colonne79]]</f>
        <v>0</v>
      </c>
      <c r="EU151" s="10"/>
      <c r="EV151" s="10">
        <f ca="1">OFFSET(Tableau1[[#This Row],[Colonne19]],0,Tableau1[[#This Row],[Colonne142]]-1)</f>
        <v>0</v>
      </c>
      <c r="EW151" s="11"/>
      <c r="EX151" s="10">
        <f t="shared" ca="1" si="18"/>
        <v>0</v>
      </c>
      <c r="EY151" s="10">
        <f t="shared" ca="1" si="19"/>
        <v>0</v>
      </c>
      <c r="EZ151" s="10">
        <f t="shared" ca="1" si="20"/>
        <v>0</v>
      </c>
      <c r="FA151" s="10">
        <f t="shared" ca="1" si="15"/>
        <v>0</v>
      </c>
      <c r="FB151" s="10">
        <f t="shared" ca="1" si="16"/>
        <v>0</v>
      </c>
      <c r="FC151" s="10">
        <f t="shared" ca="1" si="17"/>
        <v>0</v>
      </c>
      <c r="FD151" s="11"/>
    </row>
    <row r="152" spans="1:160" x14ac:dyDescent="0.2">
      <c r="A152" s="25"/>
      <c r="B152" s="10"/>
      <c r="C152" s="13"/>
      <c r="D152" s="26"/>
      <c r="E152" s="10"/>
      <c r="F152" s="10"/>
      <c r="G152" s="10"/>
      <c r="H152" s="10"/>
      <c r="I152" s="10"/>
      <c r="J152" s="24"/>
      <c r="K152" s="13"/>
      <c r="L152" s="10"/>
      <c r="M152" s="13"/>
      <c r="N152" s="13"/>
      <c r="O152" s="33" t="e">
        <f>Tableau1[[#This Row],[Colonne14]]/Tableau1[[#This Row],[Colonne13]]</f>
        <v>#DIV/0!</v>
      </c>
      <c r="P152" s="57"/>
      <c r="Q152" s="59" t="e" cm="1">
        <f t="array" ref="Q152">SUM(Tableau1[[#This Row],[Colonne19]:[Colonne38]]/Tableau1[[#This Row],[Colonne11]])</f>
        <v>#DIV/0!</v>
      </c>
      <c r="R152" s="11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1"/>
      <c r="AN152" s="10" t="str" cm="1">
        <f t="array" ref="AN152">IFERROR(INDEX($S$2:$AL$2,MATCH(SMALL(Tableau1[[#This Row],[Colonne19]:[Colonne38]],1),Tableau1[[#This Row],[Colonne19]:[Colonne38]],0)),"")</f>
        <v/>
      </c>
      <c r="AO152" s="10" t="str">
        <f>IFERROR(INDEX($S$2:$AL$2,MATCH(SMALL(Tableau1[[#This Row],[Colonne19]:[Colonne38]],2),Tableau1[[#This Row],[Colonne19]:[Colonne38]],0)),"")</f>
        <v/>
      </c>
      <c r="AP152" s="10" t="str">
        <f>IFERROR(INDEX($S$2:$AL$2,MATCH(SMALL(Tableau1[[#This Row],[Colonne19]:[Colonne38]],3),Tableau1[[#This Row],[Colonne19]:[Colonne38]],0)),"")</f>
        <v/>
      </c>
      <c r="AQ152" s="10" t="str">
        <f>IFERROR(INDEX($S$2:$AL$2,MATCH(SMALL(Tableau1[[#This Row],[Colonne19]:[Colonne38]],4),Tableau1[[#This Row],[Colonne19]:[Colonne38]],0)),"")</f>
        <v/>
      </c>
      <c r="AR152" s="10" t="str">
        <f>IFERROR(INDEX($S$2:$AL$2,MATCH(SMALL(Tableau1[[#This Row],[Colonne19]:[Colonne38]],5),Tableau1[[#This Row],[Colonne19]:[Colonne38]],0)),"")</f>
        <v/>
      </c>
      <c r="AS152" s="10" t="str">
        <f>IFERROR(INDEX($S$2:$AL$2,MATCH(SMALL(Tableau1[[#This Row],[Colonne19]:[Colonne38]],6),Tableau1[[#This Row],[Colonne19]:[Colonne38]],0)),"")</f>
        <v/>
      </c>
      <c r="AT152" s="10" t="str">
        <f>IFERROR(INDEX($S$2:$AL$2,MATCH(SMALL(Tableau1[[#This Row],[Colonne19]:[Colonne38]],7),Tableau1[[#This Row],[Colonne19]:[Colonne38]],0)),"")</f>
        <v/>
      </c>
      <c r="AU152" s="10" t="str">
        <f>IFERROR(INDEX($S$2:$AL$2,MATCH(SMALL(Tableau1[[#This Row],[Colonne19]:[Colonne38]],8),Tableau1[[#This Row],[Colonne19]:[Colonne38]],0)),"")</f>
        <v/>
      </c>
      <c r="AV152" s="10" t="str">
        <f>IFERROR(INDEX($S$2:$AL$2,MATCH(SMALL(Tableau1[[#This Row],[Colonne19]:[Colonne38]],9),Tableau1[[#This Row],[Colonne19]:[Colonne38]],0)),"")</f>
        <v/>
      </c>
      <c r="AW152" s="10" t="str">
        <f>IFERROR(INDEX($S$2:$AL$2,MATCH(SMALL(Tableau1[[#This Row],[Colonne19]:[Colonne38]],10),Tableau1[[#This Row],[Colonne19]:[Colonne38]],0)),"")</f>
        <v/>
      </c>
      <c r="AX152" s="10" t="str">
        <f>IFERROR(INDEX($S$2:$AL$2,MATCH(SMALL(Tableau1[[#This Row],[Colonne19]:[Colonne38]],11),Tableau1[[#This Row],[Colonne19]:[Colonne38]],0)),"")</f>
        <v/>
      </c>
      <c r="AY152" s="10" t="str">
        <f>IFERROR(INDEX($S$2:$AL$2,MATCH(SMALL(Tableau1[[#This Row],[Colonne19]:[Colonne38]],12),Tableau1[[#This Row],[Colonne19]:[Colonne38]],0)),"")</f>
        <v/>
      </c>
      <c r="AZ152" s="10" t="str">
        <f>IFERROR(INDEX($S$2:$AL$2,MATCH(SMALL(Tableau1[[#This Row],[Colonne19]:[Colonne38]],13),Tableau1[[#This Row],[Colonne19]:[Colonne38]],0)),"")</f>
        <v/>
      </c>
      <c r="BA152" s="10" t="str">
        <f>IFERROR(INDEX($S$2:$AL$2,MATCH(SMALL(Tableau1[[#This Row],[Colonne19]:[Colonne38]],14),Tableau1[[#This Row],[Colonne19]:[Colonne38]],0)),"")</f>
        <v/>
      </c>
      <c r="BB152" s="10" t="str">
        <f>IFERROR(INDEX($S$2:$AL$2,MATCH(SMALL(Tableau1[[#This Row],[Colonne19]:[Colonne38]],15),Tableau1[[#This Row],[Colonne19]:[Colonne38]],0)),"")</f>
        <v/>
      </c>
      <c r="BC152" s="10" t="str">
        <f>IFERROR(INDEX($S$2:$AL$2,MATCH(SMALL(Tableau1[[#This Row],[Colonne19]:[Colonne38]],16),Tableau1[[#This Row],[Colonne19]:[Colonne38]],0)),"")</f>
        <v/>
      </c>
      <c r="BD152" s="10" t="str">
        <f>IFERROR(INDEX($S$2:$AL$2,MATCH(SMALL(Tableau1[[#This Row],[Colonne19]:[Colonne38]],17),Tableau1[[#This Row],[Colonne19]:[Colonne38]],0)),"")</f>
        <v/>
      </c>
      <c r="BE152" s="10" t="str">
        <f>IFERROR(INDEX($S$2:$AL$2,MATCH(SMALL(Tableau1[[#This Row],[Colonne19]:[Colonne38]],18),Tableau1[[#This Row],[Colonne19]:[Colonne38]],0)),"")</f>
        <v/>
      </c>
      <c r="BF152" s="10" t="str">
        <f>IFERROR(INDEX($S$2:$AL$2,MATCH(SMALL(Tableau1[[#This Row],[Colonne19]:[Colonne38]],19),Tableau1[[#This Row],[Colonne19]:[Colonne38]],0)),"")</f>
        <v/>
      </c>
      <c r="BG152" s="10" t="str">
        <f>IFERROR(INDEX($S$2:$AL$2,MATCH(SMALL(Tableau1[[#This Row],[Colonne19]:[Colonne38]],20),Tableau1[[#This Row],[Colonne19]:[Colonne38]],0)),"")</f>
        <v/>
      </c>
      <c r="BH152" s="11"/>
      <c r="BI152" s="10"/>
      <c r="BJ152" s="10"/>
      <c r="BK152" s="10"/>
      <c r="BL152" s="10"/>
      <c r="BM152" s="10"/>
      <c r="BN152" s="10"/>
      <c r="BO152" s="11"/>
      <c r="BP152" s="10" t="str" cm="1">
        <f t="array" ref="BP152">IFERROR(INDEX($AN152:$BG152,_xlfn.AGGREGATE(15,6,(COLUMN($AN152:$BG152)-COLUMN($AN$8)+1)/NOT(ISNA(MATCH($AN152:$BG152,$FF$1:$FF$6,0))),COLUMN($BV152:BV152))),"")</f>
        <v/>
      </c>
      <c r="BQ152" s="10" t="e" cm="1" vm="1">
        <f t="array" aca="1" ref="BQ152" ca="1">IFERROR(INDEX($AN152:$BG152,_xlfn.AGGREGATE(15,6,(COLUMN($AN152:$BG152)-COLUMN($AN$8)+1)/NOT(ISNA(MATCH($AN152:$BG152,$FF$1:$FF$6,0))),COLUMN($BV152:BW152))),"")</f>
        <v>#VALUE!</v>
      </c>
      <c r="BR152" s="10" t="e" cm="1" vm="2">
        <f t="array" aca="1" ref="BR152" ca="1">IFERROR(INDEX($AN152:$BG152,_xlfn.AGGREGATE(15,6,(COLUMN($AN152:$BG152)-COLUMN($AN$8)+1)/NOT(ISNA(MATCH($AN152:$BG152,$FF$1:$FF$6,0))),COLUMN($BV152:BX152))),"")</f>
        <v>#VALUE!</v>
      </c>
      <c r="BS152" s="10" t="e" cm="1" vm="3">
        <f t="array" aca="1" ref="BS152" ca="1">IFERROR(INDEX($AN152:$BG152,_xlfn.AGGREGATE(15,6,(COLUMN($AN152:$BG152)-COLUMN($AN$8)+1)/NOT(ISNA(MATCH($AN152:$BG152,$FF$1:$FF$6,0))),COLUMN($BV152:BY152))),"")</f>
        <v>#VALUE!</v>
      </c>
      <c r="BT152" s="10" t="e" cm="1" vm="4">
        <f t="array" aca="1" ref="BT152" ca="1">IFERROR(INDEX($AN152:$BG152,_xlfn.AGGREGATE(15,6,(COLUMN($AN152:$BG152)-COLUMN($AN$8)+1)/NOT(ISNA(MATCH($AN152:$BG152,$FF$1:$FF$6,0))),COLUMN($BV152:BZ152))),"")</f>
        <v>#VALUE!</v>
      </c>
      <c r="BU152" s="10" t="e" cm="1" vm="5">
        <f t="array" aca="1" ref="BU152" ca="1">IFERROR(INDEX($AN152:$BG152,_xlfn.AGGREGATE(15,6,(COLUMN($AN152:$BG152)-COLUMN($AN$8)+1)/NOT(ISNA(MATCH($AN152:$BG152,$FF$1:$FF$6,0))),COLUMN($BV152:CA152))),"")</f>
        <v>#VALUE!</v>
      </c>
      <c r="BV152" s="11"/>
      <c r="BW152" s="10" t="str" cm="1">
        <f t="array" ref="BW152">IFERROR(INDEX($BI152:$BN152,_xlfn.AGGREGATE(15,6,(COLUMN($BI152:$BN152)-COLUMN($BI$8)+1)/NOT(ISNA(MATCH($BI152:$BN152,$FF$1:$FF$6,0))),COLUMN($BW152:BW152))),"")</f>
        <v/>
      </c>
      <c r="BX152" s="10" t="e" cm="1" vm="1">
        <f t="array" aca="1" ref="BX152" ca="1">IFERROR(INDEX($BI152:$BN152,_xlfn.AGGREGATE(15,6,(COLUMN($BI152:$BN152)-COLUMN($BI$8)+1)/NOT(ISNA(MATCH($BI152:$BN152,$FF$1:$FF$6,0))),COLUMN($BW152:BX152))),"")</f>
        <v>#VALUE!</v>
      </c>
      <c r="BY152" s="10" t="e" cm="1" vm="2">
        <f t="array" aca="1" ref="BY152" ca="1">IFERROR(INDEX($BI152:$BN152,_xlfn.AGGREGATE(15,6,(COLUMN($BI152:$BN152)-COLUMN($BI$8)+1)/NOT(ISNA(MATCH($BI152:$BN152,$FF$1:$FF$6,0))),COLUMN($BW152:BY152))),"")</f>
        <v>#VALUE!</v>
      </c>
      <c r="BZ152" s="10" t="e" cm="1" vm="3">
        <f t="array" aca="1" ref="BZ152" ca="1">IFERROR(INDEX($BI152:$BN152,_xlfn.AGGREGATE(15,6,(COLUMN($BI152:$BN152)-COLUMN($BI$8)+1)/NOT(ISNA(MATCH($BI152:$BN152,$FF$1:$FF$6,0))),COLUMN($BW152:BZ152))),"")</f>
        <v>#VALUE!</v>
      </c>
      <c r="CA152" s="10" t="e" cm="1" vm="4">
        <f t="array" aca="1" ref="CA152" ca="1">IFERROR(INDEX($BI152:$BN152,_xlfn.AGGREGATE(15,6,(COLUMN($BI152:$BN152)-COLUMN($BI$8)+1)/NOT(ISNA(MATCH($BI152:$BN152,$FF$1:$FF$6,0))),COLUMN($BW152:CA152))),"")</f>
        <v>#VALUE!</v>
      </c>
      <c r="CB152" s="10" t="e" cm="1" vm="5">
        <f t="array" aca="1" ref="CB152" ca="1">IFERROR(INDEX($BI152:$BN152,_xlfn.AGGREGATE(15,6,(COLUMN($BI152:$BN152)-COLUMN($BI$8)+1)/NOT(ISNA(MATCH($BI152:$BN152,$FF$1:$FF$6,0))),COLUMN($BW152:CB152))),"")</f>
        <v>#VALUE!</v>
      </c>
      <c r="CC152" s="11"/>
      <c r="CD152" s="10"/>
      <c r="CE152" s="10"/>
      <c r="CF152" s="10"/>
      <c r="CG152" s="10"/>
      <c r="CH152" s="10"/>
      <c r="CI152" s="11"/>
      <c r="CJ152" s="10" cm="1">
        <f t="array" ref="CJ152">SUM(COUNTIF(CD152:CF152,$DH$3:$DM$3))</f>
        <v>0</v>
      </c>
      <c r="CK152" s="10" cm="1">
        <f t="array" ref="CK152">SUM(COUNTIF(CD152:CF152,$DH$2:$DL$2))</f>
        <v>0</v>
      </c>
      <c r="CL152" s="10" cm="1">
        <f t="array" ref="CL152">SUM(COUNTIF(CD152:CF152,$DM$2:$DQ$2))</f>
        <v>0</v>
      </c>
      <c r="CM152" s="11"/>
      <c r="CN152" s="10"/>
      <c r="CO152" s="10"/>
      <c r="CP152" s="11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1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7" t="s">
        <v>42</v>
      </c>
      <c r="EC152" s="11"/>
      <c r="ED152" s="10">
        <f>Tableau1[[#This Row],[Colonne75]]</f>
        <v>0</v>
      </c>
      <c r="EE152" s="10"/>
      <c r="EF152" s="10">
        <f ca="1">OFFSET(Tableau1[[#This Row],[Colonne19]],0,Tableau1[[#This Row],[Colonne126]]-1)</f>
        <v>0</v>
      </c>
      <c r="EG152" s="11"/>
      <c r="EH152" s="10">
        <f>Tableau1[[#This Row],[Colonne76]]</f>
        <v>0</v>
      </c>
      <c r="EI152" s="10"/>
      <c r="EJ152" s="10">
        <f ca="1">OFFSET(Tableau1[[#This Row],[Colonne19]],0,Tableau1[[#This Row],[Colonne130]]-1)</f>
        <v>0</v>
      </c>
      <c r="EK152" s="11"/>
      <c r="EL152" s="10">
        <f>Tableau1[[#This Row],[Colonne77]]</f>
        <v>0</v>
      </c>
      <c r="EM152" s="10"/>
      <c r="EN152" s="10">
        <f ca="1">OFFSET(Tableau1[[#This Row],[Colonne19]],0,Tableau1[[#This Row],[Colonne134]]-1)</f>
        <v>0</v>
      </c>
      <c r="EO152" s="11"/>
      <c r="EP152" s="10">
        <f>Tableau1[[#This Row],[Colonne78]]</f>
        <v>0</v>
      </c>
      <c r="EQ152" s="10"/>
      <c r="ER152" s="10">
        <f ca="1">OFFSET(Tableau1[[#This Row],[Colonne19]],0,Tableau1[[#This Row],[Colonne138]]-1)</f>
        <v>0</v>
      </c>
      <c r="ES152" s="11"/>
      <c r="ET152" s="10">
        <f>Tableau1[[#This Row],[Colonne79]]</f>
        <v>0</v>
      </c>
      <c r="EU152" s="10"/>
      <c r="EV152" s="10">
        <f ca="1">OFFSET(Tableau1[[#This Row],[Colonne19]],0,Tableau1[[#This Row],[Colonne142]]-1)</f>
        <v>0</v>
      </c>
      <c r="EW152" s="11"/>
      <c r="EX152" s="10">
        <f t="shared" ca="1" si="18"/>
        <v>0</v>
      </c>
      <c r="EY152" s="10">
        <f t="shared" ca="1" si="19"/>
        <v>0</v>
      </c>
      <c r="EZ152" s="10">
        <f t="shared" ca="1" si="20"/>
        <v>0</v>
      </c>
      <c r="FA152" s="10">
        <f t="shared" ca="1" si="15"/>
        <v>0</v>
      </c>
      <c r="FB152" s="10">
        <f t="shared" ca="1" si="16"/>
        <v>0</v>
      </c>
      <c r="FC152" s="10">
        <f t="shared" ca="1" si="17"/>
        <v>0</v>
      </c>
      <c r="FD152" s="11"/>
    </row>
    <row r="153" spans="1:160" x14ac:dyDescent="0.2">
      <c r="A153" s="25"/>
      <c r="B153" s="10"/>
      <c r="C153" s="13"/>
      <c r="D153" s="26"/>
      <c r="E153" s="10"/>
      <c r="F153" s="10"/>
      <c r="G153" s="10"/>
      <c r="H153" s="10"/>
      <c r="I153" s="10"/>
      <c r="J153" s="24"/>
      <c r="K153" s="13"/>
      <c r="L153" s="10"/>
      <c r="M153" s="13"/>
      <c r="N153" s="13"/>
      <c r="O153" s="33" t="e">
        <f>Tableau1[[#This Row],[Colonne14]]/Tableau1[[#This Row],[Colonne13]]</f>
        <v>#DIV/0!</v>
      </c>
      <c r="P153" s="57"/>
      <c r="Q153" s="59" t="e" cm="1">
        <f t="array" ref="Q153">SUM(Tableau1[[#This Row],[Colonne19]:[Colonne38]]/Tableau1[[#This Row],[Colonne11]])</f>
        <v>#DIV/0!</v>
      </c>
      <c r="R153" s="11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1"/>
      <c r="AN153" s="10" t="str" cm="1">
        <f t="array" ref="AN153">IFERROR(INDEX($S$2:$AL$2,MATCH(SMALL(Tableau1[[#This Row],[Colonne19]:[Colonne38]],1),Tableau1[[#This Row],[Colonne19]:[Colonne38]],0)),"")</f>
        <v/>
      </c>
      <c r="AO153" s="10" t="str">
        <f>IFERROR(INDEX($S$2:$AL$2,MATCH(SMALL(Tableau1[[#This Row],[Colonne19]:[Colonne38]],2),Tableau1[[#This Row],[Colonne19]:[Colonne38]],0)),"")</f>
        <v/>
      </c>
      <c r="AP153" s="10" t="str">
        <f>IFERROR(INDEX($S$2:$AL$2,MATCH(SMALL(Tableau1[[#This Row],[Colonne19]:[Colonne38]],3),Tableau1[[#This Row],[Colonne19]:[Colonne38]],0)),"")</f>
        <v/>
      </c>
      <c r="AQ153" s="10" t="str">
        <f>IFERROR(INDEX($S$2:$AL$2,MATCH(SMALL(Tableau1[[#This Row],[Colonne19]:[Colonne38]],4),Tableau1[[#This Row],[Colonne19]:[Colonne38]],0)),"")</f>
        <v/>
      </c>
      <c r="AR153" s="10" t="str">
        <f>IFERROR(INDEX($S$2:$AL$2,MATCH(SMALL(Tableau1[[#This Row],[Colonne19]:[Colonne38]],5),Tableau1[[#This Row],[Colonne19]:[Colonne38]],0)),"")</f>
        <v/>
      </c>
      <c r="AS153" s="10" t="str">
        <f>IFERROR(INDEX($S$2:$AL$2,MATCH(SMALL(Tableau1[[#This Row],[Colonne19]:[Colonne38]],6),Tableau1[[#This Row],[Colonne19]:[Colonne38]],0)),"")</f>
        <v/>
      </c>
      <c r="AT153" s="10" t="str">
        <f>IFERROR(INDEX($S$2:$AL$2,MATCH(SMALL(Tableau1[[#This Row],[Colonne19]:[Colonne38]],7),Tableau1[[#This Row],[Colonne19]:[Colonne38]],0)),"")</f>
        <v/>
      </c>
      <c r="AU153" s="10" t="str">
        <f>IFERROR(INDEX($S$2:$AL$2,MATCH(SMALL(Tableau1[[#This Row],[Colonne19]:[Colonne38]],8),Tableau1[[#This Row],[Colonne19]:[Colonne38]],0)),"")</f>
        <v/>
      </c>
      <c r="AV153" s="10" t="str">
        <f>IFERROR(INDEX($S$2:$AL$2,MATCH(SMALL(Tableau1[[#This Row],[Colonne19]:[Colonne38]],9),Tableau1[[#This Row],[Colonne19]:[Colonne38]],0)),"")</f>
        <v/>
      </c>
      <c r="AW153" s="10" t="str">
        <f>IFERROR(INDEX($S$2:$AL$2,MATCH(SMALL(Tableau1[[#This Row],[Colonne19]:[Colonne38]],10),Tableau1[[#This Row],[Colonne19]:[Colonne38]],0)),"")</f>
        <v/>
      </c>
      <c r="AX153" s="10" t="str">
        <f>IFERROR(INDEX($S$2:$AL$2,MATCH(SMALL(Tableau1[[#This Row],[Colonne19]:[Colonne38]],11),Tableau1[[#This Row],[Colonne19]:[Colonne38]],0)),"")</f>
        <v/>
      </c>
      <c r="AY153" s="10" t="str">
        <f>IFERROR(INDEX($S$2:$AL$2,MATCH(SMALL(Tableau1[[#This Row],[Colonne19]:[Colonne38]],12),Tableau1[[#This Row],[Colonne19]:[Colonne38]],0)),"")</f>
        <v/>
      </c>
      <c r="AZ153" s="10" t="str">
        <f>IFERROR(INDEX($S$2:$AL$2,MATCH(SMALL(Tableau1[[#This Row],[Colonne19]:[Colonne38]],13),Tableau1[[#This Row],[Colonne19]:[Colonne38]],0)),"")</f>
        <v/>
      </c>
      <c r="BA153" s="10" t="str">
        <f>IFERROR(INDEX($S$2:$AL$2,MATCH(SMALL(Tableau1[[#This Row],[Colonne19]:[Colonne38]],14),Tableau1[[#This Row],[Colonne19]:[Colonne38]],0)),"")</f>
        <v/>
      </c>
      <c r="BB153" s="10" t="str">
        <f>IFERROR(INDEX($S$2:$AL$2,MATCH(SMALL(Tableau1[[#This Row],[Colonne19]:[Colonne38]],15),Tableau1[[#This Row],[Colonne19]:[Colonne38]],0)),"")</f>
        <v/>
      </c>
      <c r="BC153" s="10" t="str">
        <f>IFERROR(INDEX($S$2:$AL$2,MATCH(SMALL(Tableau1[[#This Row],[Colonne19]:[Colonne38]],16),Tableau1[[#This Row],[Colonne19]:[Colonne38]],0)),"")</f>
        <v/>
      </c>
      <c r="BD153" s="10" t="str">
        <f>IFERROR(INDEX($S$2:$AL$2,MATCH(SMALL(Tableau1[[#This Row],[Colonne19]:[Colonne38]],17),Tableau1[[#This Row],[Colonne19]:[Colonne38]],0)),"")</f>
        <v/>
      </c>
      <c r="BE153" s="10" t="str">
        <f>IFERROR(INDEX($S$2:$AL$2,MATCH(SMALL(Tableau1[[#This Row],[Colonne19]:[Colonne38]],18),Tableau1[[#This Row],[Colonne19]:[Colonne38]],0)),"")</f>
        <v/>
      </c>
      <c r="BF153" s="10" t="str">
        <f>IFERROR(INDEX($S$2:$AL$2,MATCH(SMALL(Tableau1[[#This Row],[Colonne19]:[Colonne38]],19),Tableau1[[#This Row],[Colonne19]:[Colonne38]],0)),"")</f>
        <v/>
      </c>
      <c r="BG153" s="10" t="str">
        <f>IFERROR(INDEX($S$2:$AL$2,MATCH(SMALL(Tableau1[[#This Row],[Colonne19]:[Colonne38]],20),Tableau1[[#This Row],[Colonne19]:[Colonne38]],0)),"")</f>
        <v/>
      </c>
      <c r="BH153" s="11"/>
      <c r="BI153" s="10"/>
      <c r="BJ153" s="10"/>
      <c r="BK153" s="10"/>
      <c r="BL153" s="10"/>
      <c r="BM153" s="10"/>
      <c r="BN153" s="10"/>
      <c r="BO153" s="11"/>
      <c r="BP153" s="10" t="str" cm="1">
        <f t="array" ref="BP153">IFERROR(INDEX($AN153:$BG153,_xlfn.AGGREGATE(15,6,(COLUMN($AN153:$BG153)-COLUMN($AN$8)+1)/NOT(ISNA(MATCH($AN153:$BG153,$FF$1:$FF$6,0))),COLUMN($BV153:BV153))),"")</f>
        <v/>
      </c>
      <c r="BQ153" s="10" t="e" cm="1" vm="1">
        <f t="array" aca="1" ref="BQ153" ca="1">IFERROR(INDEX($AN153:$BG153,_xlfn.AGGREGATE(15,6,(COLUMN($AN153:$BG153)-COLUMN($AN$8)+1)/NOT(ISNA(MATCH($AN153:$BG153,$FF$1:$FF$6,0))),COLUMN($BV153:BW153))),"")</f>
        <v>#VALUE!</v>
      </c>
      <c r="BR153" s="10" t="e" cm="1" vm="2">
        <f t="array" aca="1" ref="BR153" ca="1">IFERROR(INDEX($AN153:$BG153,_xlfn.AGGREGATE(15,6,(COLUMN($AN153:$BG153)-COLUMN($AN$8)+1)/NOT(ISNA(MATCH($AN153:$BG153,$FF$1:$FF$6,0))),COLUMN($BV153:BX153))),"")</f>
        <v>#VALUE!</v>
      </c>
      <c r="BS153" s="10" t="e" cm="1" vm="3">
        <f t="array" aca="1" ref="BS153" ca="1">IFERROR(INDEX($AN153:$BG153,_xlfn.AGGREGATE(15,6,(COLUMN($AN153:$BG153)-COLUMN($AN$8)+1)/NOT(ISNA(MATCH($AN153:$BG153,$FF$1:$FF$6,0))),COLUMN($BV153:BY153))),"")</f>
        <v>#VALUE!</v>
      </c>
      <c r="BT153" s="10" t="e" cm="1" vm="4">
        <f t="array" aca="1" ref="BT153" ca="1">IFERROR(INDEX($AN153:$BG153,_xlfn.AGGREGATE(15,6,(COLUMN($AN153:$BG153)-COLUMN($AN$8)+1)/NOT(ISNA(MATCH($AN153:$BG153,$FF$1:$FF$6,0))),COLUMN($BV153:BZ153))),"")</f>
        <v>#VALUE!</v>
      </c>
      <c r="BU153" s="10" t="e" cm="1" vm="5">
        <f t="array" aca="1" ref="BU153" ca="1">IFERROR(INDEX($AN153:$BG153,_xlfn.AGGREGATE(15,6,(COLUMN($AN153:$BG153)-COLUMN($AN$8)+1)/NOT(ISNA(MATCH($AN153:$BG153,$FF$1:$FF$6,0))),COLUMN($BV153:CA153))),"")</f>
        <v>#VALUE!</v>
      </c>
      <c r="BV153" s="11"/>
      <c r="BW153" s="10" t="str" cm="1">
        <f t="array" ref="BW153">IFERROR(INDEX($BI153:$BN153,_xlfn.AGGREGATE(15,6,(COLUMN($BI153:$BN153)-COLUMN($BI$8)+1)/NOT(ISNA(MATCH($BI153:$BN153,$FF$1:$FF$6,0))),COLUMN($BW153:BW153))),"")</f>
        <v/>
      </c>
      <c r="BX153" s="10" t="e" cm="1" vm="1">
        <f t="array" aca="1" ref="BX153" ca="1">IFERROR(INDEX($BI153:$BN153,_xlfn.AGGREGATE(15,6,(COLUMN($BI153:$BN153)-COLUMN($BI$8)+1)/NOT(ISNA(MATCH($BI153:$BN153,$FF$1:$FF$6,0))),COLUMN($BW153:BX153))),"")</f>
        <v>#VALUE!</v>
      </c>
      <c r="BY153" s="10" t="e" cm="1" vm="2">
        <f t="array" aca="1" ref="BY153" ca="1">IFERROR(INDEX($BI153:$BN153,_xlfn.AGGREGATE(15,6,(COLUMN($BI153:$BN153)-COLUMN($BI$8)+1)/NOT(ISNA(MATCH($BI153:$BN153,$FF$1:$FF$6,0))),COLUMN($BW153:BY153))),"")</f>
        <v>#VALUE!</v>
      </c>
      <c r="BZ153" s="10" t="e" cm="1" vm="3">
        <f t="array" aca="1" ref="BZ153" ca="1">IFERROR(INDEX($BI153:$BN153,_xlfn.AGGREGATE(15,6,(COLUMN($BI153:$BN153)-COLUMN($BI$8)+1)/NOT(ISNA(MATCH($BI153:$BN153,$FF$1:$FF$6,0))),COLUMN($BW153:BZ153))),"")</f>
        <v>#VALUE!</v>
      </c>
      <c r="CA153" s="10" t="e" cm="1" vm="4">
        <f t="array" aca="1" ref="CA153" ca="1">IFERROR(INDEX($BI153:$BN153,_xlfn.AGGREGATE(15,6,(COLUMN($BI153:$BN153)-COLUMN($BI$8)+1)/NOT(ISNA(MATCH($BI153:$BN153,$FF$1:$FF$6,0))),COLUMN($BW153:CA153))),"")</f>
        <v>#VALUE!</v>
      </c>
      <c r="CB153" s="10" t="e" cm="1" vm="5">
        <f t="array" aca="1" ref="CB153" ca="1">IFERROR(INDEX($BI153:$BN153,_xlfn.AGGREGATE(15,6,(COLUMN($BI153:$BN153)-COLUMN($BI$8)+1)/NOT(ISNA(MATCH($BI153:$BN153,$FF$1:$FF$6,0))),COLUMN($BW153:CB153))),"")</f>
        <v>#VALUE!</v>
      </c>
      <c r="CC153" s="11"/>
      <c r="CD153" s="10"/>
      <c r="CE153" s="10"/>
      <c r="CF153" s="10"/>
      <c r="CG153" s="10"/>
      <c r="CH153" s="10"/>
      <c r="CI153" s="11"/>
      <c r="CJ153" s="10" cm="1">
        <f t="array" ref="CJ153">SUM(COUNTIF(CD153:CF153,$DH$3:$DM$3))</f>
        <v>0</v>
      </c>
      <c r="CK153" s="10" cm="1">
        <f t="array" ref="CK153">SUM(COUNTIF(CD153:CF153,$DH$2:$DL$2))</f>
        <v>0</v>
      </c>
      <c r="CL153" s="10" cm="1">
        <f t="array" ref="CL153">SUM(COUNTIF(CD153:CF153,$DM$2:$DQ$2))</f>
        <v>0</v>
      </c>
      <c r="CM153" s="11"/>
      <c r="CN153" s="10"/>
      <c r="CO153" s="10"/>
      <c r="CP153" s="11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1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7" t="s">
        <v>42</v>
      </c>
      <c r="EC153" s="11"/>
      <c r="ED153" s="10">
        <f>Tableau1[[#This Row],[Colonne75]]</f>
        <v>0</v>
      </c>
      <c r="EE153" s="10"/>
      <c r="EF153" s="10">
        <f ca="1">OFFSET(Tableau1[[#This Row],[Colonne19]],0,Tableau1[[#This Row],[Colonne126]]-1)</f>
        <v>0</v>
      </c>
      <c r="EG153" s="11"/>
      <c r="EH153" s="10">
        <f>Tableau1[[#This Row],[Colonne76]]</f>
        <v>0</v>
      </c>
      <c r="EI153" s="10"/>
      <c r="EJ153" s="10">
        <f ca="1">OFFSET(Tableau1[[#This Row],[Colonne19]],0,Tableau1[[#This Row],[Colonne130]]-1)</f>
        <v>0</v>
      </c>
      <c r="EK153" s="11"/>
      <c r="EL153" s="10">
        <f>Tableau1[[#This Row],[Colonne77]]</f>
        <v>0</v>
      </c>
      <c r="EM153" s="10"/>
      <c r="EN153" s="10">
        <f ca="1">OFFSET(Tableau1[[#This Row],[Colonne19]],0,Tableau1[[#This Row],[Colonne134]]-1)</f>
        <v>0</v>
      </c>
      <c r="EO153" s="11"/>
      <c r="EP153" s="10">
        <f>Tableau1[[#This Row],[Colonne78]]</f>
        <v>0</v>
      </c>
      <c r="EQ153" s="10"/>
      <c r="ER153" s="10">
        <f ca="1">OFFSET(Tableau1[[#This Row],[Colonne19]],0,Tableau1[[#This Row],[Colonne138]]-1)</f>
        <v>0</v>
      </c>
      <c r="ES153" s="11"/>
      <c r="ET153" s="10">
        <f>Tableau1[[#This Row],[Colonne79]]</f>
        <v>0</v>
      </c>
      <c r="EU153" s="10"/>
      <c r="EV153" s="10">
        <f ca="1">OFFSET(Tableau1[[#This Row],[Colonne19]],0,Tableau1[[#This Row],[Colonne142]]-1)</f>
        <v>0</v>
      </c>
      <c r="EW153" s="11"/>
      <c r="EX153" s="10">
        <f t="shared" ca="1" si="18"/>
        <v>0</v>
      </c>
      <c r="EY153" s="10">
        <f t="shared" ca="1" si="19"/>
        <v>0</v>
      </c>
      <c r="EZ153" s="10">
        <f t="shared" ca="1" si="20"/>
        <v>0</v>
      </c>
      <c r="FA153" s="10">
        <f t="shared" ca="1" si="15"/>
        <v>0</v>
      </c>
      <c r="FB153" s="10">
        <f t="shared" ca="1" si="16"/>
        <v>0</v>
      </c>
      <c r="FC153" s="10">
        <f t="shared" ca="1" si="17"/>
        <v>0</v>
      </c>
      <c r="FD153" s="11"/>
    </row>
    <row r="154" spans="1:160" x14ac:dyDescent="0.2">
      <c r="A154" s="25"/>
      <c r="B154" s="10"/>
      <c r="C154" s="13"/>
      <c r="D154" s="26"/>
      <c r="E154" s="10"/>
      <c r="F154" s="10"/>
      <c r="G154" s="10"/>
      <c r="H154" s="10"/>
      <c r="I154" s="10"/>
      <c r="J154" s="24"/>
      <c r="K154" s="13"/>
      <c r="L154" s="10"/>
      <c r="M154" s="13"/>
      <c r="N154" s="13"/>
      <c r="O154" s="33" t="e">
        <f>Tableau1[[#This Row],[Colonne14]]/Tableau1[[#This Row],[Colonne13]]</f>
        <v>#DIV/0!</v>
      </c>
      <c r="P154" s="57"/>
      <c r="Q154" s="59" t="e" cm="1">
        <f t="array" ref="Q154">SUM(Tableau1[[#This Row],[Colonne19]:[Colonne38]]/Tableau1[[#This Row],[Colonne11]])</f>
        <v>#DIV/0!</v>
      </c>
      <c r="R154" s="11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1"/>
      <c r="AN154" s="10" t="str" cm="1">
        <f t="array" ref="AN154">IFERROR(INDEX($S$2:$AL$2,MATCH(SMALL(Tableau1[[#This Row],[Colonne19]:[Colonne38]],1),Tableau1[[#This Row],[Colonne19]:[Colonne38]],0)),"")</f>
        <v/>
      </c>
      <c r="AO154" s="10" t="str">
        <f>IFERROR(INDEX($S$2:$AL$2,MATCH(SMALL(Tableau1[[#This Row],[Colonne19]:[Colonne38]],2),Tableau1[[#This Row],[Colonne19]:[Colonne38]],0)),"")</f>
        <v/>
      </c>
      <c r="AP154" s="10" t="str">
        <f>IFERROR(INDEX($S$2:$AL$2,MATCH(SMALL(Tableau1[[#This Row],[Colonne19]:[Colonne38]],3),Tableau1[[#This Row],[Colonne19]:[Colonne38]],0)),"")</f>
        <v/>
      </c>
      <c r="AQ154" s="10" t="str">
        <f>IFERROR(INDEX($S$2:$AL$2,MATCH(SMALL(Tableau1[[#This Row],[Colonne19]:[Colonne38]],4),Tableau1[[#This Row],[Colonne19]:[Colonne38]],0)),"")</f>
        <v/>
      </c>
      <c r="AR154" s="10" t="str">
        <f>IFERROR(INDEX($S$2:$AL$2,MATCH(SMALL(Tableau1[[#This Row],[Colonne19]:[Colonne38]],5),Tableau1[[#This Row],[Colonne19]:[Colonne38]],0)),"")</f>
        <v/>
      </c>
      <c r="AS154" s="10" t="str">
        <f>IFERROR(INDEX($S$2:$AL$2,MATCH(SMALL(Tableau1[[#This Row],[Colonne19]:[Colonne38]],6),Tableau1[[#This Row],[Colonne19]:[Colonne38]],0)),"")</f>
        <v/>
      </c>
      <c r="AT154" s="10" t="str">
        <f>IFERROR(INDEX($S$2:$AL$2,MATCH(SMALL(Tableau1[[#This Row],[Colonne19]:[Colonne38]],7),Tableau1[[#This Row],[Colonne19]:[Colonne38]],0)),"")</f>
        <v/>
      </c>
      <c r="AU154" s="10" t="str">
        <f>IFERROR(INDEX($S$2:$AL$2,MATCH(SMALL(Tableau1[[#This Row],[Colonne19]:[Colonne38]],8),Tableau1[[#This Row],[Colonne19]:[Colonne38]],0)),"")</f>
        <v/>
      </c>
      <c r="AV154" s="10" t="str">
        <f>IFERROR(INDEX($S$2:$AL$2,MATCH(SMALL(Tableau1[[#This Row],[Colonne19]:[Colonne38]],9),Tableau1[[#This Row],[Colonne19]:[Colonne38]],0)),"")</f>
        <v/>
      </c>
      <c r="AW154" s="10" t="str">
        <f>IFERROR(INDEX($S$2:$AL$2,MATCH(SMALL(Tableau1[[#This Row],[Colonne19]:[Colonne38]],10),Tableau1[[#This Row],[Colonne19]:[Colonne38]],0)),"")</f>
        <v/>
      </c>
      <c r="AX154" s="10" t="str">
        <f>IFERROR(INDEX($S$2:$AL$2,MATCH(SMALL(Tableau1[[#This Row],[Colonne19]:[Colonne38]],11),Tableau1[[#This Row],[Colonne19]:[Colonne38]],0)),"")</f>
        <v/>
      </c>
      <c r="AY154" s="10" t="str">
        <f>IFERROR(INDEX($S$2:$AL$2,MATCH(SMALL(Tableau1[[#This Row],[Colonne19]:[Colonne38]],12),Tableau1[[#This Row],[Colonne19]:[Colonne38]],0)),"")</f>
        <v/>
      </c>
      <c r="AZ154" s="10" t="str">
        <f>IFERROR(INDEX($S$2:$AL$2,MATCH(SMALL(Tableau1[[#This Row],[Colonne19]:[Colonne38]],13),Tableau1[[#This Row],[Colonne19]:[Colonne38]],0)),"")</f>
        <v/>
      </c>
      <c r="BA154" s="10" t="str">
        <f>IFERROR(INDEX($S$2:$AL$2,MATCH(SMALL(Tableau1[[#This Row],[Colonne19]:[Colonne38]],14),Tableau1[[#This Row],[Colonne19]:[Colonne38]],0)),"")</f>
        <v/>
      </c>
      <c r="BB154" s="10" t="str">
        <f>IFERROR(INDEX($S$2:$AL$2,MATCH(SMALL(Tableau1[[#This Row],[Colonne19]:[Colonne38]],15),Tableau1[[#This Row],[Colonne19]:[Colonne38]],0)),"")</f>
        <v/>
      </c>
      <c r="BC154" s="10" t="str">
        <f>IFERROR(INDEX($S$2:$AL$2,MATCH(SMALL(Tableau1[[#This Row],[Colonne19]:[Colonne38]],16),Tableau1[[#This Row],[Colonne19]:[Colonne38]],0)),"")</f>
        <v/>
      </c>
      <c r="BD154" s="10" t="str">
        <f>IFERROR(INDEX($S$2:$AL$2,MATCH(SMALL(Tableau1[[#This Row],[Colonne19]:[Colonne38]],17),Tableau1[[#This Row],[Colonne19]:[Colonne38]],0)),"")</f>
        <v/>
      </c>
      <c r="BE154" s="10" t="str">
        <f>IFERROR(INDEX($S$2:$AL$2,MATCH(SMALL(Tableau1[[#This Row],[Colonne19]:[Colonne38]],18),Tableau1[[#This Row],[Colonne19]:[Colonne38]],0)),"")</f>
        <v/>
      </c>
      <c r="BF154" s="10" t="str">
        <f>IFERROR(INDEX($S$2:$AL$2,MATCH(SMALL(Tableau1[[#This Row],[Colonne19]:[Colonne38]],19),Tableau1[[#This Row],[Colonne19]:[Colonne38]],0)),"")</f>
        <v/>
      </c>
      <c r="BG154" s="10" t="str">
        <f>IFERROR(INDEX($S$2:$AL$2,MATCH(SMALL(Tableau1[[#This Row],[Colonne19]:[Colonne38]],20),Tableau1[[#This Row],[Colonne19]:[Colonne38]],0)),"")</f>
        <v/>
      </c>
      <c r="BH154" s="11"/>
      <c r="BI154" s="10"/>
      <c r="BJ154" s="10"/>
      <c r="BK154" s="10"/>
      <c r="BL154" s="10"/>
      <c r="BM154" s="10"/>
      <c r="BN154" s="10"/>
      <c r="BO154" s="11"/>
      <c r="BP154" s="10" t="str" cm="1">
        <f t="array" ref="BP154">IFERROR(INDEX($AN154:$BG154,_xlfn.AGGREGATE(15,6,(COLUMN($AN154:$BG154)-COLUMN($AN$8)+1)/NOT(ISNA(MATCH($AN154:$BG154,$FF$1:$FF$6,0))),COLUMN($BV154:BV154))),"")</f>
        <v/>
      </c>
      <c r="BQ154" s="10" t="e" cm="1" vm="1">
        <f t="array" aca="1" ref="BQ154" ca="1">IFERROR(INDEX($AN154:$BG154,_xlfn.AGGREGATE(15,6,(COLUMN($AN154:$BG154)-COLUMN($AN$8)+1)/NOT(ISNA(MATCH($AN154:$BG154,$FF$1:$FF$6,0))),COLUMN($BV154:BW154))),"")</f>
        <v>#VALUE!</v>
      </c>
      <c r="BR154" s="10" t="e" cm="1" vm="2">
        <f t="array" aca="1" ref="BR154" ca="1">IFERROR(INDEX($AN154:$BG154,_xlfn.AGGREGATE(15,6,(COLUMN($AN154:$BG154)-COLUMN($AN$8)+1)/NOT(ISNA(MATCH($AN154:$BG154,$FF$1:$FF$6,0))),COLUMN($BV154:BX154))),"")</f>
        <v>#VALUE!</v>
      </c>
      <c r="BS154" s="10" t="e" cm="1" vm="3">
        <f t="array" aca="1" ref="BS154" ca="1">IFERROR(INDEX($AN154:$BG154,_xlfn.AGGREGATE(15,6,(COLUMN($AN154:$BG154)-COLUMN($AN$8)+1)/NOT(ISNA(MATCH($AN154:$BG154,$FF$1:$FF$6,0))),COLUMN($BV154:BY154))),"")</f>
        <v>#VALUE!</v>
      </c>
      <c r="BT154" s="10" t="e" cm="1" vm="4">
        <f t="array" aca="1" ref="BT154" ca="1">IFERROR(INDEX($AN154:$BG154,_xlfn.AGGREGATE(15,6,(COLUMN($AN154:$BG154)-COLUMN($AN$8)+1)/NOT(ISNA(MATCH($AN154:$BG154,$FF$1:$FF$6,0))),COLUMN($BV154:BZ154))),"")</f>
        <v>#VALUE!</v>
      </c>
      <c r="BU154" s="10" t="e" cm="1" vm="5">
        <f t="array" aca="1" ref="BU154" ca="1">IFERROR(INDEX($AN154:$BG154,_xlfn.AGGREGATE(15,6,(COLUMN($AN154:$BG154)-COLUMN($AN$8)+1)/NOT(ISNA(MATCH($AN154:$BG154,$FF$1:$FF$6,0))),COLUMN($BV154:CA154))),"")</f>
        <v>#VALUE!</v>
      </c>
      <c r="BV154" s="11"/>
      <c r="BW154" s="10" t="str" cm="1">
        <f t="array" ref="BW154">IFERROR(INDEX($BI154:$BN154,_xlfn.AGGREGATE(15,6,(COLUMN($BI154:$BN154)-COLUMN($BI$8)+1)/NOT(ISNA(MATCH($BI154:$BN154,$FF$1:$FF$6,0))),COLUMN($BW154:BW154))),"")</f>
        <v/>
      </c>
      <c r="BX154" s="10" t="e" cm="1" vm="1">
        <f t="array" aca="1" ref="BX154" ca="1">IFERROR(INDEX($BI154:$BN154,_xlfn.AGGREGATE(15,6,(COLUMN($BI154:$BN154)-COLUMN($BI$8)+1)/NOT(ISNA(MATCH($BI154:$BN154,$FF$1:$FF$6,0))),COLUMN($BW154:BX154))),"")</f>
        <v>#VALUE!</v>
      </c>
      <c r="BY154" s="10" t="e" cm="1" vm="2">
        <f t="array" aca="1" ref="BY154" ca="1">IFERROR(INDEX($BI154:$BN154,_xlfn.AGGREGATE(15,6,(COLUMN($BI154:$BN154)-COLUMN($BI$8)+1)/NOT(ISNA(MATCH($BI154:$BN154,$FF$1:$FF$6,0))),COLUMN($BW154:BY154))),"")</f>
        <v>#VALUE!</v>
      </c>
      <c r="BZ154" s="10" t="e" cm="1" vm="3">
        <f t="array" aca="1" ref="BZ154" ca="1">IFERROR(INDEX($BI154:$BN154,_xlfn.AGGREGATE(15,6,(COLUMN($BI154:$BN154)-COLUMN($BI$8)+1)/NOT(ISNA(MATCH($BI154:$BN154,$FF$1:$FF$6,0))),COLUMN($BW154:BZ154))),"")</f>
        <v>#VALUE!</v>
      </c>
      <c r="CA154" s="10" t="e" cm="1" vm="4">
        <f t="array" aca="1" ref="CA154" ca="1">IFERROR(INDEX($BI154:$BN154,_xlfn.AGGREGATE(15,6,(COLUMN($BI154:$BN154)-COLUMN($BI$8)+1)/NOT(ISNA(MATCH($BI154:$BN154,$FF$1:$FF$6,0))),COLUMN($BW154:CA154))),"")</f>
        <v>#VALUE!</v>
      </c>
      <c r="CB154" s="10" t="e" cm="1" vm="5">
        <f t="array" aca="1" ref="CB154" ca="1">IFERROR(INDEX($BI154:$BN154,_xlfn.AGGREGATE(15,6,(COLUMN($BI154:$BN154)-COLUMN($BI$8)+1)/NOT(ISNA(MATCH($BI154:$BN154,$FF$1:$FF$6,0))),COLUMN($BW154:CB154))),"")</f>
        <v>#VALUE!</v>
      </c>
      <c r="CC154" s="11"/>
      <c r="CD154" s="10"/>
      <c r="CE154" s="10"/>
      <c r="CF154" s="10"/>
      <c r="CG154" s="10"/>
      <c r="CH154" s="10"/>
      <c r="CI154" s="11"/>
      <c r="CJ154" s="10" cm="1">
        <f t="array" ref="CJ154">SUM(COUNTIF(CD154:CF154,$DH$3:$DM$3))</f>
        <v>0</v>
      </c>
      <c r="CK154" s="10" cm="1">
        <f t="array" ref="CK154">SUM(COUNTIF(CD154:CF154,$DH$2:$DL$2))</f>
        <v>0</v>
      </c>
      <c r="CL154" s="10" cm="1">
        <f t="array" ref="CL154">SUM(COUNTIF(CD154:CF154,$DM$2:$DQ$2))</f>
        <v>0</v>
      </c>
      <c r="CM154" s="11"/>
      <c r="CN154" s="10"/>
      <c r="CO154" s="10"/>
      <c r="CP154" s="11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1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7" t="s">
        <v>42</v>
      </c>
      <c r="EC154" s="11"/>
      <c r="ED154" s="10">
        <f>Tableau1[[#This Row],[Colonne75]]</f>
        <v>0</v>
      </c>
      <c r="EE154" s="10"/>
      <c r="EF154" s="10">
        <f ca="1">OFFSET(Tableau1[[#This Row],[Colonne19]],0,Tableau1[[#This Row],[Colonne126]]-1)</f>
        <v>0</v>
      </c>
      <c r="EG154" s="11"/>
      <c r="EH154" s="10">
        <f>Tableau1[[#This Row],[Colonne76]]</f>
        <v>0</v>
      </c>
      <c r="EI154" s="10"/>
      <c r="EJ154" s="10">
        <f ca="1">OFFSET(Tableau1[[#This Row],[Colonne19]],0,Tableau1[[#This Row],[Colonne130]]-1)</f>
        <v>0</v>
      </c>
      <c r="EK154" s="11"/>
      <c r="EL154" s="10">
        <f>Tableau1[[#This Row],[Colonne77]]</f>
        <v>0</v>
      </c>
      <c r="EM154" s="10"/>
      <c r="EN154" s="10">
        <f ca="1">OFFSET(Tableau1[[#This Row],[Colonne19]],0,Tableau1[[#This Row],[Colonne134]]-1)</f>
        <v>0</v>
      </c>
      <c r="EO154" s="11"/>
      <c r="EP154" s="10">
        <f>Tableau1[[#This Row],[Colonne78]]</f>
        <v>0</v>
      </c>
      <c r="EQ154" s="10"/>
      <c r="ER154" s="10">
        <f ca="1">OFFSET(Tableau1[[#This Row],[Colonne19]],0,Tableau1[[#This Row],[Colonne138]]-1)</f>
        <v>0</v>
      </c>
      <c r="ES154" s="11"/>
      <c r="ET154" s="10">
        <f>Tableau1[[#This Row],[Colonne79]]</f>
        <v>0</v>
      </c>
      <c r="EU154" s="10"/>
      <c r="EV154" s="10">
        <f ca="1">OFFSET(Tableau1[[#This Row],[Colonne19]],0,Tableau1[[#This Row],[Colonne142]]-1)</f>
        <v>0</v>
      </c>
      <c r="EW154" s="11"/>
      <c r="EX154" s="10">
        <f t="shared" ca="1" si="18"/>
        <v>0</v>
      </c>
      <c r="EY154" s="10">
        <f t="shared" ca="1" si="19"/>
        <v>0</v>
      </c>
      <c r="EZ154" s="10">
        <f t="shared" ca="1" si="20"/>
        <v>0</v>
      </c>
      <c r="FA154" s="10">
        <f t="shared" ca="1" si="15"/>
        <v>0</v>
      </c>
      <c r="FB154" s="10">
        <f t="shared" ca="1" si="16"/>
        <v>0</v>
      </c>
      <c r="FC154" s="10">
        <f t="shared" ca="1" si="17"/>
        <v>0</v>
      </c>
      <c r="FD154" s="11"/>
    </row>
    <row r="155" spans="1:160" x14ac:dyDescent="0.2">
      <c r="A155" s="25"/>
      <c r="B155" s="10"/>
      <c r="C155" s="13"/>
      <c r="D155" s="26"/>
      <c r="E155" s="10"/>
      <c r="F155" s="10"/>
      <c r="G155" s="10"/>
      <c r="H155" s="10"/>
      <c r="I155" s="10"/>
      <c r="J155" s="24"/>
      <c r="K155" s="13"/>
      <c r="L155" s="10"/>
      <c r="M155" s="13"/>
      <c r="N155" s="13"/>
      <c r="O155" s="33" t="e">
        <f>Tableau1[[#This Row],[Colonne14]]/Tableau1[[#This Row],[Colonne13]]</f>
        <v>#DIV/0!</v>
      </c>
      <c r="P155" s="57"/>
      <c r="Q155" s="59" t="e" cm="1">
        <f t="array" ref="Q155">SUM(Tableau1[[#This Row],[Colonne19]:[Colonne38]]/Tableau1[[#This Row],[Colonne11]])</f>
        <v>#DIV/0!</v>
      </c>
      <c r="R155" s="11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1"/>
      <c r="AN155" s="10" t="str" cm="1">
        <f t="array" ref="AN155">IFERROR(INDEX($S$2:$AL$2,MATCH(SMALL(Tableau1[[#This Row],[Colonne19]:[Colonne38]],1),Tableau1[[#This Row],[Colonne19]:[Colonne38]],0)),"")</f>
        <v/>
      </c>
      <c r="AO155" s="10" t="str">
        <f>IFERROR(INDEX($S$2:$AL$2,MATCH(SMALL(Tableau1[[#This Row],[Colonne19]:[Colonne38]],2),Tableau1[[#This Row],[Colonne19]:[Colonne38]],0)),"")</f>
        <v/>
      </c>
      <c r="AP155" s="10" t="str">
        <f>IFERROR(INDEX($S$2:$AL$2,MATCH(SMALL(Tableau1[[#This Row],[Colonne19]:[Colonne38]],3),Tableau1[[#This Row],[Colonne19]:[Colonne38]],0)),"")</f>
        <v/>
      </c>
      <c r="AQ155" s="10" t="str">
        <f>IFERROR(INDEX($S$2:$AL$2,MATCH(SMALL(Tableau1[[#This Row],[Colonne19]:[Colonne38]],4),Tableau1[[#This Row],[Colonne19]:[Colonne38]],0)),"")</f>
        <v/>
      </c>
      <c r="AR155" s="10" t="str">
        <f>IFERROR(INDEX($S$2:$AL$2,MATCH(SMALL(Tableau1[[#This Row],[Colonne19]:[Colonne38]],5),Tableau1[[#This Row],[Colonne19]:[Colonne38]],0)),"")</f>
        <v/>
      </c>
      <c r="AS155" s="10" t="str">
        <f>IFERROR(INDEX($S$2:$AL$2,MATCH(SMALL(Tableau1[[#This Row],[Colonne19]:[Colonne38]],6),Tableau1[[#This Row],[Colonne19]:[Colonne38]],0)),"")</f>
        <v/>
      </c>
      <c r="AT155" s="10" t="str">
        <f>IFERROR(INDEX($S$2:$AL$2,MATCH(SMALL(Tableau1[[#This Row],[Colonne19]:[Colonne38]],7),Tableau1[[#This Row],[Colonne19]:[Colonne38]],0)),"")</f>
        <v/>
      </c>
      <c r="AU155" s="10" t="str">
        <f>IFERROR(INDEX($S$2:$AL$2,MATCH(SMALL(Tableau1[[#This Row],[Colonne19]:[Colonne38]],8),Tableau1[[#This Row],[Colonne19]:[Colonne38]],0)),"")</f>
        <v/>
      </c>
      <c r="AV155" s="10" t="str">
        <f>IFERROR(INDEX($S$2:$AL$2,MATCH(SMALL(Tableau1[[#This Row],[Colonne19]:[Colonne38]],9),Tableau1[[#This Row],[Colonne19]:[Colonne38]],0)),"")</f>
        <v/>
      </c>
      <c r="AW155" s="10" t="str">
        <f>IFERROR(INDEX($S$2:$AL$2,MATCH(SMALL(Tableau1[[#This Row],[Colonne19]:[Colonne38]],10),Tableau1[[#This Row],[Colonne19]:[Colonne38]],0)),"")</f>
        <v/>
      </c>
      <c r="AX155" s="10" t="str">
        <f>IFERROR(INDEX($S$2:$AL$2,MATCH(SMALL(Tableau1[[#This Row],[Colonne19]:[Colonne38]],11),Tableau1[[#This Row],[Colonne19]:[Colonne38]],0)),"")</f>
        <v/>
      </c>
      <c r="AY155" s="10" t="str">
        <f>IFERROR(INDEX($S$2:$AL$2,MATCH(SMALL(Tableau1[[#This Row],[Colonne19]:[Colonne38]],12),Tableau1[[#This Row],[Colonne19]:[Colonne38]],0)),"")</f>
        <v/>
      </c>
      <c r="AZ155" s="10" t="str">
        <f>IFERROR(INDEX($S$2:$AL$2,MATCH(SMALL(Tableau1[[#This Row],[Colonne19]:[Colonne38]],13),Tableau1[[#This Row],[Colonne19]:[Colonne38]],0)),"")</f>
        <v/>
      </c>
      <c r="BA155" s="10" t="str">
        <f>IFERROR(INDEX($S$2:$AL$2,MATCH(SMALL(Tableau1[[#This Row],[Colonne19]:[Colonne38]],14),Tableau1[[#This Row],[Colonne19]:[Colonne38]],0)),"")</f>
        <v/>
      </c>
      <c r="BB155" s="10" t="str">
        <f>IFERROR(INDEX($S$2:$AL$2,MATCH(SMALL(Tableau1[[#This Row],[Colonne19]:[Colonne38]],15),Tableau1[[#This Row],[Colonne19]:[Colonne38]],0)),"")</f>
        <v/>
      </c>
      <c r="BC155" s="10" t="str">
        <f>IFERROR(INDEX($S$2:$AL$2,MATCH(SMALL(Tableau1[[#This Row],[Colonne19]:[Colonne38]],16),Tableau1[[#This Row],[Colonne19]:[Colonne38]],0)),"")</f>
        <v/>
      </c>
      <c r="BD155" s="10" t="str">
        <f>IFERROR(INDEX($S$2:$AL$2,MATCH(SMALL(Tableau1[[#This Row],[Colonne19]:[Colonne38]],17),Tableau1[[#This Row],[Colonne19]:[Colonne38]],0)),"")</f>
        <v/>
      </c>
      <c r="BE155" s="10" t="str">
        <f>IFERROR(INDEX($S$2:$AL$2,MATCH(SMALL(Tableau1[[#This Row],[Colonne19]:[Colonne38]],18),Tableau1[[#This Row],[Colonne19]:[Colonne38]],0)),"")</f>
        <v/>
      </c>
      <c r="BF155" s="10" t="str">
        <f>IFERROR(INDEX($S$2:$AL$2,MATCH(SMALL(Tableau1[[#This Row],[Colonne19]:[Colonne38]],19),Tableau1[[#This Row],[Colonne19]:[Colonne38]],0)),"")</f>
        <v/>
      </c>
      <c r="BG155" s="10" t="str">
        <f>IFERROR(INDEX($S$2:$AL$2,MATCH(SMALL(Tableau1[[#This Row],[Colonne19]:[Colonne38]],20),Tableau1[[#This Row],[Colonne19]:[Colonne38]],0)),"")</f>
        <v/>
      </c>
      <c r="BH155" s="11"/>
      <c r="BI155" s="10"/>
      <c r="BJ155" s="10"/>
      <c r="BK155" s="10"/>
      <c r="BL155" s="10"/>
      <c r="BM155" s="10"/>
      <c r="BN155" s="10"/>
      <c r="BO155" s="11"/>
      <c r="BP155" s="10" t="str" cm="1">
        <f t="array" ref="BP155">IFERROR(INDEX($AN155:$BG155,_xlfn.AGGREGATE(15,6,(COLUMN($AN155:$BG155)-COLUMN($AN$8)+1)/NOT(ISNA(MATCH($AN155:$BG155,$FF$1:$FF$6,0))),COLUMN($BV155:BV155))),"")</f>
        <v/>
      </c>
      <c r="BQ155" s="10" t="e" cm="1" vm="1">
        <f t="array" aca="1" ref="BQ155" ca="1">IFERROR(INDEX($AN155:$BG155,_xlfn.AGGREGATE(15,6,(COLUMN($AN155:$BG155)-COLUMN($AN$8)+1)/NOT(ISNA(MATCH($AN155:$BG155,$FF$1:$FF$6,0))),COLUMN($BV155:BW155))),"")</f>
        <v>#VALUE!</v>
      </c>
      <c r="BR155" s="10" t="e" cm="1" vm="2">
        <f t="array" aca="1" ref="BR155" ca="1">IFERROR(INDEX($AN155:$BG155,_xlfn.AGGREGATE(15,6,(COLUMN($AN155:$BG155)-COLUMN($AN$8)+1)/NOT(ISNA(MATCH($AN155:$BG155,$FF$1:$FF$6,0))),COLUMN($BV155:BX155))),"")</f>
        <v>#VALUE!</v>
      </c>
      <c r="BS155" s="10" t="e" cm="1" vm="3">
        <f t="array" aca="1" ref="BS155" ca="1">IFERROR(INDEX($AN155:$BG155,_xlfn.AGGREGATE(15,6,(COLUMN($AN155:$BG155)-COLUMN($AN$8)+1)/NOT(ISNA(MATCH($AN155:$BG155,$FF$1:$FF$6,0))),COLUMN($BV155:BY155))),"")</f>
        <v>#VALUE!</v>
      </c>
      <c r="BT155" s="10" t="e" cm="1" vm="4">
        <f t="array" aca="1" ref="BT155" ca="1">IFERROR(INDEX($AN155:$BG155,_xlfn.AGGREGATE(15,6,(COLUMN($AN155:$BG155)-COLUMN($AN$8)+1)/NOT(ISNA(MATCH($AN155:$BG155,$FF$1:$FF$6,0))),COLUMN($BV155:BZ155))),"")</f>
        <v>#VALUE!</v>
      </c>
      <c r="BU155" s="10" t="e" cm="1" vm="5">
        <f t="array" aca="1" ref="BU155" ca="1">IFERROR(INDEX($AN155:$BG155,_xlfn.AGGREGATE(15,6,(COLUMN($AN155:$BG155)-COLUMN($AN$8)+1)/NOT(ISNA(MATCH($AN155:$BG155,$FF$1:$FF$6,0))),COLUMN($BV155:CA155))),"")</f>
        <v>#VALUE!</v>
      </c>
      <c r="BV155" s="11"/>
      <c r="BW155" s="10" t="str" cm="1">
        <f t="array" ref="BW155">IFERROR(INDEX($BI155:$BN155,_xlfn.AGGREGATE(15,6,(COLUMN($BI155:$BN155)-COLUMN($BI$8)+1)/NOT(ISNA(MATCH($BI155:$BN155,$FF$1:$FF$6,0))),COLUMN($BW155:BW155))),"")</f>
        <v/>
      </c>
      <c r="BX155" s="10" t="e" cm="1" vm="1">
        <f t="array" aca="1" ref="BX155" ca="1">IFERROR(INDEX($BI155:$BN155,_xlfn.AGGREGATE(15,6,(COLUMN($BI155:$BN155)-COLUMN($BI$8)+1)/NOT(ISNA(MATCH($BI155:$BN155,$FF$1:$FF$6,0))),COLUMN($BW155:BX155))),"")</f>
        <v>#VALUE!</v>
      </c>
      <c r="BY155" s="10" t="e" cm="1" vm="2">
        <f t="array" aca="1" ref="BY155" ca="1">IFERROR(INDEX($BI155:$BN155,_xlfn.AGGREGATE(15,6,(COLUMN($BI155:$BN155)-COLUMN($BI$8)+1)/NOT(ISNA(MATCH($BI155:$BN155,$FF$1:$FF$6,0))),COLUMN($BW155:BY155))),"")</f>
        <v>#VALUE!</v>
      </c>
      <c r="BZ155" s="10" t="e" cm="1" vm="3">
        <f t="array" aca="1" ref="BZ155" ca="1">IFERROR(INDEX($BI155:$BN155,_xlfn.AGGREGATE(15,6,(COLUMN($BI155:$BN155)-COLUMN($BI$8)+1)/NOT(ISNA(MATCH($BI155:$BN155,$FF$1:$FF$6,0))),COLUMN($BW155:BZ155))),"")</f>
        <v>#VALUE!</v>
      </c>
      <c r="CA155" s="10" t="e" cm="1" vm="4">
        <f t="array" aca="1" ref="CA155" ca="1">IFERROR(INDEX($BI155:$BN155,_xlfn.AGGREGATE(15,6,(COLUMN($BI155:$BN155)-COLUMN($BI$8)+1)/NOT(ISNA(MATCH($BI155:$BN155,$FF$1:$FF$6,0))),COLUMN($BW155:CA155))),"")</f>
        <v>#VALUE!</v>
      </c>
      <c r="CB155" s="10" t="e" cm="1" vm="5">
        <f t="array" aca="1" ref="CB155" ca="1">IFERROR(INDEX($BI155:$BN155,_xlfn.AGGREGATE(15,6,(COLUMN($BI155:$BN155)-COLUMN($BI$8)+1)/NOT(ISNA(MATCH($BI155:$BN155,$FF$1:$FF$6,0))),COLUMN($BW155:CB155))),"")</f>
        <v>#VALUE!</v>
      </c>
      <c r="CC155" s="11"/>
      <c r="CD155" s="10"/>
      <c r="CE155" s="10"/>
      <c r="CF155" s="10"/>
      <c r="CG155" s="10"/>
      <c r="CH155" s="10"/>
      <c r="CI155" s="11"/>
      <c r="CJ155" s="10" cm="1">
        <f t="array" ref="CJ155">SUM(COUNTIF(CD155:CF155,$DH$3:$DM$3))</f>
        <v>0</v>
      </c>
      <c r="CK155" s="10" cm="1">
        <f t="array" ref="CK155">SUM(COUNTIF(CD155:CF155,$DH$2:$DL$2))</f>
        <v>0</v>
      </c>
      <c r="CL155" s="10" cm="1">
        <f t="array" ref="CL155">SUM(COUNTIF(CD155:CF155,$DM$2:$DQ$2))</f>
        <v>0</v>
      </c>
      <c r="CM155" s="11"/>
      <c r="CN155" s="10"/>
      <c r="CO155" s="10"/>
      <c r="CP155" s="11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1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7" t="s">
        <v>42</v>
      </c>
      <c r="EC155" s="11"/>
      <c r="ED155" s="10">
        <f>Tableau1[[#This Row],[Colonne75]]</f>
        <v>0</v>
      </c>
      <c r="EE155" s="10"/>
      <c r="EF155" s="10">
        <f ca="1">OFFSET(Tableau1[[#This Row],[Colonne19]],0,Tableau1[[#This Row],[Colonne126]]-1)</f>
        <v>0</v>
      </c>
      <c r="EG155" s="11"/>
      <c r="EH155" s="10">
        <f>Tableau1[[#This Row],[Colonne76]]</f>
        <v>0</v>
      </c>
      <c r="EI155" s="10"/>
      <c r="EJ155" s="10">
        <f ca="1">OFFSET(Tableau1[[#This Row],[Colonne19]],0,Tableau1[[#This Row],[Colonne130]]-1)</f>
        <v>0</v>
      </c>
      <c r="EK155" s="11"/>
      <c r="EL155" s="10">
        <f>Tableau1[[#This Row],[Colonne77]]</f>
        <v>0</v>
      </c>
      <c r="EM155" s="10"/>
      <c r="EN155" s="10">
        <f ca="1">OFFSET(Tableau1[[#This Row],[Colonne19]],0,Tableau1[[#This Row],[Colonne134]]-1)</f>
        <v>0</v>
      </c>
      <c r="EO155" s="11"/>
      <c r="EP155" s="10">
        <f>Tableau1[[#This Row],[Colonne78]]</f>
        <v>0</v>
      </c>
      <c r="EQ155" s="10"/>
      <c r="ER155" s="10">
        <f ca="1">OFFSET(Tableau1[[#This Row],[Colonne19]],0,Tableau1[[#This Row],[Colonne138]]-1)</f>
        <v>0</v>
      </c>
      <c r="ES155" s="11"/>
      <c r="ET155" s="10">
        <f>Tableau1[[#This Row],[Colonne79]]</f>
        <v>0</v>
      </c>
      <c r="EU155" s="10"/>
      <c r="EV155" s="10">
        <f ca="1">OFFSET(Tableau1[[#This Row],[Colonne19]],0,Tableau1[[#This Row],[Colonne142]]-1)</f>
        <v>0</v>
      </c>
      <c r="EW155" s="11"/>
      <c r="EX155" s="10">
        <f t="shared" ca="1" si="18"/>
        <v>0</v>
      </c>
      <c r="EY155" s="10">
        <f t="shared" ca="1" si="19"/>
        <v>0</v>
      </c>
      <c r="EZ155" s="10">
        <f t="shared" ca="1" si="20"/>
        <v>0</v>
      </c>
      <c r="FA155" s="10">
        <f t="shared" ca="1" si="15"/>
        <v>0</v>
      </c>
      <c r="FB155" s="10">
        <f t="shared" ca="1" si="16"/>
        <v>0</v>
      </c>
      <c r="FC155" s="10">
        <f t="shared" ca="1" si="17"/>
        <v>0</v>
      </c>
      <c r="FD155" s="11"/>
    </row>
    <row r="156" spans="1:160" x14ac:dyDescent="0.2">
      <c r="A156" s="25"/>
      <c r="B156" s="10"/>
      <c r="C156" s="13"/>
      <c r="D156" s="26"/>
      <c r="E156" s="10"/>
      <c r="F156" s="10"/>
      <c r="G156" s="10"/>
      <c r="H156" s="10"/>
      <c r="I156" s="10"/>
      <c r="J156" s="24"/>
      <c r="K156" s="13"/>
      <c r="L156" s="10"/>
      <c r="M156" s="13"/>
      <c r="N156" s="13"/>
      <c r="O156" s="33" t="e">
        <f>Tableau1[[#This Row],[Colonne14]]/Tableau1[[#This Row],[Colonne13]]</f>
        <v>#DIV/0!</v>
      </c>
      <c r="P156" s="57"/>
      <c r="Q156" s="59" t="e" cm="1">
        <f t="array" ref="Q156">SUM(Tableau1[[#This Row],[Colonne19]:[Colonne38]]/Tableau1[[#This Row],[Colonne11]])</f>
        <v>#DIV/0!</v>
      </c>
      <c r="R156" s="11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1"/>
      <c r="AN156" s="10" t="str" cm="1">
        <f t="array" ref="AN156">IFERROR(INDEX($S$2:$AL$2,MATCH(SMALL(Tableau1[[#This Row],[Colonne19]:[Colonne38]],1),Tableau1[[#This Row],[Colonne19]:[Colonne38]],0)),"")</f>
        <v/>
      </c>
      <c r="AO156" s="10" t="str">
        <f>IFERROR(INDEX($S$2:$AL$2,MATCH(SMALL(Tableau1[[#This Row],[Colonne19]:[Colonne38]],2),Tableau1[[#This Row],[Colonne19]:[Colonne38]],0)),"")</f>
        <v/>
      </c>
      <c r="AP156" s="10" t="str">
        <f>IFERROR(INDEX($S$2:$AL$2,MATCH(SMALL(Tableau1[[#This Row],[Colonne19]:[Colonne38]],3),Tableau1[[#This Row],[Colonne19]:[Colonne38]],0)),"")</f>
        <v/>
      </c>
      <c r="AQ156" s="10" t="str">
        <f>IFERROR(INDEX($S$2:$AL$2,MATCH(SMALL(Tableau1[[#This Row],[Colonne19]:[Colonne38]],4),Tableau1[[#This Row],[Colonne19]:[Colonne38]],0)),"")</f>
        <v/>
      </c>
      <c r="AR156" s="10" t="str">
        <f>IFERROR(INDEX($S$2:$AL$2,MATCH(SMALL(Tableau1[[#This Row],[Colonne19]:[Colonne38]],5),Tableau1[[#This Row],[Colonne19]:[Colonne38]],0)),"")</f>
        <v/>
      </c>
      <c r="AS156" s="10" t="str">
        <f>IFERROR(INDEX($S$2:$AL$2,MATCH(SMALL(Tableau1[[#This Row],[Colonne19]:[Colonne38]],6),Tableau1[[#This Row],[Colonne19]:[Colonne38]],0)),"")</f>
        <v/>
      </c>
      <c r="AT156" s="10" t="str">
        <f>IFERROR(INDEX($S$2:$AL$2,MATCH(SMALL(Tableau1[[#This Row],[Colonne19]:[Colonne38]],7),Tableau1[[#This Row],[Colonne19]:[Colonne38]],0)),"")</f>
        <v/>
      </c>
      <c r="AU156" s="10" t="str">
        <f>IFERROR(INDEX($S$2:$AL$2,MATCH(SMALL(Tableau1[[#This Row],[Colonne19]:[Colonne38]],8),Tableau1[[#This Row],[Colonne19]:[Colonne38]],0)),"")</f>
        <v/>
      </c>
      <c r="AV156" s="10" t="str">
        <f>IFERROR(INDEX($S$2:$AL$2,MATCH(SMALL(Tableau1[[#This Row],[Colonne19]:[Colonne38]],9),Tableau1[[#This Row],[Colonne19]:[Colonne38]],0)),"")</f>
        <v/>
      </c>
      <c r="AW156" s="10" t="str">
        <f>IFERROR(INDEX($S$2:$AL$2,MATCH(SMALL(Tableau1[[#This Row],[Colonne19]:[Colonne38]],10),Tableau1[[#This Row],[Colonne19]:[Colonne38]],0)),"")</f>
        <v/>
      </c>
      <c r="AX156" s="10" t="str">
        <f>IFERROR(INDEX($S$2:$AL$2,MATCH(SMALL(Tableau1[[#This Row],[Colonne19]:[Colonne38]],11),Tableau1[[#This Row],[Colonne19]:[Colonne38]],0)),"")</f>
        <v/>
      </c>
      <c r="AY156" s="10" t="str">
        <f>IFERROR(INDEX($S$2:$AL$2,MATCH(SMALL(Tableau1[[#This Row],[Colonne19]:[Colonne38]],12),Tableau1[[#This Row],[Colonne19]:[Colonne38]],0)),"")</f>
        <v/>
      </c>
      <c r="AZ156" s="10" t="str">
        <f>IFERROR(INDEX($S$2:$AL$2,MATCH(SMALL(Tableau1[[#This Row],[Colonne19]:[Colonne38]],13),Tableau1[[#This Row],[Colonne19]:[Colonne38]],0)),"")</f>
        <v/>
      </c>
      <c r="BA156" s="10" t="str">
        <f>IFERROR(INDEX($S$2:$AL$2,MATCH(SMALL(Tableau1[[#This Row],[Colonne19]:[Colonne38]],14),Tableau1[[#This Row],[Colonne19]:[Colonne38]],0)),"")</f>
        <v/>
      </c>
      <c r="BB156" s="10" t="str">
        <f>IFERROR(INDEX($S$2:$AL$2,MATCH(SMALL(Tableau1[[#This Row],[Colonne19]:[Colonne38]],15),Tableau1[[#This Row],[Colonne19]:[Colonne38]],0)),"")</f>
        <v/>
      </c>
      <c r="BC156" s="10" t="str">
        <f>IFERROR(INDEX($S$2:$AL$2,MATCH(SMALL(Tableau1[[#This Row],[Colonne19]:[Colonne38]],16),Tableau1[[#This Row],[Colonne19]:[Colonne38]],0)),"")</f>
        <v/>
      </c>
      <c r="BD156" s="10" t="str">
        <f>IFERROR(INDEX($S$2:$AL$2,MATCH(SMALL(Tableau1[[#This Row],[Colonne19]:[Colonne38]],17),Tableau1[[#This Row],[Colonne19]:[Colonne38]],0)),"")</f>
        <v/>
      </c>
      <c r="BE156" s="10" t="str">
        <f>IFERROR(INDEX($S$2:$AL$2,MATCH(SMALL(Tableau1[[#This Row],[Colonne19]:[Colonne38]],18),Tableau1[[#This Row],[Colonne19]:[Colonne38]],0)),"")</f>
        <v/>
      </c>
      <c r="BF156" s="10" t="str">
        <f>IFERROR(INDEX($S$2:$AL$2,MATCH(SMALL(Tableau1[[#This Row],[Colonne19]:[Colonne38]],19),Tableau1[[#This Row],[Colonne19]:[Colonne38]],0)),"")</f>
        <v/>
      </c>
      <c r="BG156" s="10" t="str">
        <f>IFERROR(INDEX($S$2:$AL$2,MATCH(SMALL(Tableau1[[#This Row],[Colonne19]:[Colonne38]],20),Tableau1[[#This Row],[Colonne19]:[Colonne38]],0)),"")</f>
        <v/>
      </c>
      <c r="BH156" s="11"/>
      <c r="BI156" s="10"/>
      <c r="BJ156" s="10"/>
      <c r="BK156" s="10"/>
      <c r="BL156" s="10"/>
      <c r="BM156" s="10"/>
      <c r="BN156" s="10"/>
      <c r="BO156" s="11"/>
      <c r="BP156" s="10" t="str" cm="1">
        <f t="array" ref="BP156">IFERROR(INDEX($AN156:$BG156,_xlfn.AGGREGATE(15,6,(COLUMN($AN156:$BG156)-COLUMN($AN$8)+1)/NOT(ISNA(MATCH($AN156:$BG156,$FF$1:$FF$6,0))),COLUMN($BV156:BV156))),"")</f>
        <v/>
      </c>
      <c r="BQ156" s="10" t="e" cm="1" vm="1">
        <f t="array" aca="1" ref="BQ156" ca="1">IFERROR(INDEX($AN156:$BG156,_xlfn.AGGREGATE(15,6,(COLUMN($AN156:$BG156)-COLUMN($AN$8)+1)/NOT(ISNA(MATCH($AN156:$BG156,$FF$1:$FF$6,0))),COLUMN($BV156:BW156))),"")</f>
        <v>#VALUE!</v>
      </c>
      <c r="BR156" s="10" t="e" cm="1" vm="2">
        <f t="array" aca="1" ref="BR156" ca="1">IFERROR(INDEX($AN156:$BG156,_xlfn.AGGREGATE(15,6,(COLUMN($AN156:$BG156)-COLUMN($AN$8)+1)/NOT(ISNA(MATCH($AN156:$BG156,$FF$1:$FF$6,0))),COLUMN($BV156:BX156))),"")</f>
        <v>#VALUE!</v>
      </c>
      <c r="BS156" s="10" t="e" cm="1" vm="3">
        <f t="array" aca="1" ref="BS156" ca="1">IFERROR(INDEX($AN156:$BG156,_xlfn.AGGREGATE(15,6,(COLUMN($AN156:$BG156)-COLUMN($AN$8)+1)/NOT(ISNA(MATCH($AN156:$BG156,$FF$1:$FF$6,0))),COLUMN($BV156:BY156))),"")</f>
        <v>#VALUE!</v>
      </c>
      <c r="BT156" s="10" t="e" cm="1" vm="4">
        <f t="array" aca="1" ref="BT156" ca="1">IFERROR(INDEX($AN156:$BG156,_xlfn.AGGREGATE(15,6,(COLUMN($AN156:$BG156)-COLUMN($AN$8)+1)/NOT(ISNA(MATCH($AN156:$BG156,$FF$1:$FF$6,0))),COLUMN($BV156:BZ156))),"")</f>
        <v>#VALUE!</v>
      </c>
      <c r="BU156" s="10" t="e" cm="1" vm="5">
        <f t="array" aca="1" ref="BU156" ca="1">IFERROR(INDEX($AN156:$BG156,_xlfn.AGGREGATE(15,6,(COLUMN($AN156:$BG156)-COLUMN($AN$8)+1)/NOT(ISNA(MATCH($AN156:$BG156,$FF$1:$FF$6,0))),COLUMN($BV156:CA156))),"")</f>
        <v>#VALUE!</v>
      </c>
      <c r="BV156" s="11"/>
      <c r="BW156" s="10" t="str" cm="1">
        <f t="array" ref="BW156">IFERROR(INDEX($BI156:$BN156,_xlfn.AGGREGATE(15,6,(COLUMN($BI156:$BN156)-COLUMN($BI$8)+1)/NOT(ISNA(MATCH($BI156:$BN156,$FF$1:$FF$6,0))),COLUMN($BW156:BW156))),"")</f>
        <v/>
      </c>
      <c r="BX156" s="10" t="e" cm="1" vm="1">
        <f t="array" aca="1" ref="BX156" ca="1">IFERROR(INDEX($BI156:$BN156,_xlfn.AGGREGATE(15,6,(COLUMN($BI156:$BN156)-COLUMN($BI$8)+1)/NOT(ISNA(MATCH($BI156:$BN156,$FF$1:$FF$6,0))),COLUMN($BW156:BX156))),"")</f>
        <v>#VALUE!</v>
      </c>
      <c r="BY156" s="10" t="e" cm="1" vm="2">
        <f t="array" aca="1" ref="BY156" ca="1">IFERROR(INDEX($BI156:$BN156,_xlfn.AGGREGATE(15,6,(COLUMN($BI156:$BN156)-COLUMN($BI$8)+1)/NOT(ISNA(MATCH($BI156:$BN156,$FF$1:$FF$6,0))),COLUMN($BW156:BY156))),"")</f>
        <v>#VALUE!</v>
      </c>
      <c r="BZ156" s="10" t="e" cm="1" vm="3">
        <f t="array" aca="1" ref="BZ156" ca="1">IFERROR(INDEX($BI156:$BN156,_xlfn.AGGREGATE(15,6,(COLUMN($BI156:$BN156)-COLUMN($BI$8)+1)/NOT(ISNA(MATCH($BI156:$BN156,$FF$1:$FF$6,0))),COLUMN($BW156:BZ156))),"")</f>
        <v>#VALUE!</v>
      </c>
      <c r="CA156" s="10" t="e" cm="1" vm="4">
        <f t="array" aca="1" ref="CA156" ca="1">IFERROR(INDEX($BI156:$BN156,_xlfn.AGGREGATE(15,6,(COLUMN($BI156:$BN156)-COLUMN($BI$8)+1)/NOT(ISNA(MATCH($BI156:$BN156,$FF$1:$FF$6,0))),COLUMN($BW156:CA156))),"")</f>
        <v>#VALUE!</v>
      </c>
      <c r="CB156" s="10" t="e" cm="1" vm="5">
        <f t="array" aca="1" ref="CB156" ca="1">IFERROR(INDEX($BI156:$BN156,_xlfn.AGGREGATE(15,6,(COLUMN($BI156:$BN156)-COLUMN($BI$8)+1)/NOT(ISNA(MATCH($BI156:$BN156,$FF$1:$FF$6,0))),COLUMN($BW156:CB156))),"")</f>
        <v>#VALUE!</v>
      </c>
      <c r="CC156" s="11"/>
      <c r="CD156" s="10"/>
      <c r="CE156" s="10"/>
      <c r="CF156" s="10"/>
      <c r="CG156" s="10"/>
      <c r="CH156" s="10"/>
      <c r="CI156" s="11"/>
      <c r="CJ156" s="10" cm="1">
        <f t="array" ref="CJ156">SUM(COUNTIF(CD156:CF156,$DH$3:$DM$3))</f>
        <v>0</v>
      </c>
      <c r="CK156" s="10" cm="1">
        <f t="array" ref="CK156">SUM(COUNTIF(CD156:CF156,$DH$2:$DL$2))</f>
        <v>0</v>
      </c>
      <c r="CL156" s="10" cm="1">
        <f t="array" ref="CL156">SUM(COUNTIF(CD156:CF156,$DM$2:$DQ$2))</f>
        <v>0</v>
      </c>
      <c r="CM156" s="11"/>
      <c r="CN156" s="10"/>
      <c r="CO156" s="10"/>
      <c r="CP156" s="11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1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7" t="s">
        <v>42</v>
      </c>
      <c r="EC156" s="11"/>
      <c r="ED156" s="10">
        <f>Tableau1[[#This Row],[Colonne75]]</f>
        <v>0</v>
      </c>
      <c r="EE156" s="10"/>
      <c r="EF156" s="10">
        <f ca="1">OFFSET(Tableau1[[#This Row],[Colonne19]],0,Tableau1[[#This Row],[Colonne126]]-1)</f>
        <v>0</v>
      </c>
      <c r="EG156" s="11"/>
      <c r="EH156" s="10">
        <f>Tableau1[[#This Row],[Colonne76]]</f>
        <v>0</v>
      </c>
      <c r="EI156" s="10"/>
      <c r="EJ156" s="10">
        <f ca="1">OFFSET(Tableau1[[#This Row],[Colonne19]],0,Tableau1[[#This Row],[Colonne130]]-1)</f>
        <v>0</v>
      </c>
      <c r="EK156" s="11"/>
      <c r="EL156" s="10">
        <f>Tableau1[[#This Row],[Colonne77]]</f>
        <v>0</v>
      </c>
      <c r="EM156" s="10"/>
      <c r="EN156" s="10">
        <f ca="1">OFFSET(Tableau1[[#This Row],[Colonne19]],0,Tableau1[[#This Row],[Colonne134]]-1)</f>
        <v>0</v>
      </c>
      <c r="EO156" s="11"/>
      <c r="EP156" s="10">
        <f>Tableau1[[#This Row],[Colonne78]]</f>
        <v>0</v>
      </c>
      <c r="EQ156" s="10"/>
      <c r="ER156" s="10">
        <f ca="1">OFFSET(Tableau1[[#This Row],[Colonne19]],0,Tableau1[[#This Row],[Colonne138]]-1)</f>
        <v>0</v>
      </c>
      <c r="ES156" s="11"/>
      <c r="ET156" s="10">
        <f>Tableau1[[#This Row],[Colonne79]]</f>
        <v>0</v>
      </c>
      <c r="EU156" s="10"/>
      <c r="EV156" s="10">
        <f ca="1">OFFSET(Tableau1[[#This Row],[Colonne19]],0,Tableau1[[#This Row],[Colonne142]]-1)</f>
        <v>0</v>
      </c>
      <c r="EW156" s="11"/>
      <c r="EX156" s="10">
        <f t="shared" ca="1" si="18"/>
        <v>0</v>
      </c>
      <c r="EY156" s="10">
        <f t="shared" ca="1" si="19"/>
        <v>0</v>
      </c>
      <c r="EZ156" s="10">
        <f t="shared" ca="1" si="20"/>
        <v>0</v>
      </c>
      <c r="FA156" s="10">
        <f t="shared" ca="1" si="15"/>
        <v>0</v>
      </c>
      <c r="FB156" s="10">
        <f t="shared" ca="1" si="16"/>
        <v>0</v>
      </c>
      <c r="FC156" s="10">
        <f t="shared" ca="1" si="17"/>
        <v>0</v>
      </c>
      <c r="FD156" s="11"/>
    </row>
    <row r="157" spans="1:160" x14ac:dyDescent="0.2">
      <c r="A157" s="25"/>
      <c r="B157" s="10"/>
      <c r="C157" s="13"/>
      <c r="D157" s="26"/>
      <c r="E157" s="10"/>
      <c r="F157" s="10"/>
      <c r="G157" s="10"/>
      <c r="H157" s="10"/>
      <c r="I157" s="10"/>
      <c r="J157" s="24"/>
      <c r="K157" s="13"/>
      <c r="L157" s="10"/>
      <c r="M157" s="13"/>
      <c r="N157" s="13"/>
      <c r="O157" s="33" t="e">
        <f>Tableau1[[#This Row],[Colonne14]]/Tableau1[[#This Row],[Colonne13]]</f>
        <v>#DIV/0!</v>
      </c>
      <c r="P157" s="57"/>
      <c r="Q157" s="59" t="e" cm="1">
        <f t="array" ref="Q157">SUM(Tableau1[[#This Row],[Colonne19]:[Colonne38]]/Tableau1[[#This Row],[Colonne11]])</f>
        <v>#DIV/0!</v>
      </c>
      <c r="R157" s="11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1"/>
      <c r="AN157" s="10" t="str" cm="1">
        <f t="array" ref="AN157">IFERROR(INDEX($S$2:$AL$2,MATCH(SMALL(Tableau1[[#This Row],[Colonne19]:[Colonne38]],1),Tableau1[[#This Row],[Colonne19]:[Colonne38]],0)),"")</f>
        <v/>
      </c>
      <c r="AO157" s="10" t="str">
        <f>IFERROR(INDEX($S$2:$AL$2,MATCH(SMALL(Tableau1[[#This Row],[Colonne19]:[Colonne38]],2),Tableau1[[#This Row],[Colonne19]:[Colonne38]],0)),"")</f>
        <v/>
      </c>
      <c r="AP157" s="10" t="str">
        <f>IFERROR(INDEX($S$2:$AL$2,MATCH(SMALL(Tableau1[[#This Row],[Colonne19]:[Colonne38]],3),Tableau1[[#This Row],[Colonne19]:[Colonne38]],0)),"")</f>
        <v/>
      </c>
      <c r="AQ157" s="10" t="str">
        <f>IFERROR(INDEX($S$2:$AL$2,MATCH(SMALL(Tableau1[[#This Row],[Colonne19]:[Colonne38]],4),Tableau1[[#This Row],[Colonne19]:[Colonne38]],0)),"")</f>
        <v/>
      </c>
      <c r="AR157" s="10" t="str">
        <f>IFERROR(INDEX($S$2:$AL$2,MATCH(SMALL(Tableau1[[#This Row],[Colonne19]:[Colonne38]],5),Tableau1[[#This Row],[Colonne19]:[Colonne38]],0)),"")</f>
        <v/>
      </c>
      <c r="AS157" s="10" t="str">
        <f>IFERROR(INDEX($S$2:$AL$2,MATCH(SMALL(Tableau1[[#This Row],[Colonne19]:[Colonne38]],6),Tableau1[[#This Row],[Colonne19]:[Colonne38]],0)),"")</f>
        <v/>
      </c>
      <c r="AT157" s="10" t="str">
        <f>IFERROR(INDEX($S$2:$AL$2,MATCH(SMALL(Tableau1[[#This Row],[Colonne19]:[Colonne38]],7),Tableau1[[#This Row],[Colonne19]:[Colonne38]],0)),"")</f>
        <v/>
      </c>
      <c r="AU157" s="10" t="str">
        <f>IFERROR(INDEX($S$2:$AL$2,MATCH(SMALL(Tableau1[[#This Row],[Colonne19]:[Colonne38]],8),Tableau1[[#This Row],[Colonne19]:[Colonne38]],0)),"")</f>
        <v/>
      </c>
      <c r="AV157" s="10" t="str">
        <f>IFERROR(INDEX($S$2:$AL$2,MATCH(SMALL(Tableau1[[#This Row],[Colonne19]:[Colonne38]],9),Tableau1[[#This Row],[Colonne19]:[Colonne38]],0)),"")</f>
        <v/>
      </c>
      <c r="AW157" s="10" t="str">
        <f>IFERROR(INDEX($S$2:$AL$2,MATCH(SMALL(Tableau1[[#This Row],[Colonne19]:[Colonne38]],10),Tableau1[[#This Row],[Colonne19]:[Colonne38]],0)),"")</f>
        <v/>
      </c>
      <c r="AX157" s="10" t="str">
        <f>IFERROR(INDEX($S$2:$AL$2,MATCH(SMALL(Tableau1[[#This Row],[Colonne19]:[Colonne38]],11),Tableau1[[#This Row],[Colonne19]:[Colonne38]],0)),"")</f>
        <v/>
      </c>
      <c r="AY157" s="10" t="str">
        <f>IFERROR(INDEX($S$2:$AL$2,MATCH(SMALL(Tableau1[[#This Row],[Colonne19]:[Colonne38]],12),Tableau1[[#This Row],[Colonne19]:[Colonne38]],0)),"")</f>
        <v/>
      </c>
      <c r="AZ157" s="10" t="str">
        <f>IFERROR(INDEX($S$2:$AL$2,MATCH(SMALL(Tableau1[[#This Row],[Colonne19]:[Colonne38]],13),Tableau1[[#This Row],[Colonne19]:[Colonne38]],0)),"")</f>
        <v/>
      </c>
      <c r="BA157" s="10" t="str">
        <f>IFERROR(INDEX($S$2:$AL$2,MATCH(SMALL(Tableau1[[#This Row],[Colonne19]:[Colonne38]],14),Tableau1[[#This Row],[Colonne19]:[Colonne38]],0)),"")</f>
        <v/>
      </c>
      <c r="BB157" s="10" t="str">
        <f>IFERROR(INDEX($S$2:$AL$2,MATCH(SMALL(Tableau1[[#This Row],[Colonne19]:[Colonne38]],15),Tableau1[[#This Row],[Colonne19]:[Colonne38]],0)),"")</f>
        <v/>
      </c>
      <c r="BC157" s="10" t="str">
        <f>IFERROR(INDEX($S$2:$AL$2,MATCH(SMALL(Tableau1[[#This Row],[Colonne19]:[Colonne38]],16),Tableau1[[#This Row],[Colonne19]:[Colonne38]],0)),"")</f>
        <v/>
      </c>
      <c r="BD157" s="10" t="str">
        <f>IFERROR(INDEX($S$2:$AL$2,MATCH(SMALL(Tableau1[[#This Row],[Colonne19]:[Colonne38]],17),Tableau1[[#This Row],[Colonne19]:[Colonne38]],0)),"")</f>
        <v/>
      </c>
      <c r="BE157" s="10" t="str">
        <f>IFERROR(INDEX($S$2:$AL$2,MATCH(SMALL(Tableau1[[#This Row],[Colonne19]:[Colonne38]],18),Tableau1[[#This Row],[Colonne19]:[Colonne38]],0)),"")</f>
        <v/>
      </c>
      <c r="BF157" s="10" t="str">
        <f>IFERROR(INDEX($S$2:$AL$2,MATCH(SMALL(Tableau1[[#This Row],[Colonne19]:[Colonne38]],19),Tableau1[[#This Row],[Colonne19]:[Colonne38]],0)),"")</f>
        <v/>
      </c>
      <c r="BG157" s="10" t="str">
        <f>IFERROR(INDEX($S$2:$AL$2,MATCH(SMALL(Tableau1[[#This Row],[Colonne19]:[Colonne38]],20),Tableau1[[#This Row],[Colonne19]:[Colonne38]],0)),"")</f>
        <v/>
      </c>
      <c r="BH157" s="11"/>
      <c r="BI157" s="10"/>
      <c r="BJ157" s="10"/>
      <c r="BK157" s="10"/>
      <c r="BL157" s="10"/>
      <c r="BM157" s="10"/>
      <c r="BN157" s="10"/>
      <c r="BO157" s="11"/>
      <c r="BP157" s="10" t="str" cm="1">
        <f t="array" ref="BP157">IFERROR(INDEX($AN157:$BG157,_xlfn.AGGREGATE(15,6,(COLUMN($AN157:$BG157)-COLUMN($AN$8)+1)/NOT(ISNA(MATCH($AN157:$BG157,$FF$1:$FF$6,0))),COLUMN($BV157:BV157))),"")</f>
        <v/>
      </c>
      <c r="BQ157" s="10" t="e" cm="1" vm="1">
        <f t="array" aca="1" ref="BQ157" ca="1">IFERROR(INDEX($AN157:$BG157,_xlfn.AGGREGATE(15,6,(COLUMN($AN157:$BG157)-COLUMN($AN$8)+1)/NOT(ISNA(MATCH($AN157:$BG157,$FF$1:$FF$6,0))),COLUMN($BV157:BW157))),"")</f>
        <v>#VALUE!</v>
      </c>
      <c r="BR157" s="10" t="e" cm="1" vm="2">
        <f t="array" aca="1" ref="BR157" ca="1">IFERROR(INDEX($AN157:$BG157,_xlfn.AGGREGATE(15,6,(COLUMN($AN157:$BG157)-COLUMN($AN$8)+1)/NOT(ISNA(MATCH($AN157:$BG157,$FF$1:$FF$6,0))),COLUMN($BV157:BX157))),"")</f>
        <v>#VALUE!</v>
      </c>
      <c r="BS157" s="10" t="e" cm="1" vm="3">
        <f t="array" aca="1" ref="BS157" ca="1">IFERROR(INDEX($AN157:$BG157,_xlfn.AGGREGATE(15,6,(COLUMN($AN157:$BG157)-COLUMN($AN$8)+1)/NOT(ISNA(MATCH($AN157:$BG157,$FF$1:$FF$6,0))),COLUMN($BV157:BY157))),"")</f>
        <v>#VALUE!</v>
      </c>
      <c r="BT157" s="10" t="e" cm="1" vm="4">
        <f t="array" aca="1" ref="BT157" ca="1">IFERROR(INDEX($AN157:$BG157,_xlfn.AGGREGATE(15,6,(COLUMN($AN157:$BG157)-COLUMN($AN$8)+1)/NOT(ISNA(MATCH($AN157:$BG157,$FF$1:$FF$6,0))),COLUMN($BV157:BZ157))),"")</f>
        <v>#VALUE!</v>
      </c>
      <c r="BU157" s="10" t="e" cm="1" vm="5">
        <f t="array" aca="1" ref="BU157" ca="1">IFERROR(INDEX($AN157:$BG157,_xlfn.AGGREGATE(15,6,(COLUMN($AN157:$BG157)-COLUMN($AN$8)+1)/NOT(ISNA(MATCH($AN157:$BG157,$FF$1:$FF$6,0))),COLUMN($BV157:CA157))),"")</f>
        <v>#VALUE!</v>
      </c>
      <c r="BV157" s="11"/>
      <c r="BW157" s="10" t="str" cm="1">
        <f t="array" ref="BW157">IFERROR(INDEX($BI157:$BN157,_xlfn.AGGREGATE(15,6,(COLUMN($BI157:$BN157)-COLUMN($BI$8)+1)/NOT(ISNA(MATCH($BI157:$BN157,$FF$1:$FF$6,0))),COLUMN($BW157:BW157))),"")</f>
        <v/>
      </c>
      <c r="BX157" s="10" t="e" cm="1" vm="1">
        <f t="array" aca="1" ref="BX157" ca="1">IFERROR(INDEX($BI157:$BN157,_xlfn.AGGREGATE(15,6,(COLUMN($BI157:$BN157)-COLUMN($BI$8)+1)/NOT(ISNA(MATCH($BI157:$BN157,$FF$1:$FF$6,0))),COLUMN($BW157:BX157))),"")</f>
        <v>#VALUE!</v>
      </c>
      <c r="BY157" s="10" t="e" cm="1" vm="2">
        <f t="array" aca="1" ref="BY157" ca="1">IFERROR(INDEX($BI157:$BN157,_xlfn.AGGREGATE(15,6,(COLUMN($BI157:$BN157)-COLUMN($BI$8)+1)/NOT(ISNA(MATCH($BI157:$BN157,$FF$1:$FF$6,0))),COLUMN($BW157:BY157))),"")</f>
        <v>#VALUE!</v>
      </c>
      <c r="BZ157" s="10" t="e" cm="1" vm="3">
        <f t="array" aca="1" ref="BZ157" ca="1">IFERROR(INDEX($BI157:$BN157,_xlfn.AGGREGATE(15,6,(COLUMN($BI157:$BN157)-COLUMN($BI$8)+1)/NOT(ISNA(MATCH($BI157:$BN157,$FF$1:$FF$6,0))),COLUMN($BW157:BZ157))),"")</f>
        <v>#VALUE!</v>
      </c>
      <c r="CA157" s="10" t="e" cm="1" vm="4">
        <f t="array" aca="1" ref="CA157" ca="1">IFERROR(INDEX($BI157:$BN157,_xlfn.AGGREGATE(15,6,(COLUMN($BI157:$BN157)-COLUMN($BI$8)+1)/NOT(ISNA(MATCH($BI157:$BN157,$FF$1:$FF$6,0))),COLUMN($BW157:CA157))),"")</f>
        <v>#VALUE!</v>
      </c>
      <c r="CB157" s="10" t="e" cm="1" vm="5">
        <f t="array" aca="1" ref="CB157" ca="1">IFERROR(INDEX($BI157:$BN157,_xlfn.AGGREGATE(15,6,(COLUMN($BI157:$BN157)-COLUMN($BI$8)+1)/NOT(ISNA(MATCH($BI157:$BN157,$FF$1:$FF$6,0))),COLUMN($BW157:CB157))),"")</f>
        <v>#VALUE!</v>
      </c>
      <c r="CC157" s="11"/>
      <c r="CD157" s="10"/>
      <c r="CE157" s="10"/>
      <c r="CF157" s="10"/>
      <c r="CG157" s="10"/>
      <c r="CH157" s="10"/>
      <c r="CI157" s="11"/>
      <c r="CJ157" s="10" cm="1">
        <f t="array" ref="CJ157">SUM(COUNTIF(CD157:CF157,$DH$3:$DM$3))</f>
        <v>0</v>
      </c>
      <c r="CK157" s="10" cm="1">
        <f t="array" ref="CK157">SUM(COUNTIF(CD157:CF157,$DH$2:$DL$2))</f>
        <v>0</v>
      </c>
      <c r="CL157" s="10" cm="1">
        <f t="array" ref="CL157">SUM(COUNTIF(CD157:CF157,$DM$2:$DQ$2))</f>
        <v>0</v>
      </c>
      <c r="CM157" s="11"/>
      <c r="CN157" s="10"/>
      <c r="CO157" s="10"/>
      <c r="CP157" s="11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1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7" t="s">
        <v>42</v>
      </c>
      <c r="EC157" s="11"/>
      <c r="ED157" s="10">
        <f>Tableau1[[#This Row],[Colonne75]]</f>
        <v>0</v>
      </c>
      <c r="EE157" s="10"/>
      <c r="EF157" s="10">
        <f ca="1">OFFSET(Tableau1[[#This Row],[Colonne19]],0,Tableau1[[#This Row],[Colonne126]]-1)</f>
        <v>0</v>
      </c>
      <c r="EG157" s="11"/>
      <c r="EH157" s="10">
        <f>Tableau1[[#This Row],[Colonne76]]</f>
        <v>0</v>
      </c>
      <c r="EI157" s="10"/>
      <c r="EJ157" s="10">
        <f ca="1">OFFSET(Tableau1[[#This Row],[Colonne19]],0,Tableau1[[#This Row],[Colonne130]]-1)</f>
        <v>0</v>
      </c>
      <c r="EK157" s="11"/>
      <c r="EL157" s="10">
        <f>Tableau1[[#This Row],[Colonne77]]</f>
        <v>0</v>
      </c>
      <c r="EM157" s="10"/>
      <c r="EN157" s="10">
        <f ca="1">OFFSET(Tableau1[[#This Row],[Colonne19]],0,Tableau1[[#This Row],[Colonne134]]-1)</f>
        <v>0</v>
      </c>
      <c r="EO157" s="11"/>
      <c r="EP157" s="10">
        <f>Tableau1[[#This Row],[Colonne78]]</f>
        <v>0</v>
      </c>
      <c r="EQ157" s="10"/>
      <c r="ER157" s="10">
        <f ca="1">OFFSET(Tableau1[[#This Row],[Colonne19]],0,Tableau1[[#This Row],[Colonne138]]-1)</f>
        <v>0</v>
      </c>
      <c r="ES157" s="11"/>
      <c r="ET157" s="10">
        <f>Tableau1[[#This Row],[Colonne79]]</f>
        <v>0</v>
      </c>
      <c r="EU157" s="10"/>
      <c r="EV157" s="10">
        <f ca="1">OFFSET(Tableau1[[#This Row],[Colonne19]],0,Tableau1[[#This Row],[Colonne142]]-1)</f>
        <v>0</v>
      </c>
      <c r="EW157" s="11"/>
      <c r="EX157" s="10">
        <f t="shared" ca="1" si="18"/>
        <v>0</v>
      </c>
      <c r="EY157" s="10">
        <f t="shared" ca="1" si="19"/>
        <v>0</v>
      </c>
      <c r="EZ157" s="10">
        <f t="shared" ca="1" si="20"/>
        <v>0</v>
      </c>
      <c r="FA157" s="10">
        <f t="shared" ca="1" si="15"/>
        <v>0</v>
      </c>
      <c r="FB157" s="10">
        <f t="shared" ca="1" si="16"/>
        <v>0</v>
      </c>
      <c r="FC157" s="10">
        <f t="shared" ca="1" si="17"/>
        <v>0</v>
      </c>
      <c r="FD157" s="11"/>
    </row>
    <row r="158" spans="1:160" x14ac:dyDescent="0.2">
      <c r="A158" s="25"/>
      <c r="B158" s="10"/>
      <c r="C158" s="13"/>
      <c r="D158" s="26"/>
      <c r="E158" s="10"/>
      <c r="F158" s="10"/>
      <c r="G158" s="10"/>
      <c r="H158" s="10"/>
      <c r="I158" s="10"/>
      <c r="J158" s="24"/>
      <c r="K158" s="13"/>
      <c r="L158" s="10"/>
      <c r="M158" s="13"/>
      <c r="N158" s="13"/>
      <c r="O158" s="33" t="e">
        <f>Tableau1[[#This Row],[Colonne14]]/Tableau1[[#This Row],[Colonne13]]</f>
        <v>#DIV/0!</v>
      </c>
      <c r="P158" s="57"/>
      <c r="Q158" s="59" t="e" cm="1">
        <f t="array" ref="Q158">SUM(Tableau1[[#This Row],[Colonne19]:[Colonne38]]/Tableau1[[#This Row],[Colonne11]])</f>
        <v>#DIV/0!</v>
      </c>
      <c r="R158" s="11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1"/>
      <c r="AN158" s="10" t="str" cm="1">
        <f t="array" ref="AN158">IFERROR(INDEX($S$2:$AL$2,MATCH(SMALL(Tableau1[[#This Row],[Colonne19]:[Colonne38]],1),Tableau1[[#This Row],[Colonne19]:[Colonne38]],0)),"")</f>
        <v/>
      </c>
      <c r="AO158" s="10" t="str">
        <f>IFERROR(INDEX($S$2:$AL$2,MATCH(SMALL(Tableau1[[#This Row],[Colonne19]:[Colonne38]],2),Tableau1[[#This Row],[Colonne19]:[Colonne38]],0)),"")</f>
        <v/>
      </c>
      <c r="AP158" s="10" t="str">
        <f>IFERROR(INDEX($S$2:$AL$2,MATCH(SMALL(Tableau1[[#This Row],[Colonne19]:[Colonne38]],3),Tableau1[[#This Row],[Colonne19]:[Colonne38]],0)),"")</f>
        <v/>
      </c>
      <c r="AQ158" s="10" t="str">
        <f>IFERROR(INDEX($S$2:$AL$2,MATCH(SMALL(Tableau1[[#This Row],[Colonne19]:[Colonne38]],4),Tableau1[[#This Row],[Colonne19]:[Colonne38]],0)),"")</f>
        <v/>
      </c>
      <c r="AR158" s="10" t="str">
        <f>IFERROR(INDEX($S$2:$AL$2,MATCH(SMALL(Tableau1[[#This Row],[Colonne19]:[Colonne38]],5),Tableau1[[#This Row],[Colonne19]:[Colonne38]],0)),"")</f>
        <v/>
      </c>
      <c r="AS158" s="10" t="str">
        <f>IFERROR(INDEX($S$2:$AL$2,MATCH(SMALL(Tableau1[[#This Row],[Colonne19]:[Colonne38]],6),Tableau1[[#This Row],[Colonne19]:[Colonne38]],0)),"")</f>
        <v/>
      </c>
      <c r="AT158" s="10" t="str">
        <f>IFERROR(INDEX($S$2:$AL$2,MATCH(SMALL(Tableau1[[#This Row],[Colonne19]:[Colonne38]],7),Tableau1[[#This Row],[Colonne19]:[Colonne38]],0)),"")</f>
        <v/>
      </c>
      <c r="AU158" s="10" t="str">
        <f>IFERROR(INDEX($S$2:$AL$2,MATCH(SMALL(Tableau1[[#This Row],[Colonne19]:[Colonne38]],8),Tableau1[[#This Row],[Colonne19]:[Colonne38]],0)),"")</f>
        <v/>
      </c>
      <c r="AV158" s="10" t="str">
        <f>IFERROR(INDEX($S$2:$AL$2,MATCH(SMALL(Tableau1[[#This Row],[Colonne19]:[Colonne38]],9),Tableau1[[#This Row],[Colonne19]:[Colonne38]],0)),"")</f>
        <v/>
      </c>
      <c r="AW158" s="10" t="str">
        <f>IFERROR(INDEX($S$2:$AL$2,MATCH(SMALL(Tableau1[[#This Row],[Colonne19]:[Colonne38]],10),Tableau1[[#This Row],[Colonne19]:[Colonne38]],0)),"")</f>
        <v/>
      </c>
      <c r="AX158" s="10" t="str">
        <f>IFERROR(INDEX($S$2:$AL$2,MATCH(SMALL(Tableau1[[#This Row],[Colonne19]:[Colonne38]],11),Tableau1[[#This Row],[Colonne19]:[Colonne38]],0)),"")</f>
        <v/>
      </c>
      <c r="AY158" s="10" t="str">
        <f>IFERROR(INDEX($S$2:$AL$2,MATCH(SMALL(Tableau1[[#This Row],[Colonne19]:[Colonne38]],12),Tableau1[[#This Row],[Colonne19]:[Colonne38]],0)),"")</f>
        <v/>
      </c>
      <c r="AZ158" s="10" t="str">
        <f>IFERROR(INDEX($S$2:$AL$2,MATCH(SMALL(Tableau1[[#This Row],[Colonne19]:[Colonne38]],13),Tableau1[[#This Row],[Colonne19]:[Colonne38]],0)),"")</f>
        <v/>
      </c>
      <c r="BA158" s="10" t="str">
        <f>IFERROR(INDEX($S$2:$AL$2,MATCH(SMALL(Tableau1[[#This Row],[Colonne19]:[Colonne38]],14),Tableau1[[#This Row],[Colonne19]:[Colonne38]],0)),"")</f>
        <v/>
      </c>
      <c r="BB158" s="10" t="str">
        <f>IFERROR(INDEX($S$2:$AL$2,MATCH(SMALL(Tableau1[[#This Row],[Colonne19]:[Colonne38]],15),Tableau1[[#This Row],[Colonne19]:[Colonne38]],0)),"")</f>
        <v/>
      </c>
      <c r="BC158" s="10" t="str">
        <f>IFERROR(INDEX($S$2:$AL$2,MATCH(SMALL(Tableau1[[#This Row],[Colonne19]:[Colonne38]],16),Tableau1[[#This Row],[Colonne19]:[Colonne38]],0)),"")</f>
        <v/>
      </c>
      <c r="BD158" s="10" t="str">
        <f>IFERROR(INDEX($S$2:$AL$2,MATCH(SMALL(Tableau1[[#This Row],[Colonne19]:[Colonne38]],17),Tableau1[[#This Row],[Colonne19]:[Colonne38]],0)),"")</f>
        <v/>
      </c>
      <c r="BE158" s="10" t="str">
        <f>IFERROR(INDEX($S$2:$AL$2,MATCH(SMALL(Tableau1[[#This Row],[Colonne19]:[Colonne38]],18),Tableau1[[#This Row],[Colonne19]:[Colonne38]],0)),"")</f>
        <v/>
      </c>
      <c r="BF158" s="10" t="str">
        <f>IFERROR(INDEX($S$2:$AL$2,MATCH(SMALL(Tableau1[[#This Row],[Colonne19]:[Colonne38]],19),Tableau1[[#This Row],[Colonne19]:[Colonne38]],0)),"")</f>
        <v/>
      </c>
      <c r="BG158" s="10" t="str">
        <f>IFERROR(INDEX($S$2:$AL$2,MATCH(SMALL(Tableau1[[#This Row],[Colonne19]:[Colonne38]],20),Tableau1[[#This Row],[Colonne19]:[Colonne38]],0)),"")</f>
        <v/>
      </c>
      <c r="BH158" s="11"/>
      <c r="BI158" s="10"/>
      <c r="BJ158" s="10"/>
      <c r="BK158" s="10"/>
      <c r="BL158" s="10"/>
      <c r="BM158" s="10"/>
      <c r="BN158" s="10"/>
      <c r="BO158" s="11"/>
      <c r="BP158" s="10" t="str" cm="1">
        <f t="array" ref="BP158">IFERROR(INDEX($AN158:$BG158,_xlfn.AGGREGATE(15,6,(COLUMN($AN158:$BG158)-COLUMN($AN$8)+1)/NOT(ISNA(MATCH($AN158:$BG158,$FF$1:$FF$6,0))),COLUMN($BV158:BV158))),"")</f>
        <v/>
      </c>
      <c r="BQ158" s="10" t="e" cm="1" vm="1">
        <f t="array" aca="1" ref="BQ158" ca="1">IFERROR(INDEX($AN158:$BG158,_xlfn.AGGREGATE(15,6,(COLUMN($AN158:$BG158)-COLUMN($AN$8)+1)/NOT(ISNA(MATCH($AN158:$BG158,$FF$1:$FF$6,0))),COLUMN($BV158:BW158))),"")</f>
        <v>#VALUE!</v>
      </c>
      <c r="BR158" s="10" t="e" cm="1" vm="2">
        <f t="array" aca="1" ref="BR158" ca="1">IFERROR(INDEX($AN158:$BG158,_xlfn.AGGREGATE(15,6,(COLUMN($AN158:$BG158)-COLUMN($AN$8)+1)/NOT(ISNA(MATCH($AN158:$BG158,$FF$1:$FF$6,0))),COLUMN($BV158:BX158))),"")</f>
        <v>#VALUE!</v>
      </c>
      <c r="BS158" s="10" t="e" cm="1" vm="3">
        <f t="array" aca="1" ref="BS158" ca="1">IFERROR(INDEX($AN158:$BG158,_xlfn.AGGREGATE(15,6,(COLUMN($AN158:$BG158)-COLUMN($AN$8)+1)/NOT(ISNA(MATCH($AN158:$BG158,$FF$1:$FF$6,0))),COLUMN($BV158:BY158))),"")</f>
        <v>#VALUE!</v>
      </c>
      <c r="BT158" s="10" t="e" cm="1" vm="4">
        <f t="array" aca="1" ref="BT158" ca="1">IFERROR(INDEX($AN158:$BG158,_xlfn.AGGREGATE(15,6,(COLUMN($AN158:$BG158)-COLUMN($AN$8)+1)/NOT(ISNA(MATCH($AN158:$BG158,$FF$1:$FF$6,0))),COLUMN($BV158:BZ158))),"")</f>
        <v>#VALUE!</v>
      </c>
      <c r="BU158" s="10" t="e" cm="1" vm="5">
        <f t="array" aca="1" ref="BU158" ca="1">IFERROR(INDEX($AN158:$BG158,_xlfn.AGGREGATE(15,6,(COLUMN($AN158:$BG158)-COLUMN($AN$8)+1)/NOT(ISNA(MATCH($AN158:$BG158,$FF$1:$FF$6,0))),COLUMN($BV158:CA158))),"")</f>
        <v>#VALUE!</v>
      </c>
      <c r="BV158" s="11"/>
      <c r="BW158" s="10" t="str" cm="1">
        <f t="array" ref="BW158">IFERROR(INDEX($BI158:$BN158,_xlfn.AGGREGATE(15,6,(COLUMN($BI158:$BN158)-COLUMN($BI$8)+1)/NOT(ISNA(MATCH($BI158:$BN158,$FF$1:$FF$6,0))),COLUMN($BW158:BW158))),"")</f>
        <v/>
      </c>
      <c r="BX158" s="10" t="e" cm="1" vm="1">
        <f t="array" aca="1" ref="BX158" ca="1">IFERROR(INDEX($BI158:$BN158,_xlfn.AGGREGATE(15,6,(COLUMN($BI158:$BN158)-COLUMN($BI$8)+1)/NOT(ISNA(MATCH($BI158:$BN158,$FF$1:$FF$6,0))),COLUMN($BW158:BX158))),"")</f>
        <v>#VALUE!</v>
      </c>
      <c r="BY158" s="10" t="e" cm="1" vm="2">
        <f t="array" aca="1" ref="BY158" ca="1">IFERROR(INDEX($BI158:$BN158,_xlfn.AGGREGATE(15,6,(COLUMN($BI158:$BN158)-COLUMN($BI$8)+1)/NOT(ISNA(MATCH($BI158:$BN158,$FF$1:$FF$6,0))),COLUMN($BW158:BY158))),"")</f>
        <v>#VALUE!</v>
      </c>
      <c r="BZ158" s="10" t="e" cm="1" vm="3">
        <f t="array" aca="1" ref="BZ158" ca="1">IFERROR(INDEX($BI158:$BN158,_xlfn.AGGREGATE(15,6,(COLUMN($BI158:$BN158)-COLUMN($BI$8)+1)/NOT(ISNA(MATCH($BI158:$BN158,$FF$1:$FF$6,0))),COLUMN($BW158:BZ158))),"")</f>
        <v>#VALUE!</v>
      </c>
      <c r="CA158" s="10" t="e" cm="1" vm="4">
        <f t="array" aca="1" ref="CA158" ca="1">IFERROR(INDEX($BI158:$BN158,_xlfn.AGGREGATE(15,6,(COLUMN($BI158:$BN158)-COLUMN($BI$8)+1)/NOT(ISNA(MATCH($BI158:$BN158,$FF$1:$FF$6,0))),COLUMN($BW158:CA158))),"")</f>
        <v>#VALUE!</v>
      </c>
      <c r="CB158" s="10" t="e" cm="1" vm="5">
        <f t="array" aca="1" ref="CB158" ca="1">IFERROR(INDEX($BI158:$BN158,_xlfn.AGGREGATE(15,6,(COLUMN($BI158:$BN158)-COLUMN($BI$8)+1)/NOT(ISNA(MATCH($BI158:$BN158,$FF$1:$FF$6,0))),COLUMN($BW158:CB158))),"")</f>
        <v>#VALUE!</v>
      </c>
      <c r="CC158" s="11"/>
      <c r="CD158" s="10"/>
      <c r="CE158" s="10"/>
      <c r="CF158" s="10"/>
      <c r="CG158" s="10"/>
      <c r="CH158" s="10"/>
      <c r="CI158" s="11"/>
      <c r="CJ158" s="10" cm="1">
        <f t="array" ref="CJ158">SUM(COUNTIF(CD158:CF158,$DH$3:$DM$3))</f>
        <v>0</v>
      </c>
      <c r="CK158" s="10" cm="1">
        <f t="array" ref="CK158">SUM(COUNTIF(CD158:CF158,$DH$2:$DL$2))</f>
        <v>0</v>
      </c>
      <c r="CL158" s="10" cm="1">
        <f t="array" ref="CL158">SUM(COUNTIF(CD158:CF158,$DM$2:$DQ$2))</f>
        <v>0</v>
      </c>
      <c r="CM158" s="11"/>
      <c r="CN158" s="10"/>
      <c r="CO158" s="10"/>
      <c r="CP158" s="11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1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7" t="s">
        <v>42</v>
      </c>
      <c r="EC158" s="11"/>
      <c r="ED158" s="10">
        <f>Tableau1[[#This Row],[Colonne75]]</f>
        <v>0</v>
      </c>
      <c r="EE158" s="10"/>
      <c r="EF158" s="10">
        <f ca="1">OFFSET(Tableau1[[#This Row],[Colonne19]],0,Tableau1[[#This Row],[Colonne126]]-1)</f>
        <v>0</v>
      </c>
      <c r="EG158" s="11"/>
      <c r="EH158" s="10">
        <f>Tableau1[[#This Row],[Colonne76]]</f>
        <v>0</v>
      </c>
      <c r="EI158" s="10"/>
      <c r="EJ158" s="10">
        <f ca="1">OFFSET(Tableau1[[#This Row],[Colonne19]],0,Tableau1[[#This Row],[Colonne130]]-1)</f>
        <v>0</v>
      </c>
      <c r="EK158" s="11"/>
      <c r="EL158" s="10">
        <f>Tableau1[[#This Row],[Colonne77]]</f>
        <v>0</v>
      </c>
      <c r="EM158" s="10"/>
      <c r="EN158" s="10">
        <f ca="1">OFFSET(Tableau1[[#This Row],[Colonne19]],0,Tableau1[[#This Row],[Colonne134]]-1)</f>
        <v>0</v>
      </c>
      <c r="EO158" s="11"/>
      <c r="EP158" s="10">
        <f>Tableau1[[#This Row],[Colonne78]]</f>
        <v>0</v>
      </c>
      <c r="EQ158" s="10"/>
      <c r="ER158" s="10">
        <f ca="1">OFFSET(Tableau1[[#This Row],[Colonne19]],0,Tableau1[[#This Row],[Colonne138]]-1)</f>
        <v>0</v>
      </c>
      <c r="ES158" s="11"/>
      <c r="ET158" s="10">
        <f>Tableau1[[#This Row],[Colonne79]]</f>
        <v>0</v>
      </c>
      <c r="EU158" s="10"/>
      <c r="EV158" s="10">
        <f ca="1">OFFSET(Tableau1[[#This Row],[Colonne19]],0,Tableau1[[#This Row],[Colonne142]]-1)</f>
        <v>0</v>
      </c>
      <c r="EW158" s="11"/>
      <c r="EX158" s="10">
        <f t="shared" ca="1" si="18"/>
        <v>0</v>
      </c>
      <c r="EY158" s="10">
        <f t="shared" ca="1" si="19"/>
        <v>0</v>
      </c>
      <c r="EZ158" s="10">
        <f t="shared" ca="1" si="20"/>
        <v>0</v>
      </c>
      <c r="FA158" s="10">
        <f t="shared" ca="1" si="15"/>
        <v>0</v>
      </c>
      <c r="FB158" s="10">
        <f t="shared" ca="1" si="16"/>
        <v>0</v>
      </c>
      <c r="FC158" s="10">
        <f t="shared" ca="1" si="17"/>
        <v>0</v>
      </c>
      <c r="FD158" s="11"/>
    </row>
    <row r="159" spans="1:160" x14ac:dyDescent="0.2">
      <c r="A159" s="25"/>
      <c r="B159" s="10"/>
      <c r="C159" s="13"/>
      <c r="D159" s="26"/>
      <c r="E159" s="10"/>
      <c r="F159" s="10"/>
      <c r="G159" s="10"/>
      <c r="H159" s="10"/>
      <c r="I159" s="10"/>
      <c r="J159" s="24"/>
      <c r="K159" s="13"/>
      <c r="L159" s="10"/>
      <c r="M159" s="13"/>
      <c r="N159" s="13"/>
      <c r="O159" s="33" t="e">
        <f>Tableau1[[#This Row],[Colonne14]]/Tableau1[[#This Row],[Colonne13]]</f>
        <v>#DIV/0!</v>
      </c>
      <c r="P159" s="57"/>
      <c r="Q159" s="59" t="e" cm="1">
        <f t="array" ref="Q159">SUM(Tableau1[[#This Row],[Colonne19]:[Colonne38]]/Tableau1[[#This Row],[Colonne11]])</f>
        <v>#DIV/0!</v>
      </c>
      <c r="R159" s="11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1"/>
      <c r="AN159" s="10" t="str" cm="1">
        <f t="array" ref="AN159">IFERROR(INDEX($S$2:$AL$2,MATCH(SMALL(Tableau1[[#This Row],[Colonne19]:[Colonne38]],1),Tableau1[[#This Row],[Colonne19]:[Colonne38]],0)),"")</f>
        <v/>
      </c>
      <c r="AO159" s="10" t="str">
        <f>IFERROR(INDEX($S$2:$AL$2,MATCH(SMALL(Tableau1[[#This Row],[Colonne19]:[Colonne38]],2),Tableau1[[#This Row],[Colonne19]:[Colonne38]],0)),"")</f>
        <v/>
      </c>
      <c r="AP159" s="10" t="str">
        <f>IFERROR(INDEX($S$2:$AL$2,MATCH(SMALL(Tableau1[[#This Row],[Colonne19]:[Colonne38]],3),Tableau1[[#This Row],[Colonne19]:[Colonne38]],0)),"")</f>
        <v/>
      </c>
      <c r="AQ159" s="10" t="str">
        <f>IFERROR(INDEX($S$2:$AL$2,MATCH(SMALL(Tableau1[[#This Row],[Colonne19]:[Colonne38]],4),Tableau1[[#This Row],[Colonne19]:[Colonne38]],0)),"")</f>
        <v/>
      </c>
      <c r="AR159" s="10" t="str">
        <f>IFERROR(INDEX($S$2:$AL$2,MATCH(SMALL(Tableau1[[#This Row],[Colonne19]:[Colonne38]],5),Tableau1[[#This Row],[Colonne19]:[Colonne38]],0)),"")</f>
        <v/>
      </c>
      <c r="AS159" s="10" t="str">
        <f>IFERROR(INDEX($S$2:$AL$2,MATCH(SMALL(Tableau1[[#This Row],[Colonne19]:[Colonne38]],6),Tableau1[[#This Row],[Colonne19]:[Colonne38]],0)),"")</f>
        <v/>
      </c>
      <c r="AT159" s="10" t="str">
        <f>IFERROR(INDEX($S$2:$AL$2,MATCH(SMALL(Tableau1[[#This Row],[Colonne19]:[Colonne38]],7),Tableau1[[#This Row],[Colonne19]:[Colonne38]],0)),"")</f>
        <v/>
      </c>
      <c r="AU159" s="10" t="str">
        <f>IFERROR(INDEX($S$2:$AL$2,MATCH(SMALL(Tableau1[[#This Row],[Colonne19]:[Colonne38]],8),Tableau1[[#This Row],[Colonne19]:[Colonne38]],0)),"")</f>
        <v/>
      </c>
      <c r="AV159" s="10" t="str">
        <f>IFERROR(INDEX($S$2:$AL$2,MATCH(SMALL(Tableau1[[#This Row],[Colonne19]:[Colonne38]],9),Tableau1[[#This Row],[Colonne19]:[Colonne38]],0)),"")</f>
        <v/>
      </c>
      <c r="AW159" s="10" t="str">
        <f>IFERROR(INDEX($S$2:$AL$2,MATCH(SMALL(Tableau1[[#This Row],[Colonne19]:[Colonne38]],10),Tableau1[[#This Row],[Colonne19]:[Colonne38]],0)),"")</f>
        <v/>
      </c>
      <c r="AX159" s="10" t="str">
        <f>IFERROR(INDEX($S$2:$AL$2,MATCH(SMALL(Tableau1[[#This Row],[Colonne19]:[Colonne38]],11),Tableau1[[#This Row],[Colonne19]:[Colonne38]],0)),"")</f>
        <v/>
      </c>
      <c r="AY159" s="10" t="str">
        <f>IFERROR(INDEX($S$2:$AL$2,MATCH(SMALL(Tableau1[[#This Row],[Colonne19]:[Colonne38]],12),Tableau1[[#This Row],[Colonne19]:[Colonne38]],0)),"")</f>
        <v/>
      </c>
      <c r="AZ159" s="10" t="str">
        <f>IFERROR(INDEX($S$2:$AL$2,MATCH(SMALL(Tableau1[[#This Row],[Colonne19]:[Colonne38]],13),Tableau1[[#This Row],[Colonne19]:[Colonne38]],0)),"")</f>
        <v/>
      </c>
      <c r="BA159" s="10" t="str">
        <f>IFERROR(INDEX($S$2:$AL$2,MATCH(SMALL(Tableau1[[#This Row],[Colonne19]:[Colonne38]],14),Tableau1[[#This Row],[Colonne19]:[Colonne38]],0)),"")</f>
        <v/>
      </c>
      <c r="BB159" s="10" t="str">
        <f>IFERROR(INDEX($S$2:$AL$2,MATCH(SMALL(Tableau1[[#This Row],[Colonne19]:[Colonne38]],15),Tableau1[[#This Row],[Colonne19]:[Colonne38]],0)),"")</f>
        <v/>
      </c>
      <c r="BC159" s="10" t="str">
        <f>IFERROR(INDEX($S$2:$AL$2,MATCH(SMALL(Tableau1[[#This Row],[Colonne19]:[Colonne38]],16),Tableau1[[#This Row],[Colonne19]:[Colonne38]],0)),"")</f>
        <v/>
      </c>
      <c r="BD159" s="10" t="str">
        <f>IFERROR(INDEX($S$2:$AL$2,MATCH(SMALL(Tableau1[[#This Row],[Colonne19]:[Colonne38]],17),Tableau1[[#This Row],[Colonne19]:[Colonne38]],0)),"")</f>
        <v/>
      </c>
      <c r="BE159" s="10" t="str">
        <f>IFERROR(INDEX($S$2:$AL$2,MATCH(SMALL(Tableau1[[#This Row],[Colonne19]:[Colonne38]],18),Tableau1[[#This Row],[Colonne19]:[Colonne38]],0)),"")</f>
        <v/>
      </c>
      <c r="BF159" s="10" t="str">
        <f>IFERROR(INDEX($S$2:$AL$2,MATCH(SMALL(Tableau1[[#This Row],[Colonne19]:[Colonne38]],19),Tableau1[[#This Row],[Colonne19]:[Colonne38]],0)),"")</f>
        <v/>
      </c>
      <c r="BG159" s="10" t="str">
        <f>IFERROR(INDEX($S$2:$AL$2,MATCH(SMALL(Tableau1[[#This Row],[Colonne19]:[Colonne38]],20),Tableau1[[#This Row],[Colonne19]:[Colonne38]],0)),"")</f>
        <v/>
      </c>
      <c r="BH159" s="11"/>
      <c r="BI159" s="10"/>
      <c r="BJ159" s="10"/>
      <c r="BK159" s="10"/>
      <c r="BL159" s="10"/>
      <c r="BM159" s="10"/>
      <c r="BN159" s="10"/>
      <c r="BO159" s="11"/>
      <c r="BP159" s="10" t="str" cm="1">
        <f t="array" ref="BP159">IFERROR(INDEX($AN159:$BG159,_xlfn.AGGREGATE(15,6,(COLUMN($AN159:$BG159)-COLUMN($AN$8)+1)/NOT(ISNA(MATCH($AN159:$BG159,$FF$1:$FF$6,0))),COLUMN($BV159:BV159))),"")</f>
        <v/>
      </c>
      <c r="BQ159" s="10" t="e" cm="1" vm="1">
        <f t="array" aca="1" ref="BQ159" ca="1">IFERROR(INDEX($AN159:$BG159,_xlfn.AGGREGATE(15,6,(COLUMN($AN159:$BG159)-COLUMN($AN$8)+1)/NOT(ISNA(MATCH($AN159:$BG159,$FF$1:$FF$6,0))),COLUMN($BV159:BW159))),"")</f>
        <v>#VALUE!</v>
      </c>
      <c r="BR159" s="10" t="e" cm="1" vm="2">
        <f t="array" aca="1" ref="BR159" ca="1">IFERROR(INDEX($AN159:$BG159,_xlfn.AGGREGATE(15,6,(COLUMN($AN159:$BG159)-COLUMN($AN$8)+1)/NOT(ISNA(MATCH($AN159:$BG159,$FF$1:$FF$6,0))),COLUMN($BV159:BX159))),"")</f>
        <v>#VALUE!</v>
      </c>
      <c r="BS159" s="10" t="e" cm="1" vm="3">
        <f t="array" aca="1" ref="BS159" ca="1">IFERROR(INDEX($AN159:$BG159,_xlfn.AGGREGATE(15,6,(COLUMN($AN159:$BG159)-COLUMN($AN$8)+1)/NOT(ISNA(MATCH($AN159:$BG159,$FF$1:$FF$6,0))),COLUMN($BV159:BY159))),"")</f>
        <v>#VALUE!</v>
      </c>
      <c r="BT159" s="10" t="e" cm="1" vm="4">
        <f t="array" aca="1" ref="BT159" ca="1">IFERROR(INDEX($AN159:$BG159,_xlfn.AGGREGATE(15,6,(COLUMN($AN159:$BG159)-COLUMN($AN$8)+1)/NOT(ISNA(MATCH($AN159:$BG159,$FF$1:$FF$6,0))),COLUMN($BV159:BZ159))),"")</f>
        <v>#VALUE!</v>
      </c>
      <c r="BU159" s="10" t="e" cm="1" vm="5">
        <f t="array" aca="1" ref="BU159" ca="1">IFERROR(INDEX($AN159:$BG159,_xlfn.AGGREGATE(15,6,(COLUMN($AN159:$BG159)-COLUMN($AN$8)+1)/NOT(ISNA(MATCH($AN159:$BG159,$FF$1:$FF$6,0))),COLUMN($BV159:CA159))),"")</f>
        <v>#VALUE!</v>
      </c>
      <c r="BV159" s="11"/>
      <c r="BW159" s="10" t="str" cm="1">
        <f t="array" ref="BW159">IFERROR(INDEX($BI159:$BN159,_xlfn.AGGREGATE(15,6,(COLUMN($BI159:$BN159)-COLUMN($BI$8)+1)/NOT(ISNA(MATCH($BI159:$BN159,$FF$1:$FF$6,0))),COLUMN($BW159:BW159))),"")</f>
        <v/>
      </c>
      <c r="BX159" s="10" t="e" cm="1" vm="1">
        <f t="array" aca="1" ref="BX159" ca="1">IFERROR(INDEX($BI159:$BN159,_xlfn.AGGREGATE(15,6,(COLUMN($BI159:$BN159)-COLUMN($BI$8)+1)/NOT(ISNA(MATCH($BI159:$BN159,$FF$1:$FF$6,0))),COLUMN($BW159:BX159))),"")</f>
        <v>#VALUE!</v>
      </c>
      <c r="BY159" s="10" t="e" cm="1" vm="2">
        <f t="array" aca="1" ref="BY159" ca="1">IFERROR(INDEX($BI159:$BN159,_xlfn.AGGREGATE(15,6,(COLUMN($BI159:$BN159)-COLUMN($BI$8)+1)/NOT(ISNA(MATCH($BI159:$BN159,$FF$1:$FF$6,0))),COLUMN($BW159:BY159))),"")</f>
        <v>#VALUE!</v>
      </c>
      <c r="BZ159" s="10" t="e" cm="1" vm="3">
        <f t="array" aca="1" ref="BZ159" ca="1">IFERROR(INDEX($BI159:$BN159,_xlfn.AGGREGATE(15,6,(COLUMN($BI159:$BN159)-COLUMN($BI$8)+1)/NOT(ISNA(MATCH($BI159:$BN159,$FF$1:$FF$6,0))),COLUMN($BW159:BZ159))),"")</f>
        <v>#VALUE!</v>
      </c>
      <c r="CA159" s="10" t="e" cm="1" vm="4">
        <f t="array" aca="1" ref="CA159" ca="1">IFERROR(INDEX($BI159:$BN159,_xlfn.AGGREGATE(15,6,(COLUMN($BI159:$BN159)-COLUMN($BI$8)+1)/NOT(ISNA(MATCH($BI159:$BN159,$FF$1:$FF$6,0))),COLUMN($BW159:CA159))),"")</f>
        <v>#VALUE!</v>
      </c>
      <c r="CB159" s="10" t="e" cm="1" vm="5">
        <f t="array" aca="1" ref="CB159" ca="1">IFERROR(INDEX($BI159:$BN159,_xlfn.AGGREGATE(15,6,(COLUMN($BI159:$BN159)-COLUMN($BI$8)+1)/NOT(ISNA(MATCH($BI159:$BN159,$FF$1:$FF$6,0))),COLUMN($BW159:CB159))),"")</f>
        <v>#VALUE!</v>
      </c>
      <c r="CC159" s="11"/>
      <c r="CD159" s="10"/>
      <c r="CE159" s="10"/>
      <c r="CF159" s="10"/>
      <c r="CG159" s="10"/>
      <c r="CH159" s="10"/>
      <c r="CI159" s="11"/>
      <c r="CJ159" s="10" cm="1">
        <f t="array" ref="CJ159">SUM(COUNTIF(CD159:CF159,$DH$3:$DM$3))</f>
        <v>0</v>
      </c>
      <c r="CK159" s="10" cm="1">
        <f t="array" ref="CK159">SUM(COUNTIF(CD159:CF159,$DH$2:$DL$2))</f>
        <v>0</v>
      </c>
      <c r="CL159" s="10" cm="1">
        <f t="array" ref="CL159">SUM(COUNTIF(CD159:CF159,$DM$2:$DQ$2))</f>
        <v>0</v>
      </c>
      <c r="CM159" s="11"/>
      <c r="CN159" s="10"/>
      <c r="CO159" s="10"/>
      <c r="CP159" s="11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1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7" t="s">
        <v>42</v>
      </c>
      <c r="EC159" s="11"/>
      <c r="ED159" s="10">
        <f>Tableau1[[#This Row],[Colonne75]]</f>
        <v>0</v>
      </c>
      <c r="EE159" s="10"/>
      <c r="EF159" s="10">
        <f ca="1">OFFSET(Tableau1[[#This Row],[Colonne19]],0,Tableau1[[#This Row],[Colonne126]]-1)</f>
        <v>0</v>
      </c>
      <c r="EG159" s="11"/>
      <c r="EH159" s="10">
        <f>Tableau1[[#This Row],[Colonne76]]</f>
        <v>0</v>
      </c>
      <c r="EI159" s="10"/>
      <c r="EJ159" s="10">
        <f ca="1">OFFSET(Tableau1[[#This Row],[Colonne19]],0,Tableau1[[#This Row],[Colonne130]]-1)</f>
        <v>0</v>
      </c>
      <c r="EK159" s="11"/>
      <c r="EL159" s="10">
        <f>Tableau1[[#This Row],[Colonne77]]</f>
        <v>0</v>
      </c>
      <c r="EM159" s="10"/>
      <c r="EN159" s="10">
        <f ca="1">OFFSET(Tableau1[[#This Row],[Colonne19]],0,Tableau1[[#This Row],[Colonne134]]-1)</f>
        <v>0</v>
      </c>
      <c r="EO159" s="11"/>
      <c r="EP159" s="10">
        <f>Tableau1[[#This Row],[Colonne78]]</f>
        <v>0</v>
      </c>
      <c r="EQ159" s="10"/>
      <c r="ER159" s="10">
        <f ca="1">OFFSET(Tableau1[[#This Row],[Colonne19]],0,Tableau1[[#This Row],[Colonne138]]-1)</f>
        <v>0</v>
      </c>
      <c r="ES159" s="11"/>
      <c r="ET159" s="10">
        <f>Tableau1[[#This Row],[Colonne79]]</f>
        <v>0</v>
      </c>
      <c r="EU159" s="10"/>
      <c r="EV159" s="10">
        <f ca="1">OFFSET(Tableau1[[#This Row],[Colonne19]],0,Tableau1[[#This Row],[Colonne142]]-1)</f>
        <v>0</v>
      </c>
      <c r="EW159" s="11"/>
      <c r="EX159" s="10">
        <f t="shared" ca="1" si="18"/>
        <v>0</v>
      </c>
      <c r="EY159" s="10">
        <f t="shared" ca="1" si="19"/>
        <v>0</v>
      </c>
      <c r="EZ159" s="10">
        <f t="shared" ca="1" si="20"/>
        <v>0</v>
      </c>
      <c r="FA159" s="10">
        <f t="shared" ca="1" si="15"/>
        <v>0</v>
      </c>
      <c r="FB159" s="10">
        <f t="shared" ca="1" si="16"/>
        <v>0</v>
      </c>
      <c r="FC159" s="10">
        <f t="shared" ca="1" si="17"/>
        <v>0</v>
      </c>
      <c r="FD159" s="11"/>
    </row>
    <row r="160" spans="1:160" x14ac:dyDescent="0.2">
      <c r="A160" s="25"/>
      <c r="B160" s="10"/>
      <c r="C160" s="13"/>
      <c r="D160" s="26"/>
      <c r="E160" s="10"/>
      <c r="F160" s="10"/>
      <c r="G160" s="10"/>
      <c r="H160" s="10"/>
      <c r="I160" s="10"/>
      <c r="J160" s="24"/>
      <c r="K160" s="13"/>
      <c r="L160" s="10"/>
      <c r="M160" s="13"/>
      <c r="N160" s="13"/>
      <c r="O160" s="33" t="e">
        <f>Tableau1[[#This Row],[Colonne14]]/Tableau1[[#This Row],[Colonne13]]</f>
        <v>#DIV/0!</v>
      </c>
      <c r="P160" s="57"/>
      <c r="Q160" s="59" t="e" cm="1">
        <f t="array" ref="Q160">SUM(Tableau1[[#This Row],[Colonne19]:[Colonne38]]/Tableau1[[#This Row],[Colonne11]])</f>
        <v>#DIV/0!</v>
      </c>
      <c r="R160" s="11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1"/>
      <c r="AN160" s="10" t="str" cm="1">
        <f t="array" ref="AN160">IFERROR(INDEX($S$2:$AL$2,MATCH(SMALL(Tableau1[[#This Row],[Colonne19]:[Colonne38]],1),Tableau1[[#This Row],[Colonne19]:[Colonne38]],0)),"")</f>
        <v/>
      </c>
      <c r="AO160" s="10" t="str">
        <f>IFERROR(INDEX($S$2:$AL$2,MATCH(SMALL(Tableau1[[#This Row],[Colonne19]:[Colonne38]],2),Tableau1[[#This Row],[Colonne19]:[Colonne38]],0)),"")</f>
        <v/>
      </c>
      <c r="AP160" s="10" t="str">
        <f>IFERROR(INDEX($S$2:$AL$2,MATCH(SMALL(Tableau1[[#This Row],[Colonne19]:[Colonne38]],3),Tableau1[[#This Row],[Colonne19]:[Colonne38]],0)),"")</f>
        <v/>
      </c>
      <c r="AQ160" s="10" t="str">
        <f>IFERROR(INDEX($S$2:$AL$2,MATCH(SMALL(Tableau1[[#This Row],[Colonne19]:[Colonne38]],4),Tableau1[[#This Row],[Colonne19]:[Colonne38]],0)),"")</f>
        <v/>
      </c>
      <c r="AR160" s="10" t="str">
        <f>IFERROR(INDEX($S$2:$AL$2,MATCH(SMALL(Tableau1[[#This Row],[Colonne19]:[Colonne38]],5),Tableau1[[#This Row],[Colonne19]:[Colonne38]],0)),"")</f>
        <v/>
      </c>
      <c r="AS160" s="10" t="str">
        <f>IFERROR(INDEX($S$2:$AL$2,MATCH(SMALL(Tableau1[[#This Row],[Colonne19]:[Colonne38]],6),Tableau1[[#This Row],[Colonne19]:[Colonne38]],0)),"")</f>
        <v/>
      </c>
      <c r="AT160" s="10" t="str">
        <f>IFERROR(INDEX($S$2:$AL$2,MATCH(SMALL(Tableau1[[#This Row],[Colonne19]:[Colonne38]],7),Tableau1[[#This Row],[Colonne19]:[Colonne38]],0)),"")</f>
        <v/>
      </c>
      <c r="AU160" s="10" t="str">
        <f>IFERROR(INDEX($S$2:$AL$2,MATCH(SMALL(Tableau1[[#This Row],[Colonne19]:[Colonne38]],8),Tableau1[[#This Row],[Colonne19]:[Colonne38]],0)),"")</f>
        <v/>
      </c>
      <c r="AV160" s="10" t="str">
        <f>IFERROR(INDEX($S$2:$AL$2,MATCH(SMALL(Tableau1[[#This Row],[Colonne19]:[Colonne38]],9),Tableau1[[#This Row],[Colonne19]:[Colonne38]],0)),"")</f>
        <v/>
      </c>
      <c r="AW160" s="10" t="str">
        <f>IFERROR(INDEX($S$2:$AL$2,MATCH(SMALL(Tableau1[[#This Row],[Colonne19]:[Colonne38]],10),Tableau1[[#This Row],[Colonne19]:[Colonne38]],0)),"")</f>
        <v/>
      </c>
      <c r="AX160" s="10" t="str">
        <f>IFERROR(INDEX($S$2:$AL$2,MATCH(SMALL(Tableau1[[#This Row],[Colonne19]:[Colonne38]],11),Tableau1[[#This Row],[Colonne19]:[Colonne38]],0)),"")</f>
        <v/>
      </c>
      <c r="AY160" s="10" t="str">
        <f>IFERROR(INDEX($S$2:$AL$2,MATCH(SMALL(Tableau1[[#This Row],[Colonne19]:[Colonne38]],12),Tableau1[[#This Row],[Colonne19]:[Colonne38]],0)),"")</f>
        <v/>
      </c>
      <c r="AZ160" s="10" t="str">
        <f>IFERROR(INDEX($S$2:$AL$2,MATCH(SMALL(Tableau1[[#This Row],[Colonne19]:[Colonne38]],13),Tableau1[[#This Row],[Colonne19]:[Colonne38]],0)),"")</f>
        <v/>
      </c>
      <c r="BA160" s="10" t="str">
        <f>IFERROR(INDEX($S$2:$AL$2,MATCH(SMALL(Tableau1[[#This Row],[Colonne19]:[Colonne38]],14),Tableau1[[#This Row],[Colonne19]:[Colonne38]],0)),"")</f>
        <v/>
      </c>
      <c r="BB160" s="10" t="str">
        <f>IFERROR(INDEX($S$2:$AL$2,MATCH(SMALL(Tableau1[[#This Row],[Colonne19]:[Colonne38]],15),Tableau1[[#This Row],[Colonne19]:[Colonne38]],0)),"")</f>
        <v/>
      </c>
      <c r="BC160" s="10" t="str">
        <f>IFERROR(INDEX($S$2:$AL$2,MATCH(SMALL(Tableau1[[#This Row],[Colonne19]:[Colonne38]],16),Tableau1[[#This Row],[Colonne19]:[Colonne38]],0)),"")</f>
        <v/>
      </c>
      <c r="BD160" s="10" t="str">
        <f>IFERROR(INDEX($S$2:$AL$2,MATCH(SMALL(Tableau1[[#This Row],[Colonne19]:[Colonne38]],17),Tableau1[[#This Row],[Colonne19]:[Colonne38]],0)),"")</f>
        <v/>
      </c>
      <c r="BE160" s="10" t="str">
        <f>IFERROR(INDEX($S$2:$AL$2,MATCH(SMALL(Tableau1[[#This Row],[Colonne19]:[Colonne38]],18),Tableau1[[#This Row],[Colonne19]:[Colonne38]],0)),"")</f>
        <v/>
      </c>
      <c r="BF160" s="10" t="str">
        <f>IFERROR(INDEX($S$2:$AL$2,MATCH(SMALL(Tableau1[[#This Row],[Colonne19]:[Colonne38]],19),Tableau1[[#This Row],[Colonne19]:[Colonne38]],0)),"")</f>
        <v/>
      </c>
      <c r="BG160" s="10" t="str">
        <f>IFERROR(INDEX($S$2:$AL$2,MATCH(SMALL(Tableau1[[#This Row],[Colonne19]:[Colonne38]],20),Tableau1[[#This Row],[Colonne19]:[Colonne38]],0)),"")</f>
        <v/>
      </c>
      <c r="BH160" s="11"/>
      <c r="BI160" s="10"/>
      <c r="BJ160" s="10"/>
      <c r="BK160" s="10"/>
      <c r="BL160" s="10"/>
      <c r="BM160" s="10"/>
      <c r="BN160" s="10"/>
      <c r="BO160" s="11"/>
      <c r="BP160" s="10" t="str" cm="1">
        <f t="array" ref="BP160">IFERROR(INDEX($AN160:$BG160,_xlfn.AGGREGATE(15,6,(COLUMN($AN160:$BG160)-COLUMN($AN$8)+1)/NOT(ISNA(MATCH($AN160:$BG160,$FF$1:$FF$6,0))),COLUMN($BV160:BV160))),"")</f>
        <v/>
      </c>
      <c r="BQ160" s="10" t="e" cm="1" vm="1">
        <f t="array" aca="1" ref="BQ160" ca="1">IFERROR(INDEX($AN160:$BG160,_xlfn.AGGREGATE(15,6,(COLUMN($AN160:$BG160)-COLUMN($AN$8)+1)/NOT(ISNA(MATCH($AN160:$BG160,$FF$1:$FF$6,0))),COLUMN($BV160:BW160))),"")</f>
        <v>#VALUE!</v>
      </c>
      <c r="BR160" s="10" t="e" cm="1" vm="2">
        <f t="array" aca="1" ref="BR160" ca="1">IFERROR(INDEX($AN160:$BG160,_xlfn.AGGREGATE(15,6,(COLUMN($AN160:$BG160)-COLUMN($AN$8)+1)/NOT(ISNA(MATCH($AN160:$BG160,$FF$1:$FF$6,0))),COLUMN($BV160:BX160))),"")</f>
        <v>#VALUE!</v>
      </c>
      <c r="BS160" s="10" t="e" cm="1" vm="3">
        <f t="array" aca="1" ref="BS160" ca="1">IFERROR(INDEX($AN160:$BG160,_xlfn.AGGREGATE(15,6,(COLUMN($AN160:$BG160)-COLUMN($AN$8)+1)/NOT(ISNA(MATCH($AN160:$BG160,$FF$1:$FF$6,0))),COLUMN($BV160:BY160))),"")</f>
        <v>#VALUE!</v>
      </c>
      <c r="BT160" s="10" t="e" cm="1" vm="4">
        <f t="array" aca="1" ref="BT160" ca="1">IFERROR(INDEX($AN160:$BG160,_xlfn.AGGREGATE(15,6,(COLUMN($AN160:$BG160)-COLUMN($AN$8)+1)/NOT(ISNA(MATCH($AN160:$BG160,$FF$1:$FF$6,0))),COLUMN($BV160:BZ160))),"")</f>
        <v>#VALUE!</v>
      </c>
      <c r="BU160" s="10" t="e" cm="1" vm="5">
        <f t="array" aca="1" ref="BU160" ca="1">IFERROR(INDEX($AN160:$BG160,_xlfn.AGGREGATE(15,6,(COLUMN($AN160:$BG160)-COLUMN($AN$8)+1)/NOT(ISNA(MATCH($AN160:$BG160,$FF$1:$FF$6,0))),COLUMN($BV160:CA160))),"")</f>
        <v>#VALUE!</v>
      </c>
      <c r="BV160" s="11"/>
      <c r="BW160" s="10" t="str" cm="1">
        <f t="array" ref="BW160">IFERROR(INDEX($BI160:$BN160,_xlfn.AGGREGATE(15,6,(COLUMN($BI160:$BN160)-COLUMN($BI$8)+1)/NOT(ISNA(MATCH($BI160:$BN160,$FF$1:$FF$6,0))),COLUMN($BW160:BW160))),"")</f>
        <v/>
      </c>
      <c r="BX160" s="10" t="e" cm="1" vm="1">
        <f t="array" aca="1" ref="BX160" ca="1">IFERROR(INDEX($BI160:$BN160,_xlfn.AGGREGATE(15,6,(COLUMN($BI160:$BN160)-COLUMN($BI$8)+1)/NOT(ISNA(MATCH($BI160:$BN160,$FF$1:$FF$6,0))),COLUMN($BW160:BX160))),"")</f>
        <v>#VALUE!</v>
      </c>
      <c r="BY160" s="10" t="e" cm="1" vm="2">
        <f t="array" aca="1" ref="BY160" ca="1">IFERROR(INDEX($BI160:$BN160,_xlfn.AGGREGATE(15,6,(COLUMN($BI160:$BN160)-COLUMN($BI$8)+1)/NOT(ISNA(MATCH($BI160:$BN160,$FF$1:$FF$6,0))),COLUMN($BW160:BY160))),"")</f>
        <v>#VALUE!</v>
      </c>
      <c r="BZ160" s="10" t="e" cm="1" vm="3">
        <f t="array" aca="1" ref="BZ160" ca="1">IFERROR(INDEX($BI160:$BN160,_xlfn.AGGREGATE(15,6,(COLUMN($BI160:$BN160)-COLUMN($BI$8)+1)/NOT(ISNA(MATCH($BI160:$BN160,$FF$1:$FF$6,0))),COLUMN($BW160:BZ160))),"")</f>
        <v>#VALUE!</v>
      </c>
      <c r="CA160" s="10" t="e" cm="1" vm="4">
        <f t="array" aca="1" ref="CA160" ca="1">IFERROR(INDEX($BI160:$BN160,_xlfn.AGGREGATE(15,6,(COLUMN($BI160:$BN160)-COLUMN($BI$8)+1)/NOT(ISNA(MATCH($BI160:$BN160,$FF$1:$FF$6,0))),COLUMN($BW160:CA160))),"")</f>
        <v>#VALUE!</v>
      </c>
      <c r="CB160" s="10" t="e" cm="1" vm="5">
        <f t="array" aca="1" ref="CB160" ca="1">IFERROR(INDEX($BI160:$BN160,_xlfn.AGGREGATE(15,6,(COLUMN($BI160:$BN160)-COLUMN($BI$8)+1)/NOT(ISNA(MATCH($BI160:$BN160,$FF$1:$FF$6,0))),COLUMN($BW160:CB160))),"")</f>
        <v>#VALUE!</v>
      </c>
      <c r="CC160" s="11"/>
      <c r="CD160" s="10"/>
      <c r="CE160" s="10"/>
      <c r="CF160" s="10"/>
      <c r="CG160" s="10"/>
      <c r="CH160" s="10"/>
      <c r="CI160" s="11"/>
      <c r="CJ160" s="10" cm="1">
        <f t="array" ref="CJ160">SUM(COUNTIF(CD160:CF160,$DH$3:$DM$3))</f>
        <v>0</v>
      </c>
      <c r="CK160" s="10" cm="1">
        <f t="array" ref="CK160">SUM(COUNTIF(CD160:CF160,$DH$2:$DL$2))</f>
        <v>0</v>
      </c>
      <c r="CL160" s="10" cm="1">
        <f t="array" ref="CL160">SUM(COUNTIF(CD160:CF160,$DM$2:$DQ$2))</f>
        <v>0</v>
      </c>
      <c r="CM160" s="11"/>
      <c r="CN160" s="10"/>
      <c r="CO160" s="10"/>
      <c r="CP160" s="11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1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7" t="s">
        <v>42</v>
      </c>
      <c r="EC160" s="11"/>
      <c r="ED160" s="10">
        <f>Tableau1[[#This Row],[Colonne75]]</f>
        <v>0</v>
      </c>
      <c r="EE160" s="10"/>
      <c r="EF160" s="10">
        <f ca="1">OFFSET(Tableau1[[#This Row],[Colonne19]],0,Tableau1[[#This Row],[Colonne126]]-1)</f>
        <v>0</v>
      </c>
      <c r="EG160" s="11"/>
      <c r="EH160" s="10">
        <f>Tableau1[[#This Row],[Colonne76]]</f>
        <v>0</v>
      </c>
      <c r="EI160" s="10"/>
      <c r="EJ160" s="10">
        <f ca="1">OFFSET(Tableau1[[#This Row],[Colonne19]],0,Tableau1[[#This Row],[Colonne130]]-1)</f>
        <v>0</v>
      </c>
      <c r="EK160" s="11"/>
      <c r="EL160" s="10">
        <f>Tableau1[[#This Row],[Colonne77]]</f>
        <v>0</v>
      </c>
      <c r="EM160" s="10"/>
      <c r="EN160" s="10">
        <f ca="1">OFFSET(Tableau1[[#This Row],[Colonne19]],0,Tableau1[[#This Row],[Colonne134]]-1)</f>
        <v>0</v>
      </c>
      <c r="EO160" s="11"/>
      <c r="EP160" s="10">
        <f>Tableau1[[#This Row],[Colonne78]]</f>
        <v>0</v>
      </c>
      <c r="EQ160" s="10"/>
      <c r="ER160" s="10">
        <f ca="1">OFFSET(Tableau1[[#This Row],[Colonne19]],0,Tableau1[[#This Row],[Colonne138]]-1)</f>
        <v>0</v>
      </c>
      <c r="ES160" s="11"/>
      <c r="ET160" s="10">
        <f>Tableau1[[#This Row],[Colonne79]]</f>
        <v>0</v>
      </c>
      <c r="EU160" s="10"/>
      <c r="EV160" s="10">
        <f ca="1">OFFSET(Tableau1[[#This Row],[Colonne19]],0,Tableau1[[#This Row],[Colonne142]]-1)</f>
        <v>0</v>
      </c>
      <c r="EW160" s="11"/>
      <c r="EX160" s="10">
        <f t="shared" ca="1" si="18"/>
        <v>0</v>
      </c>
      <c r="EY160" s="10">
        <f t="shared" ca="1" si="19"/>
        <v>0</v>
      </c>
      <c r="EZ160" s="10">
        <f t="shared" ca="1" si="20"/>
        <v>0</v>
      </c>
      <c r="FA160" s="10">
        <f t="shared" ca="1" si="15"/>
        <v>0</v>
      </c>
      <c r="FB160" s="10">
        <f t="shared" ca="1" si="16"/>
        <v>0</v>
      </c>
      <c r="FC160" s="10">
        <f t="shared" ca="1" si="17"/>
        <v>0</v>
      </c>
      <c r="FD160" s="11"/>
    </row>
    <row r="161" spans="1:160" x14ac:dyDescent="0.2">
      <c r="A161" s="25"/>
      <c r="B161" s="10"/>
      <c r="C161" s="13"/>
      <c r="D161" s="26"/>
      <c r="E161" s="10"/>
      <c r="F161" s="10"/>
      <c r="G161" s="10"/>
      <c r="H161" s="10"/>
      <c r="I161" s="10"/>
      <c r="J161" s="24"/>
      <c r="K161" s="13"/>
      <c r="L161" s="10"/>
      <c r="M161" s="13"/>
      <c r="N161" s="13"/>
      <c r="O161" s="33" t="e">
        <f>Tableau1[[#This Row],[Colonne14]]/Tableau1[[#This Row],[Colonne13]]</f>
        <v>#DIV/0!</v>
      </c>
      <c r="P161" s="57"/>
      <c r="Q161" s="59" t="e" cm="1">
        <f t="array" ref="Q161">SUM(Tableau1[[#This Row],[Colonne19]:[Colonne38]]/Tableau1[[#This Row],[Colonne11]])</f>
        <v>#DIV/0!</v>
      </c>
      <c r="R161" s="11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1"/>
      <c r="AN161" s="10" t="str" cm="1">
        <f t="array" ref="AN161">IFERROR(INDEX($S$2:$AL$2,MATCH(SMALL(Tableau1[[#This Row],[Colonne19]:[Colonne38]],1),Tableau1[[#This Row],[Colonne19]:[Colonne38]],0)),"")</f>
        <v/>
      </c>
      <c r="AO161" s="10" t="str">
        <f>IFERROR(INDEX($S$2:$AL$2,MATCH(SMALL(Tableau1[[#This Row],[Colonne19]:[Colonne38]],2),Tableau1[[#This Row],[Colonne19]:[Colonne38]],0)),"")</f>
        <v/>
      </c>
      <c r="AP161" s="10" t="str">
        <f>IFERROR(INDEX($S$2:$AL$2,MATCH(SMALL(Tableau1[[#This Row],[Colonne19]:[Colonne38]],3),Tableau1[[#This Row],[Colonne19]:[Colonne38]],0)),"")</f>
        <v/>
      </c>
      <c r="AQ161" s="10" t="str">
        <f>IFERROR(INDEX($S$2:$AL$2,MATCH(SMALL(Tableau1[[#This Row],[Colonne19]:[Colonne38]],4),Tableau1[[#This Row],[Colonne19]:[Colonne38]],0)),"")</f>
        <v/>
      </c>
      <c r="AR161" s="10" t="str">
        <f>IFERROR(INDEX($S$2:$AL$2,MATCH(SMALL(Tableau1[[#This Row],[Colonne19]:[Colonne38]],5),Tableau1[[#This Row],[Colonne19]:[Colonne38]],0)),"")</f>
        <v/>
      </c>
      <c r="AS161" s="10" t="str">
        <f>IFERROR(INDEX($S$2:$AL$2,MATCH(SMALL(Tableau1[[#This Row],[Colonne19]:[Colonne38]],6),Tableau1[[#This Row],[Colonne19]:[Colonne38]],0)),"")</f>
        <v/>
      </c>
      <c r="AT161" s="10" t="str">
        <f>IFERROR(INDEX($S$2:$AL$2,MATCH(SMALL(Tableau1[[#This Row],[Colonne19]:[Colonne38]],7),Tableau1[[#This Row],[Colonne19]:[Colonne38]],0)),"")</f>
        <v/>
      </c>
      <c r="AU161" s="10" t="str">
        <f>IFERROR(INDEX($S$2:$AL$2,MATCH(SMALL(Tableau1[[#This Row],[Colonne19]:[Colonne38]],8),Tableau1[[#This Row],[Colonne19]:[Colonne38]],0)),"")</f>
        <v/>
      </c>
      <c r="AV161" s="10" t="str">
        <f>IFERROR(INDEX($S$2:$AL$2,MATCH(SMALL(Tableau1[[#This Row],[Colonne19]:[Colonne38]],9),Tableau1[[#This Row],[Colonne19]:[Colonne38]],0)),"")</f>
        <v/>
      </c>
      <c r="AW161" s="10" t="str">
        <f>IFERROR(INDEX($S$2:$AL$2,MATCH(SMALL(Tableau1[[#This Row],[Colonne19]:[Colonne38]],10),Tableau1[[#This Row],[Colonne19]:[Colonne38]],0)),"")</f>
        <v/>
      </c>
      <c r="AX161" s="10" t="str">
        <f>IFERROR(INDEX($S$2:$AL$2,MATCH(SMALL(Tableau1[[#This Row],[Colonne19]:[Colonne38]],11),Tableau1[[#This Row],[Colonne19]:[Colonne38]],0)),"")</f>
        <v/>
      </c>
      <c r="AY161" s="10" t="str">
        <f>IFERROR(INDEX($S$2:$AL$2,MATCH(SMALL(Tableau1[[#This Row],[Colonne19]:[Colonne38]],12),Tableau1[[#This Row],[Colonne19]:[Colonne38]],0)),"")</f>
        <v/>
      </c>
      <c r="AZ161" s="10" t="str">
        <f>IFERROR(INDEX($S$2:$AL$2,MATCH(SMALL(Tableau1[[#This Row],[Colonne19]:[Colonne38]],13),Tableau1[[#This Row],[Colonne19]:[Colonne38]],0)),"")</f>
        <v/>
      </c>
      <c r="BA161" s="10" t="str">
        <f>IFERROR(INDEX($S$2:$AL$2,MATCH(SMALL(Tableau1[[#This Row],[Colonne19]:[Colonne38]],14),Tableau1[[#This Row],[Colonne19]:[Colonne38]],0)),"")</f>
        <v/>
      </c>
      <c r="BB161" s="10" t="str">
        <f>IFERROR(INDEX($S$2:$AL$2,MATCH(SMALL(Tableau1[[#This Row],[Colonne19]:[Colonne38]],15),Tableau1[[#This Row],[Colonne19]:[Colonne38]],0)),"")</f>
        <v/>
      </c>
      <c r="BC161" s="10" t="str">
        <f>IFERROR(INDEX($S$2:$AL$2,MATCH(SMALL(Tableau1[[#This Row],[Colonne19]:[Colonne38]],16),Tableau1[[#This Row],[Colonne19]:[Colonne38]],0)),"")</f>
        <v/>
      </c>
      <c r="BD161" s="10" t="str">
        <f>IFERROR(INDEX($S$2:$AL$2,MATCH(SMALL(Tableau1[[#This Row],[Colonne19]:[Colonne38]],17),Tableau1[[#This Row],[Colonne19]:[Colonne38]],0)),"")</f>
        <v/>
      </c>
      <c r="BE161" s="10" t="str">
        <f>IFERROR(INDEX($S$2:$AL$2,MATCH(SMALL(Tableau1[[#This Row],[Colonne19]:[Colonne38]],18),Tableau1[[#This Row],[Colonne19]:[Colonne38]],0)),"")</f>
        <v/>
      </c>
      <c r="BF161" s="10" t="str">
        <f>IFERROR(INDEX($S$2:$AL$2,MATCH(SMALL(Tableau1[[#This Row],[Colonne19]:[Colonne38]],19),Tableau1[[#This Row],[Colonne19]:[Colonne38]],0)),"")</f>
        <v/>
      </c>
      <c r="BG161" s="10" t="str">
        <f>IFERROR(INDEX($S$2:$AL$2,MATCH(SMALL(Tableau1[[#This Row],[Colonne19]:[Colonne38]],20),Tableau1[[#This Row],[Colonne19]:[Colonne38]],0)),"")</f>
        <v/>
      </c>
      <c r="BH161" s="11"/>
      <c r="BI161" s="10"/>
      <c r="BJ161" s="10"/>
      <c r="BK161" s="10"/>
      <c r="BL161" s="10"/>
      <c r="BM161" s="10"/>
      <c r="BN161" s="10"/>
      <c r="BO161" s="11"/>
      <c r="BP161" s="10" t="str" cm="1">
        <f t="array" ref="BP161">IFERROR(INDEX($AN161:$BG161,_xlfn.AGGREGATE(15,6,(COLUMN($AN161:$BG161)-COLUMN($AN$8)+1)/NOT(ISNA(MATCH($AN161:$BG161,$FF$1:$FF$6,0))),COLUMN($BV161:BV161))),"")</f>
        <v/>
      </c>
      <c r="BQ161" s="10" t="e" cm="1" vm="1">
        <f t="array" aca="1" ref="BQ161" ca="1">IFERROR(INDEX($AN161:$BG161,_xlfn.AGGREGATE(15,6,(COLUMN($AN161:$BG161)-COLUMN($AN$8)+1)/NOT(ISNA(MATCH($AN161:$BG161,$FF$1:$FF$6,0))),COLUMN($BV161:BW161))),"")</f>
        <v>#VALUE!</v>
      </c>
      <c r="BR161" s="10" t="e" cm="1" vm="2">
        <f t="array" aca="1" ref="BR161" ca="1">IFERROR(INDEX($AN161:$BG161,_xlfn.AGGREGATE(15,6,(COLUMN($AN161:$BG161)-COLUMN($AN$8)+1)/NOT(ISNA(MATCH($AN161:$BG161,$FF$1:$FF$6,0))),COLUMN($BV161:BX161))),"")</f>
        <v>#VALUE!</v>
      </c>
      <c r="BS161" s="10" t="e" cm="1" vm="3">
        <f t="array" aca="1" ref="BS161" ca="1">IFERROR(INDEX($AN161:$BG161,_xlfn.AGGREGATE(15,6,(COLUMN($AN161:$BG161)-COLUMN($AN$8)+1)/NOT(ISNA(MATCH($AN161:$BG161,$FF$1:$FF$6,0))),COLUMN($BV161:BY161))),"")</f>
        <v>#VALUE!</v>
      </c>
      <c r="BT161" s="10" t="e" cm="1" vm="4">
        <f t="array" aca="1" ref="BT161" ca="1">IFERROR(INDEX($AN161:$BG161,_xlfn.AGGREGATE(15,6,(COLUMN($AN161:$BG161)-COLUMN($AN$8)+1)/NOT(ISNA(MATCH($AN161:$BG161,$FF$1:$FF$6,0))),COLUMN($BV161:BZ161))),"")</f>
        <v>#VALUE!</v>
      </c>
      <c r="BU161" s="10" t="e" cm="1" vm="5">
        <f t="array" aca="1" ref="BU161" ca="1">IFERROR(INDEX($AN161:$BG161,_xlfn.AGGREGATE(15,6,(COLUMN($AN161:$BG161)-COLUMN($AN$8)+1)/NOT(ISNA(MATCH($AN161:$BG161,$FF$1:$FF$6,0))),COLUMN($BV161:CA161))),"")</f>
        <v>#VALUE!</v>
      </c>
      <c r="BV161" s="11"/>
      <c r="BW161" s="10" t="str" cm="1">
        <f t="array" ref="BW161">IFERROR(INDEX($BI161:$BN161,_xlfn.AGGREGATE(15,6,(COLUMN($BI161:$BN161)-COLUMN($BI$8)+1)/NOT(ISNA(MATCH($BI161:$BN161,$FF$1:$FF$6,0))),COLUMN($BW161:BW161))),"")</f>
        <v/>
      </c>
      <c r="BX161" s="10" t="e" cm="1" vm="1">
        <f t="array" aca="1" ref="BX161" ca="1">IFERROR(INDEX($BI161:$BN161,_xlfn.AGGREGATE(15,6,(COLUMN($BI161:$BN161)-COLUMN($BI$8)+1)/NOT(ISNA(MATCH($BI161:$BN161,$FF$1:$FF$6,0))),COLUMN($BW161:BX161))),"")</f>
        <v>#VALUE!</v>
      </c>
      <c r="BY161" s="10" t="e" cm="1" vm="2">
        <f t="array" aca="1" ref="BY161" ca="1">IFERROR(INDEX($BI161:$BN161,_xlfn.AGGREGATE(15,6,(COLUMN($BI161:$BN161)-COLUMN($BI$8)+1)/NOT(ISNA(MATCH($BI161:$BN161,$FF$1:$FF$6,0))),COLUMN($BW161:BY161))),"")</f>
        <v>#VALUE!</v>
      </c>
      <c r="BZ161" s="10" t="e" cm="1" vm="3">
        <f t="array" aca="1" ref="BZ161" ca="1">IFERROR(INDEX($BI161:$BN161,_xlfn.AGGREGATE(15,6,(COLUMN($BI161:$BN161)-COLUMN($BI$8)+1)/NOT(ISNA(MATCH($BI161:$BN161,$FF$1:$FF$6,0))),COLUMN($BW161:BZ161))),"")</f>
        <v>#VALUE!</v>
      </c>
      <c r="CA161" s="10" t="e" cm="1" vm="4">
        <f t="array" aca="1" ref="CA161" ca="1">IFERROR(INDEX($BI161:$BN161,_xlfn.AGGREGATE(15,6,(COLUMN($BI161:$BN161)-COLUMN($BI$8)+1)/NOT(ISNA(MATCH($BI161:$BN161,$FF$1:$FF$6,0))),COLUMN($BW161:CA161))),"")</f>
        <v>#VALUE!</v>
      </c>
      <c r="CB161" s="10" t="e" cm="1" vm="5">
        <f t="array" aca="1" ref="CB161" ca="1">IFERROR(INDEX($BI161:$BN161,_xlfn.AGGREGATE(15,6,(COLUMN($BI161:$BN161)-COLUMN($BI$8)+1)/NOT(ISNA(MATCH($BI161:$BN161,$FF$1:$FF$6,0))),COLUMN($BW161:CB161))),"")</f>
        <v>#VALUE!</v>
      </c>
      <c r="CC161" s="11"/>
      <c r="CD161" s="10"/>
      <c r="CE161" s="10"/>
      <c r="CF161" s="10"/>
      <c r="CG161" s="10"/>
      <c r="CH161" s="10"/>
      <c r="CI161" s="11"/>
      <c r="CJ161" s="10" cm="1">
        <f t="array" ref="CJ161">SUM(COUNTIF(CD161:CF161,$DH$3:$DM$3))</f>
        <v>0</v>
      </c>
      <c r="CK161" s="10" cm="1">
        <f t="array" ref="CK161">SUM(COUNTIF(CD161:CF161,$DH$2:$DL$2))</f>
        <v>0</v>
      </c>
      <c r="CL161" s="10" cm="1">
        <f t="array" ref="CL161">SUM(COUNTIF(CD161:CF161,$DM$2:$DQ$2))</f>
        <v>0</v>
      </c>
      <c r="CM161" s="11"/>
      <c r="CN161" s="10"/>
      <c r="CO161" s="10"/>
      <c r="CP161" s="11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1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7" t="s">
        <v>42</v>
      </c>
      <c r="EC161" s="11"/>
      <c r="ED161" s="10">
        <f>Tableau1[[#This Row],[Colonne75]]</f>
        <v>0</v>
      </c>
      <c r="EE161" s="10"/>
      <c r="EF161" s="10">
        <f ca="1">OFFSET(Tableau1[[#This Row],[Colonne19]],0,Tableau1[[#This Row],[Colonne126]]-1)</f>
        <v>0</v>
      </c>
      <c r="EG161" s="11"/>
      <c r="EH161" s="10">
        <f>Tableau1[[#This Row],[Colonne76]]</f>
        <v>0</v>
      </c>
      <c r="EI161" s="10"/>
      <c r="EJ161" s="10">
        <f ca="1">OFFSET(Tableau1[[#This Row],[Colonne19]],0,Tableau1[[#This Row],[Colonne130]]-1)</f>
        <v>0</v>
      </c>
      <c r="EK161" s="11"/>
      <c r="EL161" s="10">
        <f>Tableau1[[#This Row],[Colonne77]]</f>
        <v>0</v>
      </c>
      <c r="EM161" s="10"/>
      <c r="EN161" s="10">
        <f ca="1">OFFSET(Tableau1[[#This Row],[Colonne19]],0,Tableau1[[#This Row],[Colonne134]]-1)</f>
        <v>0</v>
      </c>
      <c r="EO161" s="11"/>
      <c r="EP161" s="10">
        <f>Tableau1[[#This Row],[Colonne78]]</f>
        <v>0</v>
      </c>
      <c r="EQ161" s="10"/>
      <c r="ER161" s="10">
        <f ca="1">OFFSET(Tableau1[[#This Row],[Colonne19]],0,Tableau1[[#This Row],[Colonne138]]-1)</f>
        <v>0</v>
      </c>
      <c r="ES161" s="11"/>
      <c r="ET161" s="10">
        <f>Tableau1[[#This Row],[Colonne79]]</f>
        <v>0</v>
      </c>
      <c r="EU161" s="10"/>
      <c r="EV161" s="10">
        <f ca="1">OFFSET(Tableau1[[#This Row],[Colonne19]],0,Tableau1[[#This Row],[Colonne142]]-1)</f>
        <v>0</v>
      </c>
      <c r="EW161" s="11"/>
      <c r="EX161" s="10">
        <f t="shared" ca="1" si="18"/>
        <v>0</v>
      </c>
      <c r="EY161" s="10">
        <f t="shared" ca="1" si="19"/>
        <v>0</v>
      </c>
      <c r="EZ161" s="10">
        <f t="shared" ca="1" si="20"/>
        <v>0</v>
      </c>
      <c r="FA161" s="10">
        <f t="shared" ca="1" si="15"/>
        <v>0</v>
      </c>
      <c r="FB161" s="10">
        <f t="shared" ca="1" si="16"/>
        <v>0</v>
      </c>
      <c r="FC161" s="10">
        <f t="shared" ca="1" si="17"/>
        <v>0</v>
      </c>
      <c r="FD161" s="11"/>
    </row>
    <row r="162" spans="1:160" x14ac:dyDescent="0.2">
      <c r="A162" s="25"/>
      <c r="B162" s="10"/>
      <c r="C162" s="13"/>
      <c r="D162" s="26"/>
      <c r="E162" s="10"/>
      <c r="F162" s="10"/>
      <c r="G162" s="10"/>
      <c r="H162" s="10"/>
      <c r="I162" s="10"/>
      <c r="J162" s="24"/>
      <c r="K162" s="13"/>
      <c r="L162" s="10"/>
      <c r="M162" s="13"/>
      <c r="N162" s="13"/>
      <c r="O162" s="33" t="e">
        <f>Tableau1[[#This Row],[Colonne14]]/Tableau1[[#This Row],[Colonne13]]</f>
        <v>#DIV/0!</v>
      </c>
      <c r="P162" s="57"/>
      <c r="Q162" s="59" t="e" cm="1">
        <f t="array" ref="Q162">SUM(Tableau1[[#This Row],[Colonne19]:[Colonne38]]/Tableau1[[#This Row],[Colonne11]])</f>
        <v>#DIV/0!</v>
      </c>
      <c r="R162" s="11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1"/>
      <c r="AN162" s="10" t="str" cm="1">
        <f t="array" ref="AN162">IFERROR(INDEX($S$2:$AL$2,MATCH(SMALL(Tableau1[[#This Row],[Colonne19]:[Colonne38]],1),Tableau1[[#This Row],[Colonne19]:[Colonne38]],0)),"")</f>
        <v/>
      </c>
      <c r="AO162" s="10" t="str">
        <f>IFERROR(INDEX($S$2:$AL$2,MATCH(SMALL(Tableau1[[#This Row],[Colonne19]:[Colonne38]],2),Tableau1[[#This Row],[Colonne19]:[Colonne38]],0)),"")</f>
        <v/>
      </c>
      <c r="AP162" s="10" t="str">
        <f>IFERROR(INDEX($S$2:$AL$2,MATCH(SMALL(Tableau1[[#This Row],[Colonne19]:[Colonne38]],3),Tableau1[[#This Row],[Colonne19]:[Colonne38]],0)),"")</f>
        <v/>
      </c>
      <c r="AQ162" s="10" t="str">
        <f>IFERROR(INDEX($S$2:$AL$2,MATCH(SMALL(Tableau1[[#This Row],[Colonne19]:[Colonne38]],4),Tableau1[[#This Row],[Colonne19]:[Colonne38]],0)),"")</f>
        <v/>
      </c>
      <c r="AR162" s="10" t="str">
        <f>IFERROR(INDEX($S$2:$AL$2,MATCH(SMALL(Tableau1[[#This Row],[Colonne19]:[Colonne38]],5),Tableau1[[#This Row],[Colonne19]:[Colonne38]],0)),"")</f>
        <v/>
      </c>
      <c r="AS162" s="10" t="str">
        <f>IFERROR(INDEX($S$2:$AL$2,MATCH(SMALL(Tableau1[[#This Row],[Colonne19]:[Colonne38]],6),Tableau1[[#This Row],[Colonne19]:[Colonne38]],0)),"")</f>
        <v/>
      </c>
      <c r="AT162" s="10" t="str">
        <f>IFERROR(INDEX($S$2:$AL$2,MATCH(SMALL(Tableau1[[#This Row],[Colonne19]:[Colonne38]],7),Tableau1[[#This Row],[Colonne19]:[Colonne38]],0)),"")</f>
        <v/>
      </c>
      <c r="AU162" s="10" t="str">
        <f>IFERROR(INDEX($S$2:$AL$2,MATCH(SMALL(Tableau1[[#This Row],[Colonne19]:[Colonne38]],8),Tableau1[[#This Row],[Colonne19]:[Colonne38]],0)),"")</f>
        <v/>
      </c>
      <c r="AV162" s="10" t="str">
        <f>IFERROR(INDEX($S$2:$AL$2,MATCH(SMALL(Tableau1[[#This Row],[Colonne19]:[Colonne38]],9),Tableau1[[#This Row],[Colonne19]:[Colonne38]],0)),"")</f>
        <v/>
      </c>
      <c r="AW162" s="10" t="str">
        <f>IFERROR(INDEX($S$2:$AL$2,MATCH(SMALL(Tableau1[[#This Row],[Colonne19]:[Colonne38]],10),Tableau1[[#This Row],[Colonne19]:[Colonne38]],0)),"")</f>
        <v/>
      </c>
      <c r="AX162" s="10" t="str">
        <f>IFERROR(INDEX($S$2:$AL$2,MATCH(SMALL(Tableau1[[#This Row],[Colonne19]:[Colonne38]],11),Tableau1[[#This Row],[Colonne19]:[Colonne38]],0)),"")</f>
        <v/>
      </c>
      <c r="AY162" s="10" t="str">
        <f>IFERROR(INDEX($S$2:$AL$2,MATCH(SMALL(Tableau1[[#This Row],[Colonne19]:[Colonne38]],12),Tableau1[[#This Row],[Colonne19]:[Colonne38]],0)),"")</f>
        <v/>
      </c>
      <c r="AZ162" s="10" t="str">
        <f>IFERROR(INDEX($S$2:$AL$2,MATCH(SMALL(Tableau1[[#This Row],[Colonne19]:[Colonne38]],13),Tableau1[[#This Row],[Colonne19]:[Colonne38]],0)),"")</f>
        <v/>
      </c>
      <c r="BA162" s="10" t="str">
        <f>IFERROR(INDEX($S$2:$AL$2,MATCH(SMALL(Tableau1[[#This Row],[Colonne19]:[Colonne38]],14),Tableau1[[#This Row],[Colonne19]:[Colonne38]],0)),"")</f>
        <v/>
      </c>
      <c r="BB162" s="10" t="str">
        <f>IFERROR(INDEX($S$2:$AL$2,MATCH(SMALL(Tableau1[[#This Row],[Colonne19]:[Colonne38]],15),Tableau1[[#This Row],[Colonne19]:[Colonne38]],0)),"")</f>
        <v/>
      </c>
      <c r="BC162" s="10" t="str">
        <f>IFERROR(INDEX($S$2:$AL$2,MATCH(SMALL(Tableau1[[#This Row],[Colonne19]:[Colonne38]],16),Tableau1[[#This Row],[Colonne19]:[Colonne38]],0)),"")</f>
        <v/>
      </c>
      <c r="BD162" s="10" t="str">
        <f>IFERROR(INDEX($S$2:$AL$2,MATCH(SMALL(Tableau1[[#This Row],[Colonne19]:[Colonne38]],17),Tableau1[[#This Row],[Colonne19]:[Colonne38]],0)),"")</f>
        <v/>
      </c>
      <c r="BE162" s="10" t="str">
        <f>IFERROR(INDEX($S$2:$AL$2,MATCH(SMALL(Tableau1[[#This Row],[Colonne19]:[Colonne38]],18),Tableau1[[#This Row],[Colonne19]:[Colonne38]],0)),"")</f>
        <v/>
      </c>
      <c r="BF162" s="10" t="str">
        <f>IFERROR(INDEX($S$2:$AL$2,MATCH(SMALL(Tableau1[[#This Row],[Colonne19]:[Colonne38]],19),Tableau1[[#This Row],[Colonne19]:[Colonne38]],0)),"")</f>
        <v/>
      </c>
      <c r="BG162" s="10" t="str">
        <f>IFERROR(INDEX($S$2:$AL$2,MATCH(SMALL(Tableau1[[#This Row],[Colonne19]:[Colonne38]],20),Tableau1[[#This Row],[Colonne19]:[Colonne38]],0)),"")</f>
        <v/>
      </c>
      <c r="BH162" s="11"/>
      <c r="BI162" s="10"/>
      <c r="BJ162" s="10"/>
      <c r="BK162" s="10"/>
      <c r="BL162" s="10"/>
      <c r="BM162" s="10"/>
      <c r="BN162" s="10"/>
      <c r="BO162" s="11"/>
      <c r="BP162" s="10" t="str" cm="1">
        <f t="array" ref="BP162">IFERROR(INDEX($AN162:$BG162,_xlfn.AGGREGATE(15,6,(COLUMN($AN162:$BG162)-COLUMN($AN$8)+1)/NOT(ISNA(MATCH($AN162:$BG162,$FF$1:$FF$6,0))),COLUMN($BV162:BV162))),"")</f>
        <v/>
      </c>
      <c r="BQ162" s="10" t="e" cm="1" vm="1">
        <f t="array" aca="1" ref="BQ162" ca="1">IFERROR(INDEX($AN162:$BG162,_xlfn.AGGREGATE(15,6,(COLUMN($AN162:$BG162)-COLUMN($AN$8)+1)/NOT(ISNA(MATCH($AN162:$BG162,$FF$1:$FF$6,0))),COLUMN($BV162:BW162))),"")</f>
        <v>#VALUE!</v>
      </c>
      <c r="BR162" s="10" t="e" cm="1" vm="2">
        <f t="array" aca="1" ref="BR162" ca="1">IFERROR(INDEX($AN162:$BG162,_xlfn.AGGREGATE(15,6,(COLUMN($AN162:$BG162)-COLUMN($AN$8)+1)/NOT(ISNA(MATCH($AN162:$BG162,$FF$1:$FF$6,0))),COLUMN($BV162:BX162))),"")</f>
        <v>#VALUE!</v>
      </c>
      <c r="BS162" s="10" t="e" cm="1" vm="3">
        <f t="array" aca="1" ref="BS162" ca="1">IFERROR(INDEX($AN162:$BG162,_xlfn.AGGREGATE(15,6,(COLUMN($AN162:$BG162)-COLUMN($AN$8)+1)/NOT(ISNA(MATCH($AN162:$BG162,$FF$1:$FF$6,0))),COLUMN($BV162:BY162))),"")</f>
        <v>#VALUE!</v>
      </c>
      <c r="BT162" s="10" t="e" cm="1" vm="4">
        <f t="array" aca="1" ref="BT162" ca="1">IFERROR(INDEX($AN162:$BG162,_xlfn.AGGREGATE(15,6,(COLUMN($AN162:$BG162)-COLUMN($AN$8)+1)/NOT(ISNA(MATCH($AN162:$BG162,$FF$1:$FF$6,0))),COLUMN($BV162:BZ162))),"")</f>
        <v>#VALUE!</v>
      </c>
      <c r="BU162" s="10" t="e" cm="1" vm="5">
        <f t="array" aca="1" ref="BU162" ca="1">IFERROR(INDEX($AN162:$BG162,_xlfn.AGGREGATE(15,6,(COLUMN($AN162:$BG162)-COLUMN($AN$8)+1)/NOT(ISNA(MATCH($AN162:$BG162,$FF$1:$FF$6,0))),COLUMN($BV162:CA162))),"")</f>
        <v>#VALUE!</v>
      </c>
      <c r="BV162" s="11"/>
      <c r="BW162" s="10" t="str" cm="1">
        <f t="array" ref="BW162">IFERROR(INDEX($BI162:$BN162,_xlfn.AGGREGATE(15,6,(COLUMN($BI162:$BN162)-COLUMN($BI$8)+1)/NOT(ISNA(MATCH($BI162:$BN162,$FF$1:$FF$6,0))),COLUMN($BW162:BW162))),"")</f>
        <v/>
      </c>
      <c r="BX162" s="10" t="e" cm="1" vm="1">
        <f t="array" aca="1" ref="BX162" ca="1">IFERROR(INDEX($BI162:$BN162,_xlfn.AGGREGATE(15,6,(COLUMN($BI162:$BN162)-COLUMN($BI$8)+1)/NOT(ISNA(MATCH($BI162:$BN162,$FF$1:$FF$6,0))),COLUMN($BW162:BX162))),"")</f>
        <v>#VALUE!</v>
      </c>
      <c r="BY162" s="10" t="e" cm="1" vm="2">
        <f t="array" aca="1" ref="BY162" ca="1">IFERROR(INDEX($BI162:$BN162,_xlfn.AGGREGATE(15,6,(COLUMN($BI162:$BN162)-COLUMN($BI$8)+1)/NOT(ISNA(MATCH($BI162:$BN162,$FF$1:$FF$6,0))),COLUMN($BW162:BY162))),"")</f>
        <v>#VALUE!</v>
      </c>
      <c r="BZ162" s="10" t="e" cm="1" vm="3">
        <f t="array" aca="1" ref="BZ162" ca="1">IFERROR(INDEX($BI162:$BN162,_xlfn.AGGREGATE(15,6,(COLUMN($BI162:$BN162)-COLUMN($BI$8)+1)/NOT(ISNA(MATCH($BI162:$BN162,$FF$1:$FF$6,0))),COLUMN($BW162:BZ162))),"")</f>
        <v>#VALUE!</v>
      </c>
      <c r="CA162" s="10" t="e" cm="1" vm="4">
        <f t="array" aca="1" ref="CA162" ca="1">IFERROR(INDEX($BI162:$BN162,_xlfn.AGGREGATE(15,6,(COLUMN($BI162:$BN162)-COLUMN($BI$8)+1)/NOT(ISNA(MATCH($BI162:$BN162,$FF$1:$FF$6,0))),COLUMN($BW162:CA162))),"")</f>
        <v>#VALUE!</v>
      </c>
      <c r="CB162" s="10" t="e" cm="1" vm="5">
        <f t="array" aca="1" ref="CB162" ca="1">IFERROR(INDEX($BI162:$BN162,_xlfn.AGGREGATE(15,6,(COLUMN($BI162:$BN162)-COLUMN($BI$8)+1)/NOT(ISNA(MATCH($BI162:$BN162,$FF$1:$FF$6,0))),COLUMN($BW162:CB162))),"")</f>
        <v>#VALUE!</v>
      </c>
      <c r="CC162" s="11"/>
      <c r="CD162" s="10"/>
      <c r="CE162" s="10"/>
      <c r="CF162" s="10"/>
      <c r="CG162" s="10"/>
      <c r="CH162" s="10"/>
      <c r="CI162" s="11"/>
      <c r="CJ162" s="10" cm="1">
        <f t="array" ref="CJ162">SUM(COUNTIF(CD162:CF162,$DH$3:$DM$3))</f>
        <v>0</v>
      </c>
      <c r="CK162" s="10" cm="1">
        <f t="array" ref="CK162">SUM(COUNTIF(CD162:CF162,$DH$2:$DL$2))</f>
        <v>0</v>
      </c>
      <c r="CL162" s="10" cm="1">
        <f t="array" ref="CL162">SUM(COUNTIF(CD162:CF162,$DM$2:$DQ$2))</f>
        <v>0</v>
      </c>
      <c r="CM162" s="11"/>
      <c r="CN162" s="10"/>
      <c r="CO162" s="10"/>
      <c r="CP162" s="11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1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7" t="s">
        <v>42</v>
      </c>
      <c r="EC162" s="11"/>
      <c r="ED162" s="10">
        <f>Tableau1[[#This Row],[Colonne75]]</f>
        <v>0</v>
      </c>
      <c r="EE162" s="10"/>
      <c r="EF162" s="10">
        <f ca="1">OFFSET(Tableau1[[#This Row],[Colonne19]],0,Tableau1[[#This Row],[Colonne126]]-1)</f>
        <v>0</v>
      </c>
      <c r="EG162" s="11"/>
      <c r="EH162" s="10">
        <f>Tableau1[[#This Row],[Colonne76]]</f>
        <v>0</v>
      </c>
      <c r="EI162" s="10"/>
      <c r="EJ162" s="10">
        <f ca="1">OFFSET(Tableau1[[#This Row],[Colonne19]],0,Tableau1[[#This Row],[Colonne130]]-1)</f>
        <v>0</v>
      </c>
      <c r="EK162" s="11"/>
      <c r="EL162" s="10">
        <f>Tableau1[[#This Row],[Colonne77]]</f>
        <v>0</v>
      </c>
      <c r="EM162" s="10"/>
      <c r="EN162" s="10">
        <f ca="1">OFFSET(Tableau1[[#This Row],[Colonne19]],0,Tableau1[[#This Row],[Colonne134]]-1)</f>
        <v>0</v>
      </c>
      <c r="EO162" s="11"/>
      <c r="EP162" s="10">
        <f>Tableau1[[#This Row],[Colonne78]]</f>
        <v>0</v>
      </c>
      <c r="EQ162" s="10"/>
      <c r="ER162" s="10">
        <f ca="1">OFFSET(Tableau1[[#This Row],[Colonne19]],0,Tableau1[[#This Row],[Colonne138]]-1)</f>
        <v>0</v>
      </c>
      <c r="ES162" s="11"/>
      <c r="ET162" s="10">
        <f>Tableau1[[#This Row],[Colonne79]]</f>
        <v>0</v>
      </c>
      <c r="EU162" s="10"/>
      <c r="EV162" s="10">
        <f ca="1">OFFSET(Tableau1[[#This Row],[Colonne19]],0,Tableau1[[#This Row],[Colonne142]]-1)</f>
        <v>0</v>
      </c>
      <c r="EW162" s="11"/>
      <c r="EX162" s="10">
        <f t="shared" ca="1" si="18"/>
        <v>0</v>
      </c>
      <c r="EY162" s="10">
        <f t="shared" ca="1" si="19"/>
        <v>0</v>
      </c>
      <c r="EZ162" s="10">
        <f t="shared" ca="1" si="20"/>
        <v>0</v>
      </c>
      <c r="FA162" s="10">
        <f t="shared" ca="1" si="15"/>
        <v>0</v>
      </c>
      <c r="FB162" s="10">
        <f t="shared" ca="1" si="16"/>
        <v>0</v>
      </c>
      <c r="FC162" s="10">
        <f t="shared" ca="1" si="17"/>
        <v>0</v>
      </c>
      <c r="FD162" s="11"/>
    </row>
    <row r="163" spans="1:160" x14ac:dyDescent="0.2">
      <c r="A163" s="25"/>
      <c r="B163" s="10"/>
      <c r="C163" s="13"/>
      <c r="D163" s="26"/>
      <c r="E163" s="10"/>
      <c r="F163" s="10"/>
      <c r="G163" s="10"/>
      <c r="H163" s="10"/>
      <c r="I163" s="10"/>
      <c r="J163" s="24"/>
      <c r="K163" s="13"/>
      <c r="L163" s="10"/>
      <c r="M163" s="13"/>
      <c r="N163" s="13"/>
      <c r="O163" s="33" t="e">
        <f>Tableau1[[#This Row],[Colonne14]]/Tableau1[[#This Row],[Colonne13]]</f>
        <v>#DIV/0!</v>
      </c>
      <c r="P163" s="57"/>
      <c r="Q163" s="59" t="e" cm="1">
        <f t="array" ref="Q163">SUM(Tableau1[[#This Row],[Colonne19]:[Colonne38]]/Tableau1[[#This Row],[Colonne11]])</f>
        <v>#DIV/0!</v>
      </c>
      <c r="R163" s="11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1"/>
      <c r="AN163" s="10" t="str" cm="1">
        <f t="array" ref="AN163">IFERROR(INDEX($S$2:$AL$2,MATCH(SMALL(Tableau1[[#This Row],[Colonne19]:[Colonne38]],1),Tableau1[[#This Row],[Colonne19]:[Colonne38]],0)),"")</f>
        <v/>
      </c>
      <c r="AO163" s="10" t="str">
        <f>IFERROR(INDEX($S$2:$AL$2,MATCH(SMALL(Tableau1[[#This Row],[Colonne19]:[Colonne38]],2),Tableau1[[#This Row],[Colonne19]:[Colonne38]],0)),"")</f>
        <v/>
      </c>
      <c r="AP163" s="10" t="str">
        <f>IFERROR(INDEX($S$2:$AL$2,MATCH(SMALL(Tableau1[[#This Row],[Colonne19]:[Colonne38]],3),Tableau1[[#This Row],[Colonne19]:[Colonne38]],0)),"")</f>
        <v/>
      </c>
      <c r="AQ163" s="10" t="str">
        <f>IFERROR(INDEX($S$2:$AL$2,MATCH(SMALL(Tableau1[[#This Row],[Colonne19]:[Colonne38]],4),Tableau1[[#This Row],[Colonne19]:[Colonne38]],0)),"")</f>
        <v/>
      </c>
      <c r="AR163" s="10" t="str">
        <f>IFERROR(INDEX($S$2:$AL$2,MATCH(SMALL(Tableau1[[#This Row],[Colonne19]:[Colonne38]],5),Tableau1[[#This Row],[Colonne19]:[Colonne38]],0)),"")</f>
        <v/>
      </c>
      <c r="AS163" s="10" t="str">
        <f>IFERROR(INDEX($S$2:$AL$2,MATCH(SMALL(Tableau1[[#This Row],[Colonne19]:[Colonne38]],6),Tableau1[[#This Row],[Colonne19]:[Colonne38]],0)),"")</f>
        <v/>
      </c>
      <c r="AT163" s="10" t="str">
        <f>IFERROR(INDEX($S$2:$AL$2,MATCH(SMALL(Tableau1[[#This Row],[Colonne19]:[Colonne38]],7),Tableau1[[#This Row],[Colonne19]:[Colonne38]],0)),"")</f>
        <v/>
      </c>
      <c r="AU163" s="10" t="str">
        <f>IFERROR(INDEX($S$2:$AL$2,MATCH(SMALL(Tableau1[[#This Row],[Colonne19]:[Colonne38]],8),Tableau1[[#This Row],[Colonne19]:[Colonne38]],0)),"")</f>
        <v/>
      </c>
      <c r="AV163" s="10" t="str">
        <f>IFERROR(INDEX($S$2:$AL$2,MATCH(SMALL(Tableau1[[#This Row],[Colonne19]:[Colonne38]],9),Tableau1[[#This Row],[Colonne19]:[Colonne38]],0)),"")</f>
        <v/>
      </c>
      <c r="AW163" s="10" t="str">
        <f>IFERROR(INDEX($S$2:$AL$2,MATCH(SMALL(Tableau1[[#This Row],[Colonne19]:[Colonne38]],10),Tableau1[[#This Row],[Colonne19]:[Colonne38]],0)),"")</f>
        <v/>
      </c>
      <c r="AX163" s="10" t="str">
        <f>IFERROR(INDEX($S$2:$AL$2,MATCH(SMALL(Tableau1[[#This Row],[Colonne19]:[Colonne38]],11),Tableau1[[#This Row],[Colonne19]:[Colonne38]],0)),"")</f>
        <v/>
      </c>
      <c r="AY163" s="10" t="str">
        <f>IFERROR(INDEX($S$2:$AL$2,MATCH(SMALL(Tableau1[[#This Row],[Colonne19]:[Colonne38]],12),Tableau1[[#This Row],[Colonne19]:[Colonne38]],0)),"")</f>
        <v/>
      </c>
      <c r="AZ163" s="10" t="str">
        <f>IFERROR(INDEX($S$2:$AL$2,MATCH(SMALL(Tableau1[[#This Row],[Colonne19]:[Colonne38]],13),Tableau1[[#This Row],[Colonne19]:[Colonne38]],0)),"")</f>
        <v/>
      </c>
      <c r="BA163" s="10" t="str">
        <f>IFERROR(INDEX($S$2:$AL$2,MATCH(SMALL(Tableau1[[#This Row],[Colonne19]:[Colonne38]],14),Tableau1[[#This Row],[Colonne19]:[Colonne38]],0)),"")</f>
        <v/>
      </c>
      <c r="BB163" s="10" t="str">
        <f>IFERROR(INDEX($S$2:$AL$2,MATCH(SMALL(Tableau1[[#This Row],[Colonne19]:[Colonne38]],15),Tableau1[[#This Row],[Colonne19]:[Colonne38]],0)),"")</f>
        <v/>
      </c>
      <c r="BC163" s="10" t="str">
        <f>IFERROR(INDEX($S$2:$AL$2,MATCH(SMALL(Tableau1[[#This Row],[Colonne19]:[Colonne38]],16),Tableau1[[#This Row],[Colonne19]:[Colonne38]],0)),"")</f>
        <v/>
      </c>
      <c r="BD163" s="10" t="str">
        <f>IFERROR(INDEX($S$2:$AL$2,MATCH(SMALL(Tableau1[[#This Row],[Colonne19]:[Colonne38]],17),Tableau1[[#This Row],[Colonne19]:[Colonne38]],0)),"")</f>
        <v/>
      </c>
      <c r="BE163" s="10" t="str">
        <f>IFERROR(INDEX($S$2:$AL$2,MATCH(SMALL(Tableau1[[#This Row],[Colonne19]:[Colonne38]],18),Tableau1[[#This Row],[Colonne19]:[Colonne38]],0)),"")</f>
        <v/>
      </c>
      <c r="BF163" s="10" t="str">
        <f>IFERROR(INDEX($S$2:$AL$2,MATCH(SMALL(Tableau1[[#This Row],[Colonne19]:[Colonne38]],19),Tableau1[[#This Row],[Colonne19]:[Colonne38]],0)),"")</f>
        <v/>
      </c>
      <c r="BG163" s="10" t="str">
        <f>IFERROR(INDEX($S$2:$AL$2,MATCH(SMALL(Tableau1[[#This Row],[Colonne19]:[Colonne38]],20),Tableau1[[#This Row],[Colonne19]:[Colonne38]],0)),"")</f>
        <v/>
      </c>
      <c r="BH163" s="11"/>
      <c r="BI163" s="10"/>
      <c r="BJ163" s="10"/>
      <c r="BK163" s="10"/>
      <c r="BL163" s="10"/>
      <c r="BM163" s="10"/>
      <c r="BN163" s="10"/>
      <c r="BO163" s="11"/>
      <c r="BP163" s="10" t="str" cm="1">
        <f t="array" ref="BP163">IFERROR(INDEX($AN163:$BG163,_xlfn.AGGREGATE(15,6,(COLUMN($AN163:$BG163)-COLUMN($AN$8)+1)/NOT(ISNA(MATCH($AN163:$BG163,$FF$1:$FF$6,0))),COLUMN($BV163:BV163))),"")</f>
        <v/>
      </c>
      <c r="BQ163" s="10" t="e" cm="1" vm="1">
        <f t="array" aca="1" ref="BQ163" ca="1">IFERROR(INDEX($AN163:$BG163,_xlfn.AGGREGATE(15,6,(COLUMN($AN163:$BG163)-COLUMN($AN$8)+1)/NOT(ISNA(MATCH($AN163:$BG163,$FF$1:$FF$6,0))),COLUMN($BV163:BW163))),"")</f>
        <v>#VALUE!</v>
      </c>
      <c r="BR163" s="10" t="e" cm="1" vm="2">
        <f t="array" aca="1" ref="BR163" ca="1">IFERROR(INDEX($AN163:$BG163,_xlfn.AGGREGATE(15,6,(COLUMN($AN163:$BG163)-COLUMN($AN$8)+1)/NOT(ISNA(MATCH($AN163:$BG163,$FF$1:$FF$6,0))),COLUMN($BV163:BX163))),"")</f>
        <v>#VALUE!</v>
      </c>
      <c r="BS163" s="10" t="e" cm="1" vm="3">
        <f t="array" aca="1" ref="BS163" ca="1">IFERROR(INDEX($AN163:$BG163,_xlfn.AGGREGATE(15,6,(COLUMN($AN163:$BG163)-COLUMN($AN$8)+1)/NOT(ISNA(MATCH($AN163:$BG163,$FF$1:$FF$6,0))),COLUMN($BV163:BY163))),"")</f>
        <v>#VALUE!</v>
      </c>
      <c r="BT163" s="10" t="e" cm="1" vm="4">
        <f t="array" aca="1" ref="BT163" ca="1">IFERROR(INDEX($AN163:$BG163,_xlfn.AGGREGATE(15,6,(COLUMN($AN163:$BG163)-COLUMN($AN$8)+1)/NOT(ISNA(MATCH($AN163:$BG163,$FF$1:$FF$6,0))),COLUMN($BV163:BZ163))),"")</f>
        <v>#VALUE!</v>
      </c>
      <c r="BU163" s="10" t="e" cm="1" vm="5">
        <f t="array" aca="1" ref="BU163" ca="1">IFERROR(INDEX($AN163:$BG163,_xlfn.AGGREGATE(15,6,(COLUMN($AN163:$BG163)-COLUMN($AN$8)+1)/NOT(ISNA(MATCH($AN163:$BG163,$FF$1:$FF$6,0))),COLUMN($BV163:CA163))),"")</f>
        <v>#VALUE!</v>
      </c>
      <c r="BV163" s="11"/>
      <c r="BW163" s="10" t="str" cm="1">
        <f t="array" ref="BW163">IFERROR(INDEX($BI163:$BN163,_xlfn.AGGREGATE(15,6,(COLUMN($BI163:$BN163)-COLUMN($BI$8)+1)/NOT(ISNA(MATCH($BI163:$BN163,$FF$1:$FF$6,0))),COLUMN($BW163:BW163))),"")</f>
        <v/>
      </c>
      <c r="BX163" s="10" t="e" cm="1" vm="1">
        <f t="array" aca="1" ref="BX163" ca="1">IFERROR(INDEX($BI163:$BN163,_xlfn.AGGREGATE(15,6,(COLUMN($BI163:$BN163)-COLUMN($BI$8)+1)/NOT(ISNA(MATCH($BI163:$BN163,$FF$1:$FF$6,0))),COLUMN($BW163:BX163))),"")</f>
        <v>#VALUE!</v>
      </c>
      <c r="BY163" s="10" t="e" cm="1" vm="2">
        <f t="array" aca="1" ref="BY163" ca="1">IFERROR(INDEX($BI163:$BN163,_xlfn.AGGREGATE(15,6,(COLUMN($BI163:$BN163)-COLUMN($BI$8)+1)/NOT(ISNA(MATCH($BI163:$BN163,$FF$1:$FF$6,0))),COLUMN($BW163:BY163))),"")</f>
        <v>#VALUE!</v>
      </c>
      <c r="BZ163" s="10" t="e" cm="1" vm="3">
        <f t="array" aca="1" ref="BZ163" ca="1">IFERROR(INDEX($BI163:$BN163,_xlfn.AGGREGATE(15,6,(COLUMN($BI163:$BN163)-COLUMN($BI$8)+1)/NOT(ISNA(MATCH($BI163:$BN163,$FF$1:$FF$6,0))),COLUMN($BW163:BZ163))),"")</f>
        <v>#VALUE!</v>
      </c>
      <c r="CA163" s="10" t="e" cm="1" vm="4">
        <f t="array" aca="1" ref="CA163" ca="1">IFERROR(INDEX($BI163:$BN163,_xlfn.AGGREGATE(15,6,(COLUMN($BI163:$BN163)-COLUMN($BI$8)+1)/NOT(ISNA(MATCH($BI163:$BN163,$FF$1:$FF$6,0))),COLUMN($BW163:CA163))),"")</f>
        <v>#VALUE!</v>
      </c>
      <c r="CB163" s="10" t="e" cm="1" vm="5">
        <f t="array" aca="1" ref="CB163" ca="1">IFERROR(INDEX($BI163:$BN163,_xlfn.AGGREGATE(15,6,(COLUMN($BI163:$BN163)-COLUMN($BI$8)+1)/NOT(ISNA(MATCH($BI163:$BN163,$FF$1:$FF$6,0))),COLUMN($BW163:CB163))),"")</f>
        <v>#VALUE!</v>
      </c>
      <c r="CC163" s="11"/>
      <c r="CD163" s="10"/>
      <c r="CE163" s="10"/>
      <c r="CF163" s="10"/>
      <c r="CG163" s="10"/>
      <c r="CH163" s="10"/>
      <c r="CI163" s="11"/>
      <c r="CJ163" s="10" cm="1">
        <f t="array" ref="CJ163">SUM(COUNTIF(CD163:CF163,$DH$3:$DM$3))</f>
        <v>0</v>
      </c>
      <c r="CK163" s="10" cm="1">
        <f t="array" ref="CK163">SUM(COUNTIF(CD163:CF163,$DH$2:$DL$2))</f>
        <v>0</v>
      </c>
      <c r="CL163" s="10" cm="1">
        <f t="array" ref="CL163">SUM(COUNTIF(CD163:CF163,$DM$2:$DQ$2))</f>
        <v>0</v>
      </c>
      <c r="CM163" s="11"/>
      <c r="CN163" s="10"/>
      <c r="CO163" s="10"/>
      <c r="CP163" s="11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1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7" t="s">
        <v>42</v>
      </c>
      <c r="EC163" s="11"/>
      <c r="ED163" s="10">
        <f>Tableau1[[#This Row],[Colonne75]]</f>
        <v>0</v>
      </c>
      <c r="EE163" s="10"/>
      <c r="EF163" s="10">
        <f ca="1">OFFSET(Tableau1[[#This Row],[Colonne19]],0,Tableau1[[#This Row],[Colonne126]]-1)</f>
        <v>0</v>
      </c>
      <c r="EG163" s="11"/>
      <c r="EH163" s="10">
        <f>Tableau1[[#This Row],[Colonne76]]</f>
        <v>0</v>
      </c>
      <c r="EI163" s="10"/>
      <c r="EJ163" s="10">
        <f ca="1">OFFSET(Tableau1[[#This Row],[Colonne19]],0,Tableau1[[#This Row],[Colonne130]]-1)</f>
        <v>0</v>
      </c>
      <c r="EK163" s="11"/>
      <c r="EL163" s="10">
        <f>Tableau1[[#This Row],[Colonne77]]</f>
        <v>0</v>
      </c>
      <c r="EM163" s="10"/>
      <c r="EN163" s="10">
        <f ca="1">OFFSET(Tableau1[[#This Row],[Colonne19]],0,Tableau1[[#This Row],[Colonne134]]-1)</f>
        <v>0</v>
      </c>
      <c r="EO163" s="11"/>
      <c r="EP163" s="10">
        <f>Tableau1[[#This Row],[Colonne78]]</f>
        <v>0</v>
      </c>
      <c r="EQ163" s="10"/>
      <c r="ER163" s="10">
        <f ca="1">OFFSET(Tableau1[[#This Row],[Colonne19]],0,Tableau1[[#This Row],[Colonne138]]-1)</f>
        <v>0</v>
      </c>
      <c r="ES163" s="11"/>
      <c r="ET163" s="10">
        <f>Tableau1[[#This Row],[Colonne79]]</f>
        <v>0</v>
      </c>
      <c r="EU163" s="10"/>
      <c r="EV163" s="10">
        <f ca="1">OFFSET(Tableau1[[#This Row],[Colonne19]],0,Tableau1[[#This Row],[Colonne142]]-1)</f>
        <v>0</v>
      </c>
      <c r="EW163" s="11"/>
      <c r="EX163" s="10">
        <f t="shared" ca="1" si="18"/>
        <v>0</v>
      </c>
      <c r="EY163" s="10">
        <f t="shared" ca="1" si="19"/>
        <v>0</v>
      </c>
      <c r="EZ163" s="10">
        <f t="shared" ca="1" si="20"/>
        <v>0</v>
      </c>
      <c r="FA163" s="10">
        <f t="shared" ca="1" si="15"/>
        <v>0</v>
      </c>
      <c r="FB163" s="10">
        <f t="shared" ca="1" si="16"/>
        <v>0</v>
      </c>
      <c r="FC163" s="10">
        <f t="shared" ca="1" si="17"/>
        <v>0</v>
      </c>
      <c r="FD163" s="11"/>
    </row>
    <row r="164" spans="1:160" x14ac:dyDescent="0.2">
      <c r="A164" s="25"/>
      <c r="B164" s="10"/>
      <c r="C164" s="13"/>
      <c r="D164" s="26"/>
      <c r="E164" s="10"/>
      <c r="F164" s="10"/>
      <c r="G164" s="10"/>
      <c r="H164" s="10"/>
      <c r="I164" s="10"/>
      <c r="J164" s="24"/>
      <c r="K164" s="13"/>
      <c r="L164" s="10"/>
      <c r="M164" s="13"/>
      <c r="N164" s="13"/>
      <c r="O164" s="33" t="e">
        <f>Tableau1[[#This Row],[Colonne14]]/Tableau1[[#This Row],[Colonne13]]</f>
        <v>#DIV/0!</v>
      </c>
      <c r="P164" s="57"/>
      <c r="Q164" s="59" t="e" cm="1">
        <f t="array" ref="Q164">SUM(Tableau1[[#This Row],[Colonne19]:[Colonne38]]/Tableau1[[#This Row],[Colonne11]])</f>
        <v>#DIV/0!</v>
      </c>
      <c r="R164" s="11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1"/>
      <c r="AN164" s="10" t="str" cm="1">
        <f t="array" ref="AN164">IFERROR(INDEX($S$2:$AL$2,MATCH(SMALL(Tableau1[[#This Row],[Colonne19]:[Colonne38]],1),Tableau1[[#This Row],[Colonne19]:[Colonne38]],0)),"")</f>
        <v/>
      </c>
      <c r="AO164" s="10" t="str">
        <f>IFERROR(INDEX($S$2:$AL$2,MATCH(SMALL(Tableau1[[#This Row],[Colonne19]:[Colonne38]],2),Tableau1[[#This Row],[Colonne19]:[Colonne38]],0)),"")</f>
        <v/>
      </c>
      <c r="AP164" s="10" t="str">
        <f>IFERROR(INDEX($S$2:$AL$2,MATCH(SMALL(Tableau1[[#This Row],[Colonne19]:[Colonne38]],3),Tableau1[[#This Row],[Colonne19]:[Colonne38]],0)),"")</f>
        <v/>
      </c>
      <c r="AQ164" s="10" t="str">
        <f>IFERROR(INDEX($S$2:$AL$2,MATCH(SMALL(Tableau1[[#This Row],[Colonne19]:[Colonne38]],4),Tableau1[[#This Row],[Colonne19]:[Colonne38]],0)),"")</f>
        <v/>
      </c>
      <c r="AR164" s="10" t="str">
        <f>IFERROR(INDEX($S$2:$AL$2,MATCH(SMALL(Tableau1[[#This Row],[Colonne19]:[Colonne38]],5),Tableau1[[#This Row],[Colonne19]:[Colonne38]],0)),"")</f>
        <v/>
      </c>
      <c r="AS164" s="10" t="str">
        <f>IFERROR(INDEX($S$2:$AL$2,MATCH(SMALL(Tableau1[[#This Row],[Colonne19]:[Colonne38]],6),Tableau1[[#This Row],[Colonne19]:[Colonne38]],0)),"")</f>
        <v/>
      </c>
      <c r="AT164" s="10" t="str">
        <f>IFERROR(INDEX($S$2:$AL$2,MATCH(SMALL(Tableau1[[#This Row],[Colonne19]:[Colonne38]],7),Tableau1[[#This Row],[Colonne19]:[Colonne38]],0)),"")</f>
        <v/>
      </c>
      <c r="AU164" s="10" t="str">
        <f>IFERROR(INDEX($S$2:$AL$2,MATCH(SMALL(Tableau1[[#This Row],[Colonne19]:[Colonne38]],8),Tableau1[[#This Row],[Colonne19]:[Colonne38]],0)),"")</f>
        <v/>
      </c>
      <c r="AV164" s="10" t="str">
        <f>IFERROR(INDEX($S$2:$AL$2,MATCH(SMALL(Tableau1[[#This Row],[Colonne19]:[Colonne38]],9),Tableau1[[#This Row],[Colonne19]:[Colonne38]],0)),"")</f>
        <v/>
      </c>
      <c r="AW164" s="10" t="str">
        <f>IFERROR(INDEX($S$2:$AL$2,MATCH(SMALL(Tableau1[[#This Row],[Colonne19]:[Colonne38]],10),Tableau1[[#This Row],[Colonne19]:[Colonne38]],0)),"")</f>
        <v/>
      </c>
      <c r="AX164" s="10" t="str">
        <f>IFERROR(INDEX($S$2:$AL$2,MATCH(SMALL(Tableau1[[#This Row],[Colonne19]:[Colonne38]],11),Tableau1[[#This Row],[Colonne19]:[Colonne38]],0)),"")</f>
        <v/>
      </c>
      <c r="AY164" s="10" t="str">
        <f>IFERROR(INDEX($S$2:$AL$2,MATCH(SMALL(Tableau1[[#This Row],[Colonne19]:[Colonne38]],12),Tableau1[[#This Row],[Colonne19]:[Colonne38]],0)),"")</f>
        <v/>
      </c>
      <c r="AZ164" s="10" t="str">
        <f>IFERROR(INDEX($S$2:$AL$2,MATCH(SMALL(Tableau1[[#This Row],[Colonne19]:[Colonne38]],13),Tableau1[[#This Row],[Colonne19]:[Colonne38]],0)),"")</f>
        <v/>
      </c>
      <c r="BA164" s="10" t="str">
        <f>IFERROR(INDEX($S$2:$AL$2,MATCH(SMALL(Tableau1[[#This Row],[Colonne19]:[Colonne38]],14),Tableau1[[#This Row],[Colonne19]:[Colonne38]],0)),"")</f>
        <v/>
      </c>
      <c r="BB164" s="10" t="str">
        <f>IFERROR(INDEX($S$2:$AL$2,MATCH(SMALL(Tableau1[[#This Row],[Colonne19]:[Colonne38]],15),Tableau1[[#This Row],[Colonne19]:[Colonne38]],0)),"")</f>
        <v/>
      </c>
      <c r="BC164" s="10" t="str">
        <f>IFERROR(INDEX($S$2:$AL$2,MATCH(SMALL(Tableau1[[#This Row],[Colonne19]:[Colonne38]],16),Tableau1[[#This Row],[Colonne19]:[Colonne38]],0)),"")</f>
        <v/>
      </c>
      <c r="BD164" s="10" t="str">
        <f>IFERROR(INDEX($S$2:$AL$2,MATCH(SMALL(Tableau1[[#This Row],[Colonne19]:[Colonne38]],17),Tableau1[[#This Row],[Colonne19]:[Colonne38]],0)),"")</f>
        <v/>
      </c>
      <c r="BE164" s="10" t="str">
        <f>IFERROR(INDEX($S$2:$AL$2,MATCH(SMALL(Tableau1[[#This Row],[Colonne19]:[Colonne38]],18),Tableau1[[#This Row],[Colonne19]:[Colonne38]],0)),"")</f>
        <v/>
      </c>
      <c r="BF164" s="10" t="str">
        <f>IFERROR(INDEX($S$2:$AL$2,MATCH(SMALL(Tableau1[[#This Row],[Colonne19]:[Colonne38]],19),Tableau1[[#This Row],[Colonne19]:[Colonne38]],0)),"")</f>
        <v/>
      </c>
      <c r="BG164" s="10" t="str">
        <f>IFERROR(INDEX($S$2:$AL$2,MATCH(SMALL(Tableau1[[#This Row],[Colonne19]:[Colonne38]],20),Tableau1[[#This Row],[Colonne19]:[Colonne38]],0)),"")</f>
        <v/>
      </c>
      <c r="BH164" s="11"/>
      <c r="BI164" s="10"/>
      <c r="BJ164" s="10"/>
      <c r="BK164" s="10"/>
      <c r="BL164" s="10"/>
      <c r="BM164" s="10"/>
      <c r="BN164" s="10"/>
      <c r="BO164" s="11"/>
      <c r="BP164" s="10" t="str" cm="1">
        <f t="array" ref="BP164">IFERROR(INDEX($AN164:$BG164,_xlfn.AGGREGATE(15,6,(COLUMN($AN164:$BG164)-COLUMN($AN$8)+1)/NOT(ISNA(MATCH($AN164:$BG164,$FF$1:$FF$6,0))),COLUMN($BV164:BV164))),"")</f>
        <v/>
      </c>
      <c r="BQ164" s="10" t="e" cm="1" vm="1">
        <f t="array" aca="1" ref="BQ164" ca="1">IFERROR(INDEX($AN164:$BG164,_xlfn.AGGREGATE(15,6,(COLUMN($AN164:$BG164)-COLUMN($AN$8)+1)/NOT(ISNA(MATCH($AN164:$BG164,$FF$1:$FF$6,0))),COLUMN($BV164:BW164))),"")</f>
        <v>#VALUE!</v>
      </c>
      <c r="BR164" s="10" t="e" cm="1" vm="2">
        <f t="array" aca="1" ref="BR164" ca="1">IFERROR(INDEX($AN164:$BG164,_xlfn.AGGREGATE(15,6,(COLUMN($AN164:$BG164)-COLUMN($AN$8)+1)/NOT(ISNA(MATCH($AN164:$BG164,$FF$1:$FF$6,0))),COLUMN($BV164:BX164))),"")</f>
        <v>#VALUE!</v>
      </c>
      <c r="BS164" s="10" t="e" cm="1" vm="3">
        <f t="array" aca="1" ref="BS164" ca="1">IFERROR(INDEX($AN164:$BG164,_xlfn.AGGREGATE(15,6,(COLUMN($AN164:$BG164)-COLUMN($AN$8)+1)/NOT(ISNA(MATCH($AN164:$BG164,$FF$1:$FF$6,0))),COLUMN($BV164:BY164))),"")</f>
        <v>#VALUE!</v>
      </c>
      <c r="BT164" s="10" t="e" cm="1" vm="4">
        <f t="array" aca="1" ref="BT164" ca="1">IFERROR(INDEX($AN164:$BG164,_xlfn.AGGREGATE(15,6,(COLUMN($AN164:$BG164)-COLUMN($AN$8)+1)/NOT(ISNA(MATCH($AN164:$BG164,$FF$1:$FF$6,0))),COLUMN($BV164:BZ164))),"")</f>
        <v>#VALUE!</v>
      </c>
      <c r="BU164" s="10" t="e" cm="1" vm="5">
        <f t="array" aca="1" ref="BU164" ca="1">IFERROR(INDEX($AN164:$BG164,_xlfn.AGGREGATE(15,6,(COLUMN($AN164:$BG164)-COLUMN($AN$8)+1)/NOT(ISNA(MATCH($AN164:$BG164,$FF$1:$FF$6,0))),COLUMN($BV164:CA164))),"")</f>
        <v>#VALUE!</v>
      </c>
      <c r="BV164" s="11"/>
      <c r="BW164" s="10" t="str" cm="1">
        <f t="array" ref="BW164">IFERROR(INDEX($BI164:$BN164,_xlfn.AGGREGATE(15,6,(COLUMN($BI164:$BN164)-COLUMN($BI$8)+1)/NOT(ISNA(MATCH($BI164:$BN164,$FF$1:$FF$6,0))),COLUMN($BW164:BW164))),"")</f>
        <v/>
      </c>
      <c r="BX164" s="10" t="e" cm="1" vm="1">
        <f t="array" aca="1" ref="BX164" ca="1">IFERROR(INDEX($BI164:$BN164,_xlfn.AGGREGATE(15,6,(COLUMN($BI164:$BN164)-COLUMN($BI$8)+1)/NOT(ISNA(MATCH($BI164:$BN164,$FF$1:$FF$6,0))),COLUMN($BW164:BX164))),"")</f>
        <v>#VALUE!</v>
      </c>
      <c r="BY164" s="10" t="e" cm="1" vm="2">
        <f t="array" aca="1" ref="BY164" ca="1">IFERROR(INDEX($BI164:$BN164,_xlfn.AGGREGATE(15,6,(COLUMN($BI164:$BN164)-COLUMN($BI$8)+1)/NOT(ISNA(MATCH($BI164:$BN164,$FF$1:$FF$6,0))),COLUMN($BW164:BY164))),"")</f>
        <v>#VALUE!</v>
      </c>
      <c r="BZ164" s="10" t="e" cm="1" vm="3">
        <f t="array" aca="1" ref="BZ164" ca="1">IFERROR(INDEX($BI164:$BN164,_xlfn.AGGREGATE(15,6,(COLUMN($BI164:$BN164)-COLUMN($BI$8)+1)/NOT(ISNA(MATCH($BI164:$BN164,$FF$1:$FF$6,0))),COLUMN($BW164:BZ164))),"")</f>
        <v>#VALUE!</v>
      </c>
      <c r="CA164" s="10" t="e" cm="1" vm="4">
        <f t="array" aca="1" ref="CA164" ca="1">IFERROR(INDEX($BI164:$BN164,_xlfn.AGGREGATE(15,6,(COLUMN($BI164:$BN164)-COLUMN($BI$8)+1)/NOT(ISNA(MATCH($BI164:$BN164,$FF$1:$FF$6,0))),COLUMN($BW164:CA164))),"")</f>
        <v>#VALUE!</v>
      </c>
      <c r="CB164" s="10" t="e" cm="1" vm="5">
        <f t="array" aca="1" ref="CB164" ca="1">IFERROR(INDEX($BI164:$BN164,_xlfn.AGGREGATE(15,6,(COLUMN($BI164:$BN164)-COLUMN($BI$8)+1)/NOT(ISNA(MATCH($BI164:$BN164,$FF$1:$FF$6,0))),COLUMN($BW164:CB164))),"")</f>
        <v>#VALUE!</v>
      </c>
      <c r="CC164" s="11"/>
      <c r="CD164" s="10"/>
      <c r="CE164" s="10"/>
      <c r="CF164" s="10"/>
      <c r="CG164" s="10"/>
      <c r="CH164" s="10"/>
      <c r="CI164" s="11"/>
      <c r="CJ164" s="10" cm="1">
        <f t="array" ref="CJ164">SUM(COUNTIF(CD164:CF164,$DH$3:$DM$3))</f>
        <v>0</v>
      </c>
      <c r="CK164" s="10" cm="1">
        <f t="array" ref="CK164">SUM(COUNTIF(CD164:CF164,$DH$2:$DL$2))</f>
        <v>0</v>
      </c>
      <c r="CL164" s="10" cm="1">
        <f t="array" ref="CL164">SUM(COUNTIF(CD164:CF164,$DM$2:$DQ$2))</f>
        <v>0</v>
      </c>
      <c r="CM164" s="11"/>
      <c r="CN164" s="10"/>
      <c r="CO164" s="10"/>
      <c r="CP164" s="11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1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7" t="s">
        <v>42</v>
      </c>
      <c r="EC164" s="11"/>
      <c r="ED164" s="10">
        <f>Tableau1[[#This Row],[Colonne75]]</f>
        <v>0</v>
      </c>
      <c r="EE164" s="10"/>
      <c r="EF164" s="10">
        <f ca="1">OFFSET(Tableau1[[#This Row],[Colonne19]],0,Tableau1[[#This Row],[Colonne126]]-1)</f>
        <v>0</v>
      </c>
      <c r="EG164" s="11"/>
      <c r="EH164" s="10">
        <f>Tableau1[[#This Row],[Colonne76]]</f>
        <v>0</v>
      </c>
      <c r="EI164" s="10"/>
      <c r="EJ164" s="10">
        <f ca="1">OFFSET(Tableau1[[#This Row],[Colonne19]],0,Tableau1[[#This Row],[Colonne130]]-1)</f>
        <v>0</v>
      </c>
      <c r="EK164" s="11"/>
      <c r="EL164" s="10">
        <f>Tableau1[[#This Row],[Colonne77]]</f>
        <v>0</v>
      </c>
      <c r="EM164" s="10"/>
      <c r="EN164" s="10">
        <f ca="1">OFFSET(Tableau1[[#This Row],[Colonne19]],0,Tableau1[[#This Row],[Colonne134]]-1)</f>
        <v>0</v>
      </c>
      <c r="EO164" s="11"/>
      <c r="EP164" s="10">
        <f>Tableau1[[#This Row],[Colonne78]]</f>
        <v>0</v>
      </c>
      <c r="EQ164" s="10"/>
      <c r="ER164" s="10">
        <f ca="1">OFFSET(Tableau1[[#This Row],[Colonne19]],0,Tableau1[[#This Row],[Colonne138]]-1)</f>
        <v>0</v>
      </c>
      <c r="ES164" s="11"/>
      <c r="ET164" s="10">
        <f>Tableau1[[#This Row],[Colonne79]]</f>
        <v>0</v>
      </c>
      <c r="EU164" s="10"/>
      <c r="EV164" s="10">
        <f ca="1">OFFSET(Tableau1[[#This Row],[Colonne19]],0,Tableau1[[#This Row],[Colonne142]]-1)</f>
        <v>0</v>
      </c>
      <c r="EW164" s="11"/>
      <c r="EX164" s="10">
        <f t="shared" ca="1" si="18"/>
        <v>0</v>
      </c>
      <c r="EY164" s="10">
        <f t="shared" ca="1" si="19"/>
        <v>0</v>
      </c>
      <c r="EZ164" s="10">
        <f t="shared" ca="1" si="20"/>
        <v>0</v>
      </c>
      <c r="FA164" s="10">
        <f t="shared" ca="1" si="15"/>
        <v>0</v>
      </c>
      <c r="FB164" s="10">
        <f t="shared" ca="1" si="16"/>
        <v>0</v>
      </c>
      <c r="FC164" s="10">
        <f t="shared" ca="1" si="17"/>
        <v>0</v>
      </c>
      <c r="FD164" s="11"/>
    </row>
    <row r="165" spans="1:160" x14ac:dyDescent="0.2">
      <c r="A165" s="25"/>
      <c r="B165" s="10"/>
      <c r="C165" s="13"/>
      <c r="D165" s="26"/>
      <c r="E165" s="10"/>
      <c r="F165" s="10"/>
      <c r="G165" s="10"/>
      <c r="H165" s="10"/>
      <c r="I165" s="10"/>
      <c r="J165" s="24"/>
      <c r="K165" s="13"/>
      <c r="L165" s="10"/>
      <c r="M165" s="13"/>
      <c r="N165" s="13"/>
      <c r="O165" s="33" t="e">
        <f>Tableau1[[#This Row],[Colonne14]]/Tableau1[[#This Row],[Colonne13]]</f>
        <v>#DIV/0!</v>
      </c>
      <c r="P165" s="57"/>
      <c r="Q165" s="59" t="e" cm="1">
        <f t="array" ref="Q165">SUM(Tableau1[[#This Row],[Colonne19]:[Colonne38]]/Tableau1[[#This Row],[Colonne11]])</f>
        <v>#DIV/0!</v>
      </c>
      <c r="R165" s="11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1"/>
      <c r="AN165" s="10" t="str" cm="1">
        <f t="array" ref="AN165">IFERROR(INDEX($S$2:$AL$2,MATCH(SMALL(Tableau1[[#This Row],[Colonne19]:[Colonne38]],1),Tableau1[[#This Row],[Colonne19]:[Colonne38]],0)),"")</f>
        <v/>
      </c>
      <c r="AO165" s="10" t="str">
        <f>IFERROR(INDEX($S$2:$AL$2,MATCH(SMALL(Tableau1[[#This Row],[Colonne19]:[Colonne38]],2),Tableau1[[#This Row],[Colonne19]:[Colonne38]],0)),"")</f>
        <v/>
      </c>
      <c r="AP165" s="10" t="str">
        <f>IFERROR(INDEX($S$2:$AL$2,MATCH(SMALL(Tableau1[[#This Row],[Colonne19]:[Colonne38]],3),Tableau1[[#This Row],[Colonne19]:[Colonne38]],0)),"")</f>
        <v/>
      </c>
      <c r="AQ165" s="10" t="str">
        <f>IFERROR(INDEX($S$2:$AL$2,MATCH(SMALL(Tableau1[[#This Row],[Colonne19]:[Colonne38]],4),Tableau1[[#This Row],[Colonne19]:[Colonne38]],0)),"")</f>
        <v/>
      </c>
      <c r="AR165" s="10" t="str">
        <f>IFERROR(INDEX($S$2:$AL$2,MATCH(SMALL(Tableau1[[#This Row],[Colonne19]:[Colonne38]],5),Tableau1[[#This Row],[Colonne19]:[Colonne38]],0)),"")</f>
        <v/>
      </c>
      <c r="AS165" s="10" t="str">
        <f>IFERROR(INDEX($S$2:$AL$2,MATCH(SMALL(Tableau1[[#This Row],[Colonne19]:[Colonne38]],6),Tableau1[[#This Row],[Colonne19]:[Colonne38]],0)),"")</f>
        <v/>
      </c>
      <c r="AT165" s="10" t="str">
        <f>IFERROR(INDEX($S$2:$AL$2,MATCH(SMALL(Tableau1[[#This Row],[Colonne19]:[Colonne38]],7),Tableau1[[#This Row],[Colonne19]:[Colonne38]],0)),"")</f>
        <v/>
      </c>
      <c r="AU165" s="10" t="str">
        <f>IFERROR(INDEX($S$2:$AL$2,MATCH(SMALL(Tableau1[[#This Row],[Colonne19]:[Colonne38]],8),Tableau1[[#This Row],[Colonne19]:[Colonne38]],0)),"")</f>
        <v/>
      </c>
      <c r="AV165" s="10" t="str">
        <f>IFERROR(INDEX($S$2:$AL$2,MATCH(SMALL(Tableau1[[#This Row],[Colonne19]:[Colonne38]],9),Tableau1[[#This Row],[Colonne19]:[Colonne38]],0)),"")</f>
        <v/>
      </c>
      <c r="AW165" s="10" t="str">
        <f>IFERROR(INDEX($S$2:$AL$2,MATCH(SMALL(Tableau1[[#This Row],[Colonne19]:[Colonne38]],10),Tableau1[[#This Row],[Colonne19]:[Colonne38]],0)),"")</f>
        <v/>
      </c>
      <c r="AX165" s="10" t="str">
        <f>IFERROR(INDEX($S$2:$AL$2,MATCH(SMALL(Tableau1[[#This Row],[Colonne19]:[Colonne38]],11),Tableau1[[#This Row],[Colonne19]:[Colonne38]],0)),"")</f>
        <v/>
      </c>
      <c r="AY165" s="10" t="str">
        <f>IFERROR(INDEX($S$2:$AL$2,MATCH(SMALL(Tableau1[[#This Row],[Colonne19]:[Colonne38]],12),Tableau1[[#This Row],[Colonne19]:[Colonne38]],0)),"")</f>
        <v/>
      </c>
      <c r="AZ165" s="10" t="str">
        <f>IFERROR(INDEX($S$2:$AL$2,MATCH(SMALL(Tableau1[[#This Row],[Colonne19]:[Colonne38]],13),Tableau1[[#This Row],[Colonne19]:[Colonne38]],0)),"")</f>
        <v/>
      </c>
      <c r="BA165" s="10" t="str">
        <f>IFERROR(INDEX($S$2:$AL$2,MATCH(SMALL(Tableau1[[#This Row],[Colonne19]:[Colonne38]],14),Tableau1[[#This Row],[Colonne19]:[Colonne38]],0)),"")</f>
        <v/>
      </c>
      <c r="BB165" s="10" t="str">
        <f>IFERROR(INDEX($S$2:$AL$2,MATCH(SMALL(Tableau1[[#This Row],[Colonne19]:[Colonne38]],15),Tableau1[[#This Row],[Colonne19]:[Colonne38]],0)),"")</f>
        <v/>
      </c>
      <c r="BC165" s="10" t="str">
        <f>IFERROR(INDEX($S$2:$AL$2,MATCH(SMALL(Tableau1[[#This Row],[Colonne19]:[Colonne38]],16),Tableau1[[#This Row],[Colonne19]:[Colonne38]],0)),"")</f>
        <v/>
      </c>
      <c r="BD165" s="10" t="str">
        <f>IFERROR(INDEX($S$2:$AL$2,MATCH(SMALL(Tableau1[[#This Row],[Colonne19]:[Colonne38]],17),Tableau1[[#This Row],[Colonne19]:[Colonne38]],0)),"")</f>
        <v/>
      </c>
      <c r="BE165" s="10" t="str">
        <f>IFERROR(INDEX($S$2:$AL$2,MATCH(SMALL(Tableau1[[#This Row],[Colonne19]:[Colonne38]],18),Tableau1[[#This Row],[Colonne19]:[Colonne38]],0)),"")</f>
        <v/>
      </c>
      <c r="BF165" s="10" t="str">
        <f>IFERROR(INDEX($S$2:$AL$2,MATCH(SMALL(Tableau1[[#This Row],[Colonne19]:[Colonne38]],19),Tableau1[[#This Row],[Colonne19]:[Colonne38]],0)),"")</f>
        <v/>
      </c>
      <c r="BG165" s="10" t="str">
        <f>IFERROR(INDEX($S$2:$AL$2,MATCH(SMALL(Tableau1[[#This Row],[Colonne19]:[Colonne38]],20),Tableau1[[#This Row],[Colonne19]:[Colonne38]],0)),"")</f>
        <v/>
      </c>
      <c r="BH165" s="11"/>
      <c r="BI165" s="10"/>
      <c r="BJ165" s="10"/>
      <c r="BK165" s="10"/>
      <c r="BL165" s="10"/>
      <c r="BM165" s="10"/>
      <c r="BN165" s="10"/>
      <c r="BO165" s="11"/>
      <c r="BP165" s="10" t="str" cm="1">
        <f t="array" ref="BP165">IFERROR(INDEX($AN165:$BG165,_xlfn.AGGREGATE(15,6,(COLUMN($AN165:$BG165)-COLUMN($AN$8)+1)/NOT(ISNA(MATCH($AN165:$BG165,$FF$1:$FF$6,0))),COLUMN($BV165:BV165))),"")</f>
        <v/>
      </c>
      <c r="BQ165" s="10" t="e" cm="1" vm="1">
        <f t="array" aca="1" ref="BQ165" ca="1">IFERROR(INDEX($AN165:$BG165,_xlfn.AGGREGATE(15,6,(COLUMN($AN165:$BG165)-COLUMN($AN$8)+1)/NOT(ISNA(MATCH($AN165:$BG165,$FF$1:$FF$6,0))),COLUMN($BV165:BW165))),"")</f>
        <v>#VALUE!</v>
      </c>
      <c r="BR165" s="10" t="e" cm="1" vm="2">
        <f t="array" aca="1" ref="BR165" ca="1">IFERROR(INDEX($AN165:$BG165,_xlfn.AGGREGATE(15,6,(COLUMN($AN165:$BG165)-COLUMN($AN$8)+1)/NOT(ISNA(MATCH($AN165:$BG165,$FF$1:$FF$6,0))),COLUMN($BV165:BX165))),"")</f>
        <v>#VALUE!</v>
      </c>
      <c r="BS165" s="10" t="e" cm="1" vm="3">
        <f t="array" aca="1" ref="BS165" ca="1">IFERROR(INDEX($AN165:$BG165,_xlfn.AGGREGATE(15,6,(COLUMN($AN165:$BG165)-COLUMN($AN$8)+1)/NOT(ISNA(MATCH($AN165:$BG165,$FF$1:$FF$6,0))),COLUMN($BV165:BY165))),"")</f>
        <v>#VALUE!</v>
      </c>
      <c r="BT165" s="10" t="e" cm="1" vm="4">
        <f t="array" aca="1" ref="BT165" ca="1">IFERROR(INDEX($AN165:$BG165,_xlfn.AGGREGATE(15,6,(COLUMN($AN165:$BG165)-COLUMN($AN$8)+1)/NOT(ISNA(MATCH($AN165:$BG165,$FF$1:$FF$6,0))),COLUMN($BV165:BZ165))),"")</f>
        <v>#VALUE!</v>
      </c>
      <c r="BU165" s="10" t="e" cm="1" vm="5">
        <f t="array" aca="1" ref="BU165" ca="1">IFERROR(INDEX($AN165:$BG165,_xlfn.AGGREGATE(15,6,(COLUMN($AN165:$BG165)-COLUMN($AN$8)+1)/NOT(ISNA(MATCH($AN165:$BG165,$FF$1:$FF$6,0))),COLUMN($BV165:CA165))),"")</f>
        <v>#VALUE!</v>
      </c>
      <c r="BV165" s="11"/>
      <c r="BW165" s="10" t="str" cm="1">
        <f t="array" ref="BW165">IFERROR(INDEX($BI165:$BN165,_xlfn.AGGREGATE(15,6,(COLUMN($BI165:$BN165)-COLUMN($BI$8)+1)/NOT(ISNA(MATCH($BI165:$BN165,$FF$1:$FF$6,0))),COLUMN($BW165:BW165))),"")</f>
        <v/>
      </c>
      <c r="BX165" s="10" t="e" cm="1" vm="1">
        <f t="array" aca="1" ref="BX165" ca="1">IFERROR(INDEX($BI165:$BN165,_xlfn.AGGREGATE(15,6,(COLUMN($BI165:$BN165)-COLUMN($BI$8)+1)/NOT(ISNA(MATCH($BI165:$BN165,$FF$1:$FF$6,0))),COLUMN($BW165:BX165))),"")</f>
        <v>#VALUE!</v>
      </c>
      <c r="BY165" s="10" t="e" cm="1" vm="2">
        <f t="array" aca="1" ref="BY165" ca="1">IFERROR(INDEX($BI165:$BN165,_xlfn.AGGREGATE(15,6,(COLUMN($BI165:$BN165)-COLUMN($BI$8)+1)/NOT(ISNA(MATCH($BI165:$BN165,$FF$1:$FF$6,0))),COLUMN($BW165:BY165))),"")</f>
        <v>#VALUE!</v>
      </c>
      <c r="BZ165" s="10" t="e" cm="1" vm="3">
        <f t="array" aca="1" ref="BZ165" ca="1">IFERROR(INDEX($BI165:$BN165,_xlfn.AGGREGATE(15,6,(COLUMN($BI165:$BN165)-COLUMN($BI$8)+1)/NOT(ISNA(MATCH($BI165:$BN165,$FF$1:$FF$6,0))),COLUMN($BW165:BZ165))),"")</f>
        <v>#VALUE!</v>
      </c>
      <c r="CA165" s="10" t="e" cm="1" vm="4">
        <f t="array" aca="1" ref="CA165" ca="1">IFERROR(INDEX($BI165:$BN165,_xlfn.AGGREGATE(15,6,(COLUMN($BI165:$BN165)-COLUMN($BI$8)+1)/NOT(ISNA(MATCH($BI165:$BN165,$FF$1:$FF$6,0))),COLUMN($BW165:CA165))),"")</f>
        <v>#VALUE!</v>
      </c>
      <c r="CB165" s="10" t="e" cm="1" vm="5">
        <f t="array" aca="1" ref="CB165" ca="1">IFERROR(INDEX($BI165:$BN165,_xlfn.AGGREGATE(15,6,(COLUMN($BI165:$BN165)-COLUMN($BI$8)+1)/NOT(ISNA(MATCH($BI165:$BN165,$FF$1:$FF$6,0))),COLUMN($BW165:CB165))),"")</f>
        <v>#VALUE!</v>
      </c>
      <c r="CC165" s="11"/>
      <c r="CD165" s="10"/>
      <c r="CE165" s="10"/>
      <c r="CF165" s="10"/>
      <c r="CG165" s="10"/>
      <c r="CH165" s="10"/>
      <c r="CI165" s="11"/>
      <c r="CJ165" s="10" cm="1">
        <f t="array" ref="CJ165">SUM(COUNTIF(CD165:CF165,$DH$3:$DM$3))</f>
        <v>0</v>
      </c>
      <c r="CK165" s="10" cm="1">
        <f t="array" ref="CK165">SUM(COUNTIF(CD165:CF165,$DH$2:$DL$2))</f>
        <v>0</v>
      </c>
      <c r="CL165" s="10" cm="1">
        <f t="array" ref="CL165">SUM(COUNTIF(CD165:CF165,$DM$2:$DQ$2))</f>
        <v>0</v>
      </c>
      <c r="CM165" s="11"/>
      <c r="CN165" s="10"/>
      <c r="CO165" s="10"/>
      <c r="CP165" s="11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1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7" t="s">
        <v>42</v>
      </c>
      <c r="EC165" s="11"/>
      <c r="ED165" s="10">
        <f>Tableau1[[#This Row],[Colonne75]]</f>
        <v>0</v>
      </c>
      <c r="EE165" s="10"/>
      <c r="EF165" s="10">
        <f ca="1">OFFSET(Tableau1[[#This Row],[Colonne19]],0,Tableau1[[#This Row],[Colonne126]]-1)</f>
        <v>0</v>
      </c>
      <c r="EG165" s="11"/>
      <c r="EH165" s="10">
        <f>Tableau1[[#This Row],[Colonne76]]</f>
        <v>0</v>
      </c>
      <c r="EI165" s="10"/>
      <c r="EJ165" s="10">
        <f ca="1">OFFSET(Tableau1[[#This Row],[Colonne19]],0,Tableau1[[#This Row],[Colonne130]]-1)</f>
        <v>0</v>
      </c>
      <c r="EK165" s="11"/>
      <c r="EL165" s="10">
        <f>Tableau1[[#This Row],[Colonne77]]</f>
        <v>0</v>
      </c>
      <c r="EM165" s="10"/>
      <c r="EN165" s="10">
        <f ca="1">OFFSET(Tableau1[[#This Row],[Colonne19]],0,Tableau1[[#This Row],[Colonne134]]-1)</f>
        <v>0</v>
      </c>
      <c r="EO165" s="11"/>
      <c r="EP165" s="10">
        <f>Tableau1[[#This Row],[Colonne78]]</f>
        <v>0</v>
      </c>
      <c r="EQ165" s="10"/>
      <c r="ER165" s="10">
        <f ca="1">OFFSET(Tableau1[[#This Row],[Colonne19]],0,Tableau1[[#This Row],[Colonne138]]-1)</f>
        <v>0</v>
      </c>
      <c r="ES165" s="11"/>
      <c r="ET165" s="10">
        <f>Tableau1[[#This Row],[Colonne79]]</f>
        <v>0</v>
      </c>
      <c r="EU165" s="10"/>
      <c r="EV165" s="10">
        <f ca="1">OFFSET(Tableau1[[#This Row],[Colonne19]],0,Tableau1[[#This Row],[Colonne142]]-1)</f>
        <v>0</v>
      </c>
      <c r="EW165" s="11"/>
      <c r="EX165" s="10">
        <f t="shared" ca="1" si="18"/>
        <v>0</v>
      </c>
      <c r="EY165" s="10">
        <f t="shared" ca="1" si="19"/>
        <v>0</v>
      </c>
      <c r="EZ165" s="10">
        <f t="shared" ca="1" si="20"/>
        <v>0</v>
      </c>
      <c r="FA165" s="10">
        <f t="shared" ca="1" si="15"/>
        <v>0</v>
      </c>
      <c r="FB165" s="10">
        <f t="shared" ca="1" si="16"/>
        <v>0</v>
      </c>
      <c r="FC165" s="10">
        <f t="shared" ca="1" si="17"/>
        <v>0</v>
      </c>
      <c r="FD165" s="11"/>
    </row>
    <row r="166" spans="1:160" x14ac:dyDescent="0.2">
      <c r="A166" s="25"/>
      <c r="B166" s="10"/>
      <c r="C166" s="13"/>
      <c r="D166" s="26"/>
      <c r="E166" s="10"/>
      <c r="F166" s="10"/>
      <c r="G166" s="10"/>
      <c r="H166" s="10"/>
      <c r="I166" s="10"/>
      <c r="J166" s="24"/>
      <c r="K166" s="13"/>
      <c r="L166" s="10"/>
      <c r="M166" s="13"/>
      <c r="N166" s="13"/>
      <c r="O166" s="33" t="e">
        <f>Tableau1[[#This Row],[Colonne14]]/Tableau1[[#This Row],[Colonne13]]</f>
        <v>#DIV/0!</v>
      </c>
      <c r="P166" s="57"/>
      <c r="Q166" s="59" t="e" cm="1">
        <f t="array" ref="Q166">SUM(Tableau1[[#This Row],[Colonne19]:[Colonne38]]/Tableau1[[#This Row],[Colonne11]])</f>
        <v>#DIV/0!</v>
      </c>
      <c r="R166" s="11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1"/>
      <c r="AN166" s="10" t="str" cm="1">
        <f t="array" ref="AN166">IFERROR(INDEX($S$2:$AL$2,MATCH(SMALL(Tableau1[[#This Row],[Colonne19]:[Colonne38]],1),Tableau1[[#This Row],[Colonne19]:[Colonne38]],0)),"")</f>
        <v/>
      </c>
      <c r="AO166" s="10" t="str">
        <f>IFERROR(INDEX($S$2:$AL$2,MATCH(SMALL(Tableau1[[#This Row],[Colonne19]:[Colonne38]],2),Tableau1[[#This Row],[Colonne19]:[Colonne38]],0)),"")</f>
        <v/>
      </c>
      <c r="AP166" s="10" t="str">
        <f>IFERROR(INDEX($S$2:$AL$2,MATCH(SMALL(Tableau1[[#This Row],[Colonne19]:[Colonne38]],3),Tableau1[[#This Row],[Colonne19]:[Colonne38]],0)),"")</f>
        <v/>
      </c>
      <c r="AQ166" s="10" t="str">
        <f>IFERROR(INDEX($S$2:$AL$2,MATCH(SMALL(Tableau1[[#This Row],[Colonne19]:[Colonne38]],4),Tableau1[[#This Row],[Colonne19]:[Colonne38]],0)),"")</f>
        <v/>
      </c>
      <c r="AR166" s="10" t="str">
        <f>IFERROR(INDEX($S$2:$AL$2,MATCH(SMALL(Tableau1[[#This Row],[Colonne19]:[Colonne38]],5),Tableau1[[#This Row],[Colonne19]:[Colonne38]],0)),"")</f>
        <v/>
      </c>
      <c r="AS166" s="10" t="str">
        <f>IFERROR(INDEX($S$2:$AL$2,MATCH(SMALL(Tableau1[[#This Row],[Colonne19]:[Colonne38]],6),Tableau1[[#This Row],[Colonne19]:[Colonne38]],0)),"")</f>
        <v/>
      </c>
      <c r="AT166" s="10" t="str">
        <f>IFERROR(INDEX($S$2:$AL$2,MATCH(SMALL(Tableau1[[#This Row],[Colonne19]:[Colonne38]],7),Tableau1[[#This Row],[Colonne19]:[Colonne38]],0)),"")</f>
        <v/>
      </c>
      <c r="AU166" s="10" t="str">
        <f>IFERROR(INDEX($S$2:$AL$2,MATCH(SMALL(Tableau1[[#This Row],[Colonne19]:[Colonne38]],8),Tableau1[[#This Row],[Colonne19]:[Colonne38]],0)),"")</f>
        <v/>
      </c>
      <c r="AV166" s="10" t="str">
        <f>IFERROR(INDEX($S$2:$AL$2,MATCH(SMALL(Tableau1[[#This Row],[Colonne19]:[Colonne38]],9),Tableau1[[#This Row],[Colonne19]:[Colonne38]],0)),"")</f>
        <v/>
      </c>
      <c r="AW166" s="10" t="str">
        <f>IFERROR(INDEX($S$2:$AL$2,MATCH(SMALL(Tableau1[[#This Row],[Colonne19]:[Colonne38]],10),Tableau1[[#This Row],[Colonne19]:[Colonne38]],0)),"")</f>
        <v/>
      </c>
      <c r="AX166" s="10" t="str">
        <f>IFERROR(INDEX($S$2:$AL$2,MATCH(SMALL(Tableau1[[#This Row],[Colonne19]:[Colonne38]],11),Tableau1[[#This Row],[Colonne19]:[Colonne38]],0)),"")</f>
        <v/>
      </c>
      <c r="AY166" s="10" t="str">
        <f>IFERROR(INDEX($S$2:$AL$2,MATCH(SMALL(Tableau1[[#This Row],[Colonne19]:[Colonne38]],12),Tableau1[[#This Row],[Colonne19]:[Colonne38]],0)),"")</f>
        <v/>
      </c>
      <c r="AZ166" s="10" t="str">
        <f>IFERROR(INDEX($S$2:$AL$2,MATCH(SMALL(Tableau1[[#This Row],[Colonne19]:[Colonne38]],13),Tableau1[[#This Row],[Colonne19]:[Colonne38]],0)),"")</f>
        <v/>
      </c>
      <c r="BA166" s="10" t="str">
        <f>IFERROR(INDEX($S$2:$AL$2,MATCH(SMALL(Tableau1[[#This Row],[Colonne19]:[Colonne38]],14),Tableau1[[#This Row],[Colonne19]:[Colonne38]],0)),"")</f>
        <v/>
      </c>
      <c r="BB166" s="10" t="str">
        <f>IFERROR(INDEX($S$2:$AL$2,MATCH(SMALL(Tableau1[[#This Row],[Colonne19]:[Colonne38]],15),Tableau1[[#This Row],[Colonne19]:[Colonne38]],0)),"")</f>
        <v/>
      </c>
      <c r="BC166" s="10" t="str">
        <f>IFERROR(INDEX($S$2:$AL$2,MATCH(SMALL(Tableau1[[#This Row],[Colonne19]:[Colonne38]],16),Tableau1[[#This Row],[Colonne19]:[Colonne38]],0)),"")</f>
        <v/>
      </c>
      <c r="BD166" s="10" t="str">
        <f>IFERROR(INDEX($S$2:$AL$2,MATCH(SMALL(Tableau1[[#This Row],[Colonne19]:[Colonne38]],17),Tableau1[[#This Row],[Colonne19]:[Colonne38]],0)),"")</f>
        <v/>
      </c>
      <c r="BE166" s="10" t="str">
        <f>IFERROR(INDEX($S$2:$AL$2,MATCH(SMALL(Tableau1[[#This Row],[Colonne19]:[Colonne38]],18),Tableau1[[#This Row],[Colonne19]:[Colonne38]],0)),"")</f>
        <v/>
      </c>
      <c r="BF166" s="10" t="str">
        <f>IFERROR(INDEX($S$2:$AL$2,MATCH(SMALL(Tableau1[[#This Row],[Colonne19]:[Colonne38]],19),Tableau1[[#This Row],[Colonne19]:[Colonne38]],0)),"")</f>
        <v/>
      </c>
      <c r="BG166" s="10" t="str">
        <f>IFERROR(INDEX($S$2:$AL$2,MATCH(SMALL(Tableau1[[#This Row],[Colonne19]:[Colonne38]],20),Tableau1[[#This Row],[Colonne19]:[Colonne38]],0)),"")</f>
        <v/>
      </c>
      <c r="BH166" s="11"/>
      <c r="BI166" s="10"/>
      <c r="BJ166" s="10"/>
      <c r="BK166" s="10"/>
      <c r="BL166" s="10"/>
      <c r="BM166" s="10"/>
      <c r="BN166" s="10"/>
      <c r="BO166" s="11"/>
      <c r="BP166" s="10" t="str" cm="1">
        <f t="array" ref="BP166">IFERROR(INDEX($AN166:$BG166,_xlfn.AGGREGATE(15,6,(COLUMN($AN166:$BG166)-COLUMN($AN$8)+1)/NOT(ISNA(MATCH($AN166:$BG166,$FF$1:$FF$6,0))),COLUMN($BV166:BV166))),"")</f>
        <v/>
      </c>
      <c r="BQ166" s="10" t="e" cm="1" vm="1">
        <f t="array" aca="1" ref="BQ166" ca="1">IFERROR(INDEX($AN166:$BG166,_xlfn.AGGREGATE(15,6,(COLUMN($AN166:$BG166)-COLUMN($AN$8)+1)/NOT(ISNA(MATCH($AN166:$BG166,$FF$1:$FF$6,0))),COLUMN($BV166:BW166))),"")</f>
        <v>#VALUE!</v>
      </c>
      <c r="BR166" s="10" t="e" cm="1" vm="2">
        <f t="array" aca="1" ref="BR166" ca="1">IFERROR(INDEX($AN166:$BG166,_xlfn.AGGREGATE(15,6,(COLUMN($AN166:$BG166)-COLUMN($AN$8)+1)/NOT(ISNA(MATCH($AN166:$BG166,$FF$1:$FF$6,0))),COLUMN($BV166:BX166))),"")</f>
        <v>#VALUE!</v>
      </c>
      <c r="BS166" s="10" t="e" cm="1" vm="3">
        <f t="array" aca="1" ref="BS166" ca="1">IFERROR(INDEX($AN166:$BG166,_xlfn.AGGREGATE(15,6,(COLUMN($AN166:$BG166)-COLUMN($AN$8)+1)/NOT(ISNA(MATCH($AN166:$BG166,$FF$1:$FF$6,0))),COLUMN($BV166:BY166))),"")</f>
        <v>#VALUE!</v>
      </c>
      <c r="BT166" s="10" t="e" cm="1" vm="4">
        <f t="array" aca="1" ref="BT166" ca="1">IFERROR(INDEX($AN166:$BG166,_xlfn.AGGREGATE(15,6,(COLUMN($AN166:$BG166)-COLUMN($AN$8)+1)/NOT(ISNA(MATCH($AN166:$BG166,$FF$1:$FF$6,0))),COLUMN($BV166:BZ166))),"")</f>
        <v>#VALUE!</v>
      </c>
      <c r="BU166" s="10" t="e" cm="1" vm="5">
        <f t="array" aca="1" ref="BU166" ca="1">IFERROR(INDEX($AN166:$BG166,_xlfn.AGGREGATE(15,6,(COLUMN($AN166:$BG166)-COLUMN($AN$8)+1)/NOT(ISNA(MATCH($AN166:$BG166,$FF$1:$FF$6,0))),COLUMN($BV166:CA166))),"")</f>
        <v>#VALUE!</v>
      </c>
      <c r="BV166" s="11"/>
      <c r="BW166" s="10" t="str" cm="1">
        <f t="array" ref="BW166">IFERROR(INDEX($BI166:$BN166,_xlfn.AGGREGATE(15,6,(COLUMN($BI166:$BN166)-COLUMN($BI$8)+1)/NOT(ISNA(MATCH($BI166:$BN166,$FF$1:$FF$6,0))),COLUMN($BW166:BW166))),"")</f>
        <v/>
      </c>
      <c r="BX166" s="10" t="e" cm="1" vm="1">
        <f t="array" aca="1" ref="BX166" ca="1">IFERROR(INDEX($BI166:$BN166,_xlfn.AGGREGATE(15,6,(COLUMN($BI166:$BN166)-COLUMN($BI$8)+1)/NOT(ISNA(MATCH($BI166:$BN166,$FF$1:$FF$6,0))),COLUMN($BW166:BX166))),"")</f>
        <v>#VALUE!</v>
      </c>
      <c r="BY166" s="10" t="e" cm="1" vm="2">
        <f t="array" aca="1" ref="BY166" ca="1">IFERROR(INDEX($BI166:$BN166,_xlfn.AGGREGATE(15,6,(COLUMN($BI166:$BN166)-COLUMN($BI$8)+1)/NOT(ISNA(MATCH($BI166:$BN166,$FF$1:$FF$6,0))),COLUMN($BW166:BY166))),"")</f>
        <v>#VALUE!</v>
      </c>
      <c r="BZ166" s="10" t="e" cm="1" vm="3">
        <f t="array" aca="1" ref="BZ166" ca="1">IFERROR(INDEX($BI166:$BN166,_xlfn.AGGREGATE(15,6,(COLUMN($BI166:$BN166)-COLUMN($BI$8)+1)/NOT(ISNA(MATCH($BI166:$BN166,$FF$1:$FF$6,0))),COLUMN($BW166:BZ166))),"")</f>
        <v>#VALUE!</v>
      </c>
      <c r="CA166" s="10" t="e" cm="1" vm="4">
        <f t="array" aca="1" ref="CA166" ca="1">IFERROR(INDEX($BI166:$BN166,_xlfn.AGGREGATE(15,6,(COLUMN($BI166:$BN166)-COLUMN($BI$8)+1)/NOT(ISNA(MATCH($BI166:$BN166,$FF$1:$FF$6,0))),COLUMN($BW166:CA166))),"")</f>
        <v>#VALUE!</v>
      </c>
      <c r="CB166" s="10" t="e" cm="1" vm="5">
        <f t="array" aca="1" ref="CB166" ca="1">IFERROR(INDEX($BI166:$BN166,_xlfn.AGGREGATE(15,6,(COLUMN($BI166:$BN166)-COLUMN($BI$8)+1)/NOT(ISNA(MATCH($BI166:$BN166,$FF$1:$FF$6,0))),COLUMN($BW166:CB166))),"")</f>
        <v>#VALUE!</v>
      </c>
      <c r="CC166" s="11"/>
      <c r="CD166" s="10"/>
      <c r="CE166" s="10"/>
      <c r="CF166" s="10"/>
      <c r="CG166" s="10"/>
      <c r="CH166" s="10"/>
      <c r="CI166" s="11"/>
      <c r="CJ166" s="10" cm="1">
        <f t="array" ref="CJ166">SUM(COUNTIF(CD166:CF166,$DH$3:$DM$3))</f>
        <v>0</v>
      </c>
      <c r="CK166" s="10" cm="1">
        <f t="array" ref="CK166">SUM(COUNTIF(CD166:CF166,$DH$2:$DL$2))</f>
        <v>0</v>
      </c>
      <c r="CL166" s="10" cm="1">
        <f t="array" ref="CL166">SUM(COUNTIF(CD166:CF166,$DM$2:$DQ$2))</f>
        <v>0</v>
      </c>
      <c r="CM166" s="11"/>
      <c r="CN166" s="10"/>
      <c r="CO166" s="10"/>
      <c r="CP166" s="11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1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7" t="s">
        <v>42</v>
      </c>
      <c r="EC166" s="11"/>
      <c r="ED166" s="10">
        <f>Tableau1[[#This Row],[Colonne75]]</f>
        <v>0</v>
      </c>
      <c r="EE166" s="10"/>
      <c r="EF166" s="10">
        <f ca="1">OFFSET(Tableau1[[#This Row],[Colonne19]],0,Tableau1[[#This Row],[Colonne126]]-1)</f>
        <v>0</v>
      </c>
      <c r="EG166" s="11"/>
      <c r="EH166" s="10">
        <f>Tableau1[[#This Row],[Colonne76]]</f>
        <v>0</v>
      </c>
      <c r="EI166" s="10"/>
      <c r="EJ166" s="10">
        <f ca="1">OFFSET(Tableau1[[#This Row],[Colonne19]],0,Tableau1[[#This Row],[Colonne130]]-1)</f>
        <v>0</v>
      </c>
      <c r="EK166" s="11"/>
      <c r="EL166" s="10">
        <f>Tableau1[[#This Row],[Colonne77]]</f>
        <v>0</v>
      </c>
      <c r="EM166" s="10"/>
      <c r="EN166" s="10">
        <f ca="1">OFFSET(Tableau1[[#This Row],[Colonne19]],0,Tableau1[[#This Row],[Colonne134]]-1)</f>
        <v>0</v>
      </c>
      <c r="EO166" s="11"/>
      <c r="EP166" s="10">
        <f>Tableau1[[#This Row],[Colonne78]]</f>
        <v>0</v>
      </c>
      <c r="EQ166" s="10"/>
      <c r="ER166" s="10">
        <f ca="1">OFFSET(Tableau1[[#This Row],[Colonne19]],0,Tableau1[[#This Row],[Colonne138]]-1)</f>
        <v>0</v>
      </c>
      <c r="ES166" s="11"/>
      <c r="ET166" s="10">
        <f>Tableau1[[#This Row],[Colonne79]]</f>
        <v>0</v>
      </c>
      <c r="EU166" s="10"/>
      <c r="EV166" s="10">
        <f ca="1">OFFSET(Tableau1[[#This Row],[Colonne19]],0,Tableau1[[#This Row],[Colonne142]]-1)</f>
        <v>0</v>
      </c>
      <c r="EW166" s="11"/>
      <c r="EX166" s="10">
        <f t="shared" ca="1" si="18"/>
        <v>0</v>
      </c>
      <c r="EY166" s="10">
        <f t="shared" ca="1" si="19"/>
        <v>0</v>
      </c>
      <c r="EZ166" s="10">
        <f t="shared" ca="1" si="20"/>
        <v>0</v>
      </c>
      <c r="FA166" s="10">
        <f t="shared" ca="1" si="15"/>
        <v>0</v>
      </c>
      <c r="FB166" s="10">
        <f t="shared" ca="1" si="16"/>
        <v>0</v>
      </c>
      <c r="FC166" s="10">
        <f t="shared" ca="1" si="17"/>
        <v>0</v>
      </c>
      <c r="FD166" s="11"/>
    </row>
    <row r="167" spans="1:160" x14ac:dyDescent="0.2">
      <c r="A167" s="25"/>
      <c r="B167" s="10"/>
      <c r="C167" s="13"/>
      <c r="D167" s="26"/>
      <c r="E167" s="10"/>
      <c r="F167" s="10"/>
      <c r="G167" s="10"/>
      <c r="H167" s="10"/>
      <c r="I167" s="10"/>
      <c r="J167" s="24"/>
      <c r="K167" s="13"/>
      <c r="L167" s="10"/>
      <c r="M167" s="13"/>
      <c r="N167" s="13"/>
      <c r="O167" s="33" t="e">
        <f>Tableau1[[#This Row],[Colonne14]]/Tableau1[[#This Row],[Colonne13]]</f>
        <v>#DIV/0!</v>
      </c>
      <c r="P167" s="57"/>
      <c r="Q167" s="59" t="e" cm="1">
        <f t="array" ref="Q167">SUM(Tableau1[[#This Row],[Colonne19]:[Colonne38]]/Tableau1[[#This Row],[Colonne11]])</f>
        <v>#DIV/0!</v>
      </c>
      <c r="R167" s="11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1"/>
      <c r="AN167" s="10" t="str" cm="1">
        <f t="array" ref="AN167">IFERROR(INDEX($S$2:$AL$2,MATCH(SMALL(Tableau1[[#This Row],[Colonne19]:[Colonne38]],1),Tableau1[[#This Row],[Colonne19]:[Colonne38]],0)),"")</f>
        <v/>
      </c>
      <c r="AO167" s="10" t="str">
        <f>IFERROR(INDEX($S$2:$AL$2,MATCH(SMALL(Tableau1[[#This Row],[Colonne19]:[Colonne38]],2),Tableau1[[#This Row],[Colonne19]:[Colonne38]],0)),"")</f>
        <v/>
      </c>
      <c r="AP167" s="10" t="str">
        <f>IFERROR(INDEX($S$2:$AL$2,MATCH(SMALL(Tableau1[[#This Row],[Colonne19]:[Colonne38]],3),Tableau1[[#This Row],[Colonne19]:[Colonne38]],0)),"")</f>
        <v/>
      </c>
      <c r="AQ167" s="10" t="str">
        <f>IFERROR(INDEX($S$2:$AL$2,MATCH(SMALL(Tableau1[[#This Row],[Colonne19]:[Colonne38]],4),Tableau1[[#This Row],[Colonne19]:[Colonne38]],0)),"")</f>
        <v/>
      </c>
      <c r="AR167" s="10" t="str">
        <f>IFERROR(INDEX($S$2:$AL$2,MATCH(SMALL(Tableau1[[#This Row],[Colonne19]:[Colonne38]],5),Tableau1[[#This Row],[Colonne19]:[Colonne38]],0)),"")</f>
        <v/>
      </c>
      <c r="AS167" s="10" t="str">
        <f>IFERROR(INDEX($S$2:$AL$2,MATCH(SMALL(Tableau1[[#This Row],[Colonne19]:[Colonne38]],6),Tableau1[[#This Row],[Colonne19]:[Colonne38]],0)),"")</f>
        <v/>
      </c>
      <c r="AT167" s="10" t="str">
        <f>IFERROR(INDEX($S$2:$AL$2,MATCH(SMALL(Tableau1[[#This Row],[Colonne19]:[Colonne38]],7),Tableau1[[#This Row],[Colonne19]:[Colonne38]],0)),"")</f>
        <v/>
      </c>
      <c r="AU167" s="10" t="str">
        <f>IFERROR(INDEX($S$2:$AL$2,MATCH(SMALL(Tableau1[[#This Row],[Colonne19]:[Colonne38]],8),Tableau1[[#This Row],[Colonne19]:[Colonne38]],0)),"")</f>
        <v/>
      </c>
      <c r="AV167" s="10" t="str">
        <f>IFERROR(INDEX($S$2:$AL$2,MATCH(SMALL(Tableau1[[#This Row],[Colonne19]:[Colonne38]],9),Tableau1[[#This Row],[Colonne19]:[Colonne38]],0)),"")</f>
        <v/>
      </c>
      <c r="AW167" s="10" t="str">
        <f>IFERROR(INDEX($S$2:$AL$2,MATCH(SMALL(Tableau1[[#This Row],[Colonne19]:[Colonne38]],10),Tableau1[[#This Row],[Colonne19]:[Colonne38]],0)),"")</f>
        <v/>
      </c>
      <c r="AX167" s="10" t="str">
        <f>IFERROR(INDEX($S$2:$AL$2,MATCH(SMALL(Tableau1[[#This Row],[Colonne19]:[Colonne38]],11),Tableau1[[#This Row],[Colonne19]:[Colonne38]],0)),"")</f>
        <v/>
      </c>
      <c r="AY167" s="10" t="str">
        <f>IFERROR(INDEX($S$2:$AL$2,MATCH(SMALL(Tableau1[[#This Row],[Colonne19]:[Colonne38]],12),Tableau1[[#This Row],[Colonne19]:[Colonne38]],0)),"")</f>
        <v/>
      </c>
      <c r="AZ167" s="10" t="str">
        <f>IFERROR(INDEX($S$2:$AL$2,MATCH(SMALL(Tableau1[[#This Row],[Colonne19]:[Colonne38]],13),Tableau1[[#This Row],[Colonne19]:[Colonne38]],0)),"")</f>
        <v/>
      </c>
      <c r="BA167" s="10" t="str">
        <f>IFERROR(INDEX($S$2:$AL$2,MATCH(SMALL(Tableau1[[#This Row],[Colonne19]:[Colonne38]],14),Tableau1[[#This Row],[Colonne19]:[Colonne38]],0)),"")</f>
        <v/>
      </c>
      <c r="BB167" s="10" t="str">
        <f>IFERROR(INDEX($S$2:$AL$2,MATCH(SMALL(Tableau1[[#This Row],[Colonne19]:[Colonne38]],15),Tableau1[[#This Row],[Colonne19]:[Colonne38]],0)),"")</f>
        <v/>
      </c>
      <c r="BC167" s="10" t="str">
        <f>IFERROR(INDEX($S$2:$AL$2,MATCH(SMALL(Tableau1[[#This Row],[Colonne19]:[Colonne38]],16),Tableau1[[#This Row],[Colonne19]:[Colonne38]],0)),"")</f>
        <v/>
      </c>
      <c r="BD167" s="10" t="str">
        <f>IFERROR(INDEX($S$2:$AL$2,MATCH(SMALL(Tableau1[[#This Row],[Colonne19]:[Colonne38]],17),Tableau1[[#This Row],[Colonne19]:[Colonne38]],0)),"")</f>
        <v/>
      </c>
      <c r="BE167" s="10" t="str">
        <f>IFERROR(INDEX($S$2:$AL$2,MATCH(SMALL(Tableau1[[#This Row],[Colonne19]:[Colonne38]],18),Tableau1[[#This Row],[Colonne19]:[Colonne38]],0)),"")</f>
        <v/>
      </c>
      <c r="BF167" s="10" t="str">
        <f>IFERROR(INDEX($S$2:$AL$2,MATCH(SMALL(Tableau1[[#This Row],[Colonne19]:[Colonne38]],19),Tableau1[[#This Row],[Colonne19]:[Colonne38]],0)),"")</f>
        <v/>
      </c>
      <c r="BG167" s="10" t="str">
        <f>IFERROR(INDEX($S$2:$AL$2,MATCH(SMALL(Tableau1[[#This Row],[Colonne19]:[Colonne38]],20),Tableau1[[#This Row],[Colonne19]:[Colonne38]],0)),"")</f>
        <v/>
      </c>
      <c r="BH167" s="11"/>
      <c r="BI167" s="10"/>
      <c r="BJ167" s="10"/>
      <c r="BK167" s="10"/>
      <c r="BL167" s="10"/>
      <c r="BM167" s="10"/>
      <c r="BN167" s="10"/>
      <c r="BO167" s="11"/>
      <c r="BP167" s="10" t="str" cm="1">
        <f t="array" ref="BP167">IFERROR(INDEX($AN167:$BG167,_xlfn.AGGREGATE(15,6,(COLUMN($AN167:$BG167)-COLUMN($AN$8)+1)/NOT(ISNA(MATCH($AN167:$BG167,$FF$1:$FF$6,0))),COLUMN($BV167:BV167))),"")</f>
        <v/>
      </c>
      <c r="BQ167" s="10" t="e" cm="1" vm="1">
        <f t="array" aca="1" ref="BQ167" ca="1">IFERROR(INDEX($AN167:$BG167,_xlfn.AGGREGATE(15,6,(COLUMN($AN167:$BG167)-COLUMN($AN$8)+1)/NOT(ISNA(MATCH($AN167:$BG167,$FF$1:$FF$6,0))),COLUMN($BV167:BW167))),"")</f>
        <v>#VALUE!</v>
      </c>
      <c r="BR167" s="10" t="e" cm="1" vm="2">
        <f t="array" aca="1" ref="BR167" ca="1">IFERROR(INDEX($AN167:$BG167,_xlfn.AGGREGATE(15,6,(COLUMN($AN167:$BG167)-COLUMN($AN$8)+1)/NOT(ISNA(MATCH($AN167:$BG167,$FF$1:$FF$6,0))),COLUMN($BV167:BX167))),"")</f>
        <v>#VALUE!</v>
      </c>
      <c r="BS167" s="10" t="e" cm="1" vm="3">
        <f t="array" aca="1" ref="BS167" ca="1">IFERROR(INDEX($AN167:$BG167,_xlfn.AGGREGATE(15,6,(COLUMN($AN167:$BG167)-COLUMN($AN$8)+1)/NOT(ISNA(MATCH($AN167:$BG167,$FF$1:$FF$6,0))),COLUMN($BV167:BY167))),"")</f>
        <v>#VALUE!</v>
      </c>
      <c r="BT167" s="10" t="e" cm="1" vm="4">
        <f t="array" aca="1" ref="BT167" ca="1">IFERROR(INDEX($AN167:$BG167,_xlfn.AGGREGATE(15,6,(COLUMN($AN167:$BG167)-COLUMN($AN$8)+1)/NOT(ISNA(MATCH($AN167:$BG167,$FF$1:$FF$6,0))),COLUMN($BV167:BZ167))),"")</f>
        <v>#VALUE!</v>
      </c>
      <c r="BU167" s="10" t="e" cm="1" vm="5">
        <f t="array" aca="1" ref="BU167" ca="1">IFERROR(INDEX($AN167:$BG167,_xlfn.AGGREGATE(15,6,(COLUMN($AN167:$BG167)-COLUMN($AN$8)+1)/NOT(ISNA(MATCH($AN167:$BG167,$FF$1:$FF$6,0))),COLUMN($BV167:CA167))),"")</f>
        <v>#VALUE!</v>
      </c>
      <c r="BV167" s="11"/>
      <c r="BW167" s="10" t="str" cm="1">
        <f t="array" ref="BW167">IFERROR(INDEX($BI167:$BN167,_xlfn.AGGREGATE(15,6,(COLUMN($BI167:$BN167)-COLUMN($BI$8)+1)/NOT(ISNA(MATCH($BI167:$BN167,$FF$1:$FF$6,0))),COLUMN($BW167:BW167))),"")</f>
        <v/>
      </c>
      <c r="BX167" s="10" t="e" cm="1" vm="1">
        <f t="array" aca="1" ref="BX167" ca="1">IFERROR(INDEX($BI167:$BN167,_xlfn.AGGREGATE(15,6,(COLUMN($BI167:$BN167)-COLUMN($BI$8)+1)/NOT(ISNA(MATCH($BI167:$BN167,$FF$1:$FF$6,0))),COLUMN($BW167:BX167))),"")</f>
        <v>#VALUE!</v>
      </c>
      <c r="BY167" s="10" t="e" cm="1" vm="2">
        <f t="array" aca="1" ref="BY167" ca="1">IFERROR(INDEX($BI167:$BN167,_xlfn.AGGREGATE(15,6,(COLUMN($BI167:$BN167)-COLUMN($BI$8)+1)/NOT(ISNA(MATCH($BI167:$BN167,$FF$1:$FF$6,0))),COLUMN($BW167:BY167))),"")</f>
        <v>#VALUE!</v>
      </c>
      <c r="BZ167" s="10" t="e" cm="1" vm="3">
        <f t="array" aca="1" ref="BZ167" ca="1">IFERROR(INDEX($BI167:$BN167,_xlfn.AGGREGATE(15,6,(COLUMN($BI167:$BN167)-COLUMN($BI$8)+1)/NOT(ISNA(MATCH($BI167:$BN167,$FF$1:$FF$6,0))),COLUMN($BW167:BZ167))),"")</f>
        <v>#VALUE!</v>
      </c>
      <c r="CA167" s="10" t="e" cm="1" vm="4">
        <f t="array" aca="1" ref="CA167" ca="1">IFERROR(INDEX($BI167:$BN167,_xlfn.AGGREGATE(15,6,(COLUMN($BI167:$BN167)-COLUMN($BI$8)+1)/NOT(ISNA(MATCH($BI167:$BN167,$FF$1:$FF$6,0))),COLUMN($BW167:CA167))),"")</f>
        <v>#VALUE!</v>
      </c>
      <c r="CB167" s="10" t="e" cm="1" vm="5">
        <f t="array" aca="1" ref="CB167" ca="1">IFERROR(INDEX($BI167:$BN167,_xlfn.AGGREGATE(15,6,(COLUMN($BI167:$BN167)-COLUMN($BI$8)+1)/NOT(ISNA(MATCH($BI167:$BN167,$FF$1:$FF$6,0))),COLUMN($BW167:CB167))),"")</f>
        <v>#VALUE!</v>
      </c>
      <c r="CC167" s="11"/>
      <c r="CD167" s="10"/>
      <c r="CE167" s="10"/>
      <c r="CF167" s="10"/>
      <c r="CG167" s="10"/>
      <c r="CH167" s="10"/>
      <c r="CI167" s="11"/>
      <c r="CJ167" s="10" cm="1">
        <f t="array" ref="CJ167">SUM(COUNTIF(CD167:CF167,$DH$3:$DM$3))</f>
        <v>0</v>
      </c>
      <c r="CK167" s="10" cm="1">
        <f t="array" ref="CK167">SUM(COUNTIF(CD167:CF167,$DH$2:$DL$2))</f>
        <v>0</v>
      </c>
      <c r="CL167" s="10" cm="1">
        <f t="array" ref="CL167">SUM(COUNTIF(CD167:CF167,$DM$2:$DQ$2))</f>
        <v>0</v>
      </c>
      <c r="CM167" s="11"/>
      <c r="CN167" s="10"/>
      <c r="CO167" s="10"/>
      <c r="CP167" s="11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1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7" t="s">
        <v>42</v>
      </c>
      <c r="EC167" s="11"/>
      <c r="ED167" s="10">
        <f>Tableau1[[#This Row],[Colonne75]]</f>
        <v>0</v>
      </c>
      <c r="EE167" s="10"/>
      <c r="EF167" s="10">
        <f ca="1">OFFSET(Tableau1[[#This Row],[Colonne19]],0,Tableau1[[#This Row],[Colonne126]]-1)</f>
        <v>0</v>
      </c>
      <c r="EG167" s="11"/>
      <c r="EH167" s="10">
        <f>Tableau1[[#This Row],[Colonne76]]</f>
        <v>0</v>
      </c>
      <c r="EI167" s="10"/>
      <c r="EJ167" s="10">
        <f ca="1">OFFSET(Tableau1[[#This Row],[Colonne19]],0,Tableau1[[#This Row],[Colonne130]]-1)</f>
        <v>0</v>
      </c>
      <c r="EK167" s="11"/>
      <c r="EL167" s="10">
        <f>Tableau1[[#This Row],[Colonne77]]</f>
        <v>0</v>
      </c>
      <c r="EM167" s="10"/>
      <c r="EN167" s="10">
        <f ca="1">OFFSET(Tableau1[[#This Row],[Colonne19]],0,Tableau1[[#This Row],[Colonne134]]-1)</f>
        <v>0</v>
      </c>
      <c r="EO167" s="11"/>
      <c r="EP167" s="10">
        <f>Tableau1[[#This Row],[Colonne78]]</f>
        <v>0</v>
      </c>
      <c r="EQ167" s="10"/>
      <c r="ER167" s="10">
        <f ca="1">OFFSET(Tableau1[[#This Row],[Colonne19]],0,Tableau1[[#This Row],[Colonne138]]-1)</f>
        <v>0</v>
      </c>
      <c r="ES167" s="11"/>
      <c r="ET167" s="10">
        <f>Tableau1[[#This Row],[Colonne79]]</f>
        <v>0</v>
      </c>
      <c r="EU167" s="10"/>
      <c r="EV167" s="10">
        <f ca="1">OFFSET(Tableau1[[#This Row],[Colonne19]],0,Tableau1[[#This Row],[Colonne142]]-1)</f>
        <v>0</v>
      </c>
      <c r="EW167" s="11"/>
      <c r="EX167" s="10">
        <f t="shared" ca="1" si="18"/>
        <v>0</v>
      </c>
      <c r="EY167" s="10">
        <f t="shared" ca="1" si="19"/>
        <v>0</v>
      </c>
      <c r="EZ167" s="10">
        <f t="shared" ca="1" si="20"/>
        <v>0</v>
      </c>
      <c r="FA167" s="10">
        <f t="shared" ca="1" si="15"/>
        <v>0</v>
      </c>
      <c r="FB167" s="10">
        <f t="shared" ca="1" si="16"/>
        <v>0</v>
      </c>
      <c r="FC167" s="10">
        <f t="shared" ca="1" si="17"/>
        <v>0</v>
      </c>
      <c r="FD167" s="11"/>
    </row>
    <row r="168" spans="1:160" x14ac:dyDescent="0.2">
      <c r="A168" s="25"/>
      <c r="B168" s="10"/>
      <c r="C168" s="13"/>
      <c r="D168" s="26"/>
      <c r="E168" s="10"/>
      <c r="F168" s="10"/>
      <c r="G168" s="10"/>
      <c r="H168" s="10"/>
      <c r="I168" s="10"/>
      <c r="J168" s="24"/>
      <c r="K168" s="13"/>
      <c r="L168" s="10"/>
      <c r="M168" s="13"/>
      <c r="N168" s="13"/>
      <c r="O168" s="33" t="e">
        <f>Tableau1[[#This Row],[Colonne14]]/Tableau1[[#This Row],[Colonne13]]</f>
        <v>#DIV/0!</v>
      </c>
      <c r="P168" s="57"/>
      <c r="Q168" s="59" t="e" cm="1">
        <f t="array" ref="Q168">SUM(Tableau1[[#This Row],[Colonne19]:[Colonne38]]/Tableau1[[#This Row],[Colonne11]])</f>
        <v>#DIV/0!</v>
      </c>
      <c r="R168" s="11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1"/>
      <c r="AN168" s="10" t="str" cm="1">
        <f t="array" ref="AN168">IFERROR(INDEX($S$2:$AL$2,MATCH(SMALL(Tableau1[[#This Row],[Colonne19]:[Colonne38]],1),Tableau1[[#This Row],[Colonne19]:[Colonne38]],0)),"")</f>
        <v/>
      </c>
      <c r="AO168" s="10" t="str">
        <f>IFERROR(INDEX($S$2:$AL$2,MATCH(SMALL(Tableau1[[#This Row],[Colonne19]:[Colonne38]],2),Tableau1[[#This Row],[Colonne19]:[Colonne38]],0)),"")</f>
        <v/>
      </c>
      <c r="AP168" s="10" t="str">
        <f>IFERROR(INDEX($S$2:$AL$2,MATCH(SMALL(Tableau1[[#This Row],[Colonne19]:[Colonne38]],3),Tableau1[[#This Row],[Colonne19]:[Colonne38]],0)),"")</f>
        <v/>
      </c>
      <c r="AQ168" s="10" t="str">
        <f>IFERROR(INDEX($S$2:$AL$2,MATCH(SMALL(Tableau1[[#This Row],[Colonne19]:[Colonne38]],4),Tableau1[[#This Row],[Colonne19]:[Colonne38]],0)),"")</f>
        <v/>
      </c>
      <c r="AR168" s="10" t="str">
        <f>IFERROR(INDEX($S$2:$AL$2,MATCH(SMALL(Tableau1[[#This Row],[Colonne19]:[Colonne38]],5),Tableau1[[#This Row],[Colonne19]:[Colonne38]],0)),"")</f>
        <v/>
      </c>
      <c r="AS168" s="10" t="str">
        <f>IFERROR(INDEX($S$2:$AL$2,MATCH(SMALL(Tableau1[[#This Row],[Colonne19]:[Colonne38]],6),Tableau1[[#This Row],[Colonne19]:[Colonne38]],0)),"")</f>
        <v/>
      </c>
      <c r="AT168" s="10" t="str">
        <f>IFERROR(INDEX($S$2:$AL$2,MATCH(SMALL(Tableau1[[#This Row],[Colonne19]:[Colonne38]],7),Tableau1[[#This Row],[Colonne19]:[Colonne38]],0)),"")</f>
        <v/>
      </c>
      <c r="AU168" s="10" t="str">
        <f>IFERROR(INDEX($S$2:$AL$2,MATCH(SMALL(Tableau1[[#This Row],[Colonne19]:[Colonne38]],8),Tableau1[[#This Row],[Colonne19]:[Colonne38]],0)),"")</f>
        <v/>
      </c>
      <c r="AV168" s="10" t="str">
        <f>IFERROR(INDEX($S$2:$AL$2,MATCH(SMALL(Tableau1[[#This Row],[Colonne19]:[Colonne38]],9),Tableau1[[#This Row],[Colonne19]:[Colonne38]],0)),"")</f>
        <v/>
      </c>
      <c r="AW168" s="10" t="str">
        <f>IFERROR(INDEX($S$2:$AL$2,MATCH(SMALL(Tableau1[[#This Row],[Colonne19]:[Colonne38]],10),Tableau1[[#This Row],[Colonne19]:[Colonne38]],0)),"")</f>
        <v/>
      </c>
      <c r="AX168" s="10" t="str">
        <f>IFERROR(INDEX($S$2:$AL$2,MATCH(SMALL(Tableau1[[#This Row],[Colonne19]:[Colonne38]],11),Tableau1[[#This Row],[Colonne19]:[Colonne38]],0)),"")</f>
        <v/>
      </c>
      <c r="AY168" s="10" t="str">
        <f>IFERROR(INDEX($S$2:$AL$2,MATCH(SMALL(Tableau1[[#This Row],[Colonne19]:[Colonne38]],12),Tableau1[[#This Row],[Colonne19]:[Colonne38]],0)),"")</f>
        <v/>
      </c>
      <c r="AZ168" s="10" t="str">
        <f>IFERROR(INDEX($S$2:$AL$2,MATCH(SMALL(Tableau1[[#This Row],[Colonne19]:[Colonne38]],13),Tableau1[[#This Row],[Colonne19]:[Colonne38]],0)),"")</f>
        <v/>
      </c>
      <c r="BA168" s="10" t="str">
        <f>IFERROR(INDEX($S$2:$AL$2,MATCH(SMALL(Tableau1[[#This Row],[Colonne19]:[Colonne38]],14),Tableau1[[#This Row],[Colonne19]:[Colonne38]],0)),"")</f>
        <v/>
      </c>
      <c r="BB168" s="10" t="str">
        <f>IFERROR(INDEX($S$2:$AL$2,MATCH(SMALL(Tableau1[[#This Row],[Colonne19]:[Colonne38]],15),Tableau1[[#This Row],[Colonne19]:[Colonne38]],0)),"")</f>
        <v/>
      </c>
      <c r="BC168" s="10" t="str">
        <f>IFERROR(INDEX($S$2:$AL$2,MATCH(SMALL(Tableau1[[#This Row],[Colonne19]:[Colonne38]],16),Tableau1[[#This Row],[Colonne19]:[Colonne38]],0)),"")</f>
        <v/>
      </c>
      <c r="BD168" s="10" t="str">
        <f>IFERROR(INDEX($S$2:$AL$2,MATCH(SMALL(Tableau1[[#This Row],[Colonne19]:[Colonne38]],17),Tableau1[[#This Row],[Colonne19]:[Colonne38]],0)),"")</f>
        <v/>
      </c>
      <c r="BE168" s="10" t="str">
        <f>IFERROR(INDEX($S$2:$AL$2,MATCH(SMALL(Tableau1[[#This Row],[Colonne19]:[Colonne38]],18),Tableau1[[#This Row],[Colonne19]:[Colonne38]],0)),"")</f>
        <v/>
      </c>
      <c r="BF168" s="10" t="str">
        <f>IFERROR(INDEX($S$2:$AL$2,MATCH(SMALL(Tableau1[[#This Row],[Colonne19]:[Colonne38]],19),Tableau1[[#This Row],[Colonne19]:[Colonne38]],0)),"")</f>
        <v/>
      </c>
      <c r="BG168" s="10" t="str">
        <f>IFERROR(INDEX($S$2:$AL$2,MATCH(SMALL(Tableau1[[#This Row],[Colonne19]:[Colonne38]],20),Tableau1[[#This Row],[Colonne19]:[Colonne38]],0)),"")</f>
        <v/>
      </c>
      <c r="BH168" s="11"/>
      <c r="BI168" s="10"/>
      <c r="BJ168" s="10"/>
      <c r="BK168" s="10"/>
      <c r="BL168" s="10"/>
      <c r="BM168" s="10"/>
      <c r="BN168" s="10"/>
      <c r="BO168" s="11"/>
      <c r="BP168" s="10" t="str" cm="1">
        <f t="array" ref="BP168">IFERROR(INDEX($AN168:$BG168,_xlfn.AGGREGATE(15,6,(COLUMN($AN168:$BG168)-COLUMN($AN$8)+1)/NOT(ISNA(MATCH($AN168:$BG168,$FF$1:$FF$6,0))),COLUMN($BV168:BV168))),"")</f>
        <v/>
      </c>
      <c r="BQ168" s="10" t="e" cm="1" vm="1">
        <f t="array" aca="1" ref="BQ168" ca="1">IFERROR(INDEX($AN168:$BG168,_xlfn.AGGREGATE(15,6,(COLUMN($AN168:$BG168)-COLUMN($AN$8)+1)/NOT(ISNA(MATCH($AN168:$BG168,$FF$1:$FF$6,0))),COLUMN($BV168:BW168))),"")</f>
        <v>#VALUE!</v>
      </c>
      <c r="BR168" s="10" t="e" cm="1" vm="2">
        <f t="array" aca="1" ref="BR168" ca="1">IFERROR(INDEX($AN168:$BG168,_xlfn.AGGREGATE(15,6,(COLUMN($AN168:$BG168)-COLUMN($AN$8)+1)/NOT(ISNA(MATCH($AN168:$BG168,$FF$1:$FF$6,0))),COLUMN($BV168:BX168))),"")</f>
        <v>#VALUE!</v>
      </c>
      <c r="BS168" s="10" t="e" cm="1" vm="3">
        <f t="array" aca="1" ref="BS168" ca="1">IFERROR(INDEX($AN168:$BG168,_xlfn.AGGREGATE(15,6,(COLUMN($AN168:$BG168)-COLUMN($AN$8)+1)/NOT(ISNA(MATCH($AN168:$BG168,$FF$1:$FF$6,0))),COLUMN($BV168:BY168))),"")</f>
        <v>#VALUE!</v>
      </c>
      <c r="BT168" s="10" t="e" cm="1" vm="4">
        <f t="array" aca="1" ref="BT168" ca="1">IFERROR(INDEX($AN168:$BG168,_xlfn.AGGREGATE(15,6,(COLUMN($AN168:$BG168)-COLUMN($AN$8)+1)/NOT(ISNA(MATCH($AN168:$BG168,$FF$1:$FF$6,0))),COLUMN($BV168:BZ168))),"")</f>
        <v>#VALUE!</v>
      </c>
      <c r="BU168" s="10" t="e" cm="1" vm="5">
        <f t="array" aca="1" ref="BU168" ca="1">IFERROR(INDEX($AN168:$BG168,_xlfn.AGGREGATE(15,6,(COLUMN($AN168:$BG168)-COLUMN($AN$8)+1)/NOT(ISNA(MATCH($AN168:$BG168,$FF$1:$FF$6,0))),COLUMN($BV168:CA168))),"")</f>
        <v>#VALUE!</v>
      </c>
      <c r="BV168" s="11"/>
      <c r="BW168" s="10" t="str" cm="1">
        <f t="array" ref="BW168">IFERROR(INDEX($BI168:$BN168,_xlfn.AGGREGATE(15,6,(COLUMN($BI168:$BN168)-COLUMN($BI$8)+1)/NOT(ISNA(MATCH($BI168:$BN168,$FF$1:$FF$6,0))),COLUMN($BW168:BW168))),"")</f>
        <v/>
      </c>
      <c r="BX168" s="10" t="e" cm="1" vm="1">
        <f t="array" aca="1" ref="BX168" ca="1">IFERROR(INDEX($BI168:$BN168,_xlfn.AGGREGATE(15,6,(COLUMN($BI168:$BN168)-COLUMN($BI$8)+1)/NOT(ISNA(MATCH($BI168:$BN168,$FF$1:$FF$6,0))),COLUMN($BW168:BX168))),"")</f>
        <v>#VALUE!</v>
      </c>
      <c r="BY168" s="10" t="e" cm="1" vm="2">
        <f t="array" aca="1" ref="BY168" ca="1">IFERROR(INDEX($BI168:$BN168,_xlfn.AGGREGATE(15,6,(COLUMN($BI168:$BN168)-COLUMN($BI$8)+1)/NOT(ISNA(MATCH($BI168:$BN168,$FF$1:$FF$6,0))),COLUMN($BW168:BY168))),"")</f>
        <v>#VALUE!</v>
      </c>
      <c r="BZ168" s="10" t="e" cm="1" vm="3">
        <f t="array" aca="1" ref="BZ168" ca="1">IFERROR(INDEX($BI168:$BN168,_xlfn.AGGREGATE(15,6,(COLUMN($BI168:$BN168)-COLUMN($BI$8)+1)/NOT(ISNA(MATCH($BI168:$BN168,$FF$1:$FF$6,0))),COLUMN($BW168:BZ168))),"")</f>
        <v>#VALUE!</v>
      </c>
      <c r="CA168" s="10" t="e" cm="1" vm="4">
        <f t="array" aca="1" ref="CA168" ca="1">IFERROR(INDEX($BI168:$BN168,_xlfn.AGGREGATE(15,6,(COLUMN($BI168:$BN168)-COLUMN($BI$8)+1)/NOT(ISNA(MATCH($BI168:$BN168,$FF$1:$FF$6,0))),COLUMN($BW168:CA168))),"")</f>
        <v>#VALUE!</v>
      </c>
      <c r="CB168" s="10" t="e" cm="1" vm="5">
        <f t="array" aca="1" ref="CB168" ca="1">IFERROR(INDEX($BI168:$BN168,_xlfn.AGGREGATE(15,6,(COLUMN($BI168:$BN168)-COLUMN($BI$8)+1)/NOT(ISNA(MATCH($BI168:$BN168,$FF$1:$FF$6,0))),COLUMN($BW168:CB168))),"")</f>
        <v>#VALUE!</v>
      </c>
      <c r="CC168" s="11"/>
      <c r="CD168" s="10"/>
      <c r="CE168" s="10"/>
      <c r="CF168" s="10"/>
      <c r="CG168" s="10"/>
      <c r="CH168" s="10"/>
      <c r="CI168" s="11"/>
      <c r="CJ168" s="10" cm="1">
        <f t="array" ref="CJ168">SUM(COUNTIF(CD168:CF168,$DH$3:$DM$3))</f>
        <v>0</v>
      </c>
      <c r="CK168" s="10" cm="1">
        <f t="array" ref="CK168">SUM(COUNTIF(CD168:CF168,$DH$2:$DL$2))</f>
        <v>0</v>
      </c>
      <c r="CL168" s="10" cm="1">
        <f t="array" ref="CL168">SUM(COUNTIF(CD168:CF168,$DM$2:$DQ$2))</f>
        <v>0</v>
      </c>
      <c r="CM168" s="11"/>
      <c r="CN168" s="10"/>
      <c r="CO168" s="10"/>
      <c r="CP168" s="11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1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7" t="s">
        <v>42</v>
      </c>
      <c r="EC168" s="11"/>
      <c r="ED168" s="10">
        <f>Tableau1[[#This Row],[Colonne75]]</f>
        <v>0</v>
      </c>
      <c r="EE168" s="10"/>
      <c r="EF168" s="10">
        <f ca="1">OFFSET(Tableau1[[#This Row],[Colonne19]],0,Tableau1[[#This Row],[Colonne126]]-1)</f>
        <v>0</v>
      </c>
      <c r="EG168" s="11"/>
      <c r="EH168" s="10">
        <f>Tableau1[[#This Row],[Colonne76]]</f>
        <v>0</v>
      </c>
      <c r="EI168" s="10"/>
      <c r="EJ168" s="10">
        <f ca="1">OFFSET(Tableau1[[#This Row],[Colonne19]],0,Tableau1[[#This Row],[Colonne130]]-1)</f>
        <v>0</v>
      </c>
      <c r="EK168" s="11"/>
      <c r="EL168" s="10">
        <f>Tableau1[[#This Row],[Colonne77]]</f>
        <v>0</v>
      </c>
      <c r="EM168" s="10"/>
      <c r="EN168" s="10">
        <f ca="1">OFFSET(Tableau1[[#This Row],[Colonne19]],0,Tableau1[[#This Row],[Colonne134]]-1)</f>
        <v>0</v>
      </c>
      <c r="EO168" s="11"/>
      <c r="EP168" s="10">
        <f>Tableau1[[#This Row],[Colonne78]]</f>
        <v>0</v>
      </c>
      <c r="EQ168" s="10"/>
      <c r="ER168" s="10">
        <f ca="1">OFFSET(Tableau1[[#This Row],[Colonne19]],0,Tableau1[[#This Row],[Colonne138]]-1)</f>
        <v>0</v>
      </c>
      <c r="ES168" s="11"/>
      <c r="ET168" s="10">
        <f>Tableau1[[#This Row],[Colonne79]]</f>
        <v>0</v>
      </c>
      <c r="EU168" s="10"/>
      <c r="EV168" s="10">
        <f ca="1">OFFSET(Tableau1[[#This Row],[Colonne19]],0,Tableau1[[#This Row],[Colonne142]]-1)</f>
        <v>0</v>
      </c>
      <c r="EW168" s="11"/>
      <c r="EX168" s="10">
        <f t="shared" ca="1" si="18"/>
        <v>0</v>
      </c>
      <c r="EY168" s="10">
        <f t="shared" ca="1" si="19"/>
        <v>0</v>
      </c>
      <c r="EZ168" s="10">
        <f t="shared" ca="1" si="20"/>
        <v>0</v>
      </c>
      <c r="FA168" s="10">
        <f t="shared" ca="1" si="15"/>
        <v>0</v>
      </c>
      <c r="FB168" s="10">
        <f t="shared" ca="1" si="16"/>
        <v>0</v>
      </c>
      <c r="FC168" s="10">
        <f t="shared" ca="1" si="17"/>
        <v>0</v>
      </c>
      <c r="FD168" s="11"/>
    </row>
    <row r="169" spans="1:160" x14ac:dyDescent="0.2">
      <c r="A169" s="25"/>
      <c r="B169" s="10"/>
      <c r="C169" s="13"/>
      <c r="D169" s="26"/>
      <c r="E169" s="10"/>
      <c r="F169" s="10"/>
      <c r="G169" s="10"/>
      <c r="H169" s="10"/>
      <c r="I169" s="10"/>
      <c r="J169" s="24"/>
      <c r="K169" s="13"/>
      <c r="L169" s="10"/>
      <c r="M169" s="13"/>
      <c r="N169" s="13"/>
      <c r="O169" s="33" t="e">
        <f>Tableau1[[#This Row],[Colonne14]]/Tableau1[[#This Row],[Colonne13]]</f>
        <v>#DIV/0!</v>
      </c>
      <c r="P169" s="57"/>
      <c r="Q169" s="59" t="e" cm="1">
        <f t="array" ref="Q169">SUM(Tableau1[[#This Row],[Colonne19]:[Colonne38]]/Tableau1[[#This Row],[Colonne11]])</f>
        <v>#DIV/0!</v>
      </c>
      <c r="R169" s="11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1"/>
      <c r="AN169" s="10" t="str" cm="1">
        <f t="array" ref="AN169">IFERROR(INDEX($S$2:$AL$2,MATCH(SMALL(Tableau1[[#This Row],[Colonne19]:[Colonne38]],1),Tableau1[[#This Row],[Colonne19]:[Colonne38]],0)),"")</f>
        <v/>
      </c>
      <c r="AO169" s="10" t="str">
        <f>IFERROR(INDEX($S$2:$AL$2,MATCH(SMALL(Tableau1[[#This Row],[Colonne19]:[Colonne38]],2),Tableau1[[#This Row],[Colonne19]:[Colonne38]],0)),"")</f>
        <v/>
      </c>
      <c r="AP169" s="10" t="str">
        <f>IFERROR(INDEX($S$2:$AL$2,MATCH(SMALL(Tableau1[[#This Row],[Colonne19]:[Colonne38]],3),Tableau1[[#This Row],[Colonne19]:[Colonne38]],0)),"")</f>
        <v/>
      </c>
      <c r="AQ169" s="10" t="str">
        <f>IFERROR(INDEX($S$2:$AL$2,MATCH(SMALL(Tableau1[[#This Row],[Colonne19]:[Colonne38]],4),Tableau1[[#This Row],[Colonne19]:[Colonne38]],0)),"")</f>
        <v/>
      </c>
      <c r="AR169" s="10" t="str">
        <f>IFERROR(INDEX($S$2:$AL$2,MATCH(SMALL(Tableau1[[#This Row],[Colonne19]:[Colonne38]],5),Tableau1[[#This Row],[Colonne19]:[Colonne38]],0)),"")</f>
        <v/>
      </c>
      <c r="AS169" s="10" t="str">
        <f>IFERROR(INDEX($S$2:$AL$2,MATCH(SMALL(Tableau1[[#This Row],[Colonne19]:[Colonne38]],6),Tableau1[[#This Row],[Colonne19]:[Colonne38]],0)),"")</f>
        <v/>
      </c>
      <c r="AT169" s="10" t="str">
        <f>IFERROR(INDEX($S$2:$AL$2,MATCH(SMALL(Tableau1[[#This Row],[Colonne19]:[Colonne38]],7),Tableau1[[#This Row],[Colonne19]:[Colonne38]],0)),"")</f>
        <v/>
      </c>
      <c r="AU169" s="10" t="str">
        <f>IFERROR(INDEX($S$2:$AL$2,MATCH(SMALL(Tableau1[[#This Row],[Colonne19]:[Colonne38]],8),Tableau1[[#This Row],[Colonne19]:[Colonne38]],0)),"")</f>
        <v/>
      </c>
      <c r="AV169" s="10" t="str">
        <f>IFERROR(INDEX($S$2:$AL$2,MATCH(SMALL(Tableau1[[#This Row],[Colonne19]:[Colonne38]],9),Tableau1[[#This Row],[Colonne19]:[Colonne38]],0)),"")</f>
        <v/>
      </c>
      <c r="AW169" s="10" t="str">
        <f>IFERROR(INDEX($S$2:$AL$2,MATCH(SMALL(Tableau1[[#This Row],[Colonne19]:[Colonne38]],10),Tableau1[[#This Row],[Colonne19]:[Colonne38]],0)),"")</f>
        <v/>
      </c>
      <c r="AX169" s="10" t="str">
        <f>IFERROR(INDEX($S$2:$AL$2,MATCH(SMALL(Tableau1[[#This Row],[Colonne19]:[Colonne38]],11),Tableau1[[#This Row],[Colonne19]:[Colonne38]],0)),"")</f>
        <v/>
      </c>
      <c r="AY169" s="10" t="str">
        <f>IFERROR(INDEX($S$2:$AL$2,MATCH(SMALL(Tableau1[[#This Row],[Colonne19]:[Colonne38]],12),Tableau1[[#This Row],[Colonne19]:[Colonne38]],0)),"")</f>
        <v/>
      </c>
      <c r="AZ169" s="10" t="str">
        <f>IFERROR(INDEX($S$2:$AL$2,MATCH(SMALL(Tableau1[[#This Row],[Colonne19]:[Colonne38]],13),Tableau1[[#This Row],[Colonne19]:[Colonne38]],0)),"")</f>
        <v/>
      </c>
      <c r="BA169" s="10" t="str">
        <f>IFERROR(INDEX($S$2:$AL$2,MATCH(SMALL(Tableau1[[#This Row],[Colonne19]:[Colonne38]],14),Tableau1[[#This Row],[Colonne19]:[Colonne38]],0)),"")</f>
        <v/>
      </c>
      <c r="BB169" s="10" t="str">
        <f>IFERROR(INDEX($S$2:$AL$2,MATCH(SMALL(Tableau1[[#This Row],[Colonne19]:[Colonne38]],15),Tableau1[[#This Row],[Colonne19]:[Colonne38]],0)),"")</f>
        <v/>
      </c>
      <c r="BC169" s="10" t="str">
        <f>IFERROR(INDEX($S$2:$AL$2,MATCH(SMALL(Tableau1[[#This Row],[Colonne19]:[Colonne38]],16),Tableau1[[#This Row],[Colonne19]:[Colonne38]],0)),"")</f>
        <v/>
      </c>
      <c r="BD169" s="10" t="str">
        <f>IFERROR(INDEX($S$2:$AL$2,MATCH(SMALL(Tableau1[[#This Row],[Colonne19]:[Colonne38]],17),Tableau1[[#This Row],[Colonne19]:[Colonne38]],0)),"")</f>
        <v/>
      </c>
      <c r="BE169" s="10" t="str">
        <f>IFERROR(INDEX($S$2:$AL$2,MATCH(SMALL(Tableau1[[#This Row],[Colonne19]:[Colonne38]],18),Tableau1[[#This Row],[Colonne19]:[Colonne38]],0)),"")</f>
        <v/>
      </c>
      <c r="BF169" s="10" t="str">
        <f>IFERROR(INDEX($S$2:$AL$2,MATCH(SMALL(Tableau1[[#This Row],[Colonne19]:[Colonne38]],19),Tableau1[[#This Row],[Colonne19]:[Colonne38]],0)),"")</f>
        <v/>
      </c>
      <c r="BG169" s="10" t="str">
        <f>IFERROR(INDEX($S$2:$AL$2,MATCH(SMALL(Tableau1[[#This Row],[Colonne19]:[Colonne38]],20),Tableau1[[#This Row],[Colonne19]:[Colonne38]],0)),"")</f>
        <v/>
      </c>
      <c r="BH169" s="11"/>
      <c r="BI169" s="10"/>
      <c r="BJ169" s="10"/>
      <c r="BK169" s="10"/>
      <c r="BL169" s="10"/>
      <c r="BM169" s="10"/>
      <c r="BN169" s="10"/>
      <c r="BO169" s="11"/>
      <c r="BP169" s="10" t="str" cm="1">
        <f t="array" ref="BP169">IFERROR(INDEX($AN169:$BG169,_xlfn.AGGREGATE(15,6,(COLUMN($AN169:$BG169)-COLUMN($AN$8)+1)/NOT(ISNA(MATCH($AN169:$BG169,$FF$1:$FF$6,0))),COLUMN($BV169:BV169))),"")</f>
        <v/>
      </c>
      <c r="BQ169" s="10" t="e" cm="1" vm="1">
        <f t="array" aca="1" ref="BQ169" ca="1">IFERROR(INDEX($AN169:$BG169,_xlfn.AGGREGATE(15,6,(COLUMN($AN169:$BG169)-COLUMN($AN$8)+1)/NOT(ISNA(MATCH($AN169:$BG169,$FF$1:$FF$6,0))),COLUMN($BV169:BW169))),"")</f>
        <v>#VALUE!</v>
      </c>
      <c r="BR169" s="10" t="e" cm="1" vm="2">
        <f t="array" aca="1" ref="BR169" ca="1">IFERROR(INDEX($AN169:$BG169,_xlfn.AGGREGATE(15,6,(COLUMN($AN169:$BG169)-COLUMN($AN$8)+1)/NOT(ISNA(MATCH($AN169:$BG169,$FF$1:$FF$6,0))),COLUMN($BV169:BX169))),"")</f>
        <v>#VALUE!</v>
      </c>
      <c r="BS169" s="10" t="e" cm="1" vm="3">
        <f t="array" aca="1" ref="BS169" ca="1">IFERROR(INDEX($AN169:$BG169,_xlfn.AGGREGATE(15,6,(COLUMN($AN169:$BG169)-COLUMN($AN$8)+1)/NOT(ISNA(MATCH($AN169:$BG169,$FF$1:$FF$6,0))),COLUMN($BV169:BY169))),"")</f>
        <v>#VALUE!</v>
      </c>
      <c r="BT169" s="10" t="e" cm="1" vm="4">
        <f t="array" aca="1" ref="BT169" ca="1">IFERROR(INDEX($AN169:$BG169,_xlfn.AGGREGATE(15,6,(COLUMN($AN169:$BG169)-COLUMN($AN$8)+1)/NOT(ISNA(MATCH($AN169:$BG169,$FF$1:$FF$6,0))),COLUMN($BV169:BZ169))),"")</f>
        <v>#VALUE!</v>
      </c>
      <c r="BU169" s="10" t="e" cm="1" vm="5">
        <f t="array" aca="1" ref="BU169" ca="1">IFERROR(INDEX($AN169:$BG169,_xlfn.AGGREGATE(15,6,(COLUMN($AN169:$BG169)-COLUMN($AN$8)+1)/NOT(ISNA(MATCH($AN169:$BG169,$FF$1:$FF$6,0))),COLUMN($BV169:CA169))),"")</f>
        <v>#VALUE!</v>
      </c>
      <c r="BV169" s="11"/>
      <c r="BW169" s="10" t="str" cm="1">
        <f t="array" ref="BW169">IFERROR(INDEX($BI169:$BN169,_xlfn.AGGREGATE(15,6,(COLUMN($BI169:$BN169)-COLUMN($BI$8)+1)/NOT(ISNA(MATCH($BI169:$BN169,$FF$1:$FF$6,0))),COLUMN($BW169:BW169))),"")</f>
        <v/>
      </c>
      <c r="BX169" s="10" t="e" cm="1" vm="1">
        <f t="array" aca="1" ref="BX169" ca="1">IFERROR(INDEX($BI169:$BN169,_xlfn.AGGREGATE(15,6,(COLUMN($BI169:$BN169)-COLUMN($BI$8)+1)/NOT(ISNA(MATCH($BI169:$BN169,$FF$1:$FF$6,0))),COLUMN($BW169:BX169))),"")</f>
        <v>#VALUE!</v>
      </c>
      <c r="BY169" s="10" t="e" cm="1" vm="2">
        <f t="array" aca="1" ref="BY169" ca="1">IFERROR(INDEX($BI169:$BN169,_xlfn.AGGREGATE(15,6,(COLUMN($BI169:$BN169)-COLUMN($BI$8)+1)/NOT(ISNA(MATCH($BI169:$BN169,$FF$1:$FF$6,0))),COLUMN($BW169:BY169))),"")</f>
        <v>#VALUE!</v>
      </c>
      <c r="BZ169" s="10" t="e" cm="1" vm="3">
        <f t="array" aca="1" ref="BZ169" ca="1">IFERROR(INDEX($BI169:$BN169,_xlfn.AGGREGATE(15,6,(COLUMN($BI169:$BN169)-COLUMN($BI$8)+1)/NOT(ISNA(MATCH($BI169:$BN169,$FF$1:$FF$6,0))),COLUMN($BW169:BZ169))),"")</f>
        <v>#VALUE!</v>
      </c>
      <c r="CA169" s="10" t="e" cm="1" vm="4">
        <f t="array" aca="1" ref="CA169" ca="1">IFERROR(INDEX($BI169:$BN169,_xlfn.AGGREGATE(15,6,(COLUMN($BI169:$BN169)-COLUMN($BI$8)+1)/NOT(ISNA(MATCH($BI169:$BN169,$FF$1:$FF$6,0))),COLUMN($BW169:CA169))),"")</f>
        <v>#VALUE!</v>
      </c>
      <c r="CB169" s="10" t="e" cm="1" vm="5">
        <f t="array" aca="1" ref="CB169" ca="1">IFERROR(INDEX($BI169:$BN169,_xlfn.AGGREGATE(15,6,(COLUMN($BI169:$BN169)-COLUMN($BI$8)+1)/NOT(ISNA(MATCH($BI169:$BN169,$FF$1:$FF$6,0))),COLUMN($BW169:CB169))),"")</f>
        <v>#VALUE!</v>
      </c>
      <c r="CC169" s="11"/>
      <c r="CD169" s="10"/>
      <c r="CE169" s="10"/>
      <c r="CF169" s="10"/>
      <c r="CG169" s="10"/>
      <c r="CH169" s="10"/>
      <c r="CI169" s="11"/>
      <c r="CJ169" s="10" cm="1">
        <f t="array" ref="CJ169">SUM(COUNTIF(CD169:CF169,$DH$3:$DM$3))</f>
        <v>0</v>
      </c>
      <c r="CK169" s="10" cm="1">
        <f t="array" ref="CK169">SUM(COUNTIF(CD169:CF169,$DH$2:$DL$2))</f>
        <v>0</v>
      </c>
      <c r="CL169" s="10" cm="1">
        <f t="array" ref="CL169">SUM(COUNTIF(CD169:CF169,$DM$2:$DQ$2))</f>
        <v>0</v>
      </c>
      <c r="CM169" s="11"/>
      <c r="CN169" s="10"/>
      <c r="CO169" s="10"/>
      <c r="CP169" s="11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1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7" t="s">
        <v>42</v>
      </c>
      <c r="EC169" s="11"/>
      <c r="ED169" s="10">
        <f>Tableau1[[#This Row],[Colonne75]]</f>
        <v>0</v>
      </c>
      <c r="EE169" s="10"/>
      <c r="EF169" s="10">
        <f ca="1">OFFSET(Tableau1[[#This Row],[Colonne19]],0,Tableau1[[#This Row],[Colonne126]]-1)</f>
        <v>0</v>
      </c>
      <c r="EG169" s="11"/>
      <c r="EH169" s="10">
        <f>Tableau1[[#This Row],[Colonne76]]</f>
        <v>0</v>
      </c>
      <c r="EI169" s="10"/>
      <c r="EJ169" s="10">
        <f ca="1">OFFSET(Tableau1[[#This Row],[Colonne19]],0,Tableau1[[#This Row],[Colonne130]]-1)</f>
        <v>0</v>
      </c>
      <c r="EK169" s="11"/>
      <c r="EL169" s="10">
        <f>Tableau1[[#This Row],[Colonne77]]</f>
        <v>0</v>
      </c>
      <c r="EM169" s="10"/>
      <c r="EN169" s="10">
        <f ca="1">OFFSET(Tableau1[[#This Row],[Colonne19]],0,Tableau1[[#This Row],[Colonne134]]-1)</f>
        <v>0</v>
      </c>
      <c r="EO169" s="11"/>
      <c r="EP169" s="10">
        <f>Tableau1[[#This Row],[Colonne78]]</f>
        <v>0</v>
      </c>
      <c r="EQ169" s="10"/>
      <c r="ER169" s="10">
        <f ca="1">OFFSET(Tableau1[[#This Row],[Colonne19]],0,Tableau1[[#This Row],[Colonne138]]-1)</f>
        <v>0</v>
      </c>
      <c r="ES169" s="11"/>
      <c r="ET169" s="10">
        <f>Tableau1[[#This Row],[Colonne79]]</f>
        <v>0</v>
      </c>
      <c r="EU169" s="10"/>
      <c r="EV169" s="10">
        <f ca="1">OFFSET(Tableau1[[#This Row],[Colonne19]],0,Tableau1[[#This Row],[Colonne142]]-1)</f>
        <v>0</v>
      </c>
      <c r="EW169" s="11"/>
      <c r="EX169" s="10">
        <f t="shared" ca="1" si="18"/>
        <v>0</v>
      </c>
      <c r="EY169" s="10">
        <f t="shared" ca="1" si="19"/>
        <v>0</v>
      </c>
      <c r="EZ169" s="10">
        <f t="shared" ca="1" si="20"/>
        <v>0</v>
      </c>
      <c r="FA169" s="10">
        <f t="shared" ca="1" si="15"/>
        <v>0</v>
      </c>
      <c r="FB169" s="10">
        <f t="shared" ca="1" si="16"/>
        <v>0</v>
      </c>
      <c r="FC169" s="10">
        <f t="shared" ca="1" si="17"/>
        <v>0</v>
      </c>
      <c r="FD169" s="11"/>
    </row>
    <row r="170" spans="1:160" x14ac:dyDescent="0.2">
      <c r="A170" s="25"/>
      <c r="B170" s="10"/>
      <c r="C170" s="13"/>
      <c r="D170" s="26"/>
      <c r="E170" s="10"/>
      <c r="F170" s="10"/>
      <c r="G170" s="10"/>
      <c r="H170" s="10"/>
      <c r="I170" s="10"/>
      <c r="J170" s="24"/>
      <c r="K170" s="13"/>
      <c r="L170" s="10"/>
      <c r="M170" s="13"/>
      <c r="N170" s="13"/>
      <c r="O170" s="33" t="e">
        <f>Tableau1[[#This Row],[Colonne14]]/Tableau1[[#This Row],[Colonne13]]</f>
        <v>#DIV/0!</v>
      </c>
      <c r="P170" s="57"/>
      <c r="Q170" s="59" t="e" cm="1">
        <f t="array" ref="Q170">SUM(Tableau1[[#This Row],[Colonne19]:[Colonne38]]/Tableau1[[#This Row],[Colonne11]])</f>
        <v>#DIV/0!</v>
      </c>
      <c r="R170" s="11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1"/>
      <c r="AN170" s="10" t="str" cm="1">
        <f t="array" ref="AN170">IFERROR(INDEX($S$2:$AL$2,MATCH(SMALL(Tableau1[[#This Row],[Colonne19]:[Colonne38]],1),Tableau1[[#This Row],[Colonne19]:[Colonne38]],0)),"")</f>
        <v/>
      </c>
      <c r="AO170" s="10" t="str">
        <f>IFERROR(INDEX($S$2:$AL$2,MATCH(SMALL(Tableau1[[#This Row],[Colonne19]:[Colonne38]],2),Tableau1[[#This Row],[Colonne19]:[Colonne38]],0)),"")</f>
        <v/>
      </c>
      <c r="AP170" s="10" t="str">
        <f>IFERROR(INDEX($S$2:$AL$2,MATCH(SMALL(Tableau1[[#This Row],[Colonne19]:[Colonne38]],3),Tableau1[[#This Row],[Colonne19]:[Colonne38]],0)),"")</f>
        <v/>
      </c>
      <c r="AQ170" s="10" t="str">
        <f>IFERROR(INDEX($S$2:$AL$2,MATCH(SMALL(Tableau1[[#This Row],[Colonne19]:[Colonne38]],4),Tableau1[[#This Row],[Colonne19]:[Colonne38]],0)),"")</f>
        <v/>
      </c>
      <c r="AR170" s="10" t="str">
        <f>IFERROR(INDEX($S$2:$AL$2,MATCH(SMALL(Tableau1[[#This Row],[Colonne19]:[Colonne38]],5),Tableau1[[#This Row],[Colonne19]:[Colonne38]],0)),"")</f>
        <v/>
      </c>
      <c r="AS170" s="10" t="str">
        <f>IFERROR(INDEX($S$2:$AL$2,MATCH(SMALL(Tableau1[[#This Row],[Colonne19]:[Colonne38]],6),Tableau1[[#This Row],[Colonne19]:[Colonne38]],0)),"")</f>
        <v/>
      </c>
      <c r="AT170" s="10" t="str">
        <f>IFERROR(INDEX($S$2:$AL$2,MATCH(SMALL(Tableau1[[#This Row],[Colonne19]:[Colonne38]],7),Tableau1[[#This Row],[Colonne19]:[Colonne38]],0)),"")</f>
        <v/>
      </c>
      <c r="AU170" s="10" t="str">
        <f>IFERROR(INDEX($S$2:$AL$2,MATCH(SMALL(Tableau1[[#This Row],[Colonne19]:[Colonne38]],8),Tableau1[[#This Row],[Colonne19]:[Colonne38]],0)),"")</f>
        <v/>
      </c>
      <c r="AV170" s="10" t="str">
        <f>IFERROR(INDEX($S$2:$AL$2,MATCH(SMALL(Tableau1[[#This Row],[Colonne19]:[Colonne38]],9),Tableau1[[#This Row],[Colonne19]:[Colonne38]],0)),"")</f>
        <v/>
      </c>
      <c r="AW170" s="10" t="str">
        <f>IFERROR(INDEX($S$2:$AL$2,MATCH(SMALL(Tableau1[[#This Row],[Colonne19]:[Colonne38]],10),Tableau1[[#This Row],[Colonne19]:[Colonne38]],0)),"")</f>
        <v/>
      </c>
      <c r="AX170" s="10" t="str">
        <f>IFERROR(INDEX($S$2:$AL$2,MATCH(SMALL(Tableau1[[#This Row],[Colonne19]:[Colonne38]],11),Tableau1[[#This Row],[Colonne19]:[Colonne38]],0)),"")</f>
        <v/>
      </c>
      <c r="AY170" s="10" t="str">
        <f>IFERROR(INDEX($S$2:$AL$2,MATCH(SMALL(Tableau1[[#This Row],[Colonne19]:[Colonne38]],12),Tableau1[[#This Row],[Colonne19]:[Colonne38]],0)),"")</f>
        <v/>
      </c>
      <c r="AZ170" s="10" t="str">
        <f>IFERROR(INDEX($S$2:$AL$2,MATCH(SMALL(Tableau1[[#This Row],[Colonne19]:[Colonne38]],13),Tableau1[[#This Row],[Colonne19]:[Colonne38]],0)),"")</f>
        <v/>
      </c>
      <c r="BA170" s="10" t="str">
        <f>IFERROR(INDEX($S$2:$AL$2,MATCH(SMALL(Tableau1[[#This Row],[Colonne19]:[Colonne38]],14),Tableau1[[#This Row],[Colonne19]:[Colonne38]],0)),"")</f>
        <v/>
      </c>
      <c r="BB170" s="10" t="str">
        <f>IFERROR(INDEX($S$2:$AL$2,MATCH(SMALL(Tableau1[[#This Row],[Colonne19]:[Colonne38]],15),Tableau1[[#This Row],[Colonne19]:[Colonne38]],0)),"")</f>
        <v/>
      </c>
      <c r="BC170" s="10" t="str">
        <f>IFERROR(INDEX($S$2:$AL$2,MATCH(SMALL(Tableau1[[#This Row],[Colonne19]:[Colonne38]],16),Tableau1[[#This Row],[Colonne19]:[Colonne38]],0)),"")</f>
        <v/>
      </c>
      <c r="BD170" s="10" t="str">
        <f>IFERROR(INDEX($S$2:$AL$2,MATCH(SMALL(Tableau1[[#This Row],[Colonne19]:[Colonne38]],17),Tableau1[[#This Row],[Colonne19]:[Colonne38]],0)),"")</f>
        <v/>
      </c>
      <c r="BE170" s="10" t="str">
        <f>IFERROR(INDEX($S$2:$AL$2,MATCH(SMALL(Tableau1[[#This Row],[Colonne19]:[Colonne38]],18),Tableau1[[#This Row],[Colonne19]:[Colonne38]],0)),"")</f>
        <v/>
      </c>
      <c r="BF170" s="10" t="str">
        <f>IFERROR(INDEX($S$2:$AL$2,MATCH(SMALL(Tableau1[[#This Row],[Colonne19]:[Colonne38]],19),Tableau1[[#This Row],[Colonne19]:[Colonne38]],0)),"")</f>
        <v/>
      </c>
      <c r="BG170" s="10" t="str">
        <f>IFERROR(INDEX($S$2:$AL$2,MATCH(SMALL(Tableau1[[#This Row],[Colonne19]:[Colonne38]],20),Tableau1[[#This Row],[Colonne19]:[Colonne38]],0)),"")</f>
        <v/>
      </c>
      <c r="BH170" s="11"/>
      <c r="BI170" s="10"/>
      <c r="BJ170" s="10"/>
      <c r="BK170" s="10"/>
      <c r="BL170" s="10"/>
      <c r="BM170" s="10"/>
      <c r="BN170" s="10"/>
      <c r="BO170" s="11"/>
      <c r="BP170" s="10" t="str" cm="1">
        <f t="array" ref="BP170">IFERROR(INDEX($AN170:$BG170,_xlfn.AGGREGATE(15,6,(COLUMN($AN170:$BG170)-COLUMN($AN$8)+1)/NOT(ISNA(MATCH($AN170:$BG170,$FF$1:$FF$6,0))),COLUMN($BV170:BV170))),"")</f>
        <v/>
      </c>
      <c r="BQ170" s="10" t="e" cm="1" vm="1">
        <f t="array" aca="1" ref="BQ170" ca="1">IFERROR(INDEX($AN170:$BG170,_xlfn.AGGREGATE(15,6,(COLUMN($AN170:$BG170)-COLUMN($AN$8)+1)/NOT(ISNA(MATCH($AN170:$BG170,$FF$1:$FF$6,0))),COLUMN($BV170:BW170))),"")</f>
        <v>#VALUE!</v>
      </c>
      <c r="BR170" s="10" t="e" cm="1" vm="2">
        <f t="array" aca="1" ref="BR170" ca="1">IFERROR(INDEX($AN170:$BG170,_xlfn.AGGREGATE(15,6,(COLUMN($AN170:$BG170)-COLUMN($AN$8)+1)/NOT(ISNA(MATCH($AN170:$BG170,$FF$1:$FF$6,0))),COLUMN($BV170:BX170))),"")</f>
        <v>#VALUE!</v>
      </c>
      <c r="BS170" s="10" t="e" cm="1" vm="3">
        <f t="array" aca="1" ref="BS170" ca="1">IFERROR(INDEX($AN170:$BG170,_xlfn.AGGREGATE(15,6,(COLUMN($AN170:$BG170)-COLUMN($AN$8)+1)/NOT(ISNA(MATCH($AN170:$BG170,$FF$1:$FF$6,0))),COLUMN($BV170:BY170))),"")</f>
        <v>#VALUE!</v>
      </c>
      <c r="BT170" s="10" t="e" cm="1" vm="4">
        <f t="array" aca="1" ref="BT170" ca="1">IFERROR(INDEX($AN170:$BG170,_xlfn.AGGREGATE(15,6,(COLUMN($AN170:$BG170)-COLUMN($AN$8)+1)/NOT(ISNA(MATCH($AN170:$BG170,$FF$1:$FF$6,0))),COLUMN($BV170:BZ170))),"")</f>
        <v>#VALUE!</v>
      </c>
      <c r="BU170" s="10" t="e" cm="1" vm="5">
        <f t="array" aca="1" ref="BU170" ca="1">IFERROR(INDEX($AN170:$BG170,_xlfn.AGGREGATE(15,6,(COLUMN($AN170:$BG170)-COLUMN($AN$8)+1)/NOT(ISNA(MATCH($AN170:$BG170,$FF$1:$FF$6,0))),COLUMN($BV170:CA170))),"")</f>
        <v>#VALUE!</v>
      </c>
      <c r="BV170" s="11"/>
      <c r="BW170" s="10" t="str" cm="1">
        <f t="array" ref="BW170">IFERROR(INDEX($BI170:$BN170,_xlfn.AGGREGATE(15,6,(COLUMN($BI170:$BN170)-COLUMN($BI$8)+1)/NOT(ISNA(MATCH($BI170:$BN170,$FF$1:$FF$6,0))),COLUMN($BW170:BW170))),"")</f>
        <v/>
      </c>
      <c r="BX170" s="10" t="e" cm="1" vm="1">
        <f t="array" aca="1" ref="BX170" ca="1">IFERROR(INDEX($BI170:$BN170,_xlfn.AGGREGATE(15,6,(COLUMN($BI170:$BN170)-COLUMN($BI$8)+1)/NOT(ISNA(MATCH($BI170:$BN170,$FF$1:$FF$6,0))),COLUMN($BW170:BX170))),"")</f>
        <v>#VALUE!</v>
      </c>
      <c r="BY170" s="10" t="e" cm="1" vm="2">
        <f t="array" aca="1" ref="BY170" ca="1">IFERROR(INDEX($BI170:$BN170,_xlfn.AGGREGATE(15,6,(COLUMN($BI170:$BN170)-COLUMN($BI$8)+1)/NOT(ISNA(MATCH($BI170:$BN170,$FF$1:$FF$6,0))),COLUMN($BW170:BY170))),"")</f>
        <v>#VALUE!</v>
      </c>
      <c r="BZ170" s="10" t="e" cm="1" vm="3">
        <f t="array" aca="1" ref="BZ170" ca="1">IFERROR(INDEX($BI170:$BN170,_xlfn.AGGREGATE(15,6,(COLUMN($BI170:$BN170)-COLUMN($BI$8)+1)/NOT(ISNA(MATCH($BI170:$BN170,$FF$1:$FF$6,0))),COLUMN($BW170:BZ170))),"")</f>
        <v>#VALUE!</v>
      </c>
      <c r="CA170" s="10" t="e" cm="1" vm="4">
        <f t="array" aca="1" ref="CA170" ca="1">IFERROR(INDEX($BI170:$BN170,_xlfn.AGGREGATE(15,6,(COLUMN($BI170:$BN170)-COLUMN($BI$8)+1)/NOT(ISNA(MATCH($BI170:$BN170,$FF$1:$FF$6,0))),COLUMN($BW170:CA170))),"")</f>
        <v>#VALUE!</v>
      </c>
      <c r="CB170" s="10" t="e" cm="1" vm="5">
        <f t="array" aca="1" ref="CB170" ca="1">IFERROR(INDEX($BI170:$BN170,_xlfn.AGGREGATE(15,6,(COLUMN($BI170:$BN170)-COLUMN($BI$8)+1)/NOT(ISNA(MATCH($BI170:$BN170,$FF$1:$FF$6,0))),COLUMN($BW170:CB170))),"")</f>
        <v>#VALUE!</v>
      </c>
      <c r="CC170" s="11"/>
      <c r="CD170" s="10"/>
      <c r="CE170" s="10"/>
      <c r="CF170" s="10"/>
      <c r="CG170" s="10"/>
      <c r="CH170" s="10"/>
      <c r="CI170" s="11"/>
      <c r="CJ170" s="10" cm="1">
        <f t="array" ref="CJ170">SUM(COUNTIF(CD170:CF170,$DH$3:$DM$3))</f>
        <v>0</v>
      </c>
      <c r="CK170" s="10" cm="1">
        <f t="array" ref="CK170">SUM(COUNTIF(CD170:CF170,$DH$2:$DL$2))</f>
        <v>0</v>
      </c>
      <c r="CL170" s="10" cm="1">
        <f t="array" ref="CL170">SUM(COUNTIF(CD170:CF170,$DM$2:$DQ$2))</f>
        <v>0</v>
      </c>
      <c r="CM170" s="11"/>
      <c r="CN170" s="10"/>
      <c r="CO170" s="10"/>
      <c r="CP170" s="11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1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7" t="s">
        <v>42</v>
      </c>
      <c r="EC170" s="11"/>
      <c r="ED170" s="10">
        <f>Tableau1[[#This Row],[Colonne75]]</f>
        <v>0</v>
      </c>
      <c r="EE170" s="10"/>
      <c r="EF170" s="10">
        <f ca="1">OFFSET(Tableau1[[#This Row],[Colonne19]],0,Tableau1[[#This Row],[Colonne126]]-1)</f>
        <v>0</v>
      </c>
      <c r="EG170" s="11"/>
      <c r="EH170" s="10">
        <f>Tableau1[[#This Row],[Colonne76]]</f>
        <v>0</v>
      </c>
      <c r="EI170" s="10"/>
      <c r="EJ170" s="10">
        <f ca="1">OFFSET(Tableau1[[#This Row],[Colonne19]],0,Tableau1[[#This Row],[Colonne130]]-1)</f>
        <v>0</v>
      </c>
      <c r="EK170" s="11"/>
      <c r="EL170" s="10">
        <f>Tableau1[[#This Row],[Colonne77]]</f>
        <v>0</v>
      </c>
      <c r="EM170" s="10"/>
      <c r="EN170" s="10">
        <f ca="1">OFFSET(Tableau1[[#This Row],[Colonne19]],0,Tableau1[[#This Row],[Colonne134]]-1)</f>
        <v>0</v>
      </c>
      <c r="EO170" s="11"/>
      <c r="EP170" s="10">
        <f>Tableau1[[#This Row],[Colonne78]]</f>
        <v>0</v>
      </c>
      <c r="EQ170" s="10"/>
      <c r="ER170" s="10">
        <f ca="1">OFFSET(Tableau1[[#This Row],[Colonne19]],0,Tableau1[[#This Row],[Colonne138]]-1)</f>
        <v>0</v>
      </c>
      <c r="ES170" s="11"/>
      <c r="ET170" s="10">
        <f>Tableau1[[#This Row],[Colonne79]]</f>
        <v>0</v>
      </c>
      <c r="EU170" s="10"/>
      <c r="EV170" s="10">
        <f ca="1">OFFSET(Tableau1[[#This Row],[Colonne19]],0,Tableau1[[#This Row],[Colonne142]]-1)</f>
        <v>0</v>
      </c>
      <c r="EW170" s="11"/>
      <c r="EX170" s="10">
        <f t="shared" ca="1" si="18"/>
        <v>0</v>
      </c>
      <c r="EY170" s="10">
        <f t="shared" ca="1" si="19"/>
        <v>0</v>
      </c>
      <c r="EZ170" s="10">
        <f t="shared" ca="1" si="20"/>
        <v>0</v>
      </c>
      <c r="FA170" s="10">
        <f t="shared" ca="1" si="15"/>
        <v>0</v>
      </c>
      <c r="FB170" s="10">
        <f t="shared" ca="1" si="16"/>
        <v>0</v>
      </c>
      <c r="FC170" s="10">
        <f t="shared" ca="1" si="17"/>
        <v>0</v>
      </c>
      <c r="FD170" s="11"/>
    </row>
    <row r="171" spans="1:160" x14ac:dyDescent="0.2">
      <c r="A171" s="25"/>
      <c r="B171" s="10"/>
      <c r="C171" s="13"/>
      <c r="D171" s="26"/>
      <c r="E171" s="10"/>
      <c r="F171" s="10"/>
      <c r="G171" s="10"/>
      <c r="H171" s="10"/>
      <c r="I171" s="10"/>
      <c r="J171" s="24"/>
      <c r="K171" s="13"/>
      <c r="L171" s="10"/>
      <c r="M171" s="13"/>
      <c r="N171" s="13"/>
      <c r="O171" s="33" t="e">
        <f>Tableau1[[#This Row],[Colonne14]]/Tableau1[[#This Row],[Colonne13]]</f>
        <v>#DIV/0!</v>
      </c>
      <c r="P171" s="57"/>
      <c r="Q171" s="59" t="e" cm="1">
        <f t="array" ref="Q171">SUM(Tableau1[[#This Row],[Colonne19]:[Colonne38]]/Tableau1[[#This Row],[Colonne11]])</f>
        <v>#DIV/0!</v>
      </c>
      <c r="R171" s="11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1"/>
      <c r="AN171" s="10" t="str" cm="1">
        <f t="array" ref="AN171">IFERROR(INDEX($S$2:$AL$2,MATCH(SMALL(Tableau1[[#This Row],[Colonne19]:[Colonne38]],1),Tableau1[[#This Row],[Colonne19]:[Colonne38]],0)),"")</f>
        <v/>
      </c>
      <c r="AO171" s="10" t="str">
        <f>IFERROR(INDEX($S$2:$AL$2,MATCH(SMALL(Tableau1[[#This Row],[Colonne19]:[Colonne38]],2),Tableau1[[#This Row],[Colonne19]:[Colonne38]],0)),"")</f>
        <v/>
      </c>
      <c r="AP171" s="10" t="str">
        <f>IFERROR(INDEX($S$2:$AL$2,MATCH(SMALL(Tableau1[[#This Row],[Colonne19]:[Colonne38]],3),Tableau1[[#This Row],[Colonne19]:[Colonne38]],0)),"")</f>
        <v/>
      </c>
      <c r="AQ171" s="10" t="str">
        <f>IFERROR(INDEX($S$2:$AL$2,MATCH(SMALL(Tableau1[[#This Row],[Colonne19]:[Colonne38]],4),Tableau1[[#This Row],[Colonne19]:[Colonne38]],0)),"")</f>
        <v/>
      </c>
      <c r="AR171" s="10" t="str">
        <f>IFERROR(INDEX($S$2:$AL$2,MATCH(SMALL(Tableau1[[#This Row],[Colonne19]:[Colonne38]],5),Tableau1[[#This Row],[Colonne19]:[Colonne38]],0)),"")</f>
        <v/>
      </c>
      <c r="AS171" s="10" t="str">
        <f>IFERROR(INDEX($S$2:$AL$2,MATCH(SMALL(Tableau1[[#This Row],[Colonne19]:[Colonne38]],6),Tableau1[[#This Row],[Colonne19]:[Colonne38]],0)),"")</f>
        <v/>
      </c>
      <c r="AT171" s="10" t="str">
        <f>IFERROR(INDEX($S$2:$AL$2,MATCH(SMALL(Tableau1[[#This Row],[Colonne19]:[Colonne38]],7),Tableau1[[#This Row],[Colonne19]:[Colonne38]],0)),"")</f>
        <v/>
      </c>
      <c r="AU171" s="10" t="str">
        <f>IFERROR(INDEX($S$2:$AL$2,MATCH(SMALL(Tableau1[[#This Row],[Colonne19]:[Colonne38]],8),Tableau1[[#This Row],[Colonne19]:[Colonne38]],0)),"")</f>
        <v/>
      </c>
      <c r="AV171" s="10" t="str">
        <f>IFERROR(INDEX($S$2:$AL$2,MATCH(SMALL(Tableau1[[#This Row],[Colonne19]:[Colonne38]],9),Tableau1[[#This Row],[Colonne19]:[Colonne38]],0)),"")</f>
        <v/>
      </c>
      <c r="AW171" s="10" t="str">
        <f>IFERROR(INDEX($S$2:$AL$2,MATCH(SMALL(Tableau1[[#This Row],[Colonne19]:[Colonne38]],10),Tableau1[[#This Row],[Colonne19]:[Colonne38]],0)),"")</f>
        <v/>
      </c>
      <c r="AX171" s="10" t="str">
        <f>IFERROR(INDEX($S$2:$AL$2,MATCH(SMALL(Tableau1[[#This Row],[Colonne19]:[Colonne38]],11),Tableau1[[#This Row],[Colonne19]:[Colonne38]],0)),"")</f>
        <v/>
      </c>
      <c r="AY171" s="10" t="str">
        <f>IFERROR(INDEX($S$2:$AL$2,MATCH(SMALL(Tableau1[[#This Row],[Colonne19]:[Colonne38]],12),Tableau1[[#This Row],[Colonne19]:[Colonne38]],0)),"")</f>
        <v/>
      </c>
      <c r="AZ171" s="10" t="str">
        <f>IFERROR(INDEX($S$2:$AL$2,MATCH(SMALL(Tableau1[[#This Row],[Colonne19]:[Colonne38]],13),Tableau1[[#This Row],[Colonne19]:[Colonne38]],0)),"")</f>
        <v/>
      </c>
      <c r="BA171" s="10" t="str">
        <f>IFERROR(INDEX($S$2:$AL$2,MATCH(SMALL(Tableau1[[#This Row],[Colonne19]:[Colonne38]],14),Tableau1[[#This Row],[Colonne19]:[Colonne38]],0)),"")</f>
        <v/>
      </c>
      <c r="BB171" s="10" t="str">
        <f>IFERROR(INDEX($S$2:$AL$2,MATCH(SMALL(Tableau1[[#This Row],[Colonne19]:[Colonne38]],15),Tableau1[[#This Row],[Colonne19]:[Colonne38]],0)),"")</f>
        <v/>
      </c>
      <c r="BC171" s="10" t="str">
        <f>IFERROR(INDEX($S$2:$AL$2,MATCH(SMALL(Tableau1[[#This Row],[Colonne19]:[Colonne38]],16),Tableau1[[#This Row],[Colonne19]:[Colonne38]],0)),"")</f>
        <v/>
      </c>
      <c r="BD171" s="10" t="str">
        <f>IFERROR(INDEX($S$2:$AL$2,MATCH(SMALL(Tableau1[[#This Row],[Colonne19]:[Colonne38]],17),Tableau1[[#This Row],[Colonne19]:[Colonne38]],0)),"")</f>
        <v/>
      </c>
      <c r="BE171" s="10" t="str">
        <f>IFERROR(INDEX($S$2:$AL$2,MATCH(SMALL(Tableau1[[#This Row],[Colonne19]:[Colonne38]],18),Tableau1[[#This Row],[Colonne19]:[Colonne38]],0)),"")</f>
        <v/>
      </c>
      <c r="BF171" s="10" t="str">
        <f>IFERROR(INDEX($S$2:$AL$2,MATCH(SMALL(Tableau1[[#This Row],[Colonne19]:[Colonne38]],19),Tableau1[[#This Row],[Colonne19]:[Colonne38]],0)),"")</f>
        <v/>
      </c>
      <c r="BG171" s="10" t="str">
        <f>IFERROR(INDEX($S$2:$AL$2,MATCH(SMALL(Tableau1[[#This Row],[Colonne19]:[Colonne38]],20),Tableau1[[#This Row],[Colonne19]:[Colonne38]],0)),"")</f>
        <v/>
      </c>
      <c r="BH171" s="11"/>
      <c r="BI171" s="10"/>
      <c r="BJ171" s="10"/>
      <c r="BK171" s="10"/>
      <c r="BL171" s="10"/>
      <c r="BM171" s="10"/>
      <c r="BN171" s="10"/>
      <c r="BO171" s="11"/>
      <c r="BP171" s="10" t="str" cm="1">
        <f t="array" ref="BP171">IFERROR(INDEX($AN171:$BG171,_xlfn.AGGREGATE(15,6,(COLUMN($AN171:$BG171)-COLUMN($AN$8)+1)/NOT(ISNA(MATCH($AN171:$BG171,$FF$1:$FF$6,0))),COLUMN($BV171:BV171))),"")</f>
        <v/>
      </c>
      <c r="BQ171" s="10" t="e" cm="1" vm="1">
        <f t="array" aca="1" ref="BQ171" ca="1">IFERROR(INDEX($AN171:$BG171,_xlfn.AGGREGATE(15,6,(COLUMN($AN171:$BG171)-COLUMN($AN$8)+1)/NOT(ISNA(MATCH($AN171:$BG171,$FF$1:$FF$6,0))),COLUMN($BV171:BW171))),"")</f>
        <v>#VALUE!</v>
      </c>
      <c r="BR171" s="10" t="e" cm="1" vm="2">
        <f t="array" aca="1" ref="BR171" ca="1">IFERROR(INDEX($AN171:$BG171,_xlfn.AGGREGATE(15,6,(COLUMN($AN171:$BG171)-COLUMN($AN$8)+1)/NOT(ISNA(MATCH($AN171:$BG171,$FF$1:$FF$6,0))),COLUMN($BV171:BX171))),"")</f>
        <v>#VALUE!</v>
      </c>
      <c r="BS171" s="10" t="e" cm="1" vm="3">
        <f t="array" aca="1" ref="BS171" ca="1">IFERROR(INDEX($AN171:$BG171,_xlfn.AGGREGATE(15,6,(COLUMN($AN171:$BG171)-COLUMN($AN$8)+1)/NOT(ISNA(MATCH($AN171:$BG171,$FF$1:$FF$6,0))),COLUMN($BV171:BY171))),"")</f>
        <v>#VALUE!</v>
      </c>
      <c r="BT171" s="10" t="e" cm="1" vm="4">
        <f t="array" aca="1" ref="BT171" ca="1">IFERROR(INDEX($AN171:$BG171,_xlfn.AGGREGATE(15,6,(COLUMN($AN171:$BG171)-COLUMN($AN$8)+1)/NOT(ISNA(MATCH($AN171:$BG171,$FF$1:$FF$6,0))),COLUMN($BV171:BZ171))),"")</f>
        <v>#VALUE!</v>
      </c>
      <c r="BU171" s="10" t="e" cm="1" vm="5">
        <f t="array" aca="1" ref="BU171" ca="1">IFERROR(INDEX($AN171:$BG171,_xlfn.AGGREGATE(15,6,(COLUMN($AN171:$BG171)-COLUMN($AN$8)+1)/NOT(ISNA(MATCH($AN171:$BG171,$FF$1:$FF$6,0))),COLUMN($BV171:CA171))),"")</f>
        <v>#VALUE!</v>
      </c>
      <c r="BV171" s="11"/>
      <c r="BW171" s="10" t="str" cm="1">
        <f t="array" ref="BW171">IFERROR(INDEX($BI171:$BN171,_xlfn.AGGREGATE(15,6,(COLUMN($BI171:$BN171)-COLUMN($BI$8)+1)/NOT(ISNA(MATCH($BI171:$BN171,$FF$1:$FF$6,0))),COLUMN($BW171:BW171))),"")</f>
        <v/>
      </c>
      <c r="BX171" s="10" t="e" cm="1" vm="1">
        <f t="array" aca="1" ref="BX171" ca="1">IFERROR(INDEX($BI171:$BN171,_xlfn.AGGREGATE(15,6,(COLUMN($BI171:$BN171)-COLUMN($BI$8)+1)/NOT(ISNA(MATCH($BI171:$BN171,$FF$1:$FF$6,0))),COLUMN($BW171:BX171))),"")</f>
        <v>#VALUE!</v>
      </c>
      <c r="BY171" s="10" t="e" cm="1" vm="2">
        <f t="array" aca="1" ref="BY171" ca="1">IFERROR(INDEX($BI171:$BN171,_xlfn.AGGREGATE(15,6,(COLUMN($BI171:$BN171)-COLUMN($BI$8)+1)/NOT(ISNA(MATCH($BI171:$BN171,$FF$1:$FF$6,0))),COLUMN($BW171:BY171))),"")</f>
        <v>#VALUE!</v>
      </c>
      <c r="BZ171" s="10" t="e" cm="1" vm="3">
        <f t="array" aca="1" ref="BZ171" ca="1">IFERROR(INDEX($BI171:$BN171,_xlfn.AGGREGATE(15,6,(COLUMN($BI171:$BN171)-COLUMN($BI$8)+1)/NOT(ISNA(MATCH($BI171:$BN171,$FF$1:$FF$6,0))),COLUMN($BW171:BZ171))),"")</f>
        <v>#VALUE!</v>
      </c>
      <c r="CA171" s="10" t="e" cm="1" vm="4">
        <f t="array" aca="1" ref="CA171" ca="1">IFERROR(INDEX($BI171:$BN171,_xlfn.AGGREGATE(15,6,(COLUMN($BI171:$BN171)-COLUMN($BI$8)+1)/NOT(ISNA(MATCH($BI171:$BN171,$FF$1:$FF$6,0))),COLUMN($BW171:CA171))),"")</f>
        <v>#VALUE!</v>
      </c>
      <c r="CB171" s="10" t="e" cm="1" vm="5">
        <f t="array" aca="1" ref="CB171" ca="1">IFERROR(INDEX($BI171:$BN171,_xlfn.AGGREGATE(15,6,(COLUMN($BI171:$BN171)-COLUMN($BI$8)+1)/NOT(ISNA(MATCH($BI171:$BN171,$FF$1:$FF$6,0))),COLUMN($BW171:CB171))),"")</f>
        <v>#VALUE!</v>
      </c>
      <c r="CC171" s="11"/>
      <c r="CD171" s="10"/>
      <c r="CE171" s="10"/>
      <c r="CF171" s="10"/>
      <c r="CG171" s="10"/>
      <c r="CH171" s="10"/>
      <c r="CI171" s="11"/>
      <c r="CJ171" s="10" cm="1">
        <f t="array" ref="CJ171">SUM(COUNTIF(CD171:CF171,$DH$3:$DM$3))</f>
        <v>0</v>
      </c>
      <c r="CK171" s="10" cm="1">
        <f t="array" ref="CK171">SUM(COUNTIF(CD171:CF171,$DH$2:$DL$2))</f>
        <v>0</v>
      </c>
      <c r="CL171" s="10" cm="1">
        <f t="array" ref="CL171">SUM(COUNTIF(CD171:CF171,$DM$2:$DQ$2))</f>
        <v>0</v>
      </c>
      <c r="CM171" s="11"/>
      <c r="CN171" s="10"/>
      <c r="CO171" s="10"/>
      <c r="CP171" s="11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1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7" t="s">
        <v>42</v>
      </c>
      <c r="EC171" s="11"/>
      <c r="ED171" s="10">
        <f>Tableau1[[#This Row],[Colonne75]]</f>
        <v>0</v>
      </c>
      <c r="EE171" s="10"/>
      <c r="EF171" s="10">
        <f ca="1">OFFSET(Tableau1[[#This Row],[Colonne19]],0,Tableau1[[#This Row],[Colonne126]]-1)</f>
        <v>0</v>
      </c>
      <c r="EG171" s="11"/>
      <c r="EH171" s="10">
        <f>Tableau1[[#This Row],[Colonne76]]</f>
        <v>0</v>
      </c>
      <c r="EI171" s="10"/>
      <c r="EJ171" s="10">
        <f ca="1">OFFSET(Tableau1[[#This Row],[Colonne19]],0,Tableau1[[#This Row],[Colonne130]]-1)</f>
        <v>0</v>
      </c>
      <c r="EK171" s="11"/>
      <c r="EL171" s="10">
        <f>Tableau1[[#This Row],[Colonne77]]</f>
        <v>0</v>
      </c>
      <c r="EM171" s="10"/>
      <c r="EN171" s="10">
        <f ca="1">OFFSET(Tableau1[[#This Row],[Colonne19]],0,Tableau1[[#This Row],[Colonne134]]-1)</f>
        <v>0</v>
      </c>
      <c r="EO171" s="11"/>
      <c r="EP171" s="10">
        <f>Tableau1[[#This Row],[Colonne78]]</f>
        <v>0</v>
      </c>
      <c r="EQ171" s="10"/>
      <c r="ER171" s="10">
        <f ca="1">OFFSET(Tableau1[[#This Row],[Colonne19]],0,Tableau1[[#This Row],[Colonne138]]-1)</f>
        <v>0</v>
      </c>
      <c r="ES171" s="11"/>
      <c r="ET171" s="10">
        <f>Tableau1[[#This Row],[Colonne79]]</f>
        <v>0</v>
      </c>
      <c r="EU171" s="10"/>
      <c r="EV171" s="10">
        <f ca="1">OFFSET(Tableau1[[#This Row],[Colonne19]],0,Tableau1[[#This Row],[Colonne142]]-1)</f>
        <v>0</v>
      </c>
      <c r="EW171" s="11"/>
      <c r="EX171" s="10">
        <f t="shared" ca="1" si="18"/>
        <v>0</v>
      </c>
      <c r="EY171" s="10">
        <f t="shared" ca="1" si="19"/>
        <v>0</v>
      </c>
      <c r="EZ171" s="10">
        <f t="shared" ca="1" si="20"/>
        <v>0</v>
      </c>
      <c r="FA171" s="10">
        <f t="shared" ca="1" si="15"/>
        <v>0</v>
      </c>
      <c r="FB171" s="10">
        <f t="shared" ca="1" si="16"/>
        <v>0</v>
      </c>
      <c r="FC171" s="10">
        <f t="shared" ca="1" si="17"/>
        <v>0</v>
      </c>
      <c r="FD171" s="11"/>
    </row>
    <row r="172" spans="1:160" x14ac:dyDescent="0.2">
      <c r="A172" s="25"/>
      <c r="B172" s="10"/>
      <c r="C172" s="13"/>
      <c r="D172" s="26"/>
      <c r="E172" s="10"/>
      <c r="F172" s="10"/>
      <c r="G172" s="10"/>
      <c r="H172" s="10"/>
      <c r="I172" s="10"/>
      <c r="J172" s="24"/>
      <c r="K172" s="13"/>
      <c r="L172" s="10"/>
      <c r="M172" s="13"/>
      <c r="N172" s="13"/>
      <c r="O172" s="33" t="e">
        <f>Tableau1[[#This Row],[Colonne14]]/Tableau1[[#This Row],[Colonne13]]</f>
        <v>#DIV/0!</v>
      </c>
      <c r="P172" s="57"/>
      <c r="Q172" s="59" t="e" cm="1">
        <f t="array" ref="Q172">SUM(Tableau1[[#This Row],[Colonne19]:[Colonne38]]/Tableau1[[#This Row],[Colonne11]])</f>
        <v>#DIV/0!</v>
      </c>
      <c r="R172" s="11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1"/>
      <c r="AN172" s="10" t="str" cm="1">
        <f t="array" ref="AN172">IFERROR(INDEX($S$2:$AL$2,MATCH(SMALL(Tableau1[[#This Row],[Colonne19]:[Colonne38]],1),Tableau1[[#This Row],[Colonne19]:[Colonne38]],0)),"")</f>
        <v/>
      </c>
      <c r="AO172" s="10" t="str">
        <f>IFERROR(INDEX($S$2:$AL$2,MATCH(SMALL(Tableau1[[#This Row],[Colonne19]:[Colonne38]],2),Tableau1[[#This Row],[Colonne19]:[Colonne38]],0)),"")</f>
        <v/>
      </c>
      <c r="AP172" s="10" t="str">
        <f>IFERROR(INDEX($S$2:$AL$2,MATCH(SMALL(Tableau1[[#This Row],[Colonne19]:[Colonne38]],3),Tableau1[[#This Row],[Colonne19]:[Colonne38]],0)),"")</f>
        <v/>
      </c>
      <c r="AQ172" s="10" t="str">
        <f>IFERROR(INDEX($S$2:$AL$2,MATCH(SMALL(Tableau1[[#This Row],[Colonne19]:[Colonne38]],4),Tableau1[[#This Row],[Colonne19]:[Colonne38]],0)),"")</f>
        <v/>
      </c>
      <c r="AR172" s="10" t="str">
        <f>IFERROR(INDEX($S$2:$AL$2,MATCH(SMALL(Tableau1[[#This Row],[Colonne19]:[Colonne38]],5),Tableau1[[#This Row],[Colonne19]:[Colonne38]],0)),"")</f>
        <v/>
      </c>
      <c r="AS172" s="10" t="str">
        <f>IFERROR(INDEX($S$2:$AL$2,MATCH(SMALL(Tableau1[[#This Row],[Colonne19]:[Colonne38]],6),Tableau1[[#This Row],[Colonne19]:[Colonne38]],0)),"")</f>
        <v/>
      </c>
      <c r="AT172" s="10" t="str">
        <f>IFERROR(INDEX($S$2:$AL$2,MATCH(SMALL(Tableau1[[#This Row],[Colonne19]:[Colonne38]],7),Tableau1[[#This Row],[Colonne19]:[Colonne38]],0)),"")</f>
        <v/>
      </c>
      <c r="AU172" s="10" t="str">
        <f>IFERROR(INDEX($S$2:$AL$2,MATCH(SMALL(Tableau1[[#This Row],[Colonne19]:[Colonne38]],8),Tableau1[[#This Row],[Colonne19]:[Colonne38]],0)),"")</f>
        <v/>
      </c>
      <c r="AV172" s="10" t="str">
        <f>IFERROR(INDEX($S$2:$AL$2,MATCH(SMALL(Tableau1[[#This Row],[Colonne19]:[Colonne38]],9),Tableau1[[#This Row],[Colonne19]:[Colonne38]],0)),"")</f>
        <v/>
      </c>
      <c r="AW172" s="10" t="str">
        <f>IFERROR(INDEX($S$2:$AL$2,MATCH(SMALL(Tableau1[[#This Row],[Colonne19]:[Colonne38]],10),Tableau1[[#This Row],[Colonne19]:[Colonne38]],0)),"")</f>
        <v/>
      </c>
      <c r="AX172" s="10" t="str">
        <f>IFERROR(INDEX($S$2:$AL$2,MATCH(SMALL(Tableau1[[#This Row],[Colonne19]:[Colonne38]],11),Tableau1[[#This Row],[Colonne19]:[Colonne38]],0)),"")</f>
        <v/>
      </c>
      <c r="AY172" s="10" t="str">
        <f>IFERROR(INDEX($S$2:$AL$2,MATCH(SMALL(Tableau1[[#This Row],[Colonne19]:[Colonne38]],12),Tableau1[[#This Row],[Colonne19]:[Colonne38]],0)),"")</f>
        <v/>
      </c>
      <c r="AZ172" s="10" t="str">
        <f>IFERROR(INDEX($S$2:$AL$2,MATCH(SMALL(Tableau1[[#This Row],[Colonne19]:[Colonne38]],13),Tableau1[[#This Row],[Colonne19]:[Colonne38]],0)),"")</f>
        <v/>
      </c>
      <c r="BA172" s="10" t="str">
        <f>IFERROR(INDEX($S$2:$AL$2,MATCH(SMALL(Tableau1[[#This Row],[Colonne19]:[Colonne38]],14),Tableau1[[#This Row],[Colonne19]:[Colonne38]],0)),"")</f>
        <v/>
      </c>
      <c r="BB172" s="10" t="str">
        <f>IFERROR(INDEX($S$2:$AL$2,MATCH(SMALL(Tableau1[[#This Row],[Colonne19]:[Colonne38]],15),Tableau1[[#This Row],[Colonne19]:[Colonne38]],0)),"")</f>
        <v/>
      </c>
      <c r="BC172" s="10" t="str">
        <f>IFERROR(INDEX($S$2:$AL$2,MATCH(SMALL(Tableau1[[#This Row],[Colonne19]:[Colonne38]],16),Tableau1[[#This Row],[Colonne19]:[Colonne38]],0)),"")</f>
        <v/>
      </c>
      <c r="BD172" s="10" t="str">
        <f>IFERROR(INDEX($S$2:$AL$2,MATCH(SMALL(Tableau1[[#This Row],[Colonne19]:[Colonne38]],17),Tableau1[[#This Row],[Colonne19]:[Colonne38]],0)),"")</f>
        <v/>
      </c>
      <c r="BE172" s="10" t="str">
        <f>IFERROR(INDEX($S$2:$AL$2,MATCH(SMALL(Tableau1[[#This Row],[Colonne19]:[Colonne38]],18),Tableau1[[#This Row],[Colonne19]:[Colonne38]],0)),"")</f>
        <v/>
      </c>
      <c r="BF172" s="10" t="str">
        <f>IFERROR(INDEX($S$2:$AL$2,MATCH(SMALL(Tableau1[[#This Row],[Colonne19]:[Colonne38]],19),Tableau1[[#This Row],[Colonne19]:[Colonne38]],0)),"")</f>
        <v/>
      </c>
      <c r="BG172" s="10" t="str">
        <f>IFERROR(INDEX($S$2:$AL$2,MATCH(SMALL(Tableau1[[#This Row],[Colonne19]:[Colonne38]],20),Tableau1[[#This Row],[Colonne19]:[Colonne38]],0)),"")</f>
        <v/>
      </c>
      <c r="BH172" s="11"/>
      <c r="BI172" s="10"/>
      <c r="BJ172" s="10"/>
      <c r="BK172" s="10"/>
      <c r="BL172" s="10"/>
      <c r="BM172" s="10"/>
      <c r="BN172" s="10"/>
      <c r="BO172" s="11"/>
      <c r="BP172" s="10" t="str" cm="1">
        <f t="array" ref="BP172">IFERROR(INDEX($AN172:$BG172,_xlfn.AGGREGATE(15,6,(COLUMN($AN172:$BG172)-COLUMN($AN$8)+1)/NOT(ISNA(MATCH($AN172:$BG172,$FF$1:$FF$6,0))),COLUMN($BV172:BV172))),"")</f>
        <v/>
      </c>
      <c r="BQ172" s="10" t="e" cm="1" vm="1">
        <f t="array" aca="1" ref="BQ172" ca="1">IFERROR(INDEX($AN172:$BG172,_xlfn.AGGREGATE(15,6,(COLUMN($AN172:$BG172)-COLUMN($AN$8)+1)/NOT(ISNA(MATCH($AN172:$BG172,$FF$1:$FF$6,0))),COLUMN($BV172:BW172))),"")</f>
        <v>#VALUE!</v>
      </c>
      <c r="BR172" s="10" t="e" cm="1" vm="2">
        <f t="array" aca="1" ref="BR172" ca="1">IFERROR(INDEX($AN172:$BG172,_xlfn.AGGREGATE(15,6,(COLUMN($AN172:$BG172)-COLUMN($AN$8)+1)/NOT(ISNA(MATCH($AN172:$BG172,$FF$1:$FF$6,0))),COLUMN($BV172:BX172))),"")</f>
        <v>#VALUE!</v>
      </c>
      <c r="BS172" s="10" t="e" cm="1" vm="3">
        <f t="array" aca="1" ref="BS172" ca="1">IFERROR(INDEX($AN172:$BG172,_xlfn.AGGREGATE(15,6,(COLUMN($AN172:$BG172)-COLUMN($AN$8)+1)/NOT(ISNA(MATCH($AN172:$BG172,$FF$1:$FF$6,0))),COLUMN($BV172:BY172))),"")</f>
        <v>#VALUE!</v>
      </c>
      <c r="BT172" s="10" t="e" cm="1" vm="4">
        <f t="array" aca="1" ref="BT172" ca="1">IFERROR(INDEX($AN172:$BG172,_xlfn.AGGREGATE(15,6,(COLUMN($AN172:$BG172)-COLUMN($AN$8)+1)/NOT(ISNA(MATCH($AN172:$BG172,$FF$1:$FF$6,0))),COLUMN($BV172:BZ172))),"")</f>
        <v>#VALUE!</v>
      </c>
      <c r="BU172" s="10" t="e" cm="1" vm="5">
        <f t="array" aca="1" ref="BU172" ca="1">IFERROR(INDEX($AN172:$BG172,_xlfn.AGGREGATE(15,6,(COLUMN($AN172:$BG172)-COLUMN($AN$8)+1)/NOT(ISNA(MATCH($AN172:$BG172,$FF$1:$FF$6,0))),COLUMN($BV172:CA172))),"")</f>
        <v>#VALUE!</v>
      </c>
      <c r="BV172" s="11"/>
      <c r="BW172" s="10" t="str" cm="1">
        <f t="array" ref="BW172">IFERROR(INDEX($BI172:$BN172,_xlfn.AGGREGATE(15,6,(COLUMN($BI172:$BN172)-COLUMN($BI$8)+1)/NOT(ISNA(MATCH($BI172:$BN172,$FF$1:$FF$6,0))),COLUMN($BW172:BW172))),"")</f>
        <v/>
      </c>
      <c r="BX172" s="10" t="e" cm="1" vm="1">
        <f t="array" aca="1" ref="BX172" ca="1">IFERROR(INDEX($BI172:$BN172,_xlfn.AGGREGATE(15,6,(COLUMN($BI172:$BN172)-COLUMN($BI$8)+1)/NOT(ISNA(MATCH($BI172:$BN172,$FF$1:$FF$6,0))),COLUMN($BW172:BX172))),"")</f>
        <v>#VALUE!</v>
      </c>
      <c r="BY172" s="10" t="e" cm="1" vm="2">
        <f t="array" aca="1" ref="BY172" ca="1">IFERROR(INDEX($BI172:$BN172,_xlfn.AGGREGATE(15,6,(COLUMN($BI172:$BN172)-COLUMN($BI$8)+1)/NOT(ISNA(MATCH($BI172:$BN172,$FF$1:$FF$6,0))),COLUMN($BW172:BY172))),"")</f>
        <v>#VALUE!</v>
      </c>
      <c r="BZ172" s="10" t="e" cm="1" vm="3">
        <f t="array" aca="1" ref="BZ172" ca="1">IFERROR(INDEX($BI172:$BN172,_xlfn.AGGREGATE(15,6,(COLUMN($BI172:$BN172)-COLUMN($BI$8)+1)/NOT(ISNA(MATCH($BI172:$BN172,$FF$1:$FF$6,0))),COLUMN($BW172:BZ172))),"")</f>
        <v>#VALUE!</v>
      </c>
      <c r="CA172" s="10" t="e" cm="1" vm="4">
        <f t="array" aca="1" ref="CA172" ca="1">IFERROR(INDEX($BI172:$BN172,_xlfn.AGGREGATE(15,6,(COLUMN($BI172:$BN172)-COLUMN($BI$8)+1)/NOT(ISNA(MATCH($BI172:$BN172,$FF$1:$FF$6,0))),COLUMN($BW172:CA172))),"")</f>
        <v>#VALUE!</v>
      </c>
      <c r="CB172" s="10" t="e" cm="1" vm="5">
        <f t="array" aca="1" ref="CB172" ca="1">IFERROR(INDEX($BI172:$BN172,_xlfn.AGGREGATE(15,6,(COLUMN($BI172:$BN172)-COLUMN($BI$8)+1)/NOT(ISNA(MATCH($BI172:$BN172,$FF$1:$FF$6,0))),COLUMN($BW172:CB172))),"")</f>
        <v>#VALUE!</v>
      </c>
      <c r="CC172" s="11"/>
      <c r="CD172" s="10"/>
      <c r="CE172" s="10"/>
      <c r="CF172" s="10"/>
      <c r="CG172" s="10"/>
      <c r="CH172" s="10"/>
      <c r="CI172" s="11"/>
      <c r="CJ172" s="10" cm="1">
        <f t="array" ref="CJ172">SUM(COUNTIF(CD172:CF172,$DH$3:$DM$3))</f>
        <v>0</v>
      </c>
      <c r="CK172" s="10" cm="1">
        <f t="array" ref="CK172">SUM(COUNTIF(CD172:CF172,$DH$2:$DL$2))</f>
        <v>0</v>
      </c>
      <c r="CL172" s="10" cm="1">
        <f t="array" ref="CL172">SUM(COUNTIF(CD172:CF172,$DM$2:$DQ$2))</f>
        <v>0</v>
      </c>
      <c r="CM172" s="11"/>
      <c r="CN172" s="10"/>
      <c r="CO172" s="10"/>
      <c r="CP172" s="11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1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7" t="s">
        <v>42</v>
      </c>
      <c r="EC172" s="11"/>
      <c r="ED172" s="10">
        <f>Tableau1[[#This Row],[Colonne75]]</f>
        <v>0</v>
      </c>
      <c r="EE172" s="10"/>
      <c r="EF172" s="10">
        <f ca="1">OFFSET(Tableau1[[#This Row],[Colonne19]],0,Tableau1[[#This Row],[Colonne126]]-1)</f>
        <v>0</v>
      </c>
      <c r="EG172" s="11"/>
      <c r="EH172" s="10">
        <f>Tableau1[[#This Row],[Colonne76]]</f>
        <v>0</v>
      </c>
      <c r="EI172" s="10"/>
      <c r="EJ172" s="10">
        <f ca="1">OFFSET(Tableau1[[#This Row],[Colonne19]],0,Tableau1[[#This Row],[Colonne130]]-1)</f>
        <v>0</v>
      </c>
      <c r="EK172" s="11"/>
      <c r="EL172" s="10">
        <f>Tableau1[[#This Row],[Colonne77]]</f>
        <v>0</v>
      </c>
      <c r="EM172" s="10"/>
      <c r="EN172" s="10">
        <f ca="1">OFFSET(Tableau1[[#This Row],[Colonne19]],0,Tableau1[[#This Row],[Colonne134]]-1)</f>
        <v>0</v>
      </c>
      <c r="EO172" s="11"/>
      <c r="EP172" s="10">
        <f>Tableau1[[#This Row],[Colonne78]]</f>
        <v>0</v>
      </c>
      <c r="EQ172" s="10"/>
      <c r="ER172" s="10">
        <f ca="1">OFFSET(Tableau1[[#This Row],[Colonne19]],0,Tableau1[[#This Row],[Colonne138]]-1)</f>
        <v>0</v>
      </c>
      <c r="ES172" s="11"/>
      <c r="ET172" s="10">
        <f>Tableau1[[#This Row],[Colonne79]]</f>
        <v>0</v>
      </c>
      <c r="EU172" s="10"/>
      <c r="EV172" s="10">
        <f ca="1">OFFSET(Tableau1[[#This Row],[Colonne19]],0,Tableau1[[#This Row],[Colonne142]]-1)</f>
        <v>0</v>
      </c>
      <c r="EW172" s="11"/>
      <c r="EX172" s="10">
        <f t="shared" ca="1" si="18"/>
        <v>0</v>
      </c>
      <c r="EY172" s="10">
        <f t="shared" ca="1" si="19"/>
        <v>0</v>
      </c>
      <c r="EZ172" s="10">
        <f t="shared" ca="1" si="20"/>
        <v>0</v>
      </c>
      <c r="FA172" s="10">
        <f t="shared" ca="1" si="15"/>
        <v>0</v>
      </c>
      <c r="FB172" s="10">
        <f t="shared" ca="1" si="16"/>
        <v>0</v>
      </c>
      <c r="FC172" s="10">
        <f t="shared" ca="1" si="17"/>
        <v>0</v>
      </c>
      <c r="FD172" s="11"/>
    </row>
    <row r="173" spans="1:160" x14ac:dyDescent="0.2">
      <c r="A173" s="25"/>
      <c r="B173" s="10"/>
      <c r="C173" s="13"/>
      <c r="D173" s="26"/>
      <c r="E173" s="10"/>
      <c r="F173" s="10"/>
      <c r="G173" s="10"/>
      <c r="H173" s="10"/>
      <c r="I173" s="10"/>
      <c r="J173" s="24"/>
      <c r="K173" s="13"/>
      <c r="L173" s="10"/>
      <c r="M173" s="13"/>
      <c r="N173" s="13"/>
      <c r="O173" s="33" t="e">
        <f>Tableau1[[#This Row],[Colonne14]]/Tableau1[[#This Row],[Colonne13]]</f>
        <v>#DIV/0!</v>
      </c>
      <c r="P173" s="57"/>
      <c r="Q173" s="59" t="e" cm="1">
        <f t="array" ref="Q173">SUM(Tableau1[[#This Row],[Colonne19]:[Colonne38]]/Tableau1[[#This Row],[Colonne11]])</f>
        <v>#DIV/0!</v>
      </c>
      <c r="R173" s="11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1"/>
      <c r="AN173" s="10" t="str" cm="1">
        <f t="array" ref="AN173">IFERROR(INDEX($S$2:$AL$2,MATCH(SMALL(Tableau1[[#This Row],[Colonne19]:[Colonne38]],1),Tableau1[[#This Row],[Colonne19]:[Colonne38]],0)),"")</f>
        <v/>
      </c>
      <c r="AO173" s="10" t="str">
        <f>IFERROR(INDEX($S$2:$AL$2,MATCH(SMALL(Tableau1[[#This Row],[Colonne19]:[Colonne38]],2),Tableau1[[#This Row],[Colonne19]:[Colonne38]],0)),"")</f>
        <v/>
      </c>
      <c r="AP173" s="10" t="str">
        <f>IFERROR(INDEX($S$2:$AL$2,MATCH(SMALL(Tableau1[[#This Row],[Colonne19]:[Colonne38]],3),Tableau1[[#This Row],[Colonne19]:[Colonne38]],0)),"")</f>
        <v/>
      </c>
      <c r="AQ173" s="10" t="str">
        <f>IFERROR(INDEX($S$2:$AL$2,MATCH(SMALL(Tableau1[[#This Row],[Colonne19]:[Colonne38]],4),Tableau1[[#This Row],[Colonne19]:[Colonne38]],0)),"")</f>
        <v/>
      </c>
      <c r="AR173" s="10" t="str">
        <f>IFERROR(INDEX($S$2:$AL$2,MATCH(SMALL(Tableau1[[#This Row],[Colonne19]:[Colonne38]],5),Tableau1[[#This Row],[Colonne19]:[Colonne38]],0)),"")</f>
        <v/>
      </c>
      <c r="AS173" s="10" t="str">
        <f>IFERROR(INDEX($S$2:$AL$2,MATCH(SMALL(Tableau1[[#This Row],[Colonne19]:[Colonne38]],6),Tableau1[[#This Row],[Colonne19]:[Colonne38]],0)),"")</f>
        <v/>
      </c>
      <c r="AT173" s="10" t="str">
        <f>IFERROR(INDEX($S$2:$AL$2,MATCH(SMALL(Tableau1[[#This Row],[Colonne19]:[Colonne38]],7),Tableau1[[#This Row],[Colonne19]:[Colonne38]],0)),"")</f>
        <v/>
      </c>
      <c r="AU173" s="10" t="str">
        <f>IFERROR(INDEX($S$2:$AL$2,MATCH(SMALL(Tableau1[[#This Row],[Colonne19]:[Colonne38]],8),Tableau1[[#This Row],[Colonne19]:[Colonne38]],0)),"")</f>
        <v/>
      </c>
      <c r="AV173" s="10" t="str">
        <f>IFERROR(INDEX($S$2:$AL$2,MATCH(SMALL(Tableau1[[#This Row],[Colonne19]:[Colonne38]],9),Tableau1[[#This Row],[Colonne19]:[Colonne38]],0)),"")</f>
        <v/>
      </c>
      <c r="AW173" s="10" t="str">
        <f>IFERROR(INDEX($S$2:$AL$2,MATCH(SMALL(Tableau1[[#This Row],[Colonne19]:[Colonne38]],10),Tableau1[[#This Row],[Colonne19]:[Colonne38]],0)),"")</f>
        <v/>
      </c>
      <c r="AX173" s="10" t="str">
        <f>IFERROR(INDEX($S$2:$AL$2,MATCH(SMALL(Tableau1[[#This Row],[Colonne19]:[Colonne38]],11),Tableau1[[#This Row],[Colonne19]:[Colonne38]],0)),"")</f>
        <v/>
      </c>
      <c r="AY173" s="10" t="str">
        <f>IFERROR(INDEX($S$2:$AL$2,MATCH(SMALL(Tableau1[[#This Row],[Colonne19]:[Colonne38]],12),Tableau1[[#This Row],[Colonne19]:[Colonne38]],0)),"")</f>
        <v/>
      </c>
      <c r="AZ173" s="10" t="str">
        <f>IFERROR(INDEX($S$2:$AL$2,MATCH(SMALL(Tableau1[[#This Row],[Colonne19]:[Colonne38]],13),Tableau1[[#This Row],[Colonne19]:[Colonne38]],0)),"")</f>
        <v/>
      </c>
      <c r="BA173" s="10" t="str">
        <f>IFERROR(INDEX($S$2:$AL$2,MATCH(SMALL(Tableau1[[#This Row],[Colonne19]:[Colonne38]],14),Tableau1[[#This Row],[Colonne19]:[Colonne38]],0)),"")</f>
        <v/>
      </c>
      <c r="BB173" s="10" t="str">
        <f>IFERROR(INDEX($S$2:$AL$2,MATCH(SMALL(Tableau1[[#This Row],[Colonne19]:[Colonne38]],15),Tableau1[[#This Row],[Colonne19]:[Colonne38]],0)),"")</f>
        <v/>
      </c>
      <c r="BC173" s="10" t="str">
        <f>IFERROR(INDEX($S$2:$AL$2,MATCH(SMALL(Tableau1[[#This Row],[Colonne19]:[Colonne38]],16),Tableau1[[#This Row],[Colonne19]:[Colonne38]],0)),"")</f>
        <v/>
      </c>
      <c r="BD173" s="10" t="str">
        <f>IFERROR(INDEX($S$2:$AL$2,MATCH(SMALL(Tableau1[[#This Row],[Colonne19]:[Colonne38]],17),Tableau1[[#This Row],[Colonne19]:[Colonne38]],0)),"")</f>
        <v/>
      </c>
      <c r="BE173" s="10" t="str">
        <f>IFERROR(INDEX($S$2:$AL$2,MATCH(SMALL(Tableau1[[#This Row],[Colonne19]:[Colonne38]],18),Tableau1[[#This Row],[Colonne19]:[Colonne38]],0)),"")</f>
        <v/>
      </c>
      <c r="BF173" s="10" t="str">
        <f>IFERROR(INDEX($S$2:$AL$2,MATCH(SMALL(Tableau1[[#This Row],[Colonne19]:[Colonne38]],19),Tableau1[[#This Row],[Colonne19]:[Colonne38]],0)),"")</f>
        <v/>
      </c>
      <c r="BG173" s="10" t="str">
        <f>IFERROR(INDEX($S$2:$AL$2,MATCH(SMALL(Tableau1[[#This Row],[Colonne19]:[Colonne38]],20),Tableau1[[#This Row],[Colonne19]:[Colonne38]],0)),"")</f>
        <v/>
      </c>
      <c r="BH173" s="11"/>
      <c r="BI173" s="10"/>
      <c r="BJ173" s="10"/>
      <c r="BK173" s="10"/>
      <c r="BL173" s="10"/>
      <c r="BM173" s="10"/>
      <c r="BN173" s="10"/>
      <c r="BO173" s="11"/>
      <c r="BP173" s="10" t="str" cm="1">
        <f t="array" ref="BP173">IFERROR(INDEX($AN173:$BG173,_xlfn.AGGREGATE(15,6,(COLUMN($AN173:$BG173)-COLUMN($AN$8)+1)/NOT(ISNA(MATCH($AN173:$BG173,$FF$1:$FF$6,0))),COLUMN($BV173:BV173))),"")</f>
        <v/>
      </c>
      <c r="BQ173" s="10" t="e" cm="1" vm="1">
        <f t="array" aca="1" ref="BQ173" ca="1">IFERROR(INDEX($AN173:$BG173,_xlfn.AGGREGATE(15,6,(COLUMN($AN173:$BG173)-COLUMN($AN$8)+1)/NOT(ISNA(MATCH($AN173:$BG173,$FF$1:$FF$6,0))),COLUMN($BV173:BW173))),"")</f>
        <v>#VALUE!</v>
      </c>
      <c r="BR173" s="10" t="e" cm="1" vm="2">
        <f t="array" aca="1" ref="BR173" ca="1">IFERROR(INDEX($AN173:$BG173,_xlfn.AGGREGATE(15,6,(COLUMN($AN173:$BG173)-COLUMN($AN$8)+1)/NOT(ISNA(MATCH($AN173:$BG173,$FF$1:$FF$6,0))),COLUMN($BV173:BX173))),"")</f>
        <v>#VALUE!</v>
      </c>
      <c r="BS173" s="10" t="e" cm="1" vm="3">
        <f t="array" aca="1" ref="BS173" ca="1">IFERROR(INDEX($AN173:$BG173,_xlfn.AGGREGATE(15,6,(COLUMN($AN173:$BG173)-COLUMN($AN$8)+1)/NOT(ISNA(MATCH($AN173:$BG173,$FF$1:$FF$6,0))),COLUMN($BV173:BY173))),"")</f>
        <v>#VALUE!</v>
      </c>
      <c r="BT173" s="10" t="e" cm="1" vm="4">
        <f t="array" aca="1" ref="BT173" ca="1">IFERROR(INDEX($AN173:$BG173,_xlfn.AGGREGATE(15,6,(COLUMN($AN173:$BG173)-COLUMN($AN$8)+1)/NOT(ISNA(MATCH($AN173:$BG173,$FF$1:$FF$6,0))),COLUMN($BV173:BZ173))),"")</f>
        <v>#VALUE!</v>
      </c>
      <c r="BU173" s="10" t="e" cm="1" vm="5">
        <f t="array" aca="1" ref="BU173" ca="1">IFERROR(INDEX($AN173:$BG173,_xlfn.AGGREGATE(15,6,(COLUMN($AN173:$BG173)-COLUMN($AN$8)+1)/NOT(ISNA(MATCH($AN173:$BG173,$FF$1:$FF$6,0))),COLUMN($BV173:CA173))),"")</f>
        <v>#VALUE!</v>
      </c>
      <c r="BV173" s="11"/>
      <c r="BW173" s="10" t="str" cm="1">
        <f t="array" ref="BW173">IFERROR(INDEX($BI173:$BN173,_xlfn.AGGREGATE(15,6,(COLUMN($BI173:$BN173)-COLUMN($BI$8)+1)/NOT(ISNA(MATCH($BI173:$BN173,$FF$1:$FF$6,0))),COLUMN($BW173:BW173))),"")</f>
        <v/>
      </c>
      <c r="BX173" s="10" t="e" cm="1" vm="1">
        <f t="array" aca="1" ref="BX173" ca="1">IFERROR(INDEX($BI173:$BN173,_xlfn.AGGREGATE(15,6,(COLUMN($BI173:$BN173)-COLUMN($BI$8)+1)/NOT(ISNA(MATCH($BI173:$BN173,$FF$1:$FF$6,0))),COLUMN($BW173:BX173))),"")</f>
        <v>#VALUE!</v>
      </c>
      <c r="BY173" s="10" t="e" cm="1" vm="2">
        <f t="array" aca="1" ref="BY173" ca="1">IFERROR(INDEX($BI173:$BN173,_xlfn.AGGREGATE(15,6,(COLUMN($BI173:$BN173)-COLUMN($BI$8)+1)/NOT(ISNA(MATCH($BI173:$BN173,$FF$1:$FF$6,0))),COLUMN($BW173:BY173))),"")</f>
        <v>#VALUE!</v>
      </c>
      <c r="BZ173" s="10" t="e" cm="1" vm="3">
        <f t="array" aca="1" ref="BZ173" ca="1">IFERROR(INDEX($BI173:$BN173,_xlfn.AGGREGATE(15,6,(COLUMN($BI173:$BN173)-COLUMN($BI$8)+1)/NOT(ISNA(MATCH($BI173:$BN173,$FF$1:$FF$6,0))),COLUMN($BW173:BZ173))),"")</f>
        <v>#VALUE!</v>
      </c>
      <c r="CA173" s="10" t="e" cm="1" vm="4">
        <f t="array" aca="1" ref="CA173" ca="1">IFERROR(INDEX($BI173:$BN173,_xlfn.AGGREGATE(15,6,(COLUMN($BI173:$BN173)-COLUMN($BI$8)+1)/NOT(ISNA(MATCH($BI173:$BN173,$FF$1:$FF$6,0))),COLUMN($BW173:CA173))),"")</f>
        <v>#VALUE!</v>
      </c>
      <c r="CB173" s="10" t="e" cm="1" vm="5">
        <f t="array" aca="1" ref="CB173" ca="1">IFERROR(INDEX($BI173:$BN173,_xlfn.AGGREGATE(15,6,(COLUMN($BI173:$BN173)-COLUMN($BI$8)+1)/NOT(ISNA(MATCH($BI173:$BN173,$FF$1:$FF$6,0))),COLUMN($BW173:CB173))),"")</f>
        <v>#VALUE!</v>
      </c>
      <c r="CC173" s="11"/>
      <c r="CD173" s="10"/>
      <c r="CE173" s="10"/>
      <c r="CF173" s="10"/>
      <c r="CG173" s="10"/>
      <c r="CH173" s="10"/>
      <c r="CI173" s="11"/>
      <c r="CJ173" s="10" cm="1">
        <f t="array" ref="CJ173">SUM(COUNTIF(CD173:CF173,$DH$3:$DM$3))</f>
        <v>0</v>
      </c>
      <c r="CK173" s="10" cm="1">
        <f t="array" ref="CK173">SUM(COUNTIF(CD173:CF173,$DH$2:$DL$2))</f>
        <v>0</v>
      </c>
      <c r="CL173" s="10" cm="1">
        <f t="array" ref="CL173">SUM(COUNTIF(CD173:CF173,$DM$2:$DQ$2))</f>
        <v>0</v>
      </c>
      <c r="CM173" s="11"/>
      <c r="CN173" s="10"/>
      <c r="CO173" s="10"/>
      <c r="CP173" s="11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1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7" t="s">
        <v>42</v>
      </c>
      <c r="EC173" s="11"/>
      <c r="ED173" s="10">
        <f>Tableau1[[#This Row],[Colonne75]]</f>
        <v>0</v>
      </c>
      <c r="EE173" s="10"/>
      <c r="EF173" s="10">
        <f ca="1">OFFSET(Tableau1[[#This Row],[Colonne19]],0,Tableau1[[#This Row],[Colonne126]]-1)</f>
        <v>0</v>
      </c>
      <c r="EG173" s="11"/>
      <c r="EH173" s="10">
        <f>Tableau1[[#This Row],[Colonne76]]</f>
        <v>0</v>
      </c>
      <c r="EI173" s="10"/>
      <c r="EJ173" s="10">
        <f ca="1">OFFSET(Tableau1[[#This Row],[Colonne19]],0,Tableau1[[#This Row],[Colonne130]]-1)</f>
        <v>0</v>
      </c>
      <c r="EK173" s="11"/>
      <c r="EL173" s="10">
        <f>Tableau1[[#This Row],[Colonne77]]</f>
        <v>0</v>
      </c>
      <c r="EM173" s="10"/>
      <c r="EN173" s="10">
        <f ca="1">OFFSET(Tableau1[[#This Row],[Colonne19]],0,Tableau1[[#This Row],[Colonne134]]-1)</f>
        <v>0</v>
      </c>
      <c r="EO173" s="11"/>
      <c r="EP173" s="10">
        <f>Tableau1[[#This Row],[Colonne78]]</f>
        <v>0</v>
      </c>
      <c r="EQ173" s="10"/>
      <c r="ER173" s="10">
        <f ca="1">OFFSET(Tableau1[[#This Row],[Colonne19]],0,Tableau1[[#This Row],[Colonne138]]-1)</f>
        <v>0</v>
      </c>
      <c r="ES173" s="11"/>
      <c r="ET173" s="10">
        <f>Tableau1[[#This Row],[Colonne79]]</f>
        <v>0</v>
      </c>
      <c r="EU173" s="10"/>
      <c r="EV173" s="10">
        <f ca="1">OFFSET(Tableau1[[#This Row],[Colonne19]],0,Tableau1[[#This Row],[Colonne142]]-1)</f>
        <v>0</v>
      </c>
      <c r="EW173" s="11"/>
      <c r="EX173" s="10">
        <f t="shared" ca="1" si="18"/>
        <v>0</v>
      </c>
      <c r="EY173" s="10">
        <f t="shared" ca="1" si="19"/>
        <v>0</v>
      </c>
      <c r="EZ173" s="10">
        <f t="shared" ca="1" si="20"/>
        <v>0</v>
      </c>
      <c r="FA173" s="10">
        <f t="shared" ca="1" si="15"/>
        <v>0</v>
      </c>
      <c r="FB173" s="10">
        <f t="shared" ca="1" si="16"/>
        <v>0</v>
      </c>
      <c r="FC173" s="10">
        <f t="shared" ca="1" si="17"/>
        <v>0</v>
      </c>
      <c r="FD173" s="11"/>
    </row>
    <row r="174" spans="1:160" x14ac:dyDescent="0.2">
      <c r="A174" s="25"/>
      <c r="B174" s="10"/>
      <c r="C174" s="13"/>
      <c r="D174" s="26"/>
      <c r="E174" s="10"/>
      <c r="F174" s="10"/>
      <c r="G174" s="10"/>
      <c r="H174" s="10"/>
      <c r="I174" s="10"/>
      <c r="J174" s="24"/>
      <c r="K174" s="13"/>
      <c r="L174" s="10"/>
      <c r="M174" s="13"/>
      <c r="N174" s="13"/>
      <c r="O174" s="33" t="e">
        <f>Tableau1[[#This Row],[Colonne14]]/Tableau1[[#This Row],[Colonne13]]</f>
        <v>#DIV/0!</v>
      </c>
      <c r="P174" s="57"/>
      <c r="Q174" s="59" t="e" cm="1">
        <f t="array" ref="Q174">SUM(Tableau1[[#This Row],[Colonne19]:[Colonne38]]/Tableau1[[#This Row],[Colonne11]])</f>
        <v>#DIV/0!</v>
      </c>
      <c r="R174" s="11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1"/>
      <c r="AN174" s="10" t="str" cm="1">
        <f t="array" ref="AN174">IFERROR(INDEX($S$2:$AL$2,MATCH(SMALL(Tableau1[[#This Row],[Colonne19]:[Colonne38]],1),Tableau1[[#This Row],[Colonne19]:[Colonne38]],0)),"")</f>
        <v/>
      </c>
      <c r="AO174" s="10" t="str">
        <f>IFERROR(INDEX($S$2:$AL$2,MATCH(SMALL(Tableau1[[#This Row],[Colonne19]:[Colonne38]],2),Tableau1[[#This Row],[Colonne19]:[Colonne38]],0)),"")</f>
        <v/>
      </c>
      <c r="AP174" s="10" t="str">
        <f>IFERROR(INDEX($S$2:$AL$2,MATCH(SMALL(Tableau1[[#This Row],[Colonne19]:[Colonne38]],3),Tableau1[[#This Row],[Colonne19]:[Colonne38]],0)),"")</f>
        <v/>
      </c>
      <c r="AQ174" s="10" t="str">
        <f>IFERROR(INDEX($S$2:$AL$2,MATCH(SMALL(Tableau1[[#This Row],[Colonne19]:[Colonne38]],4),Tableau1[[#This Row],[Colonne19]:[Colonne38]],0)),"")</f>
        <v/>
      </c>
      <c r="AR174" s="10" t="str">
        <f>IFERROR(INDEX($S$2:$AL$2,MATCH(SMALL(Tableau1[[#This Row],[Colonne19]:[Colonne38]],5),Tableau1[[#This Row],[Colonne19]:[Colonne38]],0)),"")</f>
        <v/>
      </c>
      <c r="AS174" s="10" t="str">
        <f>IFERROR(INDEX($S$2:$AL$2,MATCH(SMALL(Tableau1[[#This Row],[Colonne19]:[Colonne38]],6),Tableau1[[#This Row],[Colonne19]:[Colonne38]],0)),"")</f>
        <v/>
      </c>
      <c r="AT174" s="10" t="str">
        <f>IFERROR(INDEX($S$2:$AL$2,MATCH(SMALL(Tableau1[[#This Row],[Colonne19]:[Colonne38]],7),Tableau1[[#This Row],[Colonne19]:[Colonne38]],0)),"")</f>
        <v/>
      </c>
      <c r="AU174" s="10" t="str">
        <f>IFERROR(INDEX($S$2:$AL$2,MATCH(SMALL(Tableau1[[#This Row],[Colonne19]:[Colonne38]],8),Tableau1[[#This Row],[Colonne19]:[Colonne38]],0)),"")</f>
        <v/>
      </c>
      <c r="AV174" s="10" t="str">
        <f>IFERROR(INDEX($S$2:$AL$2,MATCH(SMALL(Tableau1[[#This Row],[Colonne19]:[Colonne38]],9),Tableau1[[#This Row],[Colonne19]:[Colonne38]],0)),"")</f>
        <v/>
      </c>
      <c r="AW174" s="10" t="str">
        <f>IFERROR(INDEX($S$2:$AL$2,MATCH(SMALL(Tableau1[[#This Row],[Colonne19]:[Colonne38]],10),Tableau1[[#This Row],[Colonne19]:[Colonne38]],0)),"")</f>
        <v/>
      </c>
      <c r="AX174" s="10" t="str">
        <f>IFERROR(INDEX($S$2:$AL$2,MATCH(SMALL(Tableau1[[#This Row],[Colonne19]:[Colonne38]],11),Tableau1[[#This Row],[Colonne19]:[Colonne38]],0)),"")</f>
        <v/>
      </c>
      <c r="AY174" s="10" t="str">
        <f>IFERROR(INDEX($S$2:$AL$2,MATCH(SMALL(Tableau1[[#This Row],[Colonne19]:[Colonne38]],12),Tableau1[[#This Row],[Colonne19]:[Colonne38]],0)),"")</f>
        <v/>
      </c>
      <c r="AZ174" s="10" t="str">
        <f>IFERROR(INDEX($S$2:$AL$2,MATCH(SMALL(Tableau1[[#This Row],[Colonne19]:[Colonne38]],13),Tableau1[[#This Row],[Colonne19]:[Colonne38]],0)),"")</f>
        <v/>
      </c>
      <c r="BA174" s="10" t="str">
        <f>IFERROR(INDEX($S$2:$AL$2,MATCH(SMALL(Tableau1[[#This Row],[Colonne19]:[Colonne38]],14),Tableau1[[#This Row],[Colonne19]:[Colonne38]],0)),"")</f>
        <v/>
      </c>
      <c r="BB174" s="10" t="str">
        <f>IFERROR(INDEX($S$2:$AL$2,MATCH(SMALL(Tableau1[[#This Row],[Colonne19]:[Colonne38]],15),Tableau1[[#This Row],[Colonne19]:[Colonne38]],0)),"")</f>
        <v/>
      </c>
      <c r="BC174" s="10" t="str">
        <f>IFERROR(INDEX($S$2:$AL$2,MATCH(SMALL(Tableau1[[#This Row],[Colonne19]:[Colonne38]],16),Tableau1[[#This Row],[Colonne19]:[Colonne38]],0)),"")</f>
        <v/>
      </c>
      <c r="BD174" s="10" t="str">
        <f>IFERROR(INDEX($S$2:$AL$2,MATCH(SMALL(Tableau1[[#This Row],[Colonne19]:[Colonne38]],17),Tableau1[[#This Row],[Colonne19]:[Colonne38]],0)),"")</f>
        <v/>
      </c>
      <c r="BE174" s="10" t="str">
        <f>IFERROR(INDEX($S$2:$AL$2,MATCH(SMALL(Tableau1[[#This Row],[Colonne19]:[Colonne38]],18),Tableau1[[#This Row],[Colonne19]:[Colonne38]],0)),"")</f>
        <v/>
      </c>
      <c r="BF174" s="10" t="str">
        <f>IFERROR(INDEX($S$2:$AL$2,MATCH(SMALL(Tableau1[[#This Row],[Colonne19]:[Colonne38]],19),Tableau1[[#This Row],[Colonne19]:[Colonne38]],0)),"")</f>
        <v/>
      </c>
      <c r="BG174" s="10" t="str">
        <f>IFERROR(INDEX($S$2:$AL$2,MATCH(SMALL(Tableau1[[#This Row],[Colonne19]:[Colonne38]],20),Tableau1[[#This Row],[Colonne19]:[Colonne38]],0)),"")</f>
        <v/>
      </c>
      <c r="BH174" s="11"/>
      <c r="BI174" s="10"/>
      <c r="BJ174" s="10"/>
      <c r="BK174" s="10"/>
      <c r="BL174" s="10"/>
      <c r="BM174" s="10"/>
      <c r="BN174" s="10"/>
      <c r="BO174" s="11"/>
      <c r="BP174" s="10" t="str" cm="1">
        <f t="array" ref="BP174">IFERROR(INDEX($AN174:$BG174,_xlfn.AGGREGATE(15,6,(COLUMN($AN174:$BG174)-COLUMN($AN$8)+1)/NOT(ISNA(MATCH($AN174:$BG174,$FF$1:$FF$6,0))),COLUMN($BV174:BV174))),"")</f>
        <v/>
      </c>
      <c r="BQ174" s="10" t="e" cm="1" vm="1">
        <f t="array" aca="1" ref="BQ174" ca="1">IFERROR(INDEX($AN174:$BG174,_xlfn.AGGREGATE(15,6,(COLUMN($AN174:$BG174)-COLUMN($AN$8)+1)/NOT(ISNA(MATCH($AN174:$BG174,$FF$1:$FF$6,0))),COLUMN($BV174:BW174))),"")</f>
        <v>#VALUE!</v>
      </c>
      <c r="BR174" s="10" t="e" cm="1" vm="2">
        <f t="array" aca="1" ref="BR174" ca="1">IFERROR(INDEX($AN174:$BG174,_xlfn.AGGREGATE(15,6,(COLUMN($AN174:$BG174)-COLUMN($AN$8)+1)/NOT(ISNA(MATCH($AN174:$BG174,$FF$1:$FF$6,0))),COLUMN($BV174:BX174))),"")</f>
        <v>#VALUE!</v>
      </c>
      <c r="BS174" s="10" t="e" cm="1" vm="3">
        <f t="array" aca="1" ref="BS174" ca="1">IFERROR(INDEX($AN174:$BG174,_xlfn.AGGREGATE(15,6,(COLUMN($AN174:$BG174)-COLUMN($AN$8)+1)/NOT(ISNA(MATCH($AN174:$BG174,$FF$1:$FF$6,0))),COLUMN($BV174:BY174))),"")</f>
        <v>#VALUE!</v>
      </c>
      <c r="BT174" s="10" t="e" cm="1" vm="4">
        <f t="array" aca="1" ref="BT174" ca="1">IFERROR(INDEX($AN174:$BG174,_xlfn.AGGREGATE(15,6,(COLUMN($AN174:$BG174)-COLUMN($AN$8)+1)/NOT(ISNA(MATCH($AN174:$BG174,$FF$1:$FF$6,0))),COLUMN($BV174:BZ174))),"")</f>
        <v>#VALUE!</v>
      </c>
      <c r="BU174" s="10" t="e" cm="1" vm="5">
        <f t="array" aca="1" ref="BU174" ca="1">IFERROR(INDEX($AN174:$BG174,_xlfn.AGGREGATE(15,6,(COLUMN($AN174:$BG174)-COLUMN($AN$8)+1)/NOT(ISNA(MATCH($AN174:$BG174,$FF$1:$FF$6,0))),COLUMN($BV174:CA174))),"")</f>
        <v>#VALUE!</v>
      </c>
      <c r="BV174" s="11"/>
      <c r="BW174" s="10" t="str" cm="1">
        <f t="array" ref="BW174">IFERROR(INDEX($BI174:$BN174,_xlfn.AGGREGATE(15,6,(COLUMN($BI174:$BN174)-COLUMN($BI$8)+1)/NOT(ISNA(MATCH($BI174:$BN174,$FF$1:$FF$6,0))),COLUMN($BW174:BW174))),"")</f>
        <v/>
      </c>
      <c r="BX174" s="10" t="e" cm="1" vm="1">
        <f t="array" aca="1" ref="BX174" ca="1">IFERROR(INDEX($BI174:$BN174,_xlfn.AGGREGATE(15,6,(COLUMN($BI174:$BN174)-COLUMN($BI$8)+1)/NOT(ISNA(MATCH($BI174:$BN174,$FF$1:$FF$6,0))),COLUMN($BW174:BX174))),"")</f>
        <v>#VALUE!</v>
      </c>
      <c r="BY174" s="10" t="e" cm="1" vm="2">
        <f t="array" aca="1" ref="BY174" ca="1">IFERROR(INDEX($BI174:$BN174,_xlfn.AGGREGATE(15,6,(COLUMN($BI174:$BN174)-COLUMN($BI$8)+1)/NOT(ISNA(MATCH($BI174:$BN174,$FF$1:$FF$6,0))),COLUMN($BW174:BY174))),"")</f>
        <v>#VALUE!</v>
      </c>
      <c r="BZ174" s="10" t="e" cm="1" vm="3">
        <f t="array" aca="1" ref="BZ174" ca="1">IFERROR(INDEX($BI174:$BN174,_xlfn.AGGREGATE(15,6,(COLUMN($BI174:$BN174)-COLUMN($BI$8)+1)/NOT(ISNA(MATCH($BI174:$BN174,$FF$1:$FF$6,0))),COLUMN($BW174:BZ174))),"")</f>
        <v>#VALUE!</v>
      </c>
      <c r="CA174" s="10" t="e" cm="1" vm="4">
        <f t="array" aca="1" ref="CA174" ca="1">IFERROR(INDEX($BI174:$BN174,_xlfn.AGGREGATE(15,6,(COLUMN($BI174:$BN174)-COLUMN($BI$8)+1)/NOT(ISNA(MATCH($BI174:$BN174,$FF$1:$FF$6,0))),COLUMN($BW174:CA174))),"")</f>
        <v>#VALUE!</v>
      </c>
      <c r="CB174" s="10" t="e" cm="1" vm="5">
        <f t="array" aca="1" ref="CB174" ca="1">IFERROR(INDEX($BI174:$BN174,_xlfn.AGGREGATE(15,6,(COLUMN($BI174:$BN174)-COLUMN($BI$8)+1)/NOT(ISNA(MATCH($BI174:$BN174,$FF$1:$FF$6,0))),COLUMN($BW174:CB174))),"")</f>
        <v>#VALUE!</v>
      </c>
      <c r="CC174" s="11"/>
      <c r="CD174" s="10"/>
      <c r="CE174" s="10"/>
      <c r="CF174" s="10"/>
      <c r="CG174" s="10"/>
      <c r="CH174" s="10"/>
      <c r="CI174" s="11"/>
      <c r="CJ174" s="10" cm="1">
        <f t="array" ref="CJ174">SUM(COUNTIF(CD174:CF174,$DH$3:$DM$3))</f>
        <v>0</v>
      </c>
      <c r="CK174" s="10" cm="1">
        <f t="array" ref="CK174">SUM(COUNTIF(CD174:CF174,$DH$2:$DL$2))</f>
        <v>0</v>
      </c>
      <c r="CL174" s="10" cm="1">
        <f t="array" ref="CL174">SUM(COUNTIF(CD174:CF174,$DM$2:$DQ$2))</f>
        <v>0</v>
      </c>
      <c r="CM174" s="11"/>
      <c r="CN174" s="10"/>
      <c r="CO174" s="10"/>
      <c r="CP174" s="11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1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7" t="s">
        <v>42</v>
      </c>
      <c r="EC174" s="11"/>
      <c r="ED174" s="10">
        <f>Tableau1[[#This Row],[Colonne75]]</f>
        <v>0</v>
      </c>
      <c r="EE174" s="10"/>
      <c r="EF174" s="10">
        <f ca="1">OFFSET(Tableau1[[#This Row],[Colonne19]],0,Tableau1[[#This Row],[Colonne126]]-1)</f>
        <v>0</v>
      </c>
      <c r="EG174" s="11"/>
      <c r="EH174" s="10">
        <f>Tableau1[[#This Row],[Colonne76]]</f>
        <v>0</v>
      </c>
      <c r="EI174" s="10"/>
      <c r="EJ174" s="10">
        <f ca="1">OFFSET(Tableau1[[#This Row],[Colonne19]],0,Tableau1[[#This Row],[Colonne130]]-1)</f>
        <v>0</v>
      </c>
      <c r="EK174" s="11"/>
      <c r="EL174" s="10">
        <f>Tableau1[[#This Row],[Colonne77]]</f>
        <v>0</v>
      </c>
      <c r="EM174" s="10"/>
      <c r="EN174" s="10">
        <f ca="1">OFFSET(Tableau1[[#This Row],[Colonne19]],0,Tableau1[[#This Row],[Colonne134]]-1)</f>
        <v>0</v>
      </c>
      <c r="EO174" s="11"/>
      <c r="EP174" s="10">
        <f>Tableau1[[#This Row],[Colonne78]]</f>
        <v>0</v>
      </c>
      <c r="EQ174" s="10"/>
      <c r="ER174" s="10">
        <f ca="1">OFFSET(Tableau1[[#This Row],[Colonne19]],0,Tableau1[[#This Row],[Colonne138]]-1)</f>
        <v>0</v>
      </c>
      <c r="ES174" s="11"/>
      <c r="ET174" s="10">
        <f>Tableau1[[#This Row],[Colonne79]]</f>
        <v>0</v>
      </c>
      <c r="EU174" s="10"/>
      <c r="EV174" s="10">
        <f ca="1">OFFSET(Tableau1[[#This Row],[Colonne19]],0,Tableau1[[#This Row],[Colonne142]]-1)</f>
        <v>0</v>
      </c>
      <c r="EW174" s="11"/>
      <c r="EX174" s="10">
        <f t="shared" ca="1" si="18"/>
        <v>0</v>
      </c>
      <c r="EY174" s="10">
        <f t="shared" ca="1" si="19"/>
        <v>0</v>
      </c>
      <c r="EZ174" s="10">
        <f t="shared" ca="1" si="20"/>
        <v>0</v>
      </c>
      <c r="FA174" s="10">
        <f t="shared" ca="1" si="15"/>
        <v>0</v>
      </c>
      <c r="FB174" s="10">
        <f t="shared" ca="1" si="16"/>
        <v>0</v>
      </c>
      <c r="FC174" s="10">
        <f t="shared" ca="1" si="17"/>
        <v>0</v>
      </c>
      <c r="FD174" s="11"/>
    </row>
    <row r="175" spans="1:160" x14ac:dyDescent="0.2">
      <c r="A175" s="25"/>
      <c r="B175" s="10"/>
      <c r="C175" s="13"/>
      <c r="D175" s="26"/>
      <c r="E175" s="10"/>
      <c r="F175" s="10"/>
      <c r="G175" s="10"/>
      <c r="H175" s="10"/>
      <c r="I175" s="10"/>
      <c r="J175" s="24"/>
      <c r="K175" s="13"/>
      <c r="L175" s="10"/>
      <c r="M175" s="13"/>
      <c r="N175" s="13"/>
      <c r="O175" s="33" t="e">
        <f>Tableau1[[#This Row],[Colonne14]]/Tableau1[[#This Row],[Colonne13]]</f>
        <v>#DIV/0!</v>
      </c>
      <c r="P175" s="57"/>
      <c r="Q175" s="59" t="e" cm="1">
        <f t="array" ref="Q175">SUM(Tableau1[[#This Row],[Colonne19]:[Colonne38]]/Tableau1[[#This Row],[Colonne11]])</f>
        <v>#DIV/0!</v>
      </c>
      <c r="R175" s="11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1"/>
      <c r="AN175" s="10" t="str" cm="1">
        <f t="array" ref="AN175">IFERROR(INDEX($S$2:$AL$2,MATCH(SMALL(Tableau1[[#This Row],[Colonne19]:[Colonne38]],1),Tableau1[[#This Row],[Colonne19]:[Colonne38]],0)),"")</f>
        <v/>
      </c>
      <c r="AO175" s="10" t="str">
        <f>IFERROR(INDEX($S$2:$AL$2,MATCH(SMALL(Tableau1[[#This Row],[Colonne19]:[Colonne38]],2),Tableau1[[#This Row],[Colonne19]:[Colonne38]],0)),"")</f>
        <v/>
      </c>
      <c r="AP175" s="10" t="str">
        <f>IFERROR(INDEX($S$2:$AL$2,MATCH(SMALL(Tableau1[[#This Row],[Colonne19]:[Colonne38]],3),Tableau1[[#This Row],[Colonne19]:[Colonne38]],0)),"")</f>
        <v/>
      </c>
      <c r="AQ175" s="10" t="str">
        <f>IFERROR(INDEX($S$2:$AL$2,MATCH(SMALL(Tableau1[[#This Row],[Colonne19]:[Colonne38]],4),Tableau1[[#This Row],[Colonne19]:[Colonne38]],0)),"")</f>
        <v/>
      </c>
      <c r="AR175" s="10" t="str">
        <f>IFERROR(INDEX($S$2:$AL$2,MATCH(SMALL(Tableau1[[#This Row],[Colonne19]:[Colonne38]],5),Tableau1[[#This Row],[Colonne19]:[Colonne38]],0)),"")</f>
        <v/>
      </c>
      <c r="AS175" s="10" t="str">
        <f>IFERROR(INDEX($S$2:$AL$2,MATCH(SMALL(Tableau1[[#This Row],[Colonne19]:[Colonne38]],6),Tableau1[[#This Row],[Colonne19]:[Colonne38]],0)),"")</f>
        <v/>
      </c>
      <c r="AT175" s="10" t="str">
        <f>IFERROR(INDEX($S$2:$AL$2,MATCH(SMALL(Tableau1[[#This Row],[Colonne19]:[Colonne38]],7),Tableau1[[#This Row],[Colonne19]:[Colonne38]],0)),"")</f>
        <v/>
      </c>
      <c r="AU175" s="10" t="str">
        <f>IFERROR(INDEX($S$2:$AL$2,MATCH(SMALL(Tableau1[[#This Row],[Colonne19]:[Colonne38]],8),Tableau1[[#This Row],[Colonne19]:[Colonne38]],0)),"")</f>
        <v/>
      </c>
      <c r="AV175" s="10" t="str">
        <f>IFERROR(INDEX($S$2:$AL$2,MATCH(SMALL(Tableau1[[#This Row],[Colonne19]:[Colonne38]],9),Tableau1[[#This Row],[Colonne19]:[Colonne38]],0)),"")</f>
        <v/>
      </c>
      <c r="AW175" s="10" t="str">
        <f>IFERROR(INDEX($S$2:$AL$2,MATCH(SMALL(Tableau1[[#This Row],[Colonne19]:[Colonne38]],10),Tableau1[[#This Row],[Colonne19]:[Colonne38]],0)),"")</f>
        <v/>
      </c>
      <c r="AX175" s="10" t="str">
        <f>IFERROR(INDEX($S$2:$AL$2,MATCH(SMALL(Tableau1[[#This Row],[Colonne19]:[Colonne38]],11),Tableau1[[#This Row],[Colonne19]:[Colonne38]],0)),"")</f>
        <v/>
      </c>
      <c r="AY175" s="10" t="str">
        <f>IFERROR(INDEX($S$2:$AL$2,MATCH(SMALL(Tableau1[[#This Row],[Colonne19]:[Colonne38]],12),Tableau1[[#This Row],[Colonne19]:[Colonne38]],0)),"")</f>
        <v/>
      </c>
      <c r="AZ175" s="10" t="str">
        <f>IFERROR(INDEX($S$2:$AL$2,MATCH(SMALL(Tableau1[[#This Row],[Colonne19]:[Colonne38]],13),Tableau1[[#This Row],[Colonne19]:[Colonne38]],0)),"")</f>
        <v/>
      </c>
      <c r="BA175" s="10" t="str">
        <f>IFERROR(INDEX($S$2:$AL$2,MATCH(SMALL(Tableau1[[#This Row],[Colonne19]:[Colonne38]],14),Tableau1[[#This Row],[Colonne19]:[Colonne38]],0)),"")</f>
        <v/>
      </c>
      <c r="BB175" s="10" t="str">
        <f>IFERROR(INDEX($S$2:$AL$2,MATCH(SMALL(Tableau1[[#This Row],[Colonne19]:[Colonne38]],15),Tableau1[[#This Row],[Colonne19]:[Colonne38]],0)),"")</f>
        <v/>
      </c>
      <c r="BC175" s="10" t="str">
        <f>IFERROR(INDEX($S$2:$AL$2,MATCH(SMALL(Tableau1[[#This Row],[Colonne19]:[Colonne38]],16),Tableau1[[#This Row],[Colonne19]:[Colonne38]],0)),"")</f>
        <v/>
      </c>
      <c r="BD175" s="10" t="str">
        <f>IFERROR(INDEX($S$2:$AL$2,MATCH(SMALL(Tableau1[[#This Row],[Colonne19]:[Colonne38]],17),Tableau1[[#This Row],[Colonne19]:[Colonne38]],0)),"")</f>
        <v/>
      </c>
      <c r="BE175" s="10" t="str">
        <f>IFERROR(INDEX($S$2:$AL$2,MATCH(SMALL(Tableau1[[#This Row],[Colonne19]:[Colonne38]],18),Tableau1[[#This Row],[Colonne19]:[Colonne38]],0)),"")</f>
        <v/>
      </c>
      <c r="BF175" s="10" t="str">
        <f>IFERROR(INDEX($S$2:$AL$2,MATCH(SMALL(Tableau1[[#This Row],[Colonne19]:[Colonne38]],19),Tableau1[[#This Row],[Colonne19]:[Colonne38]],0)),"")</f>
        <v/>
      </c>
      <c r="BG175" s="10" t="str">
        <f>IFERROR(INDEX($S$2:$AL$2,MATCH(SMALL(Tableau1[[#This Row],[Colonne19]:[Colonne38]],20),Tableau1[[#This Row],[Colonne19]:[Colonne38]],0)),"")</f>
        <v/>
      </c>
      <c r="BH175" s="11"/>
      <c r="BI175" s="10"/>
      <c r="BJ175" s="10"/>
      <c r="BK175" s="10"/>
      <c r="BL175" s="10"/>
      <c r="BM175" s="10"/>
      <c r="BN175" s="10"/>
      <c r="BO175" s="11"/>
      <c r="BP175" s="10" t="str" cm="1">
        <f t="array" ref="BP175">IFERROR(INDEX($AN175:$BG175,_xlfn.AGGREGATE(15,6,(COLUMN($AN175:$BG175)-COLUMN($AN$8)+1)/NOT(ISNA(MATCH($AN175:$BG175,$FF$1:$FF$6,0))),COLUMN($BV175:BV175))),"")</f>
        <v/>
      </c>
      <c r="BQ175" s="10" t="e" cm="1" vm="1">
        <f t="array" aca="1" ref="BQ175" ca="1">IFERROR(INDEX($AN175:$BG175,_xlfn.AGGREGATE(15,6,(COLUMN($AN175:$BG175)-COLUMN($AN$8)+1)/NOT(ISNA(MATCH($AN175:$BG175,$FF$1:$FF$6,0))),COLUMN($BV175:BW175))),"")</f>
        <v>#VALUE!</v>
      </c>
      <c r="BR175" s="10" t="e" cm="1" vm="2">
        <f t="array" aca="1" ref="BR175" ca="1">IFERROR(INDEX($AN175:$BG175,_xlfn.AGGREGATE(15,6,(COLUMN($AN175:$BG175)-COLUMN($AN$8)+1)/NOT(ISNA(MATCH($AN175:$BG175,$FF$1:$FF$6,0))),COLUMN($BV175:BX175))),"")</f>
        <v>#VALUE!</v>
      </c>
      <c r="BS175" s="10" t="e" cm="1" vm="3">
        <f t="array" aca="1" ref="BS175" ca="1">IFERROR(INDEX($AN175:$BG175,_xlfn.AGGREGATE(15,6,(COLUMN($AN175:$BG175)-COLUMN($AN$8)+1)/NOT(ISNA(MATCH($AN175:$BG175,$FF$1:$FF$6,0))),COLUMN($BV175:BY175))),"")</f>
        <v>#VALUE!</v>
      </c>
      <c r="BT175" s="10" t="e" cm="1" vm="4">
        <f t="array" aca="1" ref="BT175" ca="1">IFERROR(INDEX($AN175:$BG175,_xlfn.AGGREGATE(15,6,(COLUMN($AN175:$BG175)-COLUMN($AN$8)+1)/NOT(ISNA(MATCH($AN175:$BG175,$FF$1:$FF$6,0))),COLUMN($BV175:BZ175))),"")</f>
        <v>#VALUE!</v>
      </c>
      <c r="BU175" s="10" t="e" cm="1" vm="5">
        <f t="array" aca="1" ref="BU175" ca="1">IFERROR(INDEX($AN175:$BG175,_xlfn.AGGREGATE(15,6,(COLUMN($AN175:$BG175)-COLUMN($AN$8)+1)/NOT(ISNA(MATCH($AN175:$BG175,$FF$1:$FF$6,0))),COLUMN($BV175:CA175))),"")</f>
        <v>#VALUE!</v>
      </c>
      <c r="BV175" s="11"/>
      <c r="BW175" s="10" t="str" cm="1">
        <f t="array" ref="BW175">IFERROR(INDEX($BI175:$BN175,_xlfn.AGGREGATE(15,6,(COLUMN($BI175:$BN175)-COLUMN($BI$8)+1)/NOT(ISNA(MATCH($BI175:$BN175,$FF$1:$FF$6,0))),COLUMN($BW175:BW175))),"")</f>
        <v/>
      </c>
      <c r="BX175" s="10" t="e" cm="1" vm="1">
        <f t="array" aca="1" ref="BX175" ca="1">IFERROR(INDEX($BI175:$BN175,_xlfn.AGGREGATE(15,6,(COLUMN($BI175:$BN175)-COLUMN($BI$8)+1)/NOT(ISNA(MATCH($BI175:$BN175,$FF$1:$FF$6,0))),COLUMN($BW175:BX175))),"")</f>
        <v>#VALUE!</v>
      </c>
      <c r="BY175" s="10" t="e" cm="1" vm="2">
        <f t="array" aca="1" ref="BY175" ca="1">IFERROR(INDEX($BI175:$BN175,_xlfn.AGGREGATE(15,6,(COLUMN($BI175:$BN175)-COLUMN($BI$8)+1)/NOT(ISNA(MATCH($BI175:$BN175,$FF$1:$FF$6,0))),COLUMN($BW175:BY175))),"")</f>
        <v>#VALUE!</v>
      </c>
      <c r="BZ175" s="10" t="e" cm="1" vm="3">
        <f t="array" aca="1" ref="BZ175" ca="1">IFERROR(INDEX($BI175:$BN175,_xlfn.AGGREGATE(15,6,(COLUMN($BI175:$BN175)-COLUMN($BI$8)+1)/NOT(ISNA(MATCH($BI175:$BN175,$FF$1:$FF$6,0))),COLUMN($BW175:BZ175))),"")</f>
        <v>#VALUE!</v>
      </c>
      <c r="CA175" s="10" t="e" cm="1" vm="4">
        <f t="array" aca="1" ref="CA175" ca="1">IFERROR(INDEX($BI175:$BN175,_xlfn.AGGREGATE(15,6,(COLUMN($BI175:$BN175)-COLUMN($BI$8)+1)/NOT(ISNA(MATCH($BI175:$BN175,$FF$1:$FF$6,0))),COLUMN($BW175:CA175))),"")</f>
        <v>#VALUE!</v>
      </c>
      <c r="CB175" s="10" t="e" cm="1" vm="5">
        <f t="array" aca="1" ref="CB175" ca="1">IFERROR(INDEX($BI175:$BN175,_xlfn.AGGREGATE(15,6,(COLUMN($BI175:$BN175)-COLUMN($BI$8)+1)/NOT(ISNA(MATCH($BI175:$BN175,$FF$1:$FF$6,0))),COLUMN($BW175:CB175))),"")</f>
        <v>#VALUE!</v>
      </c>
      <c r="CC175" s="11"/>
      <c r="CD175" s="10"/>
      <c r="CE175" s="10"/>
      <c r="CF175" s="10"/>
      <c r="CG175" s="10"/>
      <c r="CH175" s="10"/>
      <c r="CI175" s="11"/>
      <c r="CJ175" s="10" cm="1">
        <f t="array" ref="CJ175">SUM(COUNTIF(CD175:CF175,$DH$3:$DM$3))</f>
        <v>0</v>
      </c>
      <c r="CK175" s="10" cm="1">
        <f t="array" ref="CK175">SUM(COUNTIF(CD175:CF175,$DH$2:$DL$2))</f>
        <v>0</v>
      </c>
      <c r="CL175" s="10" cm="1">
        <f t="array" ref="CL175">SUM(COUNTIF(CD175:CF175,$DM$2:$DQ$2))</f>
        <v>0</v>
      </c>
      <c r="CM175" s="11"/>
      <c r="CN175" s="10"/>
      <c r="CO175" s="10"/>
      <c r="CP175" s="11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1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7" t="s">
        <v>42</v>
      </c>
      <c r="EC175" s="11"/>
      <c r="ED175" s="10">
        <f>Tableau1[[#This Row],[Colonne75]]</f>
        <v>0</v>
      </c>
      <c r="EE175" s="10"/>
      <c r="EF175" s="10">
        <f ca="1">OFFSET(Tableau1[[#This Row],[Colonne19]],0,Tableau1[[#This Row],[Colonne126]]-1)</f>
        <v>0</v>
      </c>
      <c r="EG175" s="11"/>
      <c r="EH175" s="10">
        <f>Tableau1[[#This Row],[Colonne76]]</f>
        <v>0</v>
      </c>
      <c r="EI175" s="10"/>
      <c r="EJ175" s="10">
        <f ca="1">OFFSET(Tableau1[[#This Row],[Colonne19]],0,Tableau1[[#This Row],[Colonne130]]-1)</f>
        <v>0</v>
      </c>
      <c r="EK175" s="11"/>
      <c r="EL175" s="10">
        <f>Tableau1[[#This Row],[Colonne77]]</f>
        <v>0</v>
      </c>
      <c r="EM175" s="10"/>
      <c r="EN175" s="10">
        <f ca="1">OFFSET(Tableau1[[#This Row],[Colonne19]],0,Tableau1[[#This Row],[Colonne134]]-1)</f>
        <v>0</v>
      </c>
      <c r="EO175" s="11"/>
      <c r="EP175" s="10">
        <f>Tableau1[[#This Row],[Colonne78]]</f>
        <v>0</v>
      </c>
      <c r="EQ175" s="10"/>
      <c r="ER175" s="10">
        <f ca="1">OFFSET(Tableau1[[#This Row],[Colonne19]],0,Tableau1[[#This Row],[Colonne138]]-1)</f>
        <v>0</v>
      </c>
      <c r="ES175" s="11"/>
      <c r="ET175" s="10">
        <f>Tableau1[[#This Row],[Colonne79]]</f>
        <v>0</v>
      </c>
      <c r="EU175" s="10"/>
      <c r="EV175" s="10">
        <f ca="1">OFFSET(Tableau1[[#This Row],[Colonne19]],0,Tableau1[[#This Row],[Colonne142]]-1)</f>
        <v>0</v>
      </c>
      <c r="EW175" s="11"/>
      <c r="EX175" s="10">
        <f t="shared" ca="1" si="18"/>
        <v>0</v>
      </c>
      <c r="EY175" s="10">
        <f t="shared" ca="1" si="19"/>
        <v>0</v>
      </c>
      <c r="EZ175" s="10">
        <f t="shared" ca="1" si="20"/>
        <v>0</v>
      </c>
      <c r="FA175" s="10">
        <f t="shared" ca="1" si="15"/>
        <v>0</v>
      </c>
      <c r="FB175" s="10">
        <f t="shared" ca="1" si="16"/>
        <v>0</v>
      </c>
      <c r="FC175" s="10">
        <f t="shared" ca="1" si="17"/>
        <v>0</v>
      </c>
      <c r="FD175" s="11"/>
    </row>
    <row r="176" spans="1:160" x14ac:dyDescent="0.2">
      <c r="A176" s="25"/>
      <c r="B176" s="10"/>
      <c r="C176" s="13"/>
      <c r="D176" s="26"/>
      <c r="E176" s="10"/>
      <c r="F176" s="10"/>
      <c r="G176" s="10"/>
      <c r="H176" s="10"/>
      <c r="I176" s="10"/>
      <c r="J176" s="24"/>
      <c r="K176" s="13"/>
      <c r="L176" s="10"/>
      <c r="M176" s="13"/>
      <c r="N176" s="13"/>
      <c r="O176" s="33" t="e">
        <f>Tableau1[[#This Row],[Colonne14]]/Tableau1[[#This Row],[Colonne13]]</f>
        <v>#DIV/0!</v>
      </c>
      <c r="P176" s="57"/>
      <c r="Q176" s="59" t="e" cm="1">
        <f t="array" ref="Q176">SUM(Tableau1[[#This Row],[Colonne19]:[Colonne38]]/Tableau1[[#This Row],[Colonne11]])</f>
        <v>#DIV/0!</v>
      </c>
      <c r="R176" s="11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1"/>
      <c r="AN176" s="10" t="str" cm="1">
        <f t="array" ref="AN176">IFERROR(INDEX($S$2:$AL$2,MATCH(SMALL(Tableau1[[#This Row],[Colonne19]:[Colonne38]],1),Tableau1[[#This Row],[Colonne19]:[Colonne38]],0)),"")</f>
        <v/>
      </c>
      <c r="AO176" s="10" t="str">
        <f>IFERROR(INDEX($S$2:$AL$2,MATCH(SMALL(Tableau1[[#This Row],[Colonne19]:[Colonne38]],2),Tableau1[[#This Row],[Colonne19]:[Colonne38]],0)),"")</f>
        <v/>
      </c>
      <c r="AP176" s="10" t="str">
        <f>IFERROR(INDEX($S$2:$AL$2,MATCH(SMALL(Tableau1[[#This Row],[Colonne19]:[Colonne38]],3),Tableau1[[#This Row],[Colonne19]:[Colonne38]],0)),"")</f>
        <v/>
      </c>
      <c r="AQ176" s="10" t="str">
        <f>IFERROR(INDEX($S$2:$AL$2,MATCH(SMALL(Tableau1[[#This Row],[Colonne19]:[Colonne38]],4),Tableau1[[#This Row],[Colonne19]:[Colonne38]],0)),"")</f>
        <v/>
      </c>
      <c r="AR176" s="10" t="str">
        <f>IFERROR(INDEX($S$2:$AL$2,MATCH(SMALL(Tableau1[[#This Row],[Colonne19]:[Colonne38]],5),Tableau1[[#This Row],[Colonne19]:[Colonne38]],0)),"")</f>
        <v/>
      </c>
      <c r="AS176" s="10" t="str">
        <f>IFERROR(INDEX($S$2:$AL$2,MATCH(SMALL(Tableau1[[#This Row],[Colonne19]:[Colonne38]],6),Tableau1[[#This Row],[Colonne19]:[Colonne38]],0)),"")</f>
        <v/>
      </c>
      <c r="AT176" s="10" t="str">
        <f>IFERROR(INDEX($S$2:$AL$2,MATCH(SMALL(Tableau1[[#This Row],[Colonne19]:[Colonne38]],7),Tableau1[[#This Row],[Colonne19]:[Colonne38]],0)),"")</f>
        <v/>
      </c>
      <c r="AU176" s="10" t="str">
        <f>IFERROR(INDEX($S$2:$AL$2,MATCH(SMALL(Tableau1[[#This Row],[Colonne19]:[Colonne38]],8),Tableau1[[#This Row],[Colonne19]:[Colonne38]],0)),"")</f>
        <v/>
      </c>
      <c r="AV176" s="10" t="str">
        <f>IFERROR(INDEX($S$2:$AL$2,MATCH(SMALL(Tableau1[[#This Row],[Colonne19]:[Colonne38]],9),Tableau1[[#This Row],[Colonne19]:[Colonne38]],0)),"")</f>
        <v/>
      </c>
      <c r="AW176" s="10" t="str">
        <f>IFERROR(INDEX($S$2:$AL$2,MATCH(SMALL(Tableau1[[#This Row],[Colonne19]:[Colonne38]],10),Tableau1[[#This Row],[Colonne19]:[Colonne38]],0)),"")</f>
        <v/>
      </c>
      <c r="AX176" s="10" t="str">
        <f>IFERROR(INDEX($S$2:$AL$2,MATCH(SMALL(Tableau1[[#This Row],[Colonne19]:[Colonne38]],11),Tableau1[[#This Row],[Colonne19]:[Colonne38]],0)),"")</f>
        <v/>
      </c>
      <c r="AY176" s="10" t="str">
        <f>IFERROR(INDEX($S$2:$AL$2,MATCH(SMALL(Tableau1[[#This Row],[Colonne19]:[Colonne38]],12),Tableau1[[#This Row],[Colonne19]:[Colonne38]],0)),"")</f>
        <v/>
      </c>
      <c r="AZ176" s="10" t="str">
        <f>IFERROR(INDEX($S$2:$AL$2,MATCH(SMALL(Tableau1[[#This Row],[Colonne19]:[Colonne38]],13),Tableau1[[#This Row],[Colonne19]:[Colonne38]],0)),"")</f>
        <v/>
      </c>
      <c r="BA176" s="10" t="str">
        <f>IFERROR(INDEX($S$2:$AL$2,MATCH(SMALL(Tableau1[[#This Row],[Colonne19]:[Colonne38]],14),Tableau1[[#This Row],[Colonne19]:[Colonne38]],0)),"")</f>
        <v/>
      </c>
      <c r="BB176" s="10" t="str">
        <f>IFERROR(INDEX($S$2:$AL$2,MATCH(SMALL(Tableau1[[#This Row],[Colonne19]:[Colonne38]],15),Tableau1[[#This Row],[Colonne19]:[Colonne38]],0)),"")</f>
        <v/>
      </c>
      <c r="BC176" s="10" t="str">
        <f>IFERROR(INDEX($S$2:$AL$2,MATCH(SMALL(Tableau1[[#This Row],[Colonne19]:[Colonne38]],16),Tableau1[[#This Row],[Colonne19]:[Colonne38]],0)),"")</f>
        <v/>
      </c>
      <c r="BD176" s="10" t="str">
        <f>IFERROR(INDEX($S$2:$AL$2,MATCH(SMALL(Tableau1[[#This Row],[Colonne19]:[Colonne38]],17),Tableau1[[#This Row],[Colonne19]:[Colonne38]],0)),"")</f>
        <v/>
      </c>
      <c r="BE176" s="10" t="str">
        <f>IFERROR(INDEX($S$2:$AL$2,MATCH(SMALL(Tableau1[[#This Row],[Colonne19]:[Colonne38]],18),Tableau1[[#This Row],[Colonne19]:[Colonne38]],0)),"")</f>
        <v/>
      </c>
      <c r="BF176" s="10" t="str">
        <f>IFERROR(INDEX($S$2:$AL$2,MATCH(SMALL(Tableau1[[#This Row],[Colonne19]:[Colonne38]],19),Tableau1[[#This Row],[Colonne19]:[Colonne38]],0)),"")</f>
        <v/>
      </c>
      <c r="BG176" s="10" t="str">
        <f>IFERROR(INDEX($S$2:$AL$2,MATCH(SMALL(Tableau1[[#This Row],[Colonne19]:[Colonne38]],20),Tableau1[[#This Row],[Colonne19]:[Colonne38]],0)),"")</f>
        <v/>
      </c>
      <c r="BH176" s="11"/>
      <c r="BI176" s="10"/>
      <c r="BJ176" s="10"/>
      <c r="BK176" s="10"/>
      <c r="BL176" s="10"/>
      <c r="BM176" s="10"/>
      <c r="BN176" s="10"/>
      <c r="BO176" s="11"/>
      <c r="BP176" s="10" t="str" cm="1">
        <f t="array" ref="BP176">IFERROR(INDEX($AN176:$BG176,_xlfn.AGGREGATE(15,6,(COLUMN($AN176:$BG176)-COLUMN($AN$8)+1)/NOT(ISNA(MATCH($AN176:$BG176,$FF$1:$FF$6,0))),COLUMN($BV176:BV176))),"")</f>
        <v/>
      </c>
      <c r="BQ176" s="10" t="e" cm="1" vm="1">
        <f t="array" aca="1" ref="BQ176" ca="1">IFERROR(INDEX($AN176:$BG176,_xlfn.AGGREGATE(15,6,(COLUMN($AN176:$BG176)-COLUMN($AN$8)+1)/NOT(ISNA(MATCH($AN176:$BG176,$FF$1:$FF$6,0))),COLUMN($BV176:BW176))),"")</f>
        <v>#VALUE!</v>
      </c>
      <c r="BR176" s="10" t="e" cm="1" vm="2">
        <f t="array" aca="1" ref="BR176" ca="1">IFERROR(INDEX($AN176:$BG176,_xlfn.AGGREGATE(15,6,(COLUMN($AN176:$BG176)-COLUMN($AN$8)+1)/NOT(ISNA(MATCH($AN176:$BG176,$FF$1:$FF$6,0))),COLUMN($BV176:BX176))),"")</f>
        <v>#VALUE!</v>
      </c>
      <c r="BS176" s="10" t="e" cm="1" vm="3">
        <f t="array" aca="1" ref="BS176" ca="1">IFERROR(INDEX($AN176:$BG176,_xlfn.AGGREGATE(15,6,(COLUMN($AN176:$BG176)-COLUMN($AN$8)+1)/NOT(ISNA(MATCH($AN176:$BG176,$FF$1:$FF$6,0))),COLUMN($BV176:BY176))),"")</f>
        <v>#VALUE!</v>
      </c>
      <c r="BT176" s="10" t="e" cm="1" vm="4">
        <f t="array" aca="1" ref="BT176" ca="1">IFERROR(INDEX($AN176:$BG176,_xlfn.AGGREGATE(15,6,(COLUMN($AN176:$BG176)-COLUMN($AN$8)+1)/NOT(ISNA(MATCH($AN176:$BG176,$FF$1:$FF$6,0))),COLUMN($BV176:BZ176))),"")</f>
        <v>#VALUE!</v>
      </c>
      <c r="BU176" s="10" t="e" cm="1" vm="5">
        <f t="array" aca="1" ref="BU176" ca="1">IFERROR(INDEX($AN176:$BG176,_xlfn.AGGREGATE(15,6,(COLUMN($AN176:$BG176)-COLUMN($AN$8)+1)/NOT(ISNA(MATCH($AN176:$BG176,$FF$1:$FF$6,0))),COLUMN($BV176:CA176))),"")</f>
        <v>#VALUE!</v>
      </c>
      <c r="BV176" s="11"/>
      <c r="BW176" s="10" t="str" cm="1">
        <f t="array" ref="BW176">IFERROR(INDEX($BI176:$BN176,_xlfn.AGGREGATE(15,6,(COLUMN($BI176:$BN176)-COLUMN($BI$8)+1)/NOT(ISNA(MATCH($BI176:$BN176,$FF$1:$FF$6,0))),COLUMN($BW176:BW176))),"")</f>
        <v/>
      </c>
      <c r="BX176" s="10" t="e" cm="1" vm="1">
        <f t="array" aca="1" ref="BX176" ca="1">IFERROR(INDEX($BI176:$BN176,_xlfn.AGGREGATE(15,6,(COLUMN($BI176:$BN176)-COLUMN($BI$8)+1)/NOT(ISNA(MATCH($BI176:$BN176,$FF$1:$FF$6,0))),COLUMN($BW176:BX176))),"")</f>
        <v>#VALUE!</v>
      </c>
      <c r="BY176" s="10" t="e" cm="1" vm="2">
        <f t="array" aca="1" ref="BY176" ca="1">IFERROR(INDEX($BI176:$BN176,_xlfn.AGGREGATE(15,6,(COLUMN($BI176:$BN176)-COLUMN($BI$8)+1)/NOT(ISNA(MATCH($BI176:$BN176,$FF$1:$FF$6,0))),COLUMN($BW176:BY176))),"")</f>
        <v>#VALUE!</v>
      </c>
      <c r="BZ176" s="10" t="e" cm="1" vm="3">
        <f t="array" aca="1" ref="BZ176" ca="1">IFERROR(INDEX($BI176:$BN176,_xlfn.AGGREGATE(15,6,(COLUMN($BI176:$BN176)-COLUMN($BI$8)+1)/NOT(ISNA(MATCH($BI176:$BN176,$FF$1:$FF$6,0))),COLUMN($BW176:BZ176))),"")</f>
        <v>#VALUE!</v>
      </c>
      <c r="CA176" s="10" t="e" cm="1" vm="4">
        <f t="array" aca="1" ref="CA176" ca="1">IFERROR(INDEX($BI176:$BN176,_xlfn.AGGREGATE(15,6,(COLUMN($BI176:$BN176)-COLUMN($BI$8)+1)/NOT(ISNA(MATCH($BI176:$BN176,$FF$1:$FF$6,0))),COLUMN($BW176:CA176))),"")</f>
        <v>#VALUE!</v>
      </c>
      <c r="CB176" s="10" t="e" cm="1" vm="5">
        <f t="array" aca="1" ref="CB176" ca="1">IFERROR(INDEX($BI176:$BN176,_xlfn.AGGREGATE(15,6,(COLUMN($BI176:$BN176)-COLUMN($BI$8)+1)/NOT(ISNA(MATCH($BI176:$BN176,$FF$1:$FF$6,0))),COLUMN($BW176:CB176))),"")</f>
        <v>#VALUE!</v>
      </c>
      <c r="CC176" s="11"/>
      <c r="CD176" s="10"/>
      <c r="CE176" s="10"/>
      <c r="CF176" s="10"/>
      <c r="CG176" s="10"/>
      <c r="CH176" s="10"/>
      <c r="CI176" s="11"/>
      <c r="CJ176" s="10" cm="1">
        <f t="array" ref="CJ176">SUM(COUNTIF(CD176:CF176,$DH$3:$DM$3))</f>
        <v>0</v>
      </c>
      <c r="CK176" s="10" cm="1">
        <f t="array" ref="CK176">SUM(COUNTIF(CD176:CF176,$DH$2:$DL$2))</f>
        <v>0</v>
      </c>
      <c r="CL176" s="10" cm="1">
        <f t="array" ref="CL176">SUM(COUNTIF(CD176:CF176,$DM$2:$DQ$2))</f>
        <v>0</v>
      </c>
      <c r="CM176" s="11"/>
      <c r="CN176" s="10"/>
      <c r="CO176" s="10"/>
      <c r="CP176" s="11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1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7" t="s">
        <v>42</v>
      </c>
      <c r="EC176" s="11"/>
      <c r="ED176" s="10">
        <f>Tableau1[[#This Row],[Colonne75]]</f>
        <v>0</v>
      </c>
      <c r="EE176" s="10"/>
      <c r="EF176" s="10">
        <f ca="1">OFFSET(Tableau1[[#This Row],[Colonne19]],0,Tableau1[[#This Row],[Colonne126]]-1)</f>
        <v>0</v>
      </c>
      <c r="EG176" s="11"/>
      <c r="EH176" s="10">
        <f>Tableau1[[#This Row],[Colonne76]]</f>
        <v>0</v>
      </c>
      <c r="EI176" s="10"/>
      <c r="EJ176" s="10">
        <f ca="1">OFFSET(Tableau1[[#This Row],[Colonne19]],0,Tableau1[[#This Row],[Colonne130]]-1)</f>
        <v>0</v>
      </c>
      <c r="EK176" s="11"/>
      <c r="EL176" s="10">
        <f>Tableau1[[#This Row],[Colonne77]]</f>
        <v>0</v>
      </c>
      <c r="EM176" s="10"/>
      <c r="EN176" s="10">
        <f ca="1">OFFSET(Tableau1[[#This Row],[Colonne19]],0,Tableau1[[#This Row],[Colonne134]]-1)</f>
        <v>0</v>
      </c>
      <c r="EO176" s="11"/>
      <c r="EP176" s="10">
        <f>Tableau1[[#This Row],[Colonne78]]</f>
        <v>0</v>
      </c>
      <c r="EQ176" s="10"/>
      <c r="ER176" s="10">
        <f ca="1">OFFSET(Tableau1[[#This Row],[Colonne19]],0,Tableau1[[#This Row],[Colonne138]]-1)</f>
        <v>0</v>
      </c>
      <c r="ES176" s="11"/>
      <c r="ET176" s="10">
        <f>Tableau1[[#This Row],[Colonne79]]</f>
        <v>0</v>
      </c>
      <c r="EU176" s="10"/>
      <c r="EV176" s="10">
        <f ca="1">OFFSET(Tableau1[[#This Row],[Colonne19]],0,Tableau1[[#This Row],[Colonne142]]-1)</f>
        <v>0</v>
      </c>
      <c r="EW176" s="11"/>
      <c r="EX176" s="10">
        <f t="shared" ca="1" si="18"/>
        <v>0</v>
      </c>
      <c r="EY176" s="10">
        <f t="shared" ca="1" si="19"/>
        <v>0</v>
      </c>
      <c r="EZ176" s="10">
        <f t="shared" ca="1" si="20"/>
        <v>0</v>
      </c>
      <c r="FA176" s="10">
        <f t="shared" ca="1" si="15"/>
        <v>0</v>
      </c>
      <c r="FB176" s="10">
        <f t="shared" ca="1" si="16"/>
        <v>0</v>
      </c>
      <c r="FC176" s="10">
        <f t="shared" ca="1" si="17"/>
        <v>0</v>
      </c>
      <c r="FD176" s="11"/>
    </row>
    <row r="177" spans="1:160" x14ac:dyDescent="0.2">
      <c r="A177" s="25"/>
      <c r="B177" s="10"/>
      <c r="C177" s="13"/>
      <c r="D177" s="26"/>
      <c r="E177" s="10"/>
      <c r="F177" s="10"/>
      <c r="G177" s="10"/>
      <c r="H177" s="10"/>
      <c r="I177" s="10"/>
      <c r="J177" s="24"/>
      <c r="K177" s="13"/>
      <c r="L177" s="10"/>
      <c r="M177" s="13"/>
      <c r="N177" s="13"/>
      <c r="O177" s="33" t="e">
        <f>Tableau1[[#This Row],[Colonne14]]/Tableau1[[#This Row],[Colonne13]]</f>
        <v>#DIV/0!</v>
      </c>
      <c r="P177" s="57"/>
      <c r="Q177" s="59" t="e" cm="1">
        <f t="array" ref="Q177">SUM(Tableau1[[#This Row],[Colonne19]:[Colonne38]]/Tableau1[[#This Row],[Colonne11]])</f>
        <v>#DIV/0!</v>
      </c>
      <c r="R177" s="11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1"/>
      <c r="AN177" s="10" t="str" cm="1">
        <f t="array" ref="AN177">IFERROR(INDEX($S$2:$AL$2,MATCH(SMALL(Tableau1[[#This Row],[Colonne19]:[Colonne38]],1),Tableau1[[#This Row],[Colonne19]:[Colonne38]],0)),"")</f>
        <v/>
      </c>
      <c r="AO177" s="10" t="str">
        <f>IFERROR(INDEX($S$2:$AL$2,MATCH(SMALL(Tableau1[[#This Row],[Colonne19]:[Colonne38]],2),Tableau1[[#This Row],[Colonne19]:[Colonne38]],0)),"")</f>
        <v/>
      </c>
      <c r="AP177" s="10" t="str">
        <f>IFERROR(INDEX($S$2:$AL$2,MATCH(SMALL(Tableau1[[#This Row],[Colonne19]:[Colonne38]],3),Tableau1[[#This Row],[Colonne19]:[Colonne38]],0)),"")</f>
        <v/>
      </c>
      <c r="AQ177" s="10" t="str">
        <f>IFERROR(INDEX($S$2:$AL$2,MATCH(SMALL(Tableau1[[#This Row],[Colonne19]:[Colonne38]],4),Tableau1[[#This Row],[Colonne19]:[Colonne38]],0)),"")</f>
        <v/>
      </c>
      <c r="AR177" s="10" t="str">
        <f>IFERROR(INDEX($S$2:$AL$2,MATCH(SMALL(Tableau1[[#This Row],[Colonne19]:[Colonne38]],5),Tableau1[[#This Row],[Colonne19]:[Colonne38]],0)),"")</f>
        <v/>
      </c>
      <c r="AS177" s="10" t="str">
        <f>IFERROR(INDEX($S$2:$AL$2,MATCH(SMALL(Tableau1[[#This Row],[Colonne19]:[Colonne38]],6),Tableau1[[#This Row],[Colonne19]:[Colonne38]],0)),"")</f>
        <v/>
      </c>
      <c r="AT177" s="10" t="str">
        <f>IFERROR(INDEX($S$2:$AL$2,MATCH(SMALL(Tableau1[[#This Row],[Colonne19]:[Colonne38]],7),Tableau1[[#This Row],[Colonne19]:[Colonne38]],0)),"")</f>
        <v/>
      </c>
      <c r="AU177" s="10" t="str">
        <f>IFERROR(INDEX($S$2:$AL$2,MATCH(SMALL(Tableau1[[#This Row],[Colonne19]:[Colonne38]],8),Tableau1[[#This Row],[Colonne19]:[Colonne38]],0)),"")</f>
        <v/>
      </c>
      <c r="AV177" s="10" t="str">
        <f>IFERROR(INDEX($S$2:$AL$2,MATCH(SMALL(Tableau1[[#This Row],[Colonne19]:[Colonne38]],9),Tableau1[[#This Row],[Colonne19]:[Colonne38]],0)),"")</f>
        <v/>
      </c>
      <c r="AW177" s="10" t="str">
        <f>IFERROR(INDEX($S$2:$AL$2,MATCH(SMALL(Tableau1[[#This Row],[Colonne19]:[Colonne38]],10),Tableau1[[#This Row],[Colonne19]:[Colonne38]],0)),"")</f>
        <v/>
      </c>
      <c r="AX177" s="10" t="str">
        <f>IFERROR(INDEX($S$2:$AL$2,MATCH(SMALL(Tableau1[[#This Row],[Colonne19]:[Colonne38]],11),Tableau1[[#This Row],[Colonne19]:[Colonne38]],0)),"")</f>
        <v/>
      </c>
      <c r="AY177" s="10" t="str">
        <f>IFERROR(INDEX($S$2:$AL$2,MATCH(SMALL(Tableau1[[#This Row],[Colonne19]:[Colonne38]],12),Tableau1[[#This Row],[Colonne19]:[Colonne38]],0)),"")</f>
        <v/>
      </c>
      <c r="AZ177" s="10" t="str">
        <f>IFERROR(INDEX($S$2:$AL$2,MATCH(SMALL(Tableau1[[#This Row],[Colonne19]:[Colonne38]],13),Tableau1[[#This Row],[Colonne19]:[Colonne38]],0)),"")</f>
        <v/>
      </c>
      <c r="BA177" s="10" t="str">
        <f>IFERROR(INDEX($S$2:$AL$2,MATCH(SMALL(Tableau1[[#This Row],[Colonne19]:[Colonne38]],14),Tableau1[[#This Row],[Colonne19]:[Colonne38]],0)),"")</f>
        <v/>
      </c>
      <c r="BB177" s="10" t="str">
        <f>IFERROR(INDEX($S$2:$AL$2,MATCH(SMALL(Tableau1[[#This Row],[Colonne19]:[Colonne38]],15),Tableau1[[#This Row],[Colonne19]:[Colonne38]],0)),"")</f>
        <v/>
      </c>
      <c r="BC177" s="10" t="str">
        <f>IFERROR(INDEX($S$2:$AL$2,MATCH(SMALL(Tableau1[[#This Row],[Colonne19]:[Colonne38]],16),Tableau1[[#This Row],[Colonne19]:[Colonne38]],0)),"")</f>
        <v/>
      </c>
      <c r="BD177" s="10" t="str">
        <f>IFERROR(INDEX($S$2:$AL$2,MATCH(SMALL(Tableau1[[#This Row],[Colonne19]:[Colonne38]],17),Tableau1[[#This Row],[Colonne19]:[Colonne38]],0)),"")</f>
        <v/>
      </c>
      <c r="BE177" s="10" t="str">
        <f>IFERROR(INDEX($S$2:$AL$2,MATCH(SMALL(Tableau1[[#This Row],[Colonne19]:[Colonne38]],18),Tableau1[[#This Row],[Colonne19]:[Colonne38]],0)),"")</f>
        <v/>
      </c>
      <c r="BF177" s="10" t="str">
        <f>IFERROR(INDEX($S$2:$AL$2,MATCH(SMALL(Tableau1[[#This Row],[Colonne19]:[Colonne38]],19),Tableau1[[#This Row],[Colonne19]:[Colonne38]],0)),"")</f>
        <v/>
      </c>
      <c r="BG177" s="10" t="str">
        <f>IFERROR(INDEX($S$2:$AL$2,MATCH(SMALL(Tableau1[[#This Row],[Colonne19]:[Colonne38]],20),Tableau1[[#This Row],[Colonne19]:[Colonne38]],0)),"")</f>
        <v/>
      </c>
      <c r="BH177" s="11"/>
      <c r="BI177" s="10"/>
      <c r="BJ177" s="10"/>
      <c r="BK177" s="10"/>
      <c r="BL177" s="10"/>
      <c r="BM177" s="10"/>
      <c r="BN177" s="10"/>
      <c r="BO177" s="11"/>
      <c r="BP177" s="10" t="str" cm="1">
        <f t="array" ref="BP177">IFERROR(INDEX($AN177:$BG177,_xlfn.AGGREGATE(15,6,(COLUMN($AN177:$BG177)-COLUMN($AN$8)+1)/NOT(ISNA(MATCH($AN177:$BG177,$FF$1:$FF$6,0))),COLUMN($BV177:BV177))),"")</f>
        <v/>
      </c>
      <c r="BQ177" s="10" t="e" cm="1" vm="1">
        <f t="array" aca="1" ref="BQ177" ca="1">IFERROR(INDEX($AN177:$BG177,_xlfn.AGGREGATE(15,6,(COLUMN($AN177:$BG177)-COLUMN($AN$8)+1)/NOT(ISNA(MATCH($AN177:$BG177,$FF$1:$FF$6,0))),COLUMN($BV177:BW177))),"")</f>
        <v>#VALUE!</v>
      </c>
      <c r="BR177" s="10" t="e" cm="1" vm="2">
        <f t="array" aca="1" ref="BR177" ca="1">IFERROR(INDEX($AN177:$BG177,_xlfn.AGGREGATE(15,6,(COLUMN($AN177:$BG177)-COLUMN($AN$8)+1)/NOT(ISNA(MATCH($AN177:$BG177,$FF$1:$FF$6,0))),COLUMN($BV177:BX177))),"")</f>
        <v>#VALUE!</v>
      </c>
      <c r="BS177" s="10" t="e" cm="1" vm="3">
        <f t="array" aca="1" ref="BS177" ca="1">IFERROR(INDEX($AN177:$BG177,_xlfn.AGGREGATE(15,6,(COLUMN($AN177:$BG177)-COLUMN($AN$8)+1)/NOT(ISNA(MATCH($AN177:$BG177,$FF$1:$FF$6,0))),COLUMN($BV177:BY177))),"")</f>
        <v>#VALUE!</v>
      </c>
      <c r="BT177" s="10" t="e" cm="1" vm="4">
        <f t="array" aca="1" ref="BT177" ca="1">IFERROR(INDEX($AN177:$BG177,_xlfn.AGGREGATE(15,6,(COLUMN($AN177:$BG177)-COLUMN($AN$8)+1)/NOT(ISNA(MATCH($AN177:$BG177,$FF$1:$FF$6,0))),COLUMN($BV177:BZ177))),"")</f>
        <v>#VALUE!</v>
      </c>
      <c r="BU177" s="10" t="e" cm="1" vm="5">
        <f t="array" aca="1" ref="BU177" ca="1">IFERROR(INDEX($AN177:$BG177,_xlfn.AGGREGATE(15,6,(COLUMN($AN177:$BG177)-COLUMN($AN$8)+1)/NOT(ISNA(MATCH($AN177:$BG177,$FF$1:$FF$6,0))),COLUMN($BV177:CA177))),"")</f>
        <v>#VALUE!</v>
      </c>
      <c r="BV177" s="11"/>
      <c r="BW177" s="10" t="str" cm="1">
        <f t="array" ref="BW177">IFERROR(INDEX($BI177:$BN177,_xlfn.AGGREGATE(15,6,(COLUMN($BI177:$BN177)-COLUMN($BI$8)+1)/NOT(ISNA(MATCH($BI177:$BN177,$FF$1:$FF$6,0))),COLUMN($BW177:BW177))),"")</f>
        <v/>
      </c>
      <c r="BX177" s="10" t="e" cm="1" vm="1">
        <f t="array" aca="1" ref="BX177" ca="1">IFERROR(INDEX($BI177:$BN177,_xlfn.AGGREGATE(15,6,(COLUMN($BI177:$BN177)-COLUMN($BI$8)+1)/NOT(ISNA(MATCH($BI177:$BN177,$FF$1:$FF$6,0))),COLUMN($BW177:BX177))),"")</f>
        <v>#VALUE!</v>
      </c>
      <c r="BY177" s="10" t="e" cm="1" vm="2">
        <f t="array" aca="1" ref="BY177" ca="1">IFERROR(INDEX($BI177:$BN177,_xlfn.AGGREGATE(15,6,(COLUMN($BI177:$BN177)-COLUMN($BI$8)+1)/NOT(ISNA(MATCH($BI177:$BN177,$FF$1:$FF$6,0))),COLUMN($BW177:BY177))),"")</f>
        <v>#VALUE!</v>
      </c>
      <c r="BZ177" s="10" t="e" cm="1" vm="3">
        <f t="array" aca="1" ref="BZ177" ca="1">IFERROR(INDEX($BI177:$BN177,_xlfn.AGGREGATE(15,6,(COLUMN($BI177:$BN177)-COLUMN($BI$8)+1)/NOT(ISNA(MATCH($BI177:$BN177,$FF$1:$FF$6,0))),COLUMN($BW177:BZ177))),"")</f>
        <v>#VALUE!</v>
      </c>
      <c r="CA177" s="10" t="e" cm="1" vm="4">
        <f t="array" aca="1" ref="CA177" ca="1">IFERROR(INDEX($BI177:$BN177,_xlfn.AGGREGATE(15,6,(COLUMN($BI177:$BN177)-COLUMN($BI$8)+1)/NOT(ISNA(MATCH($BI177:$BN177,$FF$1:$FF$6,0))),COLUMN($BW177:CA177))),"")</f>
        <v>#VALUE!</v>
      </c>
      <c r="CB177" s="10" t="e" cm="1" vm="5">
        <f t="array" aca="1" ref="CB177" ca="1">IFERROR(INDEX($BI177:$BN177,_xlfn.AGGREGATE(15,6,(COLUMN($BI177:$BN177)-COLUMN($BI$8)+1)/NOT(ISNA(MATCH($BI177:$BN177,$FF$1:$FF$6,0))),COLUMN($BW177:CB177))),"")</f>
        <v>#VALUE!</v>
      </c>
      <c r="CC177" s="11"/>
      <c r="CD177" s="10"/>
      <c r="CE177" s="10"/>
      <c r="CF177" s="10"/>
      <c r="CG177" s="10"/>
      <c r="CH177" s="10"/>
      <c r="CI177" s="11"/>
      <c r="CJ177" s="10" cm="1">
        <f t="array" ref="CJ177">SUM(COUNTIF(CD177:CF177,$DH$3:$DM$3))</f>
        <v>0</v>
      </c>
      <c r="CK177" s="10" cm="1">
        <f t="array" ref="CK177">SUM(COUNTIF(CD177:CF177,$DH$2:$DL$2))</f>
        <v>0</v>
      </c>
      <c r="CL177" s="10" cm="1">
        <f t="array" ref="CL177">SUM(COUNTIF(CD177:CF177,$DM$2:$DQ$2))</f>
        <v>0</v>
      </c>
      <c r="CM177" s="11"/>
      <c r="CN177" s="10"/>
      <c r="CO177" s="10"/>
      <c r="CP177" s="11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1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7" t="s">
        <v>42</v>
      </c>
      <c r="EC177" s="11"/>
      <c r="ED177" s="10">
        <f>Tableau1[[#This Row],[Colonne75]]</f>
        <v>0</v>
      </c>
      <c r="EE177" s="10"/>
      <c r="EF177" s="10">
        <f ca="1">OFFSET(Tableau1[[#This Row],[Colonne19]],0,Tableau1[[#This Row],[Colonne126]]-1)</f>
        <v>0</v>
      </c>
      <c r="EG177" s="11"/>
      <c r="EH177" s="10">
        <f>Tableau1[[#This Row],[Colonne76]]</f>
        <v>0</v>
      </c>
      <c r="EI177" s="10"/>
      <c r="EJ177" s="10">
        <f ca="1">OFFSET(Tableau1[[#This Row],[Colonne19]],0,Tableau1[[#This Row],[Colonne130]]-1)</f>
        <v>0</v>
      </c>
      <c r="EK177" s="11"/>
      <c r="EL177" s="10">
        <f>Tableau1[[#This Row],[Colonne77]]</f>
        <v>0</v>
      </c>
      <c r="EM177" s="10"/>
      <c r="EN177" s="10">
        <f ca="1">OFFSET(Tableau1[[#This Row],[Colonne19]],0,Tableau1[[#This Row],[Colonne134]]-1)</f>
        <v>0</v>
      </c>
      <c r="EO177" s="11"/>
      <c r="EP177" s="10">
        <f>Tableau1[[#This Row],[Colonne78]]</f>
        <v>0</v>
      </c>
      <c r="EQ177" s="10"/>
      <c r="ER177" s="10">
        <f ca="1">OFFSET(Tableau1[[#This Row],[Colonne19]],0,Tableau1[[#This Row],[Colonne138]]-1)</f>
        <v>0</v>
      </c>
      <c r="ES177" s="11"/>
      <c r="ET177" s="10">
        <f>Tableau1[[#This Row],[Colonne79]]</f>
        <v>0</v>
      </c>
      <c r="EU177" s="10"/>
      <c r="EV177" s="10">
        <f ca="1">OFFSET(Tableau1[[#This Row],[Colonne19]],0,Tableau1[[#This Row],[Colonne142]]-1)</f>
        <v>0</v>
      </c>
      <c r="EW177" s="11"/>
      <c r="EX177" s="10">
        <f t="shared" ca="1" si="18"/>
        <v>0</v>
      </c>
      <c r="EY177" s="10">
        <f t="shared" ca="1" si="19"/>
        <v>0</v>
      </c>
      <c r="EZ177" s="10">
        <f t="shared" ca="1" si="20"/>
        <v>0</v>
      </c>
      <c r="FA177" s="10">
        <f t="shared" ca="1" si="15"/>
        <v>0</v>
      </c>
      <c r="FB177" s="10">
        <f t="shared" ca="1" si="16"/>
        <v>0</v>
      </c>
      <c r="FC177" s="10">
        <f t="shared" ca="1" si="17"/>
        <v>0</v>
      </c>
      <c r="FD177" s="11"/>
    </row>
    <row r="178" spans="1:160" x14ac:dyDescent="0.2">
      <c r="A178" s="25"/>
      <c r="B178" s="10"/>
      <c r="C178" s="13"/>
      <c r="D178" s="26"/>
      <c r="E178" s="10"/>
      <c r="F178" s="10"/>
      <c r="G178" s="10"/>
      <c r="H178" s="10"/>
      <c r="I178" s="10"/>
      <c r="J178" s="24"/>
      <c r="K178" s="13"/>
      <c r="L178" s="10"/>
      <c r="M178" s="13"/>
      <c r="N178" s="13"/>
      <c r="O178" s="33" t="e">
        <f>Tableau1[[#This Row],[Colonne14]]/Tableau1[[#This Row],[Colonne13]]</f>
        <v>#DIV/0!</v>
      </c>
      <c r="P178" s="57"/>
      <c r="Q178" s="59" t="e" cm="1">
        <f t="array" ref="Q178">SUM(Tableau1[[#This Row],[Colonne19]:[Colonne38]]/Tableau1[[#This Row],[Colonne11]])</f>
        <v>#DIV/0!</v>
      </c>
      <c r="R178" s="11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1"/>
      <c r="AN178" s="10" t="str" cm="1">
        <f t="array" ref="AN178">IFERROR(INDEX($S$2:$AL$2,MATCH(SMALL(Tableau1[[#This Row],[Colonne19]:[Colonne38]],1),Tableau1[[#This Row],[Colonne19]:[Colonne38]],0)),"")</f>
        <v/>
      </c>
      <c r="AO178" s="10" t="str">
        <f>IFERROR(INDEX($S$2:$AL$2,MATCH(SMALL(Tableau1[[#This Row],[Colonne19]:[Colonne38]],2),Tableau1[[#This Row],[Colonne19]:[Colonne38]],0)),"")</f>
        <v/>
      </c>
      <c r="AP178" s="10" t="str">
        <f>IFERROR(INDEX($S$2:$AL$2,MATCH(SMALL(Tableau1[[#This Row],[Colonne19]:[Colonne38]],3),Tableau1[[#This Row],[Colonne19]:[Colonne38]],0)),"")</f>
        <v/>
      </c>
      <c r="AQ178" s="10" t="str">
        <f>IFERROR(INDEX($S$2:$AL$2,MATCH(SMALL(Tableau1[[#This Row],[Colonne19]:[Colonne38]],4),Tableau1[[#This Row],[Colonne19]:[Colonne38]],0)),"")</f>
        <v/>
      </c>
      <c r="AR178" s="10" t="str">
        <f>IFERROR(INDEX($S$2:$AL$2,MATCH(SMALL(Tableau1[[#This Row],[Colonne19]:[Colonne38]],5),Tableau1[[#This Row],[Colonne19]:[Colonne38]],0)),"")</f>
        <v/>
      </c>
      <c r="AS178" s="10" t="str">
        <f>IFERROR(INDEX($S$2:$AL$2,MATCH(SMALL(Tableau1[[#This Row],[Colonne19]:[Colonne38]],6),Tableau1[[#This Row],[Colonne19]:[Colonne38]],0)),"")</f>
        <v/>
      </c>
      <c r="AT178" s="10" t="str">
        <f>IFERROR(INDEX($S$2:$AL$2,MATCH(SMALL(Tableau1[[#This Row],[Colonne19]:[Colonne38]],7),Tableau1[[#This Row],[Colonne19]:[Colonne38]],0)),"")</f>
        <v/>
      </c>
      <c r="AU178" s="10" t="str">
        <f>IFERROR(INDEX($S$2:$AL$2,MATCH(SMALL(Tableau1[[#This Row],[Colonne19]:[Colonne38]],8),Tableau1[[#This Row],[Colonne19]:[Colonne38]],0)),"")</f>
        <v/>
      </c>
      <c r="AV178" s="10" t="str">
        <f>IFERROR(INDEX($S$2:$AL$2,MATCH(SMALL(Tableau1[[#This Row],[Colonne19]:[Colonne38]],9),Tableau1[[#This Row],[Colonne19]:[Colonne38]],0)),"")</f>
        <v/>
      </c>
      <c r="AW178" s="10" t="str">
        <f>IFERROR(INDEX($S$2:$AL$2,MATCH(SMALL(Tableau1[[#This Row],[Colonne19]:[Colonne38]],10),Tableau1[[#This Row],[Colonne19]:[Colonne38]],0)),"")</f>
        <v/>
      </c>
      <c r="AX178" s="10" t="str">
        <f>IFERROR(INDEX($S$2:$AL$2,MATCH(SMALL(Tableau1[[#This Row],[Colonne19]:[Colonne38]],11),Tableau1[[#This Row],[Colonne19]:[Colonne38]],0)),"")</f>
        <v/>
      </c>
      <c r="AY178" s="10" t="str">
        <f>IFERROR(INDEX($S$2:$AL$2,MATCH(SMALL(Tableau1[[#This Row],[Colonne19]:[Colonne38]],12),Tableau1[[#This Row],[Colonne19]:[Colonne38]],0)),"")</f>
        <v/>
      </c>
      <c r="AZ178" s="10" t="str">
        <f>IFERROR(INDEX($S$2:$AL$2,MATCH(SMALL(Tableau1[[#This Row],[Colonne19]:[Colonne38]],13),Tableau1[[#This Row],[Colonne19]:[Colonne38]],0)),"")</f>
        <v/>
      </c>
      <c r="BA178" s="10" t="str">
        <f>IFERROR(INDEX($S$2:$AL$2,MATCH(SMALL(Tableau1[[#This Row],[Colonne19]:[Colonne38]],14),Tableau1[[#This Row],[Colonne19]:[Colonne38]],0)),"")</f>
        <v/>
      </c>
      <c r="BB178" s="10" t="str">
        <f>IFERROR(INDEX($S$2:$AL$2,MATCH(SMALL(Tableau1[[#This Row],[Colonne19]:[Colonne38]],15),Tableau1[[#This Row],[Colonne19]:[Colonne38]],0)),"")</f>
        <v/>
      </c>
      <c r="BC178" s="10" t="str">
        <f>IFERROR(INDEX($S$2:$AL$2,MATCH(SMALL(Tableau1[[#This Row],[Colonne19]:[Colonne38]],16),Tableau1[[#This Row],[Colonne19]:[Colonne38]],0)),"")</f>
        <v/>
      </c>
      <c r="BD178" s="10" t="str">
        <f>IFERROR(INDEX($S$2:$AL$2,MATCH(SMALL(Tableau1[[#This Row],[Colonne19]:[Colonne38]],17),Tableau1[[#This Row],[Colonne19]:[Colonne38]],0)),"")</f>
        <v/>
      </c>
      <c r="BE178" s="10" t="str">
        <f>IFERROR(INDEX($S$2:$AL$2,MATCH(SMALL(Tableau1[[#This Row],[Colonne19]:[Colonne38]],18),Tableau1[[#This Row],[Colonne19]:[Colonne38]],0)),"")</f>
        <v/>
      </c>
      <c r="BF178" s="10" t="str">
        <f>IFERROR(INDEX($S$2:$AL$2,MATCH(SMALL(Tableau1[[#This Row],[Colonne19]:[Colonne38]],19),Tableau1[[#This Row],[Colonne19]:[Colonne38]],0)),"")</f>
        <v/>
      </c>
      <c r="BG178" s="10" t="str">
        <f>IFERROR(INDEX($S$2:$AL$2,MATCH(SMALL(Tableau1[[#This Row],[Colonne19]:[Colonne38]],20),Tableau1[[#This Row],[Colonne19]:[Colonne38]],0)),"")</f>
        <v/>
      </c>
      <c r="BH178" s="11"/>
      <c r="BI178" s="10"/>
      <c r="BJ178" s="10"/>
      <c r="BK178" s="10"/>
      <c r="BL178" s="10"/>
      <c r="BM178" s="10"/>
      <c r="BN178" s="10"/>
      <c r="BO178" s="11"/>
      <c r="BP178" s="10" t="str" cm="1">
        <f t="array" ref="BP178">IFERROR(INDEX($AN178:$BG178,_xlfn.AGGREGATE(15,6,(COLUMN($AN178:$BG178)-COLUMN($AN$8)+1)/NOT(ISNA(MATCH($AN178:$BG178,$FF$1:$FF$6,0))),COLUMN($BV178:BV178))),"")</f>
        <v/>
      </c>
      <c r="BQ178" s="10" t="e" cm="1" vm="1">
        <f t="array" aca="1" ref="BQ178" ca="1">IFERROR(INDEX($AN178:$BG178,_xlfn.AGGREGATE(15,6,(COLUMN($AN178:$BG178)-COLUMN($AN$8)+1)/NOT(ISNA(MATCH($AN178:$BG178,$FF$1:$FF$6,0))),COLUMN($BV178:BW178))),"")</f>
        <v>#VALUE!</v>
      </c>
      <c r="BR178" s="10" t="e" cm="1" vm="2">
        <f t="array" aca="1" ref="BR178" ca="1">IFERROR(INDEX($AN178:$BG178,_xlfn.AGGREGATE(15,6,(COLUMN($AN178:$BG178)-COLUMN($AN$8)+1)/NOT(ISNA(MATCH($AN178:$BG178,$FF$1:$FF$6,0))),COLUMN($BV178:BX178))),"")</f>
        <v>#VALUE!</v>
      </c>
      <c r="BS178" s="10" t="e" cm="1" vm="3">
        <f t="array" aca="1" ref="BS178" ca="1">IFERROR(INDEX($AN178:$BG178,_xlfn.AGGREGATE(15,6,(COLUMN($AN178:$BG178)-COLUMN($AN$8)+1)/NOT(ISNA(MATCH($AN178:$BG178,$FF$1:$FF$6,0))),COLUMN($BV178:BY178))),"")</f>
        <v>#VALUE!</v>
      </c>
      <c r="BT178" s="10" t="e" cm="1" vm="4">
        <f t="array" aca="1" ref="BT178" ca="1">IFERROR(INDEX($AN178:$BG178,_xlfn.AGGREGATE(15,6,(COLUMN($AN178:$BG178)-COLUMN($AN$8)+1)/NOT(ISNA(MATCH($AN178:$BG178,$FF$1:$FF$6,0))),COLUMN($BV178:BZ178))),"")</f>
        <v>#VALUE!</v>
      </c>
      <c r="BU178" s="10" t="e" cm="1" vm="5">
        <f t="array" aca="1" ref="BU178" ca="1">IFERROR(INDEX($AN178:$BG178,_xlfn.AGGREGATE(15,6,(COLUMN($AN178:$BG178)-COLUMN($AN$8)+1)/NOT(ISNA(MATCH($AN178:$BG178,$FF$1:$FF$6,0))),COLUMN($BV178:CA178))),"")</f>
        <v>#VALUE!</v>
      </c>
      <c r="BV178" s="11"/>
      <c r="BW178" s="10" t="str" cm="1">
        <f t="array" ref="BW178">IFERROR(INDEX($BI178:$BN178,_xlfn.AGGREGATE(15,6,(COLUMN($BI178:$BN178)-COLUMN($BI$8)+1)/NOT(ISNA(MATCH($BI178:$BN178,$FF$1:$FF$6,0))),COLUMN($BW178:BW178))),"")</f>
        <v/>
      </c>
      <c r="BX178" s="10" t="e" cm="1" vm="1">
        <f t="array" aca="1" ref="BX178" ca="1">IFERROR(INDEX($BI178:$BN178,_xlfn.AGGREGATE(15,6,(COLUMN($BI178:$BN178)-COLUMN($BI$8)+1)/NOT(ISNA(MATCH($BI178:$BN178,$FF$1:$FF$6,0))),COLUMN($BW178:BX178))),"")</f>
        <v>#VALUE!</v>
      </c>
      <c r="BY178" s="10" t="e" cm="1" vm="2">
        <f t="array" aca="1" ref="BY178" ca="1">IFERROR(INDEX($BI178:$BN178,_xlfn.AGGREGATE(15,6,(COLUMN($BI178:$BN178)-COLUMN($BI$8)+1)/NOT(ISNA(MATCH($BI178:$BN178,$FF$1:$FF$6,0))),COLUMN($BW178:BY178))),"")</f>
        <v>#VALUE!</v>
      </c>
      <c r="BZ178" s="10" t="e" cm="1" vm="3">
        <f t="array" aca="1" ref="BZ178" ca="1">IFERROR(INDEX($BI178:$BN178,_xlfn.AGGREGATE(15,6,(COLUMN($BI178:$BN178)-COLUMN($BI$8)+1)/NOT(ISNA(MATCH($BI178:$BN178,$FF$1:$FF$6,0))),COLUMN($BW178:BZ178))),"")</f>
        <v>#VALUE!</v>
      </c>
      <c r="CA178" s="10" t="e" cm="1" vm="4">
        <f t="array" aca="1" ref="CA178" ca="1">IFERROR(INDEX($BI178:$BN178,_xlfn.AGGREGATE(15,6,(COLUMN($BI178:$BN178)-COLUMN($BI$8)+1)/NOT(ISNA(MATCH($BI178:$BN178,$FF$1:$FF$6,0))),COLUMN($BW178:CA178))),"")</f>
        <v>#VALUE!</v>
      </c>
      <c r="CB178" s="10" t="e" cm="1" vm="5">
        <f t="array" aca="1" ref="CB178" ca="1">IFERROR(INDEX($BI178:$BN178,_xlfn.AGGREGATE(15,6,(COLUMN($BI178:$BN178)-COLUMN($BI$8)+1)/NOT(ISNA(MATCH($BI178:$BN178,$FF$1:$FF$6,0))),COLUMN($BW178:CB178))),"")</f>
        <v>#VALUE!</v>
      </c>
      <c r="CC178" s="11"/>
      <c r="CD178" s="10"/>
      <c r="CE178" s="10"/>
      <c r="CF178" s="10"/>
      <c r="CG178" s="10"/>
      <c r="CH178" s="10"/>
      <c r="CI178" s="11"/>
      <c r="CJ178" s="10" cm="1">
        <f t="array" ref="CJ178">SUM(COUNTIF(CD178:CF178,$DH$3:$DM$3))</f>
        <v>0</v>
      </c>
      <c r="CK178" s="10" cm="1">
        <f t="array" ref="CK178">SUM(COUNTIF(CD178:CF178,$DH$2:$DL$2))</f>
        <v>0</v>
      </c>
      <c r="CL178" s="10" cm="1">
        <f t="array" ref="CL178">SUM(COUNTIF(CD178:CF178,$DM$2:$DQ$2))</f>
        <v>0</v>
      </c>
      <c r="CM178" s="11"/>
      <c r="CN178" s="10"/>
      <c r="CO178" s="10"/>
      <c r="CP178" s="11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1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7" t="s">
        <v>42</v>
      </c>
      <c r="EC178" s="11"/>
      <c r="ED178" s="10">
        <f>Tableau1[[#This Row],[Colonne75]]</f>
        <v>0</v>
      </c>
      <c r="EE178" s="10"/>
      <c r="EF178" s="10">
        <f ca="1">OFFSET(Tableau1[[#This Row],[Colonne19]],0,Tableau1[[#This Row],[Colonne126]]-1)</f>
        <v>0</v>
      </c>
      <c r="EG178" s="11"/>
      <c r="EH178" s="10">
        <f>Tableau1[[#This Row],[Colonne76]]</f>
        <v>0</v>
      </c>
      <c r="EI178" s="10"/>
      <c r="EJ178" s="10">
        <f ca="1">OFFSET(Tableau1[[#This Row],[Colonne19]],0,Tableau1[[#This Row],[Colonne130]]-1)</f>
        <v>0</v>
      </c>
      <c r="EK178" s="11"/>
      <c r="EL178" s="10">
        <f>Tableau1[[#This Row],[Colonne77]]</f>
        <v>0</v>
      </c>
      <c r="EM178" s="10"/>
      <c r="EN178" s="10">
        <f ca="1">OFFSET(Tableau1[[#This Row],[Colonne19]],0,Tableau1[[#This Row],[Colonne134]]-1)</f>
        <v>0</v>
      </c>
      <c r="EO178" s="11"/>
      <c r="EP178" s="10">
        <f>Tableau1[[#This Row],[Colonne78]]</f>
        <v>0</v>
      </c>
      <c r="EQ178" s="10"/>
      <c r="ER178" s="10">
        <f ca="1">OFFSET(Tableau1[[#This Row],[Colonne19]],0,Tableau1[[#This Row],[Colonne138]]-1)</f>
        <v>0</v>
      </c>
      <c r="ES178" s="11"/>
      <c r="ET178" s="10">
        <f>Tableau1[[#This Row],[Colonne79]]</f>
        <v>0</v>
      </c>
      <c r="EU178" s="10"/>
      <c r="EV178" s="10">
        <f ca="1">OFFSET(Tableau1[[#This Row],[Colonne19]],0,Tableau1[[#This Row],[Colonne142]]-1)</f>
        <v>0</v>
      </c>
      <c r="EW178" s="11"/>
      <c r="EX178" s="10">
        <f t="shared" ca="1" si="18"/>
        <v>0</v>
      </c>
      <c r="EY178" s="10">
        <f t="shared" ca="1" si="19"/>
        <v>0</v>
      </c>
      <c r="EZ178" s="10">
        <f t="shared" ca="1" si="20"/>
        <v>0</v>
      </c>
      <c r="FA178" s="10">
        <f t="shared" ca="1" si="15"/>
        <v>0</v>
      </c>
      <c r="FB178" s="10">
        <f t="shared" ca="1" si="16"/>
        <v>0</v>
      </c>
      <c r="FC178" s="10">
        <f t="shared" ca="1" si="17"/>
        <v>0</v>
      </c>
      <c r="FD178" s="11"/>
    </row>
    <row r="179" spans="1:160" x14ac:dyDescent="0.2">
      <c r="A179" s="25"/>
      <c r="B179" s="10"/>
      <c r="C179" s="13"/>
      <c r="D179" s="26"/>
      <c r="E179" s="10"/>
      <c r="F179" s="10"/>
      <c r="G179" s="10"/>
      <c r="H179" s="10"/>
      <c r="I179" s="10"/>
      <c r="J179" s="24"/>
      <c r="K179" s="13"/>
      <c r="L179" s="10"/>
      <c r="M179" s="13"/>
      <c r="N179" s="13"/>
      <c r="O179" s="33" t="e">
        <f>Tableau1[[#This Row],[Colonne14]]/Tableau1[[#This Row],[Colonne13]]</f>
        <v>#DIV/0!</v>
      </c>
      <c r="P179" s="57"/>
      <c r="Q179" s="59" t="e" cm="1">
        <f t="array" ref="Q179">SUM(Tableau1[[#This Row],[Colonne19]:[Colonne38]]/Tableau1[[#This Row],[Colonne11]])</f>
        <v>#DIV/0!</v>
      </c>
      <c r="R179" s="11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1"/>
      <c r="AN179" s="10" t="str" cm="1">
        <f t="array" ref="AN179">IFERROR(INDEX($S$2:$AL$2,MATCH(SMALL(Tableau1[[#This Row],[Colonne19]:[Colonne38]],1),Tableau1[[#This Row],[Colonne19]:[Colonne38]],0)),"")</f>
        <v/>
      </c>
      <c r="AO179" s="10" t="str">
        <f>IFERROR(INDEX($S$2:$AL$2,MATCH(SMALL(Tableau1[[#This Row],[Colonne19]:[Colonne38]],2),Tableau1[[#This Row],[Colonne19]:[Colonne38]],0)),"")</f>
        <v/>
      </c>
      <c r="AP179" s="10" t="str">
        <f>IFERROR(INDEX($S$2:$AL$2,MATCH(SMALL(Tableau1[[#This Row],[Colonne19]:[Colonne38]],3),Tableau1[[#This Row],[Colonne19]:[Colonne38]],0)),"")</f>
        <v/>
      </c>
      <c r="AQ179" s="10" t="str">
        <f>IFERROR(INDEX($S$2:$AL$2,MATCH(SMALL(Tableau1[[#This Row],[Colonne19]:[Colonne38]],4),Tableau1[[#This Row],[Colonne19]:[Colonne38]],0)),"")</f>
        <v/>
      </c>
      <c r="AR179" s="10" t="str">
        <f>IFERROR(INDEX($S$2:$AL$2,MATCH(SMALL(Tableau1[[#This Row],[Colonne19]:[Colonne38]],5),Tableau1[[#This Row],[Colonne19]:[Colonne38]],0)),"")</f>
        <v/>
      </c>
      <c r="AS179" s="10" t="str">
        <f>IFERROR(INDEX($S$2:$AL$2,MATCH(SMALL(Tableau1[[#This Row],[Colonne19]:[Colonne38]],6),Tableau1[[#This Row],[Colonne19]:[Colonne38]],0)),"")</f>
        <v/>
      </c>
      <c r="AT179" s="10" t="str">
        <f>IFERROR(INDEX($S$2:$AL$2,MATCH(SMALL(Tableau1[[#This Row],[Colonne19]:[Colonne38]],7),Tableau1[[#This Row],[Colonne19]:[Colonne38]],0)),"")</f>
        <v/>
      </c>
      <c r="AU179" s="10" t="str">
        <f>IFERROR(INDEX($S$2:$AL$2,MATCH(SMALL(Tableau1[[#This Row],[Colonne19]:[Colonne38]],8),Tableau1[[#This Row],[Colonne19]:[Colonne38]],0)),"")</f>
        <v/>
      </c>
      <c r="AV179" s="10" t="str">
        <f>IFERROR(INDEX($S$2:$AL$2,MATCH(SMALL(Tableau1[[#This Row],[Colonne19]:[Colonne38]],9),Tableau1[[#This Row],[Colonne19]:[Colonne38]],0)),"")</f>
        <v/>
      </c>
      <c r="AW179" s="10" t="str">
        <f>IFERROR(INDEX($S$2:$AL$2,MATCH(SMALL(Tableau1[[#This Row],[Colonne19]:[Colonne38]],10),Tableau1[[#This Row],[Colonne19]:[Colonne38]],0)),"")</f>
        <v/>
      </c>
      <c r="AX179" s="10" t="str">
        <f>IFERROR(INDEX($S$2:$AL$2,MATCH(SMALL(Tableau1[[#This Row],[Colonne19]:[Colonne38]],11),Tableau1[[#This Row],[Colonne19]:[Colonne38]],0)),"")</f>
        <v/>
      </c>
      <c r="AY179" s="10" t="str">
        <f>IFERROR(INDEX($S$2:$AL$2,MATCH(SMALL(Tableau1[[#This Row],[Colonne19]:[Colonne38]],12),Tableau1[[#This Row],[Colonne19]:[Colonne38]],0)),"")</f>
        <v/>
      </c>
      <c r="AZ179" s="10" t="str">
        <f>IFERROR(INDEX($S$2:$AL$2,MATCH(SMALL(Tableau1[[#This Row],[Colonne19]:[Colonne38]],13),Tableau1[[#This Row],[Colonne19]:[Colonne38]],0)),"")</f>
        <v/>
      </c>
      <c r="BA179" s="10" t="str">
        <f>IFERROR(INDEX($S$2:$AL$2,MATCH(SMALL(Tableau1[[#This Row],[Colonne19]:[Colonne38]],14),Tableau1[[#This Row],[Colonne19]:[Colonne38]],0)),"")</f>
        <v/>
      </c>
      <c r="BB179" s="10" t="str">
        <f>IFERROR(INDEX($S$2:$AL$2,MATCH(SMALL(Tableau1[[#This Row],[Colonne19]:[Colonne38]],15),Tableau1[[#This Row],[Colonne19]:[Colonne38]],0)),"")</f>
        <v/>
      </c>
      <c r="BC179" s="10" t="str">
        <f>IFERROR(INDEX($S$2:$AL$2,MATCH(SMALL(Tableau1[[#This Row],[Colonne19]:[Colonne38]],16),Tableau1[[#This Row],[Colonne19]:[Colonne38]],0)),"")</f>
        <v/>
      </c>
      <c r="BD179" s="10" t="str">
        <f>IFERROR(INDEX($S$2:$AL$2,MATCH(SMALL(Tableau1[[#This Row],[Colonne19]:[Colonne38]],17),Tableau1[[#This Row],[Colonne19]:[Colonne38]],0)),"")</f>
        <v/>
      </c>
      <c r="BE179" s="10" t="str">
        <f>IFERROR(INDEX($S$2:$AL$2,MATCH(SMALL(Tableau1[[#This Row],[Colonne19]:[Colonne38]],18),Tableau1[[#This Row],[Colonne19]:[Colonne38]],0)),"")</f>
        <v/>
      </c>
      <c r="BF179" s="10" t="str">
        <f>IFERROR(INDEX($S$2:$AL$2,MATCH(SMALL(Tableau1[[#This Row],[Colonne19]:[Colonne38]],19),Tableau1[[#This Row],[Colonne19]:[Colonne38]],0)),"")</f>
        <v/>
      </c>
      <c r="BG179" s="10" t="str">
        <f>IFERROR(INDEX($S$2:$AL$2,MATCH(SMALL(Tableau1[[#This Row],[Colonne19]:[Colonne38]],20),Tableau1[[#This Row],[Colonne19]:[Colonne38]],0)),"")</f>
        <v/>
      </c>
      <c r="BH179" s="11"/>
      <c r="BI179" s="10"/>
      <c r="BJ179" s="10"/>
      <c r="BK179" s="10"/>
      <c r="BL179" s="10"/>
      <c r="BM179" s="10"/>
      <c r="BN179" s="10"/>
      <c r="BO179" s="11"/>
      <c r="BP179" s="10" t="str" cm="1">
        <f t="array" ref="BP179">IFERROR(INDEX($AN179:$BG179,_xlfn.AGGREGATE(15,6,(COLUMN($AN179:$BG179)-COLUMN($AN$8)+1)/NOT(ISNA(MATCH($AN179:$BG179,$FF$1:$FF$6,0))),COLUMN($BV179:BV179))),"")</f>
        <v/>
      </c>
      <c r="BQ179" s="10" t="e" cm="1" vm="1">
        <f t="array" aca="1" ref="BQ179" ca="1">IFERROR(INDEX($AN179:$BG179,_xlfn.AGGREGATE(15,6,(COLUMN($AN179:$BG179)-COLUMN($AN$8)+1)/NOT(ISNA(MATCH($AN179:$BG179,$FF$1:$FF$6,0))),COLUMN($BV179:BW179))),"")</f>
        <v>#VALUE!</v>
      </c>
      <c r="BR179" s="10" t="e" cm="1" vm="2">
        <f t="array" aca="1" ref="BR179" ca="1">IFERROR(INDEX($AN179:$BG179,_xlfn.AGGREGATE(15,6,(COLUMN($AN179:$BG179)-COLUMN($AN$8)+1)/NOT(ISNA(MATCH($AN179:$BG179,$FF$1:$FF$6,0))),COLUMN($BV179:BX179))),"")</f>
        <v>#VALUE!</v>
      </c>
      <c r="BS179" s="10" t="e" cm="1" vm="3">
        <f t="array" aca="1" ref="BS179" ca="1">IFERROR(INDEX($AN179:$BG179,_xlfn.AGGREGATE(15,6,(COLUMN($AN179:$BG179)-COLUMN($AN$8)+1)/NOT(ISNA(MATCH($AN179:$BG179,$FF$1:$FF$6,0))),COLUMN($BV179:BY179))),"")</f>
        <v>#VALUE!</v>
      </c>
      <c r="BT179" s="10" t="e" cm="1" vm="4">
        <f t="array" aca="1" ref="BT179" ca="1">IFERROR(INDEX($AN179:$BG179,_xlfn.AGGREGATE(15,6,(COLUMN($AN179:$BG179)-COLUMN($AN$8)+1)/NOT(ISNA(MATCH($AN179:$BG179,$FF$1:$FF$6,0))),COLUMN($BV179:BZ179))),"")</f>
        <v>#VALUE!</v>
      </c>
      <c r="BU179" s="10" t="e" cm="1" vm="5">
        <f t="array" aca="1" ref="BU179" ca="1">IFERROR(INDEX($AN179:$BG179,_xlfn.AGGREGATE(15,6,(COLUMN($AN179:$BG179)-COLUMN($AN$8)+1)/NOT(ISNA(MATCH($AN179:$BG179,$FF$1:$FF$6,0))),COLUMN($BV179:CA179))),"")</f>
        <v>#VALUE!</v>
      </c>
      <c r="BV179" s="11"/>
      <c r="BW179" s="10" t="str" cm="1">
        <f t="array" ref="BW179">IFERROR(INDEX($BI179:$BN179,_xlfn.AGGREGATE(15,6,(COLUMN($BI179:$BN179)-COLUMN($BI$8)+1)/NOT(ISNA(MATCH($BI179:$BN179,$FF$1:$FF$6,0))),COLUMN($BW179:BW179))),"")</f>
        <v/>
      </c>
      <c r="BX179" s="10" t="e" cm="1" vm="1">
        <f t="array" aca="1" ref="BX179" ca="1">IFERROR(INDEX($BI179:$BN179,_xlfn.AGGREGATE(15,6,(COLUMN($BI179:$BN179)-COLUMN($BI$8)+1)/NOT(ISNA(MATCH($BI179:$BN179,$FF$1:$FF$6,0))),COLUMN($BW179:BX179))),"")</f>
        <v>#VALUE!</v>
      </c>
      <c r="BY179" s="10" t="e" cm="1" vm="2">
        <f t="array" aca="1" ref="BY179" ca="1">IFERROR(INDEX($BI179:$BN179,_xlfn.AGGREGATE(15,6,(COLUMN($BI179:$BN179)-COLUMN($BI$8)+1)/NOT(ISNA(MATCH($BI179:$BN179,$FF$1:$FF$6,0))),COLUMN($BW179:BY179))),"")</f>
        <v>#VALUE!</v>
      </c>
      <c r="BZ179" s="10" t="e" cm="1" vm="3">
        <f t="array" aca="1" ref="BZ179" ca="1">IFERROR(INDEX($BI179:$BN179,_xlfn.AGGREGATE(15,6,(COLUMN($BI179:$BN179)-COLUMN($BI$8)+1)/NOT(ISNA(MATCH($BI179:$BN179,$FF$1:$FF$6,0))),COLUMN($BW179:BZ179))),"")</f>
        <v>#VALUE!</v>
      </c>
      <c r="CA179" s="10" t="e" cm="1" vm="4">
        <f t="array" aca="1" ref="CA179" ca="1">IFERROR(INDEX($BI179:$BN179,_xlfn.AGGREGATE(15,6,(COLUMN($BI179:$BN179)-COLUMN($BI$8)+1)/NOT(ISNA(MATCH($BI179:$BN179,$FF$1:$FF$6,0))),COLUMN($BW179:CA179))),"")</f>
        <v>#VALUE!</v>
      </c>
      <c r="CB179" s="10" t="e" cm="1" vm="5">
        <f t="array" aca="1" ref="CB179" ca="1">IFERROR(INDEX($BI179:$BN179,_xlfn.AGGREGATE(15,6,(COLUMN($BI179:$BN179)-COLUMN($BI$8)+1)/NOT(ISNA(MATCH($BI179:$BN179,$FF$1:$FF$6,0))),COLUMN($BW179:CB179))),"")</f>
        <v>#VALUE!</v>
      </c>
      <c r="CC179" s="11"/>
      <c r="CD179" s="10"/>
      <c r="CE179" s="10"/>
      <c r="CF179" s="10"/>
      <c r="CG179" s="10"/>
      <c r="CH179" s="10"/>
      <c r="CI179" s="11"/>
      <c r="CJ179" s="10" cm="1">
        <f t="array" ref="CJ179">SUM(COUNTIF(CD179:CF179,$DH$3:$DM$3))</f>
        <v>0</v>
      </c>
      <c r="CK179" s="10" cm="1">
        <f t="array" ref="CK179">SUM(COUNTIF(CD179:CF179,$DH$2:$DL$2))</f>
        <v>0</v>
      </c>
      <c r="CL179" s="10" cm="1">
        <f t="array" ref="CL179">SUM(COUNTIF(CD179:CF179,$DM$2:$DQ$2))</f>
        <v>0</v>
      </c>
      <c r="CM179" s="11"/>
      <c r="CN179" s="10"/>
      <c r="CO179" s="10"/>
      <c r="CP179" s="11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1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7" t="s">
        <v>42</v>
      </c>
      <c r="EC179" s="11"/>
      <c r="ED179" s="10">
        <f>Tableau1[[#This Row],[Colonne75]]</f>
        <v>0</v>
      </c>
      <c r="EE179" s="10"/>
      <c r="EF179" s="10">
        <f ca="1">OFFSET(Tableau1[[#This Row],[Colonne19]],0,Tableau1[[#This Row],[Colonne126]]-1)</f>
        <v>0</v>
      </c>
      <c r="EG179" s="11"/>
      <c r="EH179" s="10">
        <f>Tableau1[[#This Row],[Colonne76]]</f>
        <v>0</v>
      </c>
      <c r="EI179" s="10"/>
      <c r="EJ179" s="10">
        <f ca="1">OFFSET(Tableau1[[#This Row],[Colonne19]],0,Tableau1[[#This Row],[Colonne130]]-1)</f>
        <v>0</v>
      </c>
      <c r="EK179" s="11"/>
      <c r="EL179" s="10">
        <f>Tableau1[[#This Row],[Colonne77]]</f>
        <v>0</v>
      </c>
      <c r="EM179" s="10"/>
      <c r="EN179" s="10">
        <f ca="1">OFFSET(Tableau1[[#This Row],[Colonne19]],0,Tableau1[[#This Row],[Colonne134]]-1)</f>
        <v>0</v>
      </c>
      <c r="EO179" s="11"/>
      <c r="EP179" s="10">
        <f>Tableau1[[#This Row],[Colonne78]]</f>
        <v>0</v>
      </c>
      <c r="EQ179" s="10"/>
      <c r="ER179" s="10">
        <f ca="1">OFFSET(Tableau1[[#This Row],[Colonne19]],0,Tableau1[[#This Row],[Colonne138]]-1)</f>
        <v>0</v>
      </c>
      <c r="ES179" s="11"/>
      <c r="ET179" s="10">
        <f>Tableau1[[#This Row],[Colonne79]]</f>
        <v>0</v>
      </c>
      <c r="EU179" s="10"/>
      <c r="EV179" s="10">
        <f ca="1">OFFSET(Tableau1[[#This Row],[Colonne19]],0,Tableau1[[#This Row],[Colonne142]]-1)</f>
        <v>0</v>
      </c>
      <c r="EW179" s="11"/>
      <c r="EX179" s="10">
        <f t="shared" ca="1" si="18"/>
        <v>0</v>
      </c>
      <c r="EY179" s="10">
        <f t="shared" ca="1" si="19"/>
        <v>0</v>
      </c>
      <c r="EZ179" s="10">
        <f t="shared" ca="1" si="20"/>
        <v>0</v>
      </c>
      <c r="FA179" s="10">
        <f t="shared" ca="1" si="15"/>
        <v>0</v>
      </c>
      <c r="FB179" s="10">
        <f t="shared" ca="1" si="16"/>
        <v>0</v>
      </c>
      <c r="FC179" s="10">
        <f t="shared" ca="1" si="17"/>
        <v>0</v>
      </c>
      <c r="FD179" s="11"/>
    </row>
    <row r="180" spans="1:160" x14ac:dyDescent="0.2">
      <c r="A180" s="25"/>
      <c r="B180" s="10"/>
      <c r="C180" s="13"/>
      <c r="D180" s="26"/>
      <c r="E180" s="10"/>
      <c r="F180" s="10"/>
      <c r="G180" s="10"/>
      <c r="H180" s="10"/>
      <c r="I180" s="10"/>
      <c r="J180" s="24"/>
      <c r="K180" s="13"/>
      <c r="L180" s="10"/>
      <c r="M180" s="13"/>
      <c r="N180" s="13"/>
      <c r="O180" s="33" t="e">
        <f>Tableau1[[#This Row],[Colonne14]]/Tableau1[[#This Row],[Colonne13]]</f>
        <v>#DIV/0!</v>
      </c>
      <c r="P180" s="57"/>
      <c r="Q180" s="59" t="e" cm="1">
        <f t="array" ref="Q180">SUM(Tableau1[[#This Row],[Colonne19]:[Colonne38]]/Tableau1[[#This Row],[Colonne11]])</f>
        <v>#DIV/0!</v>
      </c>
      <c r="R180" s="11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1"/>
      <c r="AN180" s="10" t="str" cm="1">
        <f t="array" ref="AN180">IFERROR(INDEX($S$2:$AL$2,MATCH(SMALL(Tableau1[[#This Row],[Colonne19]:[Colonne38]],1),Tableau1[[#This Row],[Colonne19]:[Colonne38]],0)),"")</f>
        <v/>
      </c>
      <c r="AO180" s="10" t="str">
        <f>IFERROR(INDEX($S$2:$AL$2,MATCH(SMALL(Tableau1[[#This Row],[Colonne19]:[Colonne38]],2),Tableau1[[#This Row],[Colonne19]:[Colonne38]],0)),"")</f>
        <v/>
      </c>
      <c r="AP180" s="10" t="str">
        <f>IFERROR(INDEX($S$2:$AL$2,MATCH(SMALL(Tableau1[[#This Row],[Colonne19]:[Colonne38]],3),Tableau1[[#This Row],[Colonne19]:[Colonne38]],0)),"")</f>
        <v/>
      </c>
      <c r="AQ180" s="10" t="str">
        <f>IFERROR(INDEX($S$2:$AL$2,MATCH(SMALL(Tableau1[[#This Row],[Colonne19]:[Colonne38]],4),Tableau1[[#This Row],[Colonne19]:[Colonne38]],0)),"")</f>
        <v/>
      </c>
      <c r="AR180" s="10" t="str">
        <f>IFERROR(INDEX($S$2:$AL$2,MATCH(SMALL(Tableau1[[#This Row],[Colonne19]:[Colonne38]],5),Tableau1[[#This Row],[Colonne19]:[Colonne38]],0)),"")</f>
        <v/>
      </c>
      <c r="AS180" s="10" t="str">
        <f>IFERROR(INDEX($S$2:$AL$2,MATCH(SMALL(Tableau1[[#This Row],[Colonne19]:[Colonne38]],6),Tableau1[[#This Row],[Colonne19]:[Colonne38]],0)),"")</f>
        <v/>
      </c>
      <c r="AT180" s="10" t="str">
        <f>IFERROR(INDEX($S$2:$AL$2,MATCH(SMALL(Tableau1[[#This Row],[Colonne19]:[Colonne38]],7),Tableau1[[#This Row],[Colonne19]:[Colonne38]],0)),"")</f>
        <v/>
      </c>
      <c r="AU180" s="10" t="str">
        <f>IFERROR(INDEX($S$2:$AL$2,MATCH(SMALL(Tableau1[[#This Row],[Colonne19]:[Colonne38]],8),Tableau1[[#This Row],[Colonne19]:[Colonne38]],0)),"")</f>
        <v/>
      </c>
      <c r="AV180" s="10" t="str">
        <f>IFERROR(INDEX($S$2:$AL$2,MATCH(SMALL(Tableau1[[#This Row],[Colonne19]:[Colonne38]],9),Tableau1[[#This Row],[Colonne19]:[Colonne38]],0)),"")</f>
        <v/>
      </c>
      <c r="AW180" s="10" t="str">
        <f>IFERROR(INDEX($S$2:$AL$2,MATCH(SMALL(Tableau1[[#This Row],[Colonne19]:[Colonne38]],10),Tableau1[[#This Row],[Colonne19]:[Colonne38]],0)),"")</f>
        <v/>
      </c>
      <c r="AX180" s="10" t="str">
        <f>IFERROR(INDEX($S$2:$AL$2,MATCH(SMALL(Tableau1[[#This Row],[Colonne19]:[Colonne38]],11),Tableau1[[#This Row],[Colonne19]:[Colonne38]],0)),"")</f>
        <v/>
      </c>
      <c r="AY180" s="10" t="str">
        <f>IFERROR(INDEX($S$2:$AL$2,MATCH(SMALL(Tableau1[[#This Row],[Colonne19]:[Colonne38]],12),Tableau1[[#This Row],[Colonne19]:[Colonne38]],0)),"")</f>
        <v/>
      </c>
      <c r="AZ180" s="10" t="str">
        <f>IFERROR(INDEX($S$2:$AL$2,MATCH(SMALL(Tableau1[[#This Row],[Colonne19]:[Colonne38]],13),Tableau1[[#This Row],[Colonne19]:[Colonne38]],0)),"")</f>
        <v/>
      </c>
      <c r="BA180" s="10" t="str">
        <f>IFERROR(INDEX($S$2:$AL$2,MATCH(SMALL(Tableau1[[#This Row],[Colonne19]:[Colonne38]],14),Tableau1[[#This Row],[Colonne19]:[Colonne38]],0)),"")</f>
        <v/>
      </c>
      <c r="BB180" s="10" t="str">
        <f>IFERROR(INDEX($S$2:$AL$2,MATCH(SMALL(Tableau1[[#This Row],[Colonne19]:[Colonne38]],15),Tableau1[[#This Row],[Colonne19]:[Colonne38]],0)),"")</f>
        <v/>
      </c>
      <c r="BC180" s="10" t="str">
        <f>IFERROR(INDEX($S$2:$AL$2,MATCH(SMALL(Tableau1[[#This Row],[Colonne19]:[Colonne38]],16),Tableau1[[#This Row],[Colonne19]:[Colonne38]],0)),"")</f>
        <v/>
      </c>
      <c r="BD180" s="10" t="str">
        <f>IFERROR(INDEX($S$2:$AL$2,MATCH(SMALL(Tableau1[[#This Row],[Colonne19]:[Colonne38]],17),Tableau1[[#This Row],[Colonne19]:[Colonne38]],0)),"")</f>
        <v/>
      </c>
      <c r="BE180" s="10" t="str">
        <f>IFERROR(INDEX($S$2:$AL$2,MATCH(SMALL(Tableau1[[#This Row],[Colonne19]:[Colonne38]],18),Tableau1[[#This Row],[Colonne19]:[Colonne38]],0)),"")</f>
        <v/>
      </c>
      <c r="BF180" s="10" t="str">
        <f>IFERROR(INDEX($S$2:$AL$2,MATCH(SMALL(Tableau1[[#This Row],[Colonne19]:[Colonne38]],19),Tableau1[[#This Row],[Colonne19]:[Colonne38]],0)),"")</f>
        <v/>
      </c>
      <c r="BG180" s="10" t="str">
        <f>IFERROR(INDEX($S$2:$AL$2,MATCH(SMALL(Tableau1[[#This Row],[Colonne19]:[Colonne38]],20),Tableau1[[#This Row],[Colonne19]:[Colonne38]],0)),"")</f>
        <v/>
      </c>
      <c r="BH180" s="11"/>
      <c r="BI180" s="10"/>
      <c r="BJ180" s="10"/>
      <c r="BK180" s="10"/>
      <c r="BL180" s="10"/>
      <c r="BM180" s="10"/>
      <c r="BN180" s="10"/>
      <c r="BO180" s="11"/>
      <c r="BP180" s="10" t="str" cm="1">
        <f t="array" ref="BP180">IFERROR(INDEX($AN180:$BG180,_xlfn.AGGREGATE(15,6,(COLUMN($AN180:$BG180)-COLUMN($AN$8)+1)/NOT(ISNA(MATCH($AN180:$BG180,$FF$1:$FF$6,0))),COLUMN($BV180:BV180))),"")</f>
        <v/>
      </c>
      <c r="BQ180" s="10" t="e" cm="1" vm="1">
        <f t="array" aca="1" ref="BQ180" ca="1">IFERROR(INDEX($AN180:$BG180,_xlfn.AGGREGATE(15,6,(COLUMN($AN180:$BG180)-COLUMN($AN$8)+1)/NOT(ISNA(MATCH($AN180:$BG180,$FF$1:$FF$6,0))),COLUMN($BV180:BW180))),"")</f>
        <v>#VALUE!</v>
      </c>
      <c r="BR180" s="10" t="e" cm="1" vm="2">
        <f t="array" aca="1" ref="BR180" ca="1">IFERROR(INDEX($AN180:$BG180,_xlfn.AGGREGATE(15,6,(COLUMN($AN180:$BG180)-COLUMN($AN$8)+1)/NOT(ISNA(MATCH($AN180:$BG180,$FF$1:$FF$6,0))),COLUMN($BV180:BX180))),"")</f>
        <v>#VALUE!</v>
      </c>
      <c r="BS180" s="10" t="e" cm="1" vm="3">
        <f t="array" aca="1" ref="BS180" ca="1">IFERROR(INDEX($AN180:$BG180,_xlfn.AGGREGATE(15,6,(COLUMN($AN180:$BG180)-COLUMN($AN$8)+1)/NOT(ISNA(MATCH($AN180:$BG180,$FF$1:$FF$6,0))),COLUMN($BV180:BY180))),"")</f>
        <v>#VALUE!</v>
      </c>
      <c r="BT180" s="10" t="e" cm="1" vm="4">
        <f t="array" aca="1" ref="BT180" ca="1">IFERROR(INDEX($AN180:$BG180,_xlfn.AGGREGATE(15,6,(COLUMN($AN180:$BG180)-COLUMN($AN$8)+1)/NOT(ISNA(MATCH($AN180:$BG180,$FF$1:$FF$6,0))),COLUMN($BV180:BZ180))),"")</f>
        <v>#VALUE!</v>
      </c>
      <c r="BU180" s="10" t="e" cm="1" vm="5">
        <f t="array" aca="1" ref="BU180" ca="1">IFERROR(INDEX($AN180:$BG180,_xlfn.AGGREGATE(15,6,(COLUMN($AN180:$BG180)-COLUMN($AN$8)+1)/NOT(ISNA(MATCH($AN180:$BG180,$FF$1:$FF$6,0))),COLUMN($BV180:CA180))),"")</f>
        <v>#VALUE!</v>
      </c>
      <c r="BV180" s="11"/>
      <c r="BW180" s="10" t="str" cm="1">
        <f t="array" ref="BW180">IFERROR(INDEX($BI180:$BN180,_xlfn.AGGREGATE(15,6,(COLUMN($BI180:$BN180)-COLUMN($BI$8)+1)/NOT(ISNA(MATCH($BI180:$BN180,$FF$1:$FF$6,0))),COLUMN($BW180:BW180))),"")</f>
        <v/>
      </c>
      <c r="BX180" s="10" t="e" cm="1" vm="1">
        <f t="array" aca="1" ref="BX180" ca="1">IFERROR(INDEX($BI180:$BN180,_xlfn.AGGREGATE(15,6,(COLUMN($BI180:$BN180)-COLUMN($BI$8)+1)/NOT(ISNA(MATCH($BI180:$BN180,$FF$1:$FF$6,0))),COLUMN($BW180:BX180))),"")</f>
        <v>#VALUE!</v>
      </c>
      <c r="BY180" s="10" t="e" cm="1" vm="2">
        <f t="array" aca="1" ref="BY180" ca="1">IFERROR(INDEX($BI180:$BN180,_xlfn.AGGREGATE(15,6,(COLUMN($BI180:$BN180)-COLUMN($BI$8)+1)/NOT(ISNA(MATCH($BI180:$BN180,$FF$1:$FF$6,0))),COLUMN($BW180:BY180))),"")</f>
        <v>#VALUE!</v>
      </c>
      <c r="BZ180" s="10" t="e" cm="1" vm="3">
        <f t="array" aca="1" ref="BZ180" ca="1">IFERROR(INDEX($BI180:$BN180,_xlfn.AGGREGATE(15,6,(COLUMN($BI180:$BN180)-COLUMN($BI$8)+1)/NOT(ISNA(MATCH($BI180:$BN180,$FF$1:$FF$6,0))),COLUMN($BW180:BZ180))),"")</f>
        <v>#VALUE!</v>
      </c>
      <c r="CA180" s="10" t="e" cm="1" vm="4">
        <f t="array" aca="1" ref="CA180" ca="1">IFERROR(INDEX($BI180:$BN180,_xlfn.AGGREGATE(15,6,(COLUMN($BI180:$BN180)-COLUMN($BI$8)+1)/NOT(ISNA(MATCH($BI180:$BN180,$FF$1:$FF$6,0))),COLUMN($BW180:CA180))),"")</f>
        <v>#VALUE!</v>
      </c>
      <c r="CB180" s="10" t="e" cm="1" vm="5">
        <f t="array" aca="1" ref="CB180" ca="1">IFERROR(INDEX($BI180:$BN180,_xlfn.AGGREGATE(15,6,(COLUMN($BI180:$BN180)-COLUMN($BI$8)+1)/NOT(ISNA(MATCH($BI180:$BN180,$FF$1:$FF$6,0))),COLUMN($BW180:CB180))),"")</f>
        <v>#VALUE!</v>
      </c>
      <c r="CC180" s="11"/>
      <c r="CD180" s="10"/>
      <c r="CE180" s="10"/>
      <c r="CF180" s="10"/>
      <c r="CG180" s="10"/>
      <c r="CH180" s="10"/>
      <c r="CI180" s="11"/>
      <c r="CJ180" s="10" cm="1">
        <f t="array" ref="CJ180">SUM(COUNTIF(CD180:CF180,$DH$3:$DM$3))</f>
        <v>0</v>
      </c>
      <c r="CK180" s="10" cm="1">
        <f t="array" ref="CK180">SUM(COUNTIF(CD180:CF180,$DH$2:$DL$2))</f>
        <v>0</v>
      </c>
      <c r="CL180" s="10" cm="1">
        <f t="array" ref="CL180">SUM(COUNTIF(CD180:CF180,$DM$2:$DQ$2))</f>
        <v>0</v>
      </c>
      <c r="CM180" s="11"/>
      <c r="CN180" s="10"/>
      <c r="CO180" s="10"/>
      <c r="CP180" s="11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1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7" t="s">
        <v>42</v>
      </c>
      <c r="EC180" s="11"/>
      <c r="ED180" s="10">
        <f>Tableau1[[#This Row],[Colonne75]]</f>
        <v>0</v>
      </c>
      <c r="EE180" s="10"/>
      <c r="EF180" s="10">
        <f ca="1">OFFSET(Tableau1[[#This Row],[Colonne19]],0,Tableau1[[#This Row],[Colonne126]]-1)</f>
        <v>0</v>
      </c>
      <c r="EG180" s="11"/>
      <c r="EH180" s="10">
        <f>Tableau1[[#This Row],[Colonne76]]</f>
        <v>0</v>
      </c>
      <c r="EI180" s="10"/>
      <c r="EJ180" s="10">
        <f ca="1">OFFSET(Tableau1[[#This Row],[Colonne19]],0,Tableau1[[#This Row],[Colonne130]]-1)</f>
        <v>0</v>
      </c>
      <c r="EK180" s="11"/>
      <c r="EL180" s="10">
        <f>Tableau1[[#This Row],[Colonne77]]</f>
        <v>0</v>
      </c>
      <c r="EM180" s="10"/>
      <c r="EN180" s="10">
        <f ca="1">OFFSET(Tableau1[[#This Row],[Colonne19]],0,Tableau1[[#This Row],[Colonne134]]-1)</f>
        <v>0</v>
      </c>
      <c r="EO180" s="11"/>
      <c r="EP180" s="10">
        <f>Tableau1[[#This Row],[Colonne78]]</f>
        <v>0</v>
      </c>
      <c r="EQ180" s="10"/>
      <c r="ER180" s="10">
        <f ca="1">OFFSET(Tableau1[[#This Row],[Colonne19]],0,Tableau1[[#This Row],[Colonne138]]-1)</f>
        <v>0</v>
      </c>
      <c r="ES180" s="11"/>
      <c r="ET180" s="10">
        <f>Tableau1[[#This Row],[Colonne79]]</f>
        <v>0</v>
      </c>
      <c r="EU180" s="10"/>
      <c r="EV180" s="10">
        <f ca="1">OFFSET(Tableau1[[#This Row],[Colonne19]],0,Tableau1[[#This Row],[Colonne142]]-1)</f>
        <v>0</v>
      </c>
      <c r="EW180" s="11"/>
      <c r="EX180" s="10">
        <f t="shared" ca="1" si="18"/>
        <v>0</v>
      </c>
      <c r="EY180" s="10">
        <f t="shared" ca="1" si="19"/>
        <v>0</v>
      </c>
      <c r="EZ180" s="10">
        <f t="shared" ca="1" si="20"/>
        <v>0</v>
      </c>
      <c r="FA180" s="10">
        <f t="shared" ca="1" si="15"/>
        <v>0</v>
      </c>
      <c r="FB180" s="10">
        <f t="shared" ca="1" si="16"/>
        <v>0</v>
      </c>
      <c r="FC180" s="10">
        <f t="shared" ca="1" si="17"/>
        <v>0</v>
      </c>
      <c r="FD180" s="11"/>
    </row>
    <row r="181" spans="1:160" x14ac:dyDescent="0.2">
      <c r="A181" s="25"/>
      <c r="B181" s="10"/>
      <c r="C181" s="13"/>
      <c r="D181" s="26"/>
      <c r="E181" s="10"/>
      <c r="F181" s="10"/>
      <c r="G181" s="10"/>
      <c r="H181" s="10"/>
      <c r="I181" s="10"/>
      <c r="J181" s="24"/>
      <c r="K181" s="13"/>
      <c r="L181" s="10"/>
      <c r="M181" s="13"/>
      <c r="N181" s="13"/>
      <c r="O181" s="33" t="e">
        <f>Tableau1[[#This Row],[Colonne14]]/Tableau1[[#This Row],[Colonne13]]</f>
        <v>#DIV/0!</v>
      </c>
      <c r="P181" s="57"/>
      <c r="Q181" s="59" t="e" cm="1">
        <f t="array" ref="Q181">SUM(Tableau1[[#This Row],[Colonne19]:[Colonne38]]/Tableau1[[#This Row],[Colonne11]])</f>
        <v>#DIV/0!</v>
      </c>
      <c r="R181" s="11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1"/>
      <c r="AN181" s="10" t="str" cm="1">
        <f t="array" ref="AN181">IFERROR(INDEX($S$2:$AL$2,MATCH(SMALL(Tableau1[[#This Row],[Colonne19]:[Colonne38]],1),Tableau1[[#This Row],[Colonne19]:[Colonne38]],0)),"")</f>
        <v/>
      </c>
      <c r="AO181" s="10" t="str">
        <f>IFERROR(INDEX($S$2:$AL$2,MATCH(SMALL(Tableau1[[#This Row],[Colonne19]:[Colonne38]],2),Tableau1[[#This Row],[Colonne19]:[Colonne38]],0)),"")</f>
        <v/>
      </c>
      <c r="AP181" s="10" t="str">
        <f>IFERROR(INDEX($S$2:$AL$2,MATCH(SMALL(Tableau1[[#This Row],[Colonne19]:[Colonne38]],3),Tableau1[[#This Row],[Colonne19]:[Colonne38]],0)),"")</f>
        <v/>
      </c>
      <c r="AQ181" s="10" t="str">
        <f>IFERROR(INDEX($S$2:$AL$2,MATCH(SMALL(Tableau1[[#This Row],[Colonne19]:[Colonne38]],4),Tableau1[[#This Row],[Colonne19]:[Colonne38]],0)),"")</f>
        <v/>
      </c>
      <c r="AR181" s="10" t="str">
        <f>IFERROR(INDEX($S$2:$AL$2,MATCH(SMALL(Tableau1[[#This Row],[Colonne19]:[Colonne38]],5),Tableau1[[#This Row],[Colonne19]:[Colonne38]],0)),"")</f>
        <v/>
      </c>
      <c r="AS181" s="10" t="str">
        <f>IFERROR(INDEX($S$2:$AL$2,MATCH(SMALL(Tableau1[[#This Row],[Colonne19]:[Colonne38]],6),Tableau1[[#This Row],[Colonne19]:[Colonne38]],0)),"")</f>
        <v/>
      </c>
      <c r="AT181" s="10" t="str">
        <f>IFERROR(INDEX($S$2:$AL$2,MATCH(SMALL(Tableau1[[#This Row],[Colonne19]:[Colonne38]],7),Tableau1[[#This Row],[Colonne19]:[Colonne38]],0)),"")</f>
        <v/>
      </c>
      <c r="AU181" s="10" t="str">
        <f>IFERROR(INDEX($S$2:$AL$2,MATCH(SMALL(Tableau1[[#This Row],[Colonne19]:[Colonne38]],8),Tableau1[[#This Row],[Colonne19]:[Colonne38]],0)),"")</f>
        <v/>
      </c>
      <c r="AV181" s="10" t="str">
        <f>IFERROR(INDEX($S$2:$AL$2,MATCH(SMALL(Tableau1[[#This Row],[Colonne19]:[Colonne38]],9),Tableau1[[#This Row],[Colonne19]:[Colonne38]],0)),"")</f>
        <v/>
      </c>
      <c r="AW181" s="10" t="str">
        <f>IFERROR(INDEX($S$2:$AL$2,MATCH(SMALL(Tableau1[[#This Row],[Colonne19]:[Colonne38]],10),Tableau1[[#This Row],[Colonne19]:[Colonne38]],0)),"")</f>
        <v/>
      </c>
      <c r="AX181" s="10" t="str">
        <f>IFERROR(INDEX($S$2:$AL$2,MATCH(SMALL(Tableau1[[#This Row],[Colonne19]:[Colonne38]],11),Tableau1[[#This Row],[Colonne19]:[Colonne38]],0)),"")</f>
        <v/>
      </c>
      <c r="AY181" s="10" t="str">
        <f>IFERROR(INDEX($S$2:$AL$2,MATCH(SMALL(Tableau1[[#This Row],[Colonne19]:[Colonne38]],12),Tableau1[[#This Row],[Colonne19]:[Colonne38]],0)),"")</f>
        <v/>
      </c>
      <c r="AZ181" s="10" t="str">
        <f>IFERROR(INDEX($S$2:$AL$2,MATCH(SMALL(Tableau1[[#This Row],[Colonne19]:[Colonne38]],13),Tableau1[[#This Row],[Colonne19]:[Colonne38]],0)),"")</f>
        <v/>
      </c>
      <c r="BA181" s="10" t="str">
        <f>IFERROR(INDEX($S$2:$AL$2,MATCH(SMALL(Tableau1[[#This Row],[Colonne19]:[Colonne38]],14),Tableau1[[#This Row],[Colonne19]:[Colonne38]],0)),"")</f>
        <v/>
      </c>
      <c r="BB181" s="10" t="str">
        <f>IFERROR(INDEX($S$2:$AL$2,MATCH(SMALL(Tableau1[[#This Row],[Colonne19]:[Colonne38]],15),Tableau1[[#This Row],[Colonne19]:[Colonne38]],0)),"")</f>
        <v/>
      </c>
      <c r="BC181" s="10" t="str">
        <f>IFERROR(INDEX($S$2:$AL$2,MATCH(SMALL(Tableau1[[#This Row],[Colonne19]:[Colonne38]],16),Tableau1[[#This Row],[Colonne19]:[Colonne38]],0)),"")</f>
        <v/>
      </c>
      <c r="BD181" s="10" t="str">
        <f>IFERROR(INDEX($S$2:$AL$2,MATCH(SMALL(Tableau1[[#This Row],[Colonne19]:[Colonne38]],17),Tableau1[[#This Row],[Colonne19]:[Colonne38]],0)),"")</f>
        <v/>
      </c>
      <c r="BE181" s="10" t="str">
        <f>IFERROR(INDEX($S$2:$AL$2,MATCH(SMALL(Tableau1[[#This Row],[Colonne19]:[Colonne38]],18),Tableau1[[#This Row],[Colonne19]:[Colonne38]],0)),"")</f>
        <v/>
      </c>
      <c r="BF181" s="10" t="str">
        <f>IFERROR(INDEX($S$2:$AL$2,MATCH(SMALL(Tableau1[[#This Row],[Colonne19]:[Colonne38]],19),Tableau1[[#This Row],[Colonne19]:[Colonne38]],0)),"")</f>
        <v/>
      </c>
      <c r="BG181" s="10" t="str">
        <f>IFERROR(INDEX($S$2:$AL$2,MATCH(SMALL(Tableau1[[#This Row],[Colonne19]:[Colonne38]],20),Tableau1[[#This Row],[Colonne19]:[Colonne38]],0)),"")</f>
        <v/>
      </c>
      <c r="BH181" s="11"/>
      <c r="BI181" s="10"/>
      <c r="BJ181" s="10"/>
      <c r="BK181" s="10"/>
      <c r="BL181" s="10"/>
      <c r="BM181" s="10"/>
      <c r="BN181" s="10"/>
      <c r="BO181" s="11"/>
      <c r="BP181" s="10" t="str" cm="1">
        <f t="array" ref="BP181">IFERROR(INDEX($AN181:$BG181,_xlfn.AGGREGATE(15,6,(COLUMN($AN181:$BG181)-COLUMN($AN$8)+1)/NOT(ISNA(MATCH($AN181:$BG181,$FF$1:$FF$6,0))),COLUMN($BV181:BV181))),"")</f>
        <v/>
      </c>
      <c r="BQ181" s="10" t="e" cm="1" vm="1">
        <f t="array" aca="1" ref="BQ181" ca="1">IFERROR(INDEX($AN181:$BG181,_xlfn.AGGREGATE(15,6,(COLUMN($AN181:$BG181)-COLUMN($AN$8)+1)/NOT(ISNA(MATCH($AN181:$BG181,$FF$1:$FF$6,0))),COLUMN($BV181:BW181))),"")</f>
        <v>#VALUE!</v>
      </c>
      <c r="BR181" s="10" t="e" cm="1" vm="2">
        <f t="array" aca="1" ref="BR181" ca="1">IFERROR(INDEX($AN181:$BG181,_xlfn.AGGREGATE(15,6,(COLUMN($AN181:$BG181)-COLUMN($AN$8)+1)/NOT(ISNA(MATCH($AN181:$BG181,$FF$1:$FF$6,0))),COLUMN($BV181:BX181))),"")</f>
        <v>#VALUE!</v>
      </c>
      <c r="BS181" s="10" t="e" cm="1" vm="3">
        <f t="array" aca="1" ref="BS181" ca="1">IFERROR(INDEX($AN181:$BG181,_xlfn.AGGREGATE(15,6,(COLUMN($AN181:$BG181)-COLUMN($AN$8)+1)/NOT(ISNA(MATCH($AN181:$BG181,$FF$1:$FF$6,0))),COLUMN($BV181:BY181))),"")</f>
        <v>#VALUE!</v>
      </c>
      <c r="BT181" s="10" t="e" cm="1" vm="4">
        <f t="array" aca="1" ref="BT181" ca="1">IFERROR(INDEX($AN181:$BG181,_xlfn.AGGREGATE(15,6,(COLUMN($AN181:$BG181)-COLUMN($AN$8)+1)/NOT(ISNA(MATCH($AN181:$BG181,$FF$1:$FF$6,0))),COLUMN($BV181:BZ181))),"")</f>
        <v>#VALUE!</v>
      </c>
      <c r="BU181" s="10" t="e" cm="1" vm="5">
        <f t="array" aca="1" ref="BU181" ca="1">IFERROR(INDEX($AN181:$BG181,_xlfn.AGGREGATE(15,6,(COLUMN($AN181:$BG181)-COLUMN($AN$8)+1)/NOT(ISNA(MATCH($AN181:$BG181,$FF$1:$FF$6,0))),COLUMN($BV181:CA181))),"")</f>
        <v>#VALUE!</v>
      </c>
      <c r="BV181" s="11"/>
      <c r="BW181" s="10" t="str" cm="1">
        <f t="array" ref="BW181">IFERROR(INDEX($BI181:$BN181,_xlfn.AGGREGATE(15,6,(COLUMN($BI181:$BN181)-COLUMN($BI$8)+1)/NOT(ISNA(MATCH($BI181:$BN181,$FF$1:$FF$6,0))),COLUMN($BW181:BW181))),"")</f>
        <v/>
      </c>
      <c r="BX181" s="10" t="e" cm="1" vm="1">
        <f t="array" aca="1" ref="BX181" ca="1">IFERROR(INDEX($BI181:$BN181,_xlfn.AGGREGATE(15,6,(COLUMN($BI181:$BN181)-COLUMN($BI$8)+1)/NOT(ISNA(MATCH($BI181:$BN181,$FF$1:$FF$6,0))),COLUMN($BW181:BX181))),"")</f>
        <v>#VALUE!</v>
      </c>
      <c r="BY181" s="10" t="e" cm="1" vm="2">
        <f t="array" aca="1" ref="BY181" ca="1">IFERROR(INDEX($BI181:$BN181,_xlfn.AGGREGATE(15,6,(COLUMN($BI181:$BN181)-COLUMN($BI$8)+1)/NOT(ISNA(MATCH($BI181:$BN181,$FF$1:$FF$6,0))),COLUMN($BW181:BY181))),"")</f>
        <v>#VALUE!</v>
      </c>
      <c r="BZ181" s="10" t="e" cm="1" vm="3">
        <f t="array" aca="1" ref="BZ181" ca="1">IFERROR(INDEX($BI181:$BN181,_xlfn.AGGREGATE(15,6,(COLUMN($BI181:$BN181)-COLUMN($BI$8)+1)/NOT(ISNA(MATCH($BI181:$BN181,$FF$1:$FF$6,0))),COLUMN($BW181:BZ181))),"")</f>
        <v>#VALUE!</v>
      </c>
      <c r="CA181" s="10" t="e" cm="1" vm="4">
        <f t="array" aca="1" ref="CA181" ca="1">IFERROR(INDEX($BI181:$BN181,_xlfn.AGGREGATE(15,6,(COLUMN($BI181:$BN181)-COLUMN($BI$8)+1)/NOT(ISNA(MATCH($BI181:$BN181,$FF$1:$FF$6,0))),COLUMN($BW181:CA181))),"")</f>
        <v>#VALUE!</v>
      </c>
      <c r="CB181" s="10" t="e" cm="1" vm="5">
        <f t="array" aca="1" ref="CB181" ca="1">IFERROR(INDEX($BI181:$BN181,_xlfn.AGGREGATE(15,6,(COLUMN($BI181:$BN181)-COLUMN($BI$8)+1)/NOT(ISNA(MATCH($BI181:$BN181,$FF$1:$FF$6,0))),COLUMN($BW181:CB181))),"")</f>
        <v>#VALUE!</v>
      </c>
      <c r="CC181" s="11"/>
      <c r="CD181" s="10"/>
      <c r="CE181" s="10"/>
      <c r="CF181" s="10"/>
      <c r="CG181" s="10"/>
      <c r="CH181" s="10"/>
      <c r="CI181" s="11"/>
      <c r="CJ181" s="10" cm="1">
        <f t="array" ref="CJ181">SUM(COUNTIF(CD181:CF181,$DH$3:$DM$3))</f>
        <v>0</v>
      </c>
      <c r="CK181" s="10" cm="1">
        <f t="array" ref="CK181">SUM(COUNTIF(CD181:CF181,$DH$2:$DL$2))</f>
        <v>0</v>
      </c>
      <c r="CL181" s="10" cm="1">
        <f t="array" ref="CL181">SUM(COUNTIF(CD181:CF181,$DM$2:$DQ$2))</f>
        <v>0</v>
      </c>
      <c r="CM181" s="11"/>
      <c r="CN181" s="10"/>
      <c r="CO181" s="10"/>
      <c r="CP181" s="11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1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7" t="s">
        <v>42</v>
      </c>
      <c r="EC181" s="11"/>
      <c r="ED181" s="10">
        <f>Tableau1[[#This Row],[Colonne75]]</f>
        <v>0</v>
      </c>
      <c r="EE181" s="10"/>
      <c r="EF181" s="10">
        <f ca="1">OFFSET(Tableau1[[#This Row],[Colonne19]],0,Tableau1[[#This Row],[Colonne126]]-1)</f>
        <v>0</v>
      </c>
      <c r="EG181" s="11"/>
      <c r="EH181" s="10">
        <f>Tableau1[[#This Row],[Colonne76]]</f>
        <v>0</v>
      </c>
      <c r="EI181" s="10"/>
      <c r="EJ181" s="10">
        <f ca="1">OFFSET(Tableau1[[#This Row],[Colonne19]],0,Tableau1[[#This Row],[Colonne130]]-1)</f>
        <v>0</v>
      </c>
      <c r="EK181" s="11"/>
      <c r="EL181" s="10">
        <f>Tableau1[[#This Row],[Colonne77]]</f>
        <v>0</v>
      </c>
      <c r="EM181" s="10"/>
      <c r="EN181" s="10">
        <f ca="1">OFFSET(Tableau1[[#This Row],[Colonne19]],0,Tableau1[[#This Row],[Colonne134]]-1)</f>
        <v>0</v>
      </c>
      <c r="EO181" s="11"/>
      <c r="EP181" s="10">
        <f>Tableau1[[#This Row],[Colonne78]]</f>
        <v>0</v>
      </c>
      <c r="EQ181" s="10"/>
      <c r="ER181" s="10">
        <f ca="1">OFFSET(Tableau1[[#This Row],[Colonne19]],0,Tableau1[[#This Row],[Colonne138]]-1)</f>
        <v>0</v>
      </c>
      <c r="ES181" s="11"/>
      <c r="ET181" s="10">
        <f>Tableau1[[#This Row],[Colonne79]]</f>
        <v>0</v>
      </c>
      <c r="EU181" s="10"/>
      <c r="EV181" s="10">
        <f ca="1">OFFSET(Tableau1[[#This Row],[Colonne19]],0,Tableau1[[#This Row],[Colonne142]]-1)</f>
        <v>0</v>
      </c>
      <c r="EW181" s="11"/>
      <c r="EX181" s="10">
        <f t="shared" ca="1" si="18"/>
        <v>0</v>
      </c>
      <c r="EY181" s="10">
        <f t="shared" ca="1" si="19"/>
        <v>0</v>
      </c>
      <c r="EZ181" s="10">
        <f t="shared" ca="1" si="20"/>
        <v>0</v>
      </c>
      <c r="FA181" s="10">
        <f t="shared" ca="1" si="15"/>
        <v>0</v>
      </c>
      <c r="FB181" s="10">
        <f t="shared" ca="1" si="16"/>
        <v>0</v>
      </c>
      <c r="FC181" s="10">
        <f t="shared" ca="1" si="17"/>
        <v>0</v>
      </c>
      <c r="FD181" s="11"/>
    </row>
    <row r="182" spans="1:160" x14ac:dyDescent="0.2">
      <c r="A182" s="25"/>
      <c r="B182" s="10"/>
      <c r="C182" s="13"/>
      <c r="D182" s="26"/>
      <c r="E182" s="10"/>
      <c r="F182" s="10"/>
      <c r="G182" s="10"/>
      <c r="H182" s="10"/>
      <c r="I182" s="10"/>
      <c r="J182" s="24"/>
      <c r="K182" s="13"/>
      <c r="L182" s="10"/>
      <c r="M182" s="13"/>
      <c r="N182" s="13"/>
      <c r="O182" s="33" t="e">
        <f>Tableau1[[#This Row],[Colonne14]]/Tableau1[[#This Row],[Colonne13]]</f>
        <v>#DIV/0!</v>
      </c>
      <c r="P182" s="57"/>
      <c r="Q182" s="59" t="e" cm="1">
        <f t="array" ref="Q182">SUM(Tableau1[[#This Row],[Colonne19]:[Colonne38]]/Tableau1[[#This Row],[Colonne11]])</f>
        <v>#DIV/0!</v>
      </c>
      <c r="R182" s="11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1"/>
      <c r="AN182" s="10" t="str" cm="1">
        <f t="array" ref="AN182">IFERROR(INDEX($S$2:$AL$2,MATCH(SMALL(Tableau1[[#This Row],[Colonne19]:[Colonne38]],1),Tableau1[[#This Row],[Colonne19]:[Colonne38]],0)),"")</f>
        <v/>
      </c>
      <c r="AO182" s="10" t="str">
        <f>IFERROR(INDEX($S$2:$AL$2,MATCH(SMALL(Tableau1[[#This Row],[Colonne19]:[Colonne38]],2),Tableau1[[#This Row],[Colonne19]:[Colonne38]],0)),"")</f>
        <v/>
      </c>
      <c r="AP182" s="10" t="str">
        <f>IFERROR(INDEX($S$2:$AL$2,MATCH(SMALL(Tableau1[[#This Row],[Colonne19]:[Colonne38]],3),Tableau1[[#This Row],[Colonne19]:[Colonne38]],0)),"")</f>
        <v/>
      </c>
      <c r="AQ182" s="10" t="str">
        <f>IFERROR(INDEX($S$2:$AL$2,MATCH(SMALL(Tableau1[[#This Row],[Colonne19]:[Colonne38]],4),Tableau1[[#This Row],[Colonne19]:[Colonne38]],0)),"")</f>
        <v/>
      </c>
      <c r="AR182" s="10" t="str">
        <f>IFERROR(INDEX($S$2:$AL$2,MATCH(SMALL(Tableau1[[#This Row],[Colonne19]:[Colonne38]],5),Tableau1[[#This Row],[Colonne19]:[Colonne38]],0)),"")</f>
        <v/>
      </c>
      <c r="AS182" s="10" t="str">
        <f>IFERROR(INDEX($S$2:$AL$2,MATCH(SMALL(Tableau1[[#This Row],[Colonne19]:[Colonne38]],6),Tableau1[[#This Row],[Colonne19]:[Colonne38]],0)),"")</f>
        <v/>
      </c>
      <c r="AT182" s="10" t="str">
        <f>IFERROR(INDEX($S$2:$AL$2,MATCH(SMALL(Tableau1[[#This Row],[Colonne19]:[Colonne38]],7),Tableau1[[#This Row],[Colonne19]:[Colonne38]],0)),"")</f>
        <v/>
      </c>
      <c r="AU182" s="10" t="str">
        <f>IFERROR(INDEX($S$2:$AL$2,MATCH(SMALL(Tableau1[[#This Row],[Colonne19]:[Colonne38]],8),Tableau1[[#This Row],[Colonne19]:[Colonne38]],0)),"")</f>
        <v/>
      </c>
      <c r="AV182" s="10" t="str">
        <f>IFERROR(INDEX($S$2:$AL$2,MATCH(SMALL(Tableau1[[#This Row],[Colonne19]:[Colonne38]],9),Tableau1[[#This Row],[Colonne19]:[Colonne38]],0)),"")</f>
        <v/>
      </c>
      <c r="AW182" s="10" t="str">
        <f>IFERROR(INDEX($S$2:$AL$2,MATCH(SMALL(Tableau1[[#This Row],[Colonne19]:[Colonne38]],10),Tableau1[[#This Row],[Colonne19]:[Colonne38]],0)),"")</f>
        <v/>
      </c>
      <c r="AX182" s="10" t="str">
        <f>IFERROR(INDEX($S$2:$AL$2,MATCH(SMALL(Tableau1[[#This Row],[Colonne19]:[Colonne38]],11),Tableau1[[#This Row],[Colonne19]:[Colonne38]],0)),"")</f>
        <v/>
      </c>
      <c r="AY182" s="10" t="str">
        <f>IFERROR(INDEX($S$2:$AL$2,MATCH(SMALL(Tableau1[[#This Row],[Colonne19]:[Colonne38]],12),Tableau1[[#This Row],[Colonne19]:[Colonne38]],0)),"")</f>
        <v/>
      </c>
      <c r="AZ182" s="10" t="str">
        <f>IFERROR(INDEX($S$2:$AL$2,MATCH(SMALL(Tableau1[[#This Row],[Colonne19]:[Colonne38]],13),Tableau1[[#This Row],[Colonne19]:[Colonne38]],0)),"")</f>
        <v/>
      </c>
      <c r="BA182" s="10" t="str">
        <f>IFERROR(INDEX($S$2:$AL$2,MATCH(SMALL(Tableau1[[#This Row],[Colonne19]:[Colonne38]],14),Tableau1[[#This Row],[Colonne19]:[Colonne38]],0)),"")</f>
        <v/>
      </c>
      <c r="BB182" s="10" t="str">
        <f>IFERROR(INDEX($S$2:$AL$2,MATCH(SMALL(Tableau1[[#This Row],[Colonne19]:[Colonne38]],15),Tableau1[[#This Row],[Colonne19]:[Colonne38]],0)),"")</f>
        <v/>
      </c>
      <c r="BC182" s="10" t="str">
        <f>IFERROR(INDEX($S$2:$AL$2,MATCH(SMALL(Tableau1[[#This Row],[Colonne19]:[Colonne38]],16),Tableau1[[#This Row],[Colonne19]:[Colonne38]],0)),"")</f>
        <v/>
      </c>
      <c r="BD182" s="10" t="str">
        <f>IFERROR(INDEX($S$2:$AL$2,MATCH(SMALL(Tableau1[[#This Row],[Colonne19]:[Colonne38]],17),Tableau1[[#This Row],[Colonne19]:[Colonne38]],0)),"")</f>
        <v/>
      </c>
      <c r="BE182" s="10" t="str">
        <f>IFERROR(INDEX($S$2:$AL$2,MATCH(SMALL(Tableau1[[#This Row],[Colonne19]:[Colonne38]],18),Tableau1[[#This Row],[Colonne19]:[Colonne38]],0)),"")</f>
        <v/>
      </c>
      <c r="BF182" s="10" t="str">
        <f>IFERROR(INDEX($S$2:$AL$2,MATCH(SMALL(Tableau1[[#This Row],[Colonne19]:[Colonne38]],19),Tableau1[[#This Row],[Colonne19]:[Colonne38]],0)),"")</f>
        <v/>
      </c>
      <c r="BG182" s="10" t="str">
        <f>IFERROR(INDEX($S$2:$AL$2,MATCH(SMALL(Tableau1[[#This Row],[Colonne19]:[Colonne38]],20),Tableau1[[#This Row],[Colonne19]:[Colonne38]],0)),"")</f>
        <v/>
      </c>
      <c r="BH182" s="11"/>
      <c r="BI182" s="10"/>
      <c r="BJ182" s="10"/>
      <c r="BK182" s="10"/>
      <c r="BL182" s="10"/>
      <c r="BM182" s="10"/>
      <c r="BN182" s="10"/>
      <c r="BO182" s="11"/>
      <c r="BP182" s="10" t="str" cm="1">
        <f t="array" ref="BP182">IFERROR(INDEX($AN182:$BG182,_xlfn.AGGREGATE(15,6,(COLUMN($AN182:$BG182)-COLUMN($AN$8)+1)/NOT(ISNA(MATCH($AN182:$BG182,$FF$1:$FF$6,0))),COLUMN($BV182:BV182))),"")</f>
        <v/>
      </c>
      <c r="BQ182" s="10" t="e" cm="1" vm="1">
        <f t="array" aca="1" ref="BQ182" ca="1">IFERROR(INDEX($AN182:$BG182,_xlfn.AGGREGATE(15,6,(COLUMN($AN182:$BG182)-COLUMN($AN$8)+1)/NOT(ISNA(MATCH($AN182:$BG182,$FF$1:$FF$6,0))),COLUMN($BV182:BW182))),"")</f>
        <v>#VALUE!</v>
      </c>
      <c r="BR182" s="10" t="e" cm="1" vm="2">
        <f t="array" aca="1" ref="BR182" ca="1">IFERROR(INDEX($AN182:$BG182,_xlfn.AGGREGATE(15,6,(COLUMN($AN182:$BG182)-COLUMN($AN$8)+1)/NOT(ISNA(MATCH($AN182:$BG182,$FF$1:$FF$6,0))),COLUMN($BV182:BX182))),"")</f>
        <v>#VALUE!</v>
      </c>
      <c r="BS182" s="10" t="e" cm="1" vm="3">
        <f t="array" aca="1" ref="BS182" ca="1">IFERROR(INDEX($AN182:$BG182,_xlfn.AGGREGATE(15,6,(COLUMN($AN182:$BG182)-COLUMN($AN$8)+1)/NOT(ISNA(MATCH($AN182:$BG182,$FF$1:$FF$6,0))),COLUMN($BV182:BY182))),"")</f>
        <v>#VALUE!</v>
      </c>
      <c r="BT182" s="10" t="e" cm="1" vm="4">
        <f t="array" aca="1" ref="BT182" ca="1">IFERROR(INDEX($AN182:$BG182,_xlfn.AGGREGATE(15,6,(COLUMN($AN182:$BG182)-COLUMN($AN$8)+1)/NOT(ISNA(MATCH($AN182:$BG182,$FF$1:$FF$6,0))),COLUMN($BV182:BZ182))),"")</f>
        <v>#VALUE!</v>
      </c>
      <c r="BU182" s="10" t="e" cm="1" vm="5">
        <f t="array" aca="1" ref="BU182" ca="1">IFERROR(INDEX($AN182:$BG182,_xlfn.AGGREGATE(15,6,(COLUMN($AN182:$BG182)-COLUMN($AN$8)+1)/NOT(ISNA(MATCH($AN182:$BG182,$FF$1:$FF$6,0))),COLUMN($BV182:CA182))),"")</f>
        <v>#VALUE!</v>
      </c>
      <c r="BV182" s="11"/>
      <c r="BW182" s="10" t="str" cm="1">
        <f t="array" ref="BW182">IFERROR(INDEX($BI182:$BN182,_xlfn.AGGREGATE(15,6,(COLUMN($BI182:$BN182)-COLUMN($BI$8)+1)/NOT(ISNA(MATCH($BI182:$BN182,$FF$1:$FF$6,0))),COLUMN($BW182:BW182))),"")</f>
        <v/>
      </c>
      <c r="BX182" s="10" t="e" cm="1" vm="1">
        <f t="array" aca="1" ref="BX182" ca="1">IFERROR(INDEX($BI182:$BN182,_xlfn.AGGREGATE(15,6,(COLUMN($BI182:$BN182)-COLUMN($BI$8)+1)/NOT(ISNA(MATCH($BI182:$BN182,$FF$1:$FF$6,0))),COLUMN($BW182:BX182))),"")</f>
        <v>#VALUE!</v>
      </c>
      <c r="BY182" s="10" t="e" cm="1" vm="2">
        <f t="array" aca="1" ref="BY182" ca="1">IFERROR(INDEX($BI182:$BN182,_xlfn.AGGREGATE(15,6,(COLUMN($BI182:$BN182)-COLUMN($BI$8)+1)/NOT(ISNA(MATCH($BI182:$BN182,$FF$1:$FF$6,0))),COLUMN($BW182:BY182))),"")</f>
        <v>#VALUE!</v>
      </c>
      <c r="BZ182" s="10" t="e" cm="1" vm="3">
        <f t="array" aca="1" ref="BZ182" ca="1">IFERROR(INDEX($BI182:$BN182,_xlfn.AGGREGATE(15,6,(COLUMN($BI182:$BN182)-COLUMN($BI$8)+1)/NOT(ISNA(MATCH($BI182:$BN182,$FF$1:$FF$6,0))),COLUMN($BW182:BZ182))),"")</f>
        <v>#VALUE!</v>
      </c>
      <c r="CA182" s="10" t="e" cm="1" vm="4">
        <f t="array" aca="1" ref="CA182" ca="1">IFERROR(INDEX($BI182:$BN182,_xlfn.AGGREGATE(15,6,(COLUMN($BI182:$BN182)-COLUMN($BI$8)+1)/NOT(ISNA(MATCH($BI182:$BN182,$FF$1:$FF$6,0))),COLUMN($BW182:CA182))),"")</f>
        <v>#VALUE!</v>
      </c>
      <c r="CB182" s="10" t="e" cm="1" vm="5">
        <f t="array" aca="1" ref="CB182" ca="1">IFERROR(INDEX($BI182:$BN182,_xlfn.AGGREGATE(15,6,(COLUMN($BI182:$BN182)-COLUMN($BI$8)+1)/NOT(ISNA(MATCH($BI182:$BN182,$FF$1:$FF$6,0))),COLUMN($BW182:CB182))),"")</f>
        <v>#VALUE!</v>
      </c>
      <c r="CC182" s="11"/>
      <c r="CD182" s="10"/>
      <c r="CE182" s="10"/>
      <c r="CF182" s="10"/>
      <c r="CG182" s="10"/>
      <c r="CH182" s="10"/>
      <c r="CI182" s="11"/>
      <c r="CJ182" s="10" cm="1">
        <f t="array" ref="CJ182">SUM(COUNTIF(CD182:CF182,$DH$3:$DM$3))</f>
        <v>0</v>
      </c>
      <c r="CK182" s="10" cm="1">
        <f t="array" ref="CK182">SUM(COUNTIF(CD182:CF182,$DH$2:$DL$2))</f>
        <v>0</v>
      </c>
      <c r="CL182" s="10" cm="1">
        <f t="array" ref="CL182">SUM(COUNTIF(CD182:CF182,$DM$2:$DQ$2))</f>
        <v>0</v>
      </c>
      <c r="CM182" s="11"/>
      <c r="CN182" s="10"/>
      <c r="CO182" s="10"/>
      <c r="CP182" s="11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1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7" t="s">
        <v>42</v>
      </c>
      <c r="EC182" s="11"/>
      <c r="ED182" s="10">
        <f>Tableau1[[#This Row],[Colonne75]]</f>
        <v>0</v>
      </c>
      <c r="EE182" s="10"/>
      <c r="EF182" s="10">
        <f ca="1">OFFSET(Tableau1[[#This Row],[Colonne19]],0,Tableau1[[#This Row],[Colonne126]]-1)</f>
        <v>0</v>
      </c>
      <c r="EG182" s="11"/>
      <c r="EH182" s="10">
        <f>Tableau1[[#This Row],[Colonne76]]</f>
        <v>0</v>
      </c>
      <c r="EI182" s="10"/>
      <c r="EJ182" s="10">
        <f ca="1">OFFSET(Tableau1[[#This Row],[Colonne19]],0,Tableau1[[#This Row],[Colonne130]]-1)</f>
        <v>0</v>
      </c>
      <c r="EK182" s="11"/>
      <c r="EL182" s="10">
        <f>Tableau1[[#This Row],[Colonne77]]</f>
        <v>0</v>
      </c>
      <c r="EM182" s="10"/>
      <c r="EN182" s="10">
        <f ca="1">OFFSET(Tableau1[[#This Row],[Colonne19]],0,Tableau1[[#This Row],[Colonne134]]-1)</f>
        <v>0</v>
      </c>
      <c r="EO182" s="11"/>
      <c r="EP182" s="10">
        <f>Tableau1[[#This Row],[Colonne78]]</f>
        <v>0</v>
      </c>
      <c r="EQ182" s="10"/>
      <c r="ER182" s="10">
        <f ca="1">OFFSET(Tableau1[[#This Row],[Colonne19]],0,Tableau1[[#This Row],[Colonne138]]-1)</f>
        <v>0</v>
      </c>
      <c r="ES182" s="11"/>
      <c r="ET182" s="10">
        <f>Tableau1[[#This Row],[Colonne79]]</f>
        <v>0</v>
      </c>
      <c r="EU182" s="10"/>
      <c r="EV182" s="10">
        <f ca="1">OFFSET(Tableau1[[#This Row],[Colonne19]],0,Tableau1[[#This Row],[Colonne142]]-1)</f>
        <v>0</v>
      </c>
      <c r="EW182" s="11"/>
      <c r="EX182" s="10">
        <f t="shared" ca="1" si="18"/>
        <v>0</v>
      </c>
      <c r="EY182" s="10">
        <f t="shared" ca="1" si="19"/>
        <v>0</v>
      </c>
      <c r="EZ182" s="10">
        <f t="shared" ca="1" si="20"/>
        <v>0</v>
      </c>
      <c r="FA182" s="10">
        <f t="shared" ca="1" si="15"/>
        <v>0</v>
      </c>
      <c r="FB182" s="10">
        <f t="shared" ca="1" si="16"/>
        <v>0</v>
      </c>
      <c r="FC182" s="10">
        <f t="shared" ca="1" si="17"/>
        <v>0</v>
      </c>
      <c r="FD182" s="11"/>
    </row>
    <row r="183" spans="1:160" x14ac:dyDescent="0.2">
      <c r="A183" s="25"/>
      <c r="B183" s="10"/>
      <c r="C183" s="13"/>
      <c r="D183" s="26"/>
      <c r="E183" s="10"/>
      <c r="F183" s="10"/>
      <c r="G183" s="10"/>
      <c r="H183" s="10"/>
      <c r="I183" s="10"/>
      <c r="J183" s="24"/>
      <c r="K183" s="13"/>
      <c r="L183" s="10"/>
      <c r="M183" s="13"/>
      <c r="N183" s="13"/>
      <c r="O183" s="33" t="e">
        <f>Tableau1[[#This Row],[Colonne14]]/Tableau1[[#This Row],[Colonne13]]</f>
        <v>#DIV/0!</v>
      </c>
      <c r="P183" s="57"/>
      <c r="Q183" s="59" t="e" cm="1">
        <f t="array" ref="Q183">SUM(Tableau1[[#This Row],[Colonne19]:[Colonne38]]/Tableau1[[#This Row],[Colonne11]])</f>
        <v>#DIV/0!</v>
      </c>
      <c r="R183" s="11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1"/>
      <c r="AN183" s="10" t="str" cm="1">
        <f t="array" ref="AN183">IFERROR(INDEX($S$2:$AL$2,MATCH(SMALL(Tableau1[[#This Row],[Colonne19]:[Colonne38]],1),Tableau1[[#This Row],[Colonne19]:[Colonne38]],0)),"")</f>
        <v/>
      </c>
      <c r="AO183" s="10" t="str">
        <f>IFERROR(INDEX($S$2:$AL$2,MATCH(SMALL(Tableau1[[#This Row],[Colonne19]:[Colonne38]],2),Tableau1[[#This Row],[Colonne19]:[Colonne38]],0)),"")</f>
        <v/>
      </c>
      <c r="AP183" s="10" t="str">
        <f>IFERROR(INDEX($S$2:$AL$2,MATCH(SMALL(Tableau1[[#This Row],[Colonne19]:[Colonne38]],3),Tableau1[[#This Row],[Colonne19]:[Colonne38]],0)),"")</f>
        <v/>
      </c>
      <c r="AQ183" s="10" t="str">
        <f>IFERROR(INDEX($S$2:$AL$2,MATCH(SMALL(Tableau1[[#This Row],[Colonne19]:[Colonne38]],4),Tableau1[[#This Row],[Colonne19]:[Colonne38]],0)),"")</f>
        <v/>
      </c>
      <c r="AR183" s="10" t="str">
        <f>IFERROR(INDEX($S$2:$AL$2,MATCH(SMALL(Tableau1[[#This Row],[Colonne19]:[Colonne38]],5),Tableau1[[#This Row],[Colonne19]:[Colonne38]],0)),"")</f>
        <v/>
      </c>
      <c r="AS183" s="10" t="str">
        <f>IFERROR(INDEX($S$2:$AL$2,MATCH(SMALL(Tableau1[[#This Row],[Colonne19]:[Colonne38]],6),Tableau1[[#This Row],[Colonne19]:[Colonne38]],0)),"")</f>
        <v/>
      </c>
      <c r="AT183" s="10" t="str">
        <f>IFERROR(INDEX($S$2:$AL$2,MATCH(SMALL(Tableau1[[#This Row],[Colonne19]:[Colonne38]],7),Tableau1[[#This Row],[Colonne19]:[Colonne38]],0)),"")</f>
        <v/>
      </c>
      <c r="AU183" s="10" t="str">
        <f>IFERROR(INDEX($S$2:$AL$2,MATCH(SMALL(Tableau1[[#This Row],[Colonne19]:[Colonne38]],8),Tableau1[[#This Row],[Colonne19]:[Colonne38]],0)),"")</f>
        <v/>
      </c>
      <c r="AV183" s="10" t="str">
        <f>IFERROR(INDEX($S$2:$AL$2,MATCH(SMALL(Tableau1[[#This Row],[Colonne19]:[Colonne38]],9),Tableau1[[#This Row],[Colonne19]:[Colonne38]],0)),"")</f>
        <v/>
      </c>
      <c r="AW183" s="10" t="str">
        <f>IFERROR(INDEX($S$2:$AL$2,MATCH(SMALL(Tableau1[[#This Row],[Colonne19]:[Colonne38]],10),Tableau1[[#This Row],[Colonne19]:[Colonne38]],0)),"")</f>
        <v/>
      </c>
      <c r="AX183" s="10" t="str">
        <f>IFERROR(INDEX($S$2:$AL$2,MATCH(SMALL(Tableau1[[#This Row],[Colonne19]:[Colonne38]],11),Tableau1[[#This Row],[Colonne19]:[Colonne38]],0)),"")</f>
        <v/>
      </c>
      <c r="AY183" s="10" t="str">
        <f>IFERROR(INDEX($S$2:$AL$2,MATCH(SMALL(Tableau1[[#This Row],[Colonne19]:[Colonne38]],12),Tableau1[[#This Row],[Colonne19]:[Colonne38]],0)),"")</f>
        <v/>
      </c>
      <c r="AZ183" s="10" t="str">
        <f>IFERROR(INDEX($S$2:$AL$2,MATCH(SMALL(Tableau1[[#This Row],[Colonne19]:[Colonne38]],13),Tableau1[[#This Row],[Colonne19]:[Colonne38]],0)),"")</f>
        <v/>
      </c>
      <c r="BA183" s="10" t="str">
        <f>IFERROR(INDEX($S$2:$AL$2,MATCH(SMALL(Tableau1[[#This Row],[Colonne19]:[Colonne38]],14),Tableau1[[#This Row],[Colonne19]:[Colonne38]],0)),"")</f>
        <v/>
      </c>
      <c r="BB183" s="10" t="str">
        <f>IFERROR(INDEX($S$2:$AL$2,MATCH(SMALL(Tableau1[[#This Row],[Colonne19]:[Colonne38]],15),Tableau1[[#This Row],[Colonne19]:[Colonne38]],0)),"")</f>
        <v/>
      </c>
      <c r="BC183" s="10" t="str">
        <f>IFERROR(INDEX($S$2:$AL$2,MATCH(SMALL(Tableau1[[#This Row],[Colonne19]:[Colonne38]],16),Tableau1[[#This Row],[Colonne19]:[Colonne38]],0)),"")</f>
        <v/>
      </c>
      <c r="BD183" s="10" t="str">
        <f>IFERROR(INDEX($S$2:$AL$2,MATCH(SMALL(Tableau1[[#This Row],[Colonne19]:[Colonne38]],17),Tableau1[[#This Row],[Colonne19]:[Colonne38]],0)),"")</f>
        <v/>
      </c>
      <c r="BE183" s="10" t="str">
        <f>IFERROR(INDEX($S$2:$AL$2,MATCH(SMALL(Tableau1[[#This Row],[Colonne19]:[Colonne38]],18),Tableau1[[#This Row],[Colonne19]:[Colonne38]],0)),"")</f>
        <v/>
      </c>
      <c r="BF183" s="10" t="str">
        <f>IFERROR(INDEX($S$2:$AL$2,MATCH(SMALL(Tableau1[[#This Row],[Colonne19]:[Colonne38]],19),Tableau1[[#This Row],[Colonne19]:[Colonne38]],0)),"")</f>
        <v/>
      </c>
      <c r="BG183" s="10" t="str">
        <f>IFERROR(INDEX($S$2:$AL$2,MATCH(SMALL(Tableau1[[#This Row],[Colonne19]:[Colonne38]],20),Tableau1[[#This Row],[Colonne19]:[Colonne38]],0)),"")</f>
        <v/>
      </c>
      <c r="BH183" s="11"/>
      <c r="BI183" s="10"/>
      <c r="BJ183" s="10"/>
      <c r="BK183" s="10"/>
      <c r="BL183" s="10"/>
      <c r="BM183" s="10"/>
      <c r="BN183" s="10"/>
      <c r="BO183" s="11"/>
      <c r="BP183" s="10" t="str" cm="1">
        <f t="array" ref="BP183">IFERROR(INDEX($AN183:$BG183,_xlfn.AGGREGATE(15,6,(COLUMN($AN183:$BG183)-COLUMN($AN$8)+1)/NOT(ISNA(MATCH($AN183:$BG183,$FF$1:$FF$6,0))),COLUMN($BV183:BV183))),"")</f>
        <v/>
      </c>
      <c r="BQ183" s="10" t="e" cm="1" vm="1">
        <f t="array" aca="1" ref="BQ183" ca="1">IFERROR(INDEX($AN183:$BG183,_xlfn.AGGREGATE(15,6,(COLUMN($AN183:$BG183)-COLUMN($AN$8)+1)/NOT(ISNA(MATCH($AN183:$BG183,$FF$1:$FF$6,0))),COLUMN($BV183:BW183))),"")</f>
        <v>#VALUE!</v>
      </c>
      <c r="BR183" s="10" t="e" cm="1" vm="2">
        <f t="array" aca="1" ref="BR183" ca="1">IFERROR(INDEX($AN183:$BG183,_xlfn.AGGREGATE(15,6,(COLUMN($AN183:$BG183)-COLUMN($AN$8)+1)/NOT(ISNA(MATCH($AN183:$BG183,$FF$1:$FF$6,0))),COLUMN($BV183:BX183))),"")</f>
        <v>#VALUE!</v>
      </c>
      <c r="BS183" s="10" t="e" cm="1" vm="3">
        <f t="array" aca="1" ref="BS183" ca="1">IFERROR(INDEX($AN183:$BG183,_xlfn.AGGREGATE(15,6,(COLUMN($AN183:$BG183)-COLUMN($AN$8)+1)/NOT(ISNA(MATCH($AN183:$BG183,$FF$1:$FF$6,0))),COLUMN($BV183:BY183))),"")</f>
        <v>#VALUE!</v>
      </c>
      <c r="BT183" s="10" t="e" cm="1" vm="4">
        <f t="array" aca="1" ref="BT183" ca="1">IFERROR(INDEX($AN183:$BG183,_xlfn.AGGREGATE(15,6,(COLUMN($AN183:$BG183)-COLUMN($AN$8)+1)/NOT(ISNA(MATCH($AN183:$BG183,$FF$1:$FF$6,0))),COLUMN($BV183:BZ183))),"")</f>
        <v>#VALUE!</v>
      </c>
      <c r="BU183" s="10" t="e" cm="1" vm="5">
        <f t="array" aca="1" ref="BU183" ca="1">IFERROR(INDEX($AN183:$BG183,_xlfn.AGGREGATE(15,6,(COLUMN($AN183:$BG183)-COLUMN($AN$8)+1)/NOT(ISNA(MATCH($AN183:$BG183,$FF$1:$FF$6,0))),COLUMN($BV183:CA183))),"")</f>
        <v>#VALUE!</v>
      </c>
      <c r="BV183" s="11"/>
      <c r="BW183" s="10" t="str" cm="1">
        <f t="array" ref="BW183">IFERROR(INDEX($BI183:$BN183,_xlfn.AGGREGATE(15,6,(COLUMN($BI183:$BN183)-COLUMN($BI$8)+1)/NOT(ISNA(MATCH($BI183:$BN183,$FF$1:$FF$6,0))),COLUMN($BW183:BW183))),"")</f>
        <v/>
      </c>
      <c r="BX183" s="10" t="e" cm="1" vm="1">
        <f t="array" aca="1" ref="BX183" ca="1">IFERROR(INDEX($BI183:$BN183,_xlfn.AGGREGATE(15,6,(COLUMN($BI183:$BN183)-COLUMN($BI$8)+1)/NOT(ISNA(MATCH($BI183:$BN183,$FF$1:$FF$6,0))),COLUMN($BW183:BX183))),"")</f>
        <v>#VALUE!</v>
      </c>
      <c r="BY183" s="10" t="e" cm="1" vm="2">
        <f t="array" aca="1" ref="BY183" ca="1">IFERROR(INDEX($BI183:$BN183,_xlfn.AGGREGATE(15,6,(COLUMN($BI183:$BN183)-COLUMN($BI$8)+1)/NOT(ISNA(MATCH($BI183:$BN183,$FF$1:$FF$6,0))),COLUMN($BW183:BY183))),"")</f>
        <v>#VALUE!</v>
      </c>
      <c r="BZ183" s="10" t="e" cm="1" vm="3">
        <f t="array" aca="1" ref="BZ183" ca="1">IFERROR(INDEX($BI183:$BN183,_xlfn.AGGREGATE(15,6,(COLUMN($BI183:$BN183)-COLUMN($BI$8)+1)/NOT(ISNA(MATCH($BI183:$BN183,$FF$1:$FF$6,0))),COLUMN($BW183:BZ183))),"")</f>
        <v>#VALUE!</v>
      </c>
      <c r="CA183" s="10" t="e" cm="1" vm="4">
        <f t="array" aca="1" ref="CA183" ca="1">IFERROR(INDEX($BI183:$BN183,_xlfn.AGGREGATE(15,6,(COLUMN($BI183:$BN183)-COLUMN($BI$8)+1)/NOT(ISNA(MATCH($BI183:$BN183,$FF$1:$FF$6,0))),COLUMN($BW183:CA183))),"")</f>
        <v>#VALUE!</v>
      </c>
      <c r="CB183" s="10" t="e" cm="1" vm="5">
        <f t="array" aca="1" ref="CB183" ca="1">IFERROR(INDEX($BI183:$BN183,_xlfn.AGGREGATE(15,6,(COLUMN($BI183:$BN183)-COLUMN($BI$8)+1)/NOT(ISNA(MATCH($BI183:$BN183,$FF$1:$FF$6,0))),COLUMN($BW183:CB183))),"")</f>
        <v>#VALUE!</v>
      </c>
      <c r="CC183" s="11"/>
      <c r="CD183" s="10"/>
      <c r="CE183" s="10"/>
      <c r="CF183" s="10"/>
      <c r="CG183" s="10"/>
      <c r="CH183" s="10"/>
      <c r="CI183" s="11"/>
      <c r="CJ183" s="10" cm="1">
        <f t="array" ref="CJ183">SUM(COUNTIF(CD183:CF183,$DH$3:$DM$3))</f>
        <v>0</v>
      </c>
      <c r="CK183" s="10" cm="1">
        <f t="array" ref="CK183">SUM(COUNTIF(CD183:CF183,$DH$2:$DL$2))</f>
        <v>0</v>
      </c>
      <c r="CL183" s="10" cm="1">
        <f t="array" ref="CL183">SUM(COUNTIF(CD183:CF183,$DM$2:$DQ$2))</f>
        <v>0</v>
      </c>
      <c r="CM183" s="11"/>
      <c r="CN183" s="10"/>
      <c r="CO183" s="10"/>
      <c r="CP183" s="11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1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7" t="s">
        <v>42</v>
      </c>
      <c r="EC183" s="11"/>
      <c r="ED183" s="10">
        <f>Tableau1[[#This Row],[Colonne75]]</f>
        <v>0</v>
      </c>
      <c r="EE183" s="10"/>
      <c r="EF183" s="10">
        <f ca="1">OFFSET(Tableau1[[#This Row],[Colonne19]],0,Tableau1[[#This Row],[Colonne126]]-1)</f>
        <v>0</v>
      </c>
      <c r="EG183" s="11"/>
      <c r="EH183" s="10">
        <f>Tableau1[[#This Row],[Colonne76]]</f>
        <v>0</v>
      </c>
      <c r="EI183" s="10"/>
      <c r="EJ183" s="10">
        <f ca="1">OFFSET(Tableau1[[#This Row],[Colonne19]],0,Tableau1[[#This Row],[Colonne130]]-1)</f>
        <v>0</v>
      </c>
      <c r="EK183" s="11"/>
      <c r="EL183" s="10">
        <f>Tableau1[[#This Row],[Colonne77]]</f>
        <v>0</v>
      </c>
      <c r="EM183" s="10"/>
      <c r="EN183" s="10">
        <f ca="1">OFFSET(Tableau1[[#This Row],[Colonne19]],0,Tableau1[[#This Row],[Colonne134]]-1)</f>
        <v>0</v>
      </c>
      <c r="EO183" s="11"/>
      <c r="EP183" s="10">
        <f>Tableau1[[#This Row],[Colonne78]]</f>
        <v>0</v>
      </c>
      <c r="EQ183" s="10"/>
      <c r="ER183" s="10">
        <f ca="1">OFFSET(Tableau1[[#This Row],[Colonne19]],0,Tableau1[[#This Row],[Colonne138]]-1)</f>
        <v>0</v>
      </c>
      <c r="ES183" s="11"/>
      <c r="ET183" s="10">
        <f>Tableau1[[#This Row],[Colonne79]]</f>
        <v>0</v>
      </c>
      <c r="EU183" s="10"/>
      <c r="EV183" s="10">
        <f ca="1">OFFSET(Tableau1[[#This Row],[Colonne19]],0,Tableau1[[#This Row],[Colonne142]]-1)</f>
        <v>0</v>
      </c>
      <c r="EW183" s="11"/>
      <c r="EX183" s="10">
        <f t="shared" ca="1" si="18"/>
        <v>0</v>
      </c>
      <c r="EY183" s="10">
        <f t="shared" ca="1" si="19"/>
        <v>0</v>
      </c>
      <c r="EZ183" s="10">
        <f t="shared" ca="1" si="20"/>
        <v>0</v>
      </c>
      <c r="FA183" s="10">
        <f t="shared" ca="1" si="15"/>
        <v>0</v>
      </c>
      <c r="FB183" s="10">
        <f t="shared" ca="1" si="16"/>
        <v>0</v>
      </c>
      <c r="FC183" s="10">
        <f t="shared" ca="1" si="17"/>
        <v>0</v>
      </c>
      <c r="FD183" s="11"/>
    </row>
    <row r="184" spans="1:160" x14ac:dyDescent="0.2">
      <c r="A184" s="25"/>
      <c r="B184" s="10"/>
      <c r="C184" s="13"/>
      <c r="D184" s="26"/>
      <c r="E184" s="10"/>
      <c r="F184" s="10"/>
      <c r="G184" s="10"/>
      <c r="H184" s="10"/>
      <c r="I184" s="10"/>
      <c r="J184" s="24"/>
      <c r="K184" s="13"/>
      <c r="L184" s="10"/>
      <c r="M184" s="13"/>
      <c r="N184" s="13"/>
      <c r="O184" s="33" t="e">
        <f>Tableau1[[#This Row],[Colonne14]]/Tableau1[[#This Row],[Colonne13]]</f>
        <v>#DIV/0!</v>
      </c>
      <c r="P184" s="57"/>
      <c r="Q184" s="59" t="e" cm="1">
        <f t="array" ref="Q184">SUM(Tableau1[[#This Row],[Colonne19]:[Colonne38]]/Tableau1[[#This Row],[Colonne11]])</f>
        <v>#DIV/0!</v>
      </c>
      <c r="R184" s="11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1"/>
      <c r="AN184" s="10" t="str" cm="1">
        <f t="array" ref="AN184">IFERROR(INDEX($S$2:$AL$2,MATCH(SMALL(Tableau1[[#This Row],[Colonne19]:[Colonne38]],1),Tableau1[[#This Row],[Colonne19]:[Colonne38]],0)),"")</f>
        <v/>
      </c>
      <c r="AO184" s="10" t="str">
        <f>IFERROR(INDEX($S$2:$AL$2,MATCH(SMALL(Tableau1[[#This Row],[Colonne19]:[Colonne38]],2),Tableau1[[#This Row],[Colonne19]:[Colonne38]],0)),"")</f>
        <v/>
      </c>
      <c r="AP184" s="10" t="str">
        <f>IFERROR(INDEX($S$2:$AL$2,MATCH(SMALL(Tableau1[[#This Row],[Colonne19]:[Colonne38]],3),Tableau1[[#This Row],[Colonne19]:[Colonne38]],0)),"")</f>
        <v/>
      </c>
      <c r="AQ184" s="10" t="str">
        <f>IFERROR(INDEX($S$2:$AL$2,MATCH(SMALL(Tableau1[[#This Row],[Colonne19]:[Colonne38]],4),Tableau1[[#This Row],[Colonne19]:[Colonne38]],0)),"")</f>
        <v/>
      </c>
      <c r="AR184" s="10" t="str">
        <f>IFERROR(INDEX($S$2:$AL$2,MATCH(SMALL(Tableau1[[#This Row],[Colonne19]:[Colonne38]],5),Tableau1[[#This Row],[Colonne19]:[Colonne38]],0)),"")</f>
        <v/>
      </c>
      <c r="AS184" s="10" t="str">
        <f>IFERROR(INDEX($S$2:$AL$2,MATCH(SMALL(Tableau1[[#This Row],[Colonne19]:[Colonne38]],6),Tableau1[[#This Row],[Colonne19]:[Colonne38]],0)),"")</f>
        <v/>
      </c>
      <c r="AT184" s="10" t="str">
        <f>IFERROR(INDEX($S$2:$AL$2,MATCH(SMALL(Tableau1[[#This Row],[Colonne19]:[Colonne38]],7),Tableau1[[#This Row],[Colonne19]:[Colonne38]],0)),"")</f>
        <v/>
      </c>
      <c r="AU184" s="10" t="str">
        <f>IFERROR(INDEX($S$2:$AL$2,MATCH(SMALL(Tableau1[[#This Row],[Colonne19]:[Colonne38]],8),Tableau1[[#This Row],[Colonne19]:[Colonne38]],0)),"")</f>
        <v/>
      </c>
      <c r="AV184" s="10" t="str">
        <f>IFERROR(INDEX($S$2:$AL$2,MATCH(SMALL(Tableau1[[#This Row],[Colonne19]:[Colonne38]],9),Tableau1[[#This Row],[Colonne19]:[Colonne38]],0)),"")</f>
        <v/>
      </c>
      <c r="AW184" s="10" t="str">
        <f>IFERROR(INDEX($S$2:$AL$2,MATCH(SMALL(Tableau1[[#This Row],[Colonne19]:[Colonne38]],10),Tableau1[[#This Row],[Colonne19]:[Colonne38]],0)),"")</f>
        <v/>
      </c>
      <c r="AX184" s="10" t="str">
        <f>IFERROR(INDEX($S$2:$AL$2,MATCH(SMALL(Tableau1[[#This Row],[Colonne19]:[Colonne38]],11),Tableau1[[#This Row],[Colonne19]:[Colonne38]],0)),"")</f>
        <v/>
      </c>
      <c r="AY184" s="10" t="str">
        <f>IFERROR(INDEX($S$2:$AL$2,MATCH(SMALL(Tableau1[[#This Row],[Colonne19]:[Colonne38]],12),Tableau1[[#This Row],[Colonne19]:[Colonne38]],0)),"")</f>
        <v/>
      </c>
      <c r="AZ184" s="10" t="str">
        <f>IFERROR(INDEX($S$2:$AL$2,MATCH(SMALL(Tableau1[[#This Row],[Colonne19]:[Colonne38]],13),Tableau1[[#This Row],[Colonne19]:[Colonne38]],0)),"")</f>
        <v/>
      </c>
      <c r="BA184" s="10" t="str">
        <f>IFERROR(INDEX($S$2:$AL$2,MATCH(SMALL(Tableau1[[#This Row],[Colonne19]:[Colonne38]],14),Tableau1[[#This Row],[Colonne19]:[Colonne38]],0)),"")</f>
        <v/>
      </c>
      <c r="BB184" s="10" t="str">
        <f>IFERROR(INDEX($S$2:$AL$2,MATCH(SMALL(Tableau1[[#This Row],[Colonne19]:[Colonne38]],15),Tableau1[[#This Row],[Colonne19]:[Colonne38]],0)),"")</f>
        <v/>
      </c>
      <c r="BC184" s="10" t="str">
        <f>IFERROR(INDEX($S$2:$AL$2,MATCH(SMALL(Tableau1[[#This Row],[Colonne19]:[Colonne38]],16),Tableau1[[#This Row],[Colonne19]:[Colonne38]],0)),"")</f>
        <v/>
      </c>
      <c r="BD184" s="10" t="str">
        <f>IFERROR(INDEX($S$2:$AL$2,MATCH(SMALL(Tableau1[[#This Row],[Colonne19]:[Colonne38]],17),Tableau1[[#This Row],[Colonne19]:[Colonne38]],0)),"")</f>
        <v/>
      </c>
      <c r="BE184" s="10" t="str">
        <f>IFERROR(INDEX($S$2:$AL$2,MATCH(SMALL(Tableau1[[#This Row],[Colonne19]:[Colonne38]],18),Tableau1[[#This Row],[Colonne19]:[Colonne38]],0)),"")</f>
        <v/>
      </c>
      <c r="BF184" s="10" t="str">
        <f>IFERROR(INDEX($S$2:$AL$2,MATCH(SMALL(Tableau1[[#This Row],[Colonne19]:[Colonne38]],19),Tableau1[[#This Row],[Colonne19]:[Colonne38]],0)),"")</f>
        <v/>
      </c>
      <c r="BG184" s="10" t="str">
        <f>IFERROR(INDEX($S$2:$AL$2,MATCH(SMALL(Tableau1[[#This Row],[Colonne19]:[Colonne38]],20),Tableau1[[#This Row],[Colonne19]:[Colonne38]],0)),"")</f>
        <v/>
      </c>
      <c r="BH184" s="11"/>
      <c r="BI184" s="10"/>
      <c r="BJ184" s="10"/>
      <c r="BK184" s="10"/>
      <c r="BL184" s="10"/>
      <c r="BM184" s="10"/>
      <c r="BN184" s="10"/>
      <c r="BO184" s="11"/>
      <c r="BP184" s="10" t="str" cm="1">
        <f t="array" ref="BP184">IFERROR(INDEX($AN184:$BG184,_xlfn.AGGREGATE(15,6,(COLUMN($AN184:$BG184)-COLUMN($AN$8)+1)/NOT(ISNA(MATCH($AN184:$BG184,$FF$1:$FF$6,0))),COLUMN($BV184:BV184))),"")</f>
        <v/>
      </c>
      <c r="BQ184" s="10" t="e" cm="1" vm="1">
        <f t="array" aca="1" ref="BQ184" ca="1">IFERROR(INDEX($AN184:$BG184,_xlfn.AGGREGATE(15,6,(COLUMN($AN184:$BG184)-COLUMN($AN$8)+1)/NOT(ISNA(MATCH($AN184:$BG184,$FF$1:$FF$6,0))),COLUMN($BV184:BW184))),"")</f>
        <v>#VALUE!</v>
      </c>
      <c r="BR184" s="10" t="e" cm="1" vm="2">
        <f t="array" aca="1" ref="BR184" ca="1">IFERROR(INDEX($AN184:$BG184,_xlfn.AGGREGATE(15,6,(COLUMN($AN184:$BG184)-COLUMN($AN$8)+1)/NOT(ISNA(MATCH($AN184:$BG184,$FF$1:$FF$6,0))),COLUMN($BV184:BX184))),"")</f>
        <v>#VALUE!</v>
      </c>
      <c r="BS184" s="10" t="e" cm="1" vm="3">
        <f t="array" aca="1" ref="BS184" ca="1">IFERROR(INDEX($AN184:$BG184,_xlfn.AGGREGATE(15,6,(COLUMN($AN184:$BG184)-COLUMN($AN$8)+1)/NOT(ISNA(MATCH($AN184:$BG184,$FF$1:$FF$6,0))),COLUMN($BV184:BY184))),"")</f>
        <v>#VALUE!</v>
      </c>
      <c r="BT184" s="10" t="e" cm="1" vm="4">
        <f t="array" aca="1" ref="BT184" ca="1">IFERROR(INDEX($AN184:$BG184,_xlfn.AGGREGATE(15,6,(COLUMN($AN184:$BG184)-COLUMN($AN$8)+1)/NOT(ISNA(MATCH($AN184:$BG184,$FF$1:$FF$6,0))),COLUMN($BV184:BZ184))),"")</f>
        <v>#VALUE!</v>
      </c>
      <c r="BU184" s="10" t="e" cm="1" vm="5">
        <f t="array" aca="1" ref="BU184" ca="1">IFERROR(INDEX($AN184:$BG184,_xlfn.AGGREGATE(15,6,(COLUMN($AN184:$BG184)-COLUMN($AN$8)+1)/NOT(ISNA(MATCH($AN184:$BG184,$FF$1:$FF$6,0))),COLUMN($BV184:CA184))),"")</f>
        <v>#VALUE!</v>
      </c>
      <c r="BV184" s="11"/>
      <c r="BW184" s="10" t="str" cm="1">
        <f t="array" ref="BW184">IFERROR(INDEX($BI184:$BN184,_xlfn.AGGREGATE(15,6,(COLUMN($BI184:$BN184)-COLUMN($BI$8)+1)/NOT(ISNA(MATCH($BI184:$BN184,$FF$1:$FF$6,0))),COLUMN($BW184:BW184))),"")</f>
        <v/>
      </c>
      <c r="BX184" s="10" t="e" cm="1" vm="1">
        <f t="array" aca="1" ref="BX184" ca="1">IFERROR(INDEX($BI184:$BN184,_xlfn.AGGREGATE(15,6,(COLUMN($BI184:$BN184)-COLUMN($BI$8)+1)/NOT(ISNA(MATCH($BI184:$BN184,$FF$1:$FF$6,0))),COLUMN($BW184:BX184))),"")</f>
        <v>#VALUE!</v>
      </c>
      <c r="BY184" s="10" t="e" cm="1" vm="2">
        <f t="array" aca="1" ref="BY184" ca="1">IFERROR(INDEX($BI184:$BN184,_xlfn.AGGREGATE(15,6,(COLUMN($BI184:$BN184)-COLUMN($BI$8)+1)/NOT(ISNA(MATCH($BI184:$BN184,$FF$1:$FF$6,0))),COLUMN($BW184:BY184))),"")</f>
        <v>#VALUE!</v>
      </c>
      <c r="BZ184" s="10" t="e" cm="1" vm="3">
        <f t="array" aca="1" ref="BZ184" ca="1">IFERROR(INDEX($BI184:$BN184,_xlfn.AGGREGATE(15,6,(COLUMN($BI184:$BN184)-COLUMN($BI$8)+1)/NOT(ISNA(MATCH($BI184:$BN184,$FF$1:$FF$6,0))),COLUMN($BW184:BZ184))),"")</f>
        <v>#VALUE!</v>
      </c>
      <c r="CA184" s="10" t="e" cm="1" vm="4">
        <f t="array" aca="1" ref="CA184" ca="1">IFERROR(INDEX($BI184:$BN184,_xlfn.AGGREGATE(15,6,(COLUMN($BI184:$BN184)-COLUMN($BI$8)+1)/NOT(ISNA(MATCH($BI184:$BN184,$FF$1:$FF$6,0))),COLUMN($BW184:CA184))),"")</f>
        <v>#VALUE!</v>
      </c>
      <c r="CB184" s="10" t="e" cm="1" vm="5">
        <f t="array" aca="1" ref="CB184" ca="1">IFERROR(INDEX($BI184:$BN184,_xlfn.AGGREGATE(15,6,(COLUMN($BI184:$BN184)-COLUMN($BI$8)+1)/NOT(ISNA(MATCH($BI184:$BN184,$FF$1:$FF$6,0))),COLUMN($BW184:CB184))),"")</f>
        <v>#VALUE!</v>
      </c>
      <c r="CC184" s="11"/>
      <c r="CD184" s="10"/>
      <c r="CE184" s="10"/>
      <c r="CF184" s="10"/>
      <c r="CG184" s="10"/>
      <c r="CH184" s="10"/>
      <c r="CI184" s="11"/>
      <c r="CJ184" s="10" cm="1">
        <f t="array" ref="CJ184">SUM(COUNTIF(CD184:CF184,$DH$3:$DM$3))</f>
        <v>0</v>
      </c>
      <c r="CK184" s="10" cm="1">
        <f t="array" ref="CK184">SUM(COUNTIF(CD184:CF184,$DH$2:$DL$2))</f>
        <v>0</v>
      </c>
      <c r="CL184" s="10" cm="1">
        <f t="array" ref="CL184">SUM(COUNTIF(CD184:CF184,$DM$2:$DQ$2))</f>
        <v>0</v>
      </c>
      <c r="CM184" s="11"/>
      <c r="CN184" s="10"/>
      <c r="CO184" s="10"/>
      <c r="CP184" s="11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1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7" t="s">
        <v>42</v>
      </c>
      <c r="EC184" s="11"/>
      <c r="ED184" s="10">
        <f>Tableau1[[#This Row],[Colonne75]]</f>
        <v>0</v>
      </c>
      <c r="EE184" s="10"/>
      <c r="EF184" s="10">
        <f ca="1">OFFSET(Tableau1[[#This Row],[Colonne19]],0,Tableau1[[#This Row],[Colonne126]]-1)</f>
        <v>0</v>
      </c>
      <c r="EG184" s="11"/>
      <c r="EH184" s="10">
        <f>Tableau1[[#This Row],[Colonne76]]</f>
        <v>0</v>
      </c>
      <c r="EI184" s="10"/>
      <c r="EJ184" s="10">
        <f ca="1">OFFSET(Tableau1[[#This Row],[Colonne19]],0,Tableau1[[#This Row],[Colonne130]]-1)</f>
        <v>0</v>
      </c>
      <c r="EK184" s="11"/>
      <c r="EL184" s="10">
        <f>Tableau1[[#This Row],[Colonne77]]</f>
        <v>0</v>
      </c>
      <c r="EM184" s="10"/>
      <c r="EN184" s="10">
        <f ca="1">OFFSET(Tableau1[[#This Row],[Colonne19]],0,Tableau1[[#This Row],[Colonne134]]-1)</f>
        <v>0</v>
      </c>
      <c r="EO184" s="11"/>
      <c r="EP184" s="10">
        <f>Tableau1[[#This Row],[Colonne78]]</f>
        <v>0</v>
      </c>
      <c r="EQ184" s="10"/>
      <c r="ER184" s="10">
        <f ca="1">OFFSET(Tableau1[[#This Row],[Colonne19]],0,Tableau1[[#This Row],[Colonne138]]-1)</f>
        <v>0</v>
      </c>
      <c r="ES184" s="11"/>
      <c r="ET184" s="10">
        <f>Tableau1[[#This Row],[Colonne79]]</f>
        <v>0</v>
      </c>
      <c r="EU184" s="10"/>
      <c r="EV184" s="10">
        <f ca="1">OFFSET(Tableau1[[#This Row],[Colonne19]],0,Tableau1[[#This Row],[Colonne142]]-1)</f>
        <v>0</v>
      </c>
      <c r="EW184" s="11"/>
      <c r="EX184" s="10">
        <f t="shared" ca="1" si="18"/>
        <v>0</v>
      </c>
      <c r="EY184" s="10">
        <f t="shared" ca="1" si="19"/>
        <v>0</v>
      </c>
      <c r="EZ184" s="10">
        <f t="shared" ca="1" si="20"/>
        <v>0</v>
      </c>
      <c r="FA184" s="10">
        <f t="shared" ca="1" si="15"/>
        <v>0</v>
      </c>
      <c r="FB184" s="10">
        <f t="shared" ca="1" si="16"/>
        <v>0</v>
      </c>
      <c r="FC184" s="10">
        <f t="shared" ca="1" si="17"/>
        <v>0</v>
      </c>
      <c r="FD184" s="11"/>
    </row>
    <row r="185" spans="1:160" x14ac:dyDescent="0.2">
      <c r="A185" s="25"/>
      <c r="B185" s="10"/>
      <c r="C185" s="13"/>
      <c r="D185" s="26"/>
      <c r="E185" s="10"/>
      <c r="F185" s="10"/>
      <c r="G185" s="10"/>
      <c r="H185" s="10"/>
      <c r="I185" s="10"/>
      <c r="J185" s="24"/>
      <c r="K185" s="13"/>
      <c r="L185" s="10"/>
      <c r="M185" s="13"/>
      <c r="N185" s="13"/>
      <c r="O185" s="33" t="e">
        <f>Tableau1[[#This Row],[Colonne14]]/Tableau1[[#This Row],[Colonne13]]</f>
        <v>#DIV/0!</v>
      </c>
      <c r="P185" s="57"/>
      <c r="Q185" s="59" t="e" cm="1">
        <f t="array" ref="Q185">SUM(Tableau1[[#This Row],[Colonne19]:[Colonne38]]/Tableau1[[#This Row],[Colonne11]])</f>
        <v>#DIV/0!</v>
      </c>
      <c r="R185" s="11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1"/>
      <c r="AN185" s="10" t="str" cm="1">
        <f t="array" ref="AN185">IFERROR(INDEX($S$2:$AL$2,MATCH(SMALL(Tableau1[[#This Row],[Colonne19]:[Colonne38]],1),Tableau1[[#This Row],[Colonne19]:[Colonne38]],0)),"")</f>
        <v/>
      </c>
      <c r="AO185" s="10" t="str">
        <f>IFERROR(INDEX($S$2:$AL$2,MATCH(SMALL(Tableau1[[#This Row],[Colonne19]:[Colonne38]],2),Tableau1[[#This Row],[Colonne19]:[Colonne38]],0)),"")</f>
        <v/>
      </c>
      <c r="AP185" s="10" t="str">
        <f>IFERROR(INDEX($S$2:$AL$2,MATCH(SMALL(Tableau1[[#This Row],[Colonne19]:[Colonne38]],3),Tableau1[[#This Row],[Colonne19]:[Colonne38]],0)),"")</f>
        <v/>
      </c>
      <c r="AQ185" s="10" t="str">
        <f>IFERROR(INDEX($S$2:$AL$2,MATCH(SMALL(Tableau1[[#This Row],[Colonne19]:[Colonne38]],4),Tableau1[[#This Row],[Colonne19]:[Colonne38]],0)),"")</f>
        <v/>
      </c>
      <c r="AR185" s="10" t="str">
        <f>IFERROR(INDEX($S$2:$AL$2,MATCH(SMALL(Tableau1[[#This Row],[Colonne19]:[Colonne38]],5),Tableau1[[#This Row],[Colonne19]:[Colonne38]],0)),"")</f>
        <v/>
      </c>
      <c r="AS185" s="10" t="str">
        <f>IFERROR(INDEX($S$2:$AL$2,MATCH(SMALL(Tableau1[[#This Row],[Colonne19]:[Colonne38]],6),Tableau1[[#This Row],[Colonne19]:[Colonne38]],0)),"")</f>
        <v/>
      </c>
      <c r="AT185" s="10" t="str">
        <f>IFERROR(INDEX($S$2:$AL$2,MATCH(SMALL(Tableau1[[#This Row],[Colonne19]:[Colonne38]],7),Tableau1[[#This Row],[Colonne19]:[Colonne38]],0)),"")</f>
        <v/>
      </c>
      <c r="AU185" s="10" t="str">
        <f>IFERROR(INDEX($S$2:$AL$2,MATCH(SMALL(Tableau1[[#This Row],[Colonne19]:[Colonne38]],8),Tableau1[[#This Row],[Colonne19]:[Colonne38]],0)),"")</f>
        <v/>
      </c>
      <c r="AV185" s="10" t="str">
        <f>IFERROR(INDEX($S$2:$AL$2,MATCH(SMALL(Tableau1[[#This Row],[Colonne19]:[Colonne38]],9),Tableau1[[#This Row],[Colonne19]:[Colonne38]],0)),"")</f>
        <v/>
      </c>
      <c r="AW185" s="10" t="str">
        <f>IFERROR(INDEX($S$2:$AL$2,MATCH(SMALL(Tableau1[[#This Row],[Colonne19]:[Colonne38]],10),Tableau1[[#This Row],[Colonne19]:[Colonne38]],0)),"")</f>
        <v/>
      </c>
      <c r="AX185" s="10" t="str">
        <f>IFERROR(INDEX($S$2:$AL$2,MATCH(SMALL(Tableau1[[#This Row],[Colonne19]:[Colonne38]],11),Tableau1[[#This Row],[Colonne19]:[Colonne38]],0)),"")</f>
        <v/>
      </c>
      <c r="AY185" s="10" t="str">
        <f>IFERROR(INDEX($S$2:$AL$2,MATCH(SMALL(Tableau1[[#This Row],[Colonne19]:[Colonne38]],12),Tableau1[[#This Row],[Colonne19]:[Colonne38]],0)),"")</f>
        <v/>
      </c>
      <c r="AZ185" s="10" t="str">
        <f>IFERROR(INDEX($S$2:$AL$2,MATCH(SMALL(Tableau1[[#This Row],[Colonne19]:[Colonne38]],13),Tableau1[[#This Row],[Colonne19]:[Colonne38]],0)),"")</f>
        <v/>
      </c>
      <c r="BA185" s="10" t="str">
        <f>IFERROR(INDEX($S$2:$AL$2,MATCH(SMALL(Tableau1[[#This Row],[Colonne19]:[Colonne38]],14),Tableau1[[#This Row],[Colonne19]:[Colonne38]],0)),"")</f>
        <v/>
      </c>
      <c r="BB185" s="10" t="str">
        <f>IFERROR(INDEX($S$2:$AL$2,MATCH(SMALL(Tableau1[[#This Row],[Colonne19]:[Colonne38]],15),Tableau1[[#This Row],[Colonne19]:[Colonne38]],0)),"")</f>
        <v/>
      </c>
      <c r="BC185" s="10" t="str">
        <f>IFERROR(INDEX($S$2:$AL$2,MATCH(SMALL(Tableau1[[#This Row],[Colonne19]:[Colonne38]],16),Tableau1[[#This Row],[Colonne19]:[Colonne38]],0)),"")</f>
        <v/>
      </c>
      <c r="BD185" s="10" t="str">
        <f>IFERROR(INDEX($S$2:$AL$2,MATCH(SMALL(Tableau1[[#This Row],[Colonne19]:[Colonne38]],17),Tableau1[[#This Row],[Colonne19]:[Colonne38]],0)),"")</f>
        <v/>
      </c>
      <c r="BE185" s="10" t="str">
        <f>IFERROR(INDEX($S$2:$AL$2,MATCH(SMALL(Tableau1[[#This Row],[Colonne19]:[Colonne38]],18),Tableau1[[#This Row],[Colonne19]:[Colonne38]],0)),"")</f>
        <v/>
      </c>
      <c r="BF185" s="10" t="str">
        <f>IFERROR(INDEX($S$2:$AL$2,MATCH(SMALL(Tableau1[[#This Row],[Colonne19]:[Colonne38]],19),Tableau1[[#This Row],[Colonne19]:[Colonne38]],0)),"")</f>
        <v/>
      </c>
      <c r="BG185" s="10" t="str">
        <f>IFERROR(INDEX($S$2:$AL$2,MATCH(SMALL(Tableau1[[#This Row],[Colonne19]:[Colonne38]],20),Tableau1[[#This Row],[Colonne19]:[Colonne38]],0)),"")</f>
        <v/>
      </c>
      <c r="BH185" s="11"/>
      <c r="BI185" s="10"/>
      <c r="BJ185" s="10"/>
      <c r="BK185" s="10"/>
      <c r="BL185" s="10"/>
      <c r="BM185" s="10"/>
      <c r="BN185" s="10"/>
      <c r="BO185" s="11"/>
      <c r="BP185" s="10" t="str" cm="1">
        <f t="array" ref="BP185">IFERROR(INDEX($AN185:$BG185,_xlfn.AGGREGATE(15,6,(COLUMN($AN185:$BG185)-COLUMN($AN$8)+1)/NOT(ISNA(MATCH($AN185:$BG185,$FF$1:$FF$6,0))),COLUMN($BV185:BV185))),"")</f>
        <v/>
      </c>
      <c r="BQ185" s="10" t="e" cm="1" vm="1">
        <f t="array" aca="1" ref="BQ185" ca="1">IFERROR(INDEX($AN185:$BG185,_xlfn.AGGREGATE(15,6,(COLUMN($AN185:$BG185)-COLUMN($AN$8)+1)/NOT(ISNA(MATCH($AN185:$BG185,$FF$1:$FF$6,0))),COLUMN($BV185:BW185))),"")</f>
        <v>#VALUE!</v>
      </c>
      <c r="BR185" s="10" t="e" cm="1" vm="2">
        <f t="array" aca="1" ref="BR185" ca="1">IFERROR(INDEX($AN185:$BG185,_xlfn.AGGREGATE(15,6,(COLUMN($AN185:$BG185)-COLUMN($AN$8)+1)/NOT(ISNA(MATCH($AN185:$BG185,$FF$1:$FF$6,0))),COLUMN($BV185:BX185))),"")</f>
        <v>#VALUE!</v>
      </c>
      <c r="BS185" s="10" t="e" cm="1" vm="3">
        <f t="array" aca="1" ref="BS185" ca="1">IFERROR(INDEX($AN185:$BG185,_xlfn.AGGREGATE(15,6,(COLUMN($AN185:$BG185)-COLUMN($AN$8)+1)/NOT(ISNA(MATCH($AN185:$BG185,$FF$1:$FF$6,0))),COLUMN($BV185:BY185))),"")</f>
        <v>#VALUE!</v>
      </c>
      <c r="BT185" s="10" t="e" cm="1" vm="4">
        <f t="array" aca="1" ref="BT185" ca="1">IFERROR(INDEX($AN185:$BG185,_xlfn.AGGREGATE(15,6,(COLUMN($AN185:$BG185)-COLUMN($AN$8)+1)/NOT(ISNA(MATCH($AN185:$BG185,$FF$1:$FF$6,0))),COLUMN($BV185:BZ185))),"")</f>
        <v>#VALUE!</v>
      </c>
      <c r="BU185" s="10" t="e" cm="1" vm="5">
        <f t="array" aca="1" ref="BU185" ca="1">IFERROR(INDEX($AN185:$BG185,_xlfn.AGGREGATE(15,6,(COLUMN($AN185:$BG185)-COLUMN($AN$8)+1)/NOT(ISNA(MATCH($AN185:$BG185,$FF$1:$FF$6,0))),COLUMN($BV185:CA185))),"")</f>
        <v>#VALUE!</v>
      </c>
      <c r="BV185" s="11"/>
      <c r="BW185" s="10" t="str" cm="1">
        <f t="array" ref="BW185">IFERROR(INDEX($BI185:$BN185,_xlfn.AGGREGATE(15,6,(COLUMN($BI185:$BN185)-COLUMN($BI$8)+1)/NOT(ISNA(MATCH($BI185:$BN185,$FF$1:$FF$6,0))),COLUMN($BW185:BW185))),"")</f>
        <v/>
      </c>
      <c r="BX185" s="10" t="e" cm="1" vm="1">
        <f t="array" aca="1" ref="BX185" ca="1">IFERROR(INDEX($BI185:$BN185,_xlfn.AGGREGATE(15,6,(COLUMN($BI185:$BN185)-COLUMN($BI$8)+1)/NOT(ISNA(MATCH($BI185:$BN185,$FF$1:$FF$6,0))),COLUMN($BW185:BX185))),"")</f>
        <v>#VALUE!</v>
      </c>
      <c r="BY185" s="10" t="e" cm="1" vm="2">
        <f t="array" aca="1" ref="BY185" ca="1">IFERROR(INDEX($BI185:$BN185,_xlfn.AGGREGATE(15,6,(COLUMN($BI185:$BN185)-COLUMN($BI$8)+1)/NOT(ISNA(MATCH($BI185:$BN185,$FF$1:$FF$6,0))),COLUMN($BW185:BY185))),"")</f>
        <v>#VALUE!</v>
      </c>
      <c r="BZ185" s="10" t="e" cm="1" vm="3">
        <f t="array" aca="1" ref="BZ185" ca="1">IFERROR(INDEX($BI185:$BN185,_xlfn.AGGREGATE(15,6,(COLUMN($BI185:$BN185)-COLUMN($BI$8)+1)/NOT(ISNA(MATCH($BI185:$BN185,$FF$1:$FF$6,0))),COLUMN($BW185:BZ185))),"")</f>
        <v>#VALUE!</v>
      </c>
      <c r="CA185" s="10" t="e" cm="1" vm="4">
        <f t="array" aca="1" ref="CA185" ca="1">IFERROR(INDEX($BI185:$BN185,_xlfn.AGGREGATE(15,6,(COLUMN($BI185:$BN185)-COLUMN($BI$8)+1)/NOT(ISNA(MATCH($BI185:$BN185,$FF$1:$FF$6,0))),COLUMN($BW185:CA185))),"")</f>
        <v>#VALUE!</v>
      </c>
      <c r="CB185" s="10" t="e" cm="1" vm="5">
        <f t="array" aca="1" ref="CB185" ca="1">IFERROR(INDEX($BI185:$BN185,_xlfn.AGGREGATE(15,6,(COLUMN($BI185:$BN185)-COLUMN($BI$8)+1)/NOT(ISNA(MATCH($BI185:$BN185,$FF$1:$FF$6,0))),COLUMN($BW185:CB185))),"")</f>
        <v>#VALUE!</v>
      </c>
      <c r="CC185" s="11"/>
      <c r="CD185" s="10"/>
      <c r="CE185" s="10"/>
      <c r="CF185" s="10"/>
      <c r="CG185" s="10"/>
      <c r="CH185" s="10"/>
      <c r="CI185" s="11"/>
      <c r="CJ185" s="10" cm="1">
        <f t="array" ref="CJ185">SUM(COUNTIF(CD185:CF185,$DH$3:$DM$3))</f>
        <v>0</v>
      </c>
      <c r="CK185" s="10" cm="1">
        <f t="array" ref="CK185">SUM(COUNTIF(CD185:CF185,$DH$2:$DL$2))</f>
        <v>0</v>
      </c>
      <c r="CL185" s="10" cm="1">
        <f t="array" ref="CL185">SUM(COUNTIF(CD185:CF185,$DM$2:$DQ$2))</f>
        <v>0</v>
      </c>
      <c r="CM185" s="11"/>
      <c r="CN185" s="10"/>
      <c r="CO185" s="10"/>
      <c r="CP185" s="11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1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7" t="s">
        <v>42</v>
      </c>
      <c r="EC185" s="11"/>
      <c r="ED185" s="10">
        <f>Tableau1[[#This Row],[Colonne75]]</f>
        <v>0</v>
      </c>
      <c r="EE185" s="10"/>
      <c r="EF185" s="10">
        <f ca="1">OFFSET(Tableau1[[#This Row],[Colonne19]],0,Tableau1[[#This Row],[Colonne126]]-1)</f>
        <v>0</v>
      </c>
      <c r="EG185" s="11"/>
      <c r="EH185" s="10">
        <f>Tableau1[[#This Row],[Colonne76]]</f>
        <v>0</v>
      </c>
      <c r="EI185" s="10"/>
      <c r="EJ185" s="10">
        <f ca="1">OFFSET(Tableau1[[#This Row],[Colonne19]],0,Tableau1[[#This Row],[Colonne130]]-1)</f>
        <v>0</v>
      </c>
      <c r="EK185" s="11"/>
      <c r="EL185" s="10">
        <f>Tableau1[[#This Row],[Colonne77]]</f>
        <v>0</v>
      </c>
      <c r="EM185" s="10"/>
      <c r="EN185" s="10">
        <f ca="1">OFFSET(Tableau1[[#This Row],[Colonne19]],0,Tableau1[[#This Row],[Colonne134]]-1)</f>
        <v>0</v>
      </c>
      <c r="EO185" s="11"/>
      <c r="EP185" s="10">
        <f>Tableau1[[#This Row],[Colonne78]]</f>
        <v>0</v>
      </c>
      <c r="EQ185" s="10"/>
      <c r="ER185" s="10">
        <f ca="1">OFFSET(Tableau1[[#This Row],[Colonne19]],0,Tableau1[[#This Row],[Colonne138]]-1)</f>
        <v>0</v>
      </c>
      <c r="ES185" s="11"/>
      <c r="ET185" s="10">
        <f>Tableau1[[#This Row],[Colonne79]]</f>
        <v>0</v>
      </c>
      <c r="EU185" s="10"/>
      <c r="EV185" s="10">
        <f ca="1">OFFSET(Tableau1[[#This Row],[Colonne19]],0,Tableau1[[#This Row],[Colonne142]]-1)</f>
        <v>0</v>
      </c>
      <c r="EW185" s="11"/>
      <c r="EX185" s="10">
        <f t="shared" ca="1" si="18"/>
        <v>0</v>
      </c>
      <c r="EY185" s="10">
        <f t="shared" ca="1" si="19"/>
        <v>0</v>
      </c>
      <c r="EZ185" s="10">
        <f t="shared" ca="1" si="20"/>
        <v>0</v>
      </c>
      <c r="FA185" s="10">
        <f t="shared" ca="1" si="15"/>
        <v>0</v>
      </c>
      <c r="FB185" s="10">
        <f t="shared" ca="1" si="16"/>
        <v>0</v>
      </c>
      <c r="FC185" s="10">
        <f t="shared" ca="1" si="17"/>
        <v>0</v>
      </c>
      <c r="FD185" s="11"/>
    </row>
    <row r="186" spans="1:160" x14ac:dyDescent="0.2">
      <c r="A186" s="25"/>
      <c r="B186" s="10"/>
      <c r="C186" s="13"/>
      <c r="D186" s="26"/>
      <c r="E186" s="10"/>
      <c r="F186" s="10"/>
      <c r="G186" s="10"/>
      <c r="H186" s="10"/>
      <c r="I186" s="10"/>
      <c r="J186" s="24"/>
      <c r="K186" s="13"/>
      <c r="L186" s="10"/>
      <c r="M186" s="13"/>
      <c r="N186" s="13"/>
      <c r="O186" s="33" t="e">
        <f>Tableau1[[#This Row],[Colonne14]]/Tableau1[[#This Row],[Colonne13]]</f>
        <v>#DIV/0!</v>
      </c>
      <c r="P186" s="57"/>
      <c r="Q186" s="59" t="e" cm="1">
        <f t="array" ref="Q186">SUM(Tableau1[[#This Row],[Colonne19]:[Colonne38]]/Tableau1[[#This Row],[Colonne11]])</f>
        <v>#DIV/0!</v>
      </c>
      <c r="R186" s="11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1"/>
      <c r="AN186" s="10" t="str" cm="1">
        <f t="array" ref="AN186">IFERROR(INDEX($S$2:$AL$2,MATCH(SMALL(Tableau1[[#This Row],[Colonne19]:[Colonne38]],1),Tableau1[[#This Row],[Colonne19]:[Colonne38]],0)),"")</f>
        <v/>
      </c>
      <c r="AO186" s="10" t="str">
        <f>IFERROR(INDEX($S$2:$AL$2,MATCH(SMALL(Tableau1[[#This Row],[Colonne19]:[Colonne38]],2),Tableau1[[#This Row],[Colonne19]:[Colonne38]],0)),"")</f>
        <v/>
      </c>
      <c r="AP186" s="10" t="str">
        <f>IFERROR(INDEX($S$2:$AL$2,MATCH(SMALL(Tableau1[[#This Row],[Colonne19]:[Colonne38]],3),Tableau1[[#This Row],[Colonne19]:[Colonne38]],0)),"")</f>
        <v/>
      </c>
      <c r="AQ186" s="10" t="str">
        <f>IFERROR(INDEX($S$2:$AL$2,MATCH(SMALL(Tableau1[[#This Row],[Colonne19]:[Colonne38]],4),Tableau1[[#This Row],[Colonne19]:[Colonne38]],0)),"")</f>
        <v/>
      </c>
      <c r="AR186" s="10" t="str">
        <f>IFERROR(INDEX($S$2:$AL$2,MATCH(SMALL(Tableau1[[#This Row],[Colonne19]:[Colonne38]],5),Tableau1[[#This Row],[Colonne19]:[Colonne38]],0)),"")</f>
        <v/>
      </c>
      <c r="AS186" s="10" t="str">
        <f>IFERROR(INDEX($S$2:$AL$2,MATCH(SMALL(Tableau1[[#This Row],[Colonne19]:[Colonne38]],6),Tableau1[[#This Row],[Colonne19]:[Colonne38]],0)),"")</f>
        <v/>
      </c>
      <c r="AT186" s="10" t="str">
        <f>IFERROR(INDEX($S$2:$AL$2,MATCH(SMALL(Tableau1[[#This Row],[Colonne19]:[Colonne38]],7),Tableau1[[#This Row],[Colonne19]:[Colonne38]],0)),"")</f>
        <v/>
      </c>
      <c r="AU186" s="10" t="str">
        <f>IFERROR(INDEX($S$2:$AL$2,MATCH(SMALL(Tableau1[[#This Row],[Colonne19]:[Colonne38]],8),Tableau1[[#This Row],[Colonne19]:[Colonne38]],0)),"")</f>
        <v/>
      </c>
      <c r="AV186" s="10" t="str">
        <f>IFERROR(INDEX($S$2:$AL$2,MATCH(SMALL(Tableau1[[#This Row],[Colonne19]:[Colonne38]],9),Tableau1[[#This Row],[Colonne19]:[Colonne38]],0)),"")</f>
        <v/>
      </c>
      <c r="AW186" s="10" t="str">
        <f>IFERROR(INDEX($S$2:$AL$2,MATCH(SMALL(Tableau1[[#This Row],[Colonne19]:[Colonne38]],10),Tableau1[[#This Row],[Colonne19]:[Colonne38]],0)),"")</f>
        <v/>
      </c>
      <c r="AX186" s="10" t="str">
        <f>IFERROR(INDEX($S$2:$AL$2,MATCH(SMALL(Tableau1[[#This Row],[Colonne19]:[Colonne38]],11),Tableau1[[#This Row],[Colonne19]:[Colonne38]],0)),"")</f>
        <v/>
      </c>
      <c r="AY186" s="10" t="str">
        <f>IFERROR(INDEX($S$2:$AL$2,MATCH(SMALL(Tableau1[[#This Row],[Colonne19]:[Colonne38]],12),Tableau1[[#This Row],[Colonne19]:[Colonne38]],0)),"")</f>
        <v/>
      </c>
      <c r="AZ186" s="10" t="str">
        <f>IFERROR(INDEX($S$2:$AL$2,MATCH(SMALL(Tableau1[[#This Row],[Colonne19]:[Colonne38]],13),Tableau1[[#This Row],[Colonne19]:[Colonne38]],0)),"")</f>
        <v/>
      </c>
      <c r="BA186" s="10" t="str">
        <f>IFERROR(INDEX($S$2:$AL$2,MATCH(SMALL(Tableau1[[#This Row],[Colonne19]:[Colonne38]],14),Tableau1[[#This Row],[Colonne19]:[Colonne38]],0)),"")</f>
        <v/>
      </c>
      <c r="BB186" s="10" t="str">
        <f>IFERROR(INDEX($S$2:$AL$2,MATCH(SMALL(Tableau1[[#This Row],[Colonne19]:[Colonne38]],15),Tableau1[[#This Row],[Colonne19]:[Colonne38]],0)),"")</f>
        <v/>
      </c>
      <c r="BC186" s="10" t="str">
        <f>IFERROR(INDEX($S$2:$AL$2,MATCH(SMALL(Tableau1[[#This Row],[Colonne19]:[Colonne38]],16),Tableau1[[#This Row],[Colonne19]:[Colonne38]],0)),"")</f>
        <v/>
      </c>
      <c r="BD186" s="10" t="str">
        <f>IFERROR(INDEX($S$2:$AL$2,MATCH(SMALL(Tableau1[[#This Row],[Colonne19]:[Colonne38]],17),Tableau1[[#This Row],[Colonne19]:[Colonne38]],0)),"")</f>
        <v/>
      </c>
      <c r="BE186" s="10" t="str">
        <f>IFERROR(INDEX($S$2:$AL$2,MATCH(SMALL(Tableau1[[#This Row],[Colonne19]:[Colonne38]],18),Tableau1[[#This Row],[Colonne19]:[Colonne38]],0)),"")</f>
        <v/>
      </c>
      <c r="BF186" s="10" t="str">
        <f>IFERROR(INDEX($S$2:$AL$2,MATCH(SMALL(Tableau1[[#This Row],[Colonne19]:[Colonne38]],19),Tableau1[[#This Row],[Colonne19]:[Colonne38]],0)),"")</f>
        <v/>
      </c>
      <c r="BG186" s="10" t="str">
        <f>IFERROR(INDEX($S$2:$AL$2,MATCH(SMALL(Tableau1[[#This Row],[Colonne19]:[Colonne38]],20),Tableau1[[#This Row],[Colonne19]:[Colonne38]],0)),"")</f>
        <v/>
      </c>
      <c r="BH186" s="11"/>
      <c r="BI186" s="10"/>
      <c r="BJ186" s="10"/>
      <c r="BK186" s="10"/>
      <c r="BL186" s="10"/>
      <c r="BM186" s="10"/>
      <c r="BN186" s="10"/>
      <c r="BO186" s="11"/>
      <c r="BP186" s="10" t="str" cm="1">
        <f t="array" ref="BP186">IFERROR(INDEX($AN186:$BG186,_xlfn.AGGREGATE(15,6,(COLUMN($AN186:$BG186)-COLUMN($AN$8)+1)/NOT(ISNA(MATCH($AN186:$BG186,$FF$1:$FF$6,0))),COLUMN($BV186:BV186))),"")</f>
        <v/>
      </c>
      <c r="BQ186" s="10" t="e" cm="1" vm="1">
        <f t="array" aca="1" ref="BQ186" ca="1">IFERROR(INDEX($AN186:$BG186,_xlfn.AGGREGATE(15,6,(COLUMN($AN186:$BG186)-COLUMN($AN$8)+1)/NOT(ISNA(MATCH($AN186:$BG186,$FF$1:$FF$6,0))),COLUMN($BV186:BW186))),"")</f>
        <v>#VALUE!</v>
      </c>
      <c r="BR186" s="10" t="e" cm="1" vm="2">
        <f t="array" aca="1" ref="BR186" ca="1">IFERROR(INDEX($AN186:$BG186,_xlfn.AGGREGATE(15,6,(COLUMN($AN186:$BG186)-COLUMN($AN$8)+1)/NOT(ISNA(MATCH($AN186:$BG186,$FF$1:$FF$6,0))),COLUMN($BV186:BX186))),"")</f>
        <v>#VALUE!</v>
      </c>
      <c r="BS186" s="10" t="e" cm="1" vm="3">
        <f t="array" aca="1" ref="BS186" ca="1">IFERROR(INDEX($AN186:$BG186,_xlfn.AGGREGATE(15,6,(COLUMN($AN186:$BG186)-COLUMN($AN$8)+1)/NOT(ISNA(MATCH($AN186:$BG186,$FF$1:$FF$6,0))),COLUMN($BV186:BY186))),"")</f>
        <v>#VALUE!</v>
      </c>
      <c r="BT186" s="10" t="e" cm="1" vm="4">
        <f t="array" aca="1" ref="BT186" ca="1">IFERROR(INDEX($AN186:$BG186,_xlfn.AGGREGATE(15,6,(COLUMN($AN186:$BG186)-COLUMN($AN$8)+1)/NOT(ISNA(MATCH($AN186:$BG186,$FF$1:$FF$6,0))),COLUMN($BV186:BZ186))),"")</f>
        <v>#VALUE!</v>
      </c>
      <c r="BU186" s="10" t="e" cm="1" vm="5">
        <f t="array" aca="1" ref="BU186" ca="1">IFERROR(INDEX($AN186:$BG186,_xlfn.AGGREGATE(15,6,(COLUMN($AN186:$BG186)-COLUMN($AN$8)+1)/NOT(ISNA(MATCH($AN186:$BG186,$FF$1:$FF$6,0))),COLUMN($BV186:CA186))),"")</f>
        <v>#VALUE!</v>
      </c>
      <c r="BV186" s="11"/>
      <c r="BW186" s="10" t="str" cm="1">
        <f t="array" ref="BW186">IFERROR(INDEX($BI186:$BN186,_xlfn.AGGREGATE(15,6,(COLUMN($BI186:$BN186)-COLUMN($BI$8)+1)/NOT(ISNA(MATCH($BI186:$BN186,$FF$1:$FF$6,0))),COLUMN($BW186:BW186))),"")</f>
        <v/>
      </c>
      <c r="BX186" s="10" t="e" cm="1" vm="1">
        <f t="array" aca="1" ref="BX186" ca="1">IFERROR(INDEX($BI186:$BN186,_xlfn.AGGREGATE(15,6,(COLUMN($BI186:$BN186)-COLUMN($BI$8)+1)/NOT(ISNA(MATCH($BI186:$BN186,$FF$1:$FF$6,0))),COLUMN($BW186:BX186))),"")</f>
        <v>#VALUE!</v>
      </c>
      <c r="BY186" s="10" t="e" cm="1" vm="2">
        <f t="array" aca="1" ref="BY186" ca="1">IFERROR(INDEX($BI186:$BN186,_xlfn.AGGREGATE(15,6,(COLUMN($BI186:$BN186)-COLUMN($BI$8)+1)/NOT(ISNA(MATCH($BI186:$BN186,$FF$1:$FF$6,0))),COLUMN($BW186:BY186))),"")</f>
        <v>#VALUE!</v>
      </c>
      <c r="BZ186" s="10" t="e" cm="1" vm="3">
        <f t="array" aca="1" ref="BZ186" ca="1">IFERROR(INDEX($BI186:$BN186,_xlfn.AGGREGATE(15,6,(COLUMN($BI186:$BN186)-COLUMN($BI$8)+1)/NOT(ISNA(MATCH($BI186:$BN186,$FF$1:$FF$6,0))),COLUMN($BW186:BZ186))),"")</f>
        <v>#VALUE!</v>
      </c>
      <c r="CA186" s="10" t="e" cm="1" vm="4">
        <f t="array" aca="1" ref="CA186" ca="1">IFERROR(INDEX($BI186:$BN186,_xlfn.AGGREGATE(15,6,(COLUMN($BI186:$BN186)-COLUMN($BI$8)+1)/NOT(ISNA(MATCH($BI186:$BN186,$FF$1:$FF$6,0))),COLUMN($BW186:CA186))),"")</f>
        <v>#VALUE!</v>
      </c>
      <c r="CB186" s="10" t="e" cm="1" vm="5">
        <f t="array" aca="1" ref="CB186" ca="1">IFERROR(INDEX($BI186:$BN186,_xlfn.AGGREGATE(15,6,(COLUMN($BI186:$BN186)-COLUMN($BI$8)+1)/NOT(ISNA(MATCH($BI186:$BN186,$FF$1:$FF$6,0))),COLUMN($BW186:CB186))),"")</f>
        <v>#VALUE!</v>
      </c>
      <c r="CC186" s="11"/>
      <c r="CD186" s="10"/>
      <c r="CE186" s="10"/>
      <c r="CF186" s="10"/>
      <c r="CG186" s="10"/>
      <c r="CH186" s="10"/>
      <c r="CI186" s="11"/>
      <c r="CJ186" s="10" cm="1">
        <f t="array" ref="CJ186">SUM(COUNTIF(CD186:CF186,$DH$3:$DM$3))</f>
        <v>0</v>
      </c>
      <c r="CK186" s="10" cm="1">
        <f t="array" ref="CK186">SUM(COUNTIF(CD186:CF186,$DH$2:$DL$2))</f>
        <v>0</v>
      </c>
      <c r="CL186" s="10" cm="1">
        <f t="array" ref="CL186">SUM(COUNTIF(CD186:CF186,$DM$2:$DQ$2))</f>
        <v>0</v>
      </c>
      <c r="CM186" s="11"/>
      <c r="CN186" s="10"/>
      <c r="CO186" s="10"/>
      <c r="CP186" s="11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1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7" t="s">
        <v>42</v>
      </c>
      <c r="EC186" s="11"/>
      <c r="ED186" s="10">
        <f>Tableau1[[#This Row],[Colonne75]]</f>
        <v>0</v>
      </c>
      <c r="EE186" s="10"/>
      <c r="EF186" s="10">
        <f ca="1">OFFSET(Tableau1[[#This Row],[Colonne19]],0,Tableau1[[#This Row],[Colonne126]]-1)</f>
        <v>0</v>
      </c>
      <c r="EG186" s="11"/>
      <c r="EH186" s="10">
        <f>Tableau1[[#This Row],[Colonne76]]</f>
        <v>0</v>
      </c>
      <c r="EI186" s="10"/>
      <c r="EJ186" s="10">
        <f ca="1">OFFSET(Tableau1[[#This Row],[Colonne19]],0,Tableau1[[#This Row],[Colonne130]]-1)</f>
        <v>0</v>
      </c>
      <c r="EK186" s="11"/>
      <c r="EL186" s="10">
        <f>Tableau1[[#This Row],[Colonne77]]</f>
        <v>0</v>
      </c>
      <c r="EM186" s="10"/>
      <c r="EN186" s="10">
        <f ca="1">OFFSET(Tableau1[[#This Row],[Colonne19]],0,Tableau1[[#This Row],[Colonne134]]-1)</f>
        <v>0</v>
      </c>
      <c r="EO186" s="11"/>
      <c r="EP186" s="10">
        <f>Tableau1[[#This Row],[Colonne78]]</f>
        <v>0</v>
      </c>
      <c r="EQ186" s="10"/>
      <c r="ER186" s="10">
        <f ca="1">OFFSET(Tableau1[[#This Row],[Colonne19]],0,Tableau1[[#This Row],[Colonne138]]-1)</f>
        <v>0</v>
      </c>
      <c r="ES186" s="11"/>
      <c r="ET186" s="10">
        <f>Tableau1[[#This Row],[Colonne79]]</f>
        <v>0</v>
      </c>
      <c r="EU186" s="10"/>
      <c r="EV186" s="10">
        <f ca="1">OFFSET(Tableau1[[#This Row],[Colonne19]],0,Tableau1[[#This Row],[Colonne142]]-1)</f>
        <v>0</v>
      </c>
      <c r="EW186" s="11"/>
      <c r="EX186" s="10">
        <f t="shared" ca="1" si="18"/>
        <v>0</v>
      </c>
      <c r="EY186" s="10">
        <f t="shared" ca="1" si="19"/>
        <v>0</v>
      </c>
      <c r="EZ186" s="10">
        <f t="shared" ca="1" si="20"/>
        <v>0</v>
      </c>
      <c r="FA186" s="10">
        <f t="shared" ca="1" si="15"/>
        <v>0</v>
      </c>
      <c r="FB186" s="10">
        <f t="shared" ca="1" si="16"/>
        <v>0</v>
      </c>
      <c r="FC186" s="10">
        <f t="shared" ca="1" si="17"/>
        <v>0</v>
      </c>
      <c r="FD186" s="11"/>
    </row>
    <row r="187" spans="1:160" x14ac:dyDescent="0.2">
      <c r="A187" s="25"/>
      <c r="B187" s="10"/>
      <c r="C187" s="13"/>
      <c r="D187" s="26"/>
      <c r="E187" s="10"/>
      <c r="F187" s="10"/>
      <c r="G187" s="10"/>
      <c r="H187" s="10"/>
      <c r="I187" s="10"/>
      <c r="J187" s="24"/>
      <c r="K187" s="13"/>
      <c r="L187" s="10"/>
      <c r="M187" s="13"/>
      <c r="N187" s="13"/>
      <c r="O187" s="33" t="e">
        <f>Tableau1[[#This Row],[Colonne14]]/Tableau1[[#This Row],[Colonne13]]</f>
        <v>#DIV/0!</v>
      </c>
      <c r="P187" s="57"/>
      <c r="Q187" s="59" t="e" cm="1">
        <f t="array" ref="Q187">SUM(Tableau1[[#This Row],[Colonne19]:[Colonne38]]/Tableau1[[#This Row],[Colonne11]])</f>
        <v>#DIV/0!</v>
      </c>
      <c r="R187" s="11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1"/>
      <c r="AN187" s="10" t="str" cm="1">
        <f t="array" ref="AN187">IFERROR(INDEX($S$2:$AL$2,MATCH(SMALL(Tableau1[[#This Row],[Colonne19]:[Colonne38]],1),Tableau1[[#This Row],[Colonne19]:[Colonne38]],0)),"")</f>
        <v/>
      </c>
      <c r="AO187" s="10" t="str">
        <f>IFERROR(INDEX($S$2:$AL$2,MATCH(SMALL(Tableau1[[#This Row],[Colonne19]:[Colonne38]],2),Tableau1[[#This Row],[Colonne19]:[Colonne38]],0)),"")</f>
        <v/>
      </c>
      <c r="AP187" s="10" t="str">
        <f>IFERROR(INDEX($S$2:$AL$2,MATCH(SMALL(Tableau1[[#This Row],[Colonne19]:[Colonne38]],3),Tableau1[[#This Row],[Colonne19]:[Colonne38]],0)),"")</f>
        <v/>
      </c>
      <c r="AQ187" s="10" t="str">
        <f>IFERROR(INDEX($S$2:$AL$2,MATCH(SMALL(Tableau1[[#This Row],[Colonne19]:[Colonne38]],4),Tableau1[[#This Row],[Colonne19]:[Colonne38]],0)),"")</f>
        <v/>
      </c>
      <c r="AR187" s="10" t="str">
        <f>IFERROR(INDEX($S$2:$AL$2,MATCH(SMALL(Tableau1[[#This Row],[Colonne19]:[Colonne38]],5),Tableau1[[#This Row],[Colonne19]:[Colonne38]],0)),"")</f>
        <v/>
      </c>
      <c r="AS187" s="10" t="str">
        <f>IFERROR(INDEX($S$2:$AL$2,MATCH(SMALL(Tableau1[[#This Row],[Colonne19]:[Colonne38]],6),Tableau1[[#This Row],[Colonne19]:[Colonne38]],0)),"")</f>
        <v/>
      </c>
      <c r="AT187" s="10" t="str">
        <f>IFERROR(INDEX($S$2:$AL$2,MATCH(SMALL(Tableau1[[#This Row],[Colonne19]:[Colonne38]],7),Tableau1[[#This Row],[Colonne19]:[Colonne38]],0)),"")</f>
        <v/>
      </c>
      <c r="AU187" s="10" t="str">
        <f>IFERROR(INDEX($S$2:$AL$2,MATCH(SMALL(Tableau1[[#This Row],[Colonne19]:[Colonne38]],8),Tableau1[[#This Row],[Colonne19]:[Colonne38]],0)),"")</f>
        <v/>
      </c>
      <c r="AV187" s="10" t="str">
        <f>IFERROR(INDEX($S$2:$AL$2,MATCH(SMALL(Tableau1[[#This Row],[Colonne19]:[Colonne38]],9),Tableau1[[#This Row],[Colonne19]:[Colonne38]],0)),"")</f>
        <v/>
      </c>
      <c r="AW187" s="10" t="str">
        <f>IFERROR(INDEX($S$2:$AL$2,MATCH(SMALL(Tableau1[[#This Row],[Colonne19]:[Colonne38]],10),Tableau1[[#This Row],[Colonne19]:[Colonne38]],0)),"")</f>
        <v/>
      </c>
      <c r="AX187" s="10" t="str">
        <f>IFERROR(INDEX($S$2:$AL$2,MATCH(SMALL(Tableau1[[#This Row],[Colonne19]:[Colonne38]],11),Tableau1[[#This Row],[Colonne19]:[Colonne38]],0)),"")</f>
        <v/>
      </c>
      <c r="AY187" s="10" t="str">
        <f>IFERROR(INDEX($S$2:$AL$2,MATCH(SMALL(Tableau1[[#This Row],[Colonne19]:[Colonne38]],12),Tableau1[[#This Row],[Colonne19]:[Colonne38]],0)),"")</f>
        <v/>
      </c>
      <c r="AZ187" s="10" t="str">
        <f>IFERROR(INDEX($S$2:$AL$2,MATCH(SMALL(Tableau1[[#This Row],[Colonne19]:[Colonne38]],13),Tableau1[[#This Row],[Colonne19]:[Colonne38]],0)),"")</f>
        <v/>
      </c>
      <c r="BA187" s="10" t="str">
        <f>IFERROR(INDEX($S$2:$AL$2,MATCH(SMALL(Tableau1[[#This Row],[Colonne19]:[Colonne38]],14),Tableau1[[#This Row],[Colonne19]:[Colonne38]],0)),"")</f>
        <v/>
      </c>
      <c r="BB187" s="10" t="str">
        <f>IFERROR(INDEX($S$2:$AL$2,MATCH(SMALL(Tableau1[[#This Row],[Colonne19]:[Colonne38]],15),Tableau1[[#This Row],[Colonne19]:[Colonne38]],0)),"")</f>
        <v/>
      </c>
      <c r="BC187" s="10" t="str">
        <f>IFERROR(INDEX($S$2:$AL$2,MATCH(SMALL(Tableau1[[#This Row],[Colonne19]:[Colonne38]],16),Tableau1[[#This Row],[Colonne19]:[Colonne38]],0)),"")</f>
        <v/>
      </c>
      <c r="BD187" s="10" t="str">
        <f>IFERROR(INDEX($S$2:$AL$2,MATCH(SMALL(Tableau1[[#This Row],[Colonne19]:[Colonne38]],17),Tableau1[[#This Row],[Colonne19]:[Colonne38]],0)),"")</f>
        <v/>
      </c>
      <c r="BE187" s="10" t="str">
        <f>IFERROR(INDEX($S$2:$AL$2,MATCH(SMALL(Tableau1[[#This Row],[Colonne19]:[Colonne38]],18),Tableau1[[#This Row],[Colonne19]:[Colonne38]],0)),"")</f>
        <v/>
      </c>
      <c r="BF187" s="10" t="str">
        <f>IFERROR(INDEX($S$2:$AL$2,MATCH(SMALL(Tableau1[[#This Row],[Colonne19]:[Colonne38]],19),Tableau1[[#This Row],[Colonne19]:[Colonne38]],0)),"")</f>
        <v/>
      </c>
      <c r="BG187" s="10" t="str">
        <f>IFERROR(INDEX($S$2:$AL$2,MATCH(SMALL(Tableau1[[#This Row],[Colonne19]:[Colonne38]],20),Tableau1[[#This Row],[Colonne19]:[Colonne38]],0)),"")</f>
        <v/>
      </c>
      <c r="BH187" s="11"/>
      <c r="BI187" s="10"/>
      <c r="BJ187" s="10"/>
      <c r="BK187" s="10"/>
      <c r="BL187" s="10"/>
      <c r="BM187" s="10"/>
      <c r="BN187" s="10"/>
      <c r="BO187" s="11"/>
      <c r="BP187" s="10" t="str" cm="1">
        <f t="array" ref="BP187">IFERROR(INDEX($AN187:$BG187,_xlfn.AGGREGATE(15,6,(COLUMN($AN187:$BG187)-COLUMN($AN$8)+1)/NOT(ISNA(MATCH($AN187:$BG187,$FF$1:$FF$6,0))),COLUMN($BV187:BV187))),"")</f>
        <v/>
      </c>
      <c r="BQ187" s="10" t="e" cm="1" vm="1">
        <f t="array" aca="1" ref="BQ187" ca="1">IFERROR(INDEX($AN187:$BG187,_xlfn.AGGREGATE(15,6,(COLUMN($AN187:$BG187)-COLUMN($AN$8)+1)/NOT(ISNA(MATCH($AN187:$BG187,$FF$1:$FF$6,0))),COLUMN($BV187:BW187))),"")</f>
        <v>#VALUE!</v>
      </c>
      <c r="BR187" s="10" t="e" cm="1" vm="2">
        <f t="array" aca="1" ref="BR187" ca="1">IFERROR(INDEX($AN187:$BG187,_xlfn.AGGREGATE(15,6,(COLUMN($AN187:$BG187)-COLUMN($AN$8)+1)/NOT(ISNA(MATCH($AN187:$BG187,$FF$1:$FF$6,0))),COLUMN($BV187:BX187))),"")</f>
        <v>#VALUE!</v>
      </c>
      <c r="BS187" s="10" t="e" cm="1" vm="3">
        <f t="array" aca="1" ref="BS187" ca="1">IFERROR(INDEX($AN187:$BG187,_xlfn.AGGREGATE(15,6,(COLUMN($AN187:$BG187)-COLUMN($AN$8)+1)/NOT(ISNA(MATCH($AN187:$BG187,$FF$1:$FF$6,0))),COLUMN($BV187:BY187))),"")</f>
        <v>#VALUE!</v>
      </c>
      <c r="BT187" s="10" t="e" cm="1" vm="4">
        <f t="array" aca="1" ref="BT187" ca="1">IFERROR(INDEX($AN187:$BG187,_xlfn.AGGREGATE(15,6,(COLUMN($AN187:$BG187)-COLUMN($AN$8)+1)/NOT(ISNA(MATCH($AN187:$BG187,$FF$1:$FF$6,0))),COLUMN($BV187:BZ187))),"")</f>
        <v>#VALUE!</v>
      </c>
      <c r="BU187" s="10" t="e" cm="1" vm="5">
        <f t="array" aca="1" ref="BU187" ca="1">IFERROR(INDEX($AN187:$BG187,_xlfn.AGGREGATE(15,6,(COLUMN($AN187:$BG187)-COLUMN($AN$8)+1)/NOT(ISNA(MATCH($AN187:$BG187,$FF$1:$FF$6,0))),COLUMN($BV187:CA187))),"")</f>
        <v>#VALUE!</v>
      </c>
      <c r="BV187" s="11"/>
      <c r="BW187" s="10" t="str" cm="1">
        <f t="array" ref="BW187">IFERROR(INDEX($BI187:$BN187,_xlfn.AGGREGATE(15,6,(COLUMN($BI187:$BN187)-COLUMN($BI$8)+1)/NOT(ISNA(MATCH($BI187:$BN187,$FF$1:$FF$6,0))),COLUMN($BW187:BW187))),"")</f>
        <v/>
      </c>
      <c r="BX187" s="10" t="e" cm="1" vm="1">
        <f t="array" aca="1" ref="BX187" ca="1">IFERROR(INDEX($BI187:$BN187,_xlfn.AGGREGATE(15,6,(COLUMN($BI187:$BN187)-COLUMN($BI$8)+1)/NOT(ISNA(MATCH($BI187:$BN187,$FF$1:$FF$6,0))),COLUMN($BW187:BX187))),"")</f>
        <v>#VALUE!</v>
      </c>
      <c r="BY187" s="10" t="e" cm="1" vm="2">
        <f t="array" aca="1" ref="BY187" ca="1">IFERROR(INDEX($BI187:$BN187,_xlfn.AGGREGATE(15,6,(COLUMN($BI187:$BN187)-COLUMN($BI$8)+1)/NOT(ISNA(MATCH($BI187:$BN187,$FF$1:$FF$6,0))),COLUMN($BW187:BY187))),"")</f>
        <v>#VALUE!</v>
      </c>
      <c r="BZ187" s="10" t="e" cm="1" vm="3">
        <f t="array" aca="1" ref="BZ187" ca="1">IFERROR(INDEX($BI187:$BN187,_xlfn.AGGREGATE(15,6,(COLUMN($BI187:$BN187)-COLUMN($BI$8)+1)/NOT(ISNA(MATCH($BI187:$BN187,$FF$1:$FF$6,0))),COLUMN($BW187:BZ187))),"")</f>
        <v>#VALUE!</v>
      </c>
      <c r="CA187" s="10" t="e" cm="1" vm="4">
        <f t="array" aca="1" ref="CA187" ca="1">IFERROR(INDEX($BI187:$BN187,_xlfn.AGGREGATE(15,6,(COLUMN($BI187:$BN187)-COLUMN($BI$8)+1)/NOT(ISNA(MATCH($BI187:$BN187,$FF$1:$FF$6,0))),COLUMN($BW187:CA187))),"")</f>
        <v>#VALUE!</v>
      </c>
      <c r="CB187" s="10" t="e" cm="1" vm="5">
        <f t="array" aca="1" ref="CB187" ca="1">IFERROR(INDEX($BI187:$BN187,_xlfn.AGGREGATE(15,6,(COLUMN($BI187:$BN187)-COLUMN($BI$8)+1)/NOT(ISNA(MATCH($BI187:$BN187,$FF$1:$FF$6,0))),COLUMN($BW187:CB187))),"")</f>
        <v>#VALUE!</v>
      </c>
      <c r="CC187" s="11"/>
      <c r="CD187" s="10"/>
      <c r="CE187" s="10"/>
      <c r="CF187" s="10"/>
      <c r="CG187" s="10"/>
      <c r="CH187" s="10"/>
      <c r="CI187" s="11"/>
      <c r="CJ187" s="10" cm="1">
        <f t="array" ref="CJ187">SUM(COUNTIF(CD187:CF187,$DH$3:$DM$3))</f>
        <v>0</v>
      </c>
      <c r="CK187" s="10" cm="1">
        <f t="array" ref="CK187">SUM(COUNTIF(CD187:CF187,$DH$2:$DL$2))</f>
        <v>0</v>
      </c>
      <c r="CL187" s="10" cm="1">
        <f t="array" ref="CL187">SUM(COUNTIF(CD187:CF187,$DM$2:$DQ$2))</f>
        <v>0</v>
      </c>
      <c r="CM187" s="11"/>
      <c r="CN187" s="10"/>
      <c r="CO187" s="10"/>
      <c r="CP187" s="11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1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7" t="s">
        <v>42</v>
      </c>
      <c r="EC187" s="11"/>
      <c r="ED187" s="10">
        <f>Tableau1[[#This Row],[Colonne75]]</f>
        <v>0</v>
      </c>
      <c r="EE187" s="10"/>
      <c r="EF187" s="10">
        <f ca="1">OFFSET(Tableau1[[#This Row],[Colonne19]],0,Tableau1[[#This Row],[Colonne126]]-1)</f>
        <v>0</v>
      </c>
      <c r="EG187" s="11"/>
      <c r="EH187" s="10">
        <f>Tableau1[[#This Row],[Colonne76]]</f>
        <v>0</v>
      </c>
      <c r="EI187" s="10"/>
      <c r="EJ187" s="10">
        <f ca="1">OFFSET(Tableau1[[#This Row],[Colonne19]],0,Tableau1[[#This Row],[Colonne130]]-1)</f>
        <v>0</v>
      </c>
      <c r="EK187" s="11"/>
      <c r="EL187" s="10">
        <f>Tableau1[[#This Row],[Colonne77]]</f>
        <v>0</v>
      </c>
      <c r="EM187" s="10"/>
      <c r="EN187" s="10">
        <f ca="1">OFFSET(Tableau1[[#This Row],[Colonne19]],0,Tableau1[[#This Row],[Colonne134]]-1)</f>
        <v>0</v>
      </c>
      <c r="EO187" s="11"/>
      <c r="EP187" s="10">
        <f>Tableau1[[#This Row],[Colonne78]]</f>
        <v>0</v>
      </c>
      <c r="EQ187" s="10"/>
      <c r="ER187" s="10">
        <f ca="1">OFFSET(Tableau1[[#This Row],[Colonne19]],0,Tableau1[[#This Row],[Colonne138]]-1)</f>
        <v>0</v>
      </c>
      <c r="ES187" s="11"/>
      <c r="ET187" s="10">
        <f>Tableau1[[#This Row],[Colonne79]]</f>
        <v>0</v>
      </c>
      <c r="EU187" s="10"/>
      <c r="EV187" s="10">
        <f ca="1">OFFSET(Tableau1[[#This Row],[Colonne19]],0,Tableau1[[#This Row],[Colonne142]]-1)</f>
        <v>0</v>
      </c>
      <c r="EW187" s="11"/>
      <c r="EX187" s="10">
        <f t="shared" ca="1" si="18"/>
        <v>0</v>
      </c>
      <c r="EY187" s="10">
        <f t="shared" ca="1" si="19"/>
        <v>0</v>
      </c>
      <c r="EZ187" s="10">
        <f t="shared" ca="1" si="20"/>
        <v>0</v>
      </c>
      <c r="FA187" s="10">
        <f t="shared" ca="1" si="15"/>
        <v>0</v>
      </c>
      <c r="FB187" s="10">
        <f t="shared" ca="1" si="16"/>
        <v>0</v>
      </c>
      <c r="FC187" s="10">
        <f t="shared" ca="1" si="17"/>
        <v>0</v>
      </c>
      <c r="FD187" s="11"/>
    </row>
    <row r="188" spans="1:160" x14ac:dyDescent="0.2">
      <c r="A188" s="25"/>
      <c r="B188" s="10"/>
      <c r="C188" s="13"/>
      <c r="D188" s="26"/>
      <c r="E188" s="10"/>
      <c r="F188" s="10"/>
      <c r="G188" s="10"/>
      <c r="H188" s="10"/>
      <c r="I188" s="10"/>
      <c r="J188" s="24"/>
      <c r="K188" s="13"/>
      <c r="L188" s="10"/>
      <c r="M188" s="13"/>
      <c r="N188" s="13"/>
      <c r="O188" s="33" t="e">
        <f>Tableau1[[#This Row],[Colonne14]]/Tableau1[[#This Row],[Colonne13]]</f>
        <v>#DIV/0!</v>
      </c>
      <c r="P188" s="57"/>
      <c r="Q188" s="59" t="e" cm="1">
        <f t="array" ref="Q188">SUM(Tableau1[[#This Row],[Colonne19]:[Colonne38]]/Tableau1[[#This Row],[Colonne11]])</f>
        <v>#DIV/0!</v>
      </c>
      <c r="R188" s="11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1"/>
      <c r="AN188" s="10" t="str" cm="1">
        <f t="array" ref="AN188">IFERROR(INDEX($S$2:$AL$2,MATCH(SMALL(Tableau1[[#This Row],[Colonne19]:[Colonne38]],1),Tableau1[[#This Row],[Colonne19]:[Colonne38]],0)),"")</f>
        <v/>
      </c>
      <c r="AO188" s="10" t="str">
        <f>IFERROR(INDEX($S$2:$AL$2,MATCH(SMALL(Tableau1[[#This Row],[Colonne19]:[Colonne38]],2),Tableau1[[#This Row],[Colonne19]:[Colonne38]],0)),"")</f>
        <v/>
      </c>
      <c r="AP188" s="10" t="str">
        <f>IFERROR(INDEX($S$2:$AL$2,MATCH(SMALL(Tableau1[[#This Row],[Colonne19]:[Colonne38]],3),Tableau1[[#This Row],[Colonne19]:[Colonne38]],0)),"")</f>
        <v/>
      </c>
      <c r="AQ188" s="10" t="str">
        <f>IFERROR(INDEX($S$2:$AL$2,MATCH(SMALL(Tableau1[[#This Row],[Colonne19]:[Colonne38]],4),Tableau1[[#This Row],[Colonne19]:[Colonne38]],0)),"")</f>
        <v/>
      </c>
      <c r="AR188" s="10" t="str">
        <f>IFERROR(INDEX($S$2:$AL$2,MATCH(SMALL(Tableau1[[#This Row],[Colonne19]:[Colonne38]],5),Tableau1[[#This Row],[Colonne19]:[Colonne38]],0)),"")</f>
        <v/>
      </c>
      <c r="AS188" s="10" t="str">
        <f>IFERROR(INDEX($S$2:$AL$2,MATCH(SMALL(Tableau1[[#This Row],[Colonne19]:[Colonne38]],6),Tableau1[[#This Row],[Colonne19]:[Colonne38]],0)),"")</f>
        <v/>
      </c>
      <c r="AT188" s="10" t="str">
        <f>IFERROR(INDEX($S$2:$AL$2,MATCH(SMALL(Tableau1[[#This Row],[Colonne19]:[Colonne38]],7),Tableau1[[#This Row],[Colonne19]:[Colonne38]],0)),"")</f>
        <v/>
      </c>
      <c r="AU188" s="10" t="str">
        <f>IFERROR(INDEX($S$2:$AL$2,MATCH(SMALL(Tableau1[[#This Row],[Colonne19]:[Colonne38]],8),Tableau1[[#This Row],[Colonne19]:[Colonne38]],0)),"")</f>
        <v/>
      </c>
      <c r="AV188" s="10" t="str">
        <f>IFERROR(INDEX($S$2:$AL$2,MATCH(SMALL(Tableau1[[#This Row],[Colonne19]:[Colonne38]],9),Tableau1[[#This Row],[Colonne19]:[Colonne38]],0)),"")</f>
        <v/>
      </c>
      <c r="AW188" s="10" t="str">
        <f>IFERROR(INDEX($S$2:$AL$2,MATCH(SMALL(Tableau1[[#This Row],[Colonne19]:[Colonne38]],10),Tableau1[[#This Row],[Colonne19]:[Colonne38]],0)),"")</f>
        <v/>
      </c>
      <c r="AX188" s="10" t="str">
        <f>IFERROR(INDEX($S$2:$AL$2,MATCH(SMALL(Tableau1[[#This Row],[Colonne19]:[Colonne38]],11),Tableau1[[#This Row],[Colonne19]:[Colonne38]],0)),"")</f>
        <v/>
      </c>
      <c r="AY188" s="10" t="str">
        <f>IFERROR(INDEX($S$2:$AL$2,MATCH(SMALL(Tableau1[[#This Row],[Colonne19]:[Colonne38]],12),Tableau1[[#This Row],[Colonne19]:[Colonne38]],0)),"")</f>
        <v/>
      </c>
      <c r="AZ188" s="10" t="str">
        <f>IFERROR(INDEX($S$2:$AL$2,MATCH(SMALL(Tableau1[[#This Row],[Colonne19]:[Colonne38]],13),Tableau1[[#This Row],[Colonne19]:[Colonne38]],0)),"")</f>
        <v/>
      </c>
      <c r="BA188" s="10" t="str">
        <f>IFERROR(INDEX($S$2:$AL$2,MATCH(SMALL(Tableau1[[#This Row],[Colonne19]:[Colonne38]],14),Tableau1[[#This Row],[Colonne19]:[Colonne38]],0)),"")</f>
        <v/>
      </c>
      <c r="BB188" s="10" t="str">
        <f>IFERROR(INDEX($S$2:$AL$2,MATCH(SMALL(Tableau1[[#This Row],[Colonne19]:[Colonne38]],15),Tableau1[[#This Row],[Colonne19]:[Colonne38]],0)),"")</f>
        <v/>
      </c>
      <c r="BC188" s="10" t="str">
        <f>IFERROR(INDEX($S$2:$AL$2,MATCH(SMALL(Tableau1[[#This Row],[Colonne19]:[Colonne38]],16),Tableau1[[#This Row],[Colonne19]:[Colonne38]],0)),"")</f>
        <v/>
      </c>
      <c r="BD188" s="10" t="str">
        <f>IFERROR(INDEX($S$2:$AL$2,MATCH(SMALL(Tableau1[[#This Row],[Colonne19]:[Colonne38]],17),Tableau1[[#This Row],[Colonne19]:[Colonne38]],0)),"")</f>
        <v/>
      </c>
      <c r="BE188" s="10" t="str">
        <f>IFERROR(INDEX($S$2:$AL$2,MATCH(SMALL(Tableau1[[#This Row],[Colonne19]:[Colonne38]],18),Tableau1[[#This Row],[Colonne19]:[Colonne38]],0)),"")</f>
        <v/>
      </c>
      <c r="BF188" s="10" t="str">
        <f>IFERROR(INDEX($S$2:$AL$2,MATCH(SMALL(Tableau1[[#This Row],[Colonne19]:[Colonne38]],19),Tableau1[[#This Row],[Colonne19]:[Colonne38]],0)),"")</f>
        <v/>
      </c>
      <c r="BG188" s="10" t="str">
        <f>IFERROR(INDEX($S$2:$AL$2,MATCH(SMALL(Tableau1[[#This Row],[Colonne19]:[Colonne38]],20),Tableau1[[#This Row],[Colonne19]:[Colonne38]],0)),"")</f>
        <v/>
      </c>
      <c r="BH188" s="11"/>
      <c r="BI188" s="10"/>
      <c r="BJ188" s="10"/>
      <c r="BK188" s="10"/>
      <c r="BL188" s="10"/>
      <c r="BM188" s="10"/>
      <c r="BN188" s="10"/>
      <c r="BO188" s="11"/>
      <c r="BP188" s="10" t="str" cm="1">
        <f t="array" ref="BP188">IFERROR(INDEX($AN188:$BG188,_xlfn.AGGREGATE(15,6,(COLUMN($AN188:$BG188)-COLUMN($AN$8)+1)/NOT(ISNA(MATCH($AN188:$BG188,$FF$1:$FF$6,0))),COLUMN($BV188:BV188))),"")</f>
        <v/>
      </c>
      <c r="BQ188" s="10" t="e" cm="1" vm="1">
        <f t="array" aca="1" ref="BQ188" ca="1">IFERROR(INDEX($AN188:$BG188,_xlfn.AGGREGATE(15,6,(COLUMN($AN188:$BG188)-COLUMN($AN$8)+1)/NOT(ISNA(MATCH($AN188:$BG188,$FF$1:$FF$6,0))),COLUMN($BV188:BW188))),"")</f>
        <v>#VALUE!</v>
      </c>
      <c r="BR188" s="10" t="e" cm="1" vm="2">
        <f t="array" aca="1" ref="BR188" ca="1">IFERROR(INDEX($AN188:$BG188,_xlfn.AGGREGATE(15,6,(COLUMN($AN188:$BG188)-COLUMN($AN$8)+1)/NOT(ISNA(MATCH($AN188:$BG188,$FF$1:$FF$6,0))),COLUMN($BV188:BX188))),"")</f>
        <v>#VALUE!</v>
      </c>
      <c r="BS188" s="10" t="e" cm="1" vm="3">
        <f t="array" aca="1" ref="BS188" ca="1">IFERROR(INDEX($AN188:$BG188,_xlfn.AGGREGATE(15,6,(COLUMN($AN188:$BG188)-COLUMN($AN$8)+1)/NOT(ISNA(MATCH($AN188:$BG188,$FF$1:$FF$6,0))),COLUMN($BV188:BY188))),"")</f>
        <v>#VALUE!</v>
      </c>
      <c r="BT188" s="10" t="e" cm="1" vm="4">
        <f t="array" aca="1" ref="BT188" ca="1">IFERROR(INDEX($AN188:$BG188,_xlfn.AGGREGATE(15,6,(COLUMN($AN188:$BG188)-COLUMN($AN$8)+1)/NOT(ISNA(MATCH($AN188:$BG188,$FF$1:$FF$6,0))),COLUMN($BV188:BZ188))),"")</f>
        <v>#VALUE!</v>
      </c>
      <c r="BU188" s="10" t="e" cm="1" vm="5">
        <f t="array" aca="1" ref="BU188" ca="1">IFERROR(INDEX($AN188:$BG188,_xlfn.AGGREGATE(15,6,(COLUMN($AN188:$BG188)-COLUMN($AN$8)+1)/NOT(ISNA(MATCH($AN188:$BG188,$FF$1:$FF$6,0))),COLUMN($BV188:CA188))),"")</f>
        <v>#VALUE!</v>
      </c>
      <c r="BV188" s="11"/>
      <c r="BW188" s="10" t="str" cm="1">
        <f t="array" ref="BW188">IFERROR(INDEX($BI188:$BN188,_xlfn.AGGREGATE(15,6,(COLUMN($BI188:$BN188)-COLUMN($BI$8)+1)/NOT(ISNA(MATCH($BI188:$BN188,$FF$1:$FF$6,0))),COLUMN($BW188:BW188))),"")</f>
        <v/>
      </c>
      <c r="BX188" s="10" t="e" cm="1" vm="1">
        <f t="array" aca="1" ref="BX188" ca="1">IFERROR(INDEX($BI188:$BN188,_xlfn.AGGREGATE(15,6,(COLUMN($BI188:$BN188)-COLUMN($BI$8)+1)/NOT(ISNA(MATCH($BI188:$BN188,$FF$1:$FF$6,0))),COLUMN($BW188:BX188))),"")</f>
        <v>#VALUE!</v>
      </c>
      <c r="BY188" s="10" t="e" cm="1" vm="2">
        <f t="array" aca="1" ref="BY188" ca="1">IFERROR(INDEX($BI188:$BN188,_xlfn.AGGREGATE(15,6,(COLUMN($BI188:$BN188)-COLUMN($BI$8)+1)/NOT(ISNA(MATCH($BI188:$BN188,$FF$1:$FF$6,0))),COLUMN($BW188:BY188))),"")</f>
        <v>#VALUE!</v>
      </c>
      <c r="BZ188" s="10" t="e" cm="1" vm="3">
        <f t="array" aca="1" ref="BZ188" ca="1">IFERROR(INDEX($BI188:$BN188,_xlfn.AGGREGATE(15,6,(COLUMN($BI188:$BN188)-COLUMN($BI$8)+1)/NOT(ISNA(MATCH($BI188:$BN188,$FF$1:$FF$6,0))),COLUMN($BW188:BZ188))),"")</f>
        <v>#VALUE!</v>
      </c>
      <c r="CA188" s="10" t="e" cm="1" vm="4">
        <f t="array" aca="1" ref="CA188" ca="1">IFERROR(INDEX($BI188:$BN188,_xlfn.AGGREGATE(15,6,(COLUMN($BI188:$BN188)-COLUMN($BI$8)+1)/NOT(ISNA(MATCH($BI188:$BN188,$FF$1:$FF$6,0))),COLUMN($BW188:CA188))),"")</f>
        <v>#VALUE!</v>
      </c>
      <c r="CB188" s="10" t="e" cm="1" vm="5">
        <f t="array" aca="1" ref="CB188" ca="1">IFERROR(INDEX($BI188:$BN188,_xlfn.AGGREGATE(15,6,(COLUMN($BI188:$BN188)-COLUMN($BI$8)+1)/NOT(ISNA(MATCH($BI188:$BN188,$FF$1:$FF$6,0))),COLUMN($BW188:CB188))),"")</f>
        <v>#VALUE!</v>
      </c>
      <c r="CC188" s="11"/>
      <c r="CD188" s="10"/>
      <c r="CE188" s="10"/>
      <c r="CF188" s="10"/>
      <c r="CG188" s="10"/>
      <c r="CH188" s="10"/>
      <c r="CI188" s="11"/>
      <c r="CJ188" s="10" cm="1">
        <f t="array" ref="CJ188">SUM(COUNTIF(CD188:CF188,$DH$3:$DM$3))</f>
        <v>0</v>
      </c>
      <c r="CK188" s="10" cm="1">
        <f t="array" ref="CK188">SUM(COUNTIF(CD188:CF188,$DH$2:$DL$2))</f>
        <v>0</v>
      </c>
      <c r="CL188" s="10" cm="1">
        <f t="array" ref="CL188">SUM(COUNTIF(CD188:CF188,$DM$2:$DQ$2))</f>
        <v>0</v>
      </c>
      <c r="CM188" s="11"/>
      <c r="CN188" s="10"/>
      <c r="CO188" s="10"/>
      <c r="CP188" s="11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1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7" t="s">
        <v>42</v>
      </c>
      <c r="EC188" s="11"/>
      <c r="ED188" s="10">
        <f>Tableau1[[#This Row],[Colonne75]]</f>
        <v>0</v>
      </c>
      <c r="EE188" s="10"/>
      <c r="EF188" s="10">
        <f ca="1">OFFSET(Tableau1[[#This Row],[Colonne19]],0,Tableau1[[#This Row],[Colonne126]]-1)</f>
        <v>0</v>
      </c>
      <c r="EG188" s="11"/>
      <c r="EH188" s="10">
        <f>Tableau1[[#This Row],[Colonne76]]</f>
        <v>0</v>
      </c>
      <c r="EI188" s="10"/>
      <c r="EJ188" s="10">
        <f ca="1">OFFSET(Tableau1[[#This Row],[Colonne19]],0,Tableau1[[#This Row],[Colonne130]]-1)</f>
        <v>0</v>
      </c>
      <c r="EK188" s="11"/>
      <c r="EL188" s="10">
        <f>Tableau1[[#This Row],[Colonne77]]</f>
        <v>0</v>
      </c>
      <c r="EM188" s="10"/>
      <c r="EN188" s="10">
        <f ca="1">OFFSET(Tableau1[[#This Row],[Colonne19]],0,Tableau1[[#This Row],[Colonne134]]-1)</f>
        <v>0</v>
      </c>
      <c r="EO188" s="11"/>
      <c r="EP188" s="10">
        <f>Tableau1[[#This Row],[Colonne78]]</f>
        <v>0</v>
      </c>
      <c r="EQ188" s="10"/>
      <c r="ER188" s="10">
        <f ca="1">OFFSET(Tableau1[[#This Row],[Colonne19]],0,Tableau1[[#This Row],[Colonne138]]-1)</f>
        <v>0</v>
      </c>
      <c r="ES188" s="11"/>
      <c r="ET188" s="10">
        <f>Tableau1[[#This Row],[Colonne79]]</f>
        <v>0</v>
      </c>
      <c r="EU188" s="10"/>
      <c r="EV188" s="10">
        <f ca="1">OFFSET(Tableau1[[#This Row],[Colonne19]],0,Tableau1[[#This Row],[Colonne142]]-1)</f>
        <v>0</v>
      </c>
      <c r="EW188" s="11"/>
      <c r="EX188" s="10">
        <f t="shared" ca="1" si="18"/>
        <v>0</v>
      </c>
      <c r="EY188" s="10">
        <f t="shared" ca="1" si="19"/>
        <v>0</v>
      </c>
      <c r="EZ188" s="10">
        <f t="shared" ca="1" si="20"/>
        <v>0</v>
      </c>
      <c r="FA188" s="10">
        <f t="shared" ca="1" si="15"/>
        <v>0</v>
      </c>
      <c r="FB188" s="10">
        <f t="shared" ca="1" si="16"/>
        <v>0</v>
      </c>
      <c r="FC188" s="10">
        <f t="shared" ca="1" si="17"/>
        <v>0</v>
      </c>
      <c r="FD188" s="11"/>
    </row>
    <row r="189" spans="1:160" x14ac:dyDescent="0.2">
      <c r="A189" s="25"/>
      <c r="B189" s="10"/>
      <c r="C189" s="13"/>
      <c r="D189" s="26"/>
      <c r="E189" s="10"/>
      <c r="F189" s="10"/>
      <c r="G189" s="10"/>
      <c r="H189" s="10"/>
      <c r="I189" s="10"/>
      <c r="J189" s="24"/>
      <c r="K189" s="13"/>
      <c r="L189" s="10"/>
      <c r="M189" s="13"/>
      <c r="N189" s="13"/>
      <c r="O189" s="33" t="e">
        <f>Tableau1[[#This Row],[Colonne14]]/Tableau1[[#This Row],[Colonne13]]</f>
        <v>#DIV/0!</v>
      </c>
      <c r="P189" s="57"/>
      <c r="Q189" s="59" t="e" cm="1">
        <f t="array" ref="Q189">SUM(Tableau1[[#This Row],[Colonne19]:[Colonne38]]/Tableau1[[#This Row],[Colonne11]])</f>
        <v>#DIV/0!</v>
      </c>
      <c r="R189" s="11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1"/>
      <c r="AN189" s="10" t="str" cm="1">
        <f t="array" ref="AN189">IFERROR(INDEX($S$2:$AL$2,MATCH(SMALL(Tableau1[[#This Row],[Colonne19]:[Colonne38]],1),Tableau1[[#This Row],[Colonne19]:[Colonne38]],0)),"")</f>
        <v/>
      </c>
      <c r="AO189" s="10" t="str">
        <f>IFERROR(INDEX($S$2:$AL$2,MATCH(SMALL(Tableau1[[#This Row],[Colonne19]:[Colonne38]],2),Tableau1[[#This Row],[Colonne19]:[Colonne38]],0)),"")</f>
        <v/>
      </c>
      <c r="AP189" s="10" t="str">
        <f>IFERROR(INDEX($S$2:$AL$2,MATCH(SMALL(Tableau1[[#This Row],[Colonne19]:[Colonne38]],3),Tableau1[[#This Row],[Colonne19]:[Colonne38]],0)),"")</f>
        <v/>
      </c>
      <c r="AQ189" s="10" t="str">
        <f>IFERROR(INDEX($S$2:$AL$2,MATCH(SMALL(Tableau1[[#This Row],[Colonne19]:[Colonne38]],4),Tableau1[[#This Row],[Colonne19]:[Colonne38]],0)),"")</f>
        <v/>
      </c>
      <c r="AR189" s="10" t="str">
        <f>IFERROR(INDEX($S$2:$AL$2,MATCH(SMALL(Tableau1[[#This Row],[Colonne19]:[Colonne38]],5),Tableau1[[#This Row],[Colonne19]:[Colonne38]],0)),"")</f>
        <v/>
      </c>
      <c r="AS189" s="10" t="str">
        <f>IFERROR(INDEX($S$2:$AL$2,MATCH(SMALL(Tableau1[[#This Row],[Colonne19]:[Colonne38]],6),Tableau1[[#This Row],[Colonne19]:[Colonne38]],0)),"")</f>
        <v/>
      </c>
      <c r="AT189" s="10" t="str">
        <f>IFERROR(INDEX($S$2:$AL$2,MATCH(SMALL(Tableau1[[#This Row],[Colonne19]:[Colonne38]],7),Tableau1[[#This Row],[Colonne19]:[Colonne38]],0)),"")</f>
        <v/>
      </c>
      <c r="AU189" s="10" t="str">
        <f>IFERROR(INDEX($S$2:$AL$2,MATCH(SMALL(Tableau1[[#This Row],[Colonne19]:[Colonne38]],8),Tableau1[[#This Row],[Colonne19]:[Colonne38]],0)),"")</f>
        <v/>
      </c>
      <c r="AV189" s="10" t="str">
        <f>IFERROR(INDEX($S$2:$AL$2,MATCH(SMALL(Tableau1[[#This Row],[Colonne19]:[Colonne38]],9),Tableau1[[#This Row],[Colonne19]:[Colonne38]],0)),"")</f>
        <v/>
      </c>
      <c r="AW189" s="10" t="str">
        <f>IFERROR(INDEX($S$2:$AL$2,MATCH(SMALL(Tableau1[[#This Row],[Colonne19]:[Colonne38]],10),Tableau1[[#This Row],[Colonne19]:[Colonne38]],0)),"")</f>
        <v/>
      </c>
      <c r="AX189" s="10" t="str">
        <f>IFERROR(INDEX($S$2:$AL$2,MATCH(SMALL(Tableau1[[#This Row],[Colonne19]:[Colonne38]],11),Tableau1[[#This Row],[Colonne19]:[Colonne38]],0)),"")</f>
        <v/>
      </c>
      <c r="AY189" s="10" t="str">
        <f>IFERROR(INDEX($S$2:$AL$2,MATCH(SMALL(Tableau1[[#This Row],[Colonne19]:[Colonne38]],12),Tableau1[[#This Row],[Colonne19]:[Colonne38]],0)),"")</f>
        <v/>
      </c>
      <c r="AZ189" s="10" t="str">
        <f>IFERROR(INDEX($S$2:$AL$2,MATCH(SMALL(Tableau1[[#This Row],[Colonne19]:[Colonne38]],13),Tableau1[[#This Row],[Colonne19]:[Colonne38]],0)),"")</f>
        <v/>
      </c>
      <c r="BA189" s="10" t="str">
        <f>IFERROR(INDEX($S$2:$AL$2,MATCH(SMALL(Tableau1[[#This Row],[Colonne19]:[Colonne38]],14),Tableau1[[#This Row],[Colonne19]:[Colonne38]],0)),"")</f>
        <v/>
      </c>
      <c r="BB189" s="10" t="str">
        <f>IFERROR(INDEX($S$2:$AL$2,MATCH(SMALL(Tableau1[[#This Row],[Colonne19]:[Colonne38]],15),Tableau1[[#This Row],[Colonne19]:[Colonne38]],0)),"")</f>
        <v/>
      </c>
      <c r="BC189" s="10" t="str">
        <f>IFERROR(INDEX($S$2:$AL$2,MATCH(SMALL(Tableau1[[#This Row],[Colonne19]:[Colonne38]],16),Tableau1[[#This Row],[Colonne19]:[Colonne38]],0)),"")</f>
        <v/>
      </c>
      <c r="BD189" s="10" t="str">
        <f>IFERROR(INDEX($S$2:$AL$2,MATCH(SMALL(Tableau1[[#This Row],[Colonne19]:[Colonne38]],17),Tableau1[[#This Row],[Colonne19]:[Colonne38]],0)),"")</f>
        <v/>
      </c>
      <c r="BE189" s="10" t="str">
        <f>IFERROR(INDEX($S$2:$AL$2,MATCH(SMALL(Tableau1[[#This Row],[Colonne19]:[Colonne38]],18),Tableau1[[#This Row],[Colonne19]:[Colonne38]],0)),"")</f>
        <v/>
      </c>
      <c r="BF189" s="10" t="str">
        <f>IFERROR(INDEX($S$2:$AL$2,MATCH(SMALL(Tableau1[[#This Row],[Colonne19]:[Colonne38]],19),Tableau1[[#This Row],[Colonne19]:[Colonne38]],0)),"")</f>
        <v/>
      </c>
      <c r="BG189" s="10" t="str">
        <f>IFERROR(INDEX($S$2:$AL$2,MATCH(SMALL(Tableau1[[#This Row],[Colonne19]:[Colonne38]],20),Tableau1[[#This Row],[Colonne19]:[Colonne38]],0)),"")</f>
        <v/>
      </c>
      <c r="BH189" s="11"/>
      <c r="BI189" s="10"/>
      <c r="BJ189" s="10"/>
      <c r="BK189" s="10"/>
      <c r="BL189" s="10"/>
      <c r="BM189" s="10"/>
      <c r="BN189" s="10"/>
      <c r="BO189" s="11"/>
      <c r="BP189" s="10" t="str" cm="1">
        <f t="array" ref="BP189">IFERROR(INDEX($AN189:$BG189,_xlfn.AGGREGATE(15,6,(COLUMN($AN189:$BG189)-COLUMN($AN$8)+1)/NOT(ISNA(MATCH($AN189:$BG189,$FF$1:$FF$6,0))),COLUMN($BV189:BV189))),"")</f>
        <v/>
      </c>
      <c r="BQ189" s="10" t="e" cm="1" vm="1">
        <f t="array" aca="1" ref="BQ189" ca="1">IFERROR(INDEX($AN189:$BG189,_xlfn.AGGREGATE(15,6,(COLUMN($AN189:$BG189)-COLUMN($AN$8)+1)/NOT(ISNA(MATCH($AN189:$BG189,$FF$1:$FF$6,0))),COLUMN($BV189:BW189))),"")</f>
        <v>#VALUE!</v>
      </c>
      <c r="BR189" s="10" t="e" cm="1" vm="2">
        <f t="array" aca="1" ref="BR189" ca="1">IFERROR(INDEX($AN189:$BG189,_xlfn.AGGREGATE(15,6,(COLUMN($AN189:$BG189)-COLUMN($AN$8)+1)/NOT(ISNA(MATCH($AN189:$BG189,$FF$1:$FF$6,0))),COLUMN($BV189:BX189))),"")</f>
        <v>#VALUE!</v>
      </c>
      <c r="BS189" s="10" t="e" cm="1" vm="3">
        <f t="array" aca="1" ref="BS189" ca="1">IFERROR(INDEX($AN189:$BG189,_xlfn.AGGREGATE(15,6,(COLUMN($AN189:$BG189)-COLUMN($AN$8)+1)/NOT(ISNA(MATCH($AN189:$BG189,$FF$1:$FF$6,0))),COLUMN($BV189:BY189))),"")</f>
        <v>#VALUE!</v>
      </c>
      <c r="BT189" s="10" t="e" cm="1" vm="4">
        <f t="array" aca="1" ref="BT189" ca="1">IFERROR(INDEX($AN189:$BG189,_xlfn.AGGREGATE(15,6,(COLUMN($AN189:$BG189)-COLUMN($AN$8)+1)/NOT(ISNA(MATCH($AN189:$BG189,$FF$1:$FF$6,0))),COLUMN($BV189:BZ189))),"")</f>
        <v>#VALUE!</v>
      </c>
      <c r="BU189" s="10" t="e" cm="1" vm="5">
        <f t="array" aca="1" ref="BU189" ca="1">IFERROR(INDEX($AN189:$BG189,_xlfn.AGGREGATE(15,6,(COLUMN($AN189:$BG189)-COLUMN($AN$8)+1)/NOT(ISNA(MATCH($AN189:$BG189,$FF$1:$FF$6,0))),COLUMN($BV189:CA189))),"")</f>
        <v>#VALUE!</v>
      </c>
      <c r="BV189" s="11"/>
      <c r="BW189" s="10" t="str" cm="1">
        <f t="array" ref="BW189">IFERROR(INDEX($BI189:$BN189,_xlfn.AGGREGATE(15,6,(COLUMN($BI189:$BN189)-COLUMN($BI$8)+1)/NOT(ISNA(MATCH($BI189:$BN189,$FF$1:$FF$6,0))),COLUMN($BW189:BW189))),"")</f>
        <v/>
      </c>
      <c r="BX189" s="10" t="e" cm="1" vm="1">
        <f t="array" aca="1" ref="BX189" ca="1">IFERROR(INDEX($BI189:$BN189,_xlfn.AGGREGATE(15,6,(COLUMN($BI189:$BN189)-COLUMN($BI$8)+1)/NOT(ISNA(MATCH($BI189:$BN189,$FF$1:$FF$6,0))),COLUMN($BW189:BX189))),"")</f>
        <v>#VALUE!</v>
      </c>
      <c r="BY189" s="10" t="e" cm="1" vm="2">
        <f t="array" aca="1" ref="BY189" ca="1">IFERROR(INDEX($BI189:$BN189,_xlfn.AGGREGATE(15,6,(COLUMN($BI189:$BN189)-COLUMN($BI$8)+1)/NOT(ISNA(MATCH($BI189:$BN189,$FF$1:$FF$6,0))),COLUMN($BW189:BY189))),"")</f>
        <v>#VALUE!</v>
      </c>
      <c r="BZ189" s="10" t="e" cm="1" vm="3">
        <f t="array" aca="1" ref="BZ189" ca="1">IFERROR(INDEX($BI189:$BN189,_xlfn.AGGREGATE(15,6,(COLUMN($BI189:$BN189)-COLUMN($BI$8)+1)/NOT(ISNA(MATCH($BI189:$BN189,$FF$1:$FF$6,0))),COLUMN($BW189:BZ189))),"")</f>
        <v>#VALUE!</v>
      </c>
      <c r="CA189" s="10" t="e" cm="1" vm="4">
        <f t="array" aca="1" ref="CA189" ca="1">IFERROR(INDEX($BI189:$BN189,_xlfn.AGGREGATE(15,6,(COLUMN($BI189:$BN189)-COLUMN($BI$8)+1)/NOT(ISNA(MATCH($BI189:$BN189,$FF$1:$FF$6,0))),COLUMN($BW189:CA189))),"")</f>
        <v>#VALUE!</v>
      </c>
      <c r="CB189" s="10" t="e" cm="1" vm="5">
        <f t="array" aca="1" ref="CB189" ca="1">IFERROR(INDEX($BI189:$BN189,_xlfn.AGGREGATE(15,6,(COLUMN($BI189:$BN189)-COLUMN($BI$8)+1)/NOT(ISNA(MATCH($BI189:$BN189,$FF$1:$FF$6,0))),COLUMN($BW189:CB189))),"")</f>
        <v>#VALUE!</v>
      </c>
      <c r="CC189" s="11"/>
      <c r="CD189" s="10"/>
      <c r="CE189" s="10"/>
      <c r="CF189" s="10"/>
      <c r="CG189" s="10"/>
      <c r="CH189" s="10"/>
      <c r="CI189" s="11"/>
      <c r="CJ189" s="10" cm="1">
        <f t="array" ref="CJ189">SUM(COUNTIF(CD189:CF189,$DH$3:$DM$3))</f>
        <v>0</v>
      </c>
      <c r="CK189" s="10" cm="1">
        <f t="array" ref="CK189">SUM(COUNTIF(CD189:CF189,$DH$2:$DL$2))</f>
        <v>0</v>
      </c>
      <c r="CL189" s="10" cm="1">
        <f t="array" ref="CL189">SUM(COUNTIF(CD189:CF189,$DM$2:$DQ$2))</f>
        <v>0</v>
      </c>
      <c r="CM189" s="11"/>
      <c r="CN189" s="10"/>
      <c r="CO189" s="10"/>
      <c r="CP189" s="11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1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7" t="s">
        <v>42</v>
      </c>
      <c r="EC189" s="11"/>
      <c r="ED189" s="10">
        <f>Tableau1[[#This Row],[Colonne75]]</f>
        <v>0</v>
      </c>
      <c r="EE189" s="10"/>
      <c r="EF189" s="10">
        <f ca="1">OFFSET(Tableau1[[#This Row],[Colonne19]],0,Tableau1[[#This Row],[Colonne126]]-1)</f>
        <v>0</v>
      </c>
      <c r="EG189" s="11"/>
      <c r="EH189" s="10">
        <f>Tableau1[[#This Row],[Colonne76]]</f>
        <v>0</v>
      </c>
      <c r="EI189" s="10"/>
      <c r="EJ189" s="10">
        <f ca="1">OFFSET(Tableau1[[#This Row],[Colonne19]],0,Tableau1[[#This Row],[Colonne130]]-1)</f>
        <v>0</v>
      </c>
      <c r="EK189" s="11"/>
      <c r="EL189" s="10">
        <f>Tableau1[[#This Row],[Colonne77]]</f>
        <v>0</v>
      </c>
      <c r="EM189" s="10"/>
      <c r="EN189" s="10">
        <f ca="1">OFFSET(Tableau1[[#This Row],[Colonne19]],0,Tableau1[[#This Row],[Colonne134]]-1)</f>
        <v>0</v>
      </c>
      <c r="EO189" s="11"/>
      <c r="EP189" s="10">
        <f>Tableau1[[#This Row],[Colonne78]]</f>
        <v>0</v>
      </c>
      <c r="EQ189" s="10"/>
      <c r="ER189" s="10">
        <f ca="1">OFFSET(Tableau1[[#This Row],[Colonne19]],0,Tableau1[[#This Row],[Colonne138]]-1)</f>
        <v>0</v>
      </c>
      <c r="ES189" s="11"/>
      <c r="ET189" s="10">
        <f>Tableau1[[#This Row],[Colonne79]]</f>
        <v>0</v>
      </c>
      <c r="EU189" s="10"/>
      <c r="EV189" s="10">
        <f ca="1">OFFSET(Tableau1[[#This Row],[Colonne19]],0,Tableau1[[#This Row],[Colonne142]]-1)</f>
        <v>0</v>
      </c>
      <c r="EW189" s="11"/>
      <c r="EX189" s="10">
        <f t="shared" ca="1" si="18"/>
        <v>0</v>
      </c>
      <c r="EY189" s="10">
        <f t="shared" ca="1" si="19"/>
        <v>0</v>
      </c>
      <c r="EZ189" s="10">
        <f t="shared" ca="1" si="20"/>
        <v>0</v>
      </c>
      <c r="FA189" s="10">
        <f t="shared" ca="1" si="15"/>
        <v>0</v>
      </c>
      <c r="FB189" s="10">
        <f t="shared" ca="1" si="16"/>
        <v>0</v>
      </c>
      <c r="FC189" s="10">
        <f t="shared" ca="1" si="17"/>
        <v>0</v>
      </c>
      <c r="FD189" s="11"/>
    </row>
    <row r="190" spans="1:160" x14ac:dyDescent="0.2">
      <c r="A190" s="25"/>
      <c r="B190" s="10"/>
      <c r="C190" s="13"/>
      <c r="D190" s="26"/>
      <c r="E190" s="10"/>
      <c r="F190" s="10"/>
      <c r="G190" s="10"/>
      <c r="H190" s="10"/>
      <c r="I190" s="10"/>
      <c r="J190" s="24"/>
      <c r="K190" s="13"/>
      <c r="L190" s="10"/>
      <c r="M190" s="13"/>
      <c r="N190" s="13"/>
      <c r="O190" s="33" t="e">
        <f>Tableau1[[#This Row],[Colonne14]]/Tableau1[[#This Row],[Colonne13]]</f>
        <v>#DIV/0!</v>
      </c>
      <c r="P190" s="57"/>
      <c r="Q190" s="59" t="e" cm="1">
        <f t="array" ref="Q190">SUM(Tableau1[[#This Row],[Colonne19]:[Colonne38]]/Tableau1[[#This Row],[Colonne11]])</f>
        <v>#DIV/0!</v>
      </c>
      <c r="R190" s="11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1"/>
      <c r="AN190" s="10" t="str" cm="1">
        <f t="array" ref="AN190">IFERROR(INDEX($S$2:$AL$2,MATCH(SMALL(Tableau1[[#This Row],[Colonne19]:[Colonne38]],1),Tableau1[[#This Row],[Colonne19]:[Colonne38]],0)),"")</f>
        <v/>
      </c>
      <c r="AO190" s="10" t="str">
        <f>IFERROR(INDEX($S$2:$AL$2,MATCH(SMALL(Tableau1[[#This Row],[Colonne19]:[Colonne38]],2),Tableau1[[#This Row],[Colonne19]:[Colonne38]],0)),"")</f>
        <v/>
      </c>
      <c r="AP190" s="10" t="str">
        <f>IFERROR(INDEX($S$2:$AL$2,MATCH(SMALL(Tableau1[[#This Row],[Colonne19]:[Colonne38]],3),Tableau1[[#This Row],[Colonne19]:[Colonne38]],0)),"")</f>
        <v/>
      </c>
      <c r="AQ190" s="10" t="str">
        <f>IFERROR(INDEX($S$2:$AL$2,MATCH(SMALL(Tableau1[[#This Row],[Colonne19]:[Colonne38]],4),Tableau1[[#This Row],[Colonne19]:[Colonne38]],0)),"")</f>
        <v/>
      </c>
      <c r="AR190" s="10" t="str">
        <f>IFERROR(INDEX($S$2:$AL$2,MATCH(SMALL(Tableau1[[#This Row],[Colonne19]:[Colonne38]],5),Tableau1[[#This Row],[Colonne19]:[Colonne38]],0)),"")</f>
        <v/>
      </c>
      <c r="AS190" s="10" t="str">
        <f>IFERROR(INDEX($S$2:$AL$2,MATCH(SMALL(Tableau1[[#This Row],[Colonne19]:[Colonne38]],6),Tableau1[[#This Row],[Colonne19]:[Colonne38]],0)),"")</f>
        <v/>
      </c>
      <c r="AT190" s="10" t="str">
        <f>IFERROR(INDEX($S$2:$AL$2,MATCH(SMALL(Tableau1[[#This Row],[Colonne19]:[Colonne38]],7),Tableau1[[#This Row],[Colonne19]:[Colonne38]],0)),"")</f>
        <v/>
      </c>
      <c r="AU190" s="10" t="str">
        <f>IFERROR(INDEX($S$2:$AL$2,MATCH(SMALL(Tableau1[[#This Row],[Colonne19]:[Colonne38]],8),Tableau1[[#This Row],[Colonne19]:[Colonne38]],0)),"")</f>
        <v/>
      </c>
      <c r="AV190" s="10" t="str">
        <f>IFERROR(INDEX($S$2:$AL$2,MATCH(SMALL(Tableau1[[#This Row],[Colonne19]:[Colonne38]],9),Tableau1[[#This Row],[Colonne19]:[Colonne38]],0)),"")</f>
        <v/>
      </c>
      <c r="AW190" s="10" t="str">
        <f>IFERROR(INDEX($S$2:$AL$2,MATCH(SMALL(Tableau1[[#This Row],[Colonne19]:[Colonne38]],10),Tableau1[[#This Row],[Colonne19]:[Colonne38]],0)),"")</f>
        <v/>
      </c>
      <c r="AX190" s="10" t="str">
        <f>IFERROR(INDEX($S$2:$AL$2,MATCH(SMALL(Tableau1[[#This Row],[Colonne19]:[Colonne38]],11),Tableau1[[#This Row],[Colonne19]:[Colonne38]],0)),"")</f>
        <v/>
      </c>
      <c r="AY190" s="10" t="str">
        <f>IFERROR(INDEX($S$2:$AL$2,MATCH(SMALL(Tableau1[[#This Row],[Colonne19]:[Colonne38]],12),Tableau1[[#This Row],[Colonne19]:[Colonne38]],0)),"")</f>
        <v/>
      </c>
      <c r="AZ190" s="10" t="str">
        <f>IFERROR(INDEX($S$2:$AL$2,MATCH(SMALL(Tableau1[[#This Row],[Colonne19]:[Colonne38]],13),Tableau1[[#This Row],[Colonne19]:[Colonne38]],0)),"")</f>
        <v/>
      </c>
      <c r="BA190" s="10" t="str">
        <f>IFERROR(INDEX($S$2:$AL$2,MATCH(SMALL(Tableau1[[#This Row],[Colonne19]:[Colonne38]],14),Tableau1[[#This Row],[Colonne19]:[Colonne38]],0)),"")</f>
        <v/>
      </c>
      <c r="BB190" s="10" t="str">
        <f>IFERROR(INDEX($S$2:$AL$2,MATCH(SMALL(Tableau1[[#This Row],[Colonne19]:[Colonne38]],15),Tableau1[[#This Row],[Colonne19]:[Colonne38]],0)),"")</f>
        <v/>
      </c>
      <c r="BC190" s="10" t="str">
        <f>IFERROR(INDEX($S$2:$AL$2,MATCH(SMALL(Tableau1[[#This Row],[Colonne19]:[Colonne38]],16),Tableau1[[#This Row],[Colonne19]:[Colonne38]],0)),"")</f>
        <v/>
      </c>
      <c r="BD190" s="10" t="str">
        <f>IFERROR(INDEX($S$2:$AL$2,MATCH(SMALL(Tableau1[[#This Row],[Colonne19]:[Colonne38]],17),Tableau1[[#This Row],[Colonne19]:[Colonne38]],0)),"")</f>
        <v/>
      </c>
      <c r="BE190" s="10" t="str">
        <f>IFERROR(INDEX($S$2:$AL$2,MATCH(SMALL(Tableau1[[#This Row],[Colonne19]:[Colonne38]],18),Tableau1[[#This Row],[Colonne19]:[Colonne38]],0)),"")</f>
        <v/>
      </c>
      <c r="BF190" s="10" t="str">
        <f>IFERROR(INDEX($S$2:$AL$2,MATCH(SMALL(Tableau1[[#This Row],[Colonne19]:[Colonne38]],19),Tableau1[[#This Row],[Colonne19]:[Colonne38]],0)),"")</f>
        <v/>
      </c>
      <c r="BG190" s="10" t="str">
        <f>IFERROR(INDEX($S$2:$AL$2,MATCH(SMALL(Tableau1[[#This Row],[Colonne19]:[Colonne38]],20),Tableau1[[#This Row],[Colonne19]:[Colonne38]],0)),"")</f>
        <v/>
      </c>
      <c r="BH190" s="11"/>
      <c r="BI190" s="10"/>
      <c r="BJ190" s="10"/>
      <c r="BK190" s="10"/>
      <c r="BL190" s="10"/>
      <c r="BM190" s="10"/>
      <c r="BN190" s="10"/>
      <c r="BO190" s="11"/>
      <c r="BP190" s="10" t="str" cm="1">
        <f t="array" ref="BP190">IFERROR(INDEX($AN190:$BG190,_xlfn.AGGREGATE(15,6,(COLUMN($AN190:$BG190)-COLUMN($AN$8)+1)/NOT(ISNA(MATCH($AN190:$BG190,$FF$1:$FF$6,0))),COLUMN($BV190:BV190))),"")</f>
        <v/>
      </c>
      <c r="BQ190" s="10" t="e" cm="1" vm="1">
        <f t="array" aca="1" ref="BQ190" ca="1">IFERROR(INDEX($AN190:$BG190,_xlfn.AGGREGATE(15,6,(COLUMN($AN190:$BG190)-COLUMN($AN$8)+1)/NOT(ISNA(MATCH($AN190:$BG190,$FF$1:$FF$6,0))),COLUMN($BV190:BW190))),"")</f>
        <v>#VALUE!</v>
      </c>
      <c r="BR190" s="10" t="e" cm="1" vm="2">
        <f t="array" aca="1" ref="BR190" ca="1">IFERROR(INDEX($AN190:$BG190,_xlfn.AGGREGATE(15,6,(COLUMN($AN190:$BG190)-COLUMN($AN$8)+1)/NOT(ISNA(MATCH($AN190:$BG190,$FF$1:$FF$6,0))),COLUMN($BV190:BX190))),"")</f>
        <v>#VALUE!</v>
      </c>
      <c r="BS190" s="10" t="e" cm="1" vm="3">
        <f t="array" aca="1" ref="BS190" ca="1">IFERROR(INDEX($AN190:$BG190,_xlfn.AGGREGATE(15,6,(COLUMN($AN190:$BG190)-COLUMN($AN$8)+1)/NOT(ISNA(MATCH($AN190:$BG190,$FF$1:$FF$6,0))),COLUMN($BV190:BY190))),"")</f>
        <v>#VALUE!</v>
      </c>
      <c r="BT190" s="10" t="e" cm="1" vm="4">
        <f t="array" aca="1" ref="BT190" ca="1">IFERROR(INDEX($AN190:$BG190,_xlfn.AGGREGATE(15,6,(COLUMN($AN190:$BG190)-COLUMN($AN$8)+1)/NOT(ISNA(MATCH($AN190:$BG190,$FF$1:$FF$6,0))),COLUMN($BV190:BZ190))),"")</f>
        <v>#VALUE!</v>
      </c>
      <c r="BU190" s="10" t="e" cm="1" vm="5">
        <f t="array" aca="1" ref="BU190" ca="1">IFERROR(INDEX($AN190:$BG190,_xlfn.AGGREGATE(15,6,(COLUMN($AN190:$BG190)-COLUMN($AN$8)+1)/NOT(ISNA(MATCH($AN190:$BG190,$FF$1:$FF$6,0))),COLUMN($BV190:CA190))),"")</f>
        <v>#VALUE!</v>
      </c>
      <c r="BV190" s="11"/>
      <c r="BW190" s="10" t="str" cm="1">
        <f t="array" ref="BW190">IFERROR(INDEX($BI190:$BN190,_xlfn.AGGREGATE(15,6,(COLUMN($BI190:$BN190)-COLUMN($BI$8)+1)/NOT(ISNA(MATCH($BI190:$BN190,$FF$1:$FF$6,0))),COLUMN($BW190:BW190))),"")</f>
        <v/>
      </c>
      <c r="BX190" s="10" t="e" cm="1" vm="1">
        <f t="array" aca="1" ref="BX190" ca="1">IFERROR(INDEX($BI190:$BN190,_xlfn.AGGREGATE(15,6,(COLUMN($BI190:$BN190)-COLUMN($BI$8)+1)/NOT(ISNA(MATCH($BI190:$BN190,$FF$1:$FF$6,0))),COLUMN($BW190:BX190))),"")</f>
        <v>#VALUE!</v>
      </c>
      <c r="BY190" s="10" t="e" cm="1" vm="2">
        <f t="array" aca="1" ref="BY190" ca="1">IFERROR(INDEX($BI190:$BN190,_xlfn.AGGREGATE(15,6,(COLUMN($BI190:$BN190)-COLUMN($BI$8)+1)/NOT(ISNA(MATCH($BI190:$BN190,$FF$1:$FF$6,0))),COLUMN($BW190:BY190))),"")</f>
        <v>#VALUE!</v>
      </c>
      <c r="BZ190" s="10" t="e" cm="1" vm="3">
        <f t="array" aca="1" ref="BZ190" ca="1">IFERROR(INDEX($BI190:$BN190,_xlfn.AGGREGATE(15,6,(COLUMN($BI190:$BN190)-COLUMN($BI$8)+1)/NOT(ISNA(MATCH($BI190:$BN190,$FF$1:$FF$6,0))),COLUMN($BW190:BZ190))),"")</f>
        <v>#VALUE!</v>
      </c>
      <c r="CA190" s="10" t="e" cm="1" vm="4">
        <f t="array" aca="1" ref="CA190" ca="1">IFERROR(INDEX($BI190:$BN190,_xlfn.AGGREGATE(15,6,(COLUMN($BI190:$BN190)-COLUMN($BI$8)+1)/NOT(ISNA(MATCH($BI190:$BN190,$FF$1:$FF$6,0))),COLUMN($BW190:CA190))),"")</f>
        <v>#VALUE!</v>
      </c>
      <c r="CB190" s="10" t="e" cm="1" vm="5">
        <f t="array" aca="1" ref="CB190" ca="1">IFERROR(INDEX($BI190:$BN190,_xlfn.AGGREGATE(15,6,(COLUMN($BI190:$BN190)-COLUMN($BI$8)+1)/NOT(ISNA(MATCH($BI190:$BN190,$FF$1:$FF$6,0))),COLUMN($BW190:CB190))),"")</f>
        <v>#VALUE!</v>
      </c>
      <c r="CC190" s="11"/>
      <c r="CD190" s="10"/>
      <c r="CE190" s="10"/>
      <c r="CF190" s="10"/>
      <c r="CG190" s="10"/>
      <c r="CH190" s="10"/>
      <c r="CI190" s="11"/>
      <c r="CJ190" s="10" cm="1">
        <f t="array" ref="CJ190">SUM(COUNTIF(CD190:CF190,$DH$3:$DM$3))</f>
        <v>0</v>
      </c>
      <c r="CK190" s="10" cm="1">
        <f t="array" ref="CK190">SUM(COUNTIF(CD190:CF190,$DH$2:$DL$2))</f>
        <v>0</v>
      </c>
      <c r="CL190" s="10" cm="1">
        <f t="array" ref="CL190">SUM(COUNTIF(CD190:CF190,$DM$2:$DQ$2))</f>
        <v>0</v>
      </c>
      <c r="CM190" s="11"/>
      <c r="CN190" s="10"/>
      <c r="CO190" s="10"/>
      <c r="CP190" s="11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1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7" t="s">
        <v>42</v>
      </c>
      <c r="EC190" s="11"/>
      <c r="ED190" s="10">
        <f>Tableau1[[#This Row],[Colonne75]]</f>
        <v>0</v>
      </c>
      <c r="EE190" s="10"/>
      <c r="EF190" s="10">
        <f ca="1">OFFSET(Tableau1[[#This Row],[Colonne19]],0,Tableau1[[#This Row],[Colonne126]]-1)</f>
        <v>0</v>
      </c>
      <c r="EG190" s="11"/>
      <c r="EH190" s="10">
        <f>Tableau1[[#This Row],[Colonne76]]</f>
        <v>0</v>
      </c>
      <c r="EI190" s="10"/>
      <c r="EJ190" s="10">
        <f ca="1">OFFSET(Tableau1[[#This Row],[Colonne19]],0,Tableau1[[#This Row],[Colonne130]]-1)</f>
        <v>0</v>
      </c>
      <c r="EK190" s="11"/>
      <c r="EL190" s="10">
        <f>Tableau1[[#This Row],[Colonne77]]</f>
        <v>0</v>
      </c>
      <c r="EM190" s="10"/>
      <c r="EN190" s="10">
        <f ca="1">OFFSET(Tableau1[[#This Row],[Colonne19]],0,Tableau1[[#This Row],[Colonne134]]-1)</f>
        <v>0</v>
      </c>
      <c r="EO190" s="11"/>
      <c r="EP190" s="10">
        <f>Tableau1[[#This Row],[Colonne78]]</f>
        <v>0</v>
      </c>
      <c r="EQ190" s="10"/>
      <c r="ER190" s="10">
        <f ca="1">OFFSET(Tableau1[[#This Row],[Colonne19]],0,Tableau1[[#This Row],[Colonne138]]-1)</f>
        <v>0</v>
      </c>
      <c r="ES190" s="11"/>
      <c r="ET190" s="10">
        <f>Tableau1[[#This Row],[Colonne79]]</f>
        <v>0</v>
      </c>
      <c r="EU190" s="10"/>
      <c r="EV190" s="10">
        <f ca="1">OFFSET(Tableau1[[#This Row],[Colonne19]],0,Tableau1[[#This Row],[Colonne142]]-1)</f>
        <v>0</v>
      </c>
      <c r="EW190" s="11"/>
      <c r="EX190" s="10">
        <f t="shared" ca="1" si="18"/>
        <v>0</v>
      </c>
      <c r="EY190" s="10">
        <f t="shared" ca="1" si="19"/>
        <v>0</v>
      </c>
      <c r="EZ190" s="10">
        <f t="shared" ca="1" si="20"/>
        <v>0</v>
      </c>
      <c r="FA190" s="10">
        <f t="shared" ca="1" si="15"/>
        <v>0</v>
      </c>
      <c r="FB190" s="10">
        <f t="shared" ca="1" si="16"/>
        <v>0</v>
      </c>
      <c r="FC190" s="10">
        <f t="shared" ca="1" si="17"/>
        <v>0</v>
      </c>
      <c r="FD190" s="11"/>
    </row>
    <row r="191" spans="1:160" x14ac:dyDescent="0.2">
      <c r="A191" s="25"/>
      <c r="B191" s="10"/>
      <c r="C191" s="13"/>
      <c r="D191" s="26"/>
      <c r="E191" s="10"/>
      <c r="F191" s="10"/>
      <c r="G191" s="10"/>
      <c r="H191" s="10"/>
      <c r="I191" s="10"/>
      <c r="J191" s="24"/>
      <c r="K191" s="13"/>
      <c r="L191" s="10"/>
      <c r="M191" s="13"/>
      <c r="N191" s="13"/>
      <c r="O191" s="33" t="e">
        <f>Tableau1[[#This Row],[Colonne14]]/Tableau1[[#This Row],[Colonne13]]</f>
        <v>#DIV/0!</v>
      </c>
      <c r="P191" s="57"/>
      <c r="Q191" s="59" t="e" cm="1">
        <f t="array" ref="Q191">SUM(Tableau1[[#This Row],[Colonne19]:[Colonne38]]/Tableau1[[#This Row],[Colonne11]])</f>
        <v>#DIV/0!</v>
      </c>
      <c r="R191" s="11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1"/>
      <c r="AN191" s="10" t="str" cm="1">
        <f t="array" ref="AN191">IFERROR(INDEX($S$2:$AL$2,MATCH(SMALL(Tableau1[[#This Row],[Colonne19]:[Colonne38]],1),Tableau1[[#This Row],[Colonne19]:[Colonne38]],0)),"")</f>
        <v/>
      </c>
      <c r="AO191" s="10" t="str">
        <f>IFERROR(INDEX($S$2:$AL$2,MATCH(SMALL(Tableau1[[#This Row],[Colonne19]:[Colonne38]],2),Tableau1[[#This Row],[Colonne19]:[Colonne38]],0)),"")</f>
        <v/>
      </c>
      <c r="AP191" s="10" t="str">
        <f>IFERROR(INDEX($S$2:$AL$2,MATCH(SMALL(Tableau1[[#This Row],[Colonne19]:[Colonne38]],3),Tableau1[[#This Row],[Colonne19]:[Colonne38]],0)),"")</f>
        <v/>
      </c>
      <c r="AQ191" s="10" t="str">
        <f>IFERROR(INDEX($S$2:$AL$2,MATCH(SMALL(Tableau1[[#This Row],[Colonne19]:[Colonne38]],4),Tableau1[[#This Row],[Colonne19]:[Colonne38]],0)),"")</f>
        <v/>
      </c>
      <c r="AR191" s="10" t="str">
        <f>IFERROR(INDEX($S$2:$AL$2,MATCH(SMALL(Tableau1[[#This Row],[Colonne19]:[Colonne38]],5),Tableau1[[#This Row],[Colonne19]:[Colonne38]],0)),"")</f>
        <v/>
      </c>
      <c r="AS191" s="10" t="str">
        <f>IFERROR(INDEX($S$2:$AL$2,MATCH(SMALL(Tableau1[[#This Row],[Colonne19]:[Colonne38]],6),Tableau1[[#This Row],[Colonne19]:[Colonne38]],0)),"")</f>
        <v/>
      </c>
      <c r="AT191" s="10" t="str">
        <f>IFERROR(INDEX($S$2:$AL$2,MATCH(SMALL(Tableau1[[#This Row],[Colonne19]:[Colonne38]],7),Tableau1[[#This Row],[Colonne19]:[Colonne38]],0)),"")</f>
        <v/>
      </c>
      <c r="AU191" s="10" t="str">
        <f>IFERROR(INDEX($S$2:$AL$2,MATCH(SMALL(Tableau1[[#This Row],[Colonne19]:[Colonne38]],8),Tableau1[[#This Row],[Colonne19]:[Colonne38]],0)),"")</f>
        <v/>
      </c>
      <c r="AV191" s="10" t="str">
        <f>IFERROR(INDEX($S$2:$AL$2,MATCH(SMALL(Tableau1[[#This Row],[Colonne19]:[Colonne38]],9),Tableau1[[#This Row],[Colonne19]:[Colonne38]],0)),"")</f>
        <v/>
      </c>
      <c r="AW191" s="10" t="str">
        <f>IFERROR(INDEX($S$2:$AL$2,MATCH(SMALL(Tableau1[[#This Row],[Colonne19]:[Colonne38]],10),Tableau1[[#This Row],[Colonne19]:[Colonne38]],0)),"")</f>
        <v/>
      </c>
      <c r="AX191" s="10" t="str">
        <f>IFERROR(INDEX($S$2:$AL$2,MATCH(SMALL(Tableau1[[#This Row],[Colonne19]:[Colonne38]],11),Tableau1[[#This Row],[Colonne19]:[Colonne38]],0)),"")</f>
        <v/>
      </c>
      <c r="AY191" s="10" t="str">
        <f>IFERROR(INDEX($S$2:$AL$2,MATCH(SMALL(Tableau1[[#This Row],[Colonne19]:[Colonne38]],12),Tableau1[[#This Row],[Colonne19]:[Colonne38]],0)),"")</f>
        <v/>
      </c>
      <c r="AZ191" s="10" t="str">
        <f>IFERROR(INDEX($S$2:$AL$2,MATCH(SMALL(Tableau1[[#This Row],[Colonne19]:[Colonne38]],13),Tableau1[[#This Row],[Colonne19]:[Colonne38]],0)),"")</f>
        <v/>
      </c>
      <c r="BA191" s="10" t="str">
        <f>IFERROR(INDEX($S$2:$AL$2,MATCH(SMALL(Tableau1[[#This Row],[Colonne19]:[Colonne38]],14),Tableau1[[#This Row],[Colonne19]:[Colonne38]],0)),"")</f>
        <v/>
      </c>
      <c r="BB191" s="10" t="str">
        <f>IFERROR(INDEX($S$2:$AL$2,MATCH(SMALL(Tableau1[[#This Row],[Colonne19]:[Colonne38]],15),Tableau1[[#This Row],[Colonne19]:[Colonne38]],0)),"")</f>
        <v/>
      </c>
      <c r="BC191" s="10" t="str">
        <f>IFERROR(INDEX($S$2:$AL$2,MATCH(SMALL(Tableau1[[#This Row],[Colonne19]:[Colonne38]],16),Tableau1[[#This Row],[Colonne19]:[Colonne38]],0)),"")</f>
        <v/>
      </c>
      <c r="BD191" s="10" t="str">
        <f>IFERROR(INDEX($S$2:$AL$2,MATCH(SMALL(Tableau1[[#This Row],[Colonne19]:[Colonne38]],17),Tableau1[[#This Row],[Colonne19]:[Colonne38]],0)),"")</f>
        <v/>
      </c>
      <c r="BE191" s="10" t="str">
        <f>IFERROR(INDEX($S$2:$AL$2,MATCH(SMALL(Tableau1[[#This Row],[Colonne19]:[Colonne38]],18),Tableau1[[#This Row],[Colonne19]:[Colonne38]],0)),"")</f>
        <v/>
      </c>
      <c r="BF191" s="10" t="str">
        <f>IFERROR(INDEX($S$2:$AL$2,MATCH(SMALL(Tableau1[[#This Row],[Colonne19]:[Colonne38]],19),Tableau1[[#This Row],[Colonne19]:[Colonne38]],0)),"")</f>
        <v/>
      </c>
      <c r="BG191" s="10" t="str">
        <f>IFERROR(INDEX($S$2:$AL$2,MATCH(SMALL(Tableau1[[#This Row],[Colonne19]:[Colonne38]],20),Tableau1[[#This Row],[Colonne19]:[Colonne38]],0)),"")</f>
        <v/>
      </c>
      <c r="BH191" s="11"/>
      <c r="BI191" s="10"/>
      <c r="BJ191" s="10"/>
      <c r="BK191" s="10"/>
      <c r="BL191" s="10"/>
      <c r="BM191" s="10"/>
      <c r="BN191" s="10"/>
      <c r="BO191" s="11"/>
      <c r="BP191" s="10" t="str" cm="1">
        <f t="array" ref="BP191">IFERROR(INDEX($AN191:$BG191,_xlfn.AGGREGATE(15,6,(COLUMN($AN191:$BG191)-COLUMN($AN$8)+1)/NOT(ISNA(MATCH($AN191:$BG191,$FF$1:$FF$6,0))),COLUMN($BV191:BV191))),"")</f>
        <v/>
      </c>
      <c r="BQ191" s="10" t="e" cm="1" vm="1">
        <f t="array" aca="1" ref="BQ191" ca="1">IFERROR(INDEX($AN191:$BG191,_xlfn.AGGREGATE(15,6,(COLUMN($AN191:$BG191)-COLUMN($AN$8)+1)/NOT(ISNA(MATCH($AN191:$BG191,$FF$1:$FF$6,0))),COLUMN($BV191:BW191))),"")</f>
        <v>#VALUE!</v>
      </c>
      <c r="BR191" s="10" t="e" cm="1" vm="2">
        <f t="array" aca="1" ref="BR191" ca="1">IFERROR(INDEX($AN191:$BG191,_xlfn.AGGREGATE(15,6,(COLUMN($AN191:$BG191)-COLUMN($AN$8)+1)/NOT(ISNA(MATCH($AN191:$BG191,$FF$1:$FF$6,0))),COLUMN($BV191:BX191))),"")</f>
        <v>#VALUE!</v>
      </c>
      <c r="BS191" s="10" t="e" cm="1" vm="3">
        <f t="array" aca="1" ref="BS191" ca="1">IFERROR(INDEX($AN191:$BG191,_xlfn.AGGREGATE(15,6,(COLUMN($AN191:$BG191)-COLUMN($AN$8)+1)/NOT(ISNA(MATCH($AN191:$BG191,$FF$1:$FF$6,0))),COLUMN($BV191:BY191))),"")</f>
        <v>#VALUE!</v>
      </c>
      <c r="BT191" s="10" t="e" cm="1" vm="4">
        <f t="array" aca="1" ref="BT191" ca="1">IFERROR(INDEX($AN191:$BG191,_xlfn.AGGREGATE(15,6,(COLUMN($AN191:$BG191)-COLUMN($AN$8)+1)/NOT(ISNA(MATCH($AN191:$BG191,$FF$1:$FF$6,0))),COLUMN($BV191:BZ191))),"")</f>
        <v>#VALUE!</v>
      </c>
      <c r="BU191" s="10" t="e" cm="1" vm="5">
        <f t="array" aca="1" ref="BU191" ca="1">IFERROR(INDEX($AN191:$BG191,_xlfn.AGGREGATE(15,6,(COLUMN($AN191:$BG191)-COLUMN($AN$8)+1)/NOT(ISNA(MATCH($AN191:$BG191,$FF$1:$FF$6,0))),COLUMN($BV191:CA191))),"")</f>
        <v>#VALUE!</v>
      </c>
      <c r="BV191" s="11"/>
      <c r="BW191" s="10" t="str" cm="1">
        <f t="array" ref="BW191">IFERROR(INDEX($BI191:$BN191,_xlfn.AGGREGATE(15,6,(COLUMN($BI191:$BN191)-COLUMN($BI$8)+1)/NOT(ISNA(MATCH($BI191:$BN191,$FF$1:$FF$6,0))),COLUMN($BW191:BW191))),"")</f>
        <v/>
      </c>
      <c r="BX191" s="10" t="e" cm="1" vm="1">
        <f t="array" aca="1" ref="BX191" ca="1">IFERROR(INDEX($BI191:$BN191,_xlfn.AGGREGATE(15,6,(COLUMN($BI191:$BN191)-COLUMN($BI$8)+1)/NOT(ISNA(MATCH($BI191:$BN191,$FF$1:$FF$6,0))),COLUMN($BW191:BX191))),"")</f>
        <v>#VALUE!</v>
      </c>
      <c r="BY191" s="10" t="e" cm="1" vm="2">
        <f t="array" aca="1" ref="BY191" ca="1">IFERROR(INDEX($BI191:$BN191,_xlfn.AGGREGATE(15,6,(COLUMN($BI191:$BN191)-COLUMN($BI$8)+1)/NOT(ISNA(MATCH($BI191:$BN191,$FF$1:$FF$6,0))),COLUMN($BW191:BY191))),"")</f>
        <v>#VALUE!</v>
      </c>
      <c r="BZ191" s="10" t="e" cm="1" vm="3">
        <f t="array" aca="1" ref="BZ191" ca="1">IFERROR(INDEX($BI191:$BN191,_xlfn.AGGREGATE(15,6,(COLUMN($BI191:$BN191)-COLUMN($BI$8)+1)/NOT(ISNA(MATCH($BI191:$BN191,$FF$1:$FF$6,0))),COLUMN($BW191:BZ191))),"")</f>
        <v>#VALUE!</v>
      </c>
      <c r="CA191" s="10" t="e" cm="1" vm="4">
        <f t="array" aca="1" ref="CA191" ca="1">IFERROR(INDEX($BI191:$BN191,_xlfn.AGGREGATE(15,6,(COLUMN($BI191:$BN191)-COLUMN($BI$8)+1)/NOT(ISNA(MATCH($BI191:$BN191,$FF$1:$FF$6,0))),COLUMN($BW191:CA191))),"")</f>
        <v>#VALUE!</v>
      </c>
      <c r="CB191" s="10" t="e" cm="1" vm="5">
        <f t="array" aca="1" ref="CB191" ca="1">IFERROR(INDEX($BI191:$BN191,_xlfn.AGGREGATE(15,6,(COLUMN($BI191:$BN191)-COLUMN($BI$8)+1)/NOT(ISNA(MATCH($BI191:$BN191,$FF$1:$FF$6,0))),COLUMN($BW191:CB191))),"")</f>
        <v>#VALUE!</v>
      </c>
      <c r="CC191" s="11"/>
      <c r="CD191" s="10"/>
      <c r="CE191" s="10"/>
      <c r="CF191" s="10"/>
      <c r="CG191" s="10"/>
      <c r="CH191" s="10"/>
      <c r="CI191" s="11"/>
      <c r="CJ191" s="10" cm="1">
        <f t="array" ref="CJ191">SUM(COUNTIF(CD191:CF191,$DH$3:$DM$3))</f>
        <v>0</v>
      </c>
      <c r="CK191" s="10" cm="1">
        <f t="array" ref="CK191">SUM(COUNTIF(CD191:CF191,$DH$2:$DL$2))</f>
        <v>0</v>
      </c>
      <c r="CL191" s="10" cm="1">
        <f t="array" ref="CL191">SUM(COUNTIF(CD191:CF191,$DM$2:$DQ$2))</f>
        <v>0</v>
      </c>
      <c r="CM191" s="11"/>
      <c r="CN191" s="10"/>
      <c r="CO191" s="10"/>
      <c r="CP191" s="11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1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7" t="s">
        <v>42</v>
      </c>
      <c r="EC191" s="11"/>
      <c r="ED191" s="10">
        <f>Tableau1[[#This Row],[Colonne75]]</f>
        <v>0</v>
      </c>
      <c r="EE191" s="10"/>
      <c r="EF191" s="10">
        <f ca="1">OFFSET(Tableau1[[#This Row],[Colonne19]],0,Tableau1[[#This Row],[Colonne126]]-1)</f>
        <v>0</v>
      </c>
      <c r="EG191" s="11"/>
      <c r="EH191" s="10">
        <f>Tableau1[[#This Row],[Colonne76]]</f>
        <v>0</v>
      </c>
      <c r="EI191" s="10"/>
      <c r="EJ191" s="10">
        <f ca="1">OFFSET(Tableau1[[#This Row],[Colonne19]],0,Tableau1[[#This Row],[Colonne130]]-1)</f>
        <v>0</v>
      </c>
      <c r="EK191" s="11"/>
      <c r="EL191" s="10">
        <f>Tableau1[[#This Row],[Colonne77]]</f>
        <v>0</v>
      </c>
      <c r="EM191" s="10"/>
      <c r="EN191" s="10">
        <f ca="1">OFFSET(Tableau1[[#This Row],[Colonne19]],0,Tableau1[[#This Row],[Colonne134]]-1)</f>
        <v>0</v>
      </c>
      <c r="EO191" s="11"/>
      <c r="EP191" s="10">
        <f>Tableau1[[#This Row],[Colonne78]]</f>
        <v>0</v>
      </c>
      <c r="EQ191" s="10"/>
      <c r="ER191" s="10">
        <f ca="1">OFFSET(Tableau1[[#This Row],[Colonne19]],0,Tableau1[[#This Row],[Colonne138]]-1)</f>
        <v>0</v>
      </c>
      <c r="ES191" s="11"/>
      <c r="ET191" s="10">
        <f>Tableau1[[#This Row],[Colonne79]]</f>
        <v>0</v>
      </c>
      <c r="EU191" s="10"/>
      <c r="EV191" s="10">
        <f ca="1">OFFSET(Tableau1[[#This Row],[Colonne19]],0,Tableau1[[#This Row],[Colonne142]]-1)</f>
        <v>0</v>
      </c>
      <c r="EW191" s="11"/>
      <c r="EX191" s="10">
        <f t="shared" ca="1" si="18"/>
        <v>0</v>
      </c>
      <c r="EY191" s="10">
        <f t="shared" ca="1" si="19"/>
        <v>0</v>
      </c>
      <c r="EZ191" s="10">
        <f t="shared" ca="1" si="20"/>
        <v>0</v>
      </c>
      <c r="FA191" s="10">
        <f t="shared" ca="1" si="15"/>
        <v>0</v>
      </c>
      <c r="FB191" s="10">
        <f t="shared" ca="1" si="16"/>
        <v>0</v>
      </c>
      <c r="FC191" s="10">
        <f t="shared" ca="1" si="17"/>
        <v>0</v>
      </c>
      <c r="FD191" s="11"/>
    </row>
    <row r="192" spans="1:160" x14ac:dyDescent="0.2">
      <c r="A192" s="25"/>
      <c r="B192" s="10"/>
      <c r="C192" s="13"/>
      <c r="D192" s="26"/>
      <c r="E192" s="10"/>
      <c r="F192" s="10"/>
      <c r="G192" s="10"/>
      <c r="H192" s="10"/>
      <c r="I192" s="10"/>
      <c r="J192" s="24"/>
      <c r="K192" s="13"/>
      <c r="L192" s="10"/>
      <c r="M192" s="13"/>
      <c r="N192" s="13"/>
      <c r="O192" s="33" t="e">
        <f>Tableau1[[#This Row],[Colonne14]]/Tableau1[[#This Row],[Colonne13]]</f>
        <v>#DIV/0!</v>
      </c>
      <c r="P192" s="57"/>
      <c r="Q192" s="59" t="e" cm="1">
        <f t="array" ref="Q192">SUM(Tableau1[[#This Row],[Colonne19]:[Colonne38]]/Tableau1[[#This Row],[Colonne11]])</f>
        <v>#DIV/0!</v>
      </c>
      <c r="R192" s="11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1"/>
      <c r="AN192" s="10" t="str" cm="1">
        <f t="array" ref="AN192">IFERROR(INDEX($S$2:$AL$2,MATCH(SMALL(Tableau1[[#This Row],[Colonne19]:[Colonne38]],1),Tableau1[[#This Row],[Colonne19]:[Colonne38]],0)),"")</f>
        <v/>
      </c>
      <c r="AO192" s="10" t="str">
        <f>IFERROR(INDEX($S$2:$AL$2,MATCH(SMALL(Tableau1[[#This Row],[Colonne19]:[Colonne38]],2),Tableau1[[#This Row],[Colonne19]:[Colonne38]],0)),"")</f>
        <v/>
      </c>
      <c r="AP192" s="10" t="str">
        <f>IFERROR(INDEX($S$2:$AL$2,MATCH(SMALL(Tableau1[[#This Row],[Colonne19]:[Colonne38]],3),Tableau1[[#This Row],[Colonne19]:[Colonne38]],0)),"")</f>
        <v/>
      </c>
      <c r="AQ192" s="10" t="str">
        <f>IFERROR(INDEX($S$2:$AL$2,MATCH(SMALL(Tableau1[[#This Row],[Colonne19]:[Colonne38]],4),Tableau1[[#This Row],[Colonne19]:[Colonne38]],0)),"")</f>
        <v/>
      </c>
      <c r="AR192" s="10" t="str">
        <f>IFERROR(INDEX($S$2:$AL$2,MATCH(SMALL(Tableau1[[#This Row],[Colonne19]:[Colonne38]],5),Tableau1[[#This Row],[Colonne19]:[Colonne38]],0)),"")</f>
        <v/>
      </c>
      <c r="AS192" s="10" t="str">
        <f>IFERROR(INDEX($S$2:$AL$2,MATCH(SMALL(Tableau1[[#This Row],[Colonne19]:[Colonne38]],6),Tableau1[[#This Row],[Colonne19]:[Colonne38]],0)),"")</f>
        <v/>
      </c>
      <c r="AT192" s="10" t="str">
        <f>IFERROR(INDEX($S$2:$AL$2,MATCH(SMALL(Tableau1[[#This Row],[Colonne19]:[Colonne38]],7),Tableau1[[#This Row],[Colonne19]:[Colonne38]],0)),"")</f>
        <v/>
      </c>
      <c r="AU192" s="10" t="str">
        <f>IFERROR(INDEX($S$2:$AL$2,MATCH(SMALL(Tableau1[[#This Row],[Colonne19]:[Colonne38]],8),Tableau1[[#This Row],[Colonne19]:[Colonne38]],0)),"")</f>
        <v/>
      </c>
      <c r="AV192" s="10" t="str">
        <f>IFERROR(INDEX($S$2:$AL$2,MATCH(SMALL(Tableau1[[#This Row],[Colonne19]:[Colonne38]],9),Tableau1[[#This Row],[Colonne19]:[Colonne38]],0)),"")</f>
        <v/>
      </c>
      <c r="AW192" s="10" t="str">
        <f>IFERROR(INDEX($S$2:$AL$2,MATCH(SMALL(Tableau1[[#This Row],[Colonne19]:[Colonne38]],10),Tableau1[[#This Row],[Colonne19]:[Colonne38]],0)),"")</f>
        <v/>
      </c>
      <c r="AX192" s="10" t="str">
        <f>IFERROR(INDEX($S$2:$AL$2,MATCH(SMALL(Tableau1[[#This Row],[Colonne19]:[Colonne38]],11),Tableau1[[#This Row],[Colonne19]:[Colonne38]],0)),"")</f>
        <v/>
      </c>
      <c r="AY192" s="10" t="str">
        <f>IFERROR(INDEX($S$2:$AL$2,MATCH(SMALL(Tableau1[[#This Row],[Colonne19]:[Colonne38]],12),Tableau1[[#This Row],[Colonne19]:[Colonne38]],0)),"")</f>
        <v/>
      </c>
      <c r="AZ192" s="10" t="str">
        <f>IFERROR(INDEX($S$2:$AL$2,MATCH(SMALL(Tableau1[[#This Row],[Colonne19]:[Colonne38]],13),Tableau1[[#This Row],[Colonne19]:[Colonne38]],0)),"")</f>
        <v/>
      </c>
      <c r="BA192" s="10" t="str">
        <f>IFERROR(INDEX($S$2:$AL$2,MATCH(SMALL(Tableau1[[#This Row],[Colonne19]:[Colonne38]],14),Tableau1[[#This Row],[Colonne19]:[Colonne38]],0)),"")</f>
        <v/>
      </c>
      <c r="BB192" s="10" t="str">
        <f>IFERROR(INDEX($S$2:$AL$2,MATCH(SMALL(Tableau1[[#This Row],[Colonne19]:[Colonne38]],15),Tableau1[[#This Row],[Colonne19]:[Colonne38]],0)),"")</f>
        <v/>
      </c>
      <c r="BC192" s="10" t="str">
        <f>IFERROR(INDEX($S$2:$AL$2,MATCH(SMALL(Tableau1[[#This Row],[Colonne19]:[Colonne38]],16),Tableau1[[#This Row],[Colonne19]:[Colonne38]],0)),"")</f>
        <v/>
      </c>
      <c r="BD192" s="10" t="str">
        <f>IFERROR(INDEX($S$2:$AL$2,MATCH(SMALL(Tableau1[[#This Row],[Colonne19]:[Colonne38]],17),Tableau1[[#This Row],[Colonne19]:[Colonne38]],0)),"")</f>
        <v/>
      </c>
      <c r="BE192" s="10" t="str">
        <f>IFERROR(INDEX($S$2:$AL$2,MATCH(SMALL(Tableau1[[#This Row],[Colonne19]:[Colonne38]],18),Tableau1[[#This Row],[Colonne19]:[Colonne38]],0)),"")</f>
        <v/>
      </c>
      <c r="BF192" s="10" t="str">
        <f>IFERROR(INDEX($S$2:$AL$2,MATCH(SMALL(Tableau1[[#This Row],[Colonne19]:[Colonne38]],19),Tableau1[[#This Row],[Colonne19]:[Colonne38]],0)),"")</f>
        <v/>
      </c>
      <c r="BG192" s="10" t="str">
        <f>IFERROR(INDEX($S$2:$AL$2,MATCH(SMALL(Tableau1[[#This Row],[Colonne19]:[Colonne38]],20),Tableau1[[#This Row],[Colonne19]:[Colonne38]],0)),"")</f>
        <v/>
      </c>
      <c r="BH192" s="11"/>
      <c r="BI192" s="10"/>
      <c r="BJ192" s="10"/>
      <c r="BK192" s="10"/>
      <c r="BL192" s="10"/>
      <c r="BM192" s="10"/>
      <c r="BN192" s="10"/>
      <c r="BO192" s="11"/>
      <c r="BP192" s="10" t="str" cm="1">
        <f t="array" ref="BP192">IFERROR(INDEX($AN192:$BG192,_xlfn.AGGREGATE(15,6,(COLUMN($AN192:$BG192)-COLUMN($AN$8)+1)/NOT(ISNA(MATCH($AN192:$BG192,$FF$1:$FF$6,0))),COLUMN($BV192:BV192))),"")</f>
        <v/>
      </c>
      <c r="BQ192" s="10" t="e" cm="1" vm="1">
        <f t="array" aca="1" ref="BQ192" ca="1">IFERROR(INDEX($AN192:$BG192,_xlfn.AGGREGATE(15,6,(COLUMN($AN192:$BG192)-COLUMN($AN$8)+1)/NOT(ISNA(MATCH($AN192:$BG192,$FF$1:$FF$6,0))),COLUMN($BV192:BW192))),"")</f>
        <v>#VALUE!</v>
      </c>
      <c r="BR192" s="10" t="e" cm="1" vm="2">
        <f t="array" aca="1" ref="BR192" ca="1">IFERROR(INDEX($AN192:$BG192,_xlfn.AGGREGATE(15,6,(COLUMN($AN192:$BG192)-COLUMN($AN$8)+1)/NOT(ISNA(MATCH($AN192:$BG192,$FF$1:$FF$6,0))),COLUMN($BV192:BX192))),"")</f>
        <v>#VALUE!</v>
      </c>
      <c r="BS192" s="10" t="e" cm="1" vm="3">
        <f t="array" aca="1" ref="BS192" ca="1">IFERROR(INDEX($AN192:$BG192,_xlfn.AGGREGATE(15,6,(COLUMN($AN192:$BG192)-COLUMN($AN$8)+1)/NOT(ISNA(MATCH($AN192:$BG192,$FF$1:$FF$6,0))),COLUMN($BV192:BY192))),"")</f>
        <v>#VALUE!</v>
      </c>
      <c r="BT192" s="10" t="e" cm="1" vm="4">
        <f t="array" aca="1" ref="BT192" ca="1">IFERROR(INDEX($AN192:$BG192,_xlfn.AGGREGATE(15,6,(COLUMN($AN192:$BG192)-COLUMN($AN$8)+1)/NOT(ISNA(MATCH($AN192:$BG192,$FF$1:$FF$6,0))),COLUMN($BV192:BZ192))),"")</f>
        <v>#VALUE!</v>
      </c>
      <c r="BU192" s="10" t="e" cm="1" vm="5">
        <f t="array" aca="1" ref="BU192" ca="1">IFERROR(INDEX($AN192:$BG192,_xlfn.AGGREGATE(15,6,(COLUMN($AN192:$BG192)-COLUMN($AN$8)+1)/NOT(ISNA(MATCH($AN192:$BG192,$FF$1:$FF$6,0))),COLUMN($BV192:CA192))),"")</f>
        <v>#VALUE!</v>
      </c>
      <c r="BV192" s="11"/>
      <c r="BW192" s="10" t="str" cm="1">
        <f t="array" ref="BW192">IFERROR(INDEX($BI192:$BN192,_xlfn.AGGREGATE(15,6,(COLUMN($BI192:$BN192)-COLUMN($BI$8)+1)/NOT(ISNA(MATCH($BI192:$BN192,$FF$1:$FF$6,0))),COLUMN($BW192:BW192))),"")</f>
        <v/>
      </c>
      <c r="BX192" s="10" t="e" cm="1" vm="1">
        <f t="array" aca="1" ref="BX192" ca="1">IFERROR(INDEX($BI192:$BN192,_xlfn.AGGREGATE(15,6,(COLUMN($BI192:$BN192)-COLUMN($BI$8)+1)/NOT(ISNA(MATCH($BI192:$BN192,$FF$1:$FF$6,0))),COLUMN($BW192:BX192))),"")</f>
        <v>#VALUE!</v>
      </c>
      <c r="BY192" s="10" t="e" cm="1" vm="2">
        <f t="array" aca="1" ref="BY192" ca="1">IFERROR(INDEX($BI192:$BN192,_xlfn.AGGREGATE(15,6,(COLUMN($BI192:$BN192)-COLUMN($BI$8)+1)/NOT(ISNA(MATCH($BI192:$BN192,$FF$1:$FF$6,0))),COLUMN($BW192:BY192))),"")</f>
        <v>#VALUE!</v>
      </c>
      <c r="BZ192" s="10" t="e" cm="1" vm="3">
        <f t="array" aca="1" ref="BZ192" ca="1">IFERROR(INDEX($BI192:$BN192,_xlfn.AGGREGATE(15,6,(COLUMN($BI192:$BN192)-COLUMN($BI$8)+1)/NOT(ISNA(MATCH($BI192:$BN192,$FF$1:$FF$6,0))),COLUMN($BW192:BZ192))),"")</f>
        <v>#VALUE!</v>
      </c>
      <c r="CA192" s="10" t="e" cm="1" vm="4">
        <f t="array" aca="1" ref="CA192" ca="1">IFERROR(INDEX($BI192:$BN192,_xlfn.AGGREGATE(15,6,(COLUMN($BI192:$BN192)-COLUMN($BI$8)+1)/NOT(ISNA(MATCH($BI192:$BN192,$FF$1:$FF$6,0))),COLUMN($BW192:CA192))),"")</f>
        <v>#VALUE!</v>
      </c>
      <c r="CB192" s="10" t="e" cm="1" vm="5">
        <f t="array" aca="1" ref="CB192" ca="1">IFERROR(INDEX($BI192:$BN192,_xlfn.AGGREGATE(15,6,(COLUMN($BI192:$BN192)-COLUMN($BI$8)+1)/NOT(ISNA(MATCH($BI192:$BN192,$FF$1:$FF$6,0))),COLUMN($BW192:CB192))),"")</f>
        <v>#VALUE!</v>
      </c>
      <c r="CC192" s="11"/>
      <c r="CD192" s="10"/>
      <c r="CE192" s="10"/>
      <c r="CF192" s="10"/>
      <c r="CG192" s="10"/>
      <c r="CH192" s="10"/>
      <c r="CI192" s="11"/>
      <c r="CJ192" s="10" cm="1">
        <f t="array" ref="CJ192">SUM(COUNTIF(CD192:CF192,$DH$3:$DM$3))</f>
        <v>0</v>
      </c>
      <c r="CK192" s="10" cm="1">
        <f t="array" ref="CK192">SUM(COUNTIF(CD192:CF192,$DH$2:$DL$2))</f>
        <v>0</v>
      </c>
      <c r="CL192" s="10" cm="1">
        <f t="array" ref="CL192">SUM(COUNTIF(CD192:CF192,$DM$2:$DQ$2))</f>
        <v>0</v>
      </c>
      <c r="CM192" s="11"/>
      <c r="CN192" s="10"/>
      <c r="CO192" s="10"/>
      <c r="CP192" s="11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1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7" t="s">
        <v>42</v>
      </c>
      <c r="EC192" s="11"/>
      <c r="ED192" s="10">
        <f>Tableau1[[#This Row],[Colonne75]]</f>
        <v>0</v>
      </c>
      <c r="EE192" s="10"/>
      <c r="EF192" s="10">
        <f ca="1">OFFSET(Tableau1[[#This Row],[Colonne19]],0,Tableau1[[#This Row],[Colonne126]]-1)</f>
        <v>0</v>
      </c>
      <c r="EG192" s="11"/>
      <c r="EH192" s="10">
        <f>Tableau1[[#This Row],[Colonne76]]</f>
        <v>0</v>
      </c>
      <c r="EI192" s="10"/>
      <c r="EJ192" s="10">
        <f ca="1">OFFSET(Tableau1[[#This Row],[Colonne19]],0,Tableau1[[#This Row],[Colonne130]]-1)</f>
        <v>0</v>
      </c>
      <c r="EK192" s="11"/>
      <c r="EL192" s="10">
        <f>Tableau1[[#This Row],[Colonne77]]</f>
        <v>0</v>
      </c>
      <c r="EM192" s="10"/>
      <c r="EN192" s="10">
        <f ca="1">OFFSET(Tableau1[[#This Row],[Colonne19]],0,Tableau1[[#This Row],[Colonne134]]-1)</f>
        <v>0</v>
      </c>
      <c r="EO192" s="11"/>
      <c r="EP192" s="10">
        <f>Tableau1[[#This Row],[Colonne78]]</f>
        <v>0</v>
      </c>
      <c r="EQ192" s="10"/>
      <c r="ER192" s="10">
        <f ca="1">OFFSET(Tableau1[[#This Row],[Colonne19]],0,Tableau1[[#This Row],[Colonne138]]-1)</f>
        <v>0</v>
      </c>
      <c r="ES192" s="11"/>
      <c r="ET192" s="10">
        <f>Tableau1[[#This Row],[Colonne79]]</f>
        <v>0</v>
      </c>
      <c r="EU192" s="10"/>
      <c r="EV192" s="10">
        <f ca="1">OFFSET(Tableau1[[#This Row],[Colonne19]],0,Tableau1[[#This Row],[Colonne142]]-1)</f>
        <v>0</v>
      </c>
      <c r="EW192" s="11"/>
      <c r="EX192" s="10">
        <f t="shared" ca="1" si="18"/>
        <v>0</v>
      </c>
      <c r="EY192" s="10">
        <f t="shared" ca="1" si="19"/>
        <v>0</v>
      </c>
      <c r="EZ192" s="10">
        <f t="shared" ca="1" si="20"/>
        <v>0</v>
      </c>
      <c r="FA192" s="10">
        <f t="shared" ca="1" si="15"/>
        <v>0</v>
      </c>
      <c r="FB192" s="10">
        <f t="shared" ca="1" si="16"/>
        <v>0</v>
      </c>
      <c r="FC192" s="10">
        <f t="shared" ca="1" si="17"/>
        <v>0</v>
      </c>
      <c r="FD192" s="11"/>
    </row>
    <row r="193" spans="1:160" x14ac:dyDescent="0.2">
      <c r="A193" s="25"/>
      <c r="B193" s="10"/>
      <c r="C193" s="13"/>
      <c r="D193" s="26"/>
      <c r="E193" s="10"/>
      <c r="F193" s="10"/>
      <c r="G193" s="10"/>
      <c r="H193" s="10"/>
      <c r="I193" s="10"/>
      <c r="J193" s="24"/>
      <c r="K193" s="13"/>
      <c r="L193" s="10"/>
      <c r="M193" s="13"/>
      <c r="N193" s="13"/>
      <c r="O193" s="33" t="e">
        <f>Tableau1[[#This Row],[Colonne14]]/Tableau1[[#This Row],[Colonne13]]</f>
        <v>#DIV/0!</v>
      </c>
      <c r="P193" s="57"/>
      <c r="Q193" s="59" t="e" cm="1">
        <f t="array" ref="Q193">SUM(Tableau1[[#This Row],[Colonne19]:[Colonne38]]/Tableau1[[#This Row],[Colonne11]])</f>
        <v>#DIV/0!</v>
      </c>
      <c r="R193" s="11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1"/>
      <c r="AN193" s="10" t="str" cm="1">
        <f t="array" ref="AN193">IFERROR(INDEX($S$2:$AL$2,MATCH(SMALL(Tableau1[[#This Row],[Colonne19]:[Colonne38]],1),Tableau1[[#This Row],[Colonne19]:[Colonne38]],0)),"")</f>
        <v/>
      </c>
      <c r="AO193" s="10" t="str">
        <f>IFERROR(INDEX($S$2:$AL$2,MATCH(SMALL(Tableau1[[#This Row],[Colonne19]:[Colonne38]],2),Tableau1[[#This Row],[Colonne19]:[Colonne38]],0)),"")</f>
        <v/>
      </c>
      <c r="AP193" s="10" t="str">
        <f>IFERROR(INDEX($S$2:$AL$2,MATCH(SMALL(Tableau1[[#This Row],[Colonne19]:[Colonne38]],3),Tableau1[[#This Row],[Colonne19]:[Colonne38]],0)),"")</f>
        <v/>
      </c>
      <c r="AQ193" s="10" t="str">
        <f>IFERROR(INDEX($S$2:$AL$2,MATCH(SMALL(Tableau1[[#This Row],[Colonne19]:[Colonne38]],4),Tableau1[[#This Row],[Colonne19]:[Colonne38]],0)),"")</f>
        <v/>
      </c>
      <c r="AR193" s="10" t="str">
        <f>IFERROR(INDEX($S$2:$AL$2,MATCH(SMALL(Tableau1[[#This Row],[Colonne19]:[Colonne38]],5),Tableau1[[#This Row],[Colonne19]:[Colonne38]],0)),"")</f>
        <v/>
      </c>
      <c r="AS193" s="10" t="str">
        <f>IFERROR(INDEX($S$2:$AL$2,MATCH(SMALL(Tableau1[[#This Row],[Colonne19]:[Colonne38]],6),Tableau1[[#This Row],[Colonne19]:[Colonne38]],0)),"")</f>
        <v/>
      </c>
      <c r="AT193" s="10" t="str">
        <f>IFERROR(INDEX($S$2:$AL$2,MATCH(SMALL(Tableau1[[#This Row],[Colonne19]:[Colonne38]],7),Tableau1[[#This Row],[Colonne19]:[Colonne38]],0)),"")</f>
        <v/>
      </c>
      <c r="AU193" s="10" t="str">
        <f>IFERROR(INDEX($S$2:$AL$2,MATCH(SMALL(Tableau1[[#This Row],[Colonne19]:[Colonne38]],8),Tableau1[[#This Row],[Colonne19]:[Colonne38]],0)),"")</f>
        <v/>
      </c>
      <c r="AV193" s="10" t="str">
        <f>IFERROR(INDEX($S$2:$AL$2,MATCH(SMALL(Tableau1[[#This Row],[Colonne19]:[Colonne38]],9),Tableau1[[#This Row],[Colonne19]:[Colonne38]],0)),"")</f>
        <v/>
      </c>
      <c r="AW193" s="10" t="str">
        <f>IFERROR(INDEX($S$2:$AL$2,MATCH(SMALL(Tableau1[[#This Row],[Colonne19]:[Colonne38]],10),Tableau1[[#This Row],[Colonne19]:[Colonne38]],0)),"")</f>
        <v/>
      </c>
      <c r="AX193" s="10" t="str">
        <f>IFERROR(INDEX($S$2:$AL$2,MATCH(SMALL(Tableau1[[#This Row],[Colonne19]:[Colonne38]],11),Tableau1[[#This Row],[Colonne19]:[Colonne38]],0)),"")</f>
        <v/>
      </c>
      <c r="AY193" s="10" t="str">
        <f>IFERROR(INDEX($S$2:$AL$2,MATCH(SMALL(Tableau1[[#This Row],[Colonne19]:[Colonne38]],12),Tableau1[[#This Row],[Colonne19]:[Colonne38]],0)),"")</f>
        <v/>
      </c>
      <c r="AZ193" s="10" t="str">
        <f>IFERROR(INDEX($S$2:$AL$2,MATCH(SMALL(Tableau1[[#This Row],[Colonne19]:[Colonne38]],13),Tableau1[[#This Row],[Colonne19]:[Colonne38]],0)),"")</f>
        <v/>
      </c>
      <c r="BA193" s="10" t="str">
        <f>IFERROR(INDEX($S$2:$AL$2,MATCH(SMALL(Tableau1[[#This Row],[Colonne19]:[Colonne38]],14),Tableau1[[#This Row],[Colonne19]:[Colonne38]],0)),"")</f>
        <v/>
      </c>
      <c r="BB193" s="10" t="str">
        <f>IFERROR(INDEX($S$2:$AL$2,MATCH(SMALL(Tableau1[[#This Row],[Colonne19]:[Colonne38]],15),Tableau1[[#This Row],[Colonne19]:[Colonne38]],0)),"")</f>
        <v/>
      </c>
      <c r="BC193" s="10" t="str">
        <f>IFERROR(INDEX($S$2:$AL$2,MATCH(SMALL(Tableau1[[#This Row],[Colonne19]:[Colonne38]],16),Tableau1[[#This Row],[Colonne19]:[Colonne38]],0)),"")</f>
        <v/>
      </c>
      <c r="BD193" s="10" t="str">
        <f>IFERROR(INDEX($S$2:$AL$2,MATCH(SMALL(Tableau1[[#This Row],[Colonne19]:[Colonne38]],17),Tableau1[[#This Row],[Colonne19]:[Colonne38]],0)),"")</f>
        <v/>
      </c>
      <c r="BE193" s="10" t="str">
        <f>IFERROR(INDEX($S$2:$AL$2,MATCH(SMALL(Tableau1[[#This Row],[Colonne19]:[Colonne38]],18),Tableau1[[#This Row],[Colonne19]:[Colonne38]],0)),"")</f>
        <v/>
      </c>
      <c r="BF193" s="10" t="str">
        <f>IFERROR(INDEX($S$2:$AL$2,MATCH(SMALL(Tableau1[[#This Row],[Colonne19]:[Colonne38]],19),Tableau1[[#This Row],[Colonne19]:[Colonne38]],0)),"")</f>
        <v/>
      </c>
      <c r="BG193" s="10" t="str">
        <f>IFERROR(INDEX($S$2:$AL$2,MATCH(SMALL(Tableau1[[#This Row],[Colonne19]:[Colonne38]],20),Tableau1[[#This Row],[Colonne19]:[Colonne38]],0)),"")</f>
        <v/>
      </c>
      <c r="BH193" s="11"/>
      <c r="BI193" s="10"/>
      <c r="BJ193" s="10"/>
      <c r="BK193" s="10"/>
      <c r="BL193" s="10"/>
      <c r="BM193" s="10"/>
      <c r="BN193" s="10"/>
      <c r="BO193" s="11"/>
      <c r="BP193" s="10" t="str" cm="1">
        <f t="array" ref="BP193">IFERROR(INDEX($AN193:$BG193,_xlfn.AGGREGATE(15,6,(COLUMN($AN193:$BG193)-COLUMN($AN$8)+1)/NOT(ISNA(MATCH($AN193:$BG193,$FF$1:$FF$6,0))),COLUMN($BV193:BV193))),"")</f>
        <v/>
      </c>
      <c r="BQ193" s="10" t="e" cm="1" vm="1">
        <f t="array" aca="1" ref="BQ193" ca="1">IFERROR(INDEX($AN193:$BG193,_xlfn.AGGREGATE(15,6,(COLUMN($AN193:$BG193)-COLUMN($AN$8)+1)/NOT(ISNA(MATCH($AN193:$BG193,$FF$1:$FF$6,0))),COLUMN($BV193:BW193))),"")</f>
        <v>#VALUE!</v>
      </c>
      <c r="BR193" s="10" t="e" cm="1" vm="2">
        <f t="array" aca="1" ref="BR193" ca="1">IFERROR(INDEX($AN193:$BG193,_xlfn.AGGREGATE(15,6,(COLUMN($AN193:$BG193)-COLUMN($AN$8)+1)/NOT(ISNA(MATCH($AN193:$BG193,$FF$1:$FF$6,0))),COLUMN($BV193:BX193))),"")</f>
        <v>#VALUE!</v>
      </c>
      <c r="BS193" s="10" t="e" cm="1" vm="3">
        <f t="array" aca="1" ref="BS193" ca="1">IFERROR(INDEX($AN193:$BG193,_xlfn.AGGREGATE(15,6,(COLUMN($AN193:$BG193)-COLUMN($AN$8)+1)/NOT(ISNA(MATCH($AN193:$BG193,$FF$1:$FF$6,0))),COLUMN($BV193:BY193))),"")</f>
        <v>#VALUE!</v>
      </c>
      <c r="BT193" s="10" t="e" cm="1" vm="4">
        <f t="array" aca="1" ref="BT193" ca="1">IFERROR(INDEX($AN193:$BG193,_xlfn.AGGREGATE(15,6,(COLUMN($AN193:$BG193)-COLUMN($AN$8)+1)/NOT(ISNA(MATCH($AN193:$BG193,$FF$1:$FF$6,0))),COLUMN($BV193:BZ193))),"")</f>
        <v>#VALUE!</v>
      </c>
      <c r="BU193" s="10" t="e" cm="1" vm="5">
        <f t="array" aca="1" ref="BU193" ca="1">IFERROR(INDEX($AN193:$BG193,_xlfn.AGGREGATE(15,6,(COLUMN($AN193:$BG193)-COLUMN($AN$8)+1)/NOT(ISNA(MATCH($AN193:$BG193,$FF$1:$FF$6,0))),COLUMN($BV193:CA193))),"")</f>
        <v>#VALUE!</v>
      </c>
      <c r="BV193" s="11"/>
      <c r="BW193" s="10" t="str" cm="1">
        <f t="array" ref="BW193">IFERROR(INDEX($BI193:$BN193,_xlfn.AGGREGATE(15,6,(COLUMN($BI193:$BN193)-COLUMN($BI$8)+1)/NOT(ISNA(MATCH($BI193:$BN193,$FF$1:$FF$6,0))),COLUMN($BW193:BW193))),"")</f>
        <v/>
      </c>
      <c r="BX193" s="10" t="e" cm="1" vm="1">
        <f t="array" aca="1" ref="BX193" ca="1">IFERROR(INDEX($BI193:$BN193,_xlfn.AGGREGATE(15,6,(COLUMN($BI193:$BN193)-COLUMN($BI$8)+1)/NOT(ISNA(MATCH($BI193:$BN193,$FF$1:$FF$6,0))),COLUMN($BW193:BX193))),"")</f>
        <v>#VALUE!</v>
      </c>
      <c r="BY193" s="10" t="e" cm="1" vm="2">
        <f t="array" aca="1" ref="BY193" ca="1">IFERROR(INDEX($BI193:$BN193,_xlfn.AGGREGATE(15,6,(COLUMN($BI193:$BN193)-COLUMN($BI$8)+1)/NOT(ISNA(MATCH($BI193:$BN193,$FF$1:$FF$6,0))),COLUMN($BW193:BY193))),"")</f>
        <v>#VALUE!</v>
      </c>
      <c r="BZ193" s="10" t="e" cm="1" vm="3">
        <f t="array" aca="1" ref="BZ193" ca="1">IFERROR(INDEX($BI193:$BN193,_xlfn.AGGREGATE(15,6,(COLUMN($BI193:$BN193)-COLUMN($BI$8)+1)/NOT(ISNA(MATCH($BI193:$BN193,$FF$1:$FF$6,0))),COLUMN($BW193:BZ193))),"")</f>
        <v>#VALUE!</v>
      </c>
      <c r="CA193" s="10" t="e" cm="1" vm="4">
        <f t="array" aca="1" ref="CA193" ca="1">IFERROR(INDEX($BI193:$BN193,_xlfn.AGGREGATE(15,6,(COLUMN($BI193:$BN193)-COLUMN($BI$8)+1)/NOT(ISNA(MATCH($BI193:$BN193,$FF$1:$FF$6,0))),COLUMN($BW193:CA193))),"")</f>
        <v>#VALUE!</v>
      </c>
      <c r="CB193" s="10" t="e" cm="1" vm="5">
        <f t="array" aca="1" ref="CB193" ca="1">IFERROR(INDEX($BI193:$BN193,_xlfn.AGGREGATE(15,6,(COLUMN($BI193:$BN193)-COLUMN($BI$8)+1)/NOT(ISNA(MATCH($BI193:$BN193,$FF$1:$FF$6,0))),COLUMN($BW193:CB193))),"")</f>
        <v>#VALUE!</v>
      </c>
      <c r="CC193" s="11"/>
      <c r="CD193" s="10"/>
      <c r="CE193" s="10"/>
      <c r="CF193" s="10"/>
      <c r="CG193" s="10"/>
      <c r="CH193" s="10"/>
      <c r="CI193" s="11"/>
      <c r="CJ193" s="10" cm="1">
        <f t="array" ref="CJ193">SUM(COUNTIF(CD193:CF193,$DH$3:$DM$3))</f>
        <v>0</v>
      </c>
      <c r="CK193" s="10" cm="1">
        <f t="array" ref="CK193">SUM(COUNTIF(CD193:CF193,$DH$2:$DL$2))</f>
        <v>0</v>
      </c>
      <c r="CL193" s="10" cm="1">
        <f t="array" ref="CL193">SUM(COUNTIF(CD193:CF193,$DM$2:$DQ$2))</f>
        <v>0</v>
      </c>
      <c r="CM193" s="11"/>
      <c r="CN193" s="10"/>
      <c r="CO193" s="10"/>
      <c r="CP193" s="11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1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7" t="s">
        <v>42</v>
      </c>
      <c r="EC193" s="11"/>
      <c r="ED193" s="10">
        <f>Tableau1[[#This Row],[Colonne75]]</f>
        <v>0</v>
      </c>
      <c r="EE193" s="10"/>
      <c r="EF193" s="10">
        <f ca="1">OFFSET(Tableau1[[#This Row],[Colonne19]],0,Tableau1[[#This Row],[Colonne126]]-1)</f>
        <v>0</v>
      </c>
      <c r="EG193" s="11"/>
      <c r="EH193" s="10">
        <f>Tableau1[[#This Row],[Colonne76]]</f>
        <v>0</v>
      </c>
      <c r="EI193" s="10"/>
      <c r="EJ193" s="10">
        <f ca="1">OFFSET(Tableau1[[#This Row],[Colonne19]],0,Tableau1[[#This Row],[Colonne130]]-1)</f>
        <v>0</v>
      </c>
      <c r="EK193" s="11"/>
      <c r="EL193" s="10">
        <f>Tableau1[[#This Row],[Colonne77]]</f>
        <v>0</v>
      </c>
      <c r="EM193" s="10"/>
      <c r="EN193" s="10">
        <f ca="1">OFFSET(Tableau1[[#This Row],[Colonne19]],0,Tableau1[[#This Row],[Colonne134]]-1)</f>
        <v>0</v>
      </c>
      <c r="EO193" s="11"/>
      <c r="EP193" s="10">
        <f>Tableau1[[#This Row],[Colonne78]]</f>
        <v>0</v>
      </c>
      <c r="EQ193" s="10"/>
      <c r="ER193" s="10">
        <f ca="1">OFFSET(Tableau1[[#This Row],[Colonne19]],0,Tableau1[[#This Row],[Colonne138]]-1)</f>
        <v>0</v>
      </c>
      <c r="ES193" s="11"/>
      <c r="ET193" s="10">
        <f>Tableau1[[#This Row],[Colonne79]]</f>
        <v>0</v>
      </c>
      <c r="EU193" s="10"/>
      <c r="EV193" s="10">
        <f ca="1">OFFSET(Tableau1[[#This Row],[Colonne19]],0,Tableau1[[#This Row],[Colonne142]]-1)</f>
        <v>0</v>
      </c>
      <c r="EW193" s="11"/>
      <c r="EX193" s="10">
        <f t="shared" ca="1" si="18"/>
        <v>0</v>
      </c>
      <c r="EY193" s="10">
        <f t="shared" ca="1" si="19"/>
        <v>0</v>
      </c>
      <c r="EZ193" s="10">
        <f t="shared" ca="1" si="20"/>
        <v>0</v>
      </c>
      <c r="FA193" s="10">
        <f t="shared" ca="1" si="15"/>
        <v>0</v>
      </c>
      <c r="FB193" s="10">
        <f t="shared" ca="1" si="16"/>
        <v>0</v>
      </c>
      <c r="FC193" s="10">
        <f t="shared" ca="1" si="17"/>
        <v>0</v>
      </c>
      <c r="FD193" s="11"/>
    </row>
    <row r="194" spans="1:160" x14ac:dyDescent="0.2">
      <c r="A194" s="25"/>
      <c r="B194" s="10"/>
      <c r="C194" s="13"/>
      <c r="D194" s="26"/>
      <c r="E194" s="10"/>
      <c r="F194" s="10"/>
      <c r="G194" s="10"/>
      <c r="H194" s="10"/>
      <c r="I194" s="10"/>
      <c r="J194" s="24"/>
      <c r="K194" s="13"/>
      <c r="L194" s="10"/>
      <c r="M194" s="13"/>
      <c r="N194" s="13"/>
      <c r="O194" s="33" t="e">
        <f>Tableau1[[#This Row],[Colonne14]]/Tableau1[[#This Row],[Colonne13]]</f>
        <v>#DIV/0!</v>
      </c>
      <c r="P194" s="57"/>
      <c r="Q194" s="59" t="e" cm="1">
        <f t="array" ref="Q194">SUM(Tableau1[[#This Row],[Colonne19]:[Colonne38]]/Tableau1[[#This Row],[Colonne11]])</f>
        <v>#DIV/0!</v>
      </c>
      <c r="R194" s="11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1"/>
      <c r="AN194" s="10" t="str" cm="1">
        <f t="array" ref="AN194">IFERROR(INDEX($S$2:$AL$2,MATCH(SMALL(Tableau1[[#This Row],[Colonne19]:[Colonne38]],1),Tableau1[[#This Row],[Colonne19]:[Colonne38]],0)),"")</f>
        <v/>
      </c>
      <c r="AO194" s="10" t="str">
        <f>IFERROR(INDEX($S$2:$AL$2,MATCH(SMALL(Tableau1[[#This Row],[Colonne19]:[Colonne38]],2),Tableau1[[#This Row],[Colonne19]:[Colonne38]],0)),"")</f>
        <v/>
      </c>
      <c r="AP194" s="10" t="str">
        <f>IFERROR(INDEX($S$2:$AL$2,MATCH(SMALL(Tableau1[[#This Row],[Colonne19]:[Colonne38]],3),Tableau1[[#This Row],[Colonne19]:[Colonne38]],0)),"")</f>
        <v/>
      </c>
      <c r="AQ194" s="10" t="str">
        <f>IFERROR(INDEX($S$2:$AL$2,MATCH(SMALL(Tableau1[[#This Row],[Colonne19]:[Colonne38]],4),Tableau1[[#This Row],[Colonne19]:[Colonne38]],0)),"")</f>
        <v/>
      </c>
      <c r="AR194" s="10" t="str">
        <f>IFERROR(INDEX($S$2:$AL$2,MATCH(SMALL(Tableau1[[#This Row],[Colonne19]:[Colonne38]],5),Tableau1[[#This Row],[Colonne19]:[Colonne38]],0)),"")</f>
        <v/>
      </c>
      <c r="AS194" s="10" t="str">
        <f>IFERROR(INDEX($S$2:$AL$2,MATCH(SMALL(Tableau1[[#This Row],[Colonne19]:[Colonne38]],6),Tableau1[[#This Row],[Colonne19]:[Colonne38]],0)),"")</f>
        <v/>
      </c>
      <c r="AT194" s="10" t="str">
        <f>IFERROR(INDEX($S$2:$AL$2,MATCH(SMALL(Tableau1[[#This Row],[Colonne19]:[Colonne38]],7),Tableau1[[#This Row],[Colonne19]:[Colonne38]],0)),"")</f>
        <v/>
      </c>
      <c r="AU194" s="10" t="str">
        <f>IFERROR(INDEX($S$2:$AL$2,MATCH(SMALL(Tableau1[[#This Row],[Colonne19]:[Colonne38]],8),Tableau1[[#This Row],[Colonne19]:[Colonne38]],0)),"")</f>
        <v/>
      </c>
      <c r="AV194" s="10" t="str">
        <f>IFERROR(INDEX($S$2:$AL$2,MATCH(SMALL(Tableau1[[#This Row],[Colonne19]:[Colonne38]],9),Tableau1[[#This Row],[Colonne19]:[Colonne38]],0)),"")</f>
        <v/>
      </c>
      <c r="AW194" s="10" t="str">
        <f>IFERROR(INDEX($S$2:$AL$2,MATCH(SMALL(Tableau1[[#This Row],[Colonne19]:[Colonne38]],10),Tableau1[[#This Row],[Colonne19]:[Colonne38]],0)),"")</f>
        <v/>
      </c>
      <c r="AX194" s="10" t="str">
        <f>IFERROR(INDEX($S$2:$AL$2,MATCH(SMALL(Tableau1[[#This Row],[Colonne19]:[Colonne38]],11),Tableau1[[#This Row],[Colonne19]:[Colonne38]],0)),"")</f>
        <v/>
      </c>
      <c r="AY194" s="10" t="str">
        <f>IFERROR(INDEX($S$2:$AL$2,MATCH(SMALL(Tableau1[[#This Row],[Colonne19]:[Colonne38]],12),Tableau1[[#This Row],[Colonne19]:[Colonne38]],0)),"")</f>
        <v/>
      </c>
      <c r="AZ194" s="10" t="str">
        <f>IFERROR(INDEX($S$2:$AL$2,MATCH(SMALL(Tableau1[[#This Row],[Colonne19]:[Colonne38]],13),Tableau1[[#This Row],[Colonne19]:[Colonne38]],0)),"")</f>
        <v/>
      </c>
      <c r="BA194" s="10" t="str">
        <f>IFERROR(INDEX($S$2:$AL$2,MATCH(SMALL(Tableau1[[#This Row],[Colonne19]:[Colonne38]],14),Tableau1[[#This Row],[Colonne19]:[Colonne38]],0)),"")</f>
        <v/>
      </c>
      <c r="BB194" s="10" t="str">
        <f>IFERROR(INDEX($S$2:$AL$2,MATCH(SMALL(Tableau1[[#This Row],[Colonne19]:[Colonne38]],15),Tableau1[[#This Row],[Colonne19]:[Colonne38]],0)),"")</f>
        <v/>
      </c>
      <c r="BC194" s="10" t="str">
        <f>IFERROR(INDEX($S$2:$AL$2,MATCH(SMALL(Tableau1[[#This Row],[Colonne19]:[Colonne38]],16),Tableau1[[#This Row],[Colonne19]:[Colonne38]],0)),"")</f>
        <v/>
      </c>
      <c r="BD194" s="10" t="str">
        <f>IFERROR(INDEX($S$2:$AL$2,MATCH(SMALL(Tableau1[[#This Row],[Colonne19]:[Colonne38]],17),Tableau1[[#This Row],[Colonne19]:[Colonne38]],0)),"")</f>
        <v/>
      </c>
      <c r="BE194" s="10" t="str">
        <f>IFERROR(INDEX($S$2:$AL$2,MATCH(SMALL(Tableau1[[#This Row],[Colonne19]:[Colonne38]],18),Tableau1[[#This Row],[Colonne19]:[Colonne38]],0)),"")</f>
        <v/>
      </c>
      <c r="BF194" s="10" t="str">
        <f>IFERROR(INDEX($S$2:$AL$2,MATCH(SMALL(Tableau1[[#This Row],[Colonne19]:[Colonne38]],19),Tableau1[[#This Row],[Colonne19]:[Colonne38]],0)),"")</f>
        <v/>
      </c>
      <c r="BG194" s="10" t="str">
        <f>IFERROR(INDEX($S$2:$AL$2,MATCH(SMALL(Tableau1[[#This Row],[Colonne19]:[Colonne38]],20),Tableau1[[#This Row],[Colonne19]:[Colonne38]],0)),"")</f>
        <v/>
      </c>
      <c r="BH194" s="11"/>
      <c r="BI194" s="10"/>
      <c r="BJ194" s="10"/>
      <c r="BK194" s="10"/>
      <c r="BL194" s="10"/>
      <c r="BM194" s="10"/>
      <c r="BN194" s="10"/>
      <c r="BO194" s="11"/>
      <c r="BP194" s="10" t="str" cm="1">
        <f t="array" ref="BP194">IFERROR(INDEX($AN194:$BG194,_xlfn.AGGREGATE(15,6,(COLUMN($AN194:$BG194)-COLUMN($AN$8)+1)/NOT(ISNA(MATCH($AN194:$BG194,$FF$1:$FF$6,0))),COLUMN($BV194:BV194))),"")</f>
        <v/>
      </c>
      <c r="BQ194" s="10" t="e" cm="1" vm="1">
        <f t="array" aca="1" ref="BQ194" ca="1">IFERROR(INDEX($AN194:$BG194,_xlfn.AGGREGATE(15,6,(COLUMN($AN194:$BG194)-COLUMN($AN$8)+1)/NOT(ISNA(MATCH($AN194:$BG194,$FF$1:$FF$6,0))),COLUMN($BV194:BW194))),"")</f>
        <v>#VALUE!</v>
      </c>
      <c r="BR194" s="10" t="e" cm="1" vm="2">
        <f t="array" aca="1" ref="BR194" ca="1">IFERROR(INDEX($AN194:$BG194,_xlfn.AGGREGATE(15,6,(COLUMN($AN194:$BG194)-COLUMN($AN$8)+1)/NOT(ISNA(MATCH($AN194:$BG194,$FF$1:$FF$6,0))),COLUMN($BV194:BX194))),"")</f>
        <v>#VALUE!</v>
      </c>
      <c r="BS194" s="10" t="e" cm="1" vm="3">
        <f t="array" aca="1" ref="BS194" ca="1">IFERROR(INDEX($AN194:$BG194,_xlfn.AGGREGATE(15,6,(COLUMN($AN194:$BG194)-COLUMN($AN$8)+1)/NOT(ISNA(MATCH($AN194:$BG194,$FF$1:$FF$6,0))),COLUMN($BV194:BY194))),"")</f>
        <v>#VALUE!</v>
      </c>
      <c r="BT194" s="10" t="e" cm="1" vm="4">
        <f t="array" aca="1" ref="BT194" ca="1">IFERROR(INDEX($AN194:$BG194,_xlfn.AGGREGATE(15,6,(COLUMN($AN194:$BG194)-COLUMN($AN$8)+1)/NOT(ISNA(MATCH($AN194:$BG194,$FF$1:$FF$6,0))),COLUMN($BV194:BZ194))),"")</f>
        <v>#VALUE!</v>
      </c>
      <c r="BU194" s="10" t="e" cm="1" vm="5">
        <f t="array" aca="1" ref="BU194" ca="1">IFERROR(INDEX($AN194:$BG194,_xlfn.AGGREGATE(15,6,(COLUMN($AN194:$BG194)-COLUMN($AN$8)+1)/NOT(ISNA(MATCH($AN194:$BG194,$FF$1:$FF$6,0))),COLUMN($BV194:CA194))),"")</f>
        <v>#VALUE!</v>
      </c>
      <c r="BV194" s="11"/>
      <c r="BW194" s="10" t="str" cm="1">
        <f t="array" ref="BW194">IFERROR(INDEX($BI194:$BN194,_xlfn.AGGREGATE(15,6,(COLUMN($BI194:$BN194)-COLUMN($BI$8)+1)/NOT(ISNA(MATCH($BI194:$BN194,$FF$1:$FF$6,0))),COLUMN($BW194:BW194))),"")</f>
        <v/>
      </c>
      <c r="BX194" s="10" t="e" cm="1" vm="1">
        <f t="array" aca="1" ref="BX194" ca="1">IFERROR(INDEX($BI194:$BN194,_xlfn.AGGREGATE(15,6,(COLUMN($BI194:$BN194)-COLUMN($BI$8)+1)/NOT(ISNA(MATCH($BI194:$BN194,$FF$1:$FF$6,0))),COLUMN($BW194:BX194))),"")</f>
        <v>#VALUE!</v>
      </c>
      <c r="BY194" s="10" t="e" cm="1" vm="2">
        <f t="array" aca="1" ref="BY194" ca="1">IFERROR(INDEX($BI194:$BN194,_xlfn.AGGREGATE(15,6,(COLUMN($BI194:$BN194)-COLUMN($BI$8)+1)/NOT(ISNA(MATCH($BI194:$BN194,$FF$1:$FF$6,0))),COLUMN($BW194:BY194))),"")</f>
        <v>#VALUE!</v>
      </c>
      <c r="BZ194" s="10" t="e" cm="1" vm="3">
        <f t="array" aca="1" ref="BZ194" ca="1">IFERROR(INDEX($BI194:$BN194,_xlfn.AGGREGATE(15,6,(COLUMN($BI194:$BN194)-COLUMN($BI$8)+1)/NOT(ISNA(MATCH($BI194:$BN194,$FF$1:$FF$6,0))),COLUMN($BW194:BZ194))),"")</f>
        <v>#VALUE!</v>
      </c>
      <c r="CA194" s="10" t="e" cm="1" vm="4">
        <f t="array" aca="1" ref="CA194" ca="1">IFERROR(INDEX($BI194:$BN194,_xlfn.AGGREGATE(15,6,(COLUMN($BI194:$BN194)-COLUMN($BI$8)+1)/NOT(ISNA(MATCH($BI194:$BN194,$FF$1:$FF$6,0))),COLUMN($BW194:CA194))),"")</f>
        <v>#VALUE!</v>
      </c>
      <c r="CB194" s="10" t="e" cm="1" vm="5">
        <f t="array" aca="1" ref="CB194" ca="1">IFERROR(INDEX($BI194:$BN194,_xlfn.AGGREGATE(15,6,(COLUMN($BI194:$BN194)-COLUMN($BI$8)+1)/NOT(ISNA(MATCH($BI194:$BN194,$FF$1:$FF$6,0))),COLUMN($BW194:CB194))),"")</f>
        <v>#VALUE!</v>
      </c>
      <c r="CC194" s="11"/>
      <c r="CD194" s="10"/>
      <c r="CE194" s="10"/>
      <c r="CF194" s="10"/>
      <c r="CG194" s="10"/>
      <c r="CH194" s="10"/>
      <c r="CI194" s="11"/>
      <c r="CJ194" s="10" cm="1">
        <f t="array" ref="CJ194">SUM(COUNTIF(CD194:CF194,$DH$3:$DM$3))</f>
        <v>0</v>
      </c>
      <c r="CK194" s="10" cm="1">
        <f t="array" ref="CK194">SUM(COUNTIF(CD194:CF194,$DH$2:$DL$2))</f>
        <v>0</v>
      </c>
      <c r="CL194" s="10" cm="1">
        <f t="array" ref="CL194">SUM(COUNTIF(CD194:CF194,$DM$2:$DQ$2))</f>
        <v>0</v>
      </c>
      <c r="CM194" s="11"/>
      <c r="CN194" s="10"/>
      <c r="CO194" s="10"/>
      <c r="CP194" s="11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1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7" t="s">
        <v>42</v>
      </c>
      <c r="EC194" s="11"/>
      <c r="ED194" s="10">
        <f>Tableau1[[#This Row],[Colonne75]]</f>
        <v>0</v>
      </c>
      <c r="EE194" s="10"/>
      <c r="EF194" s="10">
        <f ca="1">OFFSET(Tableau1[[#This Row],[Colonne19]],0,Tableau1[[#This Row],[Colonne126]]-1)</f>
        <v>0</v>
      </c>
      <c r="EG194" s="11"/>
      <c r="EH194" s="10">
        <f>Tableau1[[#This Row],[Colonne76]]</f>
        <v>0</v>
      </c>
      <c r="EI194" s="10"/>
      <c r="EJ194" s="10">
        <f ca="1">OFFSET(Tableau1[[#This Row],[Colonne19]],0,Tableau1[[#This Row],[Colonne130]]-1)</f>
        <v>0</v>
      </c>
      <c r="EK194" s="11"/>
      <c r="EL194" s="10">
        <f>Tableau1[[#This Row],[Colonne77]]</f>
        <v>0</v>
      </c>
      <c r="EM194" s="10"/>
      <c r="EN194" s="10">
        <f ca="1">OFFSET(Tableau1[[#This Row],[Colonne19]],0,Tableau1[[#This Row],[Colonne134]]-1)</f>
        <v>0</v>
      </c>
      <c r="EO194" s="11"/>
      <c r="EP194" s="10">
        <f>Tableau1[[#This Row],[Colonne78]]</f>
        <v>0</v>
      </c>
      <c r="EQ194" s="10"/>
      <c r="ER194" s="10">
        <f ca="1">OFFSET(Tableau1[[#This Row],[Colonne19]],0,Tableau1[[#This Row],[Colonne138]]-1)</f>
        <v>0</v>
      </c>
      <c r="ES194" s="11"/>
      <c r="ET194" s="10">
        <f>Tableau1[[#This Row],[Colonne79]]</f>
        <v>0</v>
      </c>
      <c r="EU194" s="10"/>
      <c r="EV194" s="10">
        <f ca="1">OFFSET(Tableau1[[#This Row],[Colonne19]],0,Tableau1[[#This Row],[Colonne142]]-1)</f>
        <v>0</v>
      </c>
      <c r="EW194" s="11"/>
      <c r="EX194" s="10">
        <f t="shared" ca="1" si="18"/>
        <v>0</v>
      </c>
      <c r="EY194" s="10">
        <f t="shared" ca="1" si="19"/>
        <v>0</v>
      </c>
      <c r="EZ194" s="10">
        <f t="shared" ca="1" si="20"/>
        <v>0</v>
      </c>
      <c r="FA194" s="10">
        <f t="shared" ca="1" si="15"/>
        <v>0</v>
      </c>
      <c r="FB194" s="10">
        <f t="shared" ca="1" si="16"/>
        <v>0</v>
      </c>
      <c r="FC194" s="10">
        <f t="shared" ca="1" si="17"/>
        <v>0</v>
      </c>
      <c r="FD194" s="11"/>
    </row>
    <row r="195" spans="1:160" x14ac:dyDescent="0.2">
      <c r="A195" s="25"/>
      <c r="B195" s="10"/>
      <c r="C195" s="13"/>
      <c r="D195" s="26"/>
      <c r="E195" s="10"/>
      <c r="F195" s="10"/>
      <c r="G195" s="10"/>
      <c r="H195" s="10"/>
      <c r="I195" s="10"/>
      <c r="J195" s="24"/>
      <c r="K195" s="13"/>
      <c r="L195" s="10"/>
      <c r="M195" s="13"/>
      <c r="N195" s="13"/>
      <c r="O195" s="33" t="e">
        <f>Tableau1[[#This Row],[Colonne14]]/Tableau1[[#This Row],[Colonne13]]</f>
        <v>#DIV/0!</v>
      </c>
      <c r="P195" s="57"/>
      <c r="Q195" s="59" t="e" cm="1">
        <f t="array" ref="Q195">SUM(Tableau1[[#This Row],[Colonne19]:[Colonne38]]/Tableau1[[#This Row],[Colonne11]])</f>
        <v>#DIV/0!</v>
      </c>
      <c r="R195" s="11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1"/>
      <c r="AN195" s="10" t="str" cm="1">
        <f t="array" ref="AN195">IFERROR(INDEX($S$2:$AL$2,MATCH(SMALL(Tableau1[[#This Row],[Colonne19]:[Colonne38]],1),Tableau1[[#This Row],[Colonne19]:[Colonne38]],0)),"")</f>
        <v/>
      </c>
      <c r="AO195" s="10" t="str">
        <f>IFERROR(INDEX($S$2:$AL$2,MATCH(SMALL(Tableau1[[#This Row],[Colonne19]:[Colonne38]],2),Tableau1[[#This Row],[Colonne19]:[Colonne38]],0)),"")</f>
        <v/>
      </c>
      <c r="AP195" s="10" t="str">
        <f>IFERROR(INDEX($S$2:$AL$2,MATCH(SMALL(Tableau1[[#This Row],[Colonne19]:[Colonne38]],3),Tableau1[[#This Row],[Colonne19]:[Colonne38]],0)),"")</f>
        <v/>
      </c>
      <c r="AQ195" s="10" t="str">
        <f>IFERROR(INDEX($S$2:$AL$2,MATCH(SMALL(Tableau1[[#This Row],[Colonne19]:[Colonne38]],4),Tableau1[[#This Row],[Colonne19]:[Colonne38]],0)),"")</f>
        <v/>
      </c>
      <c r="AR195" s="10" t="str">
        <f>IFERROR(INDEX($S$2:$AL$2,MATCH(SMALL(Tableau1[[#This Row],[Colonne19]:[Colonne38]],5),Tableau1[[#This Row],[Colonne19]:[Colonne38]],0)),"")</f>
        <v/>
      </c>
      <c r="AS195" s="10" t="str">
        <f>IFERROR(INDEX($S$2:$AL$2,MATCH(SMALL(Tableau1[[#This Row],[Colonne19]:[Colonne38]],6),Tableau1[[#This Row],[Colonne19]:[Colonne38]],0)),"")</f>
        <v/>
      </c>
      <c r="AT195" s="10" t="str">
        <f>IFERROR(INDEX($S$2:$AL$2,MATCH(SMALL(Tableau1[[#This Row],[Colonne19]:[Colonne38]],7),Tableau1[[#This Row],[Colonne19]:[Colonne38]],0)),"")</f>
        <v/>
      </c>
      <c r="AU195" s="10" t="str">
        <f>IFERROR(INDEX($S$2:$AL$2,MATCH(SMALL(Tableau1[[#This Row],[Colonne19]:[Colonne38]],8),Tableau1[[#This Row],[Colonne19]:[Colonne38]],0)),"")</f>
        <v/>
      </c>
      <c r="AV195" s="10" t="str">
        <f>IFERROR(INDEX($S$2:$AL$2,MATCH(SMALL(Tableau1[[#This Row],[Colonne19]:[Colonne38]],9),Tableau1[[#This Row],[Colonne19]:[Colonne38]],0)),"")</f>
        <v/>
      </c>
      <c r="AW195" s="10" t="str">
        <f>IFERROR(INDEX($S$2:$AL$2,MATCH(SMALL(Tableau1[[#This Row],[Colonne19]:[Colonne38]],10),Tableau1[[#This Row],[Colonne19]:[Colonne38]],0)),"")</f>
        <v/>
      </c>
      <c r="AX195" s="10" t="str">
        <f>IFERROR(INDEX($S$2:$AL$2,MATCH(SMALL(Tableau1[[#This Row],[Colonne19]:[Colonne38]],11),Tableau1[[#This Row],[Colonne19]:[Colonne38]],0)),"")</f>
        <v/>
      </c>
      <c r="AY195" s="10" t="str">
        <f>IFERROR(INDEX($S$2:$AL$2,MATCH(SMALL(Tableau1[[#This Row],[Colonne19]:[Colonne38]],12),Tableau1[[#This Row],[Colonne19]:[Colonne38]],0)),"")</f>
        <v/>
      </c>
      <c r="AZ195" s="10" t="str">
        <f>IFERROR(INDEX($S$2:$AL$2,MATCH(SMALL(Tableau1[[#This Row],[Colonne19]:[Colonne38]],13),Tableau1[[#This Row],[Colonne19]:[Colonne38]],0)),"")</f>
        <v/>
      </c>
      <c r="BA195" s="10" t="str">
        <f>IFERROR(INDEX($S$2:$AL$2,MATCH(SMALL(Tableau1[[#This Row],[Colonne19]:[Colonne38]],14),Tableau1[[#This Row],[Colonne19]:[Colonne38]],0)),"")</f>
        <v/>
      </c>
      <c r="BB195" s="10" t="str">
        <f>IFERROR(INDEX($S$2:$AL$2,MATCH(SMALL(Tableau1[[#This Row],[Colonne19]:[Colonne38]],15),Tableau1[[#This Row],[Colonne19]:[Colonne38]],0)),"")</f>
        <v/>
      </c>
      <c r="BC195" s="10" t="str">
        <f>IFERROR(INDEX($S$2:$AL$2,MATCH(SMALL(Tableau1[[#This Row],[Colonne19]:[Colonne38]],16),Tableau1[[#This Row],[Colonne19]:[Colonne38]],0)),"")</f>
        <v/>
      </c>
      <c r="BD195" s="10" t="str">
        <f>IFERROR(INDEX($S$2:$AL$2,MATCH(SMALL(Tableau1[[#This Row],[Colonne19]:[Colonne38]],17),Tableau1[[#This Row],[Colonne19]:[Colonne38]],0)),"")</f>
        <v/>
      </c>
      <c r="BE195" s="10" t="str">
        <f>IFERROR(INDEX($S$2:$AL$2,MATCH(SMALL(Tableau1[[#This Row],[Colonne19]:[Colonne38]],18),Tableau1[[#This Row],[Colonne19]:[Colonne38]],0)),"")</f>
        <v/>
      </c>
      <c r="BF195" s="10" t="str">
        <f>IFERROR(INDEX($S$2:$AL$2,MATCH(SMALL(Tableau1[[#This Row],[Colonne19]:[Colonne38]],19),Tableau1[[#This Row],[Colonne19]:[Colonne38]],0)),"")</f>
        <v/>
      </c>
      <c r="BG195" s="10" t="str">
        <f>IFERROR(INDEX($S$2:$AL$2,MATCH(SMALL(Tableau1[[#This Row],[Colonne19]:[Colonne38]],20),Tableau1[[#This Row],[Colonne19]:[Colonne38]],0)),"")</f>
        <v/>
      </c>
      <c r="BH195" s="11"/>
      <c r="BI195" s="10"/>
      <c r="BJ195" s="10"/>
      <c r="BK195" s="10"/>
      <c r="BL195" s="10"/>
      <c r="BM195" s="10"/>
      <c r="BN195" s="10"/>
      <c r="BO195" s="11"/>
      <c r="BP195" s="10" t="str" cm="1">
        <f t="array" ref="BP195">IFERROR(INDEX($AN195:$BG195,_xlfn.AGGREGATE(15,6,(COLUMN($AN195:$BG195)-COLUMN($AN$8)+1)/NOT(ISNA(MATCH($AN195:$BG195,$FF$1:$FF$6,0))),COLUMN($BV195:BV195))),"")</f>
        <v/>
      </c>
      <c r="BQ195" s="10" t="e" cm="1" vm="1">
        <f t="array" aca="1" ref="BQ195" ca="1">IFERROR(INDEX($AN195:$BG195,_xlfn.AGGREGATE(15,6,(COLUMN($AN195:$BG195)-COLUMN($AN$8)+1)/NOT(ISNA(MATCH($AN195:$BG195,$FF$1:$FF$6,0))),COLUMN($BV195:BW195))),"")</f>
        <v>#VALUE!</v>
      </c>
      <c r="BR195" s="10" t="e" cm="1" vm="2">
        <f t="array" aca="1" ref="BR195" ca="1">IFERROR(INDEX($AN195:$BG195,_xlfn.AGGREGATE(15,6,(COLUMN($AN195:$BG195)-COLUMN($AN$8)+1)/NOT(ISNA(MATCH($AN195:$BG195,$FF$1:$FF$6,0))),COLUMN($BV195:BX195))),"")</f>
        <v>#VALUE!</v>
      </c>
      <c r="BS195" s="10" t="e" cm="1" vm="3">
        <f t="array" aca="1" ref="BS195" ca="1">IFERROR(INDEX($AN195:$BG195,_xlfn.AGGREGATE(15,6,(COLUMN($AN195:$BG195)-COLUMN($AN$8)+1)/NOT(ISNA(MATCH($AN195:$BG195,$FF$1:$FF$6,0))),COLUMN($BV195:BY195))),"")</f>
        <v>#VALUE!</v>
      </c>
      <c r="BT195" s="10" t="e" cm="1" vm="4">
        <f t="array" aca="1" ref="BT195" ca="1">IFERROR(INDEX($AN195:$BG195,_xlfn.AGGREGATE(15,6,(COLUMN($AN195:$BG195)-COLUMN($AN$8)+1)/NOT(ISNA(MATCH($AN195:$BG195,$FF$1:$FF$6,0))),COLUMN($BV195:BZ195))),"")</f>
        <v>#VALUE!</v>
      </c>
      <c r="BU195" s="10" t="e" cm="1" vm="5">
        <f t="array" aca="1" ref="BU195" ca="1">IFERROR(INDEX($AN195:$BG195,_xlfn.AGGREGATE(15,6,(COLUMN($AN195:$BG195)-COLUMN($AN$8)+1)/NOT(ISNA(MATCH($AN195:$BG195,$FF$1:$FF$6,0))),COLUMN($BV195:CA195))),"")</f>
        <v>#VALUE!</v>
      </c>
      <c r="BV195" s="11"/>
      <c r="BW195" s="10" t="str" cm="1">
        <f t="array" ref="BW195">IFERROR(INDEX($BI195:$BN195,_xlfn.AGGREGATE(15,6,(COLUMN($BI195:$BN195)-COLUMN($BI$8)+1)/NOT(ISNA(MATCH($BI195:$BN195,$FF$1:$FF$6,0))),COLUMN($BW195:BW195))),"")</f>
        <v/>
      </c>
      <c r="BX195" s="10" t="e" cm="1" vm="1">
        <f t="array" aca="1" ref="BX195" ca="1">IFERROR(INDEX($BI195:$BN195,_xlfn.AGGREGATE(15,6,(COLUMN($BI195:$BN195)-COLUMN($BI$8)+1)/NOT(ISNA(MATCH($BI195:$BN195,$FF$1:$FF$6,0))),COLUMN($BW195:BX195))),"")</f>
        <v>#VALUE!</v>
      </c>
      <c r="BY195" s="10" t="e" cm="1" vm="2">
        <f t="array" aca="1" ref="BY195" ca="1">IFERROR(INDEX($BI195:$BN195,_xlfn.AGGREGATE(15,6,(COLUMN($BI195:$BN195)-COLUMN($BI$8)+1)/NOT(ISNA(MATCH($BI195:$BN195,$FF$1:$FF$6,0))),COLUMN($BW195:BY195))),"")</f>
        <v>#VALUE!</v>
      </c>
      <c r="BZ195" s="10" t="e" cm="1" vm="3">
        <f t="array" aca="1" ref="BZ195" ca="1">IFERROR(INDEX($BI195:$BN195,_xlfn.AGGREGATE(15,6,(COLUMN($BI195:$BN195)-COLUMN($BI$8)+1)/NOT(ISNA(MATCH($BI195:$BN195,$FF$1:$FF$6,0))),COLUMN($BW195:BZ195))),"")</f>
        <v>#VALUE!</v>
      </c>
      <c r="CA195" s="10" t="e" cm="1" vm="4">
        <f t="array" aca="1" ref="CA195" ca="1">IFERROR(INDEX($BI195:$BN195,_xlfn.AGGREGATE(15,6,(COLUMN($BI195:$BN195)-COLUMN($BI$8)+1)/NOT(ISNA(MATCH($BI195:$BN195,$FF$1:$FF$6,0))),COLUMN($BW195:CA195))),"")</f>
        <v>#VALUE!</v>
      </c>
      <c r="CB195" s="10" t="e" cm="1" vm="5">
        <f t="array" aca="1" ref="CB195" ca="1">IFERROR(INDEX($BI195:$BN195,_xlfn.AGGREGATE(15,6,(COLUMN($BI195:$BN195)-COLUMN($BI$8)+1)/NOT(ISNA(MATCH($BI195:$BN195,$FF$1:$FF$6,0))),COLUMN($BW195:CB195))),"")</f>
        <v>#VALUE!</v>
      </c>
      <c r="CC195" s="11"/>
      <c r="CD195" s="10"/>
      <c r="CE195" s="10"/>
      <c r="CF195" s="10"/>
      <c r="CG195" s="10"/>
      <c r="CH195" s="10"/>
      <c r="CI195" s="11"/>
      <c r="CJ195" s="10" cm="1">
        <f t="array" ref="CJ195">SUM(COUNTIF(CD195:CF195,$DH$3:$DM$3))</f>
        <v>0</v>
      </c>
      <c r="CK195" s="10" cm="1">
        <f t="array" ref="CK195">SUM(COUNTIF(CD195:CF195,$DH$2:$DL$2))</f>
        <v>0</v>
      </c>
      <c r="CL195" s="10" cm="1">
        <f t="array" ref="CL195">SUM(COUNTIF(CD195:CF195,$DM$2:$DQ$2))</f>
        <v>0</v>
      </c>
      <c r="CM195" s="11"/>
      <c r="CN195" s="10"/>
      <c r="CO195" s="10"/>
      <c r="CP195" s="11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1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7" t="s">
        <v>42</v>
      </c>
      <c r="EC195" s="11"/>
      <c r="ED195" s="10">
        <f>Tableau1[[#This Row],[Colonne75]]</f>
        <v>0</v>
      </c>
      <c r="EE195" s="10"/>
      <c r="EF195" s="10">
        <f ca="1">OFFSET(Tableau1[[#This Row],[Colonne19]],0,Tableau1[[#This Row],[Colonne126]]-1)</f>
        <v>0</v>
      </c>
      <c r="EG195" s="11"/>
      <c r="EH195" s="10">
        <f>Tableau1[[#This Row],[Colonne76]]</f>
        <v>0</v>
      </c>
      <c r="EI195" s="10"/>
      <c r="EJ195" s="10">
        <f ca="1">OFFSET(Tableau1[[#This Row],[Colonne19]],0,Tableau1[[#This Row],[Colonne130]]-1)</f>
        <v>0</v>
      </c>
      <c r="EK195" s="11"/>
      <c r="EL195" s="10">
        <f>Tableau1[[#This Row],[Colonne77]]</f>
        <v>0</v>
      </c>
      <c r="EM195" s="10"/>
      <c r="EN195" s="10">
        <f ca="1">OFFSET(Tableau1[[#This Row],[Colonne19]],0,Tableau1[[#This Row],[Colonne134]]-1)</f>
        <v>0</v>
      </c>
      <c r="EO195" s="11"/>
      <c r="EP195" s="10">
        <f>Tableau1[[#This Row],[Colonne78]]</f>
        <v>0</v>
      </c>
      <c r="EQ195" s="10"/>
      <c r="ER195" s="10">
        <f ca="1">OFFSET(Tableau1[[#This Row],[Colonne19]],0,Tableau1[[#This Row],[Colonne138]]-1)</f>
        <v>0</v>
      </c>
      <c r="ES195" s="11"/>
      <c r="ET195" s="10">
        <f>Tableau1[[#This Row],[Colonne79]]</f>
        <v>0</v>
      </c>
      <c r="EU195" s="10"/>
      <c r="EV195" s="10">
        <f ca="1">OFFSET(Tableau1[[#This Row],[Colonne19]],0,Tableau1[[#This Row],[Colonne142]]-1)</f>
        <v>0</v>
      </c>
      <c r="EW195" s="11"/>
      <c r="EX195" s="10">
        <f t="shared" ca="1" si="18"/>
        <v>0</v>
      </c>
      <c r="EY195" s="10">
        <f t="shared" ca="1" si="19"/>
        <v>0</v>
      </c>
      <c r="EZ195" s="10">
        <f t="shared" ca="1" si="20"/>
        <v>0</v>
      </c>
      <c r="FA195" s="10">
        <f t="shared" ca="1" si="15"/>
        <v>0</v>
      </c>
      <c r="FB195" s="10">
        <f t="shared" ca="1" si="16"/>
        <v>0</v>
      </c>
      <c r="FC195" s="10">
        <f t="shared" ca="1" si="17"/>
        <v>0</v>
      </c>
      <c r="FD195" s="11"/>
    </row>
    <row r="196" spans="1:160" x14ac:dyDescent="0.2">
      <c r="A196" s="25"/>
      <c r="B196" s="10"/>
      <c r="C196" s="13"/>
      <c r="D196" s="26"/>
      <c r="E196" s="10"/>
      <c r="F196" s="10"/>
      <c r="G196" s="10"/>
      <c r="H196" s="10"/>
      <c r="I196" s="10"/>
      <c r="J196" s="24"/>
      <c r="K196" s="13"/>
      <c r="L196" s="10"/>
      <c r="M196" s="13"/>
      <c r="N196" s="13"/>
      <c r="O196" s="33" t="e">
        <f>Tableau1[[#This Row],[Colonne14]]/Tableau1[[#This Row],[Colonne13]]</f>
        <v>#DIV/0!</v>
      </c>
      <c r="P196" s="57"/>
      <c r="Q196" s="59" t="e" cm="1">
        <f t="array" ref="Q196">SUM(Tableau1[[#This Row],[Colonne19]:[Colonne38]]/Tableau1[[#This Row],[Colonne11]])</f>
        <v>#DIV/0!</v>
      </c>
      <c r="R196" s="11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1"/>
      <c r="AN196" s="10" t="str" cm="1">
        <f t="array" ref="AN196">IFERROR(INDEX($S$2:$AL$2,MATCH(SMALL(Tableau1[[#This Row],[Colonne19]:[Colonne38]],1),Tableau1[[#This Row],[Colonne19]:[Colonne38]],0)),"")</f>
        <v/>
      </c>
      <c r="AO196" s="10" t="str">
        <f>IFERROR(INDEX($S$2:$AL$2,MATCH(SMALL(Tableau1[[#This Row],[Colonne19]:[Colonne38]],2),Tableau1[[#This Row],[Colonne19]:[Colonne38]],0)),"")</f>
        <v/>
      </c>
      <c r="AP196" s="10" t="str">
        <f>IFERROR(INDEX($S$2:$AL$2,MATCH(SMALL(Tableau1[[#This Row],[Colonne19]:[Colonne38]],3),Tableau1[[#This Row],[Colonne19]:[Colonne38]],0)),"")</f>
        <v/>
      </c>
      <c r="AQ196" s="10" t="str">
        <f>IFERROR(INDEX($S$2:$AL$2,MATCH(SMALL(Tableau1[[#This Row],[Colonne19]:[Colonne38]],4),Tableau1[[#This Row],[Colonne19]:[Colonne38]],0)),"")</f>
        <v/>
      </c>
      <c r="AR196" s="10" t="str">
        <f>IFERROR(INDEX($S$2:$AL$2,MATCH(SMALL(Tableau1[[#This Row],[Colonne19]:[Colonne38]],5),Tableau1[[#This Row],[Colonne19]:[Colonne38]],0)),"")</f>
        <v/>
      </c>
      <c r="AS196" s="10" t="str">
        <f>IFERROR(INDEX($S$2:$AL$2,MATCH(SMALL(Tableau1[[#This Row],[Colonne19]:[Colonne38]],6),Tableau1[[#This Row],[Colonne19]:[Colonne38]],0)),"")</f>
        <v/>
      </c>
      <c r="AT196" s="10" t="str">
        <f>IFERROR(INDEX($S$2:$AL$2,MATCH(SMALL(Tableau1[[#This Row],[Colonne19]:[Colonne38]],7),Tableau1[[#This Row],[Colonne19]:[Colonne38]],0)),"")</f>
        <v/>
      </c>
      <c r="AU196" s="10" t="str">
        <f>IFERROR(INDEX($S$2:$AL$2,MATCH(SMALL(Tableau1[[#This Row],[Colonne19]:[Colonne38]],8),Tableau1[[#This Row],[Colonne19]:[Colonne38]],0)),"")</f>
        <v/>
      </c>
      <c r="AV196" s="10" t="str">
        <f>IFERROR(INDEX($S$2:$AL$2,MATCH(SMALL(Tableau1[[#This Row],[Colonne19]:[Colonne38]],9),Tableau1[[#This Row],[Colonne19]:[Colonne38]],0)),"")</f>
        <v/>
      </c>
      <c r="AW196" s="10" t="str">
        <f>IFERROR(INDEX($S$2:$AL$2,MATCH(SMALL(Tableau1[[#This Row],[Colonne19]:[Colonne38]],10),Tableau1[[#This Row],[Colonne19]:[Colonne38]],0)),"")</f>
        <v/>
      </c>
      <c r="AX196" s="10" t="str">
        <f>IFERROR(INDEX($S$2:$AL$2,MATCH(SMALL(Tableau1[[#This Row],[Colonne19]:[Colonne38]],11),Tableau1[[#This Row],[Colonne19]:[Colonne38]],0)),"")</f>
        <v/>
      </c>
      <c r="AY196" s="10" t="str">
        <f>IFERROR(INDEX($S$2:$AL$2,MATCH(SMALL(Tableau1[[#This Row],[Colonne19]:[Colonne38]],12),Tableau1[[#This Row],[Colonne19]:[Colonne38]],0)),"")</f>
        <v/>
      </c>
      <c r="AZ196" s="10" t="str">
        <f>IFERROR(INDEX($S$2:$AL$2,MATCH(SMALL(Tableau1[[#This Row],[Colonne19]:[Colonne38]],13),Tableau1[[#This Row],[Colonne19]:[Colonne38]],0)),"")</f>
        <v/>
      </c>
      <c r="BA196" s="10" t="str">
        <f>IFERROR(INDEX($S$2:$AL$2,MATCH(SMALL(Tableau1[[#This Row],[Colonne19]:[Colonne38]],14),Tableau1[[#This Row],[Colonne19]:[Colonne38]],0)),"")</f>
        <v/>
      </c>
      <c r="BB196" s="10" t="str">
        <f>IFERROR(INDEX($S$2:$AL$2,MATCH(SMALL(Tableau1[[#This Row],[Colonne19]:[Colonne38]],15),Tableau1[[#This Row],[Colonne19]:[Colonne38]],0)),"")</f>
        <v/>
      </c>
      <c r="BC196" s="10" t="str">
        <f>IFERROR(INDEX($S$2:$AL$2,MATCH(SMALL(Tableau1[[#This Row],[Colonne19]:[Colonne38]],16),Tableau1[[#This Row],[Colonne19]:[Colonne38]],0)),"")</f>
        <v/>
      </c>
      <c r="BD196" s="10" t="str">
        <f>IFERROR(INDEX($S$2:$AL$2,MATCH(SMALL(Tableau1[[#This Row],[Colonne19]:[Colonne38]],17),Tableau1[[#This Row],[Colonne19]:[Colonne38]],0)),"")</f>
        <v/>
      </c>
      <c r="BE196" s="10" t="str">
        <f>IFERROR(INDEX($S$2:$AL$2,MATCH(SMALL(Tableau1[[#This Row],[Colonne19]:[Colonne38]],18),Tableau1[[#This Row],[Colonne19]:[Colonne38]],0)),"")</f>
        <v/>
      </c>
      <c r="BF196" s="10" t="str">
        <f>IFERROR(INDEX($S$2:$AL$2,MATCH(SMALL(Tableau1[[#This Row],[Colonne19]:[Colonne38]],19),Tableau1[[#This Row],[Colonne19]:[Colonne38]],0)),"")</f>
        <v/>
      </c>
      <c r="BG196" s="10" t="str">
        <f>IFERROR(INDEX($S$2:$AL$2,MATCH(SMALL(Tableau1[[#This Row],[Colonne19]:[Colonne38]],20),Tableau1[[#This Row],[Colonne19]:[Colonne38]],0)),"")</f>
        <v/>
      </c>
      <c r="BH196" s="11"/>
      <c r="BI196" s="10"/>
      <c r="BJ196" s="10"/>
      <c r="BK196" s="10"/>
      <c r="BL196" s="10"/>
      <c r="BM196" s="10"/>
      <c r="BN196" s="10"/>
      <c r="BO196" s="11"/>
      <c r="BP196" s="10" t="str" cm="1">
        <f t="array" ref="BP196">IFERROR(INDEX($AN196:$BG196,_xlfn.AGGREGATE(15,6,(COLUMN($AN196:$BG196)-COLUMN($AN$8)+1)/NOT(ISNA(MATCH($AN196:$BG196,$FF$1:$FF$6,0))),COLUMN($BV196:BV196))),"")</f>
        <v/>
      </c>
      <c r="BQ196" s="10" t="e" cm="1" vm="1">
        <f t="array" aca="1" ref="BQ196" ca="1">IFERROR(INDEX($AN196:$BG196,_xlfn.AGGREGATE(15,6,(COLUMN($AN196:$BG196)-COLUMN($AN$8)+1)/NOT(ISNA(MATCH($AN196:$BG196,$FF$1:$FF$6,0))),COLUMN($BV196:BW196))),"")</f>
        <v>#VALUE!</v>
      </c>
      <c r="BR196" s="10" t="e" cm="1" vm="2">
        <f t="array" aca="1" ref="BR196" ca="1">IFERROR(INDEX($AN196:$BG196,_xlfn.AGGREGATE(15,6,(COLUMN($AN196:$BG196)-COLUMN($AN$8)+1)/NOT(ISNA(MATCH($AN196:$BG196,$FF$1:$FF$6,0))),COLUMN($BV196:BX196))),"")</f>
        <v>#VALUE!</v>
      </c>
      <c r="BS196" s="10" t="e" cm="1" vm="3">
        <f t="array" aca="1" ref="BS196" ca="1">IFERROR(INDEX($AN196:$BG196,_xlfn.AGGREGATE(15,6,(COLUMN($AN196:$BG196)-COLUMN($AN$8)+1)/NOT(ISNA(MATCH($AN196:$BG196,$FF$1:$FF$6,0))),COLUMN($BV196:BY196))),"")</f>
        <v>#VALUE!</v>
      </c>
      <c r="BT196" s="10" t="e" cm="1" vm="4">
        <f t="array" aca="1" ref="BT196" ca="1">IFERROR(INDEX($AN196:$BG196,_xlfn.AGGREGATE(15,6,(COLUMN($AN196:$BG196)-COLUMN($AN$8)+1)/NOT(ISNA(MATCH($AN196:$BG196,$FF$1:$FF$6,0))),COLUMN($BV196:BZ196))),"")</f>
        <v>#VALUE!</v>
      </c>
      <c r="BU196" s="10" t="e" cm="1" vm="5">
        <f t="array" aca="1" ref="BU196" ca="1">IFERROR(INDEX($AN196:$BG196,_xlfn.AGGREGATE(15,6,(COLUMN($AN196:$BG196)-COLUMN($AN$8)+1)/NOT(ISNA(MATCH($AN196:$BG196,$FF$1:$FF$6,0))),COLUMN($BV196:CA196))),"")</f>
        <v>#VALUE!</v>
      </c>
      <c r="BV196" s="11"/>
      <c r="BW196" s="10" t="str" cm="1">
        <f t="array" ref="BW196">IFERROR(INDEX($BI196:$BN196,_xlfn.AGGREGATE(15,6,(COLUMN($BI196:$BN196)-COLUMN($BI$8)+1)/NOT(ISNA(MATCH($BI196:$BN196,$FF$1:$FF$6,0))),COLUMN($BW196:BW196))),"")</f>
        <v/>
      </c>
      <c r="BX196" s="10" t="e" cm="1" vm="1">
        <f t="array" aca="1" ref="BX196" ca="1">IFERROR(INDEX($BI196:$BN196,_xlfn.AGGREGATE(15,6,(COLUMN($BI196:$BN196)-COLUMN($BI$8)+1)/NOT(ISNA(MATCH($BI196:$BN196,$FF$1:$FF$6,0))),COLUMN($BW196:BX196))),"")</f>
        <v>#VALUE!</v>
      </c>
      <c r="BY196" s="10" t="e" cm="1" vm="2">
        <f t="array" aca="1" ref="BY196" ca="1">IFERROR(INDEX($BI196:$BN196,_xlfn.AGGREGATE(15,6,(COLUMN($BI196:$BN196)-COLUMN($BI$8)+1)/NOT(ISNA(MATCH($BI196:$BN196,$FF$1:$FF$6,0))),COLUMN($BW196:BY196))),"")</f>
        <v>#VALUE!</v>
      </c>
      <c r="BZ196" s="10" t="e" cm="1" vm="3">
        <f t="array" aca="1" ref="BZ196" ca="1">IFERROR(INDEX($BI196:$BN196,_xlfn.AGGREGATE(15,6,(COLUMN($BI196:$BN196)-COLUMN($BI$8)+1)/NOT(ISNA(MATCH($BI196:$BN196,$FF$1:$FF$6,0))),COLUMN($BW196:BZ196))),"")</f>
        <v>#VALUE!</v>
      </c>
      <c r="CA196" s="10" t="e" cm="1" vm="4">
        <f t="array" aca="1" ref="CA196" ca="1">IFERROR(INDEX($BI196:$BN196,_xlfn.AGGREGATE(15,6,(COLUMN($BI196:$BN196)-COLUMN($BI$8)+1)/NOT(ISNA(MATCH($BI196:$BN196,$FF$1:$FF$6,0))),COLUMN($BW196:CA196))),"")</f>
        <v>#VALUE!</v>
      </c>
      <c r="CB196" s="10" t="e" cm="1" vm="5">
        <f t="array" aca="1" ref="CB196" ca="1">IFERROR(INDEX($BI196:$BN196,_xlfn.AGGREGATE(15,6,(COLUMN($BI196:$BN196)-COLUMN($BI$8)+1)/NOT(ISNA(MATCH($BI196:$BN196,$FF$1:$FF$6,0))),COLUMN($BW196:CB196))),"")</f>
        <v>#VALUE!</v>
      </c>
      <c r="CC196" s="11"/>
      <c r="CD196" s="10"/>
      <c r="CE196" s="10"/>
      <c r="CF196" s="10"/>
      <c r="CG196" s="10"/>
      <c r="CH196" s="10"/>
      <c r="CI196" s="11"/>
      <c r="CJ196" s="10" cm="1">
        <f t="array" ref="CJ196">SUM(COUNTIF(CD196:CF196,$DH$3:$DM$3))</f>
        <v>0</v>
      </c>
      <c r="CK196" s="10" cm="1">
        <f t="array" ref="CK196">SUM(COUNTIF(CD196:CF196,$DH$2:$DL$2))</f>
        <v>0</v>
      </c>
      <c r="CL196" s="10" cm="1">
        <f t="array" ref="CL196">SUM(COUNTIF(CD196:CF196,$DM$2:$DQ$2))</f>
        <v>0</v>
      </c>
      <c r="CM196" s="11"/>
      <c r="CN196" s="10"/>
      <c r="CO196" s="10"/>
      <c r="CP196" s="11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1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7" t="s">
        <v>42</v>
      </c>
      <c r="EC196" s="11"/>
      <c r="ED196" s="10">
        <f>Tableau1[[#This Row],[Colonne75]]</f>
        <v>0</v>
      </c>
      <c r="EE196" s="10"/>
      <c r="EF196" s="10">
        <f ca="1">OFFSET(Tableau1[[#This Row],[Colonne19]],0,Tableau1[[#This Row],[Colonne126]]-1)</f>
        <v>0</v>
      </c>
      <c r="EG196" s="11"/>
      <c r="EH196" s="10">
        <f>Tableau1[[#This Row],[Colonne76]]</f>
        <v>0</v>
      </c>
      <c r="EI196" s="10"/>
      <c r="EJ196" s="10">
        <f ca="1">OFFSET(Tableau1[[#This Row],[Colonne19]],0,Tableau1[[#This Row],[Colonne130]]-1)</f>
        <v>0</v>
      </c>
      <c r="EK196" s="11"/>
      <c r="EL196" s="10">
        <f>Tableau1[[#This Row],[Colonne77]]</f>
        <v>0</v>
      </c>
      <c r="EM196" s="10"/>
      <c r="EN196" s="10">
        <f ca="1">OFFSET(Tableau1[[#This Row],[Colonne19]],0,Tableau1[[#This Row],[Colonne134]]-1)</f>
        <v>0</v>
      </c>
      <c r="EO196" s="11"/>
      <c r="EP196" s="10">
        <f>Tableau1[[#This Row],[Colonne78]]</f>
        <v>0</v>
      </c>
      <c r="EQ196" s="10"/>
      <c r="ER196" s="10">
        <f ca="1">OFFSET(Tableau1[[#This Row],[Colonne19]],0,Tableau1[[#This Row],[Colonne138]]-1)</f>
        <v>0</v>
      </c>
      <c r="ES196" s="11"/>
      <c r="ET196" s="10">
        <f>Tableau1[[#This Row],[Colonne79]]</f>
        <v>0</v>
      </c>
      <c r="EU196" s="10"/>
      <c r="EV196" s="10">
        <f ca="1">OFFSET(Tableau1[[#This Row],[Colonne19]],0,Tableau1[[#This Row],[Colonne142]]-1)</f>
        <v>0</v>
      </c>
      <c r="EW196" s="11"/>
      <c r="EX196" s="10">
        <f t="shared" ca="1" si="18"/>
        <v>0</v>
      </c>
      <c r="EY196" s="10">
        <f t="shared" ca="1" si="19"/>
        <v>0</v>
      </c>
      <c r="EZ196" s="10">
        <f t="shared" ca="1" si="20"/>
        <v>0</v>
      </c>
      <c r="FA196" s="10">
        <f t="shared" ca="1" si="15"/>
        <v>0</v>
      </c>
      <c r="FB196" s="10">
        <f t="shared" ca="1" si="16"/>
        <v>0</v>
      </c>
      <c r="FC196" s="10">
        <f t="shared" ca="1" si="17"/>
        <v>0</v>
      </c>
      <c r="FD196" s="11"/>
    </row>
    <row r="197" spans="1:160" x14ac:dyDescent="0.2">
      <c r="A197" s="25"/>
      <c r="B197" s="10"/>
      <c r="C197" s="13"/>
      <c r="D197" s="26"/>
      <c r="E197" s="10"/>
      <c r="F197" s="10"/>
      <c r="G197" s="10"/>
      <c r="H197" s="10"/>
      <c r="I197" s="10"/>
      <c r="J197" s="24"/>
      <c r="K197" s="13"/>
      <c r="L197" s="10"/>
      <c r="M197" s="13"/>
      <c r="N197" s="13"/>
      <c r="O197" s="33" t="e">
        <f>Tableau1[[#This Row],[Colonne14]]/Tableau1[[#This Row],[Colonne13]]</f>
        <v>#DIV/0!</v>
      </c>
      <c r="P197" s="57"/>
      <c r="Q197" s="59" t="e" cm="1">
        <f t="array" ref="Q197">SUM(Tableau1[[#This Row],[Colonne19]:[Colonne38]]/Tableau1[[#This Row],[Colonne11]])</f>
        <v>#DIV/0!</v>
      </c>
      <c r="R197" s="11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1"/>
      <c r="AN197" s="10" t="str" cm="1">
        <f t="array" ref="AN197">IFERROR(INDEX($S$2:$AL$2,MATCH(SMALL(Tableau1[[#This Row],[Colonne19]:[Colonne38]],1),Tableau1[[#This Row],[Colonne19]:[Colonne38]],0)),"")</f>
        <v/>
      </c>
      <c r="AO197" s="10" t="str">
        <f>IFERROR(INDEX($S$2:$AL$2,MATCH(SMALL(Tableau1[[#This Row],[Colonne19]:[Colonne38]],2),Tableau1[[#This Row],[Colonne19]:[Colonne38]],0)),"")</f>
        <v/>
      </c>
      <c r="AP197" s="10" t="str">
        <f>IFERROR(INDEX($S$2:$AL$2,MATCH(SMALL(Tableau1[[#This Row],[Colonne19]:[Colonne38]],3),Tableau1[[#This Row],[Colonne19]:[Colonne38]],0)),"")</f>
        <v/>
      </c>
      <c r="AQ197" s="10" t="str">
        <f>IFERROR(INDEX($S$2:$AL$2,MATCH(SMALL(Tableau1[[#This Row],[Colonne19]:[Colonne38]],4),Tableau1[[#This Row],[Colonne19]:[Colonne38]],0)),"")</f>
        <v/>
      </c>
      <c r="AR197" s="10" t="str">
        <f>IFERROR(INDEX($S$2:$AL$2,MATCH(SMALL(Tableau1[[#This Row],[Colonne19]:[Colonne38]],5),Tableau1[[#This Row],[Colonne19]:[Colonne38]],0)),"")</f>
        <v/>
      </c>
      <c r="AS197" s="10" t="str">
        <f>IFERROR(INDEX($S$2:$AL$2,MATCH(SMALL(Tableau1[[#This Row],[Colonne19]:[Colonne38]],6),Tableau1[[#This Row],[Colonne19]:[Colonne38]],0)),"")</f>
        <v/>
      </c>
      <c r="AT197" s="10" t="str">
        <f>IFERROR(INDEX($S$2:$AL$2,MATCH(SMALL(Tableau1[[#This Row],[Colonne19]:[Colonne38]],7),Tableau1[[#This Row],[Colonne19]:[Colonne38]],0)),"")</f>
        <v/>
      </c>
      <c r="AU197" s="10" t="str">
        <f>IFERROR(INDEX($S$2:$AL$2,MATCH(SMALL(Tableau1[[#This Row],[Colonne19]:[Colonne38]],8),Tableau1[[#This Row],[Colonne19]:[Colonne38]],0)),"")</f>
        <v/>
      </c>
      <c r="AV197" s="10" t="str">
        <f>IFERROR(INDEX($S$2:$AL$2,MATCH(SMALL(Tableau1[[#This Row],[Colonne19]:[Colonne38]],9),Tableau1[[#This Row],[Colonne19]:[Colonne38]],0)),"")</f>
        <v/>
      </c>
      <c r="AW197" s="10" t="str">
        <f>IFERROR(INDEX($S$2:$AL$2,MATCH(SMALL(Tableau1[[#This Row],[Colonne19]:[Colonne38]],10),Tableau1[[#This Row],[Colonne19]:[Colonne38]],0)),"")</f>
        <v/>
      </c>
      <c r="AX197" s="10" t="str">
        <f>IFERROR(INDEX($S$2:$AL$2,MATCH(SMALL(Tableau1[[#This Row],[Colonne19]:[Colonne38]],11),Tableau1[[#This Row],[Colonne19]:[Colonne38]],0)),"")</f>
        <v/>
      </c>
      <c r="AY197" s="10" t="str">
        <f>IFERROR(INDEX($S$2:$AL$2,MATCH(SMALL(Tableau1[[#This Row],[Colonne19]:[Colonne38]],12),Tableau1[[#This Row],[Colonne19]:[Colonne38]],0)),"")</f>
        <v/>
      </c>
      <c r="AZ197" s="10" t="str">
        <f>IFERROR(INDEX($S$2:$AL$2,MATCH(SMALL(Tableau1[[#This Row],[Colonne19]:[Colonne38]],13),Tableau1[[#This Row],[Colonne19]:[Colonne38]],0)),"")</f>
        <v/>
      </c>
      <c r="BA197" s="10" t="str">
        <f>IFERROR(INDEX($S$2:$AL$2,MATCH(SMALL(Tableau1[[#This Row],[Colonne19]:[Colonne38]],14),Tableau1[[#This Row],[Colonne19]:[Colonne38]],0)),"")</f>
        <v/>
      </c>
      <c r="BB197" s="10" t="str">
        <f>IFERROR(INDEX($S$2:$AL$2,MATCH(SMALL(Tableau1[[#This Row],[Colonne19]:[Colonne38]],15),Tableau1[[#This Row],[Colonne19]:[Colonne38]],0)),"")</f>
        <v/>
      </c>
      <c r="BC197" s="10" t="str">
        <f>IFERROR(INDEX($S$2:$AL$2,MATCH(SMALL(Tableau1[[#This Row],[Colonne19]:[Colonne38]],16),Tableau1[[#This Row],[Colonne19]:[Colonne38]],0)),"")</f>
        <v/>
      </c>
      <c r="BD197" s="10" t="str">
        <f>IFERROR(INDEX($S$2:$AL$2,MATCH(SMALL(Tableau1[[#This Row],[Colonne19]:[Colonne38]],17),Tableau1[[#This Row],[Colonne19]:[Colonne38]],0)),"")</f>
        <v/>
      </c>
      <c r="BE197" s="10" t="str">
        <f>IFERROR(INDEX($S$2:$AL$2,MATCH(SMALL(Tableau1[[#This Row],[Colonne19]:[Colonne38]],18),Tableau1[[#This Row],[Colonne19]:[Colonne38]],0)),"")</f>
        <v/>
      </c>
      <c r="BF197" s="10" t="str">
        <f>IFERROR(INDEX($S$2:$AL$2,MATCH(SMALL(Tableau1[[#This Row],[Colonne19]:[Colonne38]],19),Tableau1[[#This Row],[Colonne19]:[Colonne38]],0)),"")</f>
        <v/>
      </c>
      <c r="BG197" s="10" t="str">
        <f>IFERROR(INDEX($S$2:$AL$2,MATCH(SMALL(Tableau1[[#This Row],[Colonne19]:[Colonne38]],20),Tableau1[[#This Row],[Colonne19]:[Colonne38]],0)),"")</f>
        <v/>
      </c>
      <c r="BH197" s="11"/>
      <c r="BI197" s="10"/>
      <c r="BJ197" s="10"/>
      <c r="BK197" s="10"/>
      <c r="BL197" s="10"/>
      <c r="BM197" s="10"/>
      <c r="BN197" s="10"/>
      <c r="BO197" s="11"/>
      <c r="BP197" s="10" t="str" cm="1">
        <f t="array" ref="BP197">IFERROR(INDEX($AN197:$BG197,_xlfn.AGGREGATE(15,6,(COLUMN($AN197:$BG197)-COLUMN($AN$8)+1)/NOT(ISNA(MATCH($AN197:$BG197,$FF$1:$FF$6,0))),COLUMN($BV197:BV197))),"")</f>
        <v/>
      </c>
      <c r="BQ197" s="10" t="e" cm="1" vm="1">
        <f t="array" aca="1" ref="BQ197" ca="1">IFERROR(INDEX($AN197:$BG197,_xlfn.AGGREGATE(15,6,(COLUMN($AN197:$BG197)-COLUMN($AN$8)+1)/NOT(ISNA(MATCH($AN197:$BG197,$FF$1:$FF$6,0))),COLUMN($BV197:BW197))),"")</f>
        <v>#VALUE!</v>
      </c>
      <c r="BR197" s="10" t="e" cm="1" vm="2">
        <f t="array" aca="1" ref="BR197" ca="1">IFERROR(INDEX($AN197:$BG197,_xlfn.AGGREGATE(15,6,(COLUMN($AN197:$BG197)-COLUMN($AN$8)+1)/NOT(ISNA(MATCH($AN197:$BG197,$FF$1:$FF$6,0))),COLUMN($BV197:BX197))),"")</f>
        <v>#VALUE!</v>
      </c>
      <c r="BS197" s="10" t="e" cm="1" vm="3">
        <f t="array" aca="1" ref="BS197" ca="1">IFERROR(INDEX($AN197:$BG197,_xlfn.AGGREGATE(15,6,(COLUMN($AN197:$BG197)-COLUMN($AN$8)+1)/NOT(ISNA(MATCH($AN197:$BG197,$FF$1:$FF$6,0))),COLUMN($BV197:BY197))),"")</f>
        <v>#VALUE!</v>
      </c>
      <c r="BT197" s="10" t="e" cm="1" vm="4">
        <f t="array" aca="1" ref="BT197" ca="1">IFERROR(INDEX($AN197:$BG197,_xlfn.AGGREGATE(15,6,(COLUMN($AN197:$BG197)-COLUMN($AN$8)+1)/NOT(ISNA(MATCH($AN197:$BG197,$FF$1:$FF$6,0))),COLUMN($BV197:BZ197))),"")</f>
        <v>#VALUE!</v>
      </c>
      <c r="BU197" s="10" t="e" cm="1" vm="5">
        <f t="array" aca="1" ref="BU197" ca="1">IFERROR(INDEX($AN197:$BG197,_xlfn.AGGREGATE(15,6,(COLUMN($AN197:$BG197)-COLUMN($AN$8)+1)/NOT(ISNA(MATCH($AN197:$BG197,$FF$1:$FF$6,0))),COLUMN($BV197:CA197))),"")</f>
        <v>#VALUE!</v>
      </c>
      <c r="BV197" s="11"/>
      <c r="BW197" s="10" t="str" cm="1">
        <f t="array" ref="BW197">IFERROR(INDEX($BI197:$BN197,_xlfn.AGGREGATE(15,6,(COLUMN($BI197:$BN197)-COLUMN($BI$8)+1)/NOT(ISNA(MATCH($BI197:$BN197,$FF$1:$FF$6,0))),COLUMN($BW197:BW197))),"")</f>
        <v/>
      </c>
      <c r="BX197" s="10" t="e" cm="1" vm="1">
        <f t="array" aca="1" ref="BX197" ca="1">IFERROR(INDEX($BI197:$BN197,_xlfn.AGGREGATE(15,6,(COLUMN($BI197:$BN197)-COLUMN($BI$8)+1)/NOT(ISNA(MATCH($BI197:$BN197,$FF$1:$FF$6,0))),COLUMN($BW197:BX197))),"")</f>
        <v>#VALUE!</v>
      </c>
      <c r="BY197" s="10" t="e" cm="1" vm="2">
        <f t="array" aca="1" ref="BY197" ca="1">IFERROR(INDEX($BI197:$BN197,_xlfn.AGGREGATE(15,6,(COLUMN($BI197:$BN197)-COLUMN($BI$8)+1)/NOT(ISNA(MATCH($BI197:$BN197,$FF$1:$FF$6,0))),COLUMN($BW197:BY197))),"")</f>
        <v>#VALUE!</v>
      </c>
      <c r="BZ197" s="10" t="e" cm="1" vm="3">
        <f t="array" aca="1" ref="BZ197" ca="1">IFERROR(INDEX($BI197:$BN197,_xlfn.AGGREGATE(15,6,(COLUMN($BI197:$BN197)-COLUMN($BI$8)+1)/NOT(ISNA(MATCH($BI197:$BN197,$FF$1:$FF$6,0))),COLUMN($BW197:BZ197))),"")</f>
        <v>#VALUE!</v>
      </c>
      <c r="CA197" s="10" t="e" cm="1" vm="4">
        <f t="array" aca="1" ref="CA197" ca="1">IFERROR(INDEX($BI197:$BN197,_xlfn.AGGREGATE(15,6,(COLUMN($BI197:$BN197)-COLUMN($BI$8)+1)/NOT(ISNA(MATCH($BI197:$BN197,$FF$1:$FF$6,0))),COLUMN($BW197:CA197))),"")</f>
        <v>#VALUE!</v>
      </c>
      <c r="CB197" s="10" t="e" cm="1" vm="5">
        <f t="array" aca="1" ref="CB197" ca="1">IFERROR(INDEX($BI197:$BN197,_xlfn.AGGREGATE(15,6,(COLUMN($BI197:$BN197)-COLUMN($BI$8)+1)/NOT(ISNA(MATCH($BI197:$BN197,$FF$1:$FF$6,0))),COLUMN($BW197:CB197))),"")</f>
        <v>#VALUE!</v>
      </c>
      <c r="CC197" s="11"/>
      <c r="CD197" s="10"/>
      <c r="CE197" s="10"/>
      <c r="CF197" s="10"/>
      <c r="CG197" s="10"/>
      <c r="CH197" s="10"/>
      <c r="CI197" s="11"/>
      <c r="CJ197" s="10" cm="1">
        <f t="array" ref="CJ197">SUM(COUNTIF(CD197:CF197,$DH$3:$DM$3))</f>
        <v>0</v>
      </c>
      <c r="CK197" s="10" cm="1">
        <f t="array" ref="CK197">SUM(COUNTIF(CD197:CF197,$DH$2:$DL$2))</f>
        <v>0</v>
      </c>
      <c r="CL197" s="10" cm="1">
        <f t="array" ref="CL197">SUM(COUNTIF(CD197:CF197,$DM$2:$DQ$2))</f>
        <v>0</v>
      </c>
      <c r="CM197" s="11"/>
      <c r="CN197" s="10"/>
      <c r="CO197" s="10"/>
      <c r="CP197" s="11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1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7" t="s">
        <v>42</v>
      </c>
      <c r="EC197" s="11"/>
      <c r="ED197" s="10">
        <f>Tableau1[[#This Row],[Colonne75]]</f>
        <v>0</v>
      </c>
      <c r="EE197" s="10"/>
      <c r="EF197" s="10">
        <f ca="1">OFFSET(Tableau1[[#This Row],[Colonne19]],0,Tableau1[[#This Row],[Colonne126]]-1)</f>
        <v>0</v>
      </c>
      <c r="EG197" s="11"/>
      <c r="EH197" s="10">
        <f>Tableau1[[#This Row],[Colonne76]]</f>
        <v>0</v>
      </c>
      <c r="EI197" s="10"/>
      <c r="EJ197" s="10">
        <f ca="1">OFFSET(Tableau1[[#This Row],[Colonne19]],0,Tableau1[[#This Row],[Colonne130]]-1)</f>
        <v>0</v>
      </c>
      <c r="EK197" s="11"/>
      <c r="EL197" s="10">
        <f>Tableau1[[#This Row],[Colonne77]]</f>
        <v>0</v>
      </c>
      <c r="EM197" s="10"/>
      <c r="EN197" s="10">
        <f ca="1">OFFSET(Tableau1[[#This Row],[Colonne19]],0,Tableau1[[#This Row],[Colonne134]]-1)</f>
        <v>0</v>
      </c>
      <c r="EO197" s="11"/>
      <c r="EP197" s="10">
        <f>Tableau1[[#This Row],[Colonne78]]</f>
        <v>0</v>
      </c>
      <c r="EQ197" s="10"/>
      <c r="ER197" s="10">
        <f ca="1">OFFSET(Tableau1[[#This Row],[Colonne19]],0,Tableau1[[#This Row],[Colonne138]]-1)</f>
        <v>0</v>
      </c>
      <c r="ES197" s="11"/>
      <c r="ET197" s="10">
        <f>Tableau1[[#This Row],[Colonne79]]</f>
        <v>0</v>
      </c>
      <c r="EU197" s="10"/>
      <c r="EV197" s="10">
        <f ca="1">OFFSET(Tableau1[[#This Row],[Colonne19]],0,Tableau1[[#This Row],[Colonne142]]-1)</f>
        <v>0</v>
      </c>
      <c r="EW197" s="11"/>
      <c r="EX197" s="10">
        <f t="shared" ca="1" si="18"/>
        <v>0</v>
      </c>
      <c r="EY197" s="10">
        <f t="shared" ca="1" si="19"/>
        <v>0</v>
      </c>
      <c r="EZ197" s="10">
        <f t="shared" ca="1" si="20"/>
        <v>0</v>
      </c>
      <c r="FA197" s="10">
        <f t="shared" ca="1" si="15"/>
        <v>0</v>
      </c>
      <c r="FB197" s="10">
        <f t="shared" ca="1" si="16"/>
        <v>0</v>
      </c>
      <c r="FC197" s="10">
        <f t="shared" ca="1" si="17"/>
        <v>0</v>
      </c>
      <c r="FD197" s="11"/>
    </row>
    <row r="198" spans="1:160" x14ac:dyDescent="0.2">
      <c r="A198" s="25"/>
      <c r="B198" s="10"/>
      <c r="C198" s="13"/>
      <c r="D198" s="26"/>
      <c r="E198" s="10"/>
      <c r="F198" s="10"/>
      <c r="G198" s="10"/>
      <c r="H198" s="10"/>
      <c r="I198" s="10"/>
      <c r="J198" s="24"/>
      <c r="K198" s="13"/>
      <c r="L198" s="10"/>
      <c r="M198" s="13"/>
      <c r="N198" s="13"/>
      <c r="O198" s="33" t="e">
        <f>Tableau1[[#This Row],[Colonne14]]/Tableau1[[#This Row],[Colonne13]]</f>
        <v>#DIV/0!</v>
      </c>
      <c r="P198" s="57"/>
      <c r="Q198" s="59" t="e" cm="1">
        <f t="array" ref="Q198">SUM(Tableau1[[#This Row],[Colonne19]:[Colonne38]]/Tableau1[[#This Row],[Colonne11]])</f>
        <v>#DIV/0!</v>
      </c>
      <c r="R198" s="11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1"/>
      <c r="AN198" s="10" t="str" cm="1">
        <f t="array" ref="AN198">IFERROR(INDEX($S$2:$AL$2,MATCH(SMALL(Tableau1[[#This Row],[Colonne19]:[Colonne38]],1),Tableau1[[#This Row],[Colonne19]:[Colonne38]],0)),"")</f>
        <v/>
      </c>
      <c r="AO198" s="10" t="str">
        <f>IFERROR(INDEX($S$2:$AL$2,MATCH(SMALL(Tableau1[[#This Row],[Colonne19]:[Colonne38]],2),Tableau1[[#This Row],[Colonne19]:[Colonne38]],0)),"")</f>
        <v/>
      </c>
      <c r="AP198" s="10" t="str">
        <f>IFERROR(INDEX($S$2:$AL$2,MATCH(SMALL(Tableau1[[#This Row],[Colonne19]:[Colonne38]],3),Tableau1[[#This Row],[Colonne19]:[Colonne38]],0)),"")</f>
        <v/>
      </c>
      <c r="AQ198" s="10" t="str">
        <f>IFERROR(INDEX($S$2:$AL$2,MATCH(SMALL(Tableau1[[#This Row],[Colonne19]:[Colonne38]],4),Tableau1[[#This Row],[Colonne19]:[Colonne38]],0)),"")</f>
        <v/>
      </c>
      <c r="AR198" s="10" t="str">
        <f>IFERROR(INDEX($S$2:$AL$2,MATCH(SMALL(Tableau1[[#This Row],[Colonne19]:[Colonne38]],5),Tableau1[[#This Row],[Colonne19]:[Colonne38]],0)),"")</f>
        <v/>
      </c>
      <c r="AS198" s="10" t="str">
        <f>IFERROR(INDEX($S$2:$AL$2,MATCH(SMALL(Tableau1[[#This Row],[Colonne19]:[Colonne38]],6),Tableau1[[#This Row],[Colonne19]:[Colonne38]],0)),"")</f>
        <v/>
      </c>
      <c r="AT198" s="10" t="str">
        <f>IFERROR(INDEX($S$2:$AL$2,MATCH(SMALL(Tableau1[[#This Row],[Colonne19]:[Colonne38]],7),Tableau1[[#This Row],[Colonne19]:[Colonne38]],0)),"")</f>
        <v/>
      </c>
      <c r="AU198" s="10" t="str">
        <f>IFERROR(INDEX($S$2:$AL$2,MATCH(SMALL(Tableau1[[#This Row],[Colonne19]:[Colonne38]],8),Tableau1[[#This Row],[Colonne19]:[Colonne38]],0)),"")</f>
        <v/>
      </c>
      <c r="AV198" s="10" t="str">
        <f>IFERROR(INDEX($S$2:$AL$2,MATCH(SMALL(Tableau1[[#This Row],[Colonne19]:[Colonne38]],9),Tableau1[[#This Row],[Colonne19]:[Colonne38]],0)),"")</f>
        <v/>
      </c>
      <c r="AW198" s="10" t="str">
        <f>IFERROR(INDEX($S$2:$AL$2,MATCH(SMALL(Tableau1[[#This Row],[Colonne19]:[Colonne38]],10),Tableau1[[#This Row],[Colonne19]:[Colonne38]],0)),"")</f>
        <v/>
      </c>
      <c r="AX198" s="10" t="str">
        <f>IFERROR(INDEX($S$2:$AL$2,MATCH(SMALL(Tableau1[[#This Row],[Colonne19]:[Colonne38]],11),Tableau1[[#This Row],[Colonne19]:[Colonne38]],0)),"")</f>
        <v/>
      </c>
      <c r="AY198" s="10" t="str">
        <f>IFERROR(INDEX($S$2:$AL$2,MATCH(SMALL(Tableau1[[#This Row],[Colonne19]:[Colonne38]],12),Tableau1[[#This Row],[Colonne19]:[Colonne38]],0)),"")</f>
        <v/>
      </c>
      <c r="AZ198" s="10" t="str">
        <f>IFERROR(INDEX($S$2:$AL$2,MATCH(SMALL(Tableau1[[#This Row],[Colonne19]:[Colonne38]],13),Tableau1[[#This Row],[Colonne19]:[Colonne38]],0)),"")</f>
        <v/>
      </c>
      <c r="BA198" s="10" t="str">
        <f>IFERROR(INDEX($S$2:$AL$2,MATCH(SMALL(Tableau1[[#This Row],[Colonne19]:[Colonne38]],14),Tableau1[[#This Row],[Colonne19]:[Colonne38]],0)),"")</f>
        <v/>
      </c>
      <c r="BB198" s="10" t="str">
        <f>IFERROR(INDEX($S$2:$AL$2,MATCH(SMALL(Tableau1[[#This Row],[Colonne19]:[Colonne38]],15),Tableau1[[#This Row],[Colonne19]:[Colonne38]],0)),"")</f>
        <v/>
      </c>
      <c r="BC198" s="10" t="str">
        <f>IFERROR(INDEX($S$2:$AL$2,MATCH(SMALL(Tableau1[[#This Row],[Colonne19]:[Colonne38]],16),Tableau1[[#This Row],[Colonne19]:[Colonne38]],0)),"")</f>
        <v/>
      </c>
      <c r="BD198" s="10" t="str">
        <f>IFERROR(INDEX($S$2:$AL$2,MATCH(SMALL(Tableau1[[#This Row],[Colonne19]:[Colonne38]],17),Tableau1[[#This Row],[Colonne19]:[Colonne38]],0)),"")</f>
        <v/>
      </c>
      <c r="BE198" s="10" t="str">
        <f>IFERROR(INDEX($S$2:$AL$2,MATCH(SMALL(Tableau1[[#This Row],[Colonne19]:[Colonne38]],18),Tableau1[[#This Row],[Colonne19]:[Colonne38]],0)),"")</f>
        <v/>
      </c>
      <c r="BF198" s="10" t="str">
        <f>IFERROR(INDEX($S$2:$AL$2,MATCH(SMALL(Tableau1[[#This Row],[Colonne19]:[Colonne38]],19),Tableau1[[#This Row],[Colonne19]:[Colonne38]],0)),"")</f>
        <v/>
      </c>
      <c r="BG198" s="10" t="str">
        <f>IFERROR(INDEX($S$2:$AL$2,MATCH(SMALL(Tableau1[[#This Row],[Colonne19]:[Colonne38]],20),Tableau1[[#This Row],[Colonne19]:[Colonne38]],0)),"")</f>
        <v/>
      </c>
      <c r="BH198" s="11"/>
      <c r="BI198" s="10"/>
      <c r="BJ198" s="10"/>
      <c r="BK198" s="10"/>
      <c r="BL198" s="10"/>
      <c r="BM198" s="10"/>
      <c r="BN198" s="10"/>
      <c r="BO198" s="11"/>
      <c r="BP198" s="10" t="str" cm="1">
        <f t="array" ref="BP198">IFERROR(INDEX($AN198:$BG198,_xlfn.AGGREGATE(15,6,(COLUMN($AN198:$BG198)-COLUMN($AN$8)+1)/NOT(ISNA(MATCH($AN198:$BG198,$FF$1:$FF$6,0))),COLUMN($BV198:BV198))),"")</f>
        <v/>
      </c>
      <c r="BQ198" s="10" t="e" cm="1" vm="1">
        <f t="array" aca="1" ref="BQ198" ca="1">IFERROR(INDEX($AN198:$BG198,_xlfn.AGGREGATE(15,6,(COLUMN($AN198:$BG198)-COLUMN($AN$8)+1)/NOT(ISNA(MATCH($AN198:$BG198,$FF$1:$FF$6,0))),COLUMN($BV198:BW198))),"")</f>
        <v>#VALUE!</v>
      </c>
      <c r="BR198" s="10" t="e" cm="1" vm="2">
        <f t="array" aca="1" ref="BR198" ca="1">IFERROR(INDEX($AN198:$BG198,_xlfn.AGGREGATE(15,6,(COLUMN($AN198:$BG198)-COLUMN($AN$8)+1)/NOT(ISNA(MATCH($AN198:$BG198,$FF$1:$FF$6,0))),COLUMN($BV198:BX198))),"")</f>
        <v>#VALUE!</v>
      </c>
      <c r="BS198" s="10" t="e" cm="1" vm="3">
        <f t="array" aca="1" ref="BS198" ca="1">IFERROR(INDEX($AN198:$BG198,_xlfn.AGGREGATE(15,6,(COLUMN($AN198:$BG198)-COLUMN($AN$8)+1)/NOT(ISNA(MATCH($AN198:$BG198,$FF$1:$FF$6,0))),COLUMN($BV198:BY198))),"")</f>
        <v>#VALUE!</v>
      </c>
      <c r="BT198" s="10" t="e" cm="1" vm="4">
        <f t="array" aca="1" ref="BT198" ca="1">IFERROR(INDEX($AN198:$BG198,_xlfn.AGGREGATE(15,6,(COLUMN($AN198:$BG198)-COLUMN($AN$8)+1)/NOT(ISNA(MATCH($AN198:$BG198,$FF$1:$FF$6,0))),COLUMN($BV198:BZ198))),"")</f>
        <v>#VALUE!</v>
      </c>
      <c r="BU198" s="10" t="e" cm="1" vm="5">
        <f t="array" aca="1" ref="BU198" ca="1">IFERROR(INDEX($AN198:$BG198,_xlfn.AGGREGATE(15,6,(COLUMN($AN198:$BG198)-COLUMN($AN$8)+1)/NOT(ISNA(MATCH($AN198:$BG198,$FF$1:$FF$6,0))),COLUMN($BV198:CA198))),"")</f>
        <v>#VALUE!</v>
      </c>
      <c r="BV198" s="11"/>
      <c r="BW198" s="10" t="str" cm="1">
        <f t="array" ref="BW198">IFERROR(INDEX($BI198:$BN198,_xlfn.AGGREGATE(15,6,(COLUMN($BI198:$BN198)-COLUMN($BI$8)+1)/NOT(ISNA(MATCH($BI198:$BN198,$FF$1:$FF$6,0))),COLUMN($BW198:BW198))),"")</f>
        <v/>
      </c>
      <c r="BX198" s="10" t="e" cm="1" vm="1">
        <f t="array" aca="1" ref="BX198" ca="1">IFERROR(INDEX($BI198:$BN198,_xlfn.AGGREGATE(15,6,(COLUMN($BI198:$BN198)-COLUMN($BI$8)+1)/NOT(ISNA(MATCH($BI198:$BN198,$FF$1:$FF$6,0))),COLUMN($BW198:BX198))),"")</f>
        <v>#VALUE!</v>
      </c>
      <c r="BY198" s="10" t="e" cm="1" vm="2">
        <f t="array" aca="1" ref="BY198" ca="1">IFERROR(INDEX($BI198:$BN198,_xlfn.AGGREGATE(15,6,(COLUMN($BI198:$BN198)-COLUMN($BI$8)+1)/NOT(ISNA(MATCH($BI198:$BN198,$FF$1:$FF$6,0))),COLUMN($BW198:BY198))),"")</f>
        <v>#VALUE!</v>
      </c>
      <c r="BZ198" s="10" t="e" cm="1" vm="3">
        <f t="array" aca="1" ref="BZ198" ca="1">IFERROR(INDEX($BI198:$BN198,_xlfn.AGGREGATE(15,6,(COLUMN($BI198:$BN198)-COLUMN($BI$8)+1)/NOT(ISNA(MATCH($BI198:$BN198,$FF$1:$FF$6,0))),COLUMN($BW198:BZ198))),"")</f>
        <v>#VALUE!</v>
      </c>
      <c r="CA198" s="10" t="e" cm="1" vm="4">
        <f t="array" aca="1" ref="CA198" ca="1">IFERROR(INDEX($BI198:$BN198,_xlfn.AGGREGATE(15,6,(COLUMN($BI198:$BN198)-COLUMN($BI$8)+1)/NOT(ISNA(MATCH($BI198:$BN198,$FF$1:$FF$6,0))),COLUMN($BW198:CA198))),"")</f>
        <v>#VALUE!</v>
      </c>
      <c r="CB198" s="10" t="e" cm="1" vm="5">
        <f t="array" aca="1" ref="CB198" ca="1">IFERROR(INDEX($BI198:$BN198,_xlfn.AGGREGATE(15,6,(COLUMN($BI198:$BN198)-COLUMN($BI$8)+1)/NOT(ISNA(MATCH($BI198:$BN198,$FF$1:$FF$6,0))),COLUMN($BW198:CB198))),"")</f>
        <v>#VALUE!</v>
      </c>
      <c r="CC198" s="11"/>
      <c r="CD198" s="10"/>
      <c r="CE198" s="10"/>
      <c r="CF198" s="10"/>
      <c r="CG198" s="10"/>
      <c r="CH198" s="10"/>
      <c r="CI198" s="11"/>
      <c r="CJ198" s="10" cm="1">
        <f t="array" ref="CJ198">SUM(COUNTIF(CD198:CF198,$DH$3:$DM$3))</f>
        <v>0</v>
      </c>
      <c r="CK198" s="10" cm="1">
        <f t="array" ref="CK198">SUM(COUNTIF(CD198:CF198,$DH$2:$DL$2))</f>
        <v>0</v>
      </c>
      <c r="CL198" s="10" cm="1">
        <f t="array" ref="CL198">SUM(COUNTIF(CD198:CF198,$DM$2:$DQ$2))</f>
        <v>0</v>
      </c>
      <c r="CM198" s="11"/>
      <c r="CN198" s="10"/>
      <c r="CO198" s="10"/>
      <c r="CP198" s="11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1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7" t="s">
        <v>42</v>
      </c>
      <c r="EC198" s="11"/>
      <c r="ED198" s="10">
        <f>Tableau1[[#This Row],[Colonne75]]</f>
        <v>0</v>
      </c>
      <c r="EE198" s="10"/>
      <c r="EF198" s="10">
        <f ca="1">OFFSET(Tableau1[[#This Row],[Colonne19]],0,Tableau1[[#This Row],[Colonne126]]-1)</f>
        <v>0</v>
      </c>
      <c r="EG198" s="11"/>
      <c r="EH198" s="10">
        <f>Tableau1[[#This Row],[Colonne76]]</f>
        <v>0</v>
      </c>
      <c r="EI198" s="10"/>
      <c r="EJ198" s="10">
        <f ca="1">OFFSET(Tableau1[[#This Row],[Colonne19]],0,Tableau1[[#This Row],[Colonne130]]-1)</f>
        <v>0</v>
      </c>
      <c r="EK198" s="11"/>
      <c r="EL198" s="10">
        <f>Tableau1[[#This Row],[Colonne77]]</f>
        <v>0</v>
      </c>
      <c r="EM198" s="10"/>
      <c r="EN198" s="10">
        <f ca="1">OFFSET(Tableau1[[#This Row],[Colonne19]],0,Tableau1[[#This Row],[Colonne134]]-1)</f>
        <v>0</v>
      </c>
      <c r="EO198" s="11"/>
      <c r="EP198" s="10">
        <f>Tableau1[[#This Row],[Colonne78]]</f>
        <v>0</v>
      </c>
      <c r="EQ198" s="10"/>
      <c r="ER198" s="10">
        <f ca="1">OFFSET(Tableau1[[#This Row],[Colonne19]],0,Tableau1[[#This Row],[Colonne138]]-1)</f>
        <v>0</v>
      </c>
      <c r="ES198" s="11"/>
      <c r="ET198" s="10">
        <f>Tableau1[[#This Row],[Colonne79]]</f>
        <v>0</v>
      </c>
      <c r="EU198" s="10"/>
      <c r="EV198" s="10">
        <f ca="1">OFFSET(Tableau1[[#This Row],[Colonne19]],0,Tableau1[[#This Row],[Colonne142]]-1)</f>
        <v>0</v>
      </c>
      <c r="EW198" s="11"/>
      <c r="EX198" s="10">
        <f t="shared" ca="1" si="18"/>
        <v>0</v>
      </c>
      <c r="EY198" s="10">
        <f t="shared" ca="1" si="19"/>
        <v>0</v>
      </c>
      <c r="EZ198" s="10">
        <f t="shared" ca="1" si="20"/>
        <v>0</v>
      </c>
      <c r="FA198" s="10">
        <f t="shared" ca="1" si="15"/>
        <v>0</v>
      </c>
      <c r="FB198" s="10">
        <f t="shared" ca="1" si="16"/>
        <v>0</v>
      </c>
      <c r="FC198" s="10">
        <f t="shared" ca="1" si="17"/>
        <v>0</v>
      </c>
      <c r="FD198" s="11"/>
    </row>
    <row r="199" spans="1:160" x14ac:dyDescent="0.2">
      <c r="A199" s="25"/>
      <c r="B199" s="10"/>
      <c r="C199" s="13"/>
      <c r="D199" s="26"/>
      <c r="E199" s="10"/>
      <c r="F199" s="10"/>
      <c r="G199" s="10"/>
      <c r="H199" s="10"/>
      <c r="I199" s="10"/>
      <c r="J199" s="24"/>
      <c r="K199" s="13"/>
      <c r="L199" s="10"/>
      <c r="M199" s="13"/>
      <c r="N199" s="13"/>
      <c r="O199" s="33" t="e">
        <f>Tableau1[[#This Row],[Colonne14]]/Tableau1[[#This Row],[Colonne13]]</f>
        <v>#DIV/0!</v>
      </c>
      <c r="P199" s="57"/>
      <c r="Q199" s="59" t="e" cm="1">
        <f t="array" ref="Q199">SUM(Tableau1[[#This Row],[Colonne19]:[Colonne38]]/Tableau1[[#This Row],[Colonne11]])</f>
        <v>#DIV/0!</v>
      </c>
      <c r="R199" s="11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1"/>
      <c r="AN199" s="10" t="str" cm="1">
        <f t="array" ref="AN199">IFERROR(INDEX($S$2:$AL$2,MATCH(SMALL(Tableau1[[#This Row],[Colonne19]:[Colonne38]],1),Tableau1[[#This Row],[Colonne19]:[Colonne38]],0)),"")</f>
        <v/>
      </c>
      <c r="AO199" s="10" t="str">
        <f>IFERROR(INDEX($S$2:$AL$2,MATCH(SMALL(Tableau1[[#This Row],[Colonne19]:[Colonne38]],2),Tableau1[[#This Row],[Colonne19]:[Colonne38]],0)),"")</f>
        <v/>
      </c>
      <c r="AP199" s="10" t="str">
        <f>IFERROR(INDEX($S$2:$AL$2,MATCH(SMALL(Tableau1[[#This Row],[Colonne19]:[Colonne38]],3),Tableau1[[#This Row],[Colonne19]:[Colonne38]],0)),"")</f>
        <v/>
      </c>
      <c r="AQ199" s="10" t="str">
        <f>IFERROR(INDEX($S$2:$AL$2,MATCH(SMALL(Tableau1[[#This Row],[Colonne19]:[Colonne38]],4),Tableau1[[#This Row],[Colonne19]:[Colonne38]],0)),"")</f>
        <v/>
      </c>
      <c r="AR199" s="10" t="str">
        <f>IFERROR(INDEX($S$2:$AL$2,MATCH(SMALL(Tableau1[[#This Row],[Colonne19]:[Colonne38]],5),Tableau1[[#This Row],[Colonne19]:[Colonne38]],0)),"")</f>
        <v/>
      </c>
      <c r="AS199" s="10" t="str">
        <f>IFERROR(INDEX($S$2:$AL$2,MATCH(SMALL(Tableau1[[#This Row],[Colonne19]:[Colonne38]],6),Tableau1[[#This Row],[Colonne19]:[Colonne38]],0)),"")</f>
        <v/>
      </c>
      <c r="AT199" s="10" t="str">
        <f>IFERROR(INDEX($S$2:$AL$2,MATCH(SMALL(Tableau1[[#This Row],[Colonne19]:[Colonne38]],7),Tableau1[[#This Row],[Colonne19]:[Colonne38]],0)),"")</f>
        <v/>
      </c>
      <c r="AU199" s="10" t="str">
        <f>IFERROR(INDEX($S$2:$AL$2,MATCH(SMALL(Tableau1[[#This Row],[Colonne19]:[Colonne38]],8),Tableau1[[#This Row],[Colonne19]:[Colonne38]],0)),"")</f>
        <v/>
      </c>
      <c r="AV199" s="10" t="str">
        <f>IFERROR(INDEX($S$2:$AL$2,MATCH(SMALL(Tableau1[[#This Row],[Colonne19]:[Colonne38]],9),Tableau1[[#This Row],[Colonne19]:[Colonne38]],0)),"")</f>
        <v/>
      </c>
      <c r="AW199" s="10" t="str">
        <f>IFERROR(INDEX($S$2:$AL$2,MATCH(SMALL(Tableau1[[#This Row],[Colonne19]:[Colonne38]],10),Tableau1[[#This Row],[Colonne19]:[Colonne38]],0)),"")</f>
        <v/>
      </c>
      <c r="AX199" s="10" t="str">
        <f>IFERROR(INDEX($S$2:$AL$2,MATCH(SMALL(Tableau1[[#This Row],[Colonne19]:[Colonne38]],11),Tableau1[[#This Row],[Colonne19]:[Colonne38]],0)),"")</f>
        <v/>
      </c>
      <c r="AY199" s="10" t="str">
        <f>IFERROR(INDEX($S$2:$AL$2,MATCH(SMALL(Tableau1[[#This Row],[Colonne19]:[Colonne38]],12),Tableau1[[#This Row],[Colonne19]:[Colonne38]],0)),"")</f>
        <v/>
      </c>
      <c r="AZ199" s="10" t="str">
        <f>IFERROR(INDEX($S$2:$AL$2,MATCH(SMALL(Tableau1[[#This Row],[Colonne19]:[Colonne38]],13),Tableau1[[#This Row],[Colonne19]:[Colonne38]],0)),"")</f>
        <v/>
      </c>
      <c r="BA199" s="10" t="str">
        <f>IFERROR(INDEX($S$2:$AL$2,MATCH(SMALL(Tableau1[[#This Row],[Colonne19]:[Colonne38]],14),Tableau1[[#This Row],[Colonne19]:[Colonne38]],0)),"")</f>
        <v/>
      </c>
      <c r="BB199" s="10" t="str">
        <f>IFERROR(INDEX($S$2:$AL$2,MATCH(SMALL(Tableau1[[#This Row],[Colonne19]:[Colonne38]],15),Tableau1[[#This Row],[Colonne19]:[Colonne38]],0)),"")</f>
        <v/>
      </c>
      <c r="BC199" s="10" t="str">
        <f>IFERROR(INDEX($S$2:$AL$2,MATCH(SMALL(Tableau1[[#This Row],[Colonne19]:[Colonne38]],16),Tableau1[[#This Row],[Colonne19]:[Colonne38]],0)),"")</f>
        <v/>
      </c>
      <c r="BD199" s="10" t="str">
        <f>IFERROR(INDEX($S$2:$AL$2,MATCH(SMALL(Tableau1[[#This Row],[Colonne19]:[Colonne38]],17),Tableau1[[#This Row],[Colonne19]:[Colonne38]],0)),"")</f>
        <v/>
      </c>
      <c r="BE199" s="10" t="str">
        <f>IFERROR(INDEX($S$2:$AL$2,MATCH(SMALL(Tableau1[[#This Row],[Colonne19]:[Colonne38]],18),Tableau1[[#This Row],[Colonne19]:[Colonne38]],0)),"")</f>
        <v/>
      </c>
      <c r="BF199" s="10" t="str">
        <f>IFERROR(INDEX($S$2:$AL$2,MATCH(SMALL(Tableau1[[#This Row],[Colonne19]:[Colonne38]],19),Tableau1[[#This Row],[Colonne19]:[Colonne38]],0)),"")</f>
        <v/>
      </c>
      <c r="BG199" s="10" t="str">
        <f>IFERROR(INDEX($S$2:$AL$2,MATCH(SMALL(Tableau1[[#This Row],[Colonne19]:[Colonne38]],20),Tableau1[[#This Row],[Colonne19]:[Colonne38]],0)),"")</f>
        <v/>
      </c>
      <c r="BH199" s="11"/>
      <c r="BI199" s="10"/>
      <c r="BJ199" s="10"/>
      <c r="BK199" s="10"/>
      <c r="BL199" s="10"/>
      <c r="BM199" s="10"/>
      <c r="BN199" s="10"/>
      <c r="BO199" s="11"/>
      <c r="BP199" s="10" t="str" cm="1">
        <f t="array" ref="BP199">IFERROR(INDEX($AN199:$BG199,_xlfn.AGGREGATE(15,6,(COLUMN($AN199:$BG199)-COLUMN($AN$8)+1)/NOT(ISNA(MATCH($AN199:$BG199,$FF$1:$FF$6,0))),COLUMN($BV199:BV199))),"")</f>
        <v/>
      </c>
      <c r="BQ199" s="10" t="e" cm="1" vm="1">
        <f t="array" aca="1" ref="BQ199" ca="1">IFERROR(INDEX($AN199:$BG199,_xlfn.AGGREGATE(15,6,(COLUMN($AN199:$BG199)-COLUMN($AN$8)+1)/NOT(ISNA(MATCH($AN199:$BG199,$FF$1:$FF$6,0))),COLUMN($BV199:BW199))),"")</f>
        <v>#VALUE!</v>
      </c>
      <c r="BR199" s="10" t="e" cm="1" vm="2">
        <f t="array" aca="1" ref="BR199" ca="1">IFERROR(INDEX($AN199:$BG199,_xlfn.AGGREGATE(15,6,(COLUMN($AN199:$BG199)-COLUMN($AN$8)+1)/NOT(ISNA(MATCH($AN199:$BG199,$FF$1:$FF$6,0))),COLUMN($BV199:BX199))),"")</f>
        <v>#VALUE!</v>
      </c>
      <c r="BS199" s="10" t="e" cm="1" vm="3">
        <f t="array" aca="1" ref="BS199" ca="1">IFERROR(INDEX($AN199:$BG199,_xlfn.AGGREGATE(15,6,(COLUMN($AN199:$BG199)-COLUMN($AN$8)+1)/NOT(ISNA(MATCH($AN199:$BG199,$FF$1:$FF$6,0))),COLUMN($BV199:BY199))),"")</f>
        <v>#VALUE!</v>
      </c>
      <c r="BT199" s="10" t="e" cm="1" vm="4">
        <f t="array" aca="1" ref="BT199" ca="1">IFERROR(INDEX($AN199:$BG199,_xlfn.AGGREGATE(15,6,(COLUMN($AN199:$BG199)-COLUMN($AN$8)+1)/NOT(ISNA(MATCH($AN199:$BG199,$FF$1:$FF$6,0))),COLUMN($BV199:BZ199))),"")</f>
        <v>#VALUE!</v>
      </c>
      <c r="BU199" s="10" t="e" cm="1" vm="5">
        <f t="array" aca="1" ref="BU199" ca="1">IFERROR(INDEX($AN199:$BG199,_xlfn.AGGREGATE(15,6,(COLUMN($AN199:$BG199)-COLUMN($AN$8)+1)/NOT(ISNA(MATCH($AN199:$BG199,$FF$1:$FF$6,0))),COLUMN($BV199:CA199))),"")</f>
        <v>#VALUE!</v>
      </c>
      <c r="BV199" s="11"/>
      <c r="BW199" s="10" t="str" cm="1">
        <f t="array" ref="BW199">IFERROR(INDEX($BI199:$BN199,_xlfn.AGGREGATE(15,6,(COLUMN($BI199:$BN199)-COLUMN($BI$8)+1)/NOT(ISNA(MATCH($BI199:$BN199,$FF$1:$FF$6,0))),COLUMN($BW199:BW199))),"")</f>
        <v/>
      </c>
      <c r="BX199" s="10" t="e" cm="1" vm="1">
        <f t="array" aca="1" ref="BX199" ca="1">IFERROR(INDEX($BI199:$BN199,_xlfn.AGGREGATE(15,6,(COLUMN($BI199:$BN199)-COLUMN($BI$8)+1)/NOT(ISNA(MATCH($BI199:$BN199,$FF$1:$FF$6,0))),COLUMN($BW199:BX199))),"")</f>
        <v>#VALUE!</v>
      </c>
      <c r="BY199" s="10" t="e" cm="1" vm="2">
        <f t="array" aca="1" ref="BY199" ca="1">IFERROR(INDEX($BI199:$BN199,_xlfn.AGGREGATE(15,6,(COLUMN($BI199:$BN199)-COLUMN($BI$8)+1)/NOT(ISNA(MATCH($BI199:$BN199,$FF$1:$FF$6,0))),COLUMN($BW199:BY199))),"")</f>
        <v>#VALUE!</v>
      </c>
      <c r="BZ199" s="10" t="e" cm="1" vm="3">
        <f t="array" aca="1" ref="BZ199" ca="1">IFERROR(INDEX($BI199:$BN199,_xlfn.AGGREGATE(15,6,(COLUMN($BI199:$BN199)-COLUMN($BI$8)+1)/NOT(ISNA(MATCH($BI199:$BN199,$FF$1:$FF$6,0))),COLUMN($BW199:BZ199))),"")</f>
        <v>#VALUE!</v>
      </c>
      <c r="CA199" s="10" t="e" cm="1" vm="4">
        <f t="array" aca="1" ref="CA199" ca="1">IFERROR(INDEX($BI199:$BN199,_xlfn.AGGREGATE(15,6,(COLUMN($BI199:$BN199)-COLUMN($BI$8)+1)/NOT(ISNA(MATCH($BI199:$BN199,$FF$1:$FF$6,0))),COLUMN($BW199:CA199))),"")</f>
        <v>#VALUE!</v>
      </c>
      <c r="CB199" s="10" t="e" cm="1" vm="5">
        <f t="array" aca="1" ref="CB199" ca="1">IFERROR(INDEX($BI199:$BN199,_xlfn.AGGREGATE(15,6,(COLUMN($BI199:$BN199)-COLUMN($BI$8)+1)/NOT(ISNA(MATCH($BI199:$BN199,$FF$1:$FF$6,0))),COLUMN($BW199:CB199))),"")</f>
        <v>#VALUE!</v>
      </c>
      <c r="CC199" s="11"/>
      <c r="CD199" s="10"/>
      <c r="CE199" s="10"/>
      <c r="CF199" s="10"/>
      <c r="CG199" s="10"/>
      <c r="CH199" s="10"/>
      <c r="CI199" s="11"/>
      <c r="CJ199" s="10" cm="1">
        <f t="array" ref="CJ199">SUM(COUNTIF(CD199:CF199,$DH$3:$DM$3))</f>
        <v>0</v>
      </c>
      <c r="CK199" s="10" cm="1">
        <f t="array" ref="CK199">SUM(COUNTIF(CD199:CF199,$DH$2:$DL$2))</f>
        <v>0</v>
      </c>
      <c r="CL199" s="10" cm="1">
        <f t="array" ref="CL199">SUM(COUNTIF(CD199:CF199,$DM$2:$DQ$2))</f>
        <v>0</v>
      </c>
      <c r="CM199" s="11"/>
      <c r="CN199" s="10"/>
      <c r="CO199" s="10"/>
      <c r="CP199" s="11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1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7" t="s">
        <v>42</v>
      </c>
      <c r="EC199" s="11"/>
      <c r="ED199" s="10">
        <f>Tableau1[[#This Row],[Colonne75]]</f>
        <v>0</v>
      </c>
      <c r="EE199" s="10"/>
      <c r="EF199" s="10">
        <f ca="1">OFFSET(Tableau1[[#This Row],[Colonne19]],0,Tableau1[[#This Row],[Colonne126]]-1)</f>
        <v>0</v>
      </c>
      <c r="EG199" s="11"/>
      <c r="EH199" s="10">
        <f>Tableau1[[#This Row],[Colonne76]]</f>
        <v>0</v>
      </c>
      <c r="EI199" s="10"/>
      <c r="EJ199" s="10">
        <f ca="1">OFFSET(Tableau1[[#This Row],[Colonne19]],0,Tableau1[[#This Row],[Colonne130]]-1)</f>
        <v>0</v>
      </c>
      <c r="EK199" s="11"/>
      <c r="EL199" s="10">
        <f>Tableau1[[#This Row],[Colonne77]]</f>
        <v>0</v>
      </c>
      <c r="EM199" s="10"/>
      <c r="EN199" s="10">
        <f ca="1">OFFSET(Tableau1[[#This Row],[Colonne19]],0,Tableau1[[#This Row],[Colonne134]]-1)</f>
        <v>0</v>
      </c>
      <c r="EO199" s="11"/>
      <c r="EP199" s="10">
        <f>Tableau1[[#This Row],[Colonne78]]</f>
        <v>0</v>
      </c>
      <c r="EQ199" s="10"/>
      <c r="ER199" s="10">
        <f ca="1">OFFSET(Tableau1[[#This Row],[Colonne19]],0,Tableau1[[#This Row],[Colonne138]]-1)</f>
        <v>0</v>
      </c>
      <c r="ES199" s="11"/>
      <c r="ET199" s="10">
        <f>Tableau1[[#This Row],[Colonne79]]</f>
        <v>0</v>
      </c>
      <c r="EU199" s="10"/>
      <c r="EV199" s="10">
        <f ca="1">OFFSET(Tableau1[[#This Row],[Colonne19]],0,Tableau1[[#This Row],[Colonne142]]-1)</f>
        <v>0</v>
      </c>
      <c r="EW199" s="11"/>
      <c r="EX199" s="10">
        <f t="shared" ca="1" si="18"/>
        <v>0</v>
      </c>
      <c r="EY199" s="10">
        <f t="shared" ca="1" si="19"/>
        <v>0</v>
      </c>
      <c r="EZ199" s="10">
        <f t="shared" ca="1" si="20"/>
        <v>0</v>
      </c>
      <c r="FA199" s="10">
        <f t="shared" ca="1" si="15"/>
        <v>0</v>
      </c>
      <c r="FB199" s="10">
        <f t="shared" ca="1" si="16"/>
        <v>0</v>
      </c>
      <c r="FC199" s="10">
        <f t="shared" ca="1" si="17"/>
        <v>0</v>
      </c>
      <c r="FD199" s="11"/>
    </row>
    <row r="200" spans="1:160" x14ac:dyDescent="0.2">
      <c r="A200" s="25"/>
      <c r="B200" s="10"/>
      <c r="C200" s="13"/>
      <c r="D200" s="26"/>
      <c r="E200" s="10"/>
      <c r="F200" s="10"/>
      <c r="G200" s="10"/>
      <c r="H200" s="10"/>
      <c r="I200" s="10"/>
      <c r="J200" s="24"/>
      <c r="K200" s="13"/>
      <c r="L200" s="10"/>
      <c r="M200" s="13"/>
      <c r="N200" s="13"/>
      <c r="O200" s="33" t="e">
        <f>Tableau1[[#This Row],[Colonne14]]/Tableau1[[#This Row],[Colonne13]]</f>
        <v>#DIV/0!</v>
      </c>
      <c r="P200" s="57"/>
      <c r="Q200" s="59" t="e" cm="1">
        <f t="array" ref="Q200">SUM(Tableau1[[#This Row],[Colonne19]:[Colonne38]]/Tableau1[[#This Row],[Colonne11]])</f>
        <v>#DIV/0!</v>
      </c>
      <c r="R200" s="11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1"/>
      <c r="AN200" s="10" t="str" cm="1">
        <f t="array" ref="AN200">IFERROR(INDEX($S$2:$AL$2,MATCH(SMALL(Tableau1[[#This Row],[Colonne19]:[Colonne38]],1),Tableau1[[#This Row],[Colonne19]:[Colonne38]],0)),"")</f>
        <v/>
      </c>
      <c r="AO200" s="10" t="str">
        <f>IFERROR(INDEX($S$2:$AL$2,MATCH(SMALL(Tableau1[[#This Row],[Colonne19]:[Colonne38]],2),Tableau1[[#This Row],[Colonne19]:[Colonne38]],0)),"")</f>
        <v/>
      </c>
      <c r="AP200" s="10" t="str">
        <f>IFERROR(INDEX($S$2:$AL$2,MATCH(SMALL(Tableau1[[#This Row],[Colonne19]:[Colonne38]],3),Tableau1[[#This Row],[Colonne19]:[Colonne38]],0)),"")</f>
        <v/>
      </c>
      <c r="AQ200" s="10" t="str">
        <f>IFERROR(INDEX($S$2:$AL$2,MATCH(SMALL(Tableau1[[#This Row],[Colonne19]:[Colonne38]],4),Tableau1[[#This Row],[Colonne19]:[Colonne38]],0)),"")</f>
        <v/>
      </c>
      <c r="AR200" s="10" t="str">
        <f>IFERROR(INDEX($S$2:$AL$2,MATCH(SMALL(Tableau1[[#This Row],[Colonne19]:[Colonne38]],5),Tableau1[[#This Row],[Colonne19]:[Colonne38]],0)),"")</f>
        <v/>
      </c>
      <c r="AS200" s="10" t="str">
        <f>IFERROR(INDEX($S$2:$AL$2,MATCH(SMALL(Tableau1[[#This Row],[Colonne19]:[Colonne38]],6),Tableau1[[#This Row],[Colonne19]:[Colonne38]],0)),"")</f>
        <v/>
      </c>
      <c r="AT200" s="10" t="str">
        <f>IFERROR(INDEX($S$2:$AL$2,MATCH(SMALL(Tableau1[[#This Row],[Colonne19]:[Colonne38]],7),Tableau1[[#This Row],[Colonne19]:[Colonne38]],0)),"")</f>
        <v/>
      </c>
      <c r="AU200" s="10" t="str">
        <f>IFERROR(INDEX($S$2:$AL$2,MATCH(SMALL(Tableau1[[#This Row],[Colonne19]:[Colonne38]],8),Tableau1[[#This Row],[Colonne19]:[Colonne38]],0)),"")</f>
        <v/>
      </c>
      <c r="AV200" s="10" t="str">
        <f>IFERROR(INDEX($S$2:$AL$2,MATCH(SMALL(Tableau1[[#This Row],[Colonne19]:[Colonne38]],9),Tableau1[[#This Row],[Colonne19]:[Colonne38]],0)),"")</f>
        <v/>
      </c>
      <c r="AW200" s="10" t="str">
        <f>IFERROR(INDEX($S$2:$AL$2,MATCH(SMALL(Tableau1[[#This Row],[Colonne19]:[Colonne38]],10),Tableau1[[#This Row],[Colonne19]:[Colonne38]],0)),"")</f>
        <v/>
      </c>
      <c r="AX200" s="10" t="str">
        <f>IFERROR(INDEX($S$2:$AL$2,MATCH(SMALL(Tableau1[[#This Row],[Colonne19]:[Colonne38]],11),Tableau1[[#This Row],[Colonne19]:[Colonne38]],0)),"")</f>
        <v/>
      </c>
      <c r="AY200" s="10" t="str">
        <f>IFERROR(INDEX($S$2:$AL$2,MATCH(SMALL(Tableau1[[#This Row],[Colonne19]:[Colonne38]],12),Tableau1[[#This Row],[Colonne19]:[Colonne38]],0)),"")</f>
        <v/>
      </c>
      <c r="AZ200" s="10" t="str">
        <f>IFERROR(INDEX($S$2:$AL$2,MATCH(SMALL(Tableau1[[#This Row],[Colonne19]:[Colonne38]],13),Tableau1[[#This Row],[Colonne19]:[Colonne38]],0)),"")</f>
        <v/>
      </c>
      <c r="BA200" s="10" t="str">
        <f>IFERROR(INDEX($S$2:$AL$2,MATCH(SMALL(Tableau1[[#This Row],[Colonne19]:[Colonne38]],14),Tableau1[[#This Row],[Colonne19]:[Colonne38]],0)),"")</f>
        <v/>
      </c>
      <c r="BB200" s="10" t="str">
        <f>IFERROR(INDEX($S$2:$AL$2,MATCH(SMALL(Tableau1[[#This Row],[Colonne19]:[Colonne38]],15),Tableau1[[#This Row],[Colonne19]:[Colonne38]],0)),"")</f>
        <v/>
      </c>
      <c r="BC200" s="10" t="str">
        <f>IFERROR(INDEX($S$2:$AL$2,MATCH(SMALL(Tableau1[[#This Row],[Colonne19]:[Colonne38]],16),Tableau1[[#This Row],[Colonne19]:[Colonne38]],0)),"")</f>
        <v/>
      </c>
      <c r="BD200" s="10" t="str">
        <f>IFERROR(INDEX($S$2:$AL$2,MATCH(SMALL(Tableau1[[#This Row],[Colonne19]:[Colonne38]],17),Tableau1[[#This Row],[Colonne19]:[Colonne38]],0)),"")</f>
        <v/>
      </c>
      <c r="BE200" s="10" t="str">
        <f>IFERROR(INDEX($S$2:$AL$2,MATCH(SMALL(Tableau1[[#This Row],[Colonne19]:[Colonne38]],18),Tableau1[[#This Row],[Colonne19]:[Colonne38]],0)),"")</f>
        <v/>
      </c>
      <c r="BF200" s="10" t="str">
        <f>IFERROR(INDEX($S$2:$AL$2,MATCH(SMALL(Tableau1[[#This Row],[Colonne19]:[Colonne38]],19),Tableau1[[#This Row],[Colonne19]:[Colonne38]],0)),"")</f>
        <v/>
      </c>
      <c r="BG200" s="10" t="str">
        <f>IFERROR(INDEX($S$2:$AL$2,MATCH(SMALL(Tableau1[[#This Row],[Colonne19]:[Colonne38]],20),Tableau1[[#This Row],[Colonne19]:[Colonne38]],0)),"")</f>
        <v/>
      </c>
      <c r="BH200" s="11"/>
      <c r="BI200" s="10"/>
      <c r="BJ200" s="10"/>
      <c r="BK200" s="10"/>
      <c r="BL200" s="10"/>
      <c r="BM200" s="10"/>
      <c r="BN200" s="10"/>
      <c r="BO200" s="11"/>
      <c r="BP200" s="10" t="str" cm="1">
        <f t="array" ref="BP200">IFERROR(INDEX($AN200:$BG200,_xlfn.AGGREGATE(15,6,(COLUMN($AN200:$BG200)-COLUMN($AN$8)+1)/NOT(ISNA(MATCH($AN200:$BG200,$FF$1:$FF$6,0))),COLUMN($BV200:BV200))),"")</f>
        <v/>
      </c>
      <c r="BQ200" s="10" t="e" cm="1" vm="1">
        <f t="array" aca="1" ref="BQ200" ca="1">IFERROR(INDEX($AN200:$BG200,_xlfn.AGGREGATE(15,6,(COLUMN($AN200:$BG200)-COLUMN($AN$8)+1)/NOT(ISNA(MATCH($AN200:$BG200,$FF$1:$FF$6,0))),COLUMN($BV200:BW200))),"")</f>
        <v>#VALUE!</v>
      </c>
      <c r="BR200" s="10" t="e" cm="1" vm="2">
        <f t="array" aca="1" ref="BR200" ca="1">IFERROR(INDEX($AN200:$BG200,_xlfn.AGGREGATE(15,6,(COLUMN($AN200:$BG200)-COLUMN($AN$8)+1)/NOT(ISNA(MATCH($AN200:$BG200,$FF$1:$FF$6,0))),COLUMN($BV200:BX200))),"")</f>
        <v>#VALUE!</v>
      </c>
      <c r="BS200" s="10" t="e" cm="1" vm="3">
        <f t="array" aca="1" ref="BS200" ca="1">IFERROR(INDEX($AN200:$BG200,_xlfn.AGGREGATE(15,6,(COLUMN($AN200:$BG200)-COLUMN($AN$8)+1)/NOT(ISNA(MATCH($AN200:$BG200,$FF$1:$FF$6,0))),COLUMN($BV200:BY200))),"")</f>
        <v>#VALUE!</v>
      </c>
      <c r="BT200" s="10" t="e" cm="1" vm="4">
        <f t="array" aca="1" ref="BT200" ca="1">IFERROR(INDEX($AN200:$BG200,_xlfn.AGGREGATE(15,6,(COLUMN($AN200:$BG200)-COLUMN($AN$8)+1)/NOT(ISNA(MATCH($AN200:$BG200,$FF$1:$FF$6,0))),COLUMN($BV200:BZ200))),"")</f>
        <v>#VALUE!</v>
      </c>
      <c r="BU200" s="10" t="e" cm="1" vm="5">
        <f t="array" aca="1" ref="BU200" ca="1">IFERROR(INDEX($AN200:$BG200,_xlfn.AGGREGATE(15,6,(COLUMN($AN200:$BG200)-COLUMN($AN$8)+1)/NOT(ISNA(MATCH($AN200:$BG200,$FF$1:$FF$6,0))),COLUMN($BV200:CA200))),"")</f>
        <v>#VALUE!</v>
      </c>
      <c r="BV200" s="11"/>
      <c r="BW200" s="10" t="str" cm="1">
        <f t="array" ref="BW200">IFERROR(INDEX($BI200:$BN200,_xlfn.AGGREGATE(15,6,(COLUMN($BI200:$BN200)-COLUMN($BI$8)+1)/NOT(ISNA(MATCH($BI200:$BN200,$FF$1:$FF$6,0))),COLUMN($BW200:BW200))),"")</f>
        <v/>
      </c>
      <c r="BX200" s="10" t="e" cm="1" vm="1">
        <f t="array" aca="1" ref="BX200" ca="1">IFERROR(INDEX($BI200:$BN200,_xlfn.AGGREGATE(15,6,(COLUMN($BI200:$BN200)-COLUMN($BI$8)+1)/NOT(ISNA(MATCH($BI200:$BN200,$FF$1:$FF$6,0))),COLUMN($BW200:BX200))),"")</f>
        <v>#VALUE!</v>
      </c>
      <c r="BY200" s="10" t="e" cm="1" vm="2">
        <f t="array" aca="1" ref="BY200" ca="1">IFERROR(INDEX($BI200:$BN200,_xlfn.AGGREGATE(15,6,(COLUMN($BI200:$BN200)-COLUMN($BI$8)+1)/NOT(ISNA(MATCH($BI200:$BN200,$FF$1:$FF$6,0))),COLUMN($BW200:BY200))),"")</f>
        <v>#VALUE!</v>
      </c>
      <c r="BZ200" s="10" t="e" cm="1" vm="3">
        <f t="array" aca="1" ref="BZ200" ca="1">IFERROR(INDEX($BI200:$BN200,_xlfn.AGGREGATE(15,6,(COLUMN($BI200:$BN200)-COLUMN($BI$8)+1)/NOT(ISNA(MATCH($BI200:$BN200,$FF$1:$FF$6,0))),COLUMN($BW200:BZ200))),"")</f>
        <v>#VALUE!</v>
      </c>
      <c r="CA200" s="10" t="e" cm="1" vm="4">
        <f t="array" aca="1" ref="CA200" ca="1">IFERROR(INDEX($BI200:$BN200,_xlfn.AGGREGATE(15,6,(COLUMN($BI200:$BN200)-COLUMN($BI$8)+1)/NOT(ISNA(MATCH($BI200:$BN200,$FF$1:$FF$6,0))),COLUMN($BW200:CA200))),"")</f>
        <v>#VALUE!</v>
      </c>
      <c r="CB200" s="10" t="e" cm="1" vm="5">
        <f t="array" aca="1" ref="CB200" ca="1">IFERROR(INDEX($BI200:$BN200,_xlfn.AGGREGATE(15,6,(COLUMN($BI200:$BN200)-COLUMN($BI$8)+1)/NOT(ISNA(MATCH($BI200:$BN200,$FF$1:$FF$6,0))),COLUMN($BW200:CB200))),"")</f>
        <v>#VALUE!</v>
      </c>
      <c r="CC200" s="11"/>
      <c r="CD200" s="10"/>
      <c r="CE200" s="10"/>
      <c r="CF200" s="10"/>
      <c r="CG200" s="10"/>
      <c r="CH200" s="10"/>
      <c r="CI200" s="11"/>
      <c r="CJ200" s="10" cm="1">
        <f t="array" ref="CJ200">SUM(COUNTIF(CD200:CF200,$DH$3:$DM$3))</f>
        <v>0</v>
      </c>
      <c r="CK200" s="10" cm="1">
        <f t="array" ref="CK200">SUM(COUNTIF(CD200:CF200,$DH$2:$DL$2))</f>
        <v>0</v>
      </c>
      <c r="CL200" s="10" cm="1">
        <f t="array" ref="CL200">SUM(COUNTIF(CD200:CF200,$DM$2:$DQ$2))</f>
        <v>0</v>
      </c>
      <c r="CM200" s="11"/>
      <c r="CN200" s="10"/>
      <c r="CO200" s="10"/>
      <c r="CP200" s="11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1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7" t="s">
        <v>42</v>
      </c>
      <c r="EC200" s="11"/>
      <c r="ED200" s="10">
        <f>Tableau1[[#This Row],[Colonne75]]</f>
        <v>0</v>
      </c>
      <c r="EE200" s="10"/>
      <c r="EF200" s="10">
        <f ca="1">OFFSET(Tableau1[[#This Row],[Colonne19]],0,Tableau1[[#This Row],[Colonne126]]-1)</f>
        <v>0</v>
      </c>
      <c r="EG200" s="11"/>
      <c r="EH200" s="10">
        <f>Tableau1[[#This Row],[Colonne76]]</f>
        <v>0</v>
      </c>
      <c r="EI200" s="10"/>
      <c r="EJ200" s="10">
        <f ca="1">OFFSET(Tableau1[[#This Row],[Colonne19]],0,Tableau1[[#This Row],[Colonne130]]-1)</f>
        <v>0</v>
      </c>
      <c r="EK200" s="11"/>
      <c r="EL200" s="10">
        <f>Tableau1[[#This Row],[Colonne77]]</f>
        <v>0</v>
      </c>
      <c r="EM200" s="10"/>
      <c r="EN200" s="10">
        <f ca="1">OFFSET(Tableau1[[#This Row],[Colonne19]],0,Tableau1[[#This Row],[Colonne134]]-1)</f>
        <v>0</v>
      </c>
      <c r="EO200" s="11"/>
      <c r="EP200" s="10">
        <f>Tableau1[[#This Row],[Colonne78]]</f>
        <v>0</v>
      </c>
      <c r="EQ200" s="10"/>
      <c r="ER200" s="10">
        <f ca="1">OFFSET(Tableau1[[#This Row],[Colonne19]],0,Tableau1[[#This Row],[Colonne138]]-1)</f>
        <v>0</v>
      </c>
      <c r="ES200" s="11"/>
      <c r="ET200" s="10">
        <f>Tableau1[[#This Row],[Colonne79]]</f>
        <v>0</v>
      </c>
      <c r="EU200" s="10"/>
      <c r="EV200" s="10">
        <f ca="1">OFFSET(Tableau1[[#This Row],[Colonne19]],0,Tableau1[[#This Row],[Colonne142]]-1)</f>
        <v>0</v>
      </c>
      <c r="EW200" s="11"/>
      <c r="EX200" s="10">
        <f t="shared" ca="1" si="18"/>
        <v>0</v>
      </c>
      <c r="EY200" s="10">
        <f t="shared" ca="1" si="19"/>
        <v>0</v>
      </c>
      <c r="EZ200" s="10">
        <f t="shared" ca="1" si="20"/>
        <v>0</v>
      </c>
      <c r="FA200" s="10">
        <f t="shared" ca="1" si="15"/>
        <v>0</v>
      </c>
      <c r="FB200" s="10">
        <f t="shared" ca="1" si="16"/>
        <v>0</v>
      </c>
      <c r="FC200" s="10">
        <f t="shared" ca="1" si="17"/>
        <v>0</v>
      </c>
      <c r="FD200" s="11"/>
    </row>
    <row r="201" spans="1:160" x14ac:dyDescent="0.2">
      <c r="A201" s="25"/>
      <c r="B201" s="10"/>
      <c r="C201" s="13"/>
      <c r="D201" s="26"/>
      <c r="E201" s="10"/>
      <c r="F201" s="10"/>
      <c r="G201" s="10"/>
      <c r="H201" s="10"/>
      <c r="I201" s="10"/>
      <c r="J201" s="24"/>
      <c r="K201" s="13"/>
      <c r="L201" s="10"/>
      <c r="M201" s="13"/>
      <c r="N201" s="13"/>
      <c r="O201" s="33" t="e">
        <f>Tableau1[[#This Row],[Colonne14]]/Tableau1[[#This Row],[Colonne13]]</f>
        <v>#DIV/0!</v>
      </c>
      <c r="P201" s="57"/>
      <c r="Q201" s="59" t="e" cm="1">
        <f t="array" ref="Q201">SUM(Tableau1[[#This Row],[Colonne19]:[Colonne38]]/Tableau1[[#This Row],[Colonne11]])</f>
        <v>#DIV/0!</v>
      </c>
      <c r="R201" s="11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1"/>
      <c r="AN201" s="10" t="str" cm="1">
        <f t="array" ref="AN201">IFERROR(INDEX($S$2:$AL$2,MATCH(SMALL(Tableau1[[#This Row],[Colonne19]:[Colonne38]],1),Tableau1[[#This Row],[Colonne19]:[Colonne38]],0)),"")</f>
        <v/>
      </c>
      <c r="AO201" s="10" t="str">
        <f>IFERROR(INDEX($S$2:$AL$2,MATCH(SMALL(Tableau1[[#This Row],[Colonne19]:[Colonne38]],2),Tableau1[[#This Row],[Colonne19]:[Colonne38]],0)),"")</f>
        <v/>
      </c>
      <c r="AP201" s="10" t="str">
        <f>IFERROR(INDEX($S$2:$AL$2,MATCH(SMALL(Tableau1[[#This Row],[Colonne19]:[Colonne38]],3),Tableau1[[#This Row],[Colonne19]:[Colonne38]],0)),"")</f>
        <v/>
      </c>
      <c r="AQ201" s="10" t="str">
        <f>IFERROR(INDEX($S$2:$AL$2,MATCH(SMALL(Tableau1[[#This Row],[Colonne19]:[Colonne38]],4),Tableau1[[#This Row],[Colonne19]:[Colonne38]],0)),"")</f>
        <v/>
      </c>
      <c r="AR201" s="10" t="str">
        <f>IFERROR(INDEX($S$2:$AL$2,MATCH(SMALL(Tableau1[[#This Row],[Colonne19]:[Colonne38]],5),Tableau1[[#This Row],[Colonne19]:[Colonne38]],0)),"")</f>
        <v/>
      </c>
      <c r="AS201" s="10" t="str">
        <f>IFERROR(INDEX($S$2:$AL$2,MATCH(SMALL(Tableau1[[#This Row],[Colonne19]:[Colonne38]],6),Tableau1[[#This Row],[Colonne19]:[Colonne38]],0)),"")</f>
        <v/>
      </c>
      <c r="AT201" s="10" t="str">
        <f>IFERROR(INDEX($S$2:$AL$2,MATCH(SMALL(Tableau1[[#This Row],[Colonne19]:[Colonne38]],7),Tableau1[[#This Row],[Colonne19]:[Colonne38]],0)),"")</f>
        <v/>
      </c>
      <c r="AU201" s="10" t="str">
        <f>IFERROR(INDEX($S$2:$AL$2,MATCH(SMALL(Tableau1[[#This Row],[Colonne19]:[Colonne38]],8),Tableau1[[#This Row],[Colonne19]:[Colonne38]],0)),"")</f>
        <v/>
      </c>
      <c r="AV201" s="10" t="str">
        <f>IFERROR(INDEX($S$2:$AL$2,MATCH(SMALL(Tableau1[[#This Row],[Colonne19]:[Colonne38]],9),Tableau1[[#This Row],[Colonne19]:[Colonne38]],0)),"")</f>
        <v/>
      </c>
      <c r="AW201" s="10" t="str">
        <f>IFERROR(INDEX($S$2:$AL$2,MATCH(SMALL(Tableau1[[#This Row],[Colonne19]:[Colonne38]],10),Tableau1[[#This Row],[Colonne19]:[Colonne38]],0)),"")</f>
        <v/>
      </c>
      <c r="AX201" s="10" t="str">
        <f>IFERROR(INDEX($S$2:$AL$2,MATCH(SMALL(Tableau1[[#This Row],[Colonne19]:[Colonne38]],11),Tableau1[[#This Row],[Colonne19]:[Colonne38]],0)),"")</f>
        <v/>
      </c>
      <c r="AY201" s="10" t="str">
        <f>IFERROR(INDEX($S$2:$AL$2,MATCH(SMALL(Tableau1[[#This Row],[Colonne19]:[Colonne38]],12),Tableau1[[#This Row],[Colonne19]:[Colonne38]],0)),"")</f>
        <v/>
      </c>
      <c r="AZ201" s="10" t="str">
        <f>IFERROR(INDEX($S$2:$AL$2,MATCH(SMALL(Tableau1[[#This Row],[Colonne19]:[Colonne38]],13),Tableau1[[#This Row],[Colonne19]:[Colonne38]],0)),"")</f>
        <v/>
      </c>
      <c r="BA201" s="10" t="str">
        <f>IFERROR(INDEX($S$2:$AL$2,MATCH(SMALL(Tableau1[[#This Row],[Colonne19]:[Colonne38]],14),Tableau1[[#This Row],[Colonne19]:[Colonne38]],0)),"")</f>
        <v/>
      </c>
      <c r="BB201" s="10" t="str">
        <f>IFERROR(INDEX($S$2:$AL$2,MATCH(SMALL(Tableau1[[#This Row],[Colonne19]:[Colonne38]],15),Tableau1[[#This Row],[Colonne19]:[Colonne38]],0)),"")</f>
        <v/>
      </c>
      <c r="BC201" s="10" t="str">
        <f>IFERROR(INDEX($S$2:$AL$2,MATCH(SMALL(Tableau1[[#This Row],[Colonne19]:[Colonne38]],16),Tableau1[[#This Row],[Colonne19]:[Colonne38]],0)),"")</f>
        <v/>
      </c>
      <c r="BD201" s="10" t="str">
        <f>IFERROR(INDEX($S$2:$AL$2,MATCH(SMALL(Tableau1[[#This Row],[Colonne19]:[Colonne38]],17),Tableau1[[#This Row],[Colonne19]:[Colonne38]],0)),"")</f>
        <v/>
      </c>
      <c r="BE201" s="10" t="str">
        <f>IFERROR(INDEX($S$2:$AL$2,MATCH(SMALL(Tableau1[[#This Row],[Colonne19]:[Colonne38]],18),Tableau1[[#This Row],[Colonne19]:[Colonne38]],0)),"")</f>
        <v/>
      </c>
      <c r="BF201" s="10" t="str">
        <f>IFERROR(INDEX($S$2:$AL$2,MATCH(SMALL(Tableau1[[#This Row],[Colonne19]:[Colonne38]],19),Tableau1[[#This Row],[Colonne19]:[Colonne38]],0)),"")</f>
        <v/>
      </c>
      <c r="BG201" s="10" t="str">
        <f>IFERROR(INDEX($S$2:$AL$2,MATCH(SMALL(Tableau1[[#This Row],[Colonne19]:[Colonne38]],20),Tableau1[[#This Row],[Colonne19]:[Colonne38]],0)),"")</f>
        <v/>
      </c>
      <c r="BH201" s="11"/>
      <c r="BI201" s="10"/>
      <c r="BJ201" s="10"/>
      <c r="BK201" s="10"/>
      <c r="BL201" s="10"/>
      <c r="BM201" s="10"/>
      <c r="BN201" s="10"/>
      <c r="BO201" s="11"/>
      <c r="BP201" s="10" t="str" cm="1">
        <f t="array" ref="BP201">IFERROR(INDEX($AN201:$BG201,_xlfn.AGGREGATE(15,6,(COLUMN($AN201:$BG201)-COLUMN($AN$8)+1)/NOT(ISNA(MATCH($AN201:$BG201,$FF$1:$FF$6,0))),COLUMN($BV201:BV201))),"")</f>
        <v/>
      </c>
      <c r="BQ201" s="10" t="e" cm="1" vm="1">
        <f t="array" aca="1" ref="BQ201" ca="1">IFERROR(INDEX($AN201:$BG201,_xlfn.AGGREGATE(15,6,(COLUMN($AN201:$BG201)-COLUMN($AN$8)+1)/NOT(ISNA(MATCH($AN201:$BG201,$FF$1:$FF$6,0))),COLUMN($BV201:BW201))),"")</f>
        <v>#VALUE!</v>
      </c>
      <c r="BR201" s="10" t="e" cm="1" vm="2">
        <f t="array" aca="1" ref="BR201" ca="1">IFERROR(INDEX($AN201:$BG201,_xlfn.AGGREGATE(15,6,(COLUMN($AN201:$BG201)-COLUMN($AN$8)+1)/NOT(ISNA(MATCH($AN201:$BG201,$FF$1:$FF$6,0))),COLUMN($BV201:BX201))),"")</f>
        <v>#VALUE!</v>
      </c>
      <c r="BS201" s="10" t="e" cm="1" vm="3">
        <f t="array" aca="1" ref="BS201" ca="1">IFERROR(INDEX($AN201:$BG201,_xlfn.AGGREGATE(15,6,(COLUMN($AN201:$BG201)-COLUMN($AN$8)+1)/NOT(ISNA(MATCH($AN201:$BG201,$FF$1:$FF$6,0))),COLUMN($BV201:BY201))),"")</f>
        <v>#VALUE!</v>
      </c>
      <c r="BT201" s="10" t="e" cm="1" vm="4">
        <f t="array" aca="1" ref="BT201" ca="1">IFERROR(INDEX($AN201:$BG201,_xlfn.AGGREGATE(15,6,(COLUMN($AN201:$BG201)-COLUMN($AN$8)+1)/NOT(ISNA(MATCH($AN201:$BG201,$FF$1:$FF$6,0))),COLUMN($BV201:BZ201))),"")</f>
        <v>#VALUE!</v>
      </c>
      <c r="BU201" s="10" t="e" cm="1" vm="5">
        <f t="array" aca="1" ref="BU201" ca="1">IFERROR(INDEX($AN201:$BG201,_xlfn.AGGREGATE(15,6,(COLUMN($AN201:$BG201)-COLUMN($AN$8)+1)/NOT(ISNA(MATCH($AN201:$BG201,$FF$1:$FF$6,0))),COLUMN($BV201:CA201))),"")</f>
        <v>#VALUE!</v>
      </c>
      <c r="BV201" s="11"/>
      <c r="BW201" s="10" t="str" cm="1">
        <f t="array" ref="BW201">IFERROR(INDEX($BI201:$BN201,_xlfn.AGGREGATE(15,6,(COLUMN($BI201:$BN201)-COLUMN($BI$8)+1)/NOT(ISNA(MATCH($BI201:$BN201,$FF$1:$FF$6,0))),COLUMN($BW201:BW201))),"")</f>
        <v/>
      </c>
      <c r="BX201" s="10" t="e" cm="1" vm="1">
        <f t="array" aca="1" ref="BX201" ca="1">IFERROR(INDEX($BI201:$BN201,_xlfn.AGGREGATE(15,6,(COLUMN($BI201:$BN201)-COLUMN($BI$8)+1)/NOT(ISNA(MATCH($BI201:$BN201,$FF$1:$FF$6,0))),COLUMN($BW201:BX201))),"")</f>
        <v>#VALUE!</v>
      </c>
      <c r="BY201" s="10" t="e" cm="1" vm="2">
        <f t="array" aca="1" ref="BY201" ca="1">IFERROR(INDEX($BI201:$BN201,_xlfn.AGGREGATE(15,6,(COLUMN($BI201:$BN201)-COLUMN($BI$8)+1)/NOT(ISNA(MATCH($BI201:$BN201,$FF$1:$FF$6,0))),COLUMN($BW201:BY201))),"")</f>
        <v>#VALUE!</v>
      </c>
      <c r="BZ201" s="10" t="e" cm="1" vm="3">
        <f t="array" aca="1" ref="BZ201" ca="1">IFERROR(INDEX($BI201:$BN201,_xlfn.AGGREGATE(15,6,(COLUMN($BI201:$BN201)-COLUMN($BI$8)+1)/NOT(ISNA(MATCH($BI201:$BN201,$FF$1:$FF$6,0))),COLUMN($BW201:BZ201))),"")</f>
        <v>#VALUE!</v>
      </c>
      <c r="CA201" s="10" t="e" cm="1" vm="4">
        <f t="array" aca="1" ref="CA201" ca="1">IFERROR(INDEX($BI201:$BN201,_xlfn.AGGREGATE(15,6,(COLUMN($BI201:$BN201)-COLUMN($BI$8)+1)/NOT(ISNA(MATCH($BI201:$BN201,$FF$1:$FF$6,0))),COLUMN($BW201:CA201))),"")</f>
        <v>#VALUE!</v>
      </c>
      <c r="CB201" s="10" t="e" cm="1" vm="5">
        <f t="array" aca="1" ref="CB201" ca="1">IFERROR(INDEX($BI201:$BN201,_xlfn.AGGREGATE(15,6,(COLUMN($BI201:$BN201)-COLUMN($BI$8)+1)/NOT(ISNA(MATCH($BI201:$BN201,$FF$1:$FF$6,0))),COLUMN($BW201:CB201))),"")</f>
        <v>#VALUE!</v>
      </c>
      <c r="CC201" s="11"/>
      <c r="CD201" s="10"/>
      <c r="CE201" s="10"/>
      <c r="CF201" s="10"/>
      <c r="CG201" s="10"/>
      <c r="CH201" s="10"/>
      <c r="CI201" s="11"/>
      <c r="CJ201" s="10" cm="1">
        <f t="array" ref="CJ201">SUM(COUNTIF(CD201:CF201,$DH$3:$DM$3))</f>
        <v>0</v>
      </c>
      <c r="CK201" s="10" cm="1">
        <f t="array" ref="CK201">SUM(COUNTIF(CD201:CF201,$DH$2:$DL$2))</f>
        <v>0</v>
      </c>
      <c r="CL201" s="10" cm="1">
        <f t="array" ref="CL201">SUM(COUNTIF(CD201:CF201,$DM$2:$DQ$2))</f>
        <v>0</v>
      </c>
      <c r="CM201" s="11"/>
      <c r="CN201" s="10"/>
      <c r="CO201" s="10"/>
      <c r="CP201" s="11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1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7" t="s">
        <v>42</v>
      </c>
      <c r="EC201" s="11"/>
      <c r="ED201" s="10">
        <f>Tableau1[[#This Row],[Colonne75]]</f>
        <v>0</v>
      </c>
      <c r="EE201" s="10"/>
      <c r="EF201" s="10">
        <f ca="1">OFFSET(Tableau1[[#This Row],[Colonne19]],0,Tableau1[[#This Row],[Colonne126]]-1)</f>
        <v>0</v>
      </c>
      <c r="EG201" s="11"/>
      <c r="EH201" s="10">
        <f>Tableau1[[#This Row],[Colonne76]]</f>
        <v>0</v>
      </c>
      <c r="EI201" s="10"/>
      <c r="EJ201" s="10">
        <f ca="1">OFFSET(Tableau1[[#This Row],[Colonne19]],0,Tableau1[[#This Row],[Colonne130]]-1)</f>
        <v>0</v>
      </c>
      <c r="EK201" s="11"/>
      <c r="EL201" s="10">
        <f>Tableau1[[#This Row],[Colonne77]]</f>
        <v>0</v>
      </c>
      <c r="EM201" s="10"/>
      <c r="EN201" s="10">
        <f ca="1">OFFSET(Tableau1[[#This Row],[Colonne19]],0,Tableau1[[#This Row],[Colonne134]]-1)</f>
        <v>0</v>
      </c>
      <c r="EO201" s="11"/>
      <c r="EP201" s="10">
        <f>Tableau1[[#This Row],[Colonne78]]</f>
        <v>0</v>
      </c>
      <c r="EQ201" s="10"/>
      <c r="ER201" s="10">
        <f ca="1">OFFSET(Tableau1[[#This Row],[Colonne19]],0,Tableau1[[#This Row],[Colonne138]]-1)</f>
        <v>0</v>
      </c>
      <c r="ES201" s="11"/>
      <c r="ET201" s="10">
        <f>Tableau1[[#This Row],[Colonne79]]</f>
        <v>0</v>
      </c>
      <c r="EU201" s="10"/>
      <c r="EV201" s="10">
        <f ca="1">OFFSET(Tableau1[[#This Row],[Colonne19]],0,Tableau1[[#This Row],[Colonne142]]-1)</f>
        <v>0</v>
      </c>
      <c r="EW201" s="11"/>
      <c r="EX201" s="10">
        <f t="shared" ca="1" si="18"/>
        <v>0</v>
      </c>
      <c r="EY201" s="10">
        <f t="shared" ca="1" si="19"/>
        <v>0</v>
      </c>
      <c r="EZ201" s="10">
        <f t="shared" ca="1" si="20"/>
        <v>0</v>
      </c>
      <c r="FA201" s="10">
        <f t="shared" ref="FA201:FA264" ca="1" si="21">SUM(EF201+EJ201+EN201)</f>
        <v>0</v>
      </c>
      <c r="FB201" s="10">
        <f t="shared" ref="FB201:FB264" ca="1" si="22">SUM(EF201,EJ201,EN201,ER201)</f>
        <v>0</v>
      </c>
      <c r="FC201" s="10">
        <f t="shared" ref="FC201:FC264" ca="1" si="23">SUM(EF201,EJ201,EN201,ER201,EV201)</f>
        <v>0</v>
      </c>
      <c r="FD201" s="11"/>
    </row>
    <row r="202" spans="1:160" x14ac:dyDescent="0.2">
      <c r="A202" s="25"/>
      <c r="B202" s="10"/>
      <c r="C202" s="13"/>
      <c r="D202" s="26"/>
      <c r="E202" s="10"/>
      <c r="F202" s="10"/>
      <c r="G202" s="10"/>
      <c r="H202" s="10"/>
      <c r="I202" s="10"/>
      <c r="J202" s="24"/>
      <c r="K202" s="13"/>
      <c r="L202" s="10"/>
      <c r="M202" s="13"/>
      <c r="N202" s="13"/>
      <c r="O202" s="33" t="e">
        <f>Tableau1[[#This Row],[Colonne14]]/Tableau1[[#This Row],[Colonne13]]</f>
        <v>#DIV/0!</v>
      </c>
      <c r="P202" s="57"/>
      <c r="Q202" s="59" t="e" cm="1">
        <f t="array" ref="Q202">SUM(Tableau1[[#This Row],[Colonne19]:[Colonne38]]/Tableau1[[#This Row],[Colonne11]])</f>
        <v>#DIV/0!</v>
      </c>
      <c r="R202" s="11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1"/>
      <c r="AN202" s="10" t="str" cm="1">
        <f t="array" ref="AN202">IFERROR(INDEX($S$2:$AL$2,MATCH(SMALL(Tableau1[[#This Row],[Colonne19]:[Colonne38]],1),Tableau1[[#This Row],[Colonne19]:[Colonne38]],0)),"")</f>
        <v/>
      </c>
      <c r="AO202" s="10" t="str">
        <f>IFERROR(INDEX($S$2:$AL$2,MATCH(SMALL(Tableau1[[#This Row],[Colonne19]:[Colonne38]],2),Tableau1[[#This Row],[Colonne19]:[Colonne38]],0)),"")</f>
        <v/>
      </c>
      <c r="AP202" s="10" t="str">
        <f>IFERROR(INDEX($S$2:$AL$2,MATCH(SMALL(Tableau1[[#This Row],[Colonne19]:[Colonne38]],3),Tableau1[[#This Row],[Colonne19]:[Colonne38]],0)),"")</f>
        <v/>
      </c>
      <c r="AQ202" s="10" t="str">
        <f>IFERROR(INDEX($S$2:$AL$2,MATCH(SMALL(Tableau1[[#This Row],[Colonne19]:[Colonne38]],4),Tableau1[[#This Row],[Colonne19]:[Colonne38]],0)),"")</f>
        <v/>
      </c>
      <c r="AR202" s="10" t="str">
        <f>IFERROR(INDEX($S$2:$AL$2,MATCH(SMALL(Tableau1[[#This Row],[Colonne19]:[Colonne38]],5),Tableau1[[#This Row],[Colonne19]:[Colonne38]],0)),"")</f>
        <v/>
      </c>
      <c r="AS202" s="10" t="str">
        <f>IFERROR(INDEX($S$2:$AL$2,MATCH(SMALL(Tableau1[[#This Row],[Colonne19]:[Colonne38]],6),Tableau1[[#This Row],[Colonne19]:[Colonne38]],0)),"")</f>
        <v/>
      </c>
      <c r="AT202" s="10" t="str">
        <f>IFERROR(INDEX($S$2:$AL$2,MATCH(SMALL(Tableau1[[#This Row],[Colonne19]:[Colonne38]],7),Tableau1[[#This Row],[Colonne19]:[Colonne38]],0)),"")</f>
        <v/>
      </c>
      <c r="AU202" s="10" t="str">
        <f>IFERROR(INDEX($S$2:$AL$2,MATCH(SMALL(Tableau1[[#This Row],[Colonne19]:[Colonne38]],8),Tableau1[[#This Row],[Colonne19]:[Colonne38]],0)),"")</f>
        <v/>
      </c>
      <c r="AV202" s="10" t="str">
        <f>IFERROR(INDEX($S$2:$AL$2,MATCH(SMALL(Tableau1[[#This Row],[Colonne19]:[Colonne38]],9),Tableau1[[#This Row],[Colonne19]:[Colonne38]],0)),"")</f>
        <v/>
      </c>
      <c r="AW202" s="10" t="str">
        <f>IFERROR(INDEX($S$2:$AL$2,MATCH(SMALL(Tableau1[[#This Row],[Colonne19]:[Colonne38]],10),Tableau1[[#This Row],[Colonne19]:[Colonne38]],0)),"")</f>
        <v/>
      </c>
      <c r="AX202" s="10" t="str">
        <f>IFERROR(INDEX($S$2:$AL$2,MATCH(SMALL(Tableau1[[#This Row],[Colonne19]:[Colonne38]],11),Tableau1[[#This Row],[Colonne19]:[Colonne38]],0)),"")</f>
        <v/>
      </c>
      <c r="AY202" s="10" t="str">
        <f>IFERROR(INDEX($S$2:$AL$2,MATCH(SMALL(Tableau1[[#This Row],[Colonne19]:[Colonne38]],12),Tableau1[[#This Row],[Colonne19]:[Colonne38]],0)),"")</f>
        <v/>
      </c>
      <c r="AZ202" s="10" t="str">
        <f>IFERROR(INDEX($S$2:$AL$2,MATCH(SMALL(Tableau1[[#This Row],[Colonne19]:[Colonne38]],13),Tableau1[[#This Row],[Colonne19]:[Colonne38]],0)),"")</f>
        <v/>
      </c>
      <c r="BA202" s="10" t="str">
        <f>IFERROR(INDEX($S$2:$AL$2,MATCH(SMALL(Tableau1[[#This Row],[Colonne19]:[Colonne38]],14),Tableau1[[#This Row],[Colonne19]:[Colonne38]],0)),"")</f>
        <v/>
      </c>
      <c r="BB202" s="10" t="str">
        <f>IFERROR(INDEX($S$2:$AL$2,MATCH(SMALL(Tableau1[[#This Row],[Colonne19]:[Colonne38]],15),Tableau1[[#This Row],[Colonne19]:[Colonne38]],0)),"")</f>
        <v/>
      </c>
      <c r="BC202" s="10" t="str">
        <f>IFERROR(INDEX($S$2:$AL$2,MATCH(SMALL(Tableau1[[#This Row],[Colonne19]:[Colonne38]],16),Tableau1[[#This Row],[Colonne19]:[Colonne38]],0)),"")</f>
        <v/>
      </c>
      <c r="BD202" s="10" t="str">
        <f>IFERROR(INDEX($S$2:$AL$2,MATCH(SMALL(Tableau1[[#This Row],[Colonne19]:[Colonne38]],17),Tableau1[[#This Row],[Colonne19]:[Colonne38]],0)),"")</f>
        <v/>
      </c>
      <c r="BE202" s="10" t="str">
        <f>IFERROR(INDEX($S$2:$AL$2,MATCH(SMALL(Tableau1[[#This Row],[Colonne19]:[Colonne38]],18),Tableau1[[#This Row],[Colonne19]:[Colonne38]],0)),"")</f>
        <v/>
      </c>
      <c r="BF202" s="10" t="str">
        <f>IFERROR(INDEX($S$2:$AL$2,MATCH(SMALL(Tableau1[[#This Row],[Colonne19]:[Colonne38]],19),Tableau1[[#This Row],[Colonne19]:[Colonne38]],0)),"")</f>
        <v/>
      </c>
      <c r="BG202" s="10" t="str">
        <f>IFERROR(INDEX($S$2:$AL$2,MATCH(SMALL(Tableau1[[#This Row],[Colonne19]:[Colonne38]],20),Tableau1[[#This Row],[Colonne19]:[Colonne38]],0)),"")</f>
        <v/>
      </c>
      <c r="BH202" s="11"/>
      <c r="BI202" s="10"/>
      <c r="BJ202" s="10"/>
      <c r="BK202" s="10"/>
      <c r="BL202" s="10"/>
      <c r="BM202" s="10"/>
      <c r="BN202" s="10"/>
      <c r="BO202" s="11"/>
      <c r="BP202" s="10" t="str" cm="1">
        <f t="array" ref="BP202">IFERROR(INDEX($AN202:$BG202,_xlfn.AGGREGATE(15,6,(COLUMN($AN202:$BG202)-COLUMN($AN$8)+1)/NOT(ISNA(MATCH($AN202:$BG202,$FF$1:$FF$6,0))),COLUMN($BV202:BV202))),"")</f>
        <v/>
      </c>
      <c r="BQ202" s="10" t="e" cm="1" vm="1">
        <f t="array" aca="1" ref="BQ202" ca="1">IFERROR(INDEX($AN202:$BG202,_xlfn.AGGREGATE(15,6,(COLUMN($AN202:$BG202)-COLUMN($AN$8)+1)/NOT(ISNA(MATCH($AN202:$BG202,$FF$1:$FF$6,0))),COLUMN($BV202:BW202))),"")</f>
        <v>#VALUE!</v>
      </c>
      <c r="BR202" s="10" t="e" cm="1" vm="2">
        <f t="array" aca="1" ref="BR202" ca="1">IFERROR(INDEX($AN202:$BG202,_xlfn.AGGREGATE(15,6,(COLUMN($AN202:$BG202)-COLUMN($AN$8)+1)/NOT(ISNA(MATCH($AN202:$BG202,$FF$1:$FF$6,0))),COLUMN($BV202:BX202))),"")</f>
        <v>#VALUE!</v>
      </c>
      <c r="BS202" s="10" t="e" cm="1" vm="3">
        <f t="array" aca="1" ref="BS202" ca="1">IFERROR(INDEX($AN202:$BG202,_xlfn.AGGREGATE(15,6,(COLUMN($AN202:$BG202)-COLUMN($AN$8)+1)/NOT(ISNA(MATCH($AN202:$BG202,$FF$1:$FF$6,0))),COLUMN($BV202:BY202))),"")</f>
        <v>#VALUE!</v>
      </c>
      <c r="BT202" s="10" t="e" cm="1" vm="4">
        <f t="array" aca="1" ref="BT202" ca="1">IFERROR(INDEX($AN202:$BG202,_xlfn.AGGREGATE(15,6,(COLUMN($AN202:$BG202)-COLUMN($AN$8)+1)/NOT(ISNA(MATCH($AN202:$BG202,$FF$1:$FF$6,0))),COLUMN($BV202:BZ202))),"")</f>
        <v>#VALUE!</v>
      </c>
      <c r="BU202" s="10" t="e" cm="1" vm="5">
        <f t="array" aca="1" ref="BU202" ca="1">IFERROR(INDEX($AN202:$BG202,_xlfn.AGGREGATE(15,6,(COLUMN($AN202:$BG202)-COLUMN($AN$8)+1)/NOT(ISNA(MATCH($AN202:$BG202,$FF$1:$FF$6,0))),COLUMN($BV202:CA202))),"")</f>
        <v>#VALUE!</v>
      </c>
      <c r="BV202" s="11"/>
      <c r="BW202" s="10" t="str" cm="1">
        <f t="array" ref="BW202">IFERROR(INDEX($BI202:$BN202,_xlfn.AGGREGATE(15,6,(COLUMN($BI202:$BN202)-COLUMN($BI$8)+1)/NOT(ISNA(MATCH($BI202:$BN202,$FF$1:$FF$6,0))),COLUMN($BW202:BW202))),"")</f>
        <v/>
      </c>
      <c r="BX202" s="10" t="e" cm="1" vm="1">
        <f t="array" aca="1" ref="BX202" ca="1">IFERROR(INDEX($BI202:$BN202,_xlfn.AGGREGATE(15,6,(COLUMN($BI202:$BN202)-COLUMN($BI$8)+1)/NOT(ISNA(MATCH($BI202:$BN202,$FF$1:$FF$6,0))),COLUMN($BW202:BX202))),"")</f>
        <v>#VALUE!</v>
      </c>
      <c r="BY202" s="10" t="e" cm="1" vm="2">
        <f t="array" aca="1" ref="BY202" ca="1">IFERROR(INDEX($BI202:$BN202,_xlfn.AGGREGATE(15,6,(COLUMN($BI202:$BN202)-COLUMN($BI$8)+1)/NOT(ISNA(MATCH($BI202:$BN202,$FF$1:$FF$6,0))),COLUMN($BW202:BY202))),"")</f>
        <v>#VALUE!</v>
      </c>
      <c r="BZ202" s="10" t="e" cm="1" vm="3">
        <f t="array" aca="1" ref="BZ202" ca="1">IFERROR(INDEX($BI202:$BN202,_xlfn.AGGREGATE(15,6,(COLUMN($BI202:$BN202)-COLUMN($BI$8)+1)/NOT(ISNA(MATCH($BI202:$BN202,$FF$1:$FF$6,0))),COLUMN($BW202:BZ202))),"")</f>
        <v>#VALUE!</v>
      </c>
      <c r="CA202" s="10" t="e" cm="1" vm="4">
        <f t="array" aca="1" ref="CA202" ca="1">IFERROR(INDEX($BI202:$BN202,_xlfn.AGGREGATE(15,6,(COLUMN($BI202:$BN202)-COLUMN($BI$8)+1)/NOT(ISNA(MATCH($BI202:$BN202,$FF$1:$FF$6,0))),COLUMN($BW202:CA202))),"")</f>
        <v>#VALUE!</v>
      </c>
      <c r="CB202" s="10" t="e" cm="1" vm="5">
        <f t="array" aca="1" ref="CB202" ca="1">IFERROR(INDEX($BI202:$BN202,_xlfn.AGGREGATE(15,6,(COLUMN($BI202:$BN202)-COLUMN($BI$8)+1)/NOT(ISNA(MATCH($BI202:$BN202,$FF$1:$FF$6,0))),COLUMN($BW202:CB202))),"")</f>
        <v>#VALUE!</v>
      </c>
      <c r="CC202" s="11"/>
      <c r="CD202" s="10"/>
      <c r="CE202" s="10"/>
      <c r="CF202" s="10"/>
      <c r="CG202" s="10"/>
      <c r="CH202" s="10"/>
      <c r="CI202" s="11"/>
      <c r="CJ202" s="10" cm="1">
        <f t="array" ref="CJ202">SUM(COUNTIF(CD202:CF202,$DH$3:$DM$3))</f>
        <v>0</v>
      </c>
      <c r="CK202" s="10" cm="1">
        <f t="array" ref="CK202">SUM(COUNTIF(CD202:CF202,$DH$2:$DL$2))</f>
        <v>0</v>
      </c>
      <c r="CL202" s="10" cm="1">
        <f t="array" ref="CL202">SUM(COUNTIF(CD202:CF202,$DM$2:$DQ$2))</f>
        <v>0</v>
      </c>
      <c r="CM202" s="11"/>
      <c r="CN202" s="10"/>
      <c r="CO202" s="10"/>
      <c r="CP202" s="11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1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7" t="s">
        <v>42</v>
      </c>
      <c r="EC202" s="11"/>
      <c r="ED202" s="10">
        <f>Tableau1[[#This Row],[Colonne75]]</f>
        <v>0</v>
      </c>
      <c r="EE202" s="10"/>
      <c r="EF202" s="10">
        <f ca="1">OFFSET(Tableau1[[#This Row],[Colonne19]],0,Tableau1[[#This Row],[Colonne126]]-1)</f>
        <v>0</v>
      </c>
      <c r="EG202" s="11"/>
      <c r="EH202" s="10">
        <f>Tableau1[[#This Row],[Colonne76]]</f>
        <v>0</v>
      </c>
      <c r="EI202" s="10"/>
      <c r="EJ202" s="10">
        <f ca="1">OFFSET(Tableau1[[#This Row],[Colonne19]],0,Tableau1[[#This Row],[Colonne130]]-1)</f>
        <v>0</v>
      </c>
      <c r="EK202" s="11"/>
      <c r="EL202" s="10">
        <f>Tableau1[[#This Row],[Colonne77]]</f>
        <v>0</v>
      </c>
      <c r="EM202" s="10"/>
      <c r="EN202" s="10">
        <f ca="1">OFFSET(Tableau1[[#This Row],[Colonne19]],0,Tableau1[[#This Row],[Colonne134]]-1)</f>
        <v>0</v>
      </c>
      <c r="EO202" s="11"/>
      <c r="EP202" s="10">
        <f>Tableau1[[#This Row],[Colonne78]]</f>
        <v>0</v>
      </c>
      <c r="EQ202" s="10"/>
      <c r="ER202" s="10">
        <f ca="1">OFFSET(Tableau1[[#This Row],[Colonne19]],0,Tableau1[[#This Row],[Colonne138]]-1)</f>
        <v>0</v>
      </c>
      <c r="ES202" s="11"/>
      <c r="ET202" s="10">
        <f>Tableau1[[#This Row],[Colonne79]]</f>
        <v>0</v>
      </c>
      <c r="EU202" s="10"/>
      <c r="EV202" s="10">
        <f ca="1">OFFSET(Tableau1[[#This Row],[Colonne19]],0,Tableau1[[#This Row],[Colonne142]]-1)</f>
        <v>0</v>
      </c>
      <c r="EW202" s="11"/>
      <c r="EX202" s="10">
        <f t="shared" ca="1" si="18"/>
        <v>0</v>
      </c>
      <c r="EY202" s="10">
        <f t="shared" ca="1" si="19"/>
        <v>0</v>
      </c>
      <c r="EZ202" s="10">
        <f t="shared" ca="1" si="20"/>
        <v>0</v>
      </c>
      <c r="FA202" s="10">
        <f t="shared" ca="1" si="21"/>
        <v>0</v>
      </c>
      <c r="FB202" s="10">
        <f t="shared" ca="1" si="22"/>
        <v>0</v>
      </c>
      <c r="FC202" s="10">
        <f t="shared" ca="1" si="23"/>
        <v>0</v>
      </c>
      <c r="FD202" s="11"/>
    </row>
    <row r="203" spans="1:160" x14ac:dyDescent="0.2">
      <c r="A203" s="25"/>
      <c r="B203" s="10"/>
      <c r="C203" s="13"/>
      <c r="D203" s="26"/>
      <c r="E203" s="10"/>
      <c r="F203" s="10"/>
      <c r="G203" s="10"/>
      <c r="H203" s="10"/>
      <c r="I203" s="10"/>
      <c r="J203" s="24"/>
      <c r="K203" s="13"/>
      <c r="L203" s="10"/>
      <c r="M203" s="13"/>
      <c r="N203" s="13"/>
      <c r="O203" s="33" t="e">
        <f>Tableau1[[#This Row],[Colonne14]]/Tableau1[[#This Row],[Colonne13]]</f>
        <v>#DIV/0!</v>
      </c>
      <c r="P203" s="57"/>
      <c r="Q203" s="59" t="e" cm="1">
        <f t="array" ref="Q203">SUM(Tableau1[[#This Row],[Colonne19]:[Colonne38]]/Tableau1[[#This Row],[Colonne11]])</f>
        <v>#DIV/0!</v>
      </c>
      <c r="R203" s="11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1"/>
      <c r="AN203" s="10" t="str" cm="1">
        <f t="array" ref="AN203">IFERROR(INDEX($S$2:$AL$2,MATCH(SMALL(Tableau1[[#This Row],[Colonne19]:[Colonne38]],1),Tableau1[[#This Row],[Colonne19]:[Colonne38]],0)),"")</f>
        <v/>
      </c>
      <c r="AO203" s="10" t="str">
        <f>IFERROR(INDEX($S$2:$AL$2,MATCH(SMALL(Tableau1[[#This Row],[Colonne19]:[Colonne38]],2),Tableau1[[#This Row],[Colonne19]:[Colonne38]],0)),"")</f>
        <v/>
      </c>
      <c r="AP203" s="10" t="str">
        <f>IFERROR(INDEX($S$2:$AL$2,MATCH(SMALL(Tableau1[[#This Row],[Colonne19]:[Colonne38]],3),Tableau1[[#This Row],[Colonne19]:[Colonne38]],0)),"")</f>
        <v/>
      </c>
      <c r="AQ203" s="10" t="str">
        <f>IFERROR(INDEX($S$2:$AL$2,MATCH(SMALL(Tableau1[[#This Row],[Colonne19]:[Colonne38]],4),Tableau1[[#This Row],[Colonne19]:[Colonne38]],0)),"")</f>
        <v/>
      </c>
      <c r="AR203" s="10" t="str">
        <f>IFERROR(INDEX($S$2:$AL$2,MATCH(SMALL(Tableau1[[#This Row],[Colonne19]:[Colonne38]],5),Tableau1[[#This Row],[Colonne19]:[Colonne38]],0)),"")</f>
        <v/>
      </c>
      <c r="AS203" s="10" t="str">
        <f>IFERROR(INDEX($S$2:$AL$2,MATCH(SMALL(Tableau1[[#This Row],[Colonne19]:[Colonne38]],6),Tableau1[[#This Row],[Colonne19]:[Colonne38]],0)),"")</f>
        <v/>
      </c>
      <c r="AT203" s="10" t="str">
        <f>IFERROR(INDEX($S$2:$AL$2,MATCH(SMALL(Tableau1[[#This Row],[Colonne19]:[Colonne38]],7),Tableau1[[#This Row],[Colonne19]:[Colonne38]],0)),"")</f>
        <v/>
      </c>
      <c r="AU203" s="10" t="str">
        <f>IFERROR(INDEX($S$2:$AL$2,MATCH(SMALL(Tableau1[[#This Row],[Colonne19]:[Colonne38]],8),Tableau1[[#This Row],[Colonne19]:[Colonne38]],0)),"")</f>
        <v/>
      </c>
      <c r="AV203" s="10" t="str">
        <f>IFERROR(INDEX($S$2:$AL$2,MATCH(SMALL(Tableau1[[#This Row],[Colonne19]:[Colonne38]],9),Tableau1[[#This Row],[Colonne19]:[Colonne38]],0)),"")</f>
        <v/>
      </c>
      <c r="AW203" s="10" t="str">
        <f>IFERROR(INDEX($S$2:$AL$2,MATCH(SMALL(Tableau1[[#This Row],[Colonne19]:[Colonne38]],10),Tableau1[[#This Row],[Colonne19]:[Colonne38]],0)),"")</f>
        <v/>
      </c>
      <c r="AX203" s="10" t="str">
        <f>IFERROR(INDEX($S$2:$AL$2,MATCH(SMALL(Tableau1[[#This Row],[Colonne19]:[Colonne38]],11),Tableau1[[#This Row],[Colonne19]:[Colonne38]],0)),"")</f>
        <v/>
      </c>
      <c r="AY203" s="10" t="str">
        <f>IFERROR(INDEX($S$2:$AL$2,MATCH(SMALL(Tableau1[[#This Row],[Colonne19]:[Colonne38]],12),Tableau1[[#This Row],[Colonne19]:[Colonne38]],0)),"")</f>
        <v/>
      </c>
      <c r="AZ203" s="10" t="str">
        <f>IFERROR(INDEX($S$2:$AL$2,MATCH(SMALL(Tableau1[[#This Row],[Colonne19]:[Colonne38]],13),Tableau1[[#This Row],[Colonne19]:[Colonne38]],0)),"")</f>
        <v/>
      </c>
      <c r="BA203" s="10" t="str">
        <f>IFERROR(INDEX($S$2:$AL$2,MATCH(SMALL(Tableau1[[#This Row],[Colonne19]:[Colonne38]],14),Tableau1[[#This Row],[Colonne19]:[Colonne38]],0)),"")</f>
        <v/>
      </c>
      <c r="BB203" s="10" t="str">
        <f>IFERROR(INDEX($S$2:$AL$2,MATCH(SMALL(Tableau1[[#This Row],[Colonne19]:[Colonne38]],15),Tableau1[[#This Row],[Colonne19]:[Colonne38]],0)),"")</f>
        <v/>
      </c>
      <c r="BC203" s="10" t="str">
        <f>IFERROR(INDEX($S$2:$AL$2,MATCH(SMALL(Tableau1[[#This Row],[Colonne19]:[Colonne38]],16),Tableau1[[#This Row],[Colonne19]:[Colonne38]],0)),"")</f>
        <v/>
      </c>
      <c r="BD203" s="10" t="str">
        <f>IFERROR(INDEX($S$2:$AL$2,MATCH(SMALL(Tableau1[[#This Row],[Colonne19]:[Colonne38]],17),Tableau1[[#This Row],[Colonne19]:[Colonne38]],0)),"")</f>
        <v/>
      </c>
      <c r="BE203" s="10" t="str">
        <f>IFERROR(INDEX($S$2:$AL$2,MATCH(SMALL(Tableau1[[#This Row],[Colonne19]:[Colonne38]],18),Tableau1[[#This Row],[Colonne19]:[Colonne38]],0)),"")</f>
        <v/>
      </c>
      <c r="BF203" s="10" t="str">
        <f>IFERROR(INDEX($S$2:$AL$2,MATCH(SMALL(Tableau1[[#This Row],[Colonne19]:[Colonne38]],19),Tableau1[[#This Row],[Colonne19]:[Colonne38]],0)),"")</f>
        <v/>
      </c>
      <c r="BG203" s="10" t="str">
        <f>IFERROR(INDEX($S$2:$AL$2,MATCH(SMALL(Tableau1[[#This Row],[Colonne19]:[Colonne38]],20),Tableau1[[#This Row],[Colonne19]:[Colonne38]],0)),"")</f>
        <v/>
      </c>
      <c r="BH203" s="11"/>
      <c r="BI203" s="10"/>
      <c r="BJ203" s="10"/>
      <c r="BK203" s="10"/>
      <c r="BL203" s="10"/>
      <c r="BM203" s="10"/>
      <c r="BN203" s="10"/>
      <c r="BO203" s="11"/>
      <c r="BP203" s="10" t="str" cm="1">
        <f t="array" ref="BP203">IFERROR(INDEX($AN203:$BG203,_xlfn.AGGREGATE(15,6,(COLUMN($AN203:$BG203)-COLUMN($AN$8)+1)/NOT(ISNA(MATCH($AN203:$BG203,$FF$1:$FF$6,0))),COLUMN($BV203:BV203))),"")</f>
        <v/>
      </c>
      <c r="BQ203" s="10" t="e" cm="1" vm="1">
        <f t="array" aca="1" ref="BQ203" ca="1">IFERROR(INDEX($AN203:$BG203,_xlfn.AGGREGATE(15,6,(COLUMN($AN203:$BG203)-COLUMN($AN$8)+1)/NOT(ISNA(MATCH($AN203:$BG203,$FF$1:$FF$6,0))),COLUMN($BV203:BW203))),"")</f>
        <v>#VALUE!</v>
      </c>
      <c r="BR203" s="10" t="e" cm="1" vm="2">
        <f t="array" aca="1" ref="BR203" ca="1">IFERROR(INDEX($AN203:$BG203,_xlfn.AGGREGATE(15,6,(COLUMN($AN203:$BG203)-COLUMN($AN$8)+1)/NOT(ISNA(MATCH($AN203:$BG203,$FF$1:$FF$6,0))),COLUMN($BV203:BX203))),"")</f>
        <v>#VALUE!</v>
      </c>
      <c r="BS203" s="10" t="e" cm="1" vm="3">
        <f t="array" aca="1" ref="BS203" ca="1">IFERROR(INDEX($AN203:$BG203,_xlfn.AGGREGATE(15,6,(COLUMN($AN203:$BG203)-COLUMN($AN$8)+1)/NOT(ISNA(MATCH($AN203:$BG203,$FF$1:$FF$6,0))),COLUMN($BV203:BY203))),"")</f>
        <v>#VALUE!</v>
      </c>
      <c r="BT203" s="10" t="e" cm="1" vm="4">
        <f t="array" aca="1" ref="BT203" ca="1">IFERROR(INDEX($AN203:$BG203,_xlfn.AGGREGATE(15,6,(COLUMN($AN203:$BG203)-COLUMN($AN$8)+1)/NOT(ISNA(MATCH($AN203:$BG203,$FF$1:$FF$6,0))),COLUMN($BV203:BZ203))),"")</f>
        <v>#VALUE!</v>
      </c>
      <c r="BU203" s="10" t="e" cm="1" vm="5">
        <f t="array" aca="1" ref="BU203" ca="1">IFERROR(INDEX($AN203:$BG203,_xlfn.AGGREGATE(15,6,(COLUMN($AN203:$BG203)-COLUMN($AN$8)+1)/NOT(ISNA(MATCH($AN203:$BG203,$FF$1:$FF$6,0))),COLUMN($BV203:CA203))),"")</f>
        <v>#VALUE!</v>
      </c>
      <c r="BV203" s="11"/>
      <c r="BW203" s="10" t="str" cm="1">
        <f t="array" ref="BW203">IFERROR(INDEX($BI203:$BN203,_xlfn.AGGREGATE(15,6,(COLUMN($BI203:$BN203)-COLUMN($BI$8)+1)/NOT(ISNA(MATCH($BI203:$BN203,$FF$1:$FF$6,0))),COLUMN($BW203:BW203))),"")</f>
        <v/>
      </c>
      <c r="BX203" s="10" t="e" cm="1" vm="1">
        <f t="array" aca="1" ref="BX203" ca="1">IFERROR(INDEX($BI203:$BN203,_xlfn.AGGREGATE(15,6,(COLUMN($BI203:$BN203)-COLUMN($BI$8)+1)/NOT(ISNA(MATCH($BI203:$BN203,$FF$1:$FF$6,0))),COLUMN($BW203:BX203))),"")</f>
        <v>#VALUE!</v>
      </c>
      <c r="BY203" s="10" t="e" cm="1" vm="2">
        <f t="array" aca="1" ref="BY203" ca="1">IFERROR(INDEX($BI203:$BN203,_xlfn.AGGREGATE(15,6,(COLUMN($BI203:$BN203)-COLUMN($BI$8)+1)/NOT(ISNA(MATCH($BI203:$BN203,$FF$1:$FF$6,0))),COLUMN($BW203:BY203))),"")</f>
        <v>#VALUE!</v>
      </c>
      <c r="BZ203" s="10" t="e" cm="1" vm="3">
        <f t="array" aca="1" ref="BZ203" ca="1">IFERROR(INDEX($BI203:$BN203,_xlfn.AGGREGATE(15,6,(COLUMN($BI203:$BN203)-COLUMN($BI$8)+1)/NOT(ISNA(MATCH($BI203:$BN203,$FF$1:$FF$6,0))),COLUMN($BW203:BZ203))),"")</f>
        <v>#VALUE!</v>
      </c>
      <c r="CA203" s="10" t="e" cm="1" vm="4">
        <f t="array" aca="1" ref="CA203" ca="1">IFERROR(INDEX($BI203:$BN203,_xlfn.AGGREGATE(15,6,(COLUMN($BI203:$BN203)-COLUMN($BI$8)+1)/NOT(ISNA(MATCH($BI203:$BN203,$FF$1:$FF$6,0))),COLUMN($BW203:CA203))),"")</f>
        <v>#VALUE!</v>
      </c>
      <c r="CB203" s="10" t="e" cm="1" vm="5">
        <f t="array" aca="1" ref="CB203" ca="1">IFERROR(INDEX($BI203:$BN203,_xlfn.AGGREGATE(15,6,(COLUMN($BI203:$BN203)-COLUMN($BI$8)+1)/NOT(ISNA(MATCH($BI203:$BN203,$FF$1:$FF$6,0))),COLUMN($BW203:CB203))),"")</f>
        <v>#VALUE!</v>
      </c>
      <c r="CC203" s="11"/>
      <c r="CD203" s="10"/>
      <c r="CE203" s="10"/>
      <c r="CF203" s="10"/>
      <c r="CG203" s="10"/>
      <c r="CH203" s="10"/>
      <c r="CI203" s="11"/>
      <c r="CJ203" s="10" cm="1">
        <f t="array" ref="CJ203">SUM(COUNTIF(CD203:CF203,$DH$3:$DM$3))</f>
        <v>0</v>
      </c>
      <c r="CK203" s="10" cm="1">
        <f t="array" ref="CK203">SUM(COUNTIF(CD203:CF203,$DH$2:$DL$2))</f>
        <v>0</v>
      </c>
      <c r="CL203" s="10" cm="1">
        <f t="array" ref="CL203">SUM(COUNTIF(CD203:CF203,$DM$2:$DQ$2))</f>
        <v>0</v>
      </c>
      <c r="CM203" s="11"/>
      <c r="CN203" s="10"/>
      <c r="CO203" s="10"/>
      <c r="CP203" s="11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1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7" t="s">
        <v>42</v>
      </c>
      <c r="EC203" s="11"/>
      <c r="ED203" s="10">
        <f>Tableau1[[#This Row],[Colonne75]]</f>
        <v>0</v>
      </c>
      <c r="EE203" s="10"/>
      <c r="EF203" s="10">
        <f ca="1">OFFSET(Tableau1[[#This Row],[Colonne19]],0,Tableau1[[#This Row],[Colonne126]]-1)</f>
        <v>0</v>
      </c>
      <c r="EG203" s="11"/>
      <c r="EH203" s="10">
        <f>Tableau1[[#This Row],[Colonne76]]</f>
        <v>0</v>
      </c>
      <c r="EI203" s="10"/>
      <c r="EJ203" s="10">
        <f ca="1">OFFSET(Tableau1[[#This Row],[Colonne19]],0,Tableau1[[#This Row],[Colonne130]]-1)</f>
        <v>0</v>
      </c>
      <c r="EK203" s="11"/>
      <c r="EL203" s="10">
        <f>Tableau1[[#This Row],[Colonne77]]</f>
        <v>0</v>
      </c>
      <c r="EM203" s="10"/>
      <c r="EN203" s="10">
        <f ca="1">OFFSET(Tableau1[[#This Row],[Colonne19]],0,Tableau1[[#This Row],[Colonne134]]-1)</f>
        <v>0</v>
      </c>
      <c r="EO203" s="11"/>
      <c r="EP203" s="10">
        <f>Tableau1[[#This Row],[Colonne78]]</f>
        <v>0</v>
      </c>
      <c r="EQ203" s="10"/>
      <c r="ER203" s="10">
        <f ca="1">OFFSET(Tableau1[[#This Row],[Colonne19]],0,Tableau1[[#This Row],[Colonne138]]-1)</f>
        <v>0</v>
      </c>
      <c r="ES203" s="11"/>
      <c r="ET203" s="10">
        <f>Tableau1[[#This Row],[Colonne79]]</f>
        <v>0</v>
      </c>
      <c r="EU203" s="10"/>
      <c r="EV203" s="10">
        <f ca="1">OFFSET(Tableau1[[#This Row],[Colonne19]],0,Tableau1[[#This Row],[Colonne142]]-1)</f>
        <v>0</v>
      </c>
      <c r="EW203" s="11"/>
      <c r="EX203" s="10">
        <f t="shared" ca="1" si="18"/>
        <v>0</v>
      </c>
      <c r="EY203" s="10">
        <f t="shared" ca="1" si="19"/>
        <v>0</v>
      </c>
      <c r="EZ203" s="10">
        <f t="shared" ca="1" si="20"/>
        <v>0</v>
      </c>
      <c r="FA203" s="10">
        <f t="shared" ca="1" si="21"/>
        <v>0</v>
      </c>
      <c r="FB203" s="10">
        <f t="shared" ca="1" si="22"/>
        <v>0</v>
      </c>
      <c r="FC203" s="10">
        <f t="shared" ca="1" si="23"/>
        <v>0</v>
      </c>
      <c r="FD203" s="11"/>
    </row>
    <row r="204" spans="1:160" x14ac:dyDescent="0.2">
      <c r="A204" s="25"/>
      <c r="B204" s="10"/>
      <c r="C204" s="13"/>
      <c r="D204" s="26"/>
      <c r="E204" s="10"/>
      <c r="F204" s="10"/>
      <c r="G204" s="10"/>
      <c r="H204" s="10"/>
      <c r="I204" s="10"/>
      <c r="J204" s="24"/>
      <c r="K204" s="13"/>
      <c r="L204" s="10"/>
      <c r="M204" s="13"/>
      <c r="N204" s="13"/>
      <c r="O204" s="33" t="e">
        <f>Tableau1[[#This Row],[Colonne14]]/Tableau1[[#This Row],[Colonne13]]</f>
        <v>#DIV/0!</v>
      </c>
      <c r="P204" s="57"/>
      <c r="Q204" s="59" t="e" cm="1">
        <f t="array" ref="Q204">SUM(Tableau1[[#This Row],[Colonne19]:[Colonne38]]/Tableau1[[#This Row],[Colonne11]])</f>
        <v>#DIV/0!</v>
      </c>
      <c r="R204" s="11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1"/>
      <c r="AN204" s="10" t="str" cm="1">
        <f t="array" ref="AN204">IFERROR(INDEX($S$2:$AL$2,MATCH(SMALL(Tableau1[[#This Row],[Colonne19]:[Colonne38]],1),Tableau1[[#This Row],[Colonne19]:[Colonne38]],0)),"")</f>
        <v/>
      </c>
      <c r="AO204" s="10" t="str">
        <f>IFERROR(INDEX($S$2:$AL$2,MATCH(SMALL(Tableau1[[#This Row],[Colonne19]:[Colonne38]],2),Tableau1[[#This Row],[Colonne19]:[Colonne38]],0)),"")</f>
        <v/>
      </c>
      <c r="AP204" s="10" t="str">
        <f>IFERROR(INDEX($S$2:$AL$2,MATCH(SMALL(Tableau1[[#This Row],[Colonne19]:[Colonne38]],3),Tableau1[[#This Row],[Colonne19]:[Colonne38]],0)),"")</f>
        <v/>
      </c>
      <c r="AQ204" s="10" t="str">
        <f>IFERROR(INDEX($S$2:$AL$2,MATCH(SMALL(Tableau1[[#This Row],[Colonne19]:[Colonne38]],4),Tableau1[[#This Row],[Colonne19]:[Colonne38]],0)),"")</f>
        <v/>
      </c>
      <c r="AR204" s="10" t="str">
        <f>IFERROR(INDEX($S$2:$AL$2,MATCH(SMALL(Tableau1[[#This Row],[Colonne19]:[Colonne38]],5),Tableau1[[#This Row],[Colonne19]:[Colonne38]],0)),"")</f>
        <v/>
      </c>
      <c r="AS204" s="10" t="str">
        <f>IFERROR(INDEX($S$2:$AL$2,MATCH(SMALL(Tableau1[[#This Row],[Colonne19]:[Colonne38]],6),Tableau1[[#This Row],[Colonne19]:[Colonne38]],0)),"")</f>
        <v/>
      </c>
      <c r="AT204" s="10" t="str">
        <f>IFERROR(INDEX($S$2:$AL$2,MATCH(SMALL(Tableau1[[#This Row],[Colonne19]:[Colonne38]],7),Tableau1[[#This Row],[Colonne19]:[Colonne38]],0)),"")</f>
        <v/>
      </c>
      <c r="AU204" s="10" t="str">
        <f>IFERROR(INDEX($S$2:$AL$2,MATCH(SMALL(Tableau1[[#This Row],[Colonne19]:[Colonne38]],8),Tableau1[[#This Row],[Colonne19]:[Colonne38]],0)),"")</f>
        <v/>
      </c>
      <c r="AV204" s="10" t="str">
        <f>IFERROR(INDEX($S$2:$AL$2,MATCH(SMALL(Tableau1[[#This Row],[Colonne19]:[Colonne38]],9),Tableau1[[#This Row],[Colonne19]:[Colonne38]],0)),"")</f>
        <v/>
      </c>
      <c r="AW204" s="10" t="str">
        <f>IFERROR(INDEX($S$2:$AL$2,MATCH(SMALL(Tableau1[[#This Row],[Colonne19]:[Colonne38]],10),Tableau1[[#This Row],[Colonne19]:[Colonne38]],0)),"")</f>
        <v/>
      </c>
      <c r="AX204" s="10" t="str">
        <f>IFERROR(INDEX($S$2:$AL$2,MATCH(SMALL(Tableau1[[#This Row],[Colonne19]:[Colonne38]],11),Tableau1[[#This Row],[Colonne19]:[Colonne38]],0)),"")</f>
        <v/>
      </c>
      <c r="AY204" s="10" t="str">
        <f>IFERROR(INDEX($S$2:$AL$2,MATCH(SMALL(Tableau1[[#This Row],[Colonne19]:[Colonne38]],12),Tableau1[[#This Row],[Colonne19]:[Colonne38]],0)),"")</f>
        <v/>
      </c>
      <c r="AZ204" s="10" t="str">
        <f>IFERROR(INDEX($S$2:$AL$2,MATCH(SMALL(Tableau1[[#This Row],[Colonne19]:[Colonne38]],13),Tableau1[[#This Row],[Colonne19]:[Colonne38]],0)),"")</f>
        <v/>
      </c>
      <c r="BA204" s="10" t="str">
        <f>IFERROR(INDEX($S$2:$AL$2,MATCH(SMALL(Tableau1[[#This Row],[Colonne19]:[Colonne38]],14),Tableau1[[#This Row],[Colonne19]:[Colonne38]],0)),"")</f>
        <v/>
      </c>
      <c r="BB204" s="10" t="str">
        <f>IFERROR(INDEX($S$2:$AL$2,MATCH(SMALL(Tableau1[[#This Row],[Colonne19]:[Colonne38]],15),Tableau1[[#This Row],[Colonne19]:[Colonne38]],0)),"")</f>
        <v/>
      </c>
      <c r="BC204" s="10" t="str">
        <f>IFERROR(INDEX($S$2:$AL$2,MATCH(SMALL(Tableau1[[#This Row],[Colonne19]:[Colonne38]],16),Tableau1[[#This Row],[Colonne19]:[Colonne38]],0)),"")</f>
        <v/>
      </c>
      <c r="BD204" s="10" t="str">
        <f>IFERROR(INDEX($S$2:$AL$2,MATCH(SMALL(Tableau1[[#This Row],[Colonne19]:[Colonne38]],17),Tableau1[[#This Row],[Colonne19]:[Colonne38]],0)),"")</f>
        <v/>
      </c>
      <c r="BE204" s="10" t="str">
        <f>IFERROR(INDEX($S$2:$AL$2,MATCH(SMALL(Tableau1[[#This Row],[Colonne19]:[Colonne38]],18),Tableau1[[#This Row],[Colonne19]:[Colonne38]],0)),"")</f>
        <v/>
      </c>
      <c r="BF204" s="10" t="str">
        <f>IFERROR(INDEX($S$2:$AL$2,MATCH(SMALL(Tableau1[[#This Row],[Colonne19]:[Colonne38]],19),Tableau1[[#This Row],[Colonne19]:[Colonne38]],0)),"")</f>
        <v/>
      </c>
      <c r="BG204" s="10" t="str">
        <f>IFERROR(INDEX($S$2:$AL$2,MATCH(SMALL(Tableau1[[#This Row],[Colonne19]:[Colonne38]],20),Tableau1[[#This Row],[Colonne19]:[Colonne38]],0)),"")</f>
        <v/>
      </c>
      <c r="BH204" s="11"/>
      <c r="BI204" s="10"/>
      <c r="BJ204" s="10"/>
      <c r="BK204" s="10"/>
      <c r="BL204" s="10"/>
      <c r="BM204" s="10"/>
      <c r="BN204" s="10"/>
      <c r="BO204" s="11"/>
      <c r="BP204" s="10" t="str" cm="1">
        <f t="array" ref="BP204">IFERROR(INDEX($AN204:$BG204,_xlfn.AGGREGATE(15,6,(COLUMN($AN204:$BG204)-COLUMN($AN$8)+1)/NOT(ISNA(MATCH($AN204:$BG204,$FF$1:$FF$6,0))),COLUMN($BV204:BV204))),"")</f>
        <v/>
      </c>
      <c r="BQ204" s="10" t="e" cm="1" vm="1">
        <f t="array" aca="1" ref="BQ204" ca="1">IFERROR(INDEX($AN204:$BG204,_xlfn.AGGREGATE(15,6,(COLUMN($AN204:$BG204)-COLUMN($AN$8)+1)/NOT(ISNA(MATCH($AN204:$BG204,$FF$1:$FF$6,0))),COLUMN($BV204:BW204))),"")</f>
        <v>#VALUE!</v>
      </c>
      <c r="BR204" s="10" t="e" cm="1" vm="2">
        <f t="array" aca="1" ref="BR204" ca="1">IFERROR(INDEX($AN204:$BG204,_xlfn.AGGREGATE(15,6,(COLUMN($AN204:$BG204)-COLUMN($AN$8)+1)/NOT(ISNA(MATCH($AN204:$BG204,$FF$1:$FF$6,0))),COLUMN($BV204:BX204))),"")</f>
        <v>#VALUE!</v>
      </c>
      <c r="BS204" s="10" t="e" cm="1" vm="3">
        <f t="array" aca="1" ref="BS204" ca="1">IFERROR(INDEX($AN204:$BG204,_xlfn.AGGREGATE(15,6,(COLUMN($AN204:$BG204)-COLUMN($AN$8)+1)/NOT(ISNA(MATCH($AN204:$BG204,$FF$1:$FF$6,0))),COLUMN($BV204:BY204))),"")</f>
        <v>#VALUE!</v>
      </c>
      <c r="BT204" s="10" t="e" cm="1" vm="4">
        <f t="array" aca="1" ref="BT204" ca="1">IFERROR(INDEX($AN204:$BG204,_xlfn.AGGREGATE(15,6,(COLUMN($AN204:$BG204)-COLUMN($AN$8)+1)/NOT(ISNA(MATCH($AN204:$BG204,$FF$1:$FF$6,0))),COLUMN($BV204:BZ204))),"")</f>
        <v>#VALUE!</v>
      </c>
      <c r="BU204" s="10" t="e" cm="1" vm="5">
        <f t="array" aca="1" ref="BU204" ca="1">IFERROR(INDEX($AN204:$BG204,_xlfn.AGGREGATE(15,6,(COLUMN($AN204:$BG204)-COLUMN($AN$8)+1)/NOT(ISNA(MATCH($AN204:$BG204,$FF$1:$FF$6,0))),COLUMN($BV204:CA204))),"")</f>
        <v>#VALUE!</v>
      </c>
      <c r="BV204" s="11"/>
      <c r="BW204" s="10" t="str" cm="1">
        <f t="array" ref="BW204">IFERROR(INDEX($BI204:$BN204,_xlfn.AGGREGATE(15,6,(COLUMN($BI204:$BN204)-COLUMN($BI$8)+1)/NOT(ISNA(MATCH($BI204:$BN204,$FF$1:$FF$6,0))),COLUMN($BW204:BW204))),"")</f>
        <v/>
      </c>
      <c r="BX204" s="10" t="e" cm="1" vm="1">
        <f t="array" aca="1" ref="BX204" ca="1">IFERROR(INDEX($BI204:$BN204,_xlfn.AGGREGATE(15,6,(COLUMN($BI204:$BN204)-COLUMN($BI$8)+1)/NOT(ISNA(MATCH($BI204:$BN204,$FF$1:$FF$6,0))),COLUMN($BW204:BX204))),"")</f>
        <v>#VALUE!</v>
      </c>
      <c r="BY204" s="10" t="e" cm="1" vm="2">
        <f t="array" aca="1" ref="BY204" ca="1">IFERROR(INDEX($BI204:$BN204,_xlfn.AGGREGATE(15,6,(COLUMN($BI204:$BN204)-COLUMN($BI$8)+1)/NOT(ISNA(MATCH($BI204:$BN204,$FF$1:$FF$6,0))),COLUMN($BW204:BY204))),"")</f>
        <v>#VALUE!</v>
      </c>
      <c r="BZ204" s="10" t="e" cm="1" vm="3">
        <f t="array" aca="1" ref="BZ204" ca="1">IFERROR(INDEX($BI204:$BN204,_xlfn.AGGREGATE(15,6,(COLUMN($BI204:$BN204)-COLUMN($BI$8)+1)/NOT(ISNA(MATCH($BI204:$BN204,$FF$1:$FF$6,0))),COLUMN($BW204:BZ204))),"")</f>
        <v>#VALUE!</v>
      </c>
      <c r="CA204" s="10" t="e" cm="1" vm="4">
        <f t="array" aca="1" ref="CA204" ca="1">IFERROR(INDEX($BI204:$BN204,_xlfn.AGGREGATE(15,6,(COLUMN($BI204:$BN204)-COLUMN($BI$8)+1)/NOT(ISNA(MATCH($BI204:$BN204,$FF$1:$FF$6,0))),COLUMN($BW204:CA204))),"")</f>
        <v>#VALUE!</v>
      </c>
      <c r="CB204" s="10" t="e" cm="1" vm="5">
        <f t="array" aca="1" ref="CB204" ca="1">IFERROR(INDEX($BI204:$BN204,_xlfn.AGGREGATE(15,6,(COLUMN($BI204:$BN204)-COLUMN($BI$8)+1)/NOT(ISNA(MATCH($BI204:$BN204,$FF$1:$FF$6,0))),COLUMN($BW204:CB204))),"")</f>
        <v>#VALUE!</v>
      </c>
      <c r="CC204" s="11"/>
      <c r="CD204" s="10"/>
      <c r="CE204" s="10"/>
      <c r="CF204" s="10"/>
      <c r="CG204" s="10"/>
      <c r="CH204" s="10"/>
      <c r="CI204" s="11"/>
      <c r="CJ204" s="10" cm="1">
        <f t="array" ref="CJ204">SUM(COUNTIF(CD204:CF204,$DH$3:$DM$3))</f>
        <v>0</v>
      </c>
      <c r="CK204" s="10" cm="1">
        <f t="array" ref="CK204">SUM(COUNTIF(CD204:CF204,$DH$2:$DL$2))</f>
        <v>0</v>
      </c>
      <c r="CL204" s="10" cm="1">
        <f t="array" ref="CL204">SUM(COUNTIF(CD204:CF204,$DM$2:$DQ$2))</f>
        <v>0</v>
      </c>
      <c r="CM204" s="11"/>
      <c r="CN204" s="10"/>
      <c r="CO204" s="10"/>
      <c r="CP204" s="11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1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7" t="s">
        <v>42</v>
      </c>
      <c r="EC204" s="11"/>
      <c r="ED204" s="10">
        <f>Tableau1[[#This Row],[Colonne75]]</f>
        <v>0</v>
      </c>
      <c r="EE204" s="10"/>
      <c r="EF204" s="10">
        <f ca="1">OFFSET(Tableau1[[#This Row],[Colonne19]],0,Tableau1[[#This Row],[Colonne126]]-1)</f>
        <v>0</v>
      </c>
      <c r="EG204" s="11"/>
      <c r="EH204" s="10">
        <f>Tableau1[[#This Row],[Colonne76]]</f>
        <v>0</v>
      </c>
      <c r="EI204" s="10"/>
      <c r="EJ204" s="10">
        <f ca="1">OFFSET(Tableau1[[#This Row],[Colonne19]],0,Tableau1[[#This Row],[Colonne130]]-1)</f>
        <v>0</v>
      </c>
      <c r="EK204" s="11"/>
      <c r="EL204" s="10">
        <f>Tableau1[[#This Row],[Colonne77]]</f>
        <v>0</v>
      </c>
      <c r="EM204" s="10"/>
      <c r="EN204" s="10">
        <f ca="1">OFFSET(Tableau1[[#This Row],[Colonne19]],0,Tableau1[[#This Row],[Colonne134]]-1)</f>
        <v>0</v>
      </c>
      <c r="EO204" s="11"/>
      <c r="EP204" s="10">
        <f>Tableau1[[#This Row],[Colonne78]]</f>
        <v>0</v>
      </c>
      <c r="EQ204" s="10"/>
      <c r="ER204" s="10">
        <f ca="1">OFFSET(Tableau1[[#This Row],[Colonne19]],0,Tableau1[[#This Row],[Colonne138]]-1)</f>
        <v>0</v>
      </c>
      <c r="ES204" s="11"/>
      <c r="ET204" s="10">
        <f>Tableau1[[#This Row],[Colonne79]]</f>
        <v>0</v>
      </c>
      <c r="EU204" s="10"/>
      <c r="EV204" s="10">
        <f ca="1">OFFSET(Tableau1[[#This Row],[Colonne19]],0,Tableau1[[#This Row],[Colonne142]]-1)</f>
        <v>0</v>
      </c>
      <c r="EW204" s="11"/>
      <c r="EX204" s="10">
        <f t="shared" ca="1" si="18"/>
        <v>0</v>
      </c>
      <c r="EY204" s="10">
        <f t="shared" ca="1" si="19"/>
        <v>0</v>
      </c>
      <c r="EZ204" s="10">
        <f t="shared" ca="1" si="20"/>
        <v>0</v>
      </c>
      <c r="FA204" s="10">
        <f t="shared" ca="1" si="21"/>
        <v>0</v>
      </c>
      <c r="FB204" s="10">
        <f t="shared" ca="1" si="22"/>
        <v>0</v>
      </c>
      <c r="FC204" s="10">
        <f t="shared" ca="1" si="23"/>
        <v>0</v>
      </c>
      <c r="FD204" s="11"/>
    </row>
    <row r="205" spans="1:160" x14ac:dyDescent="0.2">
      <c r="A205" s="25"/>
      <c r="B205" s="10"/>
      <c r="C205" s="13"/>
      <c r="D205" s="26"/>
      <c r="E205" s="10"/>
      <c r="F205" s="10"/>
      <c r="G205" s="10"/>
      <c r="H205" s="10"/>
      <c r="I205" s="10"/>
      <c r="J205" s="24"/>
      <c r="K205" s="13"/>
      <c r="L205" s="10"/>
      <c r="M205" s="13"/>
      <c r="N205" s="13"/>
      <c r="O205" s="33" t="e">
        <f>Tableau1[[#This Row],[Colonne14]]/Tableau1[[#This Row],[Colonne13]]</f>
        <v>#DIV/0!</v>
      </c>
      <c r="P205" s="57"/>
      <c r="Q205" s="59" t="e" cm="1">
        <f t="array" ref="Q205">SUM(Tableau1[[#This Row],[Colonne19]:[Colonne38]]/Tableau1[[#This Row],[Colonne11]])</f>
        <v>#DIV/0!</v>
      </c>
      <c r="R205" s="11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1"/>
      <c r="AN205" s="10" t="str" cm="1">
        <f t="array" ref="AN205">IFERROR(INDEX($S$2:$AL$2,MATCH(SMALL(Tableau1[[#This Row],[Colonne19]:[Colonne38]],1),Tableau1[[#This Row],[Colonne19]:[Colonne38]],0)),"")</f>
        <v/>
      </c>
      <c r="AO205" s="10" t="str">
        <f>IFERROR(INDEX($S$2:$AL$2,MATCH(SMALL(Tableau1[[#This Row],[Colonne19]:[Colonne38]],2),Tableau1[[#This Row],[Colonne19]:[Colonne38]],0)),"")</f>
        <v/>
      </c>
      <c r="AP205" s="10" t="str">
        <f>IFERROR(INDEX($S$2:$AL$2,MATCH(SMALL(Tableau1[[#This Row],[Colonne19]:[Colonne38]],3),Tableau1[[#This Row],[Colonne19]:[Colonne38]],0)),"")</f>
        <v/>
      </c>
      <c r="AQ205" s="10" t="str">
        <f>IFERROR(INDEX($S$2:$AL$2,MATCH(SMALL(Tableau1[[#This Row],[Colonne19]:[Colonne38]],4),Tableau1[[#This Row],[Colonne19]:[Colonne38]],0)),"")</f>
        <v/>
      </c>
      <c r="AR205" s="10" t="str">
        <f>IFERROR(INDEX($S$2:$AL$2,MATCH(SMALL(Tableau1[[#This Row],[Colonne19]:[Colonne38]],5),Tableau1[[#This Row],[Colonne19]:[Colonne38]],0)),"")</f>
        <v/>
      </c>
      <c r="AS205" s="10" t="str">
        <f>IFERROR(INDEX($S$2:$AL$2,MATCH(SMALL(Tableau1[[#This Row],[Colonne19]:[Colonne38]],6),Tableau1[[#This Row],[Colonne19]:[Colonne38]],0)),"")</f>
        <v/>
      </c>
      <c r="AT205" s="10" t="str">
        <f>IFERROR(INDEX($S$2:$AL$2,MATCH(SMALL(Tableau1[[#This Row],[Colonne19]:[Colonne38]],7),Tableau1[[#This Row],[Colonne19]:[Colonne38]],0)),"")</f>
        <v/>
      </c>
      <c r="AU205" s="10" t="str">
        <f>IFERROR(INDEX($S$2:$AL$2,MATCH(SMALL(Tableau1[[#This Row],[Colonne19]:[Colonne38]],8),Tableau1[[#This Row],[Colonne19]:[Colonne38]],0)),"")</f>
        <v/>
      </c>
      <c r="AV205" s="10" t="str">
        <f>IFERROR(INDEX($S$2:$AL$2,MATCH(SMALL(Tableau1[[#This Row],[Colonne19]:[Colonne38]],9),Tableau1[[#This Row],[Colonne19]:[Colonne38]],0)),"")</f>
        <v/>
      </c>
      <c r="AW205" s="10" t="str">
        <f>IFERROR(INDEX($S$2:$AL$2,MATCH(SMALL(Tableau1[[#This Row],[Colonne19]:[Colonne38]],10),Tableau1[[#This Row],[Colonne19]:[Colonne38]],0)),"")</f>
        <v/>
      </c>
      <c r="AX205" s="10" t="str">
        <f>IFERROR(INDEX($S$2:$AL$2,MATCH(SMALL(Tableau1[[#This Row],[Colonne19]:[Colonne38]],11),Tableau1[[#This Row],[Colonne19]:[Colonne38]],0)),"")</f>
        <v/>
      </c>
      <c r="AY205" s="10" t="str">
        <f>IFERROR(INDEX($S$2:$AL$2,MATCH(SMALL(Tableau1[[#This Row],[Colonne19]:[Colonne38]],12),Tableau1[[#This Row],[Colonne19]:[Colonne38]],0)),"")</f>
        <v/>
      </c>
      <c r="AZ205" s="10" t="str">
        <f>IFERROR(INDEX($S$2:$AL$2,MATCH(SMALL(Tableau1[[#This Row],[Colonne19]:[Colonne38]],13),Tableau1[[#This Row],[Colonne19]:[Colonne38]],0)),"")</f>
        <v/>
      </c>
      <c r="BA205" s="10" t="str">
        <f>IFERROR(INDEX($S$2:$AL$2,MATCH(SMALL(Tableau1[[#This Row],[Colonne19]:[Colonne38]],14),Tableau1[[#This Row],[Colonne19]:[Colonne38]],0)),"")</f>
        <v/>
      </c>
      <c r="BB205" s="10" t="str">
        <f>IFERROR(INDEX($S$2:$AL$2,MATCH(SMALL(Tableau1[[#This Row],[Colonne19]:[Colonne38]],15),Tableau1[[#This Row],[Colonne19]:[Colonne38]],0)),"")</f>
        <v/>
      </c>
      <c r="BC205" s="10" t="str">
        <f>IFERROR(INDEX($S$2:$AL$2,MATCH(SMALL(Tableau1[[#This Row],[Colonne19]:[Colonne38]],16),Tableau1[[#This Row],[Colonne19]:[Colonne38]],0)),"")</f>
        <v/>
      </c>
      <c r="BD205" s="10" t="str">
        <f>IFERROR(INDEX($S$2:$AL$2,MATCH(SMALL(Tableau1[[#This Row],[Colonne19]:[Colonne38]],17),Tableau1[[#This Row],[Colonne19]:[Colonne38]],0)),"")</f>
        <v/>
      </c>
      <c r="BE205" s="10" t="str">
        <f>IFERROR(INDEX($S$2:$AL$2,MATCH(SMALL(Tableau1[[#This Row],[Colonne19]:[Colonne38]],18),Tableau1[[#This Row],[Colonne19]:[Colonne38]],0)),"")</f>
        <v/>
      </c>
      <c r="BF205" s="10" t="str">
        <f>IFERROR(INDEX($S$2:$AL$2,MATCH(SMALL(Tableau1[[#This Row],[Colonne19]:[Colonne38]],19),Tableau1[[#This Row],[Colonne19]:[Colonne38]],0)),"")</f>
        <v/>
      </c>
      <c r="BG205" s="10" t="str">
        <f>IFERROR(INDEX($S$2:$AL$2,MATCH(SMALL(Tableau1[[#This Row],[Colonne19]:[Colonne38]],20),Tableau1[[#This Row],[Colonne19]:[Colonne38]],0)),"")</f>
        <v/>
      </c>
      <c r="BH205" s="11"/>
      <c r="BI205" s="10"/>
      <c r="BJ205" s="10"/>
      <c r="BK205" s="10"/>
      <c r="BL205" s="10"/>
      <c r="BM205" s="10"/>
      <c r="BN205" s="10"/>
      <c r="BO205" s="11"/>
      <c r="BP205" s="10" t="str" cm="1">
        <f t="array" ref="BP205">IFERROR(INDEX($AN205:$BG205,_xlfn.AGGREGATE(15,6,(COLUMN($AN205:$BG205)-COLUMN($AN$8)+1)/NOT(ISNA(MATCH($AN205:$BG205,$FF$1:$FF$6,0))),COLUMN($BV205:BV205))),"")</f>
        <v/>
      </c>
      <c r="BQ205" s="10" t="e" cm="1" vm="1">
        <f t="array" aca="1" ref="BQ205" ca="1">IFERROR(INDEX($AN205:$BG205,_xlfn.AGGREGATE(15,6,(COLUMN($AN205:$BG205)-COLUMN($AN$8)+1)/NOT(ISNA(MATCH($AN205:$BG205,$FF$1:$FF$6,0))),COLUMN($BV205:BW205))),"")</f>
        <v>#VALUE!</v>
      </c>
      <c r="BR205" s="10" t="e" cm="1" vm="2">
        <f t="array" aca="1" ref="BR205" ca="1">IFERROR(INDEX($AN205:$BG205,_xlfn.AGGREGATE(15,6,(COLUMN($AN205:$BG205)-COLUMN($AN$8)+1)/NOT(ISNA(MATCH($AN205:$BG205,$FF$1:$FF$6,0))),COLUMN($BV205:BX205))),"")</f>
        <v>#VALUE!</v>
      </c>
      <c r="BS205" s="10" t="e" cm="1" vm="3">
        <f t="array" aca="1" ref="BS205" ca="1">IFERROR(INDEX($AN205:$BG205,_xlfn.AGGREGATE(15,6,(COLUMN($AN205:$BG205)-COLUMN($AN$8)+1)/NOT(ISNA(MATCH($AN205:$BG205,$FF$1:$FF$6,0))),COLUMN($BV205:BY205))),"")</f>
        <v>#VALUE!</v>
      </c>
      <c r="BT205" s="10" t="e" cm="1" vm="4">
        <f t="array" aca="1" ref="BT205" ca="1">IFERROR(INDEX($AN205:$BG205,_xlfn.AGGREGATE(15,6,(COLUMN($AN205:$BG205)-COLUMN($AN$8)+1)/NOT(ISNA(MATCH($AN205:$BG205,$FF$1:$FF$6,0))),COLUMN($BV205:BZ205))),"")</f>
        <v>#VALUE!</v>
      </c>
      <c r="BU205" s="10" t="e" cm="1" vm="5">
        <f t="array" aca="1" ref="BU205" ca="1">IFERROR(INDEX($AN205:$BG205,_xlfn.AGGREGATE(15,6,(COLUMN($AN205:$BG205)-COLUMN($AN$8)+1)/NOT(ISNA(MATCH($AN205:$BG205,$FF$1:$FF$6,0))),COLUMN($BV205:CA205))),"")</f>
        <v>#VALUE!</v>
      </c>
      <c r="BV205" s="11"/>
      <c r="BW205" s="10" t="str" cm="1">
        <f t="array" ref="BW205">IFERROR(INDEX($BI205:$BN205,_xlfn.AGGREGATE(15,6,(COLUMN($BI205:$BN205)-COLUMN($BI$8)+1)/NOT(ISNA(MATCH($BI205:$BN205,$FF$1:$FF$6,0))),COLUMN($BW205:BW205))),"")</f>
        <v/>
      </c>
      <c r="BX205" s="10" t="e" cm="1" vm="1">
        <f t="array" aca="1" ref="BX205" ca="1">IFERROR(INDEX($BI205:$BN205,_xlfn.AGGREGATE(15,6,(COLUMN($BI205:$BN205)-COLUMN($BI$8)+1)/NOT(ISNA(MATCH($BI205:$BN205,$FF$1:$FF$6,0))),COLUMN($BW205:BX205))),"")</f>
        <v>#VALUE!</v>
      </c>
      <c r="BY205" s="10" t="e" cm="1" vm="2">
        <f t="array" aca="1" ref="BY205" ca="1">IFERROR(INDEX($BI205:$BN205,_xlfn.AGGREGATE(15,6,(COLUMN($BI205:$BN205)-COLUMN($BI$8)+1)/NOT(ISNA(MATCH($BI205:$BN205,$FF$1:$FF$6,0))),COLUMN($BW205:BY205))),"")</f>
        <v>#VALUE!</v>
      </c>
      <c r="BZ205" s="10" t="e" cm="1" vm="3">
        <f t="array" aca="1" ref="BZ205" ca="1">IFERROR(INDEX($BI205:$BN205,_xlfn.AGGREGATE(15,6,(COLUMN($BI205:$BN205)-COLUMN($BI$8)+1)/NOT(ISNA(MATCH($BI205:$BN205,$FF$1:$FF$6,0))),COLUMN($BW205:BZ205))),"")</f>
        <v>#VALUE!</v>
      </c>
      <c r="CA205" s="10" t="e" cm="1" vm="4">
        <f t="array" aca="1" ref="CA205" ca="1">IFERROR(INDEX($BI205:$BN205,_xlfn.AGGREGATE(15,6,(COLUMN($BI205:$BN205)-COLUMN($BI$8)+1)/NOT(ISNA(MATCH($BI205:$BN205,$FF$1:$FF$6,0))),COLUMN($BW205:CA205))),"")</f>
        <v>#VALUE!</v>
      </c>
      <c r="CB205" s="10" t="e" cm="1" vm="5">
        <f t="array" aca="1" ref="CB205" ca="1">IFERROR(INDEX($BI205:$BN205,_xlfn.AGGREGATE(15,6,(COLUMN($BI205:$BN205)-COLUMN($BI$8)+1)/NOT(ISNA(MATCH($BI205:$BN205,$FF$1:$FF$6,0))),COLUMN($BW205:CB205))),"")</f>
        <v>#VALUE!</v>
      </c>
      <c r="CC205" s="11"/>
      <c r="CD205" s="10"/>
      <c r="CE205" s="10"/>
      <c r="CF205" s="10"/>
      <c r="CG205" s="10"/>
      <c r="CH205" s="10"/>
      <c r="CI205" s="11"/>
      <c r="CJ205" s="10" cm="1">
        <f t="array" ref="CJ205">SUM(COUNTIF(CD205:CF205,$DH$3:$DM$3))</f>
        <v>0</v>
      </c>
      <c r="CK205" s="10" cm="1">
        <f t="array" ref="CK205">SUM(COUNTIF(CD205:CF205,$DH$2:$DL$2))</f>
        <v>0</v>
      </c>
      <c r="CL205" s="10" cm="1">
        <f t="array" ref="CL205">SUM(COUNTIF(CD205:CF205,$DM$2:$DQ$2))</f>
        <v>0</v>
      </c>
      <c r="CM205" s="11"/>
      <c r="CN205" s="10"/>
      <c r="CO205" s="10"/>
      <c r="CP205" s="11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1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7" t="s">
        <v>42</v>
      </c>
      <c r="EC205" s="11"/>
      <c r="ED205" s="10">
        <f>Tableau1[[#This Row],[Colonne75]]</f>
        <v>0</v>
      </c>
      <c r="EE205" s="10"/>
      <c r="EF205" s="10">
        <f ca="1">OFFSET(Tableau1[[#This Row],[Colonne19]],0,Tableau1[[#This Row],[Colonne126]]-1)</f>
        <v>0</v>
      </c>
      <c r="EG205" s="11"/>
      <c r="EH205" s="10">
        <f>Tableau1[[#This Row],[Colonne76]]</f>
        <v>0</v>
      </c>
      <c r="EI205" s="10"/>
      <c r="EJ205" s="10">
        <f ca="1">OFFSET(Tableau1[[#This Row],[Colonne19]],0,Tableau1[[#This Row],[Colonne130]]-1)</f>
        <v>0</v>
      </c>
      <c r="EK205" s="11"/>
      <c r="EL205" s="10">
        <f>Tableau1[[#This Row],[Colonne77]]</f>
        <v>0</v>
      </c>
      <c r="EM205" s="10"/>
      <c r="EN205" s="10">
        <f ca="1">OFFSET(Tableau1[[#This Row],[Colonne19]],0,Tableau1[[#This Row],[Colonne134]]-1)</f>
        <v>0</v>
      </c>
      <c r="EO205" s="11"/>
      <c r="EP205" s="10">
        <f>Tableau1[[#This Row],[Colonne78]]</f>
        <v>0</v>
      </c>
      <c r="EQ205" s="10"/>
      <c r="ER205" s="10">
        <f ca="1">OFFSET(Tableau1[[#This Row],[Colonne19]],0,Tableau1[[#This Row],[Colonne138]]-1)</f>
        <v>0</v>
      </c>
      <c r="ES205" s="11"/>
      <c r="ET205" s="10">
        <f>Tableau1[[#This Row],[Colonne79]]</f>
        <v>0</v>
      </c>
      <c r="EU205" s="10"/>
      <c r="EV205" s="10">
        <f ca="1">OFFSET(Tableau1[[#This Row],[Colonne19]],0,Tableau1[[#This Row],[Colonne142]]-1)</f>
        <v>0</v>
      </c>
      <c r="EW205" s="11"/>
      <c r="EX205" s="10">
        <f t="shared" ca="1" si="18"/>
        <v>0</v>
      </c>
      <c r="EY205" s="10">
        <f t="shared" ca="1" si="19"/>
        <v>0</v>
      </c>
      <c r="EZ205" s="10">
        <f t="shared" ca="1" si="20"/>
        <v>0</v>
      </c>
      <c r="FA205" s="10">
        <f t="shared" ca="1" si="21"/>
        <v>0</v>
      </c>
      <c r="FB205" s="10">
        <f t="shared" ca="1" si="22"/>
        <v>0</v>
      </c>
      <c r="FC205" s="10">
        <f t="shared" ca="1" si="23"/>
        <v>0</v>
      </c>
      <c r="FD205" s="11"/>
    </row>
    <row r="206" spans="1:160" x14ac:dyDescent="0.2">
      <c r="A206" s="25"/>
      <c r="B206" s="10"/>
      <c r="C206" s="13"/>
      <c r="D206" s="26"/>
      <c r="E206" s="10"/>
      <c r="F206" s="10"/>
      <c r="G206" s="10"/>
      <c r="H206" s="10"/>
      <c r="I206" s="10"/>
      <c r="J206" s="24"/>
      <c r="K206" s="13"/>
      <c r="L206" s="10"/>
      <c r="M206" s="13"/>
      <c r="N206" s="13"/>
      <c r="O206" s="33" t="e">
        <f>Tableau1[[#This Row],[Colonne14]]/Tableau1[[#This Row],[Colonne13]]</f>
        <v>#DIV/0!</v>
      </c>
      <c r="P206" s="57"/>
      <c r="Q206" s="59" t="e" cm="1">
        <f t="array" ref="Q206">SUM(Tableau1[[#This Row],[Colonne19]:[Colonne38]]/Tableau1[[#This Row],[Colonne11]])</f>
        <v>#DIV/0!</v>
      </c>
      <c r="R206" s="11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1"/>
      <c r="AN206" s="10" t="str" cm="1">
        <f t="array" ref="AN206">IFERROR(INDEX($S$2:$AL$2,MATCH(SMALL(Tableau1[[#This Row],[Colonne19]:[Colonne38]],1),Tableau1[[#This Row],[Colonne19]:[Colonne38]],0)),"")</f>
        <v/>
      </c>
      <c r="AO206" s="10" t="str">
        <f>IFERROR(INDEX($S$2:$AL$2,MATCH(SMALL(Tableau1[[#This Row],[Colonne19]:[Colonne38]],2),Tableau1[[#This Row],[Colonne19]:[Colonne38]],0)),"")</f>
        <v/>
      </c>
      <c r="AP206" s="10" t="str">
        <f>IFERROR(INDEX($S$2:$AL$2,MATCH(SMALL(Tableau1[[#This Row],[Colonne19]:[Colonne38]],3),Tableau1[[#This Row],[Colonne19]:[Colonne38]],0)),"")</f>
        <v/>
      </c>
      <c r="AQ206" s="10" t="str">
        <f>IFERROR(INDEX($S$2:$AL$2,MATCH(SMALL(Tableau1[[#This Row],[Colonne19]:[Colonne38]],4),Tableau1[[#This Row],[Colonne19]:[Colonne38]],0)),"")</f>
        <v/>
      </c>
      <c r="AR206" s="10" t="str">
        <f>IFERROR(INDEX($S$2:$AL$2,MATCH(SMALL(Tableau1[[#This Row],[Colonne19]:[Colonne38]],5),Tableau1[[#This Row],[Colonne19]:[Colonne38]],0)),"")</f>
        <v/>
      </c>
      <c r="AS206" s="10" t="str">
        <f>IFERROR(INDEX($S$2:$AL$2,MATCH(SMALL(Tableau1[[#This Row],[Colonne19]:[Colonne38]],6),Tableau1[[#This Row],[Colonne19]:[Colonne38]],0)),"")</f>
        <v/>
      </c>
      <c r="AT206" s="10" t="str">
        <f>IFERROR(INDEX($S$2:$AL$2,MATCH(SMALL(Tableau1[[#This Row],[Colonne19]:[Colonne38]],7),Tableau1[[#This Row],[Colonne19]:[Colonne38]],0)),"")</f>
        <v/>
      </c>
      <c r="AU206" s="10" t="str">
        <f>IFERROR(INDEX($S$2:$AL$2,MATCH(SMALL(Tableau1[[#This Row],[Colonne19]:[Colonne38]],8),Tableau1[[#This Row],[Colonne19]:[Colonne38]],0)),"")</f>
        <v/>
      </c>
      <c r="AV206" s="10" t="str">
        <f>IFERROR(INDEX($S$2:$AL$2,MATCH(SMALL(Tableau1[[#This Row],[Colonne19]:[Colonne38]],9),Tableau1[[#This Row],[Colonne19]:[Colonne38]],0)),"")</f>
        <v/>
      </c>
      <c r="AW206" s="10" t="str">
        <f>IFERROR(INDEX($S$2:$AL$2,MATCH(SMALL(Tableau1[[#This Row],[Colonne19]:[Colonne38]],10),Tableau1[[#This Row],[Colonne19]:[Colonne38]],0)),"")</f>
        <v/>
      </c>
      <c r="AX206" s="10" t="str">
        <f>IFERROR(INDEX($S$2:$AL$2,MATCH(SMALL(Tableau1[[#This Row],[Colonne19]:[Colonne38]],11),Tableau1[[#This Row],[Colonne19]:[Colonne38]],0)),"")</f>
        <v/>
      </c>
      <c r="AY206" s="10" t="str">
        <f>IFERROR(INDEX($S$2:$AL$2,MATCH(SMALL(Tableau1[[#This Row],[Colonne19]:[Colonne38]],12),Tableau1[[#This Row],[Colonne19]:[Colonne38]],0)),"")</f>
        <v/>
      </c>
      <c r="AZ206" s="10" t="str">
        <f>IFERROR(INDEX($S$2:$AL$2,MATCH(SMALL(Tableau1[[#This Row],[Colonne19]:[Colonne38]],13),Tableau1[[#This Row],[Colonne19]:[Colonne38]],0)),"")</f>
        <v/>
      </c>
      <c r="BA206" s="10" t="str">
        <f>IFERROR(INDEX($S$2:$AL$2,MATCH(SMALL(Tableau1[[#This Row],[Colonne19]:[Colonne38]],14),Tableau1[[#This Row],[Colonne19]:[Colonne38]],0)),"")</f>
        <v/>
      </c>
      <c r="BB206" s="10" t="str">
        <f>IFERROR(INDEX($S$2:$AL$2,MATCH(SMALL(Tableau1[[#This Row],[Colonne19]:[Colonne38]],15),Tableau1[[#This Row],[Colonne19]:[Colonne38]],0)),"")</f>
        <v/>
      </c>
      <c r="BC206" s="10" t="str">
        <f>IFERROR(INDEX($S$2:$AL$2,MATCH(SMALL(Tableau1[[#This Row],[Colonne19]:[Colonne38]],16),Tableau1[[#This Row],[Colonne19]:[Colonne38]],0)),"")</f>
        <v/>
      </c>
      <c r="BD206" s="10" t="str">
        <f>IFERROR(INDEX($S$2:$AL$2,MATCH(SMALL(Tableau1[[#This Row],[Colonne19]:[Colonne38]],17),Tableau1[[#This Row],[Colonne19]:[Colonne38]],0)),"")</f>
        <v/>
      </c>
      <c r="BE206" s="10" t="str">
        <f>IFERROR(INDEX($S$2:$AL$2,MATCH(SMALL(Tableau1[[#This Row],[Colonne19]:[Colonne38]],18),Tableau1[[#This Row],[Colonne19]:[Colonne38]],0)),"")</f>
        <v/>
      </c>
      <c r="BF206" s="10" t="str">
        <f>IFERROR(INDEX($S$2:$AL$2,MATCH(SMALL(Tableau1[[#This Row],[Colonne19]:[Colonne38]],19),Tableau1[[#This Row],[Colonne19]:[Colonne38]],0)),"")</f>
        <v/>
      </c>
      <c r="BG206" s="10" t="str">
        <f>IFERROR(INDEX($S$2:$AL$2,MATCH(SMALL(Tableau1[[#This Row],[Colonne19]:[Colonne38]],20),Tableau1[[#This Row],[Colonne19]:[Colonne38]],0)),"")</f>
        <v/>
      </c>
      <c r="BH206" s="11"/>
      <c r="BI206" s="10"/>
      <c r="BJ206" s="10"/>
      <c r="BK206" s="10"/>
      <c r="BL206" s="10"/>
      <c r="BM206" s="10"/>
      <c r="BN206" s="10"/>
      <c r="BO206" s="11"/>
      <c r="BP206" s="10" t="str" cm="1">
        <f t="array" ref="BP206">IFERROR(INDEX($AN206:$BG206,_xlfn.AGGREGATE(15,6,(COLUMN($AN206:$BG206)-COLUMN($AN$8)+1)/NOT(ISNA(MATCH($AN206:$BG206,$FF$1:$FF$6,0))),COLUMN($BV206:BV206))),"")</f>
        <v/>
      </c>
      <c r="BQ206" s="10" t="e" cm="1" vm="1">
        <f t="array" aca="1" ref="BQ206" ca="1">IFERROR(INDEX($AN206:$BG206,_xlfn.AGGREGATE(15,6,(COLUMN($AN206:$BG206)-COLUMN($AN$8)+1)/NOT(ISNA(MATCH($AN206:$BG206,$FF$1:$FF$6,0))),COLUMN($BV206:BW206))),"")</f>
        <v>#VALUE!</v>
      </c>
      <c r="BR206" s="10" t="e" cm="1" vm="2">
        <f t="array" aca="1" ref="BR206" ca="1">IFERROR(INDEX($AN206:$BG206,_xlfn.AGGREGATE(15,6,(COLUMN($AN206:$BG206)-COLUMN($AN$8)+1)/NOT(ISNA(MATCH($AN206:$BG206,$FF$1:$FF$6,0))),COLUMN($BV206:BX206))),"")</f>
        <v>#VALUE!</v>
      </c>
      <c r="BS206" s="10" t="e" cm="1" vm="3">
        <f t="array" aca="1" ref="BS206" ca="1">IFERROR(INDEX($AN206:$BG206,_xlfn.AGGREGATE(15,6,(COLUMN($AN206:$BG206)-COLUMN($AN$8)+1)/NOT(ISNA(MATCH($AN206:$BG206,$FF$1:$FF$6,0))),COLUMN($BV206:BY206))),"")</f>
        <v>#VALUE!</v>
      </c>
      <c r="BT206" s="10" t="e" cm="1" vm="4">
        <f t="array" aca="1" ref="BT206" ca="1">IFERROR(INDEX($AN206:$BG206,_xlfn.AGGREGATE(15,6,(COLUMN($AN206:$BG206)-COLUMN($AN$8)+1)/NOT(ISNA(MATCH($AN206:$BG206,$FF$1:$FF$6,0))),COLUMN($BV206:BZ206))),"")</f>
        <v>#VALUE!</v>
      </c>
      <c r="BU206" s="10" t="e" cm="1" vm="5">
        <f t="array" aca="1" ref="BU206" ca="1">IFERROR(INDEX($AN206:$BG206,_xlfn.AGGREGATE(15,6,(COLUMN($AN206:$BG206)-COLUMN($AN$8)+1)/NOT(ISNA(MATCH($AN206:$BG206,$FF$1:$FF$6,0))),COLUMN($BV206:CA206))),"")</f>
        <v>#VALUE!</v>
      </c>
      <c r="BV206" s="11"/>
      <c r="BW206" s="10" t="str" cm="1">
        <f t="array" ref="BW206">IFERROR(INDEX($BI206:$BN206,_xlfn.AGGREGATE(15,6,(COLUMN($BI206:$BN206)-COLUMN($BI$8)+1)/NOT(ISNA(MATCH($BI206:$BN206,$FF$1:$FF$6,0))),COLUMN($BW206:BW206))),"")</f>
        <v/>
      </c>
      <c r="BX206" s="10" t="e" cm="1" vm="1">
        <f t="array" aca="1" ref="BX206" ca="1">IFERROR(INDEX($BI206:$BN206,_xlfn.AGGREGATE(15,6,(COLUMN($BI206:$BN206)-COLUMN($BI$8)+1)/NOT(ISNA(MATCH($BI206:$BN206,$FF$1:$FF$6,0))),COLUMN($BW206:BX206))),"")</f>
        <v>#VALUE!</v>
      </c>
      <c r="BY206" s="10" t="e" cm="1" vm="2">
        <f t="array" aca="1" ref="BY206" ca="1">IFERROR(INDEX($BI206:$BN206,_xlfn.AGGREGATE(15,6,(COLUMN($BI206:$BN206)-COLUMN($BI$8)+1)/NOT(ISNA(MATCH($BI206:$BN206,$FF$1:$FF$6,0))),COLUMN($BW206:BY206))),"")</f>
        <v>#VALUE!</v>
      </c>
      <c r="BZ206" s="10" t="e" cm="1" vm="3">
        <f t="array" aca="1" ref="BZ206" ca="1">IFERROR(INDEX($BI206:$BN206,_xlfn.AGGREGATE(15,6,(COLUMN($BI206:$BN206)-COLUMN($BI$8)+1)/NOT(ISNA(MATCH($BI206:$BN206,$FF$1:$FF$6,0))),COLUMN($BW206:BZ206))),"")</f>
        <v>#VALUE!</v>
      </c>
      <c r="CA206" s="10" t="e" cm="1" vm="4">
        <f t="array" aca="1" ref="CA206" ca="1">IFERROR(INDEX($BI206:$BN206,_xlfn.AGGREGATE(15,6,(COLUMN($BI206:$BN206)-COLUMN($BI$8)+1)/NOT(ISNA(MATCH($BI206:$BN206,$FF$1:$FF$6,0))),COLUMN($BW206:CA206))),"")</f>
        <v>#VALUE!</v>
      </c>
      <c r="CB206" s="10" t="e" cm="1" vm="5">
        <f t="array" aca="1" ref="CB206" ca="1">IFERROR(INDEX($BI206:$BN206,_xlfn.AGGREGATE(15,6,(COLUMN($BI206:$BN206)-COLUMN($BI$8)+1)/NOT(ISNA(MATCH($BI206:$BN206,$FF$1:$FF$6,0))),COLUMN($BW206:CB206))),"")</f>
        <v>#VALUE!</v>
      </c>
      <c r="CC206" s="11"/>
      <c r="CD206" s="10"/>
      <c r="CE206" s="10"/>
      <c r="CF206" s="10"/>
      <c r="CG206" s="10"/>
      <c r="CH206" s="10"/>
      <c r="CI206" s="11"/>
      <c r="CJ206" s="10" cm="1">
        <f t="array" ref="CJ206">SUM(COUNTIF(CD206:CF206,$DH$3:$DM$3))</f>
        <v>0</v>
      </c>
      <c r="CK206" s="10" cm="1">
        <f t="array" ref="CK206">SUM(COUNTIF(CD206:CF206,$DH$2:$DL$2))</f>
        <v>0</v>
      </c>
      <c r="CL206" s="10" cm="1">
        <f t="array" ref="CL206">SUM(COUNTIF(CD206:CF206,$DM$2:$DQ$2))</f>
        <v>0</v>
      </c>
      <c r="CM206" s="11"/>
      <c r="CN206" s="10"/>
      <c r="CO206" s="10"/>
      <c r="CP206" s="11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1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7" t="s">
        <v>42</v>
      </c>
      <c r="EC206" s="11"/>
      <c r="ED206" s="10">
        <f>Tableau1[[#This Row],[Colonne75]]</f>
        <v>0</v>
      </c>
      <c r="EE206" s="10"/>
      <c r="EF206" s="10">
        <f ca="1">OFFSET(Tableau1[[#This Row],[Colonne19]],0,Tableau1[[#This Row],[Colonne126]]-1)</f>
        <v>0</v>
      </c>
      <c r="EG206" s="11"/>
      <c r="EH206" s="10">
        <f>Tableau1[[#This Row],[Colonne76]]</f>
        <v>0</v>
      </c>
      <c r="EI206" s="10"/>
      <c r="EJ206" s="10">
        <f ca="1">OFFSET(Tableau1[[#This Row],[Colonne19]],0,Tableau1[[#This Row],[Colonne130]]-1)</f>
        <v>0</v>
      </c>
      <c r="EK206" s="11"/>
      <c r="EL206" s="10">
        <f>Tableau1[[#This Row],[Colonne77]]</f>
        <v>0</v>
      </c>
      <c r="EM206" s="10"/>
      <c r="EN206" s="10">
        <f ca="1">OFFSET(Tableau1[[#This Row],[Colonne19]],0,Tableau1[[#This Row],[Colonne134]]-1)</f>
        <v>0</v>
      </c>
      <c r="EO206" s="11"/>
      <c r="EP206" s="10">
        <f>Tableau1[[#This Row],[Colonne78]]</f>
        <v>0</v>
      </c>
      <c r="EQ206" s="10"/>
      <c r="ER206" s="10">
        <f ca="1">OFFSET(Tableau1[[#This Row],[Colonne19]],0,Tableau1[[#This Row],[Colonne138]]-1)</f>
        <v>0</v>
      </c>
      <c r="ES206" s="11"/>
      <c r="ET206" s="10">
        <f>Tableau1[[#This Row],[Colonne79]]</f>
        <v>0</v>
      </c>
      <c r="EU206" s="10"/>
      <c r="EV206" s="10">
        <f ca="1">OFFSET(Tableau1[[#This Row],[Colonne19]],0,Tableau1[[#This Row],[Colonne142]]-1)</f>
        <v>0</v>
      </c>
      <c r="EW206" s="11"/>
      <c r="EX206" s="10">
        <f t="shared" ca="1" si="18"/>
        <v>0</v>
      </c>
      <c r="EY206" s="10">
        <f t="shared" ca="1" si="19"/>
        <v>0</v>
      </c>
      <c r="EZ206" s="10">
        <f t="shared" ca="1" si="20"/>
        <v>0</v>
      </c>
      <c r="FA206" s="10">
        <f t="shared" ca="1" si="21"/>
        <v>0</v>
      </c>
      <c r="FB206" s="10">
        <f t="shared" ca="1" si="22"/>
        <v>0</v>
      </c>
      <c r="FC206" s="10">
        <f t="shared" ca="1" si="23"/>
        <v>0</v>
      </c>
      <c r="FD206" s="11"/>
    </row>
    <row r="207" spans="1:160" x14ac:dyDescent="0.2">
      <c r="A207" s="25"/>
      <c r="B207" s="10"/>
      <c r="C207" s="13"/>
      <c r="D207" s="26"/>
      <c r="E207" s="10"/>
      <c r="F207" s="10"/>
      <c r="G207" s="10"/>
      <c r="H207" s="10"/>
      <c r="I207" s="10"/>
      <c r="J207" s="24"/>
      <c r="K207" s="13"/>
      <c r="L207" s="10"/>
      <c r="M207" s="13"/>
      <c r="N207" s="13"/>
      <c r="O207" s="33" t="e">
        <f>Tableau1[[#This Row],[Colonne14]]/Tableau1[[#This Row],[Colonne13]]</f>
        <v>#DIV/0!</v>
      </c>
      <c r="P207" s="57"/>
      <c r="Q207" s="59" t="e" cm="1">
        <f t="array" ref="Q207">SUM(Tableau1[[#This Row],[Colonne19]:[Colonne38]]/Tableau1[[#This Row],[Colonne11]])</f>
        <v>#DIV/0!</v>
      </c>
      <c r="R207" s="11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1"/>
      <c r="AN207" s="10" t="str" cm="1">
        <f t="array" ref="AN207">IFERROR(INDEX($S$2:$AL$2,MATCH(SMALL(Tableau1[[#This Row],[Colonne19]:[Colonne38]],1),Tableau1[[#This Row],[Colonne19]:[Colonne38]],0)),"")</f>
        <v/>
      </c>
      <c r="AO207" s="10" t="str">
        <f>IFERROR(INDEX($S$2:$AL$2,MATCH(SMALL(Tableau1[[#This Row],[Colonne19]:[Colonne38]],2),Tableau1[[#This Row],[Colonne19]:[Colonne38]],0)),"")</f>
        <v/>
      </c>
      <c r="AP207" s="10" t="str">
        <f>IFERROR(INDEX($S$2:$AL$2,MATCH(SMALL(Tableau1[[#This Row],[Colonne19]:[Colonne38]],3),Tableau1[[#This Row],[Colonne19]:[Colonne38]],0)),"")</f>
        <v/>
      </c>
      <c r="AQ207" s="10" t="str">
        <f>IFERROR(INDEX($S$2:$AL$2,MATCH(SMALL(Tableau1[[#This Row],[Colonne19]:[Colonne38]],4),Tableau1[[#This Row],[Colonne19]:[Colonne38]],0)),"")</f>
        <v/>
      </c>
      <c r="AR207" s="10" t="str">
        <f>IFERROR(INDEX($S$2:$AL$2,MATCH(SMALL(Tableau1[[#This Row],[Colonne19]:[Colonne38]],5),Tableau1[[#This Row],[Colonne19]:[Colonne38]],0)),"")</f>
        <v/>
      </c>
      <c r="AS207" s="10" t="str">
        <f>IFERROR(INDEX($S$2:$AL$2,MATCH(SMALL(Tableau1[[#This Row],[Colonne19]:[Colonne38]],6),Tableau1[[#This Row],[Colonne19]:[Colonne38]],0)),"")</f>
        <v/>
      </c>
      <c r="AT207" s="10" t="str">
        <f>IFERROR(INDEX($S$2:$AL$2,MATCH(SMALL(Tableau1[[#This Row],[Colonne19]:[Colonne38]],7),Tableau1[[#This Row],[Colonne19]:[Colonne38]],0)),"")</f>
        <v/>
      </c>
      <c r="AU207" s="10" t="str">
        <f>IFERROR(INDEX($S$2:$AL$2,MATCH(SMALL(Tableau1[[#This Row],[Colonne19]:[Colonne38]],8),Tableau1[[#This Row],[Colonne19]:[Colonne38]],0)),"")</f>
        <v/>
      </c>
      <c r="AV207" s="10" t="str">
        <f>IFERROR(INDEX($S$2:$AL$2,MATCH(SMALL(Tableau1[[#This Row],[Colonne19]:[Colonne38]],9),Tableau1[[#This Row],[Colonne19]:[Colonne38]],0)),"")</f>
        <v/>
      </c>
      <c r="AW207" s="10" t="str">
        <f>IFERROR(INDEX($S$2:$AL$2,MATCH(SMALL(Tableau1[[#This Row],[Colonne19]:[Colonne38]],10),Tableau1[[#This Row],[Colonne19]:[Colonne38]],0)),"")</f>
        <v/>
      </c>
      <c r="AX207" s="10" t="str">
        <f>IFERROR(INDEX($S$2:$AL$2,MATCH(SMALL(Tableau1[[#This Row],[Colonne19]:[Colonne38]],11),Tableau1[[#This Row],[Colonne19]:[Colonne38]],0)),"")</f>
        <v/>
      </c>
      <c r="AY207" s="10" t="str">
        <f>IFERROR(INDEX($S$2:$AL$2,MATCH(SMALL(Tableau1[[#This Row],[Colonne19]:[Colonne38]],12),Tableau1[[#This Row],[Colonne19]:[Colonne38]],0)),"")</f>
        <v/>
      </c>
      <c r="AZ207" s="10" t="str">
        <f>IFERROR(INDEX($S$2:$AL$2,MATCH(SMALL(Tableau1[[#This Row],[Colonne19]:[Colonne38]],13),Tableau1[[#This Row],[Colonne19]:[Colonne38]],0)),"")</f>
        <v/>
      </c>
      <c r="BA207" s="10" t="str">
        <f>IFERROR(INDEX($S$2:$AL$2,MATCH(SMALL(Tableau1[[#This Row],[Colonne19]:[Colonne38]],14),Tableau1[[#This Row],[Colonne19]:[Colonne38]],0)),"")</f>
        <v/>
      </c>
      <c r="BB207" s="10" t="str">
        <f>IFERROR(INDEX($S$2:$AL$2,MATCH(SMALL(Tableau1[[#This Row],[Colonne19]:[Colonne38]],15),Tableau1[[#This Row],[Colonne19]:[Colonne38]],0)),"")</f>
        <v/>
      </c>
      <c r="BC207" s="10" t="str">
        <f>IFERROR(INDEX($S$2:$AL$2,MATCH(SMALL(Tableau1[[#This Row],[Colonne19]:[Colonne38]],16),Tableau1[[#This Row],[Colonne19]:[Colonne38]],0)),"")</f>
        <v/>
      </c>
      <c r="BD207" s="10" t="str">
        <f>IFERROR(INDEX($S$2:$AL$2,MATCH(SMALL(Tableau1[[#This Row],[Colonne19]:[Colonne38]],17),Tableau1[[#This Row],[Colonne19]:[Colonne38]],0)),"")</f>
        <v/>
      </c>
      <c r="BE207" s="10" t="str">
        <f>IFERROR(INDEX($S$2:$AL$2,MATCH(SMALL(Tableau1[[#This Row],[Colonne19]:[Colonne38]],18),Tableau1[[#This Row],[Colonne19]:[Colonne38]],0)),"")</f>
        <v/>
      </c>
      <c r="BF207" s="10" t="str">
        <f>IFERROR(INDEX($S$2:$AL$2,MATCH(SMALL(Tableau1[[#This Row],[Colonne19]:[Colonne38]],19),Tableau1[[#This Row],[Colonne19]:[Colonne38]],0)),"")</f>
        <v/>
      </c>
      <c r="BG207" s="10" t="str">
        <f>IFERROR(INDEX($S$2:$AL$2,MATCH(SMALL(Tableau1[[#This Row],[Colonne19]:[Colonne38]],20),Tableau1[[#This Row],[Colonne19]:[Colonne38]],0)),"")</f>
        <v/>
      </c>
      <c r="BH207" s="11"/>
      <c r="BI207" s="10"/>
      <c r="BJ207" s="10"/>
      <c r="BK207" s="10"/>
      <c r="BL207" s="10"/>
      <c r="BM207" s="10"/>
      <c r="BN207" s="10"/>
      <c r="BO207" s="11"/>
      <c r="BP207" s="10" t="str" cm="1">
        <f t="array" ref="BP207">IFERROR(INDEX($AN207:$BG207,_xlfn.AGGREGATE(15,6,(COLUMN($AN207:$BG207)-COLUMN($AN$8)+1)/NOT(ISNA(MATCH($AN207:$BG207,$FF$1:$FF$6,0))),COLUMN($BV207:BV207))),"")</f>
        <v/>
      </c>
      <c r="BQ207" s="10" t="e" cm="1" vm="1">
        <f t="array" aca="1" ref="BQ207" ca="1">IFERROR(INDEX($AN207:$BG207,_xlfn.AGGREGATE(15,6,(COLUMN($AN207:$BG207)-COLUMN($AN$8)+1)/NOT(ISNA(MATCH($AN207:$BG207,$FF$1:$FF$6,0))),COLUMN($BV207:BW207))),"")</f>
        <v>#VALUE!</v>
      </c>
      <c r="BR207" s="10" t="e" cm="1" vm="2">
        <f t="array" aca="1" ref="BR207" ca="1">IFERROR(INDEX($AN207:$BG207,_xlfn.AGGREGATE(15,6,(COLUMN($AN207:$BG207)-COLUMN($AN$8)+1)/NOT(ISNA(MATCH($AN207:$BG207,$FF$1:$FF$6,0))),COLUMN($BV207:BX207))),"")</f>
        <v>#VALUE!</v>
      </c>
      <c r="BS207" s="10" t="e" cm="1" vm="3">
        <f t="array" aca="1" ref="BS207" ca="1">IFERROR(INDEX($AN207:$BG207,_xlfn.AGGREGATE(15,6,(COLUMN($AN207:$BG207)-COLUMN($AN$8)+1)/NOT(ISNA(MATCH($AN207:$BG207,$FF$1:$FF$6,0))),COLUMN($BV207:BY207))),"")</f>
        <v>#VALUE!</v>
      </c>
      <c r="BT207" s="10" t="e" cm="1" vm="4">
        <f t="array" aca="1" ref="BT207" ca="1">IFERROR(INDEX($AN207:$BG207,_xlfn.AGGREGATE(15,6,(COLUMN($AN207:$BG207)-COLUMN($AN$8)+1)/NOT(ISNA(MATCH($AN207:$BG207,$FF$1:$FF$6,0))),COLUMN($BV207:BZ207))),"")</f>
        <v>#VALUE!</v>
      </c>
      <c r="BU207" s="10" t="e" cm="1" vm="5">
        <f t="array" aca="1" ref="BU207" ca="1">IFERROR(INDEX($AN207:$BG207,_xlfn.AGGREGATE(15,6,(COLUMN($AN207:$BG207)-COLUMN($AN$8)+1)/NOT(ISNA(MATCH($AN207:$BG207,$FF$1:$FF$6,0))),COLUMN($BV207:CA207))),"")</f>
        <v>#VALUE!</v>
      </c>
      <c r="BV207" s="11"/>
      <c r="BW207" s="10" t="str" cm="1">
        <f t="array" ref="BW207">IFERROR(INDEX($BI207:$BN207,_xlfn.AGGREGATE(15,6,(COLUMN($BI207:$BN207)-COLUMN($BI$8)+1)/NOT(ISNA(MATCH($BI207:$BN207,$FF$1:$FF$6,0))),COLUMN($BW207:BW207))),"")</f>
        <v/>
      </c>
      <c r="BX207" s="10" t="e" cm="1" vm="1">
        <f t="array" aca="1" ref="BX207" ca="1">IFERROR(INDEX($BI207:$BN207,_xlfn.AGGREGATE(15,6,(COLUMN($BI207:$BN207)-COLUMN($BI$8)+1)/NOT(ISNA(MATCH($BI207:$BN207,$FF$1:$FF$6,0))),COLUMN($BW207:BX207))),"")</f>
        <v>#VALUE!</v>
      </c>
      <c r="BY207" s="10" t="e" cm="1" vm="2">
        <f t="array" aca="1" ref="BY207" ca="1">IFERROR(INDEX($BI207:$BN207,_xlfn.AGGREGATE(15,6,(COLUMN($BI207:$BN207)-COLUMN($BI$8)+1)/NOT(ISNA(MATCH($BI207:$BN207,$FF$1:$FF$6,0))),COLUMN($BW207:BY207))),"")</f>
        <v>#VALUE!</v>
      </c>
      <c r="BZ207" s="10" t="e" cm="1" vm="3">
        <f t="array" aca="1" ref="BZ207" ca="1">IFERROR(INDEX($BI207:$BN207,_xlfn.AGGREGATE(15,6,(COLUMN($BI207:$BN207)-COLUMN($BI$8)+1)/NOT(ISNA(MATCH($BI207:$BN207,$FF$1:$FF$6,0))),COLUMN($BW207:BZ207))),"")</f>
        <v>#VALUE!</v>
      </c>
      <c r="CA207" s="10" t="e" cm="1" vm="4">
        <f t="array" aca="1" ref="CA207" ca="1">IFERROR(INDEX($BI207:$BN207,_xlfn.AGGREGATE(15,6,(COLUMN($BI207:$BN207)-COLUMN($BI$8)+1)/NOT(ISNA(MATCH($BI207:$BN207,$FF$1:$FF$6,0))),COLUMN($BW207:CA207))),"")</f>
        <v>#VALUE!</v>
      </c>
      <c r="CB207" s="10" t="e" cm="1" vm="5">
        <f t="array" aca="1" ref="CB207" ca="1">IFERROR(INDEX($BI207:$BN207,_xlfn.AGGREGATE(15,6,(COLUMN($BI207:$BN207)-COLUMN($BI$8)+1)/NOT(ISNA(MATCH($BI207:$BN207,$FF$1:$FF$6,0))),COLUMN($BW207:CB207))),"")</f>
        <v>#VALUE!</v>
      </c>
      <c r="CC207" s="11"/>
      <c r="CD207" s="10"/>
      <c r="CE207" s="10"/>
      <c r="CF207" s="10"/>
      <c r="CG207" s="10"/>
      <c r="CH207" s="10"/>
      <c r="CI207" s="11"/>
      <c r="CJ207" s="10" cm="1">
        <f t="array" ref="CJ207">SUM(COUNTIF(CD207:CF207,$DH$3:$DM$3))</f>
        <v>0</v>
      </c>
      <c r="CK207" s="10" cm="1">
        <f t="array" ref="CK207">SUM(COUNTIF(CD207:CF207,$DH$2:$DL$2))</f>
        <v>0</v>
      </c>
      <c r="CL207" s="10" cm="1">
        <f t="array" ref="CL207">SUM(COUNTIF(CD207:CF207,$DM$2:$DQ$2))</f>
        <v>0</v>
      </c>
      <c r="CM207" s="11"/>
      <c r="CN207" s="10"/>
      <c r="CO207" s="10"/>
      <c r="CP207" s="11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1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7" t="s">
        <v>42</v>
      </c>
      <c r="EC207" s="11"/>
      <c r="ED207" s="10">
        <f>Tableau1[[#This Row],[Colonne75]]</f>
        <v>0</v>
      </c>
      <c r="EE207" s="10"/>
      <c r="EF207" s="10">
        <f ca="1">OFFSET(Tableau1[[#This Row],[Colonne19]],0,Tableau1[[#This Row],[Colonne126]]-1)</f>
        <v>0</v>
      </c>
      <c r="EG207" s="11"/>
      <c r="EH207" s="10">
        <f>Tableau1[[#This Row],[Colonne76]]</f>
        <v>0</v>
      </c>
      <c r="EI207" s="10"/>
      <c r="EJ207" s="10">
        <f ca="1">OFFSET(Tableau1[[#This Row],[Colonne19]],0,Tableau1[[#This Row],[Colonne130]]-1)</f>
        <v>0</v>
      </c>
      <c r="EK207" s="11"/>
      <c r="EL207" s="10">
        <f>Tableau1[[#This Row],[Colonne77]]</f>
        <v>0</v>
      </c>
      <c r="EM207" s="10"/>
      <c r="EN207" s="10">
        <f ca="1">OFFSET(Tableau1[[#This Row],[Colonne19]],0,Tableau1[[#This Row],[Colonne134]]-1)</f>
        <v>0</v>
      </c>
      <c r="EO207" s="11"/>
      <c r="EP207" s="10">
        <f>Tableau1[[#This Row],[Colonne78]]</f>
        <v>0</v>
      </c>
      <c r="EQ207" s="10"/>
      <c r="ER207" s="10">
        <f ca="1">OFFSET(Tableau1[[#This Row],[Colonne19]],0,Tableau1[[#This Row],[Colonne138]]-1)</f>
        <v>0</v>
      </c>
      <c r="ES207" s="11"/>
      <c r="ET207" s="10">
        <f>Tableau1[[#This Row],[Colonne79]]</f>
        <v>0</v>
      </c>
      <c r="EU207" s="10"/>
      <c r="EV207" s="10">
        <f ca="1">OFFSET(Tableau1[[#This Row],[Colonne19]],0,Tableau1[[#This Row],[Colonne142]]-1)</f>
        <v>0</v>
      </c>
      <c r="EW207" s="11"/>
      <c r="EX207" s="10">
        <f t="shared" ca="1" si="18"/>
        <v>0</v>
      </c>
      <c r="EY207" s="10">
        <f t="shared" ca="1" si="19"/>
        <v>0</v>
      </c>
      <c r="EZ207" s="10">
        <f t="shared" ca="1" si="20"/>
        <v>0</v>
      </c>
      <c r="FA207" s="10">
        <f t="shared" ca="1" si="21"/>
        <v>0</v>
      </c>
      <c r="FB207" s="10">
        <f t="shared" ca="1" si="22"/>
        <v>0</v>
      </c>
      <c r="FC207" s="10">
        <f t="shared" ca="1" si="23"/>
        <v>0</v>
      </c>
      <c r="FD207" s="11"/>
    </row>
    <row r="208" spans="1:160" x14ac:dyDescent="0.2">
      <c r="A208" s="25"/>
      <c r="B208" s="10"/>
      <c r="C208" s="13"/>
      <c r="D208" s="26"/>
      <c r="E208" s="10"/>
      <c r="F208" s="10"/>
      <c r="G208" s="10"/>
      <c r="H208" s="10"/>
      <c r="I208" s="10"/>
      <c r="J208" s="24"/>
      <c r="K208" s="13"/>
      <c r="L208" s="10"/>
      <c r="M208" s="13"/>
      <c r="N208" s="13"/>
      <c r="O208" s="33" t="e">
        <f>Tableau1[[#This Row],[Colonne14]]/Tableau1[[#This Row],[Colonne13]]</f>
        <v>#DIV/0!</v>
      </c>
      <c r="P208" s="57"/>
      <c r="Q208" s="59" t="e" cm="1">
        <f t="array" ref="Q208">SUM(Tableau1[[#This Row],[Colonne19]:[Colonne38]]/Tableau1[[#This Row],[Colonne11]])</f>
        <v>#DIV/0!</v>
      </c>
      <c r="R208" s="11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1"/>
      <c r="AN208" s="10" t="str" cm="1">
        <f t="array" ref="AN208">IFERROR(INDEX($S$2:$AL$2,MATCH(SMALL(Tableau1[[#This Row],[Colonne19]:[Colonne38]],1),Tableau1[[#This Row],[Colonne19]:[Colonne38]],0)),"")</f>
        <v/>
      </c>
      <c r="AO208" s="10" t="str">
        <f>IFERROR(INDEX($S$2:$AL$2,MATCH(SMALL(Tableau1[[#This Row],[Colonne19]:[Colonne38]],2),Tableau1[[#This Row],[Colonne19]:[Colonne38]],0)),"")</f>
        <v/>
      </c>
      <c r="AP208" s="10" t="str">
        <f>IFERROR(INDEX($S$2:$AL$2,MATCH(SMALL(Tableau1[[#This Row],[Colonne19]:[Colonne38]],3),Tableau1[[#This Row],[Colonne19]:[Colonne38]],0)),"")</f>
        <v/>
      </c>
      <c r="AQ208" s="10" t="str">
        <f>IFERROR(INDEX($S$2:$AL$2,MATCH(SMALL(Tableau1[[#This Row],[Colonne19]:[Colonne38]],4),Tableau1[[#This Row],[Colonne19]:[Colonne38]],0)),"")</f>
        <v/>
      </c>
      <c r="AR208" s="10" t="str">
        <f>IFERROR(INDEX($S$2:$AL$2,MATCH(SMALL(Tableau1[[#This Row],[Colonne19]:[Colonne38]],5),Tableau1[[#This Row],[Colonne19]:[Colonne38]],0)),"")</f>
        <v/>
      </c>
      <c r="AS208" s="10" t="str">
        <f>IFERROR(INDEX($S$2:$AL$2,MATCH(SMALL(Tableau1[[#This Row],[Colonne19]:[Colonne38]],6),Tableau1[[#This Row],[Colonne19]:[Colonne38]],0)),"")</f>
        <v/>
      </c>
      <c r="AT208" s="10" t="str">
        <f>IFERROR(INDEX($S$2:$AL$2,MATCH(SMALL(Tableau1[[#This Row],[Colonne19]:[Colonne38]],7),Tableau1[[#This Row],[Colonne19]:[Colonne38]],0)),"")</f>
        <v/>
      </c>
      <c r="AU208" s="10" t="str">
        <f>IFERROR(INDEX($S$2:$AL$2,MATCH(SMALL(Tableau1[[#This Row],[Colonne19]:[Colonne38]],8),Tableau1[[#This Row],[Colonne19]:[Colonne38]],0)),"")</f>
        <v/>
      </c>
      <c r="AV208" s="10" t="str">
        <f>IFERROR(INDEX($S$2:$AL$2,MATCH(SMALL(Tableau1[[#This Row],[Colonne19]:[Colonne38]],9),Tableau1[[#This Row],[Colonne19]:[Colonne38]],0)),"")</f>
        <v/>
      </c>
      <c r="AW208" s="10" t="str">
        <f>IFERROR(INDEX($S$2:$AL$2,MATCH(SMALL(Tableau1[[#This Row],[Colonne19]:[Colonne38]],10),Tableau1[[#This Row],[Colonne19]:[Colonne38]],0)),"")</f>
        <v/>
      </c>
      <c r="AX208" s="10" t="str">
        <f>IFERROR(INDEX($S$2:$AL$2,MATCH(SMALL(Tableau1[[#This Row],[Colonne19]:[Colonne38]],11),Tableau1[[#This Row],[Colonne19]:[Colonne38]],0)),"")</f>
        <v/>
      </c>
      <c r="AY208" s="10" t="str">
        <f>IFERROR(INDEX($S$2:$AL$2,MATCH(SMALL(Tableau1[[#This Row],[Colonne19]:[Colonne38]],12),Tableau1[[#This Row],[Colonne19]:[Colonne38]],0)),"")</f>
        <v/>
      </c>
      <c r="AZ208" s="10" t="str">
        <f>IFERROR(INDEX($S$2:$AL$2,MATCH(SMALL(Tableau1[[#This Row],[Colonne19]:[Colonne38]],13),Tableau1[[#This Row],[Colonne19]:[Colonne38]],0)),"")</f>
        <v/>
      </c>
      <c r="BA208" s="10" t="str">
        <f>IFERROR(INDEX($S$2:$AL$2,MATCH(SMALL(Tableau1[[#This Row],[Colonne19]:[Colonne38]],14),Tableau1[[#This Row],[Colonne19]:[Colonne38]],0)),"")</f>
        <v/>
      </c>
      <c r="BB208" s="10" t="str">
        <f>IFERROR(INDEX($S$2:$AL$2,MATCH(SMALL(Tableau1[[#This Row],[Colonne19]:[Colonne38]],15),Tableau1[[#This Row],[Colonne19]:[Colonne38]],0)),"")</f>
        <v/>
      </c>
      <c r="BC208" s="10" t="str">
        <f>IFERROR(INDEX($S$2:$AL$2,MATCH(SMALL(Tableau1[[#This Row],[Colonne19]:[Colonne38]],16),Tableau1[[#This Row],[Colonne19]:[Colonne38]],0)),"")</f>
        <v/>
      </c>
      <c r="BD208" s="10" t="str">
        <f>IFERROR(INDEX($S$2:$AL$2,MATCH(SMALL(Tableau1[[#This Row],[Colonne19]:[Colonne38]],17),Tableau1[[#This Row],[Colonne19]:[Colonne38]],0)),"")</f>
        <v/>
      </c>
      <c r="BE208" s="10" t="str">
        <f>IFERROR(INDEX($S$2:$AL$2,MATCH(SMALL(Tableau1[[#This Row],[Colonne19]:[Colonne38]],18),Tableau1[[#This Row],[Colonne19]:[Colonne38]],0)),"")</f>
        <v/>
      </c>
      <c r="BF208" s="10" t="str">
        <f>IFERROR(INDEX($S$2:$AL$2,MATCH(SMALL(Tableau1[[#This Row],[Colonne19]:[Colonne38]],19),Tableau1[[#This Row],[Colonne19]:[Colonne38]],0)),"")</f>
        <v/>
      </c>
      <c r="BG208" s="10" t="str">
        <f>IFERROR(INDEX($S$2:$AL$2,MATCH(SMALL(Tableau1[[#This Row],[Colonne19]:[Colonne38]],20),Tableau1[[#This Row],[Colonne19]:[Colonne38]],0)),"")</f>
        <v/>
      </c>
      <c r="BH208" s="11"/>
      <c r="BI208" s="10"/>
      <c r="BJ208" s="10"/>
      <c r="BK208" s="10"/>
      <c r="BL208" s="10"/>
      <c r="BM208" s="10"/>
      <c r="BN208" s="10"/>
      <c r="BO208" s="11"/>
      <c r="BP208" s="10" t="str" cm="1">
        <f t="array" ref="BP208">IFERROR(INDEX($AN208:$BG208,_xlfn.AGGREGATE(15,6,(COLUMN($AN208:$BG208)-COLUMN($AN$8)+1)/NOT(ISNA(MATCH($AN208:$BG208,$FF$1:$FF$6,0))),COLUMN($BV208:BV208))),"")</f>
        <v/>
      </c>
      <c r="BQ208" s="10" t="e" cm="1" vm="1">
        <f t="array" aca="1" ref="BQ208" ca="1">IFERROR(INDEX($AN208:$BG208,_xlfn.AGGREGATE(15,6,(COLUMN($AN208:$BG208)-COLUMN($AN$8)+1)/NOT(ISNA(MATCH($AN208:$BG208,$FF$1:$FF$6,0))),COLUMN($BV208:BW208))),"")</f>
        <v>#VALUE!</v>
      </c>
      <c r="BR208" s="10" t="e" cm="1" vm="2">
        <f t="array" aca="1" ref="BR208" ca="1">IFERROR(INDEX($AN208:$BG208,_xlfn.AGGREGATE(15,6,(COLUMN($AN208:$BG208)-COLUMN($AN$8)+1)/NOT(ISNA(MATCH($AN208:$BG208,$FF$1:$FF$6,0))),COLUMN($BV208:BX208))),"")</f>
        <v>#VALUE!</v>
      </c>
      <c r="BS208" s="10" t="e" cm="1" vm="3">
        <f t="array" aca="1" ref="BS208" ca="1">IFERROR(INDEX($AN208:$BG208,_xlfn.AGGREGATE(15,6,(COLUMN($AN208:$BG208)-COLUMN($AN$8)+1)/NOT(ISNA(MATCH($AN208:$BG208,$FF$1:$FF$6,0))),COLUMN($BV208:BY208))),"")</f>
        <v>#VALUE!</v>
      </c>
      <c r="BT208" s="10" t="e" cm="1" vm="4">
        <f t="array" aca="1" ref="BT208" ca="1">IFERROR(INDEX($AN208:$BG208,_xlfn.AGGREGATE(15,6,(COLUMN($AN208:$BG208)-COLUMN($AN$8)+1)/NOT(ISNA(MATCH($AN208:$BG208,$FF$1:$FF$6,0))),COLUMN($BV208:BZ208))),"")</f>
        <v>#VALUE!</v>
      </c>
      <c r="BU208" s="10" t="e" cm="1" vm="5">
        <f t="array" aca="1" ref="BU208" ca="1">IFERROR(INDEX($AN208:$BG208,_xlfn.AGGREGATE(15,6,(COLUMN($AN208:$BG208)-COLUMN($AN$8)+1)/NOT(ISNA(MATCH($AN208:$BG208,$FF$1:$FF$6,0))),COLUMN($BV208:CA208))),"")</f>
        <v>#VALUE!</v>
      </c>
      <c r="BV208" s="11"/>
      <c r="BW208" s="10" t="str" cm="1">
        <f t="array" ref="BW208">IFERROR(INDEX($BI208:$BN208,_xlfn.AGGREGATE(15,6,(COLUMN($BI208:$BN208)-COLUMN($BI$8)+1)/NOT(ISNA(MATCH($BI208:$BN208,$FF$1:$FF$6,0))),COLUMN($BW208:BW208))),"")</f>
        <v/>
      </c>
      <c r="BX208" s="10" t="e" cm="1" vm="1">
        <f t="array" aca="1" ref="BX208" ca="1">IFERROR(INDEX($BI208:$BN208,_xlfn.AGGREGATE(15,6,(COLUMN($BI208:$BN208)-COLUMN($BI$8)+1)/NOT(ISNA(MATCH($BI208:$BN208,$FF$1:$FF$6,0))),COLUMN($BW208:BX208))),"")</f>
        <v>#VALUE!</v>
      </c>
      <c r="BY208" s="10" t="e" cm="1" vm="2">
        <f t="array" aca="1" ref="BY208" ca="1">IFERROR(INDEX($BI208:$BN208,_xlfn.AGGREGATE(15,6,(COLUMN($BI208:$BN208)-COLUMN($BI$8)+1)/NOT(ISNA(MATCH($BI208:$BN208,$FF$1:$FF$6,0))),COLUMN($BW208:BY208))),"")</f>
        <v>#VALUE!</v>
      </c>
      <c r="BZ208" s="10" t="e" cm="1" vm="3">
        <f t="array" aca="1" ref="BZ208" ca="1">IFERROR(INDEX($BI208:$BN208,_xlfn.AGGREGATE(15,6,(COLUMN($BI208:$BN208)-COLUMN($BI$8)+1)/NOT(ISNA(MATCH($BI208:$BN208,$FF$1:$FF$6,0))),COLUMN($BW208:BZ208))),"")</f>
        <v>#VALUE!</v>
      </c>
      <c r="CA208" s="10" t="e" cm="1" vm="4">
        <f t="array" aca="1" ref="CA208" ca="1">IFERROR(INDEX($BI208:$BN208,_xlfn.AGGREGATE(15,6,(COLUMN($BI208:$BN208)-COLUMN($BI$8)+1)/NOT(ISNA(MATCH($BI208:$BN208,$FF$1:$FF$6,0))),COLUMN($BW208:CA208))),"")</f>
        <v>#VALUE!</v>
      </c>
      <c r="CB208" s="10" t="e" cm="1" vm="5">
        <f t="array" aca="1" ref="CB208" ca="1">IFERROR(INDEX($BI208:$BN208,_xlfn.AGGREGATE(15,6,(COLUMN($BI208:$BN208)-COLUMN($BI$8)+1)/NOT(ISNA(MATCH($BI208:$BN208,$FF$1:$FF$6,0))),COLUMN($BW208:CB208))),"")</f>
        <v>#VALUE!</v>
      </c>
      <c r="CC208" s="11"/>
      <c r="CD208" s="10"/>
      <c r="CE208" s="10"/>
      <c r="CF208" s="10"/>
      <c r="CG208" s="10"/>
      <c r="CH208" s="10"/>
      <c r="CI208" s="11"/>
      <c r="CJ208" s="10" cm="1">
        <f t="array" ref="CJ208">SUM(COUNTIF(CD208:CF208,$DH$3:$DM$3))</f>
        <v>0</v>
      </c>
      <c r="CK208" s="10" cm="1">
        <f t="array" ref="CK208">SUM(COUNTIF(CD208:CF208,$DH$2:$DL$2))</f>
        <v>0</v>
      </c>
      <c r="CL208" s="10" cm="1">
        <f t="array" ref="CL208">SUM(COUNTIF(CD208:CF208,$DM$2:$DQ$2))</f>
        <v>0</v>
      </c>
      <c r="CM208" s="11"/>
      <c r="CN208" s="10"/>
      <c r="CO208" s="10"/>
      <c r="CP208" s="11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1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7" t="s">
        <v>42</v>
      </c>
      <c r="EC208" s="11"/>
      <c r="ED208" s="10">
        <f>Tableau1[[#This Row],[Colonne75]]</f>
        <v>0</v>
      </c>
      <c r="EE208" s="10"/>
      <c r="EF208" s="10">
        <f ca="1">OFFSET(Tableau1[[#This Row],[Colonne19]],0,Tableau1[[#This Row],[Colonne126]]-1)</f>
        <v>0</v>
      </c>
      <c r="EG208" s="11"/>
      <c r="EH208" s="10">
        <f>Tableau1[[#This Row],[Colonne76]]</f>
        <v>0</v>
      </c>
      <c r="EI208" s="10"/>
      <c r="EJ208" s="10">
        <f ca="1">OFFSET(Tableau1[[#This Row],[Colonne19]],0,Tableau1[[#This Row],[Colonne130]]-1)</f>
        <v>0</v>
      </c>
      <c r="EK208" s="11"/>
      <c r="EL208" s="10">
        <f>Tableau1[[#This Row],[Colonne77]]</f>
        <v>0</v>
      </c>
      <c r="EM208" s="10"/>
      <c r="EN208" s="10">
        <f ca="1">OFFSET(Tableau1[[#This Row],[Colonne19]],0,Tableau1[[#This Row],[Colonne134]]-1)</f>
        <v>0</v>
      </c>
      <c r="EO208" s="11"/>
      <c r="EP208" s="10">
        <f>Tableau1[[#This Row],[Colonne78]]</f>
        <v>0</v>
      </c>
      <c r="EQ208" s="10"/>
      <c r="ER208" s="10">
        <f ca="1">OFFSET(Tableau1[[#This Row],[Colonne19]],0,Tableau1[[#This Row],[Colonne138]]-1)</f>
        <v>0</v>
      </c>
      <c r="ES208" s="11"/>
      <c r="ET208" s="10">
        <f>Tableau1[[#This Row],[Colonne79]]</f>
        <v>0</v>
      </c>
      <c r="EU208" s="10"/>
      <c r="EV208" s="10">
        <f ca="1">OFFSET(Tableau1[[#This Row],[Colonne19]],0,Tableau1[[#This Row],[Colonne142]]-1)</f>
        <v>0</v>
      </c>
      <c r="EW208" s="11"/>
      <c r="EX208" s="10">
        <f t="shared" ca="1" si="18"/>
        <v>0</v>
      </c>
      <c r="EY208" s="10">
        <f t="shared" ca="1" si="19"/>
        <v>0</v>
      </c>
      <c r="EZ208" s="10">
        <f t="shared" ca="1" si="20"/>
        <v>0</v>
      </c>
      <c r="FA208" s="10">
        <f t="shared" ca="1" si="21"/>
        <v>0</v>
      </c>
      <c r="FB208" s="10">
        <f t="shared" ca="1" si="22"/>
        <v>0</v>
      </c>
      <c r="FC208" s="10">
        <f t="shared" ca="1" si="23"/>
        <v>0</v>
      </c>
      <c r="FD208" s="11"/>
    </row>
    <row r="209" spans="1:160" x14ac:dyDescent="0.2">
      <c r="A209" s="25"/>
      <c r="B209" s="10"/>
      <c r="C209" s="13"/>
      <c r="D209" s="26"/>
      <c r="E209" s="10"/>
      <c r="F209" s="10"/>
      <c r="G209" s="10"/>
      <c r="H209" s="10"/>
      <c r="I209" s="10"/>
      <c r="J209" s="24"/>
      <c r="K209" s="13"/>
      <c r="L209" s="10"/>
      <c r="M209" s="13"/>
      <c r="N209" s="13"/>
      <c r="O209" s="33" t="e">
        <f>Tableau1[[#This Row],[Colonne14]]/Tableau1[[#This Row],[Colonne13]]</f>
        <v>#DIV/0!</v>
      </c>
      <c r="P209" s="57"/>
      <c r="Q209" s="59" t="e" cm="1">
        <f t="array" ref="Q209">SUM(Tableau1[[#This Row],[Colonne19]:[Colonne38]]/Tableau1[[#This Row],[Colonne11]])</f>
        <v>#DIV/0!</v>
      </c>
      <c r="R209" s="11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1"/>
      <c r="AN209" s="10" t="str" cm="1">
        <f t="array" ref="AN209">IFERROR(INDEX($S$2:$AL$2,MATCH(SMALL(Tableau1[[#This Row],[Colonne19]:[Colonne38]],1),Tableau1[[#This Row],[Colonne19]:[Colonne38]],0)),"")</f>
        <v/>
      </c>
      <c r="AO209" s="10" t="str">
        <f>IFERROR(INDEX($S$2:$AL$2,MATCH(SMALL(Tableau1[[#This Row],[Colonne19]:[Colonne38]],2),Tableau1[[#This Row],[Colonne19]:[Colonne38]],0)),"")</f>
        <v/>
      </c>
      <c r="AP209" s="10" t="str">
        <f>IFERROR(INDEX($S$2:$AL$2,MATCH(SMALL(Tableau1[[#This Row],[Colonne19]:[Colonne38]],3),Tableau1[[#This Row],[Colonne19]:[Colonne38]],0)),"")</f>
        <v/>
      </c>
      <c r="AQ209" s="10" t="str">
        <f>IFERROR(INDEX($S$2:$AL$2,MATCH(SMALL(Tableau1[[#This Row],[Colonne19]:[Colonne38]],4),Tableau1[[#This Row],[Colonne19]:[Colonne38]],0)),"")</f>
        <v/>
      </c>
      <c r="AR209" s="10" t="str">
        <f>IFERROR(INDEX($S$2:$AL$2,MATCH(SMALL(Tableau1[[#This Row],[Colonne19]:[Colonne38]],5),Tableau1[[#This Row],[Colonne19]:[Colonne38]],0)),"")</f>
        <v/>
      </c>
      <c r="AS209" s="10" t="str">
        <f>IFERROR(INDEX($S$2:$AL$2,MATCH(SMALL(Tableau1[[#This Row],[Colonne19]:[Colonne38]],6),Tableau1[[#This Row],[Colonne19]:[Colonne38]],0)),"")</f>
        <v/>
      </c>
      <c r="AT209" s="10" t="str">
        <f>IFERROR(INDEX($S$2:$AL$2,MATCH(SMALL(Tableau1[[#This Row],[Colonne19]:[Colonne38]],7),Tableau1[[#This Row],[Colonne19]:[Colonne38]],0)),"")</f>
        <v/>
      </c>
      <c r="AU209" s="10" t="str">
        <f>IFERROR(INDEX($S$2:$AL$2,MATCH(SMALL(Tableau1[[#This Row],[Colonne19]:[Colonne38]],8),Tableau1[[#This Row],[Colonne19]:[Colonne38]],0)),"")</f>
        <v/>
      </c>
      <c r="AV209" s="10" t="str">
        <f>IFERROR(INDEX($S$2:$AL$2,MATCH(SMALL(Tableau1[[#This Row],[Colonne19]:[Colonne38]],9),Tableau1[[#This Row],[Colonne19]:[Colonne38]],0)),"")</f>
        <v/>
      </c>
      <c r="AW209" s="10" t="str">
        <f>IFERROR(INDEX($S$2:$AL$2,MATCH(SMALL(Tableau1[[#This Row],[Colonne19]:[Colonne38]],10),Tableau1[[#This Row],[Colonne19]:[Colonne38]],0)),"")</f>
        <v/>
      </c>
      <c r="AX209" s="10" t="str">
        <f>IFERROR(INDEX($S$2:$AL$2,MATCH(SMALL(Tableau1[[#This Row],[Colonne19]:[Colonne38]],11),Tableau1[[#This Row],[Colonne19]:[Colonne38]],0)),"")</f>
        <v/>
      </c>
      <c r="AY209" s="10" t="str">
        <f>IFERROR(INDEX($S$2:$AL$2,MATCH(SMALL(Tableau1[[#This Row],[Colonne19]:[Colonne38]],12),Tableau1[[#This Row],[Colonne19]:[Colonne38]],0)),"")</f>
        <v/>
      </c>
      <c r="AZ209" s="10" t="str">
        <f>IFERROR(INDEX($S$2:$AL$2,MATCH(SMALL(Tableau1[[#This Row],[Colonne19]:[Colonne38]],13),Tableau1[[#This Row],[Colonne19]:[Colonne38]],0)),"")</f>
        <v/>
      </c>
      <c r="BA209" s="10" t="str">
        <f>IFERROR(INDEX($S$2:$AL$2,MATCH(SMALL(Tableau1[[#This Row],[Colonne19]:[Colonne38]],14),Tableau1[[#This Row],[Colonne19]:[Colonne38]],0)),"")</f>
        <v/>
      </c>
      <c r="BB209" s="10" t="str">
        <f>IFERROR(INDEX($S$2:$AL$2,MATCH(SMALL(Tableau1[[#This Row],[Colonne19]:[Colonne38]],15),Tableau1[[#This Row],[Colonne19]:[Colonne38]],0)),"")</f>
        <v/>
      </c>
      <c r="BC209" s="10" t="str">
        <f>IFERROR(INDEX($S$2:$AL$2,MATCH(SMALL(Tableau1[[#This Row],[Colonne19]:[Colonne38]],16),Tableau1[[#This Row],[Colonne19]:[Colonne38]],0)),"")</f>
        <v/>
      </c>
      <c r="BD209" s="10" t="str">
        <f>IFERROR(INDEX($S$2:$AL$2,MATCH(SMALL(Tableau1[[#This Row],[Colonne19]:[Colonne38]],17),Tableau1[[#This Row],[Colonne19]:[Colonne38]],0)),"")</f>
        <v/>
      </c>
      <c r="BE209" s="10" t="str">
        <f>IFERROR(INDEX($S$2:$AL$2,MATCH(SMALL(Tableau1[[#This Row],[Colonne19]:[Colonne38]],18),Tableau1[[#This Row],[Colonne19]:[Colonne38]],0)),"")</f>
        <v/>
      </c>
      <c r="BF209" s="10" t="str">
        <f>IFERROR(INDEX($S$2:$AL$2,MATCH(SMALL(Tableau1[[#This Row],[Colonne19]:[Colonne38]],19),Tableau1[[#This Row],[Colonne19]:[Colonne38]],0)),"")</f>
        <v/>
      </c>
      <c r="BG209" s="10" t="str">
        <f>IFERROR(INDEX($S$2:$AL$2,MATCH(SMALL(Tableau1[[#This Row],[Colonne19]:[Colonne38]],20),Tableau1[[#This Row],[Colonne19]:[Colonne38]],0)),"")</f>
        <v/>
      </c>
      <c r="BH209" s="11"/>
      <c r="BI209" s="10"/>
      <c r="BJ209" s="10"/>
      <c r="BK209" s="10"/>
      <c r="BL209" s="10"/>
      <c r="BM209" s="10"/>
      <c r="BN209" s="10"/>
      <c r="BO209" s="11"/>
      <c r="BP209" s="10" t="str" cm="1">
        <f t="array" ref="BP209">IFERROR(INDEX($AN209:$BG209,_xlfn.AGGREGATE(15,6,(COLUMN($AN209:$BG209)-COLUMN($AN$8)+1)/NOT(ISNA(MATCH($AN209:$BG209,$FF$1:$FF$6,0))),COLUMN($BV209:BV209))),"")</f>
        <v/>
      </c>
      <c r="BQ209" s="10" t="e" cm="1" vm="1">
        <f t="array" aca="1" ref="BQ209" ca="1">IFERROR(INDEX($AN209:$BG209,_xlfn.AGGREGATE(15,6,(COLUMN($AN209:$BG209)-COLUMN($AN$8)+1)/NOT(ISNA(MATCH($AN209:$BG209,$FF$1:$FF$6,0))),COLUMN($BV209:BW209))),"")</f>
        <v>#VALUE!</v>
      </c>
      <c r="BR209" s="10" t="e" cm="1" vm="2">
        <f t="array" aca="1" ref="BR209" ca="1">IFERROR(INDEX($AN209:$BG209,_xlfn.AGGREGATE(15,6,(COLUMN($AN209:$BG209)-COLUMN($AN$8)+1)/NOT(ISNA(MATCH($AN209:$BG209,$FF$1:$FF$6,0))),COLUMN($BV209:BX209))),"")</f>
        <v>#VALUE!</v>
      </c>
      <c r="BS209" s="10" t="e" cm="1" vm="3">
        <f t="array" aca="1" ref="BS209" ca="1">IFERROR(INDEX($AN209:$BG209,_xlfn.AGGREGATE(15,6,(COLUMN($AN209:$BG209)-COLUMN($AN$8)+1)/NOT(ISNA(MATCH($AN209:$BG209,$FF$1:$FF$6,0))),COLUMN($BV209:BY209))),"")</f>
        <v>#VALUE!</v>
      </c>
      <c r="BT209" s="10" t="e" cm="1" vm="4">
        <f t="array" aca="1" ref="BT209" ca="1">IFERROR(INDEX($AN209:$BG209,_xlfn.AGGREGATE(15,6,(COLUMN($AN209:$BG209)-COLUMN($AN$8)+1)/NOT(ISNA(MATCH($AN209:$BG209,$FF$1:$FF$6,0))),COLUMN($BV209:BZ209))),"")</f>
        <v>#VALUE!</v>
      </c>
      <c r="BU209" s="10" t="e" cm="1" vm="5">
        <f t="array" aca="1" ref="BU209" ca="1">IFERROR(INDEX($AN209:$BG209,_xlfn.AGGREGATE(15,6,(COLUMN($AN209:$BG209)-COLUMN($AN$8)+1)/NOT(ISNA(MATCH($AN209:$BG209,$FF$1:$FF$6,0))),COLUMN($BV209:CA209))),"")</f>
        <v>#VALUE!</v>
      </c>
      <c r="BV209" s="11"/>
      <c r="BW209" s="10" t="str" cm="1">
        <f t="array" ref="BW209">IFERROR(INDEX($BI209:$BN209,_xlfn.AGGREGATE(15,6,(COLUMN($BI209:$BN209)-COLUMN($BI$8)+1)/NOT(ISNA(MATCH($BI209:$BN209,$FF$1:$FF$6,0))),COLUMN($BW209:BW209))),"")</f>
        <v/>
      </c>
      <c r="BX209" s="10" t="e" cm="1" vm="1">
        <f t="array" aca="1" ref="BX209" ca="1">IFERROR(INDEX($BI209:$BN209,_xlfn.AGGREGATE(15,6,(COLUMN($BI209:$BN209)-COLUMN($BI$8)+1)/NOT(ISNA(MATCH($BI209:$BN209,$FF$1:$FF$6,0))),COLUMN($BW209:BX209))),"")</f>
        <v>#VALUE!</v>
      </c>
      <c r="BY209" s="10" t="e" cm="1" vm="2">
        <f t="array" aca="1" ref="BY209" ca="1">IFERROR(INDEX($BI209:$BN209,_xlfn.AGGREGATE(15,6,(COLUMN($BI209:$BN209)-COLUMN($BI$8)+1)/NOT(ISNA(MATCH($BI209:$BN209,$FF$1:$FF$6,0))),COLUMN($BW209:BY209))),"")</f>
        <v>#VALUE!</v>
      </c>
      <c r="BZ209" s="10" t="e" cm="1" vm="3">
        <f t="array" aca="1" ref="BZ209" ca="1">IFERROR(INDEX($BI209:$BN209,_xlfn.AGGREGATE(15,6,(COLUMN($BI209:$BN209)-COLUMN($BI$8)+1)/NOT(ISNA(MATCH($BI209:$BN209,$FF$1:$FF$6,0))),COLUMN($BW209:BZ209))),"")</f>
        <v>#VALUE!</v>
      </c>
      <c r="CA209" s="10" t="e" cm="1" vm="4">
        <f t="array" aca="1" ref="CA209" ca="1">IFERROR(INDEX($BI209:$BN209,_xlfn.AGGREGATE(15,6,(COLUMN($BI209:$BN209)-COLUMN($BI$8)+1)/NOT(ISNA(MATCH($BI209:$BN209,$FF$1:$FF$6,0))),COLUMN($BW209:CA209))),"")</f>
        <v>#VALUE!</v>
      </c>
      <c r="CB209" s="10" t="e" cm="1" vm="5">
        <f t="array" aca="1" ref="CB209" ca="1">IFERROR(INDEX($BI209:$BN209,_xlfn.AGGREGATE(15,6,(COLUMN($BI209:$BN209)-COLUMN($BI$8)+1)/NOT(ISNA(MATCH($BI209:$BN209,$FF$1:$FF$6,0))),COLUMN($BW209:CB209))),"")</f>
        <v>#VALUE!</v>
      </c>
      <c r="CC209" s="11"/>
      <c r="CD209" s="10"/>
      <c r="CE209" s="10"/>
      <c r="CF209" s="10"/>
      <c r="CG209" s="10"/>
      <c r="CH209" s="10"/>
      <c r="CI209" s="11"/>
      <c r="CJ209" s="10" cm="1">
        <f t="array" ref="CJ209">SUM(COUNTIF(CD209:CF209,$DH$3:$DM$3))</f>
        <v>0</v>
      </c>
      <c r="CK209" s="10" cm="1">
        <f t="array" ref="CK209">SUM(COUNTIF(CD209:CF209,$DH$2:$DL$2))</f>
        <v>0</v>
      </c>
      <c r="CL209" s="10" cm="1">
        <f t="array" ref="CL209">SUM(COUNTIF(CD209:CF209,$DM$2:$DQ$2))</f>
        <v>0</v>
      </c>
      <c r="CM209" s="11"/>
      <c r="CN209" s="10"/>
      <c r="CO209" s="10"/>
      <c r="CP209" s="11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1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7" t="s">
        <v>42</v>
      </c>
      <c r="EC209" s="11"/>
      <c r="ED209" s="10">
        <f>Tableau1[[#This Row],[Colonne75]]</f>
        <v>0</v>
      </c>
      <c r="EE209" s="10"/>
      <c r="EF209" s="10">
        <f ca="1">OFFSET(Tableau1[[#This Row],[Colonne19]],0,Tableau1[[#This Row],[Colonne126]]-1)</f>
        <v>0</v>
      </c>
      <c r="EG209" s="11"/>
      <c r="EH209" s="10">
        <f>Tableau1[[#This Row],[Colonne76]]</f>
        <v>0</v>
      </c>
      <c r="EI209" s="10"/>
      <c r="EJ209" s="10">
        <f ca="1">OFFSET(Tableau1[[#This Row],[Colonne19]],0,Tableau1[[#This Row],[Colonne130]]-1)</f>
        <v>0</v>
      </c>
      <c r="EK209" s="11"/>
      <c r="EL209" s="10">
        <f>Tableau1[[#This Row],[Colonne77]]</f>
        <v>0</v>
      </c>
      <c r="EM209" s="10"/>
      <c r="EN209" s="10">
        <f ca="1">OFFSET(Tableau1[[#This Row],[Colonne19]],0,Tableau1[[#This Row],[Colonne134]]-1)</f>
        <v>0</v>
      </c>
      <c r="EO209" s="11"/>
      <c r="EP209" s="10">
        <f>Tableau1[[#This Row],[Colonne78]]</f>
        <v>0</v>
      </c>
      <c r="EQ209" s="10"/>
      <c r="ER209" s="10">
        <f ca="1">OFFSET(Tableau1[[#This Row],[Colonne19]],0,Tableau1[[#This Row],[Colonne138]]-1)</f>
        <v>0</v>
      </c>
      <c r="ES209" s="11"/>
      <c r="ET209" s="10">
        <f>Tableau1[[#This Row],[Colonne79]]</f>
        <v>0</v>
      </c>
      <c r="EU209" s="10"/>
      <c r="EV209" s="10">
        <f ca="1">OFFSET(Tableau1[[#This Row],[Colonne19]],0,Tableau1[[#This Row],[Colonne142]]-1)</f>
        <v>0</v>
      </c>
      <c r="EW209" s="11"/>
      <c r="EX209" s="10">
        <f t="shared" ca="1" si="18"/>
        <v>0</v>
      </c>
      <c r="EY209" s="10">
        <f t="shared" ca="1" si="19"/>
        <v>0</v>
      </c>
      <c r="EZ209" s="10">
        <f t="shared" ca="1" si="20"/>
        <v>0</v>
      </c>
      <c r="FA209" s="10">
        <f t="shared" ca="1" si="21"/>
        <v>0</v>
      </c>
      <c r="FB209" s="10">
        <f t="shared" ca="1" si="22"/>
        <v>0</v>
      </c>
      <c r="FC209" s="10">
        <f t="shared" ca="1" si="23"/>
        <v>0</v>
      </c>
      <c r="FD209" s="11"/>
    </row>
    <row r="210" spans="1:160" x14ac:dyDescent="0.2">
      <c r="A210" s="25"/>
      <c r="B210" s="10"/>
      <c r="C210" s="13"/>
      <c r="D210" s="26"/>
      <c r="E210" s="10"/>
      <c r="F210" s="10"/>
      <c r="G210" s="10"/>
      <c r="H210" s="10"/>
      <c r="I210" s="10"/>
      <c r="J210" s="24"/>
      <c r="K210" s="13"/>
      <c r="L210" s="10"/>
      <c r="M210" s="13"/>
      <c r="N210" s="13"/>
      <c r="O210" s="33" t="e">
        <f>Tableau1[[#This Row],[Colonne14]]/Tableau1[[#This Row],[Colonne13]]</f>
        <v>#DIV/0!</v>
      </c>
      <c r="P210" s="57"/>
      <c r="Q210" s="59" t="e" cm="1">
        <f t="array" ref="Q210">SUM(Tableau1[[#This Row],[Colonne19]:[Colonne38]]/Tableau1[[#This Row],[Colonne11]])</f>
        <v>#DIV/0!</v>
      </c>
      <c r="R210" s="11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1"/>
      <c r="AN210" s="10" t="str" cm="1">
        <f t="array" ref="AN210">IFERROR(INDEX($S$2:$AL$2,MATCH(SMALL(Tableau1[[#This Row],[Colonne19]:[Colonne38]],1),Tableau1[[#This Row],[Colonne19]:[Colonne38]],0)),"")</f>
        <v/>
      </c>
      <c r="AO210" s="10" t="str">
        <f>IFERROR(INDEX($S$2:$AL$2,MATCH(SMALL(Tableau1[[#This Row],[Colonne19]:[Colonne38]],2),Tableau1[[#This Row],[Colonne19]:[Colonne38]],0)),"")</f>
        <v/>
      </c>
      <c r="AP210" s="10" t="str">
        <f>IFERROR(INDEX($S$2:$AL$2,MATCH(SMALL(Tableau1[[#This Row],[Colonne19]:[Colonne38]],3),Tableau1[[#This Row],[Colonne19]:[Colonne38]],0)),"")</f>
        <v/>
      </c>
      <c r="AQ210" s="10" t="str">
        <f>IFERROR(INDEX($S$2:$AL$2,MATCH(SMALL(Tableau1[[#This Row],[Colonne19]:[Colonne38]],4),Tableau1[[#This Row],[Colonne19]:[Colonne38]],0)),"")</f>
        <v/>
      </c>
      <c r="AR210" s="10" t="str">
        <f>IFERROR(INDEX($S$2:$AL$2,MATCH(SMALL(Tableau1[[#This Row],[Colonne19]:[Colonne38]],5),Tableau1[[#This Row],[Colonne19]:[Colonne38]],0)),"")</f>
        <v/>
      </c>
      <c r="AS210" s="10" t="str">
        <f>IFERROR(INDEX($S$2:$AL$2,MATCH(SMALL(Tableau1[[#This Row],[Colonne19]:[Colonne38]],6),Tableau1[[#This Row],[Colonne19]:[Colonne38]],0)),"")</f>
        <v/>
      </c>
      <c r="AT210" s="10" t="str">
        <f>IFERROR(INDEX($S$2:$AL$2,MATCH(SMALL(Tableau1[[#This Row],[Colonne19]:[Colonne38]],7),Tableau1[[#This Row],[Colonne19]:[Colonne38]],0)),"")</f>
        <v/>
      </c>
      <c r="AU210" s="10" t="str">
        <f>IFERROR(INDEX($S$2:$AL$2,MATCH(SMALL(Tableau1[[#This Row],[Colonne19]:[Colonne38]],8),Tableau1[[#This Row],[Colonne19]:[Colonne38]],0)),"")</f>
        <v/>
      </c>
      <c r="AV210" s="10" t="str">
        <f>IFERROR(INDEX($S$2:$AL$2,MATCH(SMALL(Tableau1[[#This Row],[Colonne19]:[Colonne38]],9),Tableau1[[#This Row],[Colonne19]:[Colonne38]],0)),"")</f>
        <v/>
      </c>
      <c r="AW210" s="10" t="str">
        <f>IFERROR(INDEX($S$2:$AL$2,MATCH(SMALL(Tableau1[[#This Row],[Colonne19]:[Colonne38]],10),Tableau1[[#This Row],[Colonne19]:[Colonne38]],0)),"")</f>
        <v/>
      </c>
      <c r="AX210" s="10" t="str">
        <f>IFERROR(INDEX($S$2:$AL$2,MATCH(SMALL(Tableau1[[#This Row],[Colonne19]:[Colonne38]],11),Tableau1[[#This Row],[Colonne19]:[Colonne38]],0)),"")</f>
        <v/>
      </c>
      <c r="AY210" s="10" t="str">
        <f>IFERROR(INDEX($S$2:$AL$2,MATCH(SMALL(Tableau1[[#This Row],[Colonne19]:[Colonne38]],12),Tableau1[[#This Row],[Colonne19]:[Colonne38]],0)),"")</f>
        <v/>
      </c>
      <c r="AZ210" s="10" t="str">
        <f>IFERROR(INDEX($S$2:$AL$2,MATCH(SMALL(Tableau1[[#This Row],[Colonne19]:[Colonne38]],13),Tableau1[[#This Row],[Colonne19]:[Colonne38]],0)),"")</f>
        <v/>
      </c>
      <c r="BA210" s="10" t="str">
        <f>IFERROR(INDEX($S$2:$AL$2,MATCH(SMALL(Tableau1[[#This Row],[Colonne19]:[Colonne38]],14),Tableau1[[#This Row],[Colonne19]:[Colonne38]],0)),"")</f>
        <v/>
      </c>
      <c r="BB210" s="10" t="str">
        <f>IFERROR(INDEX($S$2:$AL$2,MATCH(SMALL(Tableau1[[#This Row],[Colonne19]:[Colonne38]],15),Tableau1[[#This Row],[Colonne19]:[Colonne38]],0)),"")</f>
        <v/>
      </c>
      <c r="BC210" s="10" t="str">
        <f>IFERROR(INDEX($S$2:$AL$2,MATCH(SMALL(Tableau1[[#This Row],[Colonne19]:[Colonne38]],16),Tableau1[[#This Row],[Colonne19]:[Colonne38]],0)),"")</f>
        <v/>
      </c>
      <c r="BD210" s="10" t="str">
        <f>IFERROR(INDEX($S$2:$AL$2,MATCH(SMALL(Tableau1[[#This Row],[Colonne19]:[Colonne38]],17),Tableau1[[#This Row],[Colonne19]:[Colonne38]],0)),"")</f>
        <v/>
      </c>
      <c r="BE210" s="10" t="str">
        <f>IFERROR(INDEX($S$2:$AL$2,MATCH(SMALL(Tableau1[[#This Row],[Colonne19]:[Colonne38]],18),Tableau1[[#This Row],[Colonne19]:[Colonne38]],0)),"")</f>
        <v/>
      </c>
      <c r="BF210" s="10" t="str">
        <f>IFERROR(INDEX($S$2:$AL$2,MATCH(SMALL(Tableau1[[#This Row],[Colonne19]:[Colonne38]],19),Tableau1[[#This Row],[Colonne19]:[Colonne38]],0)),"")</f>
        <v/>
      </c>
      <c r="BG210" s="10" t="str">
        <f>IFERROR(INDEX($S$2:$AL$2,MATCH(SMALL(Tableau1[[#This Row],[Colonne19]:[Colonne38]],20),Tableau1[[#This Row],[Colonne19]:[Colonne38]],0)),"")</f>
        <v/>
      </c>
      <c r="BH210" s="11"/>
      <c r="BI210" s="10"/>
      <c r="BJ210" s="10"/>
      <c r="BK210" s="10"/>
      <c r="BL210" s="10"/>
      <c r="BM210" s="10"/>
      <c r="BN210" s="10"/>
      <c r="BO210" s="11"/>
      <c r="BP210" s="10" t="str" cm="1">
        <f t="array" ref="BP210">IFERROR(INDEX($AN210:$BG210,_xlfn.AGGREGATE(15,6,(COLUMN($AN210:$BG210)-COLUMN($AN$8)+1)/NOT(ISNA(MATCH($AN210:$BG210,$FF$1:$FF$6,0))),COLUMN($BV210:BV210))),"")</f>
        <v/>
      </c>
      <c r="BQ210" s="10" t="e" cm="1" vm="1">
        <f t="array" aca="1" ref="BQ210" ca="1">IFERROR(INDEX($AN210:$BG210,_xlfn.AGGREGATE(15,6,(COLUMN($AN210:$BG210)-COLUMN($AN$8)+1)/NOT(ISNA(MATCH($AN210:$BG210,$FF$1:$FF$6,0))),COLUMN($BV210:BW210))),"")</f>
        <v>#VALUE!</v>
      </c>
      <c r="BR210" s="10" t="e" cm="1" vm="2">
        <f t="array" aca="1" ref="BR210" ca="1">IFERROR(INDEX($AN210:$BG210,_xlfn.AGGREGATE(15,6,(COLUMN($AN210:$BG210)-COLUMN($AN$8)+1)/NOT(ISNA(MATCH($AN210:$BG210,$FF$1:$FF$6,0))),COLUMN($BV210:BX210))),"")</f>
        <v>#VALUE!</v>
      </c>
      <c r="BS210" s="10" t="e" cm="1" vm="3">
        <f t="array" aca="1" ref="BS210" ca="1">IFERROR(INDEX($AN210:$BG210,_xlfn.AGGREGATE(15,6,(COLUMN($AN210:$BG210)-COLUMN($AN$8)+1)/NOT(ISNA(MATCH($AN210:$BG210,$FF$1:$FF$6,0))),COLUMN($BV210:BY210))),"")</f>
        <v>#VALUE!</v>
      </c>
      <c r="BT210" s="10" t="e" cm="1" vm="4">
        <f t="array" aca="1" ref="BT210" ca="1">IFERROR(INDEX($AN210:$BG210,_xlfn.AGGREGATE(15,6,(COLUMN($AN210:$BG210)-COLUMN($AN$8)+1)/NOT(ISNA(MATCH($AN210:$BG210,$FF$1:$FF$6,0))),COLUMN($BV210:BZ210))),"")</f>
        <v>#VALUE!</v>
      </c>
      <c r="BU210" s="10" t="e" cm="1" vm="5">
        <f t="array" aca="1" ref="BU210" ca="1">IFERROR(INDEX($AN210:$BG210,_xlfn.AGGREGATE(15,6,(COLUMN($AN210:$BG210)-COLUMN($AN$8)+1)/NOT(ISNA(MATCH($AN210:$BG210,$FF$1:$FF$6,0))),COLUMN($BV210:CA210))),"")</f>
        <v>#VALUE!</v>
      </c>
      <c r="BV210" s="11"/>
      <c r="BW210" s="10" t="str" cm="1">
        <f t="array" ref="BW210">IFERROR(INDEX($BI210:$BN210,_xlfn.AGGREGATE(15,6,(COLUMN($BI210:$BN210)-COLUMN($BI$8)+1)/NOT(ISNA(MATCH($BI210:$BN210,$FF$1:$FF$6,0))),COLUMN($BW210:BW210))),"")</f>
        <v/>
      </c>
      <c r="BX210" s="10" t="e" cm="1" vm="1">
        <f t="array" aca="1" ref="BX210" ca="1">IFERROR(INDEX($BI210:$BN210,_xlfn.AGGREGATE(15,6,(COLUMN($BI210:$BN210)-COLUMN($BI$8)+1)/NOT(ISNA(MATCH($BI210:$BN210,$FF$1:$FF$6,0))),COLUMN($BW210:BX210))),"")</f>
        <v>#VALUE!</v>
      </c>
      <c r="BY210" s="10" t="e" cm="1" vm="2">
        <f t="array" aca="1" ref="BY210" ca="1">IFERROR(INDEX($BI210:$BN210,_xlfn.AGGREGATE(15,6,(COLUMN($BI210:$BN210)-COLUMN($BI$8)+1)/NOT(ISNA(MATCH($BI210:$BN210,$FF$1:$FF$6,0))),COLUMN($BW210:BY210))),"")</f>
        <v>#VALUE!</v>
      </c>
      <c r="BZ210" s="10" t="e" cm="1" vm="3">
        <f t="array" aca="1" ref="BZ210" ca="1">IFERROR(INDEX($BI210:$BN210,_xlfn.AGGREGATE(15,6,(COLUMN($BI210:$BN210)-COLUMN($BI$8)+1)/NOT(ISNA(MATCH($BI210:$BN210,$FF$1:$FF$6,0))),COLUMN($BW210:BZ210))),"")</f>
        <v>#VALUE!</v>
      </c>
      <c r="CA210" s="10" t="e" cm="1" vm="4">
        <f t="array" aca="1" ref="CA210" ca="1">IFERROR(INDEX($BI210:$BN210,_xlfn.AGGREGATE(15,6,(COLUMN($BI210:$BN210)-COLUMN($BI$8)+1)/NOT(ISNA(MATCH($BI210:$BN210,$FF$1:$FF$6,0))),COLUMN($BW210:CA210))),"")</f>
        <v>#VALUE!</v>
      </c>
      <c r="CB210" s="10" t="e" cm="1" vm="5">
        <f t="array" aca="1" ref="CB210" ca="1">IFERROR(INDEX($BI210:$BN210,_xlfn.AGGREGATE(15,6,(COLUMN($BI210:$BN210)-COLUMN($BI$8)+1)/NOT(ISNA(MATCH($BI210:$BN210,$FF$1:$FF$6,0))),COLUMN($BW210:CB210))),"")</f>
        <v>#VALUE!</v>
      </c>
      <c r="CC210" s="11"/>
      <c r="CD210" s="10"/>
      <c r="CE210" s="10"/>
      <c r="CF210" s="10"/>
      <c r="CG210" s="10"/>
      <c r="CH210" s="10"/>
      <c r="CI210" s="11"/>
      <c r="CJ210" s="10" cm="1">
        <f t="array" ref="CJ210">SUM(COUNTIF(CD210:CF210,$DH$3:$DM$3))</f>
        <v>0</v>
      </c>
      <c r="CK210" s="10" cm="1">
        <f t="array" ref="CK210">SUM(COUNTIF(CD210:CF210,$DH$2:$DL$2))</f>
        <v>0</v>
      </c>
      <c r="CL210" s="10" cm="1">
        <f t="array" ref="CL210">SUM(COUNTIF(CD210:CF210,$DM$2:$DQ$2))</f>
        <v>0</v>
      </c>
      <c r="CM210" s="11"/>
      <c r="CN210" s="10"/>
      <c r="CO210" s="10"/>
      <c r="CP210" s="11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1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7" t="s">
        <v>42</v>
      </c>
      <c r="EC210" s="11"/>
      <c r="ED210" s="10">
        <f>Tableau1[[#This Row],[Colonne75]]</f>
        <v>0</v>
      </c>
      <c r="EE210" s="10"/>
      <c r="EF210" s="10">
        <f ca="1">OFFSET(Tableau1[[#This Row],[Colonne19]],0,Tableau1[[#This Row],[Colonne126]]-1)</f>
        <v>0</v>
      </c>
      <c r="EG210" s="11"/>
      <c r="EH210" s="10">
        <f>Tableau1[[#This Row],[Colonne76]]</f>
        <v>0</v>
      </c>
      <c r="EI210" s="10"/>
      <c r="EJ210" s="10">
        <f ca="1">OFFSET(Tableau1[[#This Row],[Colonne19]],0,Tableau1[[#This Row],[Colonne130]]-1)</f>
        <v>0</v>
      </c>
      <c r="EK210" s="11"/>
      <c r="EL210" s="10">
        <f>Tableau1[[#This Row],[Colonne77]]</f>
        <v>0</v>
      </c>
      <c r="EM210" s="10"/>
      <c r="EN210" s="10">
        <f ca="1">OFFSET(Tableau1[[#This Row],[Colonne19]],0,Tableau1[[#This Row],[Colonne134]]-1)</f>
        <v>0</v>
      </c>
      <c r="EO210" s="11"/>
      <c r="EP210" s="10">
        <f>Tableau1[[#This Row],[Colonne78]]</f>
        <v>0</v>
      </c>
      <c r="EQ210" s="10"/>
      <c r="ER210" s="10">
        <f ca="1">OFFSET(Tableau1[[#This Row],[Colonne19]],0,Tableau1[[#This Row],[Colonne138]]-1)</f>
        <v>0</v>
      </c>
      <c r="ES210" s="11"/>
      <c r="ET210" s="10">
        <f>Tableau1[[#This Row],[Colonne79]]</f>
        <v>0</v>
      </c>
      <c r="EU210" s="10"/>
      <c r="EV210" s="10">
        <f ca="1">OFFSET(Tableau1[[#This Row],[Colonne19]],0,Tableau1[[#This Row],[Colonne142]]-1)</f>
        <v>0</v>
      </c>
      <c r="EW210" s="11"/>
      <c r="EX210" s="10">
        <f t="shared" ca="1" si="18"/>
        <v>0</v>
      </c>
      <c r="EY210" s="10">
        <f t="shared" ca="1" si="19"/>
        <v>0</v>
      </c>
      <c r="EZ210" s="10">
        <f t="shared" ca="1" si="20"/>
        <v>0</v>
      </c>
      <c r="FA210" s="10">
        <f t="shared" ca="1" si="21"/>
        <v>0</v>
      </c>
      <c r="FB210" s="10">
        <f t="shared" ca="1" si="22"/>
        <v>0</v>
      </c>
      <c r="FC210" s="10">
        <f t="shared" ca="1" si="23"/>
        <v>0</v>
      </c>
      <c r="FD210" s="11"/>
    </row>
    <row r="211" spans="1:160" x14ac:dyDescent="0.2">
      <c r="A211" s="25"/>
      <c r="B211" s="10"/>
      <c r="C211" s="13"/>
      <c r="D211" s="26"/>
      <c r="E211" s="10"/>
      <c r="F211" s="10"/>
      <c r="G211" s="10"/>
      <c r="H211" s="10"/>
      <c r="I211" s="10"/>
      <c r="J211" s="24"/>
      <c r="K211" s="13"/>
      <c r="L211" s="10"/>
      <c r="M211" s="13"/>
      <c r="N211" s="13"/>
      <c r="O211" s="33" t="e">
        <f>Tableau1[[#This Row],[Colonne14]]/Tableau1[[#This Row],[Colonne13]]</f>
        <v>#DIV/0!</v>
      </c>
      <c r="P211" s="57"/>
      <c r="Q211" s="59" t="e" cm="1">
        <f t="array" ref="Q211">SUM(Tableau1[[#This Row],[Colonne19]:[Colonne38]]/Tableau1[[#This Row],[Colonne11]])</f>
        <v>#DIV/0!</v>
      </c>
      <c r="R211" s="11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1"/>
      <c r="AN211" s="10" t="str" cm="1">
        <f t="array" ref="AN211">IFERROR(INDEX($S$2:$AL$2,MATCH(SMALL(Tableau1[[#This Row],[Colonne19]:[Colonne38]],1),Tableau1[[#This Row],[Colonne19]:[Colonne38]],0)),"")</f>
        <v/>
      </c>
      <c r="AO211" s="10" t="str">
        <f>IFERROR(INDEX($S$2:$AL$2,MATCH(SMALL(Tableau1[[#This Row],[Colonne19]:[Colonne38]],2),Tableau1[[#This Row],[Colonne19]:[Colonne38]],0)),"")</f>
        <v/>
      </c>
      <c r="AP211" s="10" t="str">
        <f>IFERROR(INDEX($S$2:$AL$2,MATCH(SMALL(Tableau1[[#This Row],[Colonne19]:[Colonne38]],3),Tableau1[[#This Row],[Colonne19]:[Colonne38]],0)),"")</f>
        <v/>
      </c>
      <c r="AQ211" s="10" t="str">
        <f>IFERROR(INDEX($S$2:$AL$2,MATCH(SMALL(Tableau1[[#This Row],[Colonne19]:[Colonne38]],4),Tableau1[[#This Row],[Colonne19]:[Colonne38]],0)),"")</f>
        <v/>
      </c>
      <c r="AR211" s="10" t="str">
        <f>IFERROR(INDEX($S$2:$AL$2,MATCH(SMALL(Tableau1[[#This Row],[Colonne19]:[Colonne38]],5),Tableau1[[#This Row],[Colonne19]:[Colonne38]],0)),"")</f>
        <v/>
      </c>
      <c r="AS211" s="10" t="str">
        <f>IFERROR(INDEX($S$2:$AL$2,MATCH(SMALL(Tableau1[[#This Row],[Colonne19]:[Colonne38]],6),Tableau1[[#This Row],[Colonne19]:[Colonne38]],0)),"")</f>
        <v/>
      </c>
      <c r="AT211" s="10" t="str">
        <f>IFERROR(INDEX($S$2:$AL$2,MATCH(SMALL(Tableau1[[#This Row],[Colonne19]:[Colonne38]],7),Tableau1[[#This Row],[Colonne19]:[Colonne38]],0)),"")</f>
        <v/>
      </c>
      <c r="AU211" s="10" t="str">
        <f>IFERROR(INDEX($S$2:$AL$2,MATCH(SMALL(Tableau1[[#This Row],[Colonne19]:[Colonne38]],8),Tableau1[[#This Row],[Colonne19]:[Colonne38]],0)),"")</f>
        <v/>
      </c>
      <c r="AV211" s="10" t="str">
        <f>IFERROR(INDEX($S$2:$AL$2,MATCH(SMALL(Tableau1[[#This Row],[Colonne19]:[Colonne38]],9),Tableau1[[#This Row],[Colonne19]:[Colonne38]],0)),"")</f>
        <v/>
      </c>
      <c r="AW211" s="10" t="str">
        <f>IFERROR(INDEX($S$2:$AL$2,MATCH(SMALL(Tableau1[[#This Row],[Colonne19]:[Colonne38]],10),Tableau1[[#This Row],[Colonne19]:[Colonne38]],0)),"")</f>
        <v/>
      </c>
      <c r="AX211" s="10" t="str">
        <f>IFERROR(INDEX($S$2:$AL$2,MATCH(SMALL(Tableau1[[#This Row],[Colonne19]:[Colonne38]],11),Tableau1[[#This Row],[Colonne19]:[Colonne38]],0)),"")</f>
        <v/>
      </c>
      <c r="AY211" s="10" t="str">
        <f>IFERROR(INDEX($S$2:$AL$2,MATCH(SMALL(Tableau1[[#This Row],[Colonne19]:[Colonne38]],12),Tableau1[[#This Row],[Colonne19]:[Colonne38]],0)),"")</f>
        <v/>
      </c>
      <c r="AZ211" s="10" t="str">
        <f>IFERROR(INDEX($S$2:$AL$2,MATCH(SMALL(Tableau1[[#This Row],[Colonne19]:[Colonne38]],13),Tableau1[[#This Row],[Colonne19]:[Colonne38]],0)),"")</f>
        <v/>
      </c>
      <c r="BA211" s="10" t="str">
        <f>IFERROR(INDEX($S$2:$AL$2,MATCH(SMALL(Tableau1[[#This Row],[Colonne19]:[Colonne38]],14),Tableau1[[#This Row],[Colonne19]:[Colonne38]],0)),"")</f>
        <v/>
      </c>
      <c r="BB211" s="10" t="str">
        <f>IFERROR(INDEX($S$2:$AL$2,MATCH(SMALL(Tableau1[[#This Row],[Colonne19]:[Colonne38]],15),Tableau1[[#This Row],[Colonne19]:[Colonne38]],0)),"")</f>
        <v/>
      </c>
      <c r="BC211" s="10" t="str">
        <f>IFERROR(INDEX($S$2:$AL$2,MATCH(SMALL(Tableau1[[#This Row],[Colonne19]:[Colonne38]],16),Tableau1[[#This Row],[Colonne19]:[Colonne38]],0)),"")</f>
        <v/>
      </c>
      <c r="BD211" s="10" t="str">
        <f>IFERROR(INDEX($S$2:$AL$2,MATCH(SMALL(Tableau1[[#This Row],[Colonne19]:[Colonne38]],17),Tableau1[[#This Row],[Colonne19]:[Colonne38]],0)),"")</f>
        <v/>
      </c>
      <c r="BE211" s="10" t="str">
        <f>IFERROR(INDEX($S$2:$AL$2,MATCH(SMALL(Tableau1[[#This Row],[Colonne19]:[Colonne38]],18),Tableau1[[#This Row],[Colonne19]:[Colonne38]],0)),"")</f>
        <v/>
      </c>
      <c r="BF211" s="10" t="str">
        <f>IFERROR(INDEX($S$2:$AL$2,MATCH(SMALL(Tableau1[[#This Row],[Colonne19]:[Colonne38]],19),Tableau1[[#This Row],[Colonne19]:[Colonne38]],0)),"")</f>
        <v/>
      </c>
      <c r="BG211" s="10" t="str">
        <f>IFERROR(INDEX($S$2:$AL$2,MATCH(SMALL(Tableau1[[#This Row],[Colonne19]:[Colonne38]],20),Tableau1[[#This Row],[Colonne19]:[Colonne38]],0)),"")</f>
        <v/>
      </c>
      <c r="BH211" s="11"/>
      <c r="BI211" s="10"/>
      <c r="BJ211" s="10"/>
      <c r="BK211" s="10"/>
      <c r="BL211" s="10"/>
      <c r="BM211" s="10"/>
      <c r="BN211" s="10"/>
      <c r="BO211" s="11"/>
      <c r="BP211" s="10" t="str" cm="1">
        <f t="array" ref="BP211">IFERROR(INDEX($AN211:$BG211,_xlfn.AGGREGATE(15,6,(COLUMN($AN211:$BG211)-COLUMN($AN$8)+1)/NOT(ISNA(MATCH($AN211:$BG211,$FF$1:$FF$6,0))),COLUMN($BV211:BV211))),"")</f>
        <v/>
      </c>
      <c r="BQ211" s="10" t="e" cm="1" vm="1">
        <f t="array" aca="1" ref="BQ211" ca="1">IFERROR(INDEX($AN211:$BG211,_xlfn.AGGREGATE(15,6,(COLUMN($AN211:$BG211)-COLUMN($AN$8)+1)/NOT(ISNA(MATCH($AN211:$BG211,$FF$1:$FF$6,0))),COLUMN($BV211:BW211))),"")</f>
        <v>#VALUE!</v>
      </c>
      <c r="BR211" s="10" t="e" cm="1" vm="2">
        <f t="array" aca="1" ref="BR211" ca="1">IFERROR(INDEX($AN211:$BG211,_xlfn.AGGREGATE(15,6,(COLUMN($AN211:$BG211)-COLUMN($AN$8)+1)/NOT(ISNA(MATCH($AN211:$BG211,$FF$1:$FF$6,0))),COLUMN($BV211:BX211))),"")</f>
        <v>#VALUE!</v>
      </c>
      <c r="BS211" s="10" t="e" cm="1" vm="3">
        <f t="array" aca="1" ref="BS211" ca="1">IFERROR(INDEX($AN211:$BG211,_xlfn.AGGREGATE(15,6,(COLUMN($AN211:$BG211)-COLUMN($AN$8)+1)/NOT(ISNA(MATCH($AN211:$BG211,$FF$1:$FF$6,0))),COLUMN($BV211:BY211))),"")</f>
        <v>#VALUE!</v>
      </c>
      <c r="BT211" s="10" t="e" cm="1" vm="4">
        <f t="array" aca="1" ref="BT211" ca="1">IFERROR(INDEX($AN211:$BG211,_xlfn.AGGREGATE(15,6,(COLUMN($AN211:$BG211)-COLUMN($AN$8)+1)/NOT(ISNA(MATCH($AN211:$BG211,$FF$1:$FF$6,0))),COLUMN($BV211:BZ211))),"")</f>
        <v>#VALUE!</v>
      </c>
      <c r="BU211" s="10" t="e" cm="1" vm="5">
        <f t="array" aca="1" ref="BU211" ca="1">IFERROR(INDEX($AN211:$BG211,_xlfn.AGGREGATE(15,6,(COLUMN($AN211:$BG211)-COLUMN($AN$8)+1)/NOT(ISNA(MATCH($AN211:$BG211,$FF$1:$FF$6,0))),COLUMN($BV211:CA211))),"")</f>
        <v>#VALUE!</v>
      </c>
      <c r="BV211" s="11"/>
      <c r="BW211" s="10" t="str" cm="1">
        <f t="array" ref="BW211">IFERROR(INDEX($BI211:$BN211,_xlfn.AGGREGATE(15,6,(COLUMN($BI211:$BN211)-COLUMN($BI$8)+1)/NOT(ISNA(MATCH($BI211:$BN211,$FF$1:$FF$6,0))),COLUMN($BW211:BW211))),"")</f>
        <v/>
      </c>
      <c r="BX211" s="10" t="e" cm="1" vm="1">
        <f t="array" aca="1" ref="BX211" ca="1">IFERROR(INDEX($BI211:$BN211,_xlfn.AGGREGATE(15,6,(COLUMN($BI211:$BN211)-COLUMN($BI$8)+1)/NOT(ISNA(MATCH($BI211:$BN211,$FF$1:$FF$6,0))),COLUMN($BW211:BX211))),"")</f>
        <v>#VALUE!</v>
      </c>
      <c r="BY211" s="10" t="e" cm="1" vm="2">
        <f t="array" aca="1" ref="BY211" ca="1">IFERROR(INDEX($BI211:$BN211,_xlfn.AGGREGATE(15,6,(COLUMN($BI211:$BN211)-COLUMN($BI$8)+1)/NOT(ISNA(MATCH($BI211:$BN211,$FF$1:$FF$6,0))),COLUMN($BW211:BY211))),"")</f>
        <v>#VALUE!</v>
      </c>
      <c r="BZ211" s="10" t="e" cm="1" vm="3">
        <f t="array" aca="1" ref="BZ211" ca="1">IFERROR(INDEX($BI211:$BN211,_xlfn.AGGREGATE(15,6,(COLUMN($BI211:$BN211)-COLUMN($BI$8)+1)/NOT(ISNA(MATCH($BI211:$BN211,$FF$1:$FF$6,0))),COLUMN($BW211:BZ211))),"")</f>
        <v>#VALUE!</v>
      </c>
      <c r="CA211" s="10" t="e" cm="1" vm="4">
        <f t="array" aca="1" ref="CA211" ca="1">IFERROR(INDEX($BI211:$BN211,_xlfn.AGGREGATE(15,6,(COLUMN($BI211:$BN211)-COLUMN($BI$8)+1)/NOT(ISNA(MATCH($BI211:$BN211,$FF$1:$FF$6,0))),COLUMN($BW211:CA211))),"")</f>
        <v>#VALUE!</v>
      </c>
      <c r="CB211" s="10" t="e" cm="1" vm="5">
        <f t="array" aca="1" ref="CB211" ca="1">IFERROR(INDEX($BI211:$BN211,_xlfn.AGGREGATE(15,6,(COLUMN($BI211:$BN211)-COLUMN($BI$8)+1)/NOT(ISNA(MATCH($BI211:$BN211,$FF$1:$FF$6,0))),COLUMN($BW211:CB211))),"")</f>
        <v>#VALUE!</v>
      </c>
      <c r="CC211" s="11"/>
      <c r="CD211" s="10"/>
      <c r="CE211" s="10"/>
      <c r="CF211" s="10"/>
      <c r="CG211" s="10"/>
      <c r="CH211" s="10"/>
      <c r="CI211" s="11"/>
      <c r="CJ211" s="10" cm="1">
        <f t="array" ref="CJ211">SUM(COUNTIF(CD211:CF211,$DH$3:$DM$3))</f>
        <v>0</v>
      </c>
      <c r="CK211" s="10" cm="1">
        <f t="array" ref="CK211">SUM(COUNTIF(CD211:CF211,$DH$2:$DL$2))</f>
        <v>0</v>
      </c>
      <c r="CL211" s="10" cm="1">
        <f t="array" ref="CL211">SUM(COUNTIF(CD211:CF211,$DM$2:$DQ$2))</f>
        <v>0</v>
      </c>
      <c r="CM211" s="11"/>
      <c r="CN211" s="10"/>
      <c r="CO211" s="10"/>
      <c r="CP211" s="11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1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7" t="s">
        <v>42</v>
      </c>
      <c r="EC211" s="11"/>
      <c r="ED211" s="10">
        <f>Tableau1[[#This Row],[Colonne75]]</f>
        <v>0</v>
      </c>
      <c r="EE211" s="10"/>
      <c r="EF211" s="10">
        <f ca="1">OFFSET(Tableau1[[#This Row],[Colonne19]],0,Tableau1[[#This Row],[Colonne126]]-1)</f>
        <v>0</v>
      </c>
      <c r="EG211" s="11"/>
      <c r="EH211" s="10">
        <f>Tableau1[[#This Row],[Colonne76]]</f>
        <v>0</v>
      </c>
      <c r="EI211" s="10"/>
      <c r="EJ211" s="10">
        <f ca="1">OFFSET(Tableau1[[#This Row],[Colonne19]],0,Tableau1[[#This Row],[Colonne130]]-1)</f>
        <v>0</v>
      </c>
      <c r="EK211" s="11"/>
      <c r="EL211" s="10">
        <f>Tableau1[[#This Row],[Colonne77]]</f>
        <v>0</v>
      </c>
      <c r="EM211" s="10"/>
      <c r="EN211" s="10">
        <f ca="1">OFFSET(Tableau1[[#This Row],[Colonne19]],0,Tableau1[[#This Row],[Colonne134]]-1)</f>
        <v>0</v>
      </c>
      <c r="EO211" s="11"/>
      <c r="EP211" s="10">
        <f>Tableau1[[#This Row],[Colonne78]]</f>
        <v>0</v>
      </c>
      <c r="EQ211" s="10"/>
      <c r="ER211" s="10">
        <f ca="1">OFFSET(Tableau1[[#This Row],[Colonne19]],0,Tableau1[[#This Row],[Colonne138]]-1)</f>
        <v>0</v>
      </c>
      <c r="ES211" s="11"/>
      <c r="ET211" s="10">
        <f>Tableau1[[#This Row],[Colonne79]]</f>
        <v>0</v>
      </c>
      <c r="EU211" s="10"/>
      <c r="EV211" s="10">
        <f ca="1">OFFSET(Tableau1[[#This Row],[Colonne19]],0,Tableau1[[#This Row],[Colonne142]]-1)</f>
        <v>0</v>
      </c>
      <c r="EW211" s="11"/>
      <c r="EX211" s="10">
        <f t="shared" ca="1" si="18"/>
        <v>0</v>
      </c>
      <c r="EY211" s="10">
        <f t="shared" ca="1" si="19"/>
        <v>0</v>
      </c>
      <c r="EZ211" s="10">
        <f t="shared" ca="1" si="20"/>
        <v>0</v>
      </c>
      <c r="FA211" s="10">
        <f t="shared" ca="1" si="21"/>
        <v>0</v>
      </c>
      <c r="FB211" s="10">
        <f t="shared" ca="1" si="22"/>
        <v>0</v>
      </c>
      <c r="FC211" s="10">
        <f t="shared" ca="1" si="23"/>
        <v>0</v>
      </c>
      <c r="FD211" s="11"/>
    </row>
    <row r="212" spans="1:160" x14ac:dyDescent="0.2">
      <c r="A212" s="25"/>
      <c r="B212" s="10"/>
      <c r="C212" s="13"/>
      <c r="D212" s="26"/>
      <c r="E212" s="10"/>
      <c r="F212" s="10"/>
      <c r="G212" s="10"/>
      <c r="H212" s="10"/>
      <c r="I212" s="10"/>
      <c r="J212" s="24"/>
      <c r="K212" s="13"/>
      <c r="L212" s="10"/>
      <c r="M212" s="13"/>
      <c r="N212" s="13"/>
      <c r="O212" s="33" t="e">
        <f>Tableau1[[#This Row],[Colonne14]]/Tableau1[[#This Row],[Colonne13]]</f>
        <v>#DIV/0!</v>
      </c>
      <c r="P212" s="57"/>
      <c r="Q212" s="59" t="e" cm="1">
        <f t="array" ref="Q212">SUM(Tableau1[[#This Row],[Colonne19]:[Colonne38]]/Tableau1[[#This Row],[Colonne11]])</f>
        <v>#DIV/0!</v>
      </c>
      <c r="R212" s="11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1"/>
      <c r="AN212" s="10" t="str" cm="1">
        <f t="array" ref="AN212">IFERROR(INDEX($S$2:$AL$2,MATCH(SMALL(Tableau1[[#This Row],[Colonne19]:[Colonne38]],1),Tableau1[[#This Row],[Colonne19]:[Colonne38]],0)),"")</f>
        <v/>
      </c>
      <c r="AO212" s="10" t="str">
        <f>IFERROR(INDEX($S$2:$AL$2,MATCH(SMALL(Tableau1[[#This Row],[Colonne19]:[Colonne38]],2),Tableau1[[#This Row],[Colonne19]:[Colonne38]],0)),"")</f>
        <v/>
      </c>
      <c r="AP212" s="10" t="str">
        <f>IFERROR(INDEX($S$2:$AL$2,MATCH(SMALL(Tableau1[[#This Row],[Colonne19]:[Colonne38]],3),Tableau1[[#This Row],[Colonne19]:[Colonne38]],0)),"")</f>
        <v/>
      </c>
      <c r="AQ212" s="10" t="str">
        <f>IFERROR(INDEX($S$2:$AL$2,MATCH(SMALL(Tableau1[[#This Row],[Colonne19]:[Colonne38]],4),Tableau1[[#This Row],[Colonne19]:[Colonne38]],0)),"")</f>
        <v/>
      </c>
      <c r="AR212" s="10" t="str">
        <f>IFERROR(INDEX($S$2:$AL$2,MATCH(SMALL(Tableau1[[#This Row],[Colonne19]:[Colonne38]],5),Tableau1[[#This Row],[Colonne19]:[Colonne38]],0)),"")</f>
        <v/>
      </c>
      <c r="AS212" s="10" t="str">
        <f>IFERROR(INDEX($S$2:$AL$2,MATCH(SMALL(Tableau1[[#This Row],[Colonne19]:[Colonne38]],6),Tableau1[[#This Row],[Colonne19]:[Colonne38]],0)),"")</f>
        <v/>
      </c>
      <c r="AT212" s="10" t="str">
        <f>IFERROR(INDEX($S$2:$AL$2,MATCH(SMALL(Tableau1[[#This Row],[Colonne19]:[Colonne38]],7),Tableau1[[#This Row],[Colonne19]:[Colonne38]],0)),"")</f>
        <v/>
      </c>
      <c r="AU212" s="10" t="str">
        <f>IFERROR(INDEX($S$2:$AL$2,MATCH(SMALL(Tableau1[[#This Row],[Colonne19]:[Colonne38]],8),Tableau1[[#This Row],[Colonne19]:[Colonne38]],0)),"")</f>
        <v/>
      </c>
      <c r="AV212" s="10" t="str">
        <f>IFERROR(INDEX($S$2:$AL$2,MATCH(SMALL(Tableau1[[#This Row],[Colonne19]:[Colonne38]],9),Tableau1[[#This Row],[Colonne19]:[Colonne38]],0)),"")</f>
        <v/>
      </c>
      <c r="AW212" s="10" t="str">
        <f>IFERROR(INDEX($S$2:$AL$2,MATCH(SMALL(Tableau1[[#This Row],[Colonne19]:[Colonne38]],10),Tableau1[[#This Row],[Colonne19]:[Colonne38]],0)),"")</f>
        <v/>
      </c>
      <c r="AX212" s="10" t="str">
        <f>IFERROR(INDEX($S$2:$AL$2,MATCH(SMALL(Tableau1[[#This Row],[Colonne19]:[Colonne38]],11),Tableau1[[#This Row],[Colonne19]:[Colonne38]],0)),"")</f>
        <v/>
      </c>
      <c r="AY212" s="10" t="str">
        <f>IFERROR(INDEX($S$2:$AL$2,MATCH(SMALL(Tableau1[[#This Row],[Colonne19]:[Colonne38]],12),Tableau1[[#This Row],[Colonne19]:[Colonne38]],0)),"")</f>
        <v/>
      </c>
      <c r="AZ212" s="10" t="str">
        <f>IFERROR(INDEX($S$2:$AL$2,MATCH(SMALL(Tableau1[[#This Row],[Colonne19]:[Colonne38]],13),Tableau1[[#This Row],[Colonne19]:[Colonne38]],0)),"")</f>
        <v/>
      </c>
      <c r="BA212" s="10" t="str">
        <f>IFERROR(INDEX($S$2:$AL$2,MATCH(SMALL(Tableau1[[#This Row],[Colonne19]:[Colonne38]],14),Tableau1[[#This Row],[Colonne19]:[Colonne38]],0)),"")</f>
        <v/>
      </c>
      <c r="BB212" s="10" t="str">
        <f>IFERROR(INDEX($S$2:$AL$2,MATCH(SMALL(Tableau1[[#This Row],[Colonne19]:[Colonne38]],15),Tableau1[[#This Row],[Colonne19]:[Colonne38]],0)),"")</f>
        <v/>
      </c>
      <c r="BC212" s="10" t="str">
        <f>IFERROR(INDEX($S$2:$AL$2,MATCH(SMALL(Tableau1[[#This Row],[Colonne19]:[Colonne38]],16),Tableau1[[#This Row],[Colonne19]:[Colonne38]],0)),"")</f>
        <v/>
      </c>
      <c r="BD212" s="10" t="str">
        <f>IFERROR(INDEX($S$2:$AL$2,MATCH(SMALL(Tableau1[[#This Row],[Colonne19]:[Colonne38]],17),Tableau1[[#This Row],[Colonne19]:[Colonne38]],0)),"")</f>
        <v/>
      </c>
      <c r="BE212" s="10" t="str">
        <f>IFERROR(INDEX($S$2:$AL$2,MATCH(SMALL(Tableau1[[#This Row],[Colonne19]:[Colonne38]],18),Tableau1[[#This Row],[Colonne19]:[Colonne38]],0)),"")</f>
        <v/>
      </c>
      <c r="BF212" s="10" t="str">
        <f>IFERROR(INDEX($S$2:$AL$2,MATCH(SMALL(Tableau1[[#This Row],[Colonne19]:[Colonne38]],19),Tableau1[[#This Row],[Colonne19]:[Colonne38]],0)),"")</f>
        <v/>
      </c>
      <c r="BG212" s="10" t="str">
        <f>IFERROR(INDEX($S$2:$AL$2,MATCH(SMALL(Tableau1[[#This Row],[Colonne19]:[Colonne38]],20),Tableau1[[#This Row],[Colonne19]:[Colonne38]],0)),"")</f>
        <v/>
      </c>
      <c r="BH212" s="11"/>
      <c r="BI212" s="10"/>
      <c r="BJ212" s="10"/>
      <c r="BK212" s="10"/>
      <c r="BL212" s="10"/>
      <c r="BM212" s="10"/>
      <c r="BN212" s="10"/>
      <c r="BO212" s="11"/>
      <c r="BP212" s="10" t="str" cm="1">
        <f t="array" ref="BP212">IFERROR(INDEX($AN212:$BG212,_xlfn.AGGREGATE(15,6,(COLUMN($AN212:$BG212)-COLUMN($AN$8)+1)/NOT(ISNA(MATCH($AN212:$BG212,$FF$1:$FF$6,0))),COLUMN($BV212:BV212))),"")</f>
        <v/>
      </c>
      <c r="BQ212" s="10" t="e" cm="1" vm="1">
        <f t="array" aca="1" ref="BQ212" ca="1">IFERROR(INDEX($AN212:$BG212,_xlfn.AGGREGATE(15,6,(COLUMN($AN212:$BG212)-COLUMN($AN$8)+1)/NOT(ISNA(MATCH($AN212:$BG212,$FF$1:$FF$6,0))),COLUMN($BV212:BW212))),"")</f>
        <v>#VALUE!</v>
      </c>
      <c r="BR212" s="10" t="e" cm="1" vm="2">
        <f t="array" aca="1" ref="BR212" ca="1">IFERROR(INDEX($AN212:$BG212,_xlfn.AGGREGATE(15,6,(COLUMN($AN212:$BG212)-COLUMN($AN$8)+1)/NOT(ISNA(MATCH($AN212:$BG212,$FF$1:$FF$6,0))),COLUMN($BV212:BX212))),"")</f>
        <v>#VALUE!</v>
      </c>
      <c r="BS212" s="10" t="e" cm="1" vm="3">
        <f t="array" aca="1" ref="BS212" ca="1">IFERROR(INDEX($AN212:$BG212,_xlfn.AGGREGATE(15,6,(COLUMN($AN212:$BG212)-COLUMN($AN$8)+1)/NOT(ISNA(MATCH($AN212:$BG212,$FF$1:$FF$6,0))),COLUMN($BV212:BY212))),"")</f>
        <v>#VALUE!</v>
      </c>
      <c r="BT212" s="10" t="e" cm="1" vm="4">
        <f t="array" aca="1" ref="BT212" ca="1">IFERROR(INDEX($AN212:$BG212,_xlfn.AGGREGATE(15,6,(COLUMN($AN212:$BG212)-COLUMN($AN$8)+1)/NOT(ISNA(MATCH($AN212:$BG212,$FF$1:$FF$6,0))),COLUMN($BV212:BZ212))),"")</f>
        <v>#VALUE!</v>
      </c>
      <c r="BU212" s="10" t="e" cm="1" vm="5">
        <f t="array" aca="1" ref="BU212" ca="1">IFERROR(INDEX($AN212:$BG212,_xlfn.AGGREGATE(15,6,(COLUMN($AN212:$BG212)-COLUMN($AN$8)+1)/NOT(ISNA(MATCH($AN212:$BG212,$FF$1:$FF$6,0))),COLUMN($BV212:CA212))),"")</f>
        <v>#VALUE!</v>
      </c>
      <c r="BV212" s="11"/>
      <c r="BW212" s="10" t="str" cm="1">
        <f t="array" ref="BW212">IFERROR(INDEX($BI212:$BN212,_xlfn.AGGREGATE(15,6,(COLUMN($BI212:$BN212)-COLUMN($BI$8)+1)/NOT(ISNA(MATCH($BI212:$BN212,$FF$1:$FF$6,0))),COLUMN($BW212:BW212))),"")</f>
        <v/>
      </c>
      <c r="BX212" s="10" t="e" cm="1" vm="1">
        <f t="array" aca="1" ref="BX212" ca="1">IFERROR(INDEX($BI212:$BN212,_xlfn.AGGREGATE(15,6,(COLUMN($BI212:$BN212)-COLUMN($BI$8)+1)/NOT(ISNA(MATCH($BI212:$BN212,$FF$1:$FF$6,0))),COLUMN($BW212:BX212))),"")</f>
        <v>#VALUE!</v>
      </c>
      <c r="BY212" s="10" t="e" cm="1" vm="2">
        <f t="array" aca="1" ref="BY212" ca="1">IFERROR(INDEX($BI212:$BN212,_xlfn.AGGREGATE(15,6,(COLUMN($BI212:$BN212)-COLUMN($BI$8)+1)/NOT(ISNA(MATCH($BI212:$BN212,$FF$1:$FF$6,0))),COLUMN($BW212:BY212))),"")</f>
        <v>#VALUE!</v>
      </c>
      <c r="BZ212" s="10" t="e" cm="1" vm="3">
        <f t="array" aca="1" ref="BZ212" ca="1">IFERROR(INDEX($BI212:$BN212,_xlfn.AGGREGATE(15,6,(COLUMN($BI212:$BN212)-COLUMN($BI$8)+1)/NOT(ISNA(MATCH($BI212:$BN212,$FF$1:$FF$6,0))),COLUMN($BW212:BZ212))),"")</f>
        <v>#VALUE!</v>
      </c>
      <c r="CA212" s="10" t="e" cm="1" vm="4">
        <f t="array" aca="1" ref="CA212" ca="1">IFERROR(INDEX($BI212:$BN212,_xlfn.AGGREGATE(15,6,(COLUMN($BI212:$BN212)-COLUMN($BI$8)+1)/NOT(ISNA(MATCH($BI212:$BN212,$FF$1:$FF$6,0))),COLUMN($BW212:CA212))),"")</f>
        <v>#VALUE!</v>
      </c>
      <c r="CB212" s="10" t="e" cm="1" vm="5">
        <f t="array" aca="1" ref="CB212" ca="1">IFERROR(INDEX($BI212:$BN212,_xlfn.AGGREGATE(15,6,(COLUMN($BI212:$BN212)-COLUMN($BI$8)+1)/NOT(ISNA(MATCH($BI212:$BN212,$FF$1:$FF$6,0))),COLUMN($BW212:CB212))),"")</f>
        <v>#VALUE!</v>
      </c>
      <c r="CC212" s="11"/>
      <c r="CD212" s="10"/>
      <c r="CE212" s="10"/>
      <c r="CF212" s="10"/>
      <c r="CG212" s="10"/>
      <c r="CH212" s="10"/>
      <c r="CI212" s="11"/>
      <c r="CJ212" s="10" cm="1">
        <f t="array" ref="CJ212">SUM(COUNTIF(CD212:CF212,$DH$3:$DM$3))</f>
        <v>0</v>
      </c>
      <c r="CK212" s="10" cm="1">
        <f t="array" ref="CK212">SUM(COUNTIF(CD212:CF212,$DH$2:$DL$2))</f>
        <v>0</v>
      </c>
      <c r="CL212" s="10" cm="1">
        <f t="array" ref="CL212">SUM(COUNTIF(CD212:CF212,$DM$2:$DQ$2))</f>
        <v>0</v>
      </c>
      <c r="CM212" s="11"/>
      <c r="CN212" s="10"/>
      <c r="CO212" s="10"/>
      <c r="CP212" s="11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1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7" t="s">
        <v>42</v>
      </c>
      <c r="EC212" s="11"/>
      <c r="ED212" s="10">
        <f>Tableau1[[#This Row],[Colonne75]]</f>
        <v>0</v>
      </c>
      <c r="EE212" s="10"/>
      <c r="EF212" s="10">
        <f ca="1">OFFSET(Tableau1[[#This Row],[Colonne19]],0,Tableau1[[#This Row],[Colonne126]]-1)</f>
        <v>0</v>
      </c>
      <c r="EG212" s="11"/>
      <c r="EH212" s="10">
        <f>Tableau1[[#This Row],[Colonne76]]</f>
        <v>0</v>
      </c>
      <c r="EI212" s="10"/>
      <c r="EJ212" s="10">
        <f ca="1">OFFSET(Tableau1[[#This Row],[Colonne19]],0,Tableau1[[#This Row],[Colonne130]]-1)</f>
        <v>0</v>
      </c>
      <c r="EK212" s="11"/>
      <c r="EL212" s="10">
        <f>Tableau1[[#This Row],[Colonne77]]</f>
        <v>0</v>
      </c>
      <c r="EM212" s="10"/>
      <c r="EN212" s="10">
        <f ca="1">OFFSET(Tableau1[[#This Row],[Colonne19]],0,Tableau1[[#This Row],[Colonne134]]-1)</f>
        <v>0</v>
      </c>
      <c r="EO212" s="11"/>
      <c r="EP212" s="10">
        <f>Tableau1[[#This Row],[Colonne78]]</f>
        <v>0</v>
      </c>
      <c r="EQ212" s="10"/>
      <c r="ER212" s="10">
        <f ca="1">OFFSET(Tableau1[[#This Row],[Colonne19]],0,Tableau1[[#This Row],[Colonne138]]-1)</f>
        <v>0</v>
      </c>
      <c r="ES212" s="11"/>
      <c r="ET212" s="10">
        <f>Tableau1[[#This Row],[Colonne79]]</f>
        <v>0</v>
      </c>
      <c r="EU212" s="10"/>
      <c r="EV212" s="10">
        <f ca="1">OFFSET(Tableau1[[#This Row],[Colonne19]],0,Tableau1[[#This Row],[Colonne142]]-1)</f>
        <v>0</v>
      </c>
      <c r="EW212" s="11"/>
      <c r="EX212" s="10">
        <f t="shared" ca="1" si="18"/>
        <v>0</v>
      </c>
      <c r="EY212" s="10">
        <f t="shared" ca="1" si="19"/>
        <v>0</v>
      </c>
      <c r="EZ212" s="10">
        <f t="shared" ca="1" si="20"/>
        <v>0</v>
      </c>
      <c r="FA212" s="10">
        <f t="shared" ca="1" si="21"/>
        <v>0</v>
      </c>
      <c r="FB212" s="10">
        <f t="shared" ca="1" si="22"/>
        <v>0</v>
      </c>
      <c r="FC212" s="10">
        <f t="shared" ca="1" si="23"/>
        <v>0</v>
      </c>
      <c r="FD212" s="11"/>
    </row>
    <row r="213" spans="1:160" x14ac:dyDescent="0.2">
      <c r="A213" s="25"/>
      <c r="B213" s="10"/>
      <c r="C213" s="13"/>
      <c r="D213" s="26"/>
      <c r="E213" s="10"/>
      <c r="F213" s="10"/>
      <c r="G213" s="10"/>
      <c r="H213" s="10"/>
      <c r="I213" s="10"/>
      <c r="J213" s="24"/>
      <c r="K213" s="13"/>
      <c r="L213" s="10"/>
      <c r="M213" s="13"/>
      <c r="N213" s="13"/>
      <c r="O213" s="33" t="e">
        <f>Tableau1[[#This Row],[Colonne14]]/Tableau1[[#This Row],[Colonne13]]</f>
        <v>#DIV/0!</v>
      </c>
      <c r="P213" s="57"/>
      <c r="Q213" s="59" t="e" cm="1">
        <f t="array" ref="Q213">SUM(Tableau1[[#This Row],[Colonne19]:[Colonne38]]/Tableau1[[#This Row],[Colonne11]])</f>
        <v>#DIV/0!</v>
      </c>
      <c r="R213" s="11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1"/>
      <c r="AN213" s="10" t="str" cm="1">
        <f t="array" ref="AN213">IFERROR(INDEX($S$2:$AL$2,MATCH(SMALL(Tableau1[[#This Row],[Colonne19]:[Colonne38]],1),Tableau1[[#This Row],[Colonne19]:[Colonne38]],0)),"")</f>
        <v/>
      </c>
      <c r="AO213" s="10" t="str">
        <f>IFERROR(INDEX($S$2:$AL$2,MATCH(SMALL(Tableau1[[#This Row],[Colonne19]:[Colonne38]],2),Tableau1[[#This Row],[Colonne19]:[Colonne38]],0)),"")</f>
        <v/>
      </c>
      <c r="AP213" s="10" t="str">
        <f>IFERROR(INDEX($S$2:$AL$2,MATCH(SMALL(Tableau1[[#This Row],[Colonne19]:[Colonne38]],3),Tableau1[[#This Row],[Colonne19]:[Colonne38]],0)),"")</f>
        <v/>
      </c>
      <c r="AQ213" s="10" t="str">
        <f>IFERROR(INDEX($S$2:$AL$2,MATCH(SMALL(Tableau1[[#This Row],[Colonne19]:[Colonne38]],4),Tableau1[[#This Row],[Colonne19]:[Colonne38]],0)),"")</f>
        <v/>
      </c>
      <c r="AR213" s="10" t="str">
        <f>IFERROR(INDEX($S$2:$AL$2,MATCH(SMALL(Tableau1[[#This Row],[Colonne19]:[Colonne38]],5),Tableau1[[#This Row],[Colonne19]:[Colonne38]],0)),"")</f>
        <v/>
      </c>
      <c r="AS213" s="10" t="str">
        <f>IFERROR(INDEX($S$2:$AL$2,MATCH(SMALL(Tableau1[[#This Row],[Colonne19]:[Colonne38]],6),Tableau1[[#This Row],[Colonne19]:[Colonne38]],0)),"")</f>
        <v/>
      </c>
      <c r="AT213" s="10" t="str">
        <f>IFERROR(INDEX($S$2:$AL$2,MATCH(SMALL(Tableau1[[#This Row],[Colonne19]:[Colonne38]],7),Tableau1[[#This Row],[Colonne19]:[Colonne38]],0)),"")</f>
        <v/>
      </c>
      <c r="AU213" s="10" t="str">
        <f>IFERROR(INDEX($S$2:$AL$2,MATCH(SMALL(Tableau1[[#This Row],[Colonne19]:[Colonne38]],8),Tableau1[[#This Row],[Colonne19]:[Colonne38]],0)),"")</f>
        <v/>
      </c>
      <c r="AV213" s="10" t="str">
        <f>IFERROR(INDEX($S$2:$AL$2,MATCH(SMALL(Tableau1[[#This Row],[Colonne19]:[Colonne38]],9),Tableau1[[#This Row],[Colonne19]:[Colonne38]],0)),"")</f>
        <v/>
      </c>
      <c r="AW213" s="10" t="str">
        <f>IFERROR(INDEX($S$2:$AL$2,MATCH(SMALL(Tableau1[[#This Row],[Colonne19]:[Colonne38]],10),Tableau1[[#This Row],[Colonne19]:[Colonne38]],0)),"")</f>
        <v/>
      </c>
      <c r="AX213" s="10" t="str">
        <f>IFERROR(INDEX($S$2:$AL$2,MATCH(SMALL(Tableau1[[#This Row],[Colonne19]:[Colonne38]],11),Tableau1[[#This Row],[Colonne19]:[Colonne38]],0)),"")</f>
        <v/>
      </c>
      <c r="AY213" s="10" t="str">
        <f>IFERROR(INDEX($S$2:$AL$2,MATCH(SMALL(Tableau1[[#This Row],[Colonne19]:[Colonne38]],12),Tableau1[[#This Row],[Colonne19]:[Colonne38]],0)),"")</f>
        <v/>
      </c>
      <c r="AZ213" s="10" t="str">
        <f>IFERROR(INDEX($S$2:$AL$2,MATCH(SMALL(Tableau1[[#This Row],[Colonne19]:[Colonne38]],13),Tableau1[[#This Row],[Colonne19]:[Colonne38]],0)),"")</f>
        <v/>
      </c>
      <c r="BA213" s="10" t="str">
        <f>IFERROR(INDEX($S$2:$AL$2,MATCH(SMALL(Tableau1[[#This Row],[Colonne19]:[Colonne38]],14),Tableau1[[#This Row],[Colonne19]:[Colonne38]],0)),"")</f>
        <v/>
      </c>
      <c r="BB213" s="10" t="str">
        <f>IFERROR(INDEX($S$2:$AL$2,MATCH(SMALL(Tableau1[[#This Row],[Colonne19]:[Colonne38]],15),Tableau1[[#This Row],[Colonne19]:[Colonne38]],0)),"")</f>
        <v/>
      </c>
      <c r="BC213" s="10" t="str">
        <f>IFERROR(INDEX($S$2:$AL$2,MATCH(SMALL(Tableau1[[#This Row],[Colonne19]:[Colonne38]],16),Tableau1[[#This Row],[Colonne19]:[Colonne38]],0)),"")</f>
        <v/>
      </c>
      <c r="BD213" s="10" t="str">
        <f>IFERROR(INDEX($S$2:$AL$2,MATCH(SMALL(Tableau1[[#This Row],[Colonne19]:[Colonne38]],17),Tableau1[[#This Row],[Colonne19]:[Colonne38]],0)),"")</f>
        <v/>
      </c>
      <c r="BE213" s="10" t="str">
        <f>IFERROR(INDEX($S$2:$AL$2,MATCH(SMALL(Tableau1[[#This Row],[Colonne19]:[Colonne38]],18),Tableau1[[#This Row],[Colonne19]:[Colonne38]],0)),"")</f>
        <v/>
      </c>
      <c r="BF213" s="10" t="str">
        <f>IFERROR(INDEX($S$2:$AL$2,MATCH(SMALL(Tableau1[[#This Row],[Colonne19]:[Colonne38]],19),Tableau1[[#This Row],[Colonne19]:[Colonne38]],0)),"")</f>
        <v/>
      </c>
      <c r="BG213" s="10" t="str">
        <f>IFERROR(INDEX($S$2:$AL$2,MATCH(SMALL(Tableau1[[#This Row],[Colonne19]:[Colonne38]],20),Tableau1[[#This Row],[Colonne19]:[Colonne38]],0)),"")</f>
        <v/>
      </c>
      <c r="BH213" s="11"/>
      <c r="BI213" s="10"/>
      <c r="BJ213" s="10"/>
      <c r="BK213" s="10"/>
      <c r="BL213" s="10"/>
      <c r="BM213" s="10"/>
      <c r="BN213" s="10"/>
      <c r="BO213" s="11"/>
      <c r="BP213" s="10" t="str" cm="1">
        <f t="array" ref="BP213">IFERROR(INDEX($AN213:$BG213,_xlfn.AGGREGATE(15,6,(COLUMN($AN213:$BG213)-COLUMN($AN$8)+1)/NOT(ISNA(MATCH($AN213:$BG213,$FF$1:$FF$6,0))),COLUMN($BV213:BV213))),"")</f>
        <v/>
      </c>
      <c r="BQ213" s="10" t="e" cm="1" vm="1">
        <f t="array" aca="1" ref="BQ213" ca="1">IFERROR(INDEX($AN213:$BG213,_xlfn.AGGREGATE(15,6,(COLUMN($AN213:$BG213)-COLUMN($AN$8)+1)/NOT(ISNA(MATCH($AN213:$BG213,$FF$1:$FF$6,0))),COLUMN($BV213:BW213))),"")</f>
        <v>#VALUE!</v>
      </c>
      <c r="BR213" s="10" t="e" cm="1" vm="2">
        <f t="array" aca="1" ref="BR213" ca="1">IFERROR(INDEX($AN213:$BG213,_xlfn.AGGREGATE(15,6,(COLUMN($AN213:$BG213)-COLUMN($AN$8)+1)/NOT(ISNA(MATCH($AN213:$BG213,$FF$1:$FF$6,0))),COLUMN($BV213:BX213))),"")</f>
        <v>#VALUE!</v>
      </c>
      <c r="BS213" s="10" t="e" cm="1" vm="3">
        <f t="array" aca="1" ref="BS213" ca="1">IFERROR(INDEX($AN213:$BG213,_xlfn.AGGREGATE(15,6,(COLUMN($AN213:$BG213)-COLUMN($AN$8)+1)/NOT(ISNA(MATCH($AN213:$BG213,$FF$1:$FF$6,0))),COLUMN($BV213:BY213))),"")</f>
        <v>#VALUE!</v>
      </c>
      <c r="BT213" s="10" t="e" cm="1" vm="4">
        <f t="array" aca="1" ref="BT213" ca="1">IFERROR(INDEX($AN213:$BG213,_xlfn.AGGREGATE(15,6,(COLUMN($AN213:$BG213)-COLUMN($AN$8)+1)/NOT(ISNA(MATCH($AN213:$BG213,$FF$1:$FF$6,0))),COLUMN($BV213:BZ213))),"")</f>
        <v>#VALUE!</v>
      </c>
      <c r="BU213" s="10" t="e" cm="1" vm="5">
        <f t="array" aca="1" ref="BU213" ca="1">IFERROR(INDEX($AN213:$BG213,_xlfn.AGGREGATE(15,6,(COLUMN($AN213:$BG213)-COLUMN($AN$8)+1)/NOT(ISNA(MATCH($AN213:$BG213,$FF$1:$FF$6,0))),COLUMN($BV213:CA213))),"")</f>
        <v>#VALUE!</v>
      </c>
      <c r="BV213" s="11"/>
      <c r="BW213" s="10" t="str" cm="1">
        <f t="array" ref="BW213">IFERROR(INDEX($BI213:$BN213,_xlfn.AGGREGATE(15,6,(COLUMN($BI213:$BN213)-COLUMN($BI$8)+1)/NOT(ISNA(MATCH($BI213:$BN213,$FF$1:$FF$6,0))),COLUMN($BW213:BW213))),"")</f>
        <v/>
      </c>
      <c r="BX213" s="10" t="e" cm="1" vm="1">
        <f t="array" aca="1" ref="BX213" ca="1">IFERROR(INDEX($BI213:$BN213,_xlfn.AGGREGATE(15,6,(COLUMN($BI213:$BN213)-COLUMN($BI$8)+1)/NOT(ISNA(MATCH($BI213:$BN213,$FF$1:$FF$6,0))),COLUMN($BW213:BX213))),"")</f>
        <v>#VALUE!</v>
      </c>
      <c r="BY213" s="10" t="e" cm="1" vm="2">
        <f t="array" aca="1" ref="BY213" ca="1">IFERROR(INDEX($BI213:$BN213,_xlfn.AGGREGATE(15,6,(COLUMN($BI213:$BN213)-COLUMN($BI$8)+1)/NOT(ISNA(MATCH($BI213:$BN213,$FF$1:$FF$6,0))),COLUMN($BW213:BY213))),"")</f>
        <v>#VALUE!</v>
      </c>
      <c r="BZ213" s="10" t="e" cm="1" vm="3">
        <f t="array" aca="1" ref="BZ213" ca="1">IFERROR(INDEX($BI213:$BN213,_xlfn.AGGREGATE(15,6,(COLUMN($BI213:$BN213)-COLUMN($BI$8)+1)/NOT(ISNA(MATCH($BI213:$BN213,$FF$1:$FF$6,0))),COLUMN($BW213:BZ213))),"")</f>
        <v>#VALUE!</v>
      </c>
      <c r="CA213" s="10" t="e" cm="1" vm="4">
        <f t="array" aca="1" ref="CA213" ca="1">IFERROR(INDEX($BI213:$BN213,_xlfn.AGGREGATE(15,6,(COLUMN($BI213:$BN213)-COLUMN($BI$8)+1)/NOT(ISNA(MATCH($BI213:$BN213,$FF$1:$FF$6,0))),COLUMN($BW213:CA213))),"")</f>
        <v>#VALUE!</v>
      </c>
      <c r="CB213" s="10" t="e" cm="1" vm="5">
        <f t="array" aca="1" ref="CB213" ca="1">IFERROR(INDEX($BI213:$BN213,_xlfn.AGGREGATE(15,6,(COLUMN($BI213:$BN213)-COLUMN($BI$8)+1)/NOT(ISNA(MATCH($BI213:$BN213,$FF$1:$FF$6,0))),COLUMN($BW213:CB213))),"")</f>
        <v>#VALUE!</v>
      </c>
      <c r="CC213" s="11"/>
      <c r="CD213" s="10"/>
      <c r="CE213" s="10"/>
      <c r="CF213" s="10"/>
      <c r="CG213" s="10"/>
      <c r="CH213" s="10"/>
      <c r="CI213" s="11"/>
      <c r="CJ213" s="10" cm="1">
        <f t="array" ref="CJ213">SUM(COUNTIF(CD213:CF213,$DH$3:$DM$3))</f>
        <v>0</v>
      </c>
      <c r="CK213" s="10" cm="1">
        <f t="array" ref="CK213">SUM(COUNTIF(CD213:CF213,$DH$2:$DL$2))</f>
        <v>0</v>
      </c>
      <c r="CL213" s="10" cm="1">
        <f t="array" ref="CL213">SUM(COUNTIF(CD213:CF213,$DM$2:$DQ$2))</f>
        <v>0</v>
      </c>
      <c r="CM213" s="11"/>
      <c r="CN213" s="10"/>
      <c r="CO213" s="10"/>
      <c r="CP213" s="11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1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7" t="s">
        <v>42</v>
      </c>
      <c r="EC213" s="11"/>
      <c r="ED213" s="10">
        <f>Tableau1[[#This Row],[Colonne75]]</f>
        <v>0</v>
      </c>
      <c r="EE213" s="10"/>
      <c r="EF213" s="10">
        <f ca="1">OFFSET(Tableau1[[#This Row],[Colonne19]],0,Tableau1[[#This Row],[Colonne126]]-1)</f>
        <v>0</v>
      </c>
      <c r="EG213" s="11"/>
      <c r="EH213" s="10">
        <f>Tableau1[[#This Row],[Colonne76]]</f>
        <v>0</v>
      </c>
      <c r="EI213" s="10"/>
      <c r="EJ213" s="10">
        <f ca="1">OFFSET(Tableau1[[#This Row],[Colonne19]],0,Tableau1[[#This Row],[Colonne130]]-1)</f>
        <v>0</v>
      </c>
      <c r="EK213" s="11"/>
      <c r="EL213" s="10">
        <f>Tableau1[[#This Row],[Colonne77]]</f>
        <v>0</v>
      </c>
      <c r="EM213" s="10"/>
      <c r="EN213" s="10">
        <f ca="1">OFFSET(Tableau1[[#This Row],[Colonne19]],0,Tableau1[[#This Row],[Colonne134]]-1)</f>
        <v>0</v>
      </c>
      <c r="EO213" s="11"/>
      <c r="EP213" s="10">
        <f>Tableau1[[#This Row],[Colonne78]]</f>
        <v>0</v>
      </c>
      <c r="EQ213" s="10"/>
      <c r="ER213" s="10">
        <f ca="1">OFFSET(Tableau1[[#This Row],[Colonne19]],0,Tableau1[[#This Row],[Colonne138]]-1)</f>
        <v>0</v>
      </c>
      <c r="ES213" s="11"/>
      <c r="ET213" s="10">
        <f>Tableau1[[#This Row],[Colonne79]]</f>
        <v>0</v>
      </c>
      <c r="EU213" s="10"/>
      <c r="EV213" s="10">
        <f ca="1">OFFSET(Tableau1[[#This Row],[Colonne19]],0,Tableau1[[#This Row],[Colonne142]]-1)</f>
        <v>0</v>
      </c>
      <c r="EW213" s="11"/>
      <c r="EX213" s="10">
        <f t="shared" ca="1" si="18"/>
        <v>0</v>
      </c>
      <c r="EY213" s="10">
        <f t="shared" ca="1" si="19"/>
        <v>0</v>
      </c>
      <c r="EZ213" s="10">
        <f t="shared" ca="1" si="20"/>
        <v>0</v>
      </c>
      <c r="FA213" s="10">
        <f t="shared" ca="1" si="21"/>
        <v>0</v>
      </c>
      <c r="FB213" s="10">
        <f t="shared" ca="1" si="22"/>
        <v>0</v>
      </c>
      <c r="FC213" s="10">
        <f t="shared" ca="1" si="23"/>
        <v>0</v>
      </c>
      <c r="FD213" s="11"/>
    </row>
    <row r="214" spans="1:160" x14ac:dyDescent="0.2">
      <c r="A214" s="25"/>
      <c r="B214" s="10"/>
      <c r="C214" s="13"/>
      <c r="D214" s="26"/>
      <c r="E214" s="10"/>
      <c r="F214" s="10"/>
      <c r="G214" s="10"/>
      <c r="H214" s="10"/>
      <c r="I214" s="10"/>
      <c r="J214" s="24"/>
      <c r="K214" s="13"/>
      <c r="L214" s="10"/>
      <c r="M214" s="13"/>
      <c r="N214" s="13"/>
      <c r="O214" s="33" t="e">
        <f>Tableau1[[#This Row],[Colonne14]]/Tableau1[[#This Row],[Colonne13]]</f>
        <v>#DIV/0!</v>
      </c>
      <c r="P214" s="57"/>
      <c r="Q214" s="59" t="e" cm="1">
        <f t="array" ref="Q214">SUM(Tableau1[[#This Row],[Colonne19]:[Colonne38]]/Tableau1[[#This Row],[Colonne11]])</f>
        <v>#DIV/0!</v>
      </c>
      <c r="R214" s="11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1"/>
      <c r="AN214" s="10" t="str" cm="1">
        <f t="array" ref="AN214">IFERROR(INDEX($S$2:$AL$2,MATCH(SMALL(Tableau1[[#This Row],[Colonne19]:[Colonne38]],1),Tableau1[[#This Row],[Colonne19]:[Colonne38]],0)),"")</f>
        <v/>
      </c>
      <c r="AO214" s="10" t="str">
        <f>IFERROR(INDEX($S$2:$AL$2,MATCH(SMALL(Tableau1[[#This Row],[Colonne19]:[Colonne38]],2),Tableau1[[#This Row],[Colonne19]:[Colonne38]],0)),"")</f>
        <v/>
      </c>
      <c r="AP214" s="10" t="str">
        <f>IFERROR(INDEX($S$2:$AL$2,MATCH(SMALL(Tableau1[[#This Row],[Colonne19]:[Colonne38]],3),Tableau1[[#This Row],[Colonne19]:[Colonne38]],0)),"")</f>
        <v/>
      </c>
      <c r="AQ214" s="10" t="str">
        <f>IFERROR(INDEX($S$2:$AL$2,MATCH(SMALL(Tableau1[[#This Row],[Colonne19]:[Colonne38]],4),Tableau1[[#This Row],[Colonne19]:[Colonne38]],0)),"")</f>
        <v/>
      </c>
      <c r="AR214" s="10" t="str">
        <f>IFERROR(INDEX($S$2:$AL$2,MATCH(SMALL(Tableau1[[#This Row],[Colonne19]:[Colonne38]],5),Tableau1[[#This Row],[Colonne19]:[Colonne38]],0)),"")</f>
        <v/>
      </c>
      <c r="AS214" s="10" t="str">
        <f>IFERROR(INDEX($S$2:$AL$2,MATCH(SMALL(Tableau1[[#This Row],[Colonne19]:[Colonne38]],6),Tableau1[[#This Row],[Colonne19]:[Colonne38]],0)),"")</f>
        <v/>
      </c>
      <c r="AT214" s="10" t="str">
        <f>IFERROR(INDEX($S$2:$AL$2,MATCH(SMALL(Tableau1[[#This Row],[Colonne19]:[Colonne38]],7),Tableau1[[#This Row],[Colonne19]:[Colonne38]],0)),"")</f>
        <v/>
      </c>
      <c r="AU214" s="10" t="str">
        <f>IFERROR(INDEX($S$2:$AL$2,MATCH(SMALL(Tableau1[[#This Row],[Colonne19]:[Colonne38]],8),Tableau1[[#This Row],[Colonne19]:[Colonne38]],0)),"")</f>
        <v/>
      </c>
      <c r="AV214" s="10" t="str">
        <f>IFERROR(INDEX($S$2:$AL$2,MATCH(SMALL(Tableau1[[#This Row],[Colonne19]:[Colonne38]],9),Tableau1[[#This Row],[Colonne19]:[Colonne38]],0)),"")</f>
        <v/>
      </c>
      <c r="AW214" s="10" t="str">
        <f>IFERROR(INDEX($S$2:$AL$2,MATCH(SMALL(Tableau1[[#This Row],[Colonne19]:[Colonne38]],10),Tableau1[[#This Row],[Colonne19]:[Colonne38]],0)),"")</f>
        <v/>
      </c>
      <c r="AX214" s="10" t="str">
        <f>IFERROR(INDEX($S$2:$AL$2,MATCH(SMALL(Tableau1[[#This Row],[Colonne19]:[Colonne38]],11),Tableau1[[#This Row],[Colonne19]:[Colonne38]],0)),"")</f>
        <v/>
      </c>
      <c r="AY214" s="10" t="str">
        <f>IFERROR(INDEX($S$2:$AL$2,MATCH(SMALL(Tableau1[[#This Row],[Colonne19]:[Colonne38]],12),Tableau1[[#This Row],[Colonne19]:[Colonne38]],0)),"")</f>
        <v/>
      </c>
      <c r="AZ214" s="10" t="str">
        <f>IFERROR(INDEX($S$2:$AL$2,MATCH(SMALL(Tableau1[[#This Row],[Colonne19]:[Colonne38]],13),Tableau1[[#This Row],[Colonne19]:[Colonne38]],0)),"")</f>
        <v/>
      </c>
      <c r="BA214" s="10" t="str">
        <f>IFERROR(INDEX($S$2:$AL$2,MATCH(SMALL(Tableau1[[#This Row],[Colonne19]:[Colonne38]],14),Tableau1[[#This Row],[Colonne19]:[Colonne38]],0)),"")</f>
        <v/>
      </c>
      <c r="BB214" s="10" t="str">
        <f>IFERROR(INDEX($S$2:$AL$2,MATCH(SMALL(Tableau1[[#This Row],[Colonne19]:[Colonne38]],15),Tableau1[[#This Row],[Colonne19]:[Colonne38]],0)),"")</f>
        <v/>
      </c>
      <c r="BC214" s="10" t="str">
        <f>IFERROR(INDEX($S$2:$AL$2,MATCH(SMALL(Tableau1[[#This Row],[Colonne19]:[Colonne38]],16),Tableau1[[#This Row],[Colonne19]:[Colonne38]],0)),"")</f>
        <v/>
      </c>
      <c r="BD214" s="10" t="str">
        <f>IFERROR(INDEX($S$2:$AL$2,MATCH(SMALL(Tableau1[[#This Row],[Colonne19]:[Colonne38]],17),Tableau1[[#This Row],[Colonne19]:[Colonne38]],0)),"")</f>
        <v/>
      </c>
      <c r="BE214" s="10" t="str">
        <f>IFERROR(INDEX($S$2:$AL$2,MATCH(SMALL(Tableau1[[#This Row],[Colonne19]:[Colonne38]],18),Tableau1[[#This Row],[Colonne19]:[Colonne38]],0)),"")</f>
        <v/>
      </c>
      <c r="BF214" s="10" t="str">
        <f>IFERROR(INDEX($S$2:$AL$2,MATCH(SMALL(Tableau1[[#This Row],[Colonne19]:[Colonne38]],19),Tableau1[[#This Row],[Colonne19]:[Colonne38]],0)),"")</f>
        <v/>
      </c>
      <c r="BG214" s="10" t="str">
        <f>IFERROR(INDEX($S$2:$AL$2,MATCH(SMALL(Tableau1[[#This Row],[Colonne19]:[Colonne38]],20),Tableau1[[#This Row],[Colonne19]:[Colonne38]],0)),"")</f>
        <v/>
      </c>
      <c r="BH214" s="11"/>
      <c r="BI214" s="10"/>
      <c r="BJ214" s="10"/>
      <c r="BK214" s="10"/>
      <c r="BL214" s="10"/>
      <c r="BM214" s="10"/>
      <c r="BN214" s="10"/>
      <c r="BO214" s="11"/>
      <c r="BP214" s="10" t="str" cm="1">
        <f t="array" ref="BP214">IFERROR(INDEX($AN214:$BG214,_xlfn.AGGREGATE(15,6,(COLUMN($AN214:$BG214)-COLUMN($AN$8)+1)/NOT(ISNA(MATCH($AN214:$BG214,$FF$1:$FF$6,0))),COLUMN($BV214:BV214))),"")</f>
        <v/>
      </c>
      <c r="BQ214" s="10" t="e" cm="1" vm="1">
        <f t="array" aca="1" ref="BQ214" ca="1">IFERROR(INDEX($AN214:$BG214,_xlfn.AGGREGATE(15,6,(COLUMN($AN214:$BG214)-COLUMN($AN$8)+1)/NOT(ISNA(MATCH($AN214:$BG214,$FF$1:$FF$6,0))),COLUMN($BV214:BW214))),"")</f>
        <v>#VALUE!</v>
      </c>
      <c r="BR214" s="10" t="e" cm="1" vm="2">
        <f t="array" aca="1" ref="BR214" ca="1">IFERROR(INDEX($AN214:$BG214,_xlfn.AGGREGATE(15,6,(COLUMN($AN214:$BG214)-COLUMN($AN$8)+1)/NOT(ISNA(MATCH($AN214:$BG214,$FF$1:$FF$6,0))),COLUMN($BV214:BX214))),"")</f>
        <v>#VALUE!</v>
      </c>
      <c r="BS214" s="10" t="e" cm="1" vm="3">
        <f t="array" aca="1" ref="BS214" ca="1">IFERROR(INDEX($AN214:$BG214,_xlfn.AGGREGATE(15,6,(COLUMN($AN214:$BG214)-COLUMN($AN$8)+1)/NOT(ISNA(MATCH($AN214:$BG214,$FF$1:$FF$6,0))),COLUMN($BV214:BY214))),"")</f>
        <v>#VALUE!</v>
      </c>
      <c r="BT214" s="10" t="e" cm="1" vm="4">
        <f t="array" aca="1" ref="BT214" ca="1">IFERROR(INDEX($AN214:$BG214,_xlfn.AGGREGATE(15,6,(COLUMN($AN214:$BG214)-COLUMN($AN$8)+1)/NOT(ISNA(MATCH($AN214:$BG214,$FF$1:$FF$6,0))),COLUMN($BV214:BZ214))),"")</f>
        <v>#VALUE!</v>
      </c>
      <c r="BU214" s="10" t="e" cm="1" vm="5">
        <f t="array" aca="1" ref="BU214" ca="1">IFERROR(INDEX($AN214:$BG214,_xlfn.AGGREGATE(15,6,(COLUMN($AN214:$BG214)-COLUMN($AN$8)+1)/NOT(ISNA(MATCH($AN214:$BG214,$FF$1:$FF$6,0))),COLUMN($BV214:CA214))),"")</f>
        <v>#VALUE!</v>
      </c>
      <c r="BV214" s="11"/>
      <c r="BW214" s="10" t="str" cm="1">
        <f t="array" ref="BW214">IFERROR(INDEX($BI214:$BN214,_xlfn.AGGREGATE(15,6,(COLUMN($BI214:$BN214)-COLUMN($BI$8)+1)/NOT(ISNA(MATCH($BI214:$BN214,$FF$1:$FF$6,0))),COLUMN($BW214:BW214))),"")</f>
        <v/>
      </c>
      <c r="BX214" s="10" t="e" cm="1" vm="1">
        <f t="array" aca="1" ref="BX214" ca="1">IFERROR(INDEX($BI214:$BN214,_xlfn.AGGREGATE(15,6,(COLUMN($BI214:$BN214)-COLUMN($BI$8)+1)/NOT(ISNA(MATCH($BI214:$BN214,$FF$1:$FF$6,0))),COLUMN($BW214:BX214))),"")</f>
        <v>#VALUE!</v>
      </c>
      <c r="BY214" s="10" t="e" cm="1" vm="2">
        <f t="array" aca="1" ref="BY214" ca="1">IFERROR(INDEX($BI214:$BN214,_xlfn.AGGREGATE(15,6,(COLUMN($BI214:$BN214)-COLUMN($BI$8)+1)/NOT(ISNA(MATCH($BI214:$BN214,$FF$1:$FF$6,0))),COLUMN($BW214:BY214))),"")</f>
        <v>#VALUE!</v>
      </c>
      <c r="BZ214" s="10" t="e" cm="1" vm="3">
        <f t="array" aca="1" ref="BZ214" ca="1">IFERROR(INDEX($BI214:$BN214,_xlfn.AGGREGATE(15,6,(COLUMN($BI214:$BN214)-COLUMN($BI$8)+1)/NOT(ISNA(MATCH($BI214:$BN214,$FF$1:$FF$6,0))),COLUMN($BW214:BZ214))),"")</f>
        <v>#VALUE!</v>
      </c>
      <c r="CA214" s="10" t="e" cm="1" vm="4">
        <f t="array" aca="1" ref="CA214" ca="1">IFERROR(INDEX($BI214:$BN214,_xlfn.AGGREGATE(15,6,(COLUMN($BI214:$BN214)-COLUMN($BI$8)+1)/NOT(ISNA(MATCH($BI214:$BN214,$FF$1:$FF$6,0))),COLUMN($BW214:CA214))),"")</f>
        <v>#VALUE!</v>
      </c>
      <c r="CB214" s="10" t="e" cm="1" vm="5">
        <f t="array" aca="1" ref="CB214" ca="1">IFERROR(INDEX($BI214:$BN214,_xlfn.AGGREGATE(15,6,(COLUMN($BI214:$BN214)-COLUMN($BI$8)+1)/NOT(ISNA(MATCH($BI214:$BN214,$FF$1:$FF$6,0))),COLUMN($BW214:CB214))),"")</f>
        <v>#VALUE!</v>
      </c>
      <c r="CC214" s="11"/>
      <c r="CD214" s="10"/>
      <c r="CE214" s="10"/>
      <c r="CF214" s="10"/>
      <c r="CG214" s="10"/>
      <c r="CH214" s="10"/>
      <c r="CI214" s="11"/>
      <c r="CJ214" s="10" cm="1">
        <f t="array" ref="CJ214">SUM(COUNTIF(CD214:CF214,$DH$3:$DM$3))</f>
        <v>0</v>
      </c>
      <c r="CK214" s="10" cm="1">
        <f t="array" ref="CK214">SUM(COUNTIF(CD214:CF214,$DH$2:$DL$2))</f>
        <v>0</v>
      </c>
      <c r="CL214" s="10" cm="1">
        <f t="array" ref="CL214">SUM(COUNTIF(CD214:CF214,$DM$2:$DQ$2))</f>
        <v>0</v>
      </c>
      <c r="CM214" s="11"/>
      <c r="CN214" s="10"/>
      <c r="CO214" s="10"/>
      <c r="CP214" s="11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1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7" t="s">
        <v>42</v>
      </c>
      <c r="EC214" s="11"/>
      <c r="ED214" s="10">
        <f>Tableau1[[#This Row],[Colonne75]]</f>
        <v>0</v>
      </c>
      <c r="EE214" s="10"/>
      <c r="EF214" s="10">
        <f ca="1">OFFSET(Tableau1[[#This Row],[Colonne19]],0,Tableau1[[#This Row],[Colonne126]]-1)</f>
        <v>0</v>
      </c>
      <c r="EG214" s="11"/>
      <c r="EH214" s="10">
        <f>Tableau1[[#This Row],[Colonne76]]</f>
        <v>0</v>
      </c>
      <c r="EI214" s="10"/>
      <c r="EJ214" s="10">
        <f ca="1">OFFSET(Tableau1[[#This Row],[Colonne19]],0,Tableau1[[#This Row],[Colonne130]]-1)</f>
        <v>0</v>
      </c>
      <c r="EK214" s="11"/>
      <c r="EL214" s="10">
        <f>Tableau1[[#This Row],[Colonne77]]</f>
        <v>0</v>
      </c>
      <c r="EM214" s="10"/>
      <c r="EN214" s="10">
        <f ca="1">OFFSET(Tableau1[[#This Row],[Colonne19]],0,Tableau1[[#This Row],[Colonne134]]-1)</f>
        <v>0</v>
      </c>
      <c r="EO214" s="11"/>
      <c r="EP214" s="10">
        <f>Tableau1[[#This Row],[Colonne78]]</f>
        <v>0</v>
      </c>
      <c r="EQ214" s="10"/>
      <c r="ER214" s="10">
        <f ca="1">OFFSET(Tableau1[[#This Row],[Colonne19]],0,Tableau1[[#This Row],[Colonne138]]-1)</f>
        <v>0</v>
      </c>
      <c r="ES214" s="11"/>
      <c r="ET214" s="10">
        <f>Tableau1[[#This Row],[Colonne79]]</f>
        <v>0</v>
      </c>
      <c r="EU214" s="10"/>
      <c r="EV214" s="10">
        <f ca="1">OFFSET(Tableau1[[#This Row],[Colonne19]],0,Tableau1[[#This Row],[Colonne142]]-1)</f>
        <v>0</v>
      </c>
      <c r="EW214" s="11"/>
      <c r="EX214" s="10">
        <f t="shared" ref="EX214:EX277" ca="1" si="24">EF214+EJ214</f>
        <v>0</v>
      </c>
      <c r="EY214" s="10">
        <f t="shared" ref="EY214:EY277" ca="1" si="25">EF214+EN214</f>
        <v>0</v>
      </c>
      <c r="EZ214" s="10">
        <f t="shared" ref="EZ214:EZ277" ca="1" si="26">EJ214+EN214</f>
        <v>0</v>
      </c>
      <c r="FA214" s="10">
        <f t="shared" ca="1" si="21"/>
        <v>0</v>
      </c>
      <c r="FB214" s="10">
        <f t="shared" ca="1" si="22"/>
        <v>0</v>
      </c>
      <c r="FC214" s="10">
        <f t="shared" ca="1" si="23"/>
        <v>0</v>
      </c>
      <c r="FD214" s="11"/>
    </row>
    <row r="215" spans="1:160" x14ac:dyDescent="0.2">
      <c r="A215" s="25"/>
      <c r="B215" s="10"/>
      <c r="C215" s="13"/>
      <c r="D215" s="26"/>
      <c r="E215" s="10"/>
      <c r="F215" s="10"/>
      <c r="G215" s="10"/>
      <c r="H215" s="10"/>
      <c r="I215" s="10"/>
      <c r="J215" s="24"/>
      <c r="K215" s="13"/>
      <c r="L215" s="10"/>
      <c r="M215" s="13"/>
      <c r="N215" s="13"/>
      <c r="O215" s="33" t="e">
        <f>Tableau1[[#This Row],[Colonne14]]/Tableau1[[#This Row],[Colonne13]]</f>
        <v>#DIV/0!</v>
      </c>
      <c r="P215" s="57"/>
      <c r="Q215" s="59" t="e" cm="1">
        <f t="array" ref="Q215">SUM(Tableau1[[#This Row],[Colonne19]:[Colonne38]]/Tableau1[[#This Row],[Colonne11]])</f>
        <v>#DIV/0!</v>
      </c>
      <c r="R215" s="11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1"/>
      <c r="AN215" s="10" t="str" cm="1">
        <f t="array" ref="AN215">IFERROR(INDEX($S$2:$AL$2,MATCH(SMALL(Tableau1[[#This Row],[Colonne19]:[Colonne38]],1),Tableau1[[#This Row],[Colonne19]:[Colonne38]],0)),"")</f>
        <v/>
      </c>
      <c r="AO215" s="10" t="str">
        <f>IFERROR(INDEX($S$2:$AL$2,MATCH(SMALL(Tableau1[[#This Row],[Colonne19]:[Colonne38]],2),Tableau1[[#This Row],[Colonne19]:[Colonne38]],0)),"")</f>
        <v/>
      </c>
      <c r="AP215" s="10" t="str">
        <f>IFERROR(INDEX($S$2:$AL$2,MATCH(SMALL(Tableau1[[#This Row],[Colonne19]:[Colonne38]],3),Tableau1[[#This Row],[Colonne19]:[Colonne38]],0)),"")</f>
        <v/>
      </c>
      <c r="AQ215" s="10" t="str">
        <f>IFERROR(INDEX($S$2:$AL$2,MATCH(SMALL(Tableau1[[#This Row],[Colonne19]:[Colonne38]],4),Tableau1[[#This Row],[Colonne19]:[Colonne38]],0)),"")</f>
        <v/>
      </c>
      <c r="AR215" s="10" t="str">
        <f>IFERROR(INDEX($S$2:$AL$2,MATCH(SMALL(Tableau1[[#This Row],[Colonne19]:[Colonne38]],5),Tableau1[[#This Row],[Colonne19]:[Colonne38]],0)),"")</f>
        <v/>
      </c>
      <c r="AS215" s="10" t="str">
        <f>IFERROR(INDEX($S$2:$AL$2,MATCH(SMALL(Tableau1[[#This Row],[Colonne19]:[Colonne38]],6),Tableau1[[#This Row],[Colonne19]:[Colonne38]],0)),"")</f>
        <v/>
      </c>
      <c r="AT215" s="10" t="str">
        <f>IFERROR(INDEX($S$2:$AL$2,MATCH(SMALL(Tableau1[[#This Row],[Colonne19]:[Colonne38]],7),Tableau1[[#This Row],[Colonne19]:[Colonne38]],0)),"")</f>
        <v/>
      </c>
      <c r="AU215" s="10" t="str">
        <f>IFERROR(INDEX($S$2:$AL$2,MATCH(SMALL(Tableau1[[#This Row],[Colonne19]:[Colonne38]],8),Tableau1[[#This Row],[Colonne19]:[Colonne38]],0)),"")</f>
        <v/>
      </c>
      <c r="AV215" s="10" t="str">
        <f>IFERROR(INDEX($S$2:$AL$2,MATCH(SMALL(Tableau1[[#This Row],[Colonne19]:[Colonne38]],9),Tableau1[[#This Row],[Colonne19]:[Colonne38]],0)),"")</f>
        <v/>
      </c>
      <c r="AW215" s="10" t="str">
        <f>IFERROR(INDEX($S$2:$AL$2,MATCH(SMALL(Tableau1[[#This Row],[Colonne19]:[Colonne38]],10),Tableau1[[#This Row],[Colonne19]:[Colonne38]],0)),"")</f>
        <v/>
      </c>
      <c r="AX215" s="10" t="str">
        <f>IFERROR(INDEX($S$2:$AL$2,MATCH(SMALL(Tableau1[[#This Row],[Colonne19]:[Colonne38]],11),Tableau1[[#This Row],[Colonne19]:[Colonne38]],0)),"")</f>
        <v/>
      </c>
      <c r="AY215" s="10" t="str">
        <f>IFERROR(INDEX($S$2:$AL$2,MATCH(SMALL(Tableau1[[#This Row],[Colonne19]:[Colonne38]],12),Tableau1[[#This Row],[Colonne19]:[Colonne38]],0)),"")</f>
        <v/>
      </c>
      <c r="AZ215" s="10" t="str">
        <f>IFERROR(INDEX($S$2:$AL$2,MATCH(SMALL(Tableau1[[#This Row],[Colonne19]:[Colonne38]],13),Tableau1[[#This Row],[Colonne19]:[Colonne38]],0)),"")</f>
        <v/>
      </c>
      <c r="BA215" s="10" t="str">
        <f>IFERROR(INDEX($S$2:$AL$2,MATCH(SMALL(Tableau1[[#This Row],[Colonne19]:[Colonne38]],14),Tableau1[[#This Row],[Colonne19]:[Colonne38]],0)),"")</f>
        <v/>
      </c>
      <c r="BB215" s="10" t="str">
        <f>IFERROR(INDEX($S$2:$AL$2,MATCH(SMALL(Tableau1[[#This Row],[Colonne19]:[Colonne38]],15),Tableau1[[#This Row],[Colonne19]:[Colonne38]],0)),"")</f>
        <v/>
      </c>
      <c r="BC215" s="10" t="str">
        <f>IFERROR(INDEX($S$2:$AL$2,MATCH(SMALL(Tableau1[[#This Row],[Colonne19]:[Colonne38]],16),Tableau1[[#This Row],[Colonne19]:[Colonne38]],0)),"")</f>
        <v/>
      </c>
      <c r="BD215" s="10" t="str">
        <f>IFERROR(INDEX($S$2:$AL$2,MATCH(SMALL(Tableau1[[#This Row],[Colonne19]:[Colonne38]],17),Tableau1[[#This Row],[Colonne19]:[Colonne38]],0)),"")</f>
        <v/>
      </c>
      <c r="BE215" s="10" t="str">
        <f>IFERROR(INDEX($S$2:$AL$2,MATCH(SMALL(Tableau1[[#This Row],[Colonne19]:[Colonne38]],18),Tableau1[[#This Row],[Colonne19]:[Colonne38]],0)),"")</f>
        <v/>
      </c>
      <c r="BF215" s="10" t="str">
        <f>IFERROR(INDEX($S$2:$AL$2,MATCH(SMALL(Tableau1[[#This Row],[Colonne19]:[Colonne38]],19),Tableau1[[#This Row],[Colonne19]:[Colonne38]],0)),"")</f>
        <v/>
      </c>
      <c r="BG215" s="10" t="str">
        <f>IFERROR(INDEX($S$2:$AL$2,MATCH(SMALL(Tableau1[[#This Row],[Colonne19]:[Colonne38]],20),Tableau1[[#This Row],[Colonne19]:[Colonne38]],0)),"")</f>
        <v/>
      </c>
      <c r="BH215" s="11"/>
      <c r="BI215" s="10"/>
      <c r="BJ215" s="10"/>
      <c r="BK215" s="10"/>
      <c r="BL215" s="10"/>
      <c r="BM215" s="10"/>
      <c r="BN215" s="10"/>
      <c r="BO215" s="11"/>
      <c r="BP215" s="10" t="str" cm="1">
        <f t="array" ref="BP215">IFERROR(INDEX($AN215:$BG215,_xlfn.AGGREGATE(15,6,(COLUMN($AN215:$BG215)-COLUMN($AN$8)+1)/NOT(ISNA(MATCH($AN215:$BG215,$FF$1:$FF$6,0))),COLUMN($BV215:BV215))),"")</f>
        <v/>
      </c>
      <c r="BQ215" s="10" t="e" cm="1" vm="1">
        <f t="array" aca="1" ref="BQ215" ca="1">IFERROR(INDEX($AN215:$BG215,_xlfn.AGGREGATE(15,6,(COLUMN($AN215:$BG215)-COLUMN($AN$8)+1)/NOT(ISNA(MATCH($AN215:$BG215,$FF$1:$FF$6,0))),COLUMN($BV215:BW215))),"")</f>
        <v>#VALUE!</v>
      </c>
      <c r="BR215" s="10" t="e" cm="1" vm="2">
        <f t="array" aca="1" ref="BR215" ca="1">IFERROR(INDEX($AN215:$BG215,_xlfn.AGGREGATE(15,6,(COLUMN($AN215:$BG215)-COLUMN($AN$8)+1)/NOT(ISNA(MATCH($AN215:$BG215,$FF$1:$FF$6,0))),COLUMN($BV215:BX215))),"")</f>
        <v>#VALUE!</v>
      </c>
      <c r="BS215" s="10" t="e" cm="1" vm="3">
        <f t="array" aca="1" ref="BS215" ca="1">IFERROR(INDEX($AN215:$BG215,_xlfn.AGGREGATE(15,6,(COLUMN($AN215:$BG215)-COLUMN($AN$8)+1)/NOT(ISNA(MATCH($AN215:$BG215,$FF$1:$FF$6,0))),COLUMN($BV215:BY215))),"")</f>
        <v>#VALUE!</v>
      </c>
      <c r="BT215" s="10" t="e" cm="1" vm="4">
        <f t="array" aca="1" ref="BT215" ca="1">IFERROR(INDEX($AN215:$BG215,_xlfn.AGGREGATE(15,6,(COLUMN($AN215:$BG215)-COLUMN($AN$8)+1)/NOT(ISNA(MATCH($AN215:$BG215,$FF$1:$FF$6,0))),COLUMN($BV215:BZ215))),"")</f>
        <v>#VALUE!</v>
      </c>
      <c r="BU215" s="10" t="e" cm="1" vm="5">
        <f t="array" aca="1" ref="BU215" ca="1">IFERROR(INDEX($AN215:$BG215,_xlfn.AGGREGATE(15,6,(COLUMN($AN215:$BG215)-COLUMN($AN$8)+1)/NOT(ISNA(MATCH($AN215:$BG215,$FF$1:$FF$6,0))),COLUMN($BV215:CA215))),"")</f>
        <v>#VALUE!</v>
      </c>
      <c r="BV215" s="11"/>
      <c r="BW215" s="10" t="str" cm="1">
        <f t="array" ref="BW215">IFERROR(INDEX($BI215:$BN215,_xlfn.AGGREGATE(15,6,(COLUMN($BI215:$BN215)-COLUMN($BI$8)+1)/NOT(ISNA(MATCH($BI215:$BN215,$FF$1:$FF$6,0))),COLUMN($BW215:BW215))),"")</f>
        <v/>
      </c>
      <c r="BX215" s="10" t="e" cm="1" vm="1">
        <f t="array" aca="1" ref="BX215" ca="1">IFERROR(INDEX($BI215:$BN215,_xlfn.AGGREGATE(15,6,(COLUMN($BI215:$BN215)-COLUMN($BI$8)+1)/NOT(ISNA(MATCH($BI215:$BN215,$FF$1:$FF$6,0))),COLUMN($BW215:BX215))),"")</f>
        <v>#VALUE!</v>
      </c>
      <c r="BY215" s="10" t="e" cm="1" vm="2">
        <f t="array" aca="1" ref="BY215" ca="1">IFERROR(INDEX($BI215:$BN215,_xlfn.AGGREGATE(15,6,(COLUMN($BI215:$BN215)-COLUMN($BI$8)+1)/NOT(ISNA(MATCH($BI215:$BN215,$FF$1:$FF$6,0))),COLUMN($BW215:BY215))),"")</f>
        <v>#VALUE!</v>
      </c>
      <c r="BZ215" s="10" t="e" cm="1" vm="3">
        <f t="array" aca="1" ref="BZ215" ca="1">IFERROR(INDEX($BI215:$BN215,_xlfn.AGGREGATE(15,6,(COLUMN($BI215:$BN215)-COLUMN($BI$8)+1)/NOT(ISNA(MATCH($BI215:$BN215,$FF$1:$FF$6,0))),COLUMN($BW215:BZ215))),"")</f>
        <v>#VALUE!</v>
      </c>
      <c r="CA215" s="10" t="e" cm="1" vm="4">
        <f t="array" aca="1" ref="CA215" ca="1">IFERROR(INDEX($BI215:$BN215,_xlfn.AGGREGATE(15,6,(COLUMN($BI215:$BN215)-COLUMN($BI$8)+1)/NOT(ISNA(MATCH($BI215:$BN215,$FF$1:$FF$6,0))),COLUMN($BW215:CA215))),"")</f>
        <v>#VALUE!</v>
      </c>
      <c r="CB215" s="10" t="e" cm="1" vm="5">
        <f t="array" aca="1" ref="CB215" ca="1">IFERROR(INDEX($BI215:$BN215,_xlfn.AGGREGATE(15,6,(COLUMN($BI215:$BN215)-COLUMN($BI$8)+1)/NOT(ISNA(MATCH($BI215:$BN215,$FF$1:$FF$6,0))),COLUMN($BW215:CB215))),"")</f>
        <v>#VALUE!</v>
      </c>
      <c r="CC215" s="11"/>
      <c r="CD215" s="10"/>
      <c r="CE215" s="10"/>
      <c r="CF215" s="10"/>
      <c r="CG215" s="10"/>
      <c r="CH215" s="10"/>
      <c r="CI215" s="11"/>
      <c r="CJ215" s="10" cm="1">
        <f t="array" ref="CJ215">SUM(COUNTIF(CD215:CF215,$DH$3:$DM$3))</f>
        <v>0</v>
      </c>
      <c r="CK215" s="10" cm="1">
        <f t="array" ref="CK215">SUM(COUNTIF(CD215:CF215,$DH$2:$DL$2))</f>
        <v>0</v>
      </c>
      <c r="CL215" s="10" cm="1">
        <f t="array" ref="CL215">SUM(COUNTIF(CD215:CF215,$DM$2:$DQ$2))</f>
        <v>0</v>
      </c>
      <c r="CM215" s="11"/>
      <c r="CN215" s="10"/>
      <c r="CO215" s="10"/>
      <c r="CP215" s="11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1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7" t="s">
        <v>42</v>
      </c>
      <c r="EC215" s="11"/>
      <c r="ED215" s="10">
        <f>Tableau1[[#This Row],[Colonne75]]</f>
        <v>0</v>
      </c>
      <c r="EE215" s="10"/>
      <c r="EF215" s="10">
        <f ca="1">OFFSET(Tableau1[[#This Row],[Colonne19]],0,Tableau1[[#This Row],[Colonne126]]-1)</f>
        <v>0</v>
      </c>
      <c r="EG215" s="11"/>
      <c r="EH215" s="10">
        <f>Tableau1[[#This Row],[Colonne76]]</f>
        <v>0</v>
      </c>
      <c r="EI215" s="10"/>
      <c r="EJ215" s="10">
        <f ca="1">OFFSET(Tableau1[[#This Row],[Colonne19]],0,Tableau1[[#This Row],[Colonne130]]-1)</f>
        <v>0</v>
      </c>
      <c r="EK215" s="11"/>
      <c r="EL215" s="10">
        <f>Tableau1[[#This Row],[Colonne77]]</f>
        <v>0</v>
      </c>
      <c r="EM215" s="10"/>
      <c r="EN215" s="10">
        <f ca="1">OFFSET(Tableau1[[#This Row],[Colonne19]],0,Tableau1[[#This Row],[Colonne134]]-1)</f>
        <v>0</v>
      </c>
      <c r="EO215" s="11"/>
      <c r="EP215" s="10">
        <f>Tableau1[[#This Row],[Colonne78]]</f>
        <v>0</v>
      </c>
      <c r="EQ215" s="10"/>
      <c r="ER215" s="10">
        <f ca="1">OFFSET(Tableau1[[#This Row],[Colonne19]],0,Tableau1[[#This Row],[Colonne138]]-1)</f>
        <v>0</v>
      </c>
      <c r="ES215" s="11"/>
      <c r="ET215" s="10">
        <f>Tableau1[[#This Row],[Colonne79]]</f>
        <v>0</v>
      </c>
      <c r="EU215" s="10"/>
      <c r="EV215" s="10">
        <f ca="1">OFFSET(Tableau1[[#This Row],[Colonne19]],0,Tableau1[[#This Row],[Colonne142]]-1)</f>
        <v>0</v>
      </c>
      <c r="EW215" s="11"/>
      <c r="EX215" s="10">
        <f t="shared" ca="1" si="24"/>
        <v>0</v>
      </c>
      <c r="EY215" s="10">
        <f t="shared" ca="1" si="25"/>
        <v>0</v>
      </c>
      <c r="EZ215" s="10">
        <f t="shared" ca="1" si="26"/>
        <v>0</v>
      </c>
      <c r="FA215" s="10">
        <f t="shared" ca="1" si="21"/>
        <v>0</v>
      </c>
      <c r="FB215" s="10">
        <f t="shared" ca="1" si="22"/>
        <v>0</v>
      </c>
      <c r="FC215" s="10">
        <f t="shared" ca="1" si="23"/>
        <v>0</v>
      </c>
      <c r="FD215" s="11"/>
    </row>
    <row r="216" spans="1:160" x14ac:dyDescent="0.2">
      <c r="A216" s="25"/>
      <c r="B216" s="10"/>
      <c r="C216" s="13"/>
      <c r="D216" s="26"/>
      <c r="E216" s="10"/>
      <c r="F216" s="10"/>
      <c r="G216" s="10"/>
      <c r="H216" s="10"/>
      <c r="I216" s="10"/>
      <c r="J216" s="24"/>
      <c r="K216" s="13"/>
      <c r="L216" s="10"/>
      <c r="M216" s="13"/>
      <c r="N216" s="13"/>
      <c r="O216" s="33" t="e">
        <f>Tableau1[[#This Row],[Colonne14]]/Tableau1[[#This Row],[Colonne13]]</f>
        <v>#DIV/0!</v>
      </c>
      <c r="P216" s="57"/>
      <c r="Q216" s="59" t="e" cm="1">
        <f t="array" ref="Q216">SUM(Tableau1[[#This Row],[Colonne19]:[Colonne38]]/Tableau1[[#This Row],[Colonne11]])</f>
        <v>#DIV/0!</v>
      </c>
      <c r="R216" s="11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1"/>
      <c r="AN216" s="10" t="str" cm="1">
        <f t="array" ref="AN216">IFERROR(INDEX($S$2:$AL$2,MATCH(SMALL(Tableau1[[#This Row],[Colonne19]:[Colonne38]],1),Tableau1[[#This Row],[Colonne19]:[Colonne38]],0)),"")</f>
        <v/>
      </c>
      <c r="AO216" s="10" t="str">
        <f>IFERROR(INDEX($S$2:$AL$2,MATCH(SMALL(Tableau1[[#This Row],[Colonne19]:[Colonne38]],2),Tableau1[[#This Row],[Colonne19]:[Colonne38]],0)),"")</f>
        <v/>
      </c>
      <c r="AP216" s="10" t="str">
        <f>IFERROR(INDEX($S$2:$AL$2,MATCH(SMALL(Tableau1[[#This Row],[Colonne19]:[Colonne38]],3),Tableau1[[#This Row],[Colonne19]:[Colonne38]],0)),"")</f>
        <v/>
      </c>
      <c r="AQ216" s="10" t="str">
        <f>IFERROR(INDEX($S$2:$AL$2,MATCH(SMALL(Tableau1[[#This Row],[Colonne19]:[Colonne38]],4),Tableau1[[#This Row],[Colonne19]:[Colonne38]],0)),"")</f>
        <v/>
      </c>
      <c r="AR216" s="10" t="str">
        <f>IFERROR(INDEX($S$2:$AL$2,MATCH(SMALL(Tableau1[[#This Row],[Colonne19]:[Colonne38]],5),Tableau1[[#This Row],[Colonne19]:[Colonne38]],0)),"")</f>
        <v/>
      </c>
      <c r="AS216" s="10" t="str">
        <f>IFERROR(INDEX($S$2:$AL$2,MATCH(SMALL(Tableau1[[#This Row],[Colonne19]:[Colonne38]],6),Tableau1[[#This Row],[Colonne19]:[Colonne38]],0)),"")</f>
        <v/>
      </c>
      <c r="AT216" s="10" t="str">
        <f>IFERROR(INDEX($S$2:$AL$2,MATCH(SMALL(Tableau1[[#This Row],[Colonne19]:[Colonne38]],7),Tableau1[[#This Row],[Colonne19]:[Colonne38]],0)),"")</f>
        <v/>
      </c>
      <c r="AU216" s="10" t="str">
        <f>IFERROR(INDEX($S$2:$AL$2,MATCH(SMALL(Tableau1[[#This Row],[Colonne19]:[Colonne38]],8),Tableau1[[#This Row],[Colonne19]:[Colonne38]],0)),"")</f>
        <v/>
      </c>
      <c r="AV216" s="10" t="str">
        <f>IFERROR(INDEX($S$2:$AL$2,MATCH(SMALL(Tableau1[[#This Row],[Colonne19]:[Colonne38]],9),Tableau1[[#This Row],[Colonne19]:[Colonne38]],0)),"")</f>
        <v/>
      </c>
      <c r="AW216" s="10" t="str">
        <f>IFERROR(INDEX($S$2:$AL$2,MATCH(SMALL(Tableau1[[#This Row],[Colonne19]:[Colonne38]],10),Tableau1[[#This Row],[Colonne19]:[Colonne38]],0)),"")</f>
        <v/>
      </c>
      <c r="AX216" s="10" t="str">
        <f>IFERROR(INDEX($S$2:$AL$2,MATCH(SMALL(Tableau1[[#This Row],[Colonne19]:[Colonne38]],11),Tableau1[[#This Row],[Colonne19]:[Colonne38]],0)),"")</f>
        <v/>
      </c>
      <c r="AY216" s="10" t="str">
        <f>IFERROR(INDEX($S$2:$AL$2,MATCH(SMALL(Tableau1[[#This Row],[Colonne19]:[Colonne38]],12),Tableau1[[#This Row],[Colonne19]:[Colonne38]],0)),"")</f>
        <v/>
      </c>
      <c r="AZ216" s="10" t="str">
        <f>IFERROR(INDEX($S$2:$AL$2,MATCH(SMALL(Tableau1[[#This Row],[Colonne19]:[Colonne38]],13),Tableau1[[#This Row],[Colonne19]:[Colonne38]],0)),"")</f>
        <v/>
      </c>
      <c r="BA216" s="10" t="str">
        <f>IFERROR(INDEX($S$2:$AL$2,MATCH(SMALL(Tableau1[[#This Row],[Colonne19]:[Colonne38]],14),Tableau1[[#This Row],[Colonne19]:[Colonne38]],0)),"")</f>
        <v/>
      </c>
      <c r="BB216" s="10" t="str">
        <f>IFERROR(INDEX($S$2:$AL$2,MATCH(SMALL(Tableau1[[#This Row],[Colonne19]:[Colonne38]],15),Tableau1[[#This Row],[Colonne19]:[Colonne38]],0)),"")</f>
        <v/>
      </c>
      <c r="BC216" s="10" t="str">
        <f>IFERROR(INDEX($S$2:$AL$2,MATCH(SMALL(Tableau1[[#This Row],[Colonne19]:[Colonne38]],16),Tableau1[[#This Row],[Colonne19]:[Colonne38]],0)),"")</f>
        <v/>
      </c>
      <c r="BD216" s="10" t="str">
        <f>IFERROR(INDEX($S$2:$AL$2,MATCH(SMALL(Tableau1[[#This Row],[Colonne19]:[Colonne38]],17),Tableau1[[#This Row],[Colonne19]:[Colonne38]],0)),"")</f>
        <v/>
      </c>
      <c r="BE216" s="10" t="str">
        <f>IFERROR(INDEX($S$2:$AL$2,MATCH(SMALL(Tableau1[[#This Row],[Colonne19]:[Colonne38]],18),Tableau1[[#This Row],[Colonne19]:[Colonne38]],0)),"")</f>
        <v/>
      </c>
      <c r="BF216" s="10" t="str">
        <f>IFERROR(INDEX($S$2:$AL$2,MATCH(SMALL(Tableau1[[#This Row],[Colonne19]:[Colonne38]],19),Tableau1[[#This Row],[Colonne19]:[Colonne38]],0)),"")</f>
        <v/>
      </c>
      <c r="BG216" s="10" t="str">
        <f>IFERROR(INDEX($S$2:$AL$2,MATCH(SMALL(Tableau1[[#This Row],[Colonne19]:[Colonne38]],20),Tableau1[[#This Row],[Colonne19]:[Colonne38]],0)),"")</f>
        <v/>
      </c>
      <c r="BH216" s="11"/>
      <c r="BI216" s="10"/>
      <c r="BJ216" s="10"/>
      <c r="BK216" s="10"/>
      <c r="BL216" s="10"/>
      <c r="BM216" s="10"/>
      <c r="BN216" s="10"/>
      <c r="BO216" s="11"/>
      <c r="BP216" s="10" t="str" cm="1">
        <f t="array" ref="BP216">IFERROR(INDEX($AN216:$BG216,_xlfn.AGGREGATE(15,6,(COLUMN($AN216:$BG216)-COLUMN($AN$8)+1)/NOT(ISNA(MATCH($AN216:$BG216,$FF$1:$FF$6,0))),COLUMN($BV216:BV216))),"")</f>
        <v/>
      </c>
      <c r="BQ216" s="10" t="e" cm="1" vm="1">
        <f t="array" aca="1" ref="BQ216" ca="1">IFERROR(INDEX($AN216:$BG216,_xlfn.AGGREGATE(15,6,(COLUMN($AN216:$BG216)-COLUMN($AN$8)+1)/NOT(ISNA(MATCH($AN216:$BG216,$FF$1:$FF$6,0))),COLUMN($BV216:BW216))),"")</f>
        <v>#VALUE!</v>
      </c>
      <c r="BR216" s="10" t="e" cm="1" vm="2">
        <f t="array" aca="1" ref="BR216" ca="1">IFERROR(INDEX($AN216:$BG216,_xlfn.AGGREGATE(15,6,(COLUMN($AN216:$BG216)-COLUMN($AN$8)+1)/NOT(ISNA(MATCH($AN216:$BG216,$FF$1:$FF$6,0))),COLUMN($BV216:BX216))),"")</f>
        <v>#VALUE!</v>
      </c>
      <c r="BS216" s="10" t="e" cm="1" vm="3">
        <f t="array" aca="1" ref="BS216" ca="1">IFERROR(INDEX($AN216:$BG216,_xlfn.AGGREGATE(15,6,(COLUMN($AN216:$BG216)-COLUMN($AN$8)+1)/NOT(ISNA(MATCH($AN216:$BG216,$FF$1:$FF$6,0))),COLUMN($BV216:BY216))),"")</f>
        <v>#VALUE!</v>
      </c>
      <c r="BT216" s="10" t="e" cm="1" vm="4">
        <f t="array" aca="1" ref="BT216" ca="1">IFERROR(INDEX($AN216:$BG216,_xlfn.AGGREGATE(15,6,(COLUMN($AN216:$BG216)-COLUMN($AN$8)+1)/NOT(ISNA(MATCH($AN216:$BG216,$FF$1:$FF$6,0))),COLUMN($BV216:BZ216))),"")</f>
        <v>#VALUE!</v>
      </c>
      <c r="BU216" s="10" t="e" cm="1" vm="5">
        <f t="array" aca="1" ref="BU216" ca="1">IFERROR(INDEX($AN216:$BG216,_xlfn.AGGREGATE(15,6,(COLUMN($AN216:$BG216)-COLUMN($AN$8)+1)/NOT(ISNA(MATCH($AN216:$BG216,$FF$1:$FF$6,0))),COLUMN($BV216:CA216))),"")</f>
        <v>#VALUE!</v>
      </c>
      <c r="BV216" s="11"/>
      <c r="BW216" s="10" t="str" cm="1">
        <f t="array" ref="BW216">IFERROR(INDEX($BI216:$BN216,_xlfn.AGGREGATE(15,6,(COLUMN($BI216:$BN216)-COLUMN($BI$8)+1)/NOT(ISNA(MATCH($BI216:$BN216,$FF$1:$FF$6,0))),COLUMN($BW216:BW216))),"")</f>
        <v/>
      </c>
      <c r="BX216" s="10" t="e" cm="1" vm="1">
        <f t="array" aca="1" ref="BX216" ca="1">IFERROR(INDEX($BI216:$BN216,_xlfn.AGGREGATE(15,6,(COLUMN($BI216:$BN216)-COLUMN($BI$8)+1)/NOT(ISNA(MATCH($BI216:$BN216,$FF$1:$FF$6,0))),COLUMN($BW216:BX216))),"")</f>
        <v>#VALUE!</v>
      </c>
      <c r="BY216" s="10" t="e" cm="1" vm="2">
        <f t="array" aca="1" ref="BY216" ca="1">IFERROR(INDEX($BI216:$BN216,_xlfn.AGGREGATE(15,6,(COLUMN($BI216:$BN216)-COLUMN($BI$8)+1)/NOT(ISNA(MATCH($BI216:$BN216,$FF$1:$FF$6,0))),COLUMN($BW216:BY216))),"")</f>
        <v>#VALUE!</v>
      </c>
      <c r="BZ216" s="10" t="e" cm="1" vm="3">
        <f t="array" aca="1" ref="BZ216" ca="1">IFERROR(INDEX($BI216:$BN216,_xlfn.AGGREGATE(15,6,(COLUMN($BI216:$BN216)-COLUMN($BI$8)+1)/NOT(ISNA(MATCH($BI216:$BN216,$FF$1:$FF$6,0))),COLUMN($BW216:BZ216))),"")</f>
        <v>#VALUE!</v>
      </c>
      <c r="CA216" s="10" t="e" cm="1" vm="4">
        <f t="array" aca="1" ref="CA216" ca="1">IFERROR(INDEX($BI216:$BN216,_xlfn.AGGREGATE(15,6,(COLUMN($BI216:$BN216)-COLUMN($BI$8)+1)/NOT(ISNA(MATCH($BI216:$BN216,$FF$1:$FF$6,0))),COLUMN($BW216:CA216))),"")</f>
        <v>#VALUE!</v>
      </c>
      <c r="CB216" s="10" t="e" cm="1" vm="5">
        <f t="array" aca="1" ref="CB216" ca="1">IFERROR(INDEX($BI216:$BN216,_xlfn.AGGREGATE(15,6,(COLUMN($BI216:$BN216)-COLUMN($BI$8)+1)/NOT(ISNA(MATCH($BI216:$BN216,$FF$1:$FF$6,0))),COLUMN($BW216:CB216))),"")</f>
        <v>#VALUE!</v>
      </c>
      <c r="CC216" s="11"/>
      <c r="CD216" s="10"/>
      <c r="CE216" s="10"/>
      <c r="CF216" s="10"/>
      <c r="CG216" s="10"/>
      <c r="CH216" s="10"/>
      <c r="CI216" s="11"/>
      <c r="CJ216" s="10" cm="1">
        <f t="array" ref="CJ216">SUM(COUNTIF(CD216:CF216,$DH$3:$DM$3))</f>
        <v>0</v>
      </c>
      <c r="CK216" s="10" cm="1">
        <f t="array" ref="CK216">SUM(COUNTIF(CD216:CF216,$DH$2:$DL$2))</f>
        <v>0</v>
      </c>
      <c r="CL216" s="10" cm="1">
        <f t="array" ref="CL216">SUM(COUNTIF(CD216:CF216,$DM$2:$DQ$2))</f>
        <v>0</v>
      </c>
      <c r="CM216" s="11"/>
      <c r="CN216" s="10"/>
      <c r="CO216" s="10"/>
      <c r="CP216" s="11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1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7" t="s">
        <v>42</v>
      </c>
      <c r="EC216" s="11"/>
      <c r="ED216" s="10">
        <f>Tableau1[[#This Row],[Colonne75]]</f>
        <v>0</v>
      </c>
      <c r="EE216" s="10"/>
      <c r="EF216" s="10">
        <f ca="1">OFFSET(Tableau1[[#This Row],[Colonne19]],0,Tableau1[[#This Row],[Colonne126]]-1)</f>
        <v>0</v>
      </c>
      <c r="EG216" s="11"/>
      <c r="EH216" s="10">
        <f>Tableau1[[#This Row],[Colonne76]]</f>
        <v>0</v>
      </c>
      <c r="EI216" s="10"/>
      <c r="EJ216" s="10">
        <f ca="1">OFFSET(Tableau1[[#This Row],[Colonne19]],0,Tableau1[[#This Row],[Colonne130]]-1)</f>
        <v>0</v>
      </c>
      <c r="EK216" s="11"/>
      <c r="EL216" s="10">
        <f>Tableau1[[#This Row],[Colonne77]]</f>
        <v>0</v>
      </c>
      <c r="EM216" s="10"/>
      <c r="EN216" s="10">
        <f ca="1">OFFSET(Tableau1[[#This Row],[Colonne19]],0,Tableau1[[#This Row],[Colonne134]]-1)</f>
        <v>0</v>
      </c>
      <c r="EO216" s="11"/>
      <c r="EP216" s="10">
        <f>Tableau1[[#This Row],[Colonne78]]</f>
        <v>0</v>
      </c>
      <c r="EQ216" s="10"/>
      <c r="ER216" s="10">
        <f ca="1">OFFSET(Tableau1[[#This Row],[Colonne19]],0,Tableau1[[#This Row],[Colonne138]]-1)</f>
        <v>0</v>
      </c>
      <c r="ES216" s="11"/>
      <c r="ET216" s="10">
        <f>Tableau1[[#This Row],[Colonne79]]</f>
        <v>0</v>
      </c>
      <c r="EU216" s="10"/>
      <c r="EV216" s="10">
        <f ca="1">OFFSET(Tableau1[[#This Row],[Colonne19]],0,Tableau1[[#This Row],[Colonne142]]-1)</f>
        <v>0</v>
      </c>
      <c r="EW216" s="11"/>
      <c r="EX216" s="10">
        <f t="shared" ca="1" si="24"/>
        <v>0</v>
      </c>
      <c r="EY216" s="10">
        <f t="shared" ca="1" si="25"/>
        <v>0</v>
      </c>
      <c r="EZ216" s="10">
        <f t="shared" ca="1" si="26"/>
        <v>0</v>
      </c>
      <c r="FA216" s="10">
        <f t="shared" ca="1" si="21"/>
        <v>0</v>
      </c>
      <c r="FB216" s="10">
        <f t="shared" ca="1" si="22"/>
        <v>0</v>
      </c>
      <c r="FC216" s="10">
        <f t="shared" ca="1" si="23"/>
        <v>0</v>
      </c>
      <c r="FD216" s="11"/>
    </row>
    <row r="217" spans="1:160" x14ac:dyDescent="0.2">
      <c r="A217" s="25"/>
      <c r="B217" s="10"/>
      <c r="C217" s="13"/>
      <c r="D217" s="26"/>
      <c r="E217" s="10"/>
      <c r="F217" s="10"/>
      <c r="G217" s="10"/>
      <c r="H217" s="10"/>
      <c r="I217" s="10"/>
      <c r="J217" s="24"/>
      <c r="K217" s="13"/>
      <c r="L217" s="10"/>
      <c r="M217" s="13"/>
      <c r="N217" s="13"/>
      <c r="O217" s="33" t="e">
        <f>Tableau1[[#This Row],[Colonne14]]/Tableau1[[#This Row],[Colonne13]]</f>
        <v>#DIV/0!</v>
      </c>
      <c r="P217" s="57"/>
      <c r="Q217" s="59" t="e" cm="1">
        <f t="array" ref="Q217">SUM(Tableau1[[#This Row],[Colonne19]:[Colonne38]]/Tableau1[[#This Row],[Colonne11]])</f>
        <v>#DIV/0!</v>
      </c>
      <c r="R217" s="11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1"/>
      <c r="AN217" s="10" t="str" cm="1">
        <f t="array" ref="AN217">IFERROR(INDEX($S$2:$AL$2,MATCH(SMALL(Tableau1[[#This Row],[Colonne19]:[Colonne38]],1),Tableau1[[#This Row],[Colonne19]:[Colonne38]],0)),"")</f>
        <v/>
      </c>
      <c r="AO217" s="10" t="str">
        <f>IFERROR(INDEX($S$2:$AL$2,MATCH(SMALL(Tableau1[[#This Row],[Colonne19]:[Colonne38]],2),Tableau1[[#This Row],[Colonne19]:[Colonne38]],0)),"")</f>
        <v/>
      </c>
      <c r="AP217" s="10" t="str">
        <f>IFERROR(INDEX($S$2:$AL$2,MATCH(SMALL(Tableau1[[#This Row],[Colonne19]:[Colonne38]],3),Tableau1[[#This Row],[Colonne19]:[Colonne38]],0)),"")</f>
        <v/>
      </c>
      <c r="AQ217" s="10" t="str">
        <f>IFERROR(INDEX($S$2:$AL$2,MATCH(SMALL(Tableau1[[#This Row],[Colonne19]:[Colonne38]],4),Tableau1[[#This Row],[Colonne19]:[Colonne38]],0)),"")</f>
        <v/>
      </c>
      <c r="AR217" s="10" t="str">
        <f>IFERROR(INDEX($S$2:$AL$2,MATCH(SMALL(Tableau1[[#This Row],[Colonne19]:[Colonne38]],5),Tableau1[[#This Row],[Colonne19]:[Colonne38]],0)),"")</f>
        <v/>
      </c>
      <c r="AS217" s="10" t="str">
        <f>IFERROR(INDEX($S$2:$AL$2,MATCH(SMALL(Tableau1[[#This Row],[Colonne19]:[Colonne38]],6),Tableau1[[#This Row],[Colonne19]:[Colonne38]],0)),"")</f>
        <v/>
      </c>
      <c r="AT217" s="10" t="str">
        <f>IFERROR(INDEX($S$2:$AL$2,MATCH(SMALL(Tableau1[[#This Row],[Colonne19]:[Colonne38]],7),Tableau1[[#This Row],[Colonne19]:[Colonne38]],0)),"")</f>
        <v/>
      </c>
      <c r="AU217" s="10" t="str">
        <f>IFERROR(INDEX($S$2:$AL$2,MATCH(SMALL(Tableau1[[#This Row],[Colonne19]:[Colonne38]],8),Tableau1[[#This Row],[Colonne19]:[Colonne38]],0)),"")</f>
        <v/>
      </c>
      <c r="AV217" s="10" t="str">
        <f>IFERROR(INDEX($S$2:$AL$2,MATCH(SMALL(Tableau1[[#This Row],[Colonne19]:[Colonne38]],9),Tableau1[[#This Row],[Colonne19]:[Colonne38]],0)),"")</f>
        <v/>
      </c>
      <c r="AW217" s="10" t="str">
        <f>IFERROR(INDEX($S$2:$AL$2,MATCH(SMALL(Tableau1[[#This Row],[Colonne19]:[Colonne38]],10),Tableau1[[#This Row],[Colonne19]:[Colonne38]],0)),"")</f>
        <v/>
      </c>
      <c r="AX217" s="10" t="str">
        <f>IFERROR(INDEX($S$2:$AL$2,MATCH(SMALL(Tableau1[[#This Row],[Colonne19]:[Colonne38]],11),Tableau1[[#This Row],[Colonne19]:[Colonne38]],0)),"")</f>
        <v/>
      </c>
      <c r="AY217" s="10" t="str">
        <f>IFERROR(INDEX($S$2:$AL$2,MATCH(SMALL(Tableau1[[#This Row],[Colonne19]:[Colonne38]],12),Tableau1[[#This Row],[Colonne19]:[Colonne38]],0)),"")</f>
        <v/>
      </c>
      <c r="AZ217" s="10" t="str">
        <f>IFERROR(INDEX($S$2:$AL$2,MATCH(SMALL(Tableau1[[#This Row],[Colonne19]:[Colonne38]],13),Tableau1[[#This Row],[Colonne19]:[Colonne38]],0)),"")</f>
        <v/>
      </c>
      <c r="BA217" s="10" t="str">
        <f>IFERROR(INDEX($S$2:$AL$2,MATCH(SMALL(Tableau1[[#This Row],[Colonne19]:[Colonne38]],14),Tableau1[[#This Row],[Colonne19]:[Colonne38]],0)),"")</f>
        <v/>
      </c>
      <c r="BB217" s="10" t="str">
        <f>IFERROR(INDEX($S$2:$AL$2,MATCH(SMALL(Tableau1[[#This Row],[Colonne19]:[Colonne38]],15),Tableau1[[#This Row],[Colonne19]:[Colonne38]],0)),"")</f>
        <v/>
      </c>
      <c r="BC217" s="10" t="str">
        <f>IFERROR(INDEX($S$2:$AL$2,MATCH(SMALL(Tableau1[[#This Row],[Colonne19]:[Colonne38]],16),Tableau1[[#This Row],[Colonne19]:[Colonne38]],0)),"")</f>
        <v/>
      </c>
      <c r="BD217" s="10" t="str">
        <f>IFERROR(INDEX($S$2:$AL$2,MATCH(SMALL(Tableau1[[#This Row],[Colonne19]:[Colonne38]],17),Tableau1[[#This Row],[Colonne19]:[Colonne38]],0)),"")</f>
        <v/>
      </c>
      <c r="BE217" s="10" t="str">
        <f>IFERROR(INDEX($S$2:$AL$2,MATCH(SMALL(Tableau1[[#This Row],[Colonne19]:[Colonne38]],18),Tableau1[[#This Row],[Colonne19]:[Colonne38]],0)),"")</f>
        <v/>
      </c>
      <c r="BF217" s="10" t="str">
        <f>IFERROR(INDEX($S$2:$AL$2,MATCH(SMALL(Tableau1[[#This Row],[Colonne19]:[Colonne38]],19),Tableau1[[#This Row],[Colonne19]:[Colonne38]],0)),"")</f>
        <v/>
      </c>
      <c r="BG217" s="10" t="str">
        <f>IFERROR(INDEX($S$2:$AL$2,MATCH(SMALL(Tableau1[[#This Row],[Colonne19]:[Colonne38]],20),Tableau1[[#This Row],[Colonne19]:[Colonne38]],0)),"")</f>
        <v/>
      </c>
      <c r="BH217" s="11"/>
      <c r="BI217" s="10"/>
      <c r="BJ217" s="10"/>
      <c r="BK217" s="10"/>
      <c r="BL217" s="10"/>
      <c r="BM217" s="10"/>
      <c r="BN217" s="10"/>
      <c r="BO217" s="11"/>
      <c r="BP217" s="10" t="str" cm="1">
        <f t="array" ref="BP217">IFERROR(INDEX($AN217:$BG217,_xlfn.AGGREGATE(15,6,(COLUMN($AN217:$BG217)-COLUMN($AN$8)+1)/NOT(ISNA(MATCH($AN217:$BG217,$FF$1:$FF$6,0))),COLUMN($BV217:BV217))),"")</f>
        <v/>
      </c>
      <c r="BQ217" s="10" t="e" cm="1" vm="1">
        <f t="array" aca="1" ref="BQ217" ca="1">IFERROR(INDEX($AN217:$BG217,_xlfn.AGGREGATE(15,6,(COLUMN($AN217:$BG217)-COLUMN($AN$8)+1)/NOT(ISNA(MATCH($AN217:$BG217,$FF$1:$FF$6,0))),COLUMN($BV217:BW217))),"")</f>
        <v>#VALUE!</v>
      </c>
      <c r="BR217" s="10" t="e" cm="1" vm="2">
        <f t="array" aca="1" ref="BR217" ca="1">IFERROR(INDEX($AN217:$BG217,_xlfn.AGGREGATE(15,6,(COLUMN($AN217:$BG217)-COLUMN($AN$8)+1)/NOT(ISNA(MATCH($AN217:$BG217,$FF$1:$FF$6,0))),COLUMN($BV217:BX217))),"")</f>
        <v>#VALUE!</v>
      </c>
      <c r="BS217" s="10" t="e" cm="1" vm="3">
        <f t="array" aca="1" ref="BS217" ca="1">IFERROR(INDEX($AN217:$BG217,_xlfn.AGGREGATE(15,6,(COLUMN($AN217:$BG217)-COLUMN($AN$8)+1)/NOT(ISNA(MATCH($AN217:$BG217,$FF$1:$FF$6,0))),COLUMN($BV217:BY217))),"")</f>
        <v>#VALUE!</v>
      </c>
      <c r="BT217" s="10" t="e" cm="1" vm="4">
        <f t="array" aca="1" ref="BT217" ca="1">IFERROR(INDEX($AN217:$BG217,_xlfn.AGGREGATE(15,6,(COLUMN($AN217:$BG217)-COLUMN($AN$8)+1)/NOT(ISNA(MATCH($AN217:$BG217,$FF$1:$FF$6,0))),COLUMN($BV217:BZ217))),"")</f>
        <v>#VALUE!</v>
      </c>
      <c r="BU217" s="10" t="e" cm="1" vm="5">
        <f t="array" aca="1" ref="BU217" ca="1">IFERROR(INDEX($AN217:$BG217,_xlfn.AGGREGATE(15,6,(COLUMN($AN217:$BG217)-COLUMN($AN$8)+1)/NOT(ISNA(MATCH($AN217:$BG217,$FF$1:$FF$6,0))),COLUMN($BV217:CA217))),"")</f>
        <v>#VALUE!</v>
      </c>
      <c r="BV217" s="11"/>
      <c r="BW217" s="10" t="str" cm="1">
        <f t="array" ref="BW217">IFERROR(INDEX($BI217:$BN217,_xlfn.AGGREGATE(15,6,(COLUMN($BI217:$BN217)-COLUMN($BI$8)+1)/NOT(ISNA(MATCH($BI217:$BN217,$FF$1:$FF$6,0))),COLUMN($BW217:BW217))),"")</f>
        <v/>
      </c>
      <c r="BX217" s="10" t="e" cm="1" vm="1">
        <f t="array" aca="1" ref="BX217" ca="1">IFERROR(INDEX($BI217:$BN217,_xlfn.AGGREGATE(15,6,(COLUMN($BI217:$BN217)-COLUMN($BI$8)+1)/NOT(ISNA(MATCH($BI217:$BN217,$FF$1:$FF$6,0))),COLUMN($BW217:BX217))),"")</f>
        <v>#VALUE!</v>
      </c>
      <c r="BY217" s="10" t="e" cm="1" vm="2">
        <f t="array" aca="1" ref="BY217" ca="1">IFERROR(INDEX($BI217:$BN217,_xlfn.AGGREGATE(15,6,(COLUMN($BI217:$BN217)-COLUMN($BI$8)+1)/NOT(ISNA(MATCH($BI217:$BN217,$FF$1:$FF$6,0))),COLUMN($BW217:BY217))),"")</f>
        <v>#VALUE!</v>
      </c>
      <c r="BZ217" s="10" t="e" cm="1" vm="3">
        <f t="array" aca="1" ref="BZ217" ca="1">IFERROR(INDEX($BI217:$BN217,_xlfn.AGGREGATE(15,6,(COLUMN($BI217:$BN217)-COLUMN($BI$8)+1)/NOT(ISNA(MATCH($BI217:$BN217,$FF$1:$FF$6,0))),COLUMN($BW217:BZ217))),"")</f>
        <v>#VALUE!</v>
      </c>
      <c r="CA217" s="10" t="e" cm="1" vm="4">
        <f t="array" aca="1" ref="CA217" ca="1">IFERROR(INDEX($BI217:$BN217,_xlfn.AGGREGATE(15,6,(COLUMN($BI217:$BN217)-COLUMN($BI$8)+1)/NOT(ISNA(MATCH($BI217:$BN217,$FF$1:$FF$6,0))),COLUMN($BW217:CA217))),"")</f>
        <v>#VALUE!</v>
      </c>
      <c r="CB217" s="10" t="e" cm="1" vm="5">
        <f t="array" aca="1" ref="CB217" ca="1">IFERROR(INDEX($BI217:$BN217,_xlfn.AGGREGATE(15,6,(COLUMN($BI217:$BN217)-COLUMN($BI$8)+1)/NOT(ISNA(MATCH($BI217:$BN217,$FF$1:$FF$6,0))),COLUMN($BW217:CB217))),"")</f>
        <v>#VALUE!</v>
      </c>
      <c r="CC217" s="11"/>
      <c r="CD217" s="10"/>
      <c r="CE217" s="10"/>
      <c r="CF217" s="10"/>
      <c r="CG217" s="10"/>
      <c r="CH217" s="10"/>
      <c r="CI217" s="11"/>
      <c r="CJ217" s="10" cm="1">
        <f t="array" ref="CJ217">SUM(COUNTIF(CD217:CF217,$DH$3:$DM$3))</f>
        <v>0</v>
      </c>
      <c r="CK217" s="10" cm="1">
        <f t="array" ref="CK217">SUM(COUNTIF(CD217:CF217,$DH$2:$DL$2))</f>
        <v>0</v>
      </c>
      <c r="CL217" s="10" cm="1">
        <f t="array" ref="CL217">SUM(COUNTIF(CD217:CF217,$DM$2:$DQ$2))</f>
        <v>0</v>
      </c>
      <c r="CM217" s="11"/>
      <c r="CN217" s="10"/>
      <c r="CO217" s="10"/>
      <c r="CP217" s="11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1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7" t="s">
        <v>42</v>
      </c>
      <c r="EC217" s="11"/>
      <c r="ED217" s="10">
        <f>Tableau1[[#This Row],[Colonne75]]</f>
        <v>0</v>
      </c>
      <c r="EE217" s="10"/>
      <c r="EF217" s="10">
        <f ca="1">OFFSET(Tableau1[[#This Row],[Colonne19]],0,Tableau1[[#This Row],[Colonne126]]-1)</f>
        <v>0</v>
      </c>
      <c r="EG217" s="11"/>
      <c r="EH217" s="10">
        <f>Tableau1[[#This Row],[Colonne76]]</f>
        <v>0</v>
      </c>
      <c r="EI217" s="10"/>
      <c r="EJ217" s="10">
        <f ca="1">OFFSET(Tableau1[[#This Row],[Colonne19]],0,Tableau1[[#This Row],[Colonne130]]-1)</f>
        <v>0</v>
      </c>
      <c r="EK217" s="11"/>
      <c r="EL217" s="10">
        <f>Tableau1[[#This Row],[Colonne77]]</f>
        <v>0</v>
      </c>
      <c r="EM217" s="10"/>
      <c r="EN217" s="10">
        <f ca="1">OFFSET(Tableau1[[#This Row],[Colonne19]],0,Tableau1[[#This Row],[Colonne134]]-1)</f>
        <v>0</v>
      </c>
      <c r="EO217" s="11"/>
      <c r="EP217" s="10">
        <f>Tableau1[[#This Row],[Colonne78]]</f>
        <v>0</v>
      </c>
      <c r="EQ217" s="10"/>
      <c r="ER217" s="10">
        <f ca="1">OFFSET(Tableau1[[#This Row],[Colonne19]],0,Tableau1[[#This Row],[Colonne138]]-1)</f>
        <v>0</v>
      </c>
      <c r="ES217" s="11"/>
      <c r="ET217" s="10">
        <f>Tableau1[[#This Row],[Colonne79]]</f>
        <v>0</v>
      </c>
      <c r="EU217" s="10"/>
      <c r="EV217" s="10">
        <f ca="1">OFFSET(Tableau1[[#This Row],[Colonne19]],0,Tableau1[[#This Row],[Colonne142]]-1)</f>
        <v>0</v>
      </c>
      <c r="EW217" s="11"/>
      <c r="EX217" s="10">
        <f t="shared" ca="1" si="24"/>
        <v>0</v>
      </c>
      <c r="EY217" s="10">
        <f t="shared" ca="1" si="25"/>
        <v>0</v>
      </c>
      <c r="EZ217" s="10">
        <f t="shared" ca="1" si="26"/>
        <v>0</v>
      </c>
      <c r="FA217" s="10">
        <f t="shared" ca="1" si="21"/>
        <v>0</v>
      </c>
      <c r="FB217" s="10">
        <f t="shared" ca="1" si="22"/>
        <v>0</v>
      </c>
      <c r="FC217" s="10">
        <f t="shared" ca="1" si="23"/>
        <v>0</v>
      </c>
      <c r="FD217" s="11"/>
    </row>
    <row r="218" spans="1:160" x14ac:dyDescent="0.2">
      <c r="A218" s="25"/>
      <c r="B218" s="10"/>
      <c r="C218" s="13"/>
      <c r="D218" s="26"/>
      <c r="E218" s="10"/>
      <c r="F218" s="10"/>
      <c r="G218" s="10"/>
      <c r="H218" s="10"/>
      <c r="I218" s="10"/>
      <c r="J218" s="24"/>
      <c r="K218" s="13"/>
      <c r="L218" s="10"/>
      <c r="M218" s="13"/>
      <c r="N218" s="13"/>
      <c r="O218" s="33" t="e">
        <f>Tableau1[[#This Row],[Colonne14]]/Tableau1[[#This Row],[Colonne13]]</f>
        <v>#DIV/0!</v>
      </c>
      <c r="P218" s="57"/>
      <c r="Q218" s="59" t="e" cm="1">
        <f t="array" ref="Q218">SUM(Tableau1[[#This Row],[Colonne19]:[Colonne38]]/Tableau1[[#This Row],[Colonne11]])</f>
        <v>#DIV/0!</v>
      </c>
      <c r="R218" s="11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1"/>
      <c r="AN218" s="10" t="str" cm="1">
        <f t="array" ref="AN218">IFERROR(INDEX($S$2:$AL$2,MATCH(SMALL(Tableau1[[#This Row],[Colonne19]:[Colonne38]],1),Tableau1[[#This Row],[Colonne19]:[Colonne38]],0)),"")</f>
        <v/>
      </c>
      <c r="AO218" s="10" t="str">
        <f>IFERROR(INDEX($S$2:$AL$2,MATCH(SMALL(Tableau1[[#This Row],[Colonne19]:[Colonne38]],2),Tableau1[[#This Row],[Colonne19]:[Colonne38]],0)),"")</f>
        <v/>
      </c>
      <c r="AP218" s="10" t="str">
        <f>IFERROR(INDEX($S$2:$AL$2,MATCH(SMALL(Tableau1[[#This Row],[Colonne19]:[Colonne38]],3),Tableau1[[#This Row],[Colonne19]:[Colonne38]],0)),"")</f>
        <v/>
      </c>
      <c r="AQ218" s="10" t="str">
        <f>IFERROR(INDEX($S$2:$AL$2,MATCH(SMALL(Tableau1[[#This Row],[Colonne19]:[Colonne38]],4),Tableau1[[#This Row],[Colonne19]:[Colonne38]],0)),"")</f>
        <v/>
      </c>
      <c r="AR218" s="10" t="str">
        <f>IFERROR(INDEX($S$2:$AL$2,MATCH(SMALL(Tableau1[[#This Row],[Colonne19]:[Colonne38]],5),Tableau1[[#This Row],[Colonne19]:[Colonne38]],0)),"")</f>
        <v/>
      </c>
      <c r="AS218" s="10" t="str">
        <f>IFERROR(INDEX($S$2:$AL$2,MATCH(SMALL(Tableau1[[#This Row],[Colonne19]:[Colonne38]],6),Tableau1[[#This Row],[Colonne19]:[Colonne38]],0)),"")</f>
        <v/>
      </c>
      <c r="AT218" s="10" t="str">
        <f>IFERROR(INDEX($S$2:$AL$2,MATCH(SMALL(Tableau1[[#This Row],[Colonne19]:[Colonne38]],7),Tableau1[[#This Row],[Colonne19]:[Colonne38]],0)),"")</f>
        <v/>
      </c>
      <c r="AU218" s="10" t="str">
        <f>IFERROR(INDEX($S$2:$AL$2,MATCH(SMALL(Tableau1[[#This Row],[Colonne19]:[Colonne38]],8),Tableau1[[#This Row],[Colonne19]:[Colonne38]],0)),"")</f>
        <v/>
      </c>
      <c r="AV218" s="10" t="str">
        <f>IFERROR(INDEX($S$2:$AL$2,MATCH(SMALL(Tableau1[[#This Row],[Colonne19]:[Colonne38]],9),Tableau1[[#This Row],[Colonne19]:[Colonne38]],0)),"")</f>
        <v/>
      </c>
      <c r="AW218" s="10" t="str">
        <f>IFERROR(INDEX($S$2:$AL$2,MATCH(SMALL(Tableau1[[#This Row],[Colonne19]:[Colonne38]],10),Tableau1[[#This Row],[Colonne19]:[Colonne38]],0)),"")</f>
        <v/>
      </c>
      <c r="AX218" s="10" t="str">
        <f>IFERROR(INDEX($S$2:$AL$2,MATCH(SMALL(Tableau1[[#This Row],[Colonne19]:[Colonne38]],11),Tableau1[[#This Row],[Colonne19]:[Colonne38]],0)),"")</f>
        <v/>
      </c>
      <c r="AY218" s="10" t="str">
        <f>IFERROR(INDEX($S$2:$AL$2,MATCH(SMALL(Tableau1[[#This Row],[Colonne19]:[Colonne38]],12),Tableau1[[#This Row],[Colonne19]:[Colonne38]],0)),"")</f>
        <v/>
      </c>
      <c r="AZ218" s="10" t="str">
        <f>IFERROR(INDEX($S$2:$AL$2,MATCH(SMALL(Tableau1[[#This Row],[Colonne19]:[Colonne38]],13),Tableau1[[#This Row],[Colonne19]:[Colonne38]],0)),"")</f>
        <v/>
      </c>
      <c r="BA218" s="10" t="str">
        <f>IFERROR(INDEX($S$2:$AL$2,MATCH(SMALL(Tableau1[[#This Row],[Colonne19]:[Colonne38]],14),Tableau1[[#This Row],[Colonne19]:[Colonne38]],0)),"")</f>
        <v/>
      </c>
      <c r="BB218" s="10" t="str">
        <f>IFERROR(INDEX($S$2:$AL$2,MATCH(SMALL(Tableau1[[#This Row],[Colonne19]:[Colonne38]],15),Tableau1[[#This Row],[Colonne19]:[Colonne38]],0)),"")</f>
        <v/>
      </c>
      <c r="BC218" s="10" t="str">
        <f>IFERROR(INDEX($S$2:$AL$2,MATCH(SMALL(Tableau1[[#This Row],[Colonne19]:[Colonne38]],16),Tableau1[[#This Row],[Colonne19]:[Colonne38]],0)),"")</f>
        <v/>
      </c>
      <c r="BD218" s="10" t="str">
        <f>IFERROR(INDEX($S$2:$AL$2,MATCH(SMALL(Tableau1[[#This Row],[Colonne19]:[Colonne38]],17),Tableau1[[#This Row],[Colonne19]:[Colonne38]],0)),"")</f>
        <v/>
      </c>
      <c r="BE218" s="10" t="str">
        <f>IFERROR(INDEX($S$2:$AL$2,MATCH(SMALL(Tableau1[[#This Row],[Colonne19]:[Colonne38]],18),Tableau1[[#This Row],[Colonne19]:[Colonne38]],0)),"")</f>
        <v/>
      </c>
      <c r="BF218" s="10" t="str">
        <f>IFERROR(INDEX($S$2:$AL$2,MATCH(SMALL(Tableau1[[#This Row],[Colonne19]:[Colonne38]],19),Tableau1[[#This Row],[Colonne19]:[Colonne38]],0)),"")</f>
        <v/>
      </c>
      <c r="BG218" s="10" t="str">
        <f>IFERROR(INDEX($S$2:$AL$2,MATCH(SMALL(Tableau1[[#This Row],[Colonne19]:[Colonne38]],20),Tableau1[[#This Row],[Colonne19]:[Colonne38]],0)),"")</f>
        <v/>
      </c>
      <c r="BH218" s="11"/>
      <c r="BI218" s="10"/>
      <c r="BJ218" s="10"/>
      <c r="BK218" s="10"/>
      <c r="BL218" s="10"/>
      <c r="BM218" s="10"/>
      <c r="BN218" s="10"/>
      <c r="BO218" s="11"/>
      <c r="BP218" s="10" t="str" cm="1">
        <f t="array" ref="BP218">IFERROR(INDEX($AN218:$BG218,_xlfn.AGGREGATE(15,6,(COLUMN($AN218:$BG218)-COLUMN($AN$8)+1)/NOT(ISNA(MATCH($AN218:$BG218,$FF$1:$FF$6,0))),COLUMN($BV218:BV218))),"")</f>
        <v/>
      </c>
      <c r="BQ218" s="10" t="e" cm="1" vm="1">
        <f t="array" aca="1" ref="BQ218" ca="1">IFERROR(INDEX($AN218:$BG218,_xlfn.AGGREGATE(15,6,(COLUMN($AN218:$BG218)-COLUMN($AN$8)+1)/NOT(ISNA(MATCH($AN218:$BG218,$FF$1:$FF$6,0))),COLUMN($BV218:BW218))),"")</f>
        <v>#VALUE!</v>
      </c>
      <c r="BR218" s="10" t="e" cm="1" vm="2">
        <f t="array" aca="1" ref="BR218" ca="1">IFERROR(INDEX($AN218:$BG218,_xlfn.AGGREGATE(15,6,(COLUMN($AN218:$BG218)-COLUMN($AN$8)+1)/NOT(ISNA(MATCH($AN218:$BG218,$FF$1:$FF$6,0))),COLUMN($BV218:BX218))),"")</f>
        <v>#VALUE!</v>
      </c>
      <c r="BS218" s="10" t="e" cm="1" vm="3">
        <f t="array" aca="1" ref="BS218" ca="1">IFERROR(INDEX($AN218:$BG218,_xlfn.AGGREGATE(15,6,(COLUMN($AN218:$BG218)-COLUMN($AN$8)+1)/NOT(ISNA(MATCH($AN218:$BG218,$FF$1:$FF$6,0))),COLUMN($BV218:BY218))),"")</f>
        <v>#VALUE!</v>
      </c>
      <c r="BT218" s="10" t="e" cm="1" vm="4">
        <f t="array" aca="1" ref="BT218" ca="1">IFERROR(INDEX($AN218:$BG218,_xlfn.AGGREGATE(15,6,(COLUMN($AN218:$BG218)-COLUMN($AN$8)+1)/NOT(ISNA(MATCH($AN218:$BG218,$FF$1:$FF$6,0))),COLUMN($BV218:BZ218))),"")</f>
        <v>#VALUE!</v>
      </c>
      <c r="BU218" s="10" t="e" cm="1" vm="5">
        <f t="array" aca="1" ref="BU218" ca="1">IFERROR(INDEX($AN218:$BG218,_xlfn.AGGREGATE(15,6,(COLUMN($AN218:$BG218)-COLUMN($AN$8)+1)/NOT(ISNA(MATCH($AN218:$BG218,$FF$1:$FF$6,0))),COLUMN($BV218:CA218))),"")</f>
        <v>#VALUE!</v>
      </c>
      <c r="BV218" s="11"/>
      <c r="BW218" s="10" t="str" cm="1">
        <f t="array" ref="BW218">IFERROR(INDEX($BI218:$BN218,_xlfn.AGGREGATE(15,6,(COLUMN($BI218:$BN218)-COLUMN($BI$8)+1)/NOT(ISNA(MATCH($BI218:$BN218,$FF$1:$FF$6,0))),COLUMN($BW218:BW218))),"")</f>
        <v/>
      </c>
      <c r="BX218" s="10" t="e" cm="1" vm="1">
        <f t="array" aca="1" ref="BX218" ca="1">IFERROR(INDEX($BI218:$BN218,_xlfn.AGGREGATE(15,6,(COLUMN($BI218:$BN218)-COLUMN($BI$8)+1)/NOT(ISNA(MATCH($BI218:$BN218,$FF$1:$FF$6,0))),COLUMN($BW218:BX218))),"")</f>
        <v>#VALUE!</v>
      </c>
      <c r="BY218" s="10" t="e" cm="1" vm="2">
        <f t="array" aca="1" ref="BY218" ca="1">IFERROR(INDEX($BI218:$BN218,_xlfn.AGGREGATE(15,6,(COLUMN($BI218:$BN218)-COLUMN($BI$8)+1)/NOT(ISNA(MATCH($BI218:$BN218,$FF$1:$FF$6,0))),COLUMN($BW218:BY218))),"")</f>
        <v>#VALUE!</v>
      </c>
      <c r="BZ218" s="10" t="e" cm="1" vm="3">
        <f t="array" aca="1" ref="BZ218" ca="1">IFERROR(INDEX($BI218:$BN218,_xlfn.AGGREGATE(15,6,(COLUMN($BI218:$BN218)-COLUMN($BI$8)+1)/NOT(ISNA(MATCH($BI218:$BN218,$FF$1:$FF$6,0))),COLUMN($BW218:BZ218))),"")</f>
        <v>#VALUE!</v>
      </c>
      <c r="CA218" s="10" t="e" cm="1" vm="4">
        <f t="array" aca="1" ref="CA218" ca="1">IFERROR(INDEX($BI218:$BN218,_xlfn.AGGREGATE(15,6,(COLUMN($BI218:$BN218)-COLUMN($BI$8)+1)/NOT(ISNA(MATCH($BI218:$BN218,$FF$1:$FF$6,0))),COLUMN($BW218:CA218))),"")</f>
        <v>#VALUE!</v>
      </c>
      <c r="CB218" s="10" t="e" cm="1" vm="5">
        <f t="array" aca="1" ref="CB218" ca="1">IFERROR(INDEX($BI218:$BN218,_xlfn.AGGREGATE(15,6,(COLUMN($BI218:$BN218)-COLUMN($BI$8)+1)/NOT(ISNA(MATCH($BI218:$BN218,$FF$1:$FF$6,0))),COLUMN($BW218:CB218))),"")</f>
        <v>#VALUE!</v>
      </c>
      <c r="CC218" s="11"/>
      <c r="CD218" s="10"/>
      <c r="CE218" s="10"/>
      <c r="CF218" s="10"/>
      <c r="CG218" s="10"/>
      <c r="CH218" s="10"/>
      <c r="CI218" s="11"/>
      <c r="CJ218" s="10" cm="1">
        <f t="array" ref="CJ218">SUM(COUNTIF(CD218:CF218,$DH$3:$DM$3))</f>
        <v>0</v>
      </c>
      <c r="CK218" s="10" cm="1">
        <f t="array" ref="CK218">SUM(COUNTIF(CD218:CF218,$DH$2:$DL$2))</f>
        <v>0</v>
      </c>
      <c r="CL218" s="10" cm="1">
        <f t="array" ref="CL218">SUM(COUNTIF(CD218:CF218,$DM$2:$DQ$2))</f>
        <v>0</v>
      </c>
      <c r="CM218" s="11"/>
      <c r="CN218" s="10"/>
      <c r="CO218" s="10"/>
      <c r="CP218" s="11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1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7" t="s">
        <v>42</v>
      </c>
      <c r="EC218" s="11"/>
      <c r="ED218" s="10">
        <f>Tableau1[[#This Row],[Colonne75]]</f>
        <v>0</v>
      </c>
      <c r="EE218" s="10"/>
      <c r="EF218" s="10">
        <f ca="1">OFFSET(Tableau1[[#This Row],[Colonne19]],0,Tableau1[[#This Row],[Colonne126]]-1)</f>
        <v>0</v>
      </c>
      <c r="EG218" s="11"/>
      <c r="EH218" s="10">
        <f>Tableau1[[#This Row],[Colonne76]]</f>
        <v>0</v>
      </c>
      <c r="EI218" s="10"/>
      <c r="EJ218" s="10">
        <f ca="1">OFFSET(Tableau1[[#This Row],[Colonne19]],0,Tableau1[[#This Row],[Colonne130]]-1)</f>
        <v>0</v>
      </c>
      <c r="EK218" s="11"/>
      <c r="EL218" s="10">
        <f>Tableau1[[#This Row],[Colonne77]]</f>
        <v>0</v>
      </c>
      <c r="EM218" s="10"/>
      <c r="EN218" s="10">
        <f ca="1">OFFSET(Tableau1[[#This Row],[Colonne19]],0,Tableau1[[#This Row],[Colonne134]]-1)</f>
        <v>0</v>
      </c>
      <c r="EO218" s="11"/>
      <c r="EP218" s="10">
        <f>Tableau1[[#This Row],[Colonne78]]</f>
        <v>0</v>
      </c>
      <c r="EQ218" s="10"/>
      <c r="ER218" s="10">
        <f ca="1">OFFSET(Tableau1[[#This Row],[Colonne19]],0,Tableau1[[#This Row],[Colonne138]]-1)</f>
        <v>0</v>
      </c>
      <c r="ES218" s="11"/>
      <c r="ET218" s="10">
        <f>Tableau1[[#This Row],[Colonne79]]</f>
        <v>0</v>
      </c>
      <c r="EU218" s="10"/>
      <c r="EV218" s="10">
        <f ca="1">OFFSET(Tableau1[[#This Row],[Colonne19]],0,Tableau1[[#This Row],[Colonne142]]-1)</f>
        <v>0</v>
      </c>
      <c r="EW218" s="11"/>
      <c r="EX218" s="10">
        <f t="shared" ca="1" si="24"/>
        <v>0</v>
      </c>
      <c r="EY218" s="10">
        <f t="shared" ca="1" si="25"/>
        <v>0</v>
      </c>
      <c r="EZ218" s="10">
        <f t="shared" ca="1" si="26"/>
        <v>0</v>
      </c>
      <c r="FA218" s="10">
        <f t="shared" ca="1" si="21"/>
        <v>0</v>
      </c>
      <c r="FB218" s="10">
        <f t="shared" ca="1" si="22"/>
        <v>0</v>
      </c>
      <c r="FC218" s="10">
        <f t="shared" ca="1" si="23"/>
        <v>0</v>
      </c>
      <c r="FD218" s="11"/>
    </row>
    <row r="219" spans="1:160" x14ac:dyDescent="0.2">
      <c r="A219" s="25"/>
      <c r="B219" s="10"/>
      <c r="C219" s="13"/>
      <c r="D219" s="26"/>
      <c r="E219" s="10"/>
      <c r="F219" s="10"/>
      <c r="G219" s="10"/>
      <c r="H219" s="10"/>
      <c r="I219" s="10"/>
      <c r="J219" s="24"/>
      <c r="K219" s="13"/>
      <c r="L219" s="10"/>
      <c r="M219" s="13"/>
      <c r="N219" s="13"/>
      <c r="O219" s="33" t="e">
        <f>Tableau1[[#This Row],[Colonne14]]/Tableau1[[#This Row],[Colonne13]]</f>
        <v>#DIV/0!</v>
      </c>
      <c r="P219" s="57"/>
      <c r="Q219" s="59" t="e" cm="1">
        <f t="array" ref="Q219">SUM(Tableau1[[#This Row],[Colonne19]:[Colonne38]]/Tableau1[[#This Row],[Colonne11]])</f>
        <v>#DIV/0!</v>
      </c>
      <c r="R219" s="11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1"/>
      <c r="AN219" s="10" t="str" cm="1">
        <f t="array" ref="AN219">IFERROR(INDEX($S$2:$AL$2,MATCH(SMALL(Tableau1[[#This Row],[Colonne19]:[Colonne38]],1),Tableau1[[#This Row],[Colonne19]:[Colonne38]],0)),"")</f>
        <v/>
      </c>
      <c r="AO219" s="10" t="str">
        <f>IFERROR(INDEX($S$2:$AL$2,MATCH(SMALL(Tableau1[[#This Row],[Colonne19]:[Colonne38]],2),Tableau1[[#This Row],[Colonne19]:[Colonne38]],0)),"")</f>
        <v/>
      </c>
      <c r="AP219" s="10" t="str">
        <f>IFERROR(INDEX($S$2:$AL$2,MATCH(SMALL(Tableau1[[#This Row],[Colonne19]:[Colonne38]],3),Tableau1[[#This Row],[Colonne19]:[Colonne38]],0)),"")</f>
        <v/>
      </c>
      <c r="AQ219" s="10" t="str">
        <f>IFERROR(INDEX($S$2:$AL$2,MATCH(SMALL(Tableau1[[#This Row],[Colonne19]:[Colonne38]],4),Tableau1[[#This Row],[Colonne19]:[Colonne38]],0)),"")</f>
        <v/>
      </c>
      <c r="AR219" s="10" t="str">
        <f>IFERROR(INDEX($S$2:$AL$2,MATCH(SMALL(Tableau1[[#This Row],[Colonne19]:[Colonne38]],5),Tableau1[[#This Row],[Colonne19]:[Colonne38]],0)),"")</f>
        <v/>
      </c>
      <c r="AS219" s="10" t="str">
        <f>IFERROR(INDEX($S$2:$AL$2,MATCH(SMALL(Tableau1[[#This Row],[Colonne19]:[Colonne38]],6),Tableau1[[#This Row],[Colonne19]:[Colonne38]],0)),"")</f>
        <v/>
      </c>
      <c r="AT219" s="10" t="str">
        <f>IFERROR(INDEX($S$2:$AL$2,MATCH(SMALL(Tableau1[[#This Row],[Colonne19]:[Colonne38]],7),Tableau1[[#This Row],[Colonne19]:[Colonne38]],0)),"")</f>
        <v/>
      </c>
      <c r="AU219" s="10" t="str">
        <f>IFERROR(INDEX($S$2:$AL$2,MATCH(SMALL(Tableau1[[#This Row],[Colonne19]:[Colonne38]],8),Tableau1[[#This Row],[Colonne19]:[Colonne38]],0)),"")</f>
        <v/>
      </c>
      <c r="AV219" s="10" t="str">
        <f>IFERROR(INDEX($S$2:$AL$2,MATCH(SMALL(Tableau1[[#This Row],[Colonne19]:[Colonne38]],9),Tableau1[[#This Row],[Colonne19]:[Colonne38]],0)),"")</f>
        <v/>
      </c>
      <c r="AW219" s="10" t="str">
        <f>IFERROR(INDEX($S$2:$AL$2,MATCH(SMALL(Tableau1[[#This Row],[Colonne19]:[Colonne38]],10),Tableau1[[#This Row],[Colonne19]:[Colonne38]],0)),"")</f>
        <v/>
      </c>
      <c r="AX219" s="10" t="str">
        <f>IFERROR(INDEX($S$2:$AL$2,MATCH(SMALL(Tableau1[[#This Row],[Colonne19]:[Colonne38]],11),Tableau1[[#This Row],[Colonne19]:[Colonne38]],0)),"")</f>
        <v/>
      </c>
      <c r="AY219" s="10" t="str">
        <f>IFERROR(INDEX($S$2:$AL$2,MATCH(SMALL(Tableau1[[#This Row],[Colonne19]:[Colonne38]],12),Tableau1[[#This Row],[Colonne19]:[Colonne38]],0)),"")</f>
        <v/>
      </c>
      <c r="AZ219" s="10" t="str">
        <f>IFERROR(INDEX($S$2:$AL$2,MATCH(SMALL(Tableau1[[#This Row],[Colonne19]:[Colonne38]],13),Tableau1[[#This Row],[Colonne19]:[Colonne38]],0)),"")</f>
        <v/>
      </c>
      <c r="BA219" s="10" t="str">
        <f>IFERROR(INDEX($S$2:$AL$2,MATCH(SMALL(Tableau1[[#This Row],[Colonne19]:[Colonne38]],14),Tableau1[[#This Row],[Colonne19]:[Colonne38]],0)),"")</f>
        <v/>
      </c>
      <c r="BB219" s="10" t="str">
        <f>IFERROR(INDEX($S$2:$AL$2,MATCH(SMALL(Tableau1[[#This Row],[Colonne19]:[Colonne38]],15),Tableau1[[#This Row],[Colonne19]:[Colonne38]],0)),"")</f>
        <v/>
      </c>
      <c r="BC219" s="10" t="str">
        <f>IFERROR(INDEX($S$2:$AL$2,MATCH(SMALL(Tableau1[[#This Row],[Colonne19]:[Colonne38]],16),Tableau1[[#This Row],[Colonne19]:[Colonne38]],0)),"")</f>
        <v/>
      </c>
      <c r="BD219" s="10" t="str">
        <f>IFERROR(INDEX($S$2:$AL$2,MATCH(SMALL(Tableau1[[#This Row],[Colonne19]:[Colonne38]],17),Tableau1[[#This Row],[Colonne19]:[Colonne38]],0)),"")</f>
        <v/>
      </c>
      <c r="BE219" s="10" t="str">
        <f>IFERROR(INDEX($S$2:$AL$2,MATCH(SMALL(Tableau1[[#This Row],[Colonne19]:[Colonne38]],18),Tableau1[[#This Row],[Colonne19]:[Colonne38]],0)),"")</f>
        <v/>
      </c>
      <c r="BF219" s="10" t="str">
        <f>IFERROR(INDEX($S$2:$AL$2,MATCH(SMALL(Tableau1[[#This Row],[Colonne19]:[Colonne38]],19),Tableau1[[#This Row],[Colonne19]:[Colonne38]],0)),"")</f>
        <v/>
      </c>
      <c r="BG219" s="10" t="str">
        <f>IFERROR(INDEX($S$2:$AL$2,MATCH(SMALL(Tableau1[[#This Row],[Colonne19]:[Colonne38]],20),Tableau1[[#This Row],[Colonne19]:[Colonne38]],0)),"")</f>
        <v/>
      </c>
      <c r="BH219" s="11"/>
      <c r="BI219" s="10"/>
      <c r="BJ219" s="10"/>
      <c r="BK219" s="10"/>
      <c r="BL219" s="10"/>
      <c r="BM219" s="10"/>
      <c r="BN219" s="10"/>
      <c r="BO219" s="11"/>
      <c r="BP219" s="10" t="str" cm="1">
        <f t="array" ref="BP219">IFERROR(INDEX($AN219:$BG219,_xlfn.AGGREGATE(15,6,(COLUMN($AN219:$BG219)-COLUMN($AN$8)+1)/NOT(ISNA(MATCH($AN219:$BG219,$FF$1:$FF$6,0))),COLUMN($BV219:BV219))),"")</f>
        <v/>
      </c>
      <c r="BQ219" s="10" t="e" cm="1" vm="1">
        <f t="array" aca="1" ref="BQ219" ca="1">IFERROR(INDEX($AN219:$BG219,_xlfn.AGGREGATE(15,6,(COLUMN($AN219:$BG219)-COLUMN($AN$8)+1)/NOT(ISNA(MATCH($AN219:$BG219,$FF$1:$FF$6,0))),COLUMN($BV219:BW219))),"")</f>
        <v>#VALUE!</v>
      </c>
      <c r="BR219" s="10" t="e" cm="1" vm="2">
        <f t="array" aca="1" ref="BR219" ca="1">IFERROR(INDEX($AN219:$BG219,_xlfn.AGGREGATE(15,6,(COLUMN($AN219:$BG219)-COLUMN($AN$8)+1)/NOT(ISNA(MATCH($AN219:$BG219,$FF$1:$FF$6,0))),COLUMN($BV219:BX219))),"")</f>
        <v>#VALUE!</v>
      </c>
      <c r="BS219" s="10" t="e" cm="1" vm="3">
        <f t="array" aca="1" ref="BS219" ca="1">IFERROR(INDEX($AN219:$BG219,_xlfn.AGGREGATE(15,6,(COLUMN($AN219:$BG219)-COLUMN($AN$8)+1)/NOT(ISNA(MATCH($AN219:$BG219,$FF$1:$FF$6,0))),COLUMN($BV219:BY219))),"")</f>
        <v>#VALUE!</v>
      </c>
      <c r="BT219" s="10" t="e" cm="1" vm="4">
        <f t="array" aca="1" ref="BT219" ca="1">IFERROR(INDEX($AN219:$BG219,_xlfn.AGGREGATE(15,6,(COLUMN($AN219:$BG219)-COLUMN($AN$8)+1)/NOT(ISNA(MATCH($AN219:$BG219,$FF$1:$FF$6,0))),COLUMN($BV219:BZ219))),"")</f>
        <v>#VALUE!</v>
      </c>
      <c r="BU219" s="10" t="e" cm="1" vm="5">
        <f t="array" aca="1" ref="BU219" ca="1">IFERROR(INDEX($AN219:$BG219,_xlfn.AGGREGATE(15,6,(COLUMN($AN219:$BG219)-COLUMN($AN$8)+1)/NOT(ISNA(MATCH($AN219:$BG219,$FF$1:$FF$6,0))),COLUMN($BV219:CA219))),"")</f>
        <v>#VALUE!</v>
      </c>
      <c r="BV219" s="11"/>
      <c r="BW219" s="10" t="str" cm="1">
        <f t="array" ref="BW219">IFERROR(INDEX($BI219:$BN219,_xlfn.AGGREGATE(15,6,(COLUMN($BI219:$BN219)-COLUMN($BI$8)+1)/NOT(ISNA(MATCH($BI219:$BN219,$FF$1:$FF$6,0))),COLUMN($BW219:BW219))),"")</f>
        <v/>
      </c>
      <c r="BX219" s="10" t="e" cm="1" vm="1">
        <f t="array" aca="1" ref="BX219" ca="1">IFERROR(INDEX($BI219:$BN219,_xlfn.AGGREGATE(15,6,(COLUMN($BI219:$BN219)-COLUMN($BI$8)+1)/NOT(ISNA(MATCH($BI219:$BN219,$FF$1:$FF$6,0))),COLUMN($BW219:BX219))),"")</f>
        <v>#VALUE!</v>
      </c>
      <c r="BY219" s="10" t="e" cm="1" vm="2">
        <f t="array" aca="1" ref="BY219" ca="1">IFERROR(INDEX($BI219:$BN219,_xlfn.AGGREGATE(15,6,(COLUMN($BI219:$BN219)-COLUMN($BI$8)+1)/NOT(ISNA(MATCH($BI219:$BN219,$FF$1:$FF$6,0))),COLUMN($BW219:BY219))),"")</f>
        <v>#VALUE!</v>
      </c>
      <c r="BZ219" s="10" t="e" cm="1" vm="3">
        <f t="array" aca="1" ref="BZ219" ca="1">IFERROR(INDEX($BI219:$BN219,_xlfn.AGGREGATE(15,6,(COLUMN($BI219:$BN219)-COLUMN($BI$8)+1)/NOT(ISNA(MATCH($BI219:$BN219,$FF$1:$FF$6,0))),COLUMN($BW219:BZ219))),"")</f>
        <v>#VALUE!</v>
      </c>
      <c r="CA219" s="10" t="e" cm="1" vm="4">
        <f t="array" aca="1" ref="CA219" ca="1">IFERROR(INDEX($BI219:$BN219,_xlfn.AGGREGATE(15,6,(COLUMN($BI219:$BN219)-COLUMN($BI$8)+1)/NOT(ISNA(MATCH($BI219:$BN219,$FF$1:$FF$6,0))),COLUMN($BW219:CA219))),"")</f>
        <v>#VALUE!</v>
      </c>
      <c r="CB219" s="10" t="e" cm="1" vm="5">
        <f t="array" aca="1" ref="CB219" ca="1">IFERROR(INDEX($BI219:$BN219,_xlfn.AGGREGATE(15,6,(COLUMN($BI219:$BN219)-COLUMN($BI$8)+1)/NOT(ISNA(MATCH($BI219:$BN219,$FF$1:$FF$6,0))),COLUMN($BW219:CB219))),"")</f>
        <v>#VALUE!</v>
      </c>
      <c r="CC219" s="11"/>
      <c r="CD219" s="10"/>
      <c r="CE219" s="10"/>
      <c r="CF219" s="10"/>
      <c r="CG219" s="10"/>
      <c r="CH219" s="10"/>
      <c r="CI219" s="11"/>
      <c r="CJ219" s="10" cm="1">
        <f t="array" ref="CJ219">SUM(COUNTIF(CD219:CF219,$DH$3:$DM$3))</f>
        <v>0</v>
      </c>
      <c r="CK219" s="10" cm="1">
        <f t="array" ref="CK219">SUM(COUNTIF(CD219:CF219,$DH$2:$DL$2))</f>
        <v>0</v>
      </c>
      <c r="CL219" s="10" cm="1">
        <f t="array" ref="CL219">SUM(COUNTIF(CD219:CF219,$DM$2:$DQ$2))</f>
        <v>0</v>
      </c>
      <c r="CM219" s="11"/>
      <c r="CN219" s="10"/>
      <c r="CO219" s="10"/>
      <c r="CP219" s="11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1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7" t="s">
        <v>42</v>
      </c>
      <c r="EC219" s="11"/>
      <c r="ED219" s="10">
        <f>Tableau1[[#This Row],[Colonne75]]</f>
        <v>0</v>
      </c>
      <c r="EE219" s="10"/>
      <c r="EF219" s="10">
        <f ca="1">OFFSET(Tableau1[[#This Row],[Colonne19]],0,Tableau1[[#This Row],[Colonne126]]-1)</f>
        <v>0</v>
      </c>
      <c r="EG219" s="11"/>
      <c r="EH219" s="10">
        <f>Tableau1[[#This Row],[Colonne76]]</f>
        <v>0</v>
      </c>
      <c r="EI219" s="10"/>
      <c r="EJ219" s="10">
        <f ca="1">OFFSET(Tableau1[[#This Row],[Colonne19]],0,Tableau1[[#This Row],[Colonne130]]-1)</f>
        <v>0</v>
      </c>
      <c r="EK219" s="11"/>
      <c r="EL219" s="10">
        <f>Tableau1[[#This Row],[Colonne77]]</f>
        <v>0</v>
      </c>
      <c r="EM219" s="10"/>
      <c r="EN219" s="10">
        <f ca="1">OFFSET(Tableau1[[#This Row],[Colonne19]],0,Tableau1[[#This Row],[Colonne134]]-1)</f>
        <v>0</v>
      </c>
      <c r="EO219" s="11"/>
      <c r="EP219" s="10">
        <f>Tableau1[[#This Row],[Colonne78]]</f>
        <v>0</v>
      </c>
      <c r="EQ219" s="10"/>
      <c r="ER219" s="10">
        <f ca="1">OFFSET(Tableau1[[#This Row],[Colonne19]],0,Tableau1[[#This Row],[Colonne138]]-1)</f>
        <v>0</v>
      </c>
      <c r="ES219" s="11"/>
      <c r="ET219" s="10">
        <f>Tableau1[[#This Row],[Colonne79]]</f>
        <v>0</v>
      </c>
      <c r="EU219" s="10"/>
      <c r="EV219" s="10">
        <f ca="1">OFFSET(Tableau1[[#This Row],[Colonne19]],0,Tableau1[[#This Row],[Colonne142]]-1)</f>
        <v>0</v>
      </c>
      <c r="EW219" s="11"/>
      <c r="EX219" s="10">
        <f t="shared" ca="1" si="24"/>
        <v>0</v>
      </c>
      <c r="EY219" s="10">
        <f t="shared" ca="1" si="25"/>
        <v>0</v>
      </c>
      <c r="EZ219" s="10">
        <f t="shared" ca="1" si="26"/>
        <v>0</v>
      </c>
      <c r="FA219" s="10">
        <f t="shared" ca="1" si="21"/>
        <v>0</v>
      </c>
      <c r="FB219" s="10">
        <f t="shared" ca="1" si="22"/>
        <v>0</v>
      </c>
      <c r="FC219" s="10">
        <f t="shared" ca="1" si="23"/>
        <v>0</v>
      </c>
      <c r="FD219" s="11"/>
    </row>
    <row r="220" spans="1:160" x14ac:dyDescent="0.2">
      <c r="A220" s="25"/>
      <c r="B220" s="10"/>
      <c r="C220" s="13"/>
      <c r="D220" s="26"/>
      <c r="E220" s="10"/>
      <c r="F220" s="10"/>
      <c r="G220" s="10"/>
      <c r="H220" s="10"/>
      <c r="I220" s="10"/>
      <c r="J220" s="24"/>
      <c r="K220" s="13"/>
      <c r="L220" s="10"/>
      <c r="M220" s="13"/>
      <c r="N220" s="13"/>
      <c r="O220" s="33" t="e">
        <f>Tableau1[[#This Row],[Colonne14]]/Tableau1[[#This Row],[Colonne13]]</f>
        <v>#DIV/0!</v>
      </c>
      <c r="P220" s="57"/>
      <c r="Q220" s="59" t="e" cm="1">
        <f t="array" ref="Q220">SUM(Tableau1[[#This Row],[Colonne19]:[Colonne38]]/Tableau1[[#This Row],[Colonne11]])</f>
        <v>#DIV/0!</v>
      </c>
      <c r="R220" s="11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1"/>
      <c r="AN220" s="10" t="str" cm="1">
        <f t="array" ref="AN220">IFERROR(INDEX($S$2:$AL$2,MATCH(SMALL(Tableau1[[#This Row],[Colonne19]:[Colonne38]],1),Tableau1[[#This Row],[Colonne19]:[Colonne38]],0)),"")</f>
        <v/>
      </c>
      <c r="AO220" s="10" t="str">
        <f>IFERROR(INDEX($S$2:$AL$2,MATCH(SMALL(Tableau1[[#This Row],[Colonne19]:[Colonne38]],2),Tableau1[[#This Row],[Colonne19]:[Colonne38]],0)),"")</f>
        <v/>
      </c>
      <c r="AP220" s="10" t="str">
        <f>IFERROR(INDEX($S$2:$AL$2,MATCH(SMALL(Tableau1[[#This Row],[Colonne19]:[Colonne38]],3),Tableau1[[#This Row],[Colonne19]:[Colonne38]],0)),"")</f>
        <v/>
      </c>
      <c r="AQ220" s="10" t="str">
        <f>IFERROR(INDEX($S$2:$AL$2,MATCH(SMALL(Tableau1[[#This Row],[Colonne19]:[Colonne38]],4),Tableau1[[#This Row],[Colonne19]:[Colonne38]],0)),"")</f>
        <v/>
      </c>
      <c r="AR220" s="10" t="str">
        <f>IFERROR(INDEX($S$2:$AL$2,MATCH(SMALL(Tableau1[[#This Row],[Colonne19]:[Colonne38]],5),Tableau1[[#This Row],[Colonne19]:[Colonne38]],0)),"")</f>
        <v/>
      </c>
      <c r="AS220" s="10" t="str">
        <f>IFERROR(INDEX($S$2:$AL$2,MATCH(SMALL(Tableau1[[#This Row],[Colonne19]:[Colonne38]],6),Tableau1[[#This Row],[Colonne19]:[Colonne38]],0)),"")</f>
        <v/>
      </c>
      <c r="AT220" s="10" t="str">
        <f>IFERROR(INDEX($S$2:$AL$2,MATCH(SMALL(Tableau1[[#This Row],[Colonne19]:[Colonne38]],7),Tableau1[[#This Row],[Colonne19]:[Colonne38]],0)),"")</f>
        <v/>
      </c>
      <c r="AU220" s="10" t="str">
        <f>IFERROR(INDEX($S$2:$AL$2,MATCH(SMALL(Tableau1[[#This Row],[Colonne19]:[Colonne38]],8),Tableau1[[#This Row],[Colonne19]:[Colonne38]],0)),"")</f>
        <v/>
      </c>
      <c r="AV220" s="10" t="str">
        <f>IFERROR(INDEX($S$2:$AL$2,MATCH(SMALL(Tableau1[[#This Row],[Colonne19]:[Colonne38]],9),Tableau1[[#This Row],[Colonne19]:[Colonne38]],0)),"")</f>
        <v/>
      </c>
      <c r="AW220" s="10" t="str">
        <f>IFERROR(INDEX($S$2:$AL$2,MATCH(SMALL(Tableau1[[#This Row],[Colonne19]:[Colonne38]],10),Tableau1[[#This Row],[Colonne19]:[Colonne38]],0)),"")</f>
        <v/>
      </c>
      <c r="AX220" s="10" t="str">
        <f>IFERROR(INDEX($S$2:$AL$2,MATCH(SMALL(Tableau1[[#This Row],[Colonne19]:[Colonne38]],11),Tableau1[[#This Row],[Colonne19]:[Colonne38]],0)),"")</f>
        <v/>
      </c>
      <c r="AY220" s="10" t="str">
        <f>IFERROR(INDEX($S$2:$AL$2,MATCH(SMALL(Tableau1[[#This Row],[Colonne19]:[Colonne38]],12),Tableau1[[#This Row],[Colonne19]:[Colonne38]],0)),"")</f>
        <v/>
      </c>
      <c r="AZ220" s="10" t="str">
        <f>IFERROR(INDEX($S$2:$AL$2,MATCH(SMALL(Tableau1[[#This Row],[Colonne19]:[Colonne38]],13),Tableau1[[#This Row],[Colonne19]:[Colonne38]],0)),"")</f>
        <v/>
      </c>
      <c r="BA220" s="10" t="str">
        <f>IFERROR(INDEX($S$2:$AL$2,MATCH(SMALL(Tableau1[[#This Row],[Colonne19]:[Colonne38]],14),Tableau1[[#This Row],[Colonne19]:[Colonne38]],0)),"")</f>
        <v/>
      </c>
      <c r="BB220" s="10" t="str">
        <f>IFERROR(INDEX($S$2:$AL$2,MATCH(SMALL(Tableau1[[#This Row],[Colonne19]:[Colonne38]],15),Tableau1[[#This Row],[Colonne19]:[Colonne38]],0)),"")</f>
        <v/>
      </c>
      <c r="BC220" s="10" t="str">
        <f>IFERROR(INDEX($S$2:$AL$2,MATCH(SMALL(Tableau1[[#This Row],[Colonne19]:[Colonne38]],16),Tableau1[[#This Row],[Colonne19]:[Colonne38]],0)),"")</f>
        <v/>
      </c>
      <c r="BD220" s="10" t="str">
        <f>IFERROR(INDEX($S$2:$AL$2,MATCH(SMALL(Tableau1[[#This Row],[Colonne19]:[Colonne38]],17),Tableau1[[#This Row],[Colonne19]:[Colonne38]],0)),"")</f>
        <v/>
      </c>
      <c r="BE220" s="10" t="str">
        <f>IFERROR(INDEX($S$2:$AL$2,MATCH(SMALL(Tableau1[[#This Row],[Colonne19]:[Colonne38]],18),Tableau1[[#This Row],[Colonne19]:[Colonne38]],0)),"")</f>
        <v/>
      </c>
      <c r="BF220" s="10" t="str">
        <f>IFERROR(INDEX($S$2:$AL$2,MATCH(SMALL(Tableau1[[#This Row],[Colonne19]:[Colonne38]],19),Tableau1[[#This Row],[Colonne19]:[Colonne38]],0)),"")</f>
        <v/>
      </c>
      <c r="BG220" s="10" t="str">
        <f>IFERROR(INDEX($S$2:$AL$2,MATCH(SMALL(Tableau1[[#This Row],[Colonne19]:[Colonne38]],20),Tableau1[[#This Row],[Colonne19]:[Colonne38]],0)),"")</f>
        <v/>
      </c>
      <c r="BH220" s="11"/>
      <c r="BI220" s="10"/>
      <c r="BJ220" s="10"/>
      <c r="BK220" s="10"/>
      <c r="BL220" s="10"/>
      <c r="BM220" s="10"/>
      <c r="BN220" s="10"/>
      <c r="BO220" s="11"/>
      <c r="BP220" s="10" t="str" cm="1">
        <f t="array" ref="BP220">IFERROR(INDEX($AN220:$BG220,_xlfn.AGGREGATE(15,6,(COLUMN($AN220:$BG220)-COLUMN($AN$8)+1)/NOT(ISNA(MATCH($AN220:$BG220,$FF$1:$FF$6,0))),COLUMN($BV220:BV220))),"")</f>
        <v/>
      </c>
      <c r="BQ220" s="10" t="e" cm="1" vm="1">
        <f t="array" aca="1" ref="BQ220" ca="1">IFERROR(INDEX($AN220:$BG220,_xlfn.AGGREGATE(15,6,(COLUMN($AN220:$BG220)-COLUMN($AN$8)+1)/NOT(ISNA(MATCH($AN220:$BG220,$FF$1:$FF$6,0))),COLUMN($BV220:BW220))),"")</f>
        <v>#VALUE!</v>
      </c>
      <c r="BR220" s="10" t="e" cm="1" vm="2">
        <f t="array" aca="1" ref="BR220" ca="1">IFERROR(INDEX($AN220:$BG220,_xlfn.AGGREGATE(15,6,(COLUMN($AN220:$BG220)-COLUMN($AN$8)+1)/NOT(ISNA(MATCH($AN220:$BG220,$FF$1:$FF$6,0))),COLUMN($BV220:BX220))),"")</f>
        <v>#VALUE!</v>
      </c>
      <c r="BS220" s="10" t="e" cm="1" vm="3">
        <f t="array" aca="1" ref="BS220" ca="1">IFERROR(INDEX($AN220:$BG220,_xlfn.AGGREGATE(15,6,(COLUMN($AN220:$BG220)-COLUMN($AN$8)+1)/NOT(ISNA(MATCH($AN220:$BG220,$FF$1:$FF$6,0))),COLUMN($BV220:BY220))),"")</f>
        <v>#VALUE!</v>
      </c>
      <c r="BT220" s="10" t="e" cm="1" vm="4">
        <f t="array" aca="1" ref="BT220" ca="1">IFERROR(INDEX($AN220:$BG220,_xlfn.AGGREGATE(15,6,(COLUMN($AN220:$BG220)-COLUMN($AN$8)+1)/NOT(ISNA(MATCH($AN220:$BG220,$FF$1:$FF$6,0))),COLUMN($BV220:BZ220))),"")</f>
        <v>#VALUE!</v>
      </c>
      <c r="BU220" s="10" t="e" cm="1" vm="5">
        <f t="array" aca="1" ref="BU220" ca="1">IFERROR(INDEX($AN220:$BG220,_xlfn.AGGREGATE(15,6,(COLUMN($AN220:$BG220)-COLUMN($AN$8)+1)/NOT(ISNA(MATCH($AN220:$BG220,$FF$1:$FF$6,0))),COLUMN($BV220:CA220))),"")</f>
        <v>#VALUE!</v>
      </c>
      <c r="BV220" s="11"/>
      <c r="BW220" s="10" t="str" cm="1">
        <f t="array" ref="BW220">IFERROR(INDEX($BI220:$BN220,_xlfn.AGGREGATE(15,6,(COLUMN($BI220:$BN220)-COLUMN($BI$8)+1)/NOT(ISNA(MATCH($BI220:$BN220,$FF$1:$FF$6,0))),COLUMN($BW220:BW220))),"")</f>
        <v/>
      </c>
      <c r="BX220" s="10" t="e" cm="1" vm="1">
        <f t="array" aca="1" ref="BX220" ca="1">IFERROR(INDEX($BI220:$BN220,_xlfn.AGGREGATE(15,6,(COLUMN($BI220:$BN220)-COLUMN($BI$8)+1)/NOT(ISNA(MATCH($BI220:$BN220,$FF$1:$FF$6,0))),COLUMN($BW220:BX220))),"")</f>
        <v>#VALUE!</v>
      </c>
      <c r="BY220" s="10" t="e" cm="1" vm="2">
        <f t="array" aca="1" ref="BY220" ca="1">IFERROR(INDEX($BI220:$BN220,_xlfn.AGGREGATE(15,6,(COLUMN($BI220:$BN220)-COLUMN($BI$8)+1)/NOT(ISNA(MATCH($BI220:$BN220,$FF$1:$FF$6,0))),COLUMN($BW220:BY220))),"")</f>
        <v>#VALUE!</v>
      </c>
      <c r="BZ220" s="10" t="e" cm="1" vm="3">
        <f t="array" aca="1" ref="BZ220" ca="1">IFERROR(INDEX($BI220:$BN220,_xlfn.AGGREGATE(15,6,(COLUMN($BI220:$BN220)-COLUMN($BI$8)+1)/NOT(ISNA(MATCH($BI220:$BN220,$FF$1:$FF$6,0))),COLUMN($BW220:BZ220))),"")</f>
        <v>#VALUE!</v>
      </c>
      <c r="CA220" s="10" t="e" cm="1" vm="4">
        <f t="array" aca="1" ref="CA220" ca="1">IFERROR(INDEX($BI220:$BN220,_xlfn.AGGREGATE(15,6,(COLUMN($BI220:$BN220)-COLUMN($BI$8)+1)/NOT(ISNA(MATCH($BI220:$BN220,$FF$1:$FF$6,0))),COLUMN($BW220:CA220))),"")</f>
        <v>#VALUE!</v>
      </c>
      <c r="CB220" s="10" t="e" cm="1" vm="5">
        <f t="array" aca="1" ref="CB220" ca="1">IFERROR(INDEX($BI220:$BN220,_xlfn.AGGREGATE(15,6,(COLUMN($BI220:$BN220)-COLUMN($BI$8)+1)/NOT(ISNA(MATCH($BI220:$BN220,$FF$1:$FF$6,0))),COLUMN($BW220:CB220))),"")</f>
        <v>#VALUE!</v>
      </c>
      <c r="CC220" s="11"/>
      <c r="CD220" s="10"/>
      <c r="CE220" s="10"/>
      <c r="CF220" s="10"/>
      <c r="CG220" s="10"/>
      <c r="CH220" s="10"/>
      <c r="CI220" s="11"/>
      <c r="CJ220" s="10" cm="1">
        <f t="array" ref="CJ220">SUM(COUNTIF(CD220:CF220,$DH$3:$DM$3))</f>
        <v>0</v>
      </c>
      <c r="CK220" s="10" cm="1">
        <f t="array" ref="CK220">SUM(COUNTIF(CD220:CF220,$DH$2:$DL$2))</f>
        <v>0</v>
      </c>
      <c r="CL220" s="10" cm="1">
        <f t="array" ref="CL220">SUM(COUNTIF(CD220:CF220,$DM$2:$DQ$2))</f>
        <v>0</v>
      </c>
      <c r="CM220" s="11"/>
      <c r="CN220" s="10"/>
      <c r="CO220" s="10"/>
      <c r="CP220" s="11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1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7" t="s">
        <v>42</v>
      </c>
      <c r="EC220" s="11"/>
      <c r="ED220" s="10">
        <f>Tableau1[[#This Row],[Colonne75]]</f>
        <v>0</v>
      </c>
      <c r="EE220" s="10"/>
      <c r="EF220" s="10">
        <f ca="1">OFFSET(Tableau1[[#This Row],[Colonne19]],0,Tableau1[[#This Row],[Colonne126]]-1)</f>
        <v>0</v>
      </c>
      <c r="EG220" s="11"/>
      <c r="EH220" s="10">
        <f>Tableau1[[#This Row],[Colonne76]]</f>
        <v>0</v>
      </c>
      <c r="EI220" s="10"/>
      <c r="EJ220" s="10">
        <f ca="1">OFFSET(Tableau1[[#This Row],[Colonne19]],0,Tableau1[[#This Row],[Colonne130]]-1)</f>
        <v>0</v>
      </c>
      <c r="EK220" s="11"/>
      <c r="EL220" s="10">
        <f>Tableau1[[#This Row],[Colonne77]]</f>
        <v>0</v>
      </c>
      <c r="EM220" s="10"/>
      <c r="EN220" s="10">
        <f ca="1">OFFSET(Tableau1[[#This Row],[Colonne19]],0,Tableau1[[#This Row],[Colonne134]]-1)</f>
        <v>0</v>
      </c>
      <c r="EO220" s="11"/>
      <c r="EP220" s="10">
        <f>Tableau1[[#This Row],[Colonne78]]</f>
        <v>0</v>
      </c>
      <c r="EQ220" s="10"/>
      <c r="ER220" s="10">
        <f ca="1">OFFSET(Tableau1[[#This Row],[Colonne19]],0,Tableau1[[#This Row],[Colonne138]]-1)</f>
        <v>0</v>
      </c>
      <c r="ES220" s="11"/>
      <c r="ET220" s="10">
        <f>Tableau1[[#This Row],[Colonne79]]</f>
        <v>0</v>
      </c>
      <c r="EU220" s="10"/>
      <c r="EV220" s="10">
        <f ca="1">OFFSET(Tableau1[[#This Row],[Colonne19]],0,Tableau1[[#This Row],[Colonne142]]-1)</f>
        <v>0</v>
      </c>
      <c r="EW220" s="11"/>
      <c r="EX220" s="10">
        <f t="shared" ca="1" si="24"/>
        <v>0</v>
      </c>
      <c r="EY220" s="10">
        <f t="shared" ca="1" si="25"/>
        <v>0</v>
      </c>
      <c r="EZ220" s="10">
        <f t="shared" ca="1" si="26"/>
        <v>0</v>
      </c>
      <c r="FA220" s="10">
        <f t="shared" ca="1" si="21"/>
        <v>0</v>
      </c>
      <c r="FB220" s="10">
        <f t="shared" ca="1" si="22"/>
        <v>0</v>
      </c>
      <c r="FC220" s="10">
        <f t="shared" ca="1" si="23"/>
        <v>0</v>
      </c>
      <c r="FD220" s="11"/>
    </row>
    <row r="221" spans="1:160" x14ac:dyDescent="0.2">
      <c r="A221" s="25"/>
      <c r="B221" s="10"/>
      <c r="C221" s="13"/>
      <c r="D221" s="26"/>
      <c r="E221" s="10"/>
      <c r="F221" s="10"/>
      <c r="G221" s="10"/>
      <c r="H221" s="10"/>
      <c r="I221" s="10"/>
      <c r="J221" s="24"/>
      <c r="K221" s="13"/>
      <c r="L221" s="10"/>
      <c r="M221" s="13"/>
      <c r="N221" s="13"/>
      <c r="O221" s="33" t="e">
        <f>Tableau1[[#This Row],[Colonne14]]/Tableau1[[#This Row],[Colonne13]]</f>
        <v>#DIV/0!</v>
      </c>
      <c r="P221" s="57"/>
      <c r="Q221" s="59" t="e" cm="1">
        <f t="array" ref="Q221">SUM(Tableau1[[#This Row],[Colonne19]:[Colonne38]]/Tableau1[[#This Row],[Colonne11]])</f>
        <v>#DIV/0!</v>
      </c>
      <c r="R221" s="11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1"/>
      <c r="AN221" s="10" t="str" cm="1">
        <f t="array" ref="AN221">IFERROR(INDEX($S$2:$AL$2,MATCH(SMALL(Tableau1[[#This Row],[Colonne19]:[Colonne38]],1),Tableau1[[#This Row],[Colonne19]:[Colonne38]],0)),"")</f>
        <v/>
      </c>
      <c r="AO221" s="10" t="str">
        <f>IFERROR(INDEX($S$2:$AL$2,MATCH(SMALL(Tableau1[[#This Row],[Colonne19]:[Colonne38]],2),Tableau1[[#This Row],[Colonne19]:[Colonne38]],0)),"")</f>
        <v/>
      </c>
      <c r="AP221" s="10" t="str">
        <f>IFERROR(INDEX($S$2:$AL$2,MATCH(SMALL(Tableau1[[#This Row],[Colonne19]:[Colonne38]],3),Tableau1[[#This Row],[Colonne19]:[Colonne38]],0)),"")</f>
        <v/>
      </c>
      <c r="AQ221" s="10" t="str">
        <f>IFERROR(INDEX($S$2:$AL$2,MATCH(SMALL(Tableau1[[#This Row],[Colonne19]:[Colonne38]],4),Tableau1[[#This Row],[Colonne19]:[Colonne38]],0)),"")</f>
        <v/>
      </c>
      <c r="AR221" s="10" t="str">
        <f>IFERROR(INDEX($S$2:$AL$2,MATCH(SMALL(Tableau1[[#This Row],[Colonne19]:[Colonne38]],5),Tableau1[[#This Row],[Colonne19]:[Colonne38]],0)),"")</f>
        <v/>
      </c>
      <c r="AS221" s="10" t="str">
        <f>IFERROR(INDEX($S$2:$AL$2,MATCH(SMALL(Tableau1[[#This Row],[Colonne19]:[Colonne38]],6),Tableau1[[#This Row],[Colonne19]:[Colonne38]],0)),"")</f>
        <v/>
      </c>
      <c r="AT221" s="10" t="str">
        <f>IFERROR(INDEX($S$2:$AL$2,MATCH(SMALL(Tableau1[[#This Row],[Colonne19]:[Colonne38]],7),Tableau1[[#This Row],[Colonne19]:[Colonne38]],0)),"")</f>
        <v/>
      </c>
      <c r="AU221" s="10" t="str">
        <f>IFERROR(INDEX($S$2:$AL$2,MATCH(SMALL(Tableau1[[#This Row],[Colonne19]:[Colonne38]],8),Tableau1[[#This Row],[Colonne19]:[Colonne38]],0)),"")</f>
        <v/>
      </c>
      <c r="AV221" s="10" t="str">
        <f>IFERROR(INDEX($S$2:$AL$2,MATCH(SMALL(Tableau1[[#This Row],[Colonne19]:[Colonne38]],9),Tableau1[[#This Row],[Colonne19]:[Colonne38]],0)),"")</f>
        <v/>
      </c>
      <c r="AW221" s="10" t="str">
        <f>IFERROR(INDEX($S$2:$AL$2,MATCH(SMALL(Tableau1[[#This Row],[Colonne19]:[Colonne38]],10),Tableau1[[#This Row],[Colonne19]:[Colonne38]],0)),"")</f>
        <v/>
      </c>
      <c r="AX221" s="10" t="str">
        <f>IFERROR(INDEX($S$2:$AL$2,MATCH(SMALL(Tableau1[[#This Row],[Colonne19]:[Colonne38]],11),Tableau1[[#This Row],[Colonne19]:[Colonne38]],0)),"")</f>
        <v/>
      </c>
      <c r="AY221" s="10" t="str">
        <f>IFERROR(INDEX($S$2:$AL$2,MATCH(SMALL(Tableau1[[#This Row],[Colonne19]:[Colonne38]],12),Tableau1[[#This Row],[Colonne19]:[Colonne38]],0)),"")</f>
        <v/>
      </c>
      <c r="AZ221" s="10" t="str">
        <f>IFERROR(INDEX($S$2:$AL$2,MATCH(SMALL(Tableau1[[#This Row],[Colonne19]:[Colonne38]],13),Tableau1[[#This Row],[Colonne19]:[Colonne38]],0)),"")</f>
        <v/>
      </c>
      <c r="BA221" s="10" t="str">
        <f>IFERROR(INDEX($S$2:$AL$2,MATCH(SMALL(Tableau1[[#This Row],[Colonne19]:[Colonne38]],14),Tableau1[[#This Row],[Colonne19]:[Colonne38]],0)),"")</f>
        <v/>
      </c>
      <c r="BB221" s="10" t="str">
        <f>IFERROR(INDEX($S$2:$AL$2,MATCH(SMALL(Tableau1[[#This Row],[Colonne19]:[Colonne38]],15),Tableau1[[#This Row],[Colonne19]:[Colonne38]],0)),"")</f>
        <v/>
      </c>
      <c r="BC221" s="10" t="str">
        <f>IFERROR(INDEX($S$2:$AL$2,MATCH(SMALL(Tableau1[[#This Row],[Colonne19]:[Colonne38]],16),Tableau1[[#This Row],[Colonne19]:[Colonne38]],0)),"")</f>
        <v/>
      </c>
      <c r="BD221" s="10" t="str">
        <f>IFERROR(INDEX($S$2:$AL$2,MATCH(SMALL(Tableau1[[#This Row],[Colonne19]:[Colonne38]],17),Tableau1[[#This Row],[Colonne19]:[Colonne38]],0)),"")</f>
        <v/>
      </c>
      <c r="BE221" s="10" t="str">
        <f>IFERROR(INDEX($S$2:$AL$2,MATCH(SMALL(Tableau1[[#This Row],[Colonne19]:[Colonne38]],18),Tableau1[[#This Row],[Colonne19]:[Colonne38]],0)),"")</f>
        <v/>
      </c>
      <c r="BF221" s="10" t="str">
        <f>IFERROR(INDEX($S$2:$AL$2,MATCH(SMALL(Tableau1[[#This Row],[Colonne19]:[Colonne38]],19),Tableau1[[#This Row],[Colonne19]:[Colonne38]],0)),"")</f>
        <v/>
      </c>
      <c r="BG221" s="10" t="str">
        <f>IFERROR(INDEX($S$2:$AL$2,MATCH(SMALL(Tableau1[[#This Row],[Colonne19]:[Colonne38]],20),Tableau1[[#This Row],[Colonne19]:[Colonne38]],0)),"")</f>
        <v/>
      </c>
      <c r="BH221" s="11"/>
      <c r="BI221" s="10"/>
      <c r="BJ221" s="10"/>
      <c r="BK221" s="10"/>
      <c r="BL221" s="10"/>
      <c r="BM221" s="10"/>
      <c r="BN221" s="10"/>
      <c r="BO221" s="11"/>
      <c r="BP221" s="10" t="str" cm="1">
        <f t="array" ref="BP221">IFERROR(INDEX($AN221:$BG221,_xlfn.AGGREGATE(15,6,(COLUMN($AN221:$BG221)-COLUMN($AN$8)+1)/NOT(ISNA(MATCH($AN221:$BG221,$FF$1:$FF$6,0))),COLUMN($BV221:BV221))),"")</f>
        <v/>
      </c>
      <c r="BQ221" s="10" t="e" cm="1" vm="1">
        <f t="array" aca="1" ref="BQ221" ca="1">IFERROR(INDEX($AN221:$BG221,_xlfn.AGGREGATE(15,6,(COLUMN($AN221:$BG221)-COLUMN($AN$8)+1)/NOT(ISNA(MATCH($AN221:$BG221,$FF$1:$FF$6,0))),COLUMN($BV221:BW221))),"")</f>
        <v>#VALUE!</v>
      </c>
      <c r="BR221" s="10" t="e" cm="1" vm="2">
        <f t="array" aca="1" ref="BR221" ca="1">IFERROR(INDEX($AN221:$BG221,_xlfn.AGGREGATE(15,6,(COLUMN($AN221:$BG221)-COLUMN($AN$8)+1)/NOT(ISNA(MATCH($AN221:$BG221,$FF$1:$FF$6,0))),COLUMN($BV221:BX221))),"")</f>
        <v>#VALUE!</v>
      </c>
      <c r="BS221" s="10" t="e" cm="1" vm="3">
        <f t="array" aca="1" ref="BS221" ca="1">IFERROR(INDEX($AN221:$BG221,_xlfn.AGGREGATE(15,6,(COLUMN($AN221:$BG221)-COLUMN($AN$8)+1)/NOT(ISNA(MATCH($AN221:$BG221,$FF$1:$FF$6,0))),COLUMN($BV221:BY221))),"")</f>
        <v>#VALUE!</v>
      </c>
      <c r="BT221" s="10" t="e" cm="1" vm="4">
        <f t="array" aca="1" ref="BT221" ca="1">IFERROR(INDEX($AN221:$BG221,_xlfn.AGGREGATE(15,6,(COLUMN($AN221:$BG221)-COLUMN($AN$8)+1)/NOT(ISNA(MATCH($AN221:$BG221,$FF$1:$FF$6,0))),COLUMN($BV221:BZ221))),"")</f>
        <v>#VALUE!</v>
      </c>
      <c r="BU221" s="10" t="e" cm="1" vm="5">
        <f t="array" aca="1" ref="BU221" ca="1">IFERROR(INDEX($AN221:$BG221,_xlfn.AGGREGATE(15,6,(COLUMN($AN221:$BG221)-COLUMN($AN$8)+1)/NOT(ISNA(MATCH($AN221:$BG221,$FF$1:$FF$6,0))),COLUMN($BV221:CA221))),"")</f>
        <v>#VALUE!</v>
      </c>
      <c r="BV221" s="11"/>
      <c r="BW221" s="10" t="str" cm="1">
        <f t="array" ref="BW221">IFERROR(INDEX($BI221:$BN221,_xlfn.AGGREGATE(15,6,(COLUMN($BI221:$BN221)-COLUMN($BI$8)+1)/NOT(ISNA(MATCH($BI221:$BN221,$FF$1:$FF$6,0))),COLUMN($BW221:BW221))),"")</f>
        <v/>
      </c>
      <c r="BX221" s="10" t="e" cm="1" vm="1">
        <f t="array" aca="1" ref="BX221" ca="1">IFERROR(INDEX($BI221:$BN221,_xlfn.AGGREGATE(15,6,(COLUMN($BI221:$BN221)-COLUMN($BI$8)+1)/NOT(ISNA(MATCH($BI221:$BN221,$FF$1:$FF$6,0))),COLUMN($BW221:BX221))),"")</f>
        <v>#VALUE!</v>
      </c>
      <c r="BY221" s="10" t="e" cm="1" vm="2">
        <f t="array" aca="1" ref="BY221" ca="1">IFERROR(INDEX($BI221:$BN221,_xlfn.AGGREGATE(15,6,(COLUMN($BI221:$BN221)-COLUMN($BI$8)+1)/NOT(ISNA(MATCH($BI221:$BN221,$FF$1:$FF$6,0))),COLUMN($BW221:BY221))),"")</f>
        <v>#VALUE!</v>
      </c>
      <c r="BZ221" s="10" t="e" cm="1" vm="3">
        <f t="array" aca="1" ref="BZ221" ca="1">IFERROR(INDEX($BI221:$BN221,_xlfn.AGGREGATE(15,6,(COLUMN($BI221:$BN221)-COLUMN($BI$8)+1)/NOT(ISNA(MATCH($BI221:$BN221,$FF$1:$FF$6,0))),COLUMN($BW221:BZ221))),"")</f>
        <v>#VALUE!</v>
      </c>
      <c r="CA221" s="10" t="e" cm="1" vm="4">
        <f t="array" aca="1" ref="CA221" ca="1">IFERROR(INDEX($BI221:$BN221,_xlfn.AGGREGATE(15,6,(COLUMN($BI221:$BN221)-COLUMN($BI$8)+1)/NOT(ISNA(MATCH($BI221:$BN221,$FF$1:$FF$6,0))),COLUMN($BW221:CA221))),"")</f>
        <v>#VALUE!</v>
      </c>
      <c r="CB221" s="10" t="e" cm="1" vm="5">
        <f t="array" aca="1" ref="CB221" ca="1">IFERROR(INDEX($BI221:$BN221,_xlfn.AGGREGATE(15,6,(COLUMN($BI221:$BN221)-COLUMN($BI$8)+1)/NOT(ISNA(MATCH($BI221:$BN221,$FF$1:$FF$6,0))),COLUMN($BW221:CB221))),"")</f>
        <v>#VALUE!</v>
      </c>
      <c r="CC221" s="11"/>
      <c r="CD221" s="10"/>
      <c r="CE221" s="10"/>
      <c r="CF221" s="10"/>
      <c r="CG221" s="10"/>
      <c r="CH221" s="10"/>
      <c r="CI221" s="11"/>
      <c r="CJ221" s="10" cm="1">
        <f t="array" ref="CJ221">SUM(COUNTIF(CD221:CF221,$DH$3:$DM$3))</f>
        <v>0</v>
      </c>
      <c r="CK221" s="10" cm="1">
        <f t="array" ref="CK221">SUM(COUNTIF(CD221:CF221,$DH$2:$DL$2))</f>
        <v>0</v>
      </c>
      <c r="CL221" s="10" cm="1">
        <f t="array" ref="CL221">SUM(COUNTIF(CD221:CF221,$DM$2:$DQ$2))</f>
        <v>0</v>
      </c>
      <c r="CM221" s="11"/>
      <c r="CN221" s="10"/>
      <c r="CO221" s="10"/>
      <c r="CP221" s="11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1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7" t="s">
        <v>42</v>
      </c>
      <c r="EC221" s="11"/>
      <c r="ED221" s="10">
        <f>Tableau1[[#This Row],[Colonne75]]</f>
        <v>0</v>
      </c>
      <c r="EE221" s="10"/>
      <c r="EF221" s="10">
        <f ca="1">OFFSET(Tableau1[[#This Row],[Colonne19]],0,Tableau1[[#This Row],[Colonne126]]-1)</f>
        <v>0</v>
      </c>
      <c r="EG221" s="11"/>
      <c r="EH221" s="10">
        <f>Tableau1[[#This Row],[Colonne76]]</f>
        <v>0</v>
      </c>
      <c r="EI221" s="10"/>
      <c r="EJ221" s="10">
        <f ca="1">OFFSET(Tableau1[[#This Row],[Colonne19]],0,Tableau1[[#This Row],[Colonne130]]-1)</f>
        <v>0</v>
      </c>
      <c r="EK221" s="11"/>
      <c r="EL221" s="10">
        <f>Tableau1[[#This Row],[Colonne77]]</f>
        <v>0</v>
      </c>
      <c r="EM221" s="10"/>
      <c r="EN221" s="10">
        <f ca="1">OFFSET(Tableau1[[#This Row],[Colonne19]],0,Tableau1[[#This Row],[Colonne134]]-1)</f>
        <v>0</v>
      </c>
      <c r="EO221" s="11"/>
      <c r="EP221" s="10">
        <f>Tableau1[[#This Row],[Colonne78]]</f>
        <v>0</v>
      </c>
      <c r="EQ221" s="10"/>
      <c r="ER221" s="10">
        <f ca="1">OFFSET(Tableau1[[#This Row],[Colonne19]],0,Tableau1[[#This Row],[Colonne138]]-1)</f>
        <v>0</v>
      </c>
      <c r="ES221" s="11"/>
      <c r="ET221" s="10">
        <f>Tableau1[[#This Row],[Colonne79]]</f>
        <v>0</v>
      </c>
      <c r="EU221" s="10"/>
      <c r="EV221" s="10">
        <f ca="1">OFFSET(Tableau1[[#This Row],[Colonne19]],0,Tableau1[[#This Row],[Colonne142]]-1)</f>
        <v>0</v>
      </c>
      <c r="EW221" s="11"/>
      <c r="EX221" s="10">
        <f t="shared" ca="1" si="24"/>
        <v>0</v>
      </c>
      <c r="EY221" s="10">
        <f t="shared" ca="1" si="25"/>
        <v>0</v>
      </c>
      <c r="EZ221" s="10">
        <f t="shared" ca="1" si="26"/>
        <v>0</v>
      </c>
      <c r="FA221" s="10">
        <f t="shared" ca="1" si="21"/>
        <v>0</v>
      </c>
      <c r="FB221" s="10">
        <f t="shared" ca="1" si="22"/>
        <v>0</v>
      </c>
      <c r="FC221" s="10">
        <f t="shared" ca="1" si="23"/>
        <v>0</v>
      </c>
      <c r="FD221" s="11"/>
    </row>
    <row r="222" spans="1:160" x14ac:dyDescent="0.2">
      <c r="A222" s="25"/>
      <c r="B222" s="10"/>
      <c r="C222" s="13"/>
      <c r="D222" s="26"/>
      <c r="E222" s="10"/>
      <c r="F222" s="10"/>
      <c r="G222" s="10"/>
      <c r="H222" s="10"/>
      <c r="I222" s="10"/>
      <c r="J222" s="24"/>
      <c r="K222" s="13"/>
      <c r="L222" s="10"/>
      <c r="M222" s="13"/>
      <c r="N222" s="13"/>
      <c r="O222" s="33" t="e">
        <f>Tableau1[[#This Row],[Colonne14]]/Tableau1[[#This Row],[Colonne13]]</f>
        <v>#DIV/0!</v>
      </c>
      <c r="P222" s="57"/>
      <c r="Q222" s="59" t="e" cm="1">
        <f t="array" ref="Q222">SUM(Tableau1[[#This Row],[Colonne19]:[Colonne38]]/Tableau1[[#This Row],[Colonne11]])</f>
        <v>#DIV/0!</v>
      </c>
      <c r="R222" s="11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1"/>
      <c r="AN222" s="10" t="str" cm="1">
        <f t="array" ref="AN222">IFERROR(INDEX($S$2:$AL$2,MATCH(SMALL(Tableau1[[#This Row],[Colonne19]:[Colonne38]],1),Tableau1[[#This Row],[Colonne19]:[Colonne38]],0)),"")</f>
        <v/>
      </c>
      <c r="AO222" s="10" t="str">
        <f>IFERROR(INDEX($S$2:$AL$2,MATCH(SMALL(Tableau1[[#This Row],[Colonne19]:[Colonne38]],2),Tableau1[[#This Row],[Colonne19]:[Colonne38]],0)),"")</f>
        <v/>
      </c>
      <c r="AP222" s="10" t="str">
        <f>IFERROR(INDEX($S$2:$AL$2,MATCH(SMALL(Tableau1[[#This Row],[Colonne19]:[Colonne38]],3),Tableau1[[#This Row],[Colonne19]:[Colonne38]],0)),"")</f>
        <v/>
      </c>
      <c r="AQ222" s="10" t="str">
        <f>IFERROR(INDEX($S$2:$AL$2,MATCH(SMALL(Tableau1[[#This Row],[Colonne19]:[Colonne38]],4),Tableau1[[#This Row],[Colonne19]:[Colonne38]],0)),"")</f>
        <v/>
      </c>
      <c r="AR222" s="10" t="str">
        <f>IFERROR(INDEX($S$2:$AL$2,MATCH(SMALL(Tableau1[[#This Row],[Colonne19]:[Colonne38]],5),Tableau1[[#This Row],[Colonne19]:[Colonne38]],0)),"")</f>
        <v/>
      </c>
      <c r="AS222" s="10" t="str">
        <f>IFERROR(INDEX($S$2:$AL$2,MATCH(SMALL(Tableau1[[#This Row],[Colonne19]:[Colonne38]],6),Tableau1[[#This Row],[Colonne19]:[Colonne38]],0)),"")</f>
        <v/>
      </c>
      <c r="AT222" s="10" t="str">
        <f>IFERROR(INDEX($S$2:$AL$2,MATCH(SMALL(Tableau1[[#This Row],[Colonne19]:[Colonne38]],7),Tableau1[[#This Row],[Colonne19]:[Colonne38]],0)),"")</f>
        <v/>
      </c>
      <c r="AU222" s="10" t="str">
        <f>IFERROR(INDEX($S$2:$AL$2,MATCH(SMALL(Tableau1[[#This Row],[Colonne19]:[Colonne38]],8),Tableau1[[#This Row],[Colonne19]:[Colonne38]],0)),"")</f>
        <v/>
      </c>
      <c r="AV222" s="10" t="str">
        <f>IFERROR(INDEX($S$2:$AL$2,MATCH(SMALL(Tableau1[[#This Row],[Colonne19]:[Colonne38]],9),Tableau1[[#This Row],[Colonne19]:[Colonne38]],0)),"")</f>
        <v/>
      </c>
      <c r="AW222" s="10" t="str">
        <f>IFERROR(INDEX($S$2:$AL$2,MATCH(SMALL(Tableau1[[#This Row],[Colonne19]:[Colonne38]],10),Tableau1[[#This Row],[Colonne19]:[Colonne38]],0)),"")</f>
        <v/>
      </c>
      <c r="AX222" s="10" t="str">
        <f>IFERROR(INDEX($S$2:$AL$2,MATCH(SMALL(Tableau1[[#This Row],[Colonne19]:[Colonne38]],11),Tableau1[[#This Row],[Colonne19]:[Colonne38]],0)),"")</f>
        <v/>
      </c>
      <c r="AY222" s="10" t="str">
        <f>IFERROR(INDEX($S$2:$AL$2,MATCH(SMALL(Tableau1[[#This Row],[Colonne19]:[Colonne38]],12),Tableau1[[#This Row],[Colonne19]:[Colonne38]],0)),"")</f>
        <v/>
      </c>
      <c r="AZ222" s="10" t="str">
        <f>IFERROR(INDEX($S$2:$AL$2,MATCH(SMALL(Tableau1[[#This Row],[Colonne19]:[Colonne38]],13),Tableau1[[#This Row],[Colonne19]:[Colonne38]],0)),"")</f>
        <v/>
      </c>
      <c r="BA222" s="10" t="str">
        <f>IFERROR(INDEX($S$2:$AL$2,MATCH(SMALL(Tableau1[[#This Row],[Colonne19]:[Colonne38]],14),Tableau1[[#This Row],[Colonne19]:[Colonne38]],0)),"")</f>
        <v/>
      </c>
      <c r="BB222" s="10" t="str">
        <f>IFERROR(INDEX($S$2:$AL$2,MATCH(SMALL(Tableau1[[#This Row],[Colonne19]:[Colonne38]],15),Tableau1[[#This Row],[Colonne19]:[Colonne38]],0)),"")</f>
        <v/>
      </c>
      <c r="BC222" s="10" t="str">
        <f>IFERROR(INDEX($S$2:$AL$2,MATCH(SMALL(Tableau1[[#This Row],[Colonne19]:[Colonne38]],16),Tableau1[[#This Row],[Colonne19]:[Colonne38]],0)),"")</f>
        <v/>
      </c>
      <c r="BD222" s="10" t="str">
        <f>IFERROR(INDEX($S$2:$AL$2,MATCH(SMALL(Tableau1[[#This Row],[Colonne19]:[Colonne38]],17),Tableau1[[#This Row],[Colonne19]:[Colonne38]],0)),"")</f>
        <v/>
      </c>
      <c r="BE222" s="10" t="str">
        <f>IFERROR(INDEX($S$2:$AL$2,MATCH(SMALL(Tableau1[[#This Row],[Colonne19]:[Colonne38]],18),Tableau1[[#This Row],[Colonne19]:[Colonne38]],0)),"")</f>
        <v/>
      </c>
      <c r="BF222" s="10" t="str">
        <f>IFERROR(INDEX($S$2:$AL$2,MATCH(SMALL(Tableau1[[#This Row],[Colonne19]:[Colonne38]],19),Tableau1[[#This Row],[Colonne19]:[Colonne38]],0)),"")</f>
        <v/>
      </c>
      <c r="BG222" s="10" t="str">
        <f>IFERROR(INDEX($S$2:$AL$2,MATCH(SMALL(Tableau1[[#This Row],[Colonne19]:[Colonne38]],20),Tableau1[[#This Row],[Colonne19]:[Colonne38]],0)),"")</f>
        <v/>
      </c>
      <c r="BH222" s="11"/>
      <c r="BI222" s="10"/>
      <c r="BJ222" s="10"/>
      <c r="BK222" s="10"/>
      <c r="BL222" s="10"/>
      <c r="BM222" s="10"/>
      <c r="BN222" s="10"/>
      <c r="BO222" s="11"/>
      <c r="BP222" s="10" t="str" cm="1">
        <f t="array" ref="BP222">IFERROR(INDEX($AN222:$BG222,_xlfn.AGGREGATE(15,6,(COLUMN($AN222:$BG222)-COLUMN($AN$8)+1)/NOT(ISNA(MATCH($AN222:$BG222,$FF$1:$FF$6,0))),COLUMN($BV222:BV222))),"")</f>
        <v/>
      </c>
      <c r="BQ222" s="10" t="e" cm="1" vm="1">
        <f t="array" aca="1" ref="BQ222" ca="1">IFERROR(INDEX($AN222:$BG222,_xlfn.AGGREGATE(15,6,(COLUMN($AN222:$BG222)-COLUMN($AN$8)+1)/NOT(ISNA(MATCH($AN222:$BG222,$FF$1:$FF$6,0))),COLUMN($BV222:BW222))),"")</f>
        <v>#VALUE!</v>
      </c>
      <c r="BR222" s="10" t="e" cm="1" vm="2">
        <f t="array" aca="1" ref="BR222" ca="1">IFERROR(INDEX($AN222:$BG222,_xlfn.AGGREGATE(15,6,(COLUMN($AN222:$BG222)-COLUMN($AN$8)+1)/NOT(ISNA(MATCH($AN222:$BG222,$FF$1:$FF$6,0))),COLUMN($BV222:BX222))),"")</f>
        <v>#VALUE!</v>
      </c>
      <c r="BS222" s="10" t="e" cm="1" vm="3">
        <f t="array" aca="1" ref="BS222" ca="1">IFERROR(INDEX($AN222:$BG222,_xlfn.AGGREGATE(15,6,(COLUMN($AN222:$BG222)-COLUMN($AN$8)+1)/NOT(ISNA(MATCH($AN222:$BG222,$FF$1:$FF$6,0))),COLUMN($BV222:BY222))),"")</f>
        <v>#VALUE!</v>
      </c>
      <c r="BT222" s="10" t="e" cm="1" vm="4">
        <f t="array" aca="1" ref="BT222" ca="1">IFERROR(INDEX($AN222:$BG222,_xlfn.AGGREGATE(15,6,(COLUMN($AN222:$BG222)-COLUMN($AN$8)+1)/NOT(ISNA(MATCH($AN222:$BG222,$FF$1:$FF$6,0))),COLUMN($BV222:BZ222))),"")</f>
        <v>#VALUE!</v>
      </c>
      <c r="BU222" s="10" t="e" cm="1" vm="5">
        <f t="array" aca="1" ref="BU222" ca="1">IFERROR(INDEX($AN222:$BG222,_xlfn.AGGREGATE(15,6,(COLUMN($AN222:$BG222)-COLUMN($AN$8)+1)/NOT(ISNA(MATCH($AN222:$BG222,$FF$1:$FF$6,0))),COLUMN($BV222:CA222))),"")</f>
        <v>#VALUE!</v>
      </c>
      <c r="BV222" s="11"/>
      <c r="BW222" s="10" t="str" cm="1">
        <f t="array" ref="BW222">IFERROR(INDEX($BI222:$BN222,_xlfn.AGGREGATE(15,6,(COLUMN($BI222:$BN222)-COLUMN($BI$8)+1)/NOT(ISNA(MATCH($BI222:$BN222,$FF$1:$FF$6,0))),COLUMN($BW222:BW222))),"")</f>
        <v/>
      </c>
      <c r="BX222" s="10" t="e" cm="1" vm="1">
        <f t="array" aca="1" ref="BX222" ca="1">IFERROR(INDEX($BI222:$BN222,_xlfn.AGGREGATE(15,6,(COLUMN($BI222:$BN222)-COLUMN($BI$8)+1)/NOT(ISNA(MATCH($BI222:$BN222,$FF$1:$FF$6,0))),COLUMN($BW222:BX222))),"")</f>
        <v>#VALUE!</v>
      </c>
      <c r="BY222" s="10" t="e" cm="1" vm="2">
        <f t="array" aca="1" ref="BY222" ca="1">IFERROR(INDEX($BI222:$BN222,_xlfn.AGGREGATE(15,6,(COLUMN($BI222:$BN222)-COLUMN($BI$8)+1)/NOT(ISNA(MATCH($BI222:$BN222,$FF$1:$FF$6,0))),COLUMN($BW222:BY222))),"")</f>
        <v>#VALUE!</v>
      </c>
      <c r="BZ222" s="10" t="e" cm="1" vm="3">
        <f t="array" aca="1" ref="BZ222" ca="1">IFERROR(INDEX($BI222:$BN222,_xlfn.AGGREGATE(15,6,(COLUMN($BI222:$BN222)-COLUMN($BI$8)+1)/NOT(ISNA(MATCH($BI222:$BN222,$FF$1:$FF$6,0))),COLUMN($BW222:BZ222))),"")</f>
        <v>#VALUE!</v>
      </c>
      <c r="CA222" s="10" t="e" cm="1" vm="4">
        <f t="array" aca="1" ref="CA222" ca="1">IFERROR(INDEX($BI222:$BN222,_xlfn.AGGREGATE(15,6,(COLUMN($BI222:$BN222)-COLUMN($BI$8)+1)/NOT(ISNA(MATCH($BI222:$BN222,$FF$1:$FF$6,0))),COLUMN($BW222:CA222))),"")</f>
        <v>#VALUE!</v>
      </c>
      <c r="CB222" s="10" t="e" cm="1" vm="5">
        <f t="array" aca="1" ref="CB222" ca="1">IFERROR(INDEX($BI222:$BN222,_xlfn.AGGREGATE(15,6,(COLUMN($BI222:$BN222)-COLUMN($BI$8)+1)/NOT(ISNA(MATCH($BI222:$BN222,$FF$1:$FF$6,0))),COLUMN($BW222:CB222))),"")</f>
        <v>#VALUE!</v>
      </c>
      <c r="CC222" s="11"/>
      <c r="CD222" s="10"/>
      <c r="CE222" s="10"/>
      <c r="CF222" s="10"/>
      <c r="CG222" s="10"/>
      <c r="CH222" s="10"/>
      <c r="CI222" s="11"/>
      <c r="CJ222" s="10" cm="1">
        <f t="array" ref="CJ222">SUM(COUNTIF(CD222:CF222,$DH$3:$DM$3))</f>
        <v>0</v>
      </c>
      <c r="CK222" s="10" cm="1">
        <f t="array" ref="CK222">SUM(COUNTIF(CD222:CF222,$DH$2:$DL$2))</f>
        <v>0</v>
      </c>
      <c r="CL222" s="10" cm="1">
        <f t="array" ref="CL222">SUM(COUNTIF(CD222:CF222,$DM$2:$DQ$2))</f>
        <v>0</v>
      </c>
      <c r="CM222" s="11"/>
      <c r="CN222" s="10"/>
      <c r="CO222" s="10"/>
      <c r="CP222" s="11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1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7" t="s">
        <v>42</v>
      </c>
      <c r="EC222" s="11"/>
      <c r="ED222" s="10">
        <f>Tableau1[[#This Row],[Colonne75]]</f>
        <v>0</v>
      </c>
      <c r="EE222" s="10"/>
      <c r="EF222" s="10">
        <f ca="1">OFFSET(Tableau1[[#This Row],[Colonne19]],0,Tableau1[[#This Row],[Colonne126]]-1)</f>
        <v>0</v>
      </c>
      <c r="EG222" s="11"/>
      <c r="EH222" s="10">
        <f>Tableau1[[#This Row],[Colonne76]]</f>
        <v>0</v>
      </c>
      <c r="EI222" s="10"/>
      <c r="EJ222" s="10">
        <f ca="1">OFFSET(Tableau1[[#This Row],[Colonne19]],0,Tableau1[[#This Row],[Colonne130]]-1)</f>
        <v>0</v>
      </c>
      <c r="EK222" s="11"/>
      <c r="EL222" s="10">
        <f>Tableau1[[#This Row],[Colonne77]]</f>
        <v>0</v>
      </c>
      <c r="EM222" s="10"/>
      <c r="EN222" s="10">
        <f ca="1">OFFSET(Tableau1[[#This Row],[Colonne19]],0,Tableau1[[#This Row],[Colonne134]]-1)</f>
        <v>0</v>
      </c>
      <c r="EO222" s="11"/>
      <c r="EP222" s="10">
        <f>Tableau1[[#This Row],[Colonne78]]</f>
        <v>0</v>
      </c>
      <c r="EQ222" s="10"/>
      <c r="ER222" s="10">
        <f ca="1">OFFSET(Tableau1[[#This Row],[Colonne19]],0,Tableau1[[#This Row],[Colonne138]]-1)</f>
        <v>0</v>
      </c>
      <c r="ES222" s="11"/>
      <c r="ET222" s="10">
        <f>Tableau1[[#This Row],[Colonne79]]</f>
        <v>0</v>
      </c>
      <c r="EU222" s="10"/>
      <c r="EV222" s="10">
        <f ca="1">OFFSET(Tableau1[[#This Row],[Colonne19]],0,Tableau1[[#This Row],[Colonne142]]-1)</f>
        <v>0</v>
      </c>
      <c r="EW222" s="11"/>
      <c r="EX222" s="10">
        <f t="shared" ca="1" si="24"/>
        <v>0</v>
      </c>
      <c r="EY222" s="10">
        <f t="shared" ca="1" si="25"/>
        <v>0</v>
      </c>
      <c r="EZ222" s="10">
        <f t="shared" ca="1" si="26"/>
        <v>0</v>
      </c>
      <c r="FA222" s="10">
        <f t="shared" ca="1" si="21"/>
        <v>0</v>
      </c>
      <c r="FB222" s="10">
        <f t="shared" ca="1" si="22"/>
        <v>0</v>
      </c>
      <c r="FC222" s="10">
        <f t="shared" ca="1" si="23"/>
        <v>0</v>
      </c>
      <c r="FD222" s="11"/>
    </row>
    <row r="223" spans="1:160" x14ac:dyDescent="0.2">
      <c r="A223" s="25"/>
      <c r="B223" s="10"/>
      <c r="C223" s="13"/>
      <c r="D223" s="26"/>
      <c r="E223" s="10"/>
      <c r="F223" s="10"/>
      <c r="G223" s="10"/>
      <c r="H223" s="10"/>
      <c r="I223" s="10"/>
      <c r="J223" s="24"/>
      <c r="K223" s="13"/>
      <c r="L223" s="10"/>
      <c r="M223" s="13"/>
      <c r="N223" s="13"/>
      <c r="O223" s="33" t="e">
        <f>Tableau1[[#This Row],[Colonne14]]/Tableau1[[#This Row],[Colonne13]]</f>
        <v>#DIV/0!</v>
      </c>
      <c r="P223" s="57"/>
      <c r="Q223" s="59" t="e" cm="1">
        <f t="array" ref="Q223">SUM(Tableau1[[#This Row],[Colonne19]:[Colonne38]]/Tableau1[[#This Row],[Colonne11]])</f>
        <v>#DIV/0!</v>
      </c>
      <c r="R223" s="11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1"/>
      <c r="AN223" s="10" t="str" cm="1">
        <f t="array" ref="AN223">IFERROR(INDEX($S$2:$AL$2,MATCH(SMALL(Tableau1[[#This Row],[Colonne19]:[Colonne38]],1),Tableau1[[#This Row],[Colonne19]:[Colonne38]],0)),"")</f>
        <v/>
      </c>
      <c r="AO223" s="10" t="str">
        <f>IFERROR(INDEX($S$2:$AL$2,MATCH(SMALL(Tableau1[[#This Row],[Colonne19]:[Colonne38]],2),Tableau1[[#This Row],[Colonne19]:[Colonne38]],0)),"")</f>
        <v/>
      </c>
      <c r="AP223" s="10" t="str">
        <f>IFERROR(INDEX($S$2:$AL$2,MATCH(SMALL(Tableau1[[#This Row],[Colonne19]:[Colonne38]],3),Tableau1[[#This Row],[Colonne19]:[Colonne38]],0)),"")</f>
        <v/>
      </c>
      <c r="AQ223" s="10" t="str">
        <f>IFERROR(INDEX($S$2:$AL$2,MATCH(SMALL(Tableau1[[#This Row],[Colonne19]:[Colonne38]],4),Tableau1[[#This Row],[Colonne19]:[Colonne38]],0)),"")</f>
        <v/>
      </c>
      <c r="AR223" s="10" t="str">
        <f>IFERROR(INDEX($S$2:$AL$2,MATCH(SMALL(Tableau1[[#This Row],[Colonne19]:[Colonne38]],5),Tableau1[[#This Row],[Colonne19]:[Colonne38]],0)),"")</f>
        <v/>
      </c>
      <c r="AS223" s="10" t="str">
        <f>IFERROR(INDEX($S$2:$AL$2,MATCH(SMALL(Tableau1[[#This Row],[Colonne19]:[Colonne38]],6),Tableau1[[#This Row],[Colonne19]:[Colonne38]],0)),"")</f>
        <v/>
      </c>
      <c r="AT223" s="10" t="str">
        <f>IFERROR(INDEX($S$2:$AL$2,MATCH(SMALL(Tableau1[[#This Row],[Colonne19]:[Colonne38]],7),Tableau1[[#This Row],[Colonne19]:[Colonne38]],0)),"")</f>
        <v/>
      </c>
      <c r="AU223" s="10" t="str">
        <f>IFERROR(INDEX($S$2:$AL$2,MATCH(SMALL(Tableau1[[#This Row],[Colonne19]:[Colonne38]],8),Tableau1[[#This Row],[Colonne19]:[Colonne38]],0)),"")</f>
        <v/>
      </c>
      <c r="AV223" s="10" t="str">
        <f>IFERROR(INDEX($S$2:$AL$2,MATCH(SMALL(Tableau1[[#This Row],[Colonne19]:[Colonne38]],9),Tableau1[[#This Row],[Colonne19]:[Colonne38]],0)),"")</f>
        <v/>
      </c>
      <c r="AW223" s="10" t="str">
        <f>IFERROR(INDEX($S$2:$AL$2,MATCH(SMALL(Tableau1[[#This Row],[Colonne19]:[Colonne38]],10),Tableau1[[#This Row],[Colonne19]:[Colonne38]],0)),"")</f>
        <v/>
      </c>
      <c r="AX223" s="10" t="str">
        <f>IFERROR(INDEX($S$2:$AL$2,MATCH(SMALL(Tableau1[[#This Row],[Colonne19]:[Colonne38]],11),Tableau1[[#This Row],[Colonne19]:[Colonne38]],0)),"")</f>
        <v/>
      </c>
      <c r="AY223" s="10" t="str">
        <f>IFERROR(INDEX($S$2:$AL$2,MATCH(SMALL(Tableau1[[#This Row],[Colonne19]:[Colonne38]],12),Tableau1[[#This Row],[Colonne19]:[Colonne38]],0)),"")</f>
        <v/>
      </c>
      <c r="AZ223" s="10" t="str">
        <f>IFERROR(INDEX($S$2:$AL$2,MATCH(SMALL(Tableau1[[#This Row],[Colonne19]:[Colonne38]],13),Tableau1[[#This Row],[Colonne19]:[Colonne38]],0)),"")</f>
        <v/>
      </c>
      <c r="BA223" s="10" t="str">
        <f>IFERROR(INDEX($S$2:$AL$2,MATCH(SMALL(Tableau1[[#This Row],[Colonne19]:[Colonne38]],14),Tableau1[[#This Row],[Colonne19]:[Colonne38]],0)),"")</f>
        <v/>
      </c>
      <c r="BB223" s="10" t="str">
        <f>IFERROR(INDEX($S$2:$AL$2,MATCH(SMALL(Tableau1[[#This Row],[Colonne19]:[Colonne38]],15),Tableau1[[#This Row],[Colonne19]:[Colonne38]],0)),"")</f>
        <v/>
      </c>
      <c r="BC223" s="10" t="str">
        <f>IFERROR(INDEX($S$2:$AL$2,MATCH(SMALL(Tableau1[[#This Row],[Colonne19]:[Colonne38]],16),Tableau1[[#This Row],[Colonne19]:[Colonne38]],0)),"")</f>
        <v/>
      </c>
      <c r="BD223" s="10" t="str">
        <f>IFERROR(INDEX($S$2:$AL$2,MATCH(SMALL(Tableau1[[#This Row],[Colonne19]:[Colonne38]],17),Tableau1[[#This Row],[Colonne19]:[Colonne38]],0)),"")</f>
        <v/>
      </c>
      <c r="BE223" s="10" t="str">
        <f>IFERROR(INDEX($S$2:$AL$2,MATCH(SMALL(Tableau1[[#This Row],[Colonne19]:[Colonne38]],18),Tableau1[[#This Row],[Colonne19]:[Colonne38]],0)),"")</f>
        <v/>
      </c>
      <c r="BF223" s="10" t="str">
        <f>IFERROR(INDEX($S$2:$AL$2,MATCH(SMALL(Tableau1[[#This Row],[Colonne19]:[Colonne38]],19),Tableau1[[#This Row],[Colonne19]:[Colonne38]],0)),"")</f>
        <v/>
      </c>
      <c r="BG223" s="10" t="str">
        <f>IFERROR(INDEX($S$2:$AL$2,MATCH(SMALL(Tableau1[[#This Row],[Colonne19]:[Colonne38]],20),Tableau1[[#This Row],[Colonne19]:[Colonne38]],0)),"")</f>
        <v/>
      </c>
      <c r="BH223" s="11"/>
      <c r="BI223" s="10"/>
      <c r="BJ223" s="10"/>
      <c r="BK223" s="10"/>
      <c r="BL223" s="10"/>
      <c r="BM223" s="10"/>
      <c r="BN223" s="10"/>
      <c r="BO223" s="11"/>
      <c r="BP223" s="10" t="str" cm="1">
        <f t="array" ref="BP223">IFERROR(INDEX($AN223:$BG223,_xlfn.AGGREGATE(15,6,(COLUMN($AN223:$BG223)-COLUMN($AN$8)+1)/NOT(ISNA(MATCH($AN223:$BG223,$FF$1:$FF$6,0))),COLUMN($BV223:BV223))),"")</f>
        <v/>
      </c>
      <c r="BQ223" s="10" t="e" cm="1" vm="1">
        <f t="array" aca="1" ref="BQ223" ca="1">IFERROR(INDEX($AN223:$BG223,_xlfn.AGGREGATE(15,6,(COLUMN($AN223:$BG223)-COLUMN($AN$8)+1)/NOT(ISNA(MATCH($AN223:$BG223,$FF$1:$FF$6,0))),COLUMN($BV223:BW223))),"")</f>
        <v>#VALUE!</v>
      </c>
      <c r="BR223" s="10" t="e" cm="1" vm="2">
        <f t="array" aca="1" ref="BR223" ca="1">IFERROR(INDEX($AN223:$BG223,_xlfn.AGGREGATE(15,6,(COLUMN($AN223:$BG223)-COLUMN($AN$8)+1)/NOT(ISNA(MATCH($AN223:$BG223,$FF$1:$FF$6,0))),COLUMN($BV223:BX223))),"")</f>
        <v>#VALUE!</v>
      </c>
      <c r="BS223" s="10" t="e" cm="1" vm="3">
        <f t="array" aca="1" ref="BS223" ca="1">IFERROR(INDEX($AN223:$BG223,_xlfn.AGGREGATE(15,6,(COLUMN($AN223:$BG223)-COLUMN($AN$8)+1)/NOT(ISNA(MATCH($AN223:$BG223,$FF$1:$FF$6,0))),COLUMN($BV223:BY223))),"")</f>
        <v>#VALUE!</v>
      </c>
      <c r="BT223" s="10" t="e" cm="1" vm="4">
        <f t="array" aca="1" ref="BT223" ca="1">IFERROR(INDEX($AN223:$BG223,_xlfn.AGGREGATE(15,6,(COLUMN($AN223:$BG223)-COLUMN($AN$8)+1)/NOT(ISNA(MATCH($AN223:$BG223,$FF$1:$FF$6,0))),COLUMN($BV223:BZ223))),"")</f>
        <v>#VALUE!</v>
      </c>
      <c r="BU223" s="10" t="e" cm="1" vm="5">
        <f t="array" aca="1" ref="BU223" ca="1">IFERROR(INDEX($AN223:$BG223,_xlfn.AGGREGATE(15,6,(COLUMN($AN223:$BG223)-COLUMN($AN$8)+1)/NOT(ISNA(MATCH($AN223:$BG223,$FF$1:$FF$6,0))),COLUMN($BV223:CA223))),"")</f>
        <v>#VALUE!</v>
      </c>
      <c r="BV223" s="11"/>
      <c r="BW223" s="10" t="str" cm="1">
        <f t="array" ref="BW223">IFERROR(INDEX($BI223:$BN223,_xlfn.AGGREGATE(15,6,(COLUMN($BI223:$BN223)-COLUMN($BI$8)+1)/NOT(ISNA(MATCH($BI223:$BN223,$FF$1:$FF$6,0))),COLUMN($BW223:BW223))),"")</f>
        <v/>
      </c>
      <c r="BX223" s="10" t="e" cm="1" vm="1">
        <f t="array" aca="1" ref="BX223" ca="1">IFERROR(INDEX($BI223:$BN223,_xlfn.AGGREGATE(15,6,(COLUMN($BI223:$BN223)-COLUMN($BI$8)+1)/NOT(ISNA(MATCH($BI223:$BN223,$FF$1:$FF$6,0))),COLUMN($BW223:BX223))),"")</f>
        <v>#VALUE!</v>
      </c>
      <c r="BY223" s="10" t="e" cm="1" vm="2">
        <f t="array" aca="1" ref="BY223" ca="1">IFERROR(INDEX($BI223:$BN223,_xlfn.AGGREGATE(15,6,(COLUMN($BI223:$BN223)-COLUMN($BI$8)+1)/NOT(ISNA(MATCH($BI223:$BN223,$FF$1:$FF$6,0))),COLUMN($BW223:BY223))),"")</f>
        <v>#VALUE!</v>
      </c>
      <c r="BZ223" s="10" t="e" cm="1" vm="3">
        <f t="array" aca="1" ref="BZ223" ca="1">IFERROR(INDEX($BI223:$BN223,_xlfn.AGGREGATE(15,6,(COLUMN($BI223:$BN223)-COLUMN($BI$8)+1)/NOT(ISNA(MATCH($BI223:$BN223,$FF$1:$FF$6,0))),COLUMN($BW223:BZ223))),"")</f>
        <v>#VALUE!</v>
      </c>
      <c r="CA223" s="10" t="e" cm="1" vm="4">
        <f t="array" aca="1" ref="CA223" ca="1">IFERROR(INDEX($BI223:$BN223,_xlfn.AGGREGATE(15,6,(COLUMN($BI223:$BN223)-COLUMN($BI$8)+1)/NOT(ISNA(MATCH($BI223:$BN223,$FF$1:$FF$6,0))),COLUMN($BW223:CA223))),"")</f>
        <v>#VALUE!</v>
      </c>
      <c r="CB223" s="10" t="e" cm="1" vm="5">
        <f t="array" aca="1" ref="CB223" ca="1">IFERROR(INDEX($BI223:$BN223,_xlfn.AGGREGATE(15,6,(COLUMN($BI223:$BN223)-COLUMN($BI$8)+1)/NOT(ISNA(MATCH($BI223:$BN223,$FF$1:$FF$6,0))),COLUMN($BW223:CB223))),"")</f>
        <v>#VALUE!</v>
      </c>
      <c r="CC223" s="11"/>
      <c r="CD223" s="10"/>
      <c r="CE223" s="10"/>
      <c r="CF223" s="10"/>
      <c r="CG223" s="10"/>
      <c r="CH223" s="10"/>
      <c r="CI223" s="11"/>
      <c r="CJ223" s="10" cm="1">
        <f t="array" ref="CJ223">SUM(COUNTIF(CD223:CF223,$DH$3:$DM$3))</f>
        <v>0</v>
      </c>
      <c r="CK223" s="10" cm="1">
        <f t="array" ref="CK223">SUM(COUNTIF(CD223:CF223,$DH$2:$DL$2))</f>
        <v>0</v>
      </c>
      <c r="CL223" s="10" cm="1">
        <f t="array" ref="CL223">SUM(COUNTIF(CD223:CF223,$DM$2:$DQ$2))</f>
        <v>0</v>
      </c>
      <c r="CM223" s="11"/>
      <c r="CN223" s="10"/>
      <c r="CO223" s="10"/>
      <c r="CP223" s="11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1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7" t="s">
        <v>42</v>
      </c>
      <c r="EC223" s="11"/>
      <c r="ED223" s="10">
        <f>Tableau1[[#This Row],[Colonne75]]</f>
        <v>0</v>
      </c>
      <c r="EE223" s="10"/>
      <c r="EF223" s="10">
        <f ca="1">OFFSET(Tableau1[[#This Row],[Colonne19]],0,Tableau1[[#This Row],[Colonne126]]-1)</f>
        <v>0</v>
      </c>
      <c r="EG223" s="11"/>
      <c r="EH223" s="10">
        <f>Tableau1[[#This Row],[Colonne76]]</f>
        <v>0</v>
      </c>
      <c r="EI223" s="10"/>
      <c r="EJ223" s="10">
        <f ca="1">OFFSET(Tableau1[[#This Row],[Colonne19]],0,Tableau1[[#This Row],[Colonne130]]-1)</f>
        <v>0</v>
      </c>
      <c r="EK223" s="11"/>
      <c r="EL223" s="10">
        <f>Tableau1[[#This Row],[Colonne77]]</f>
        <v>0</v>
      </c>
      <c r="EM223" s="10"/>
      <c r="EN223" s="10">
        <f ca="1">OFFSET(Tableau1[[#This Row],[Colonne19]],0,Tableau1[[#This Row],[Colonne134]]-1)</f>
        <v>0</v>
      </c>
      <c r="EO223" s="11"/>
      <c r="EP223" s="10">
        <f>Tableau1[[#This Row],[Colonne78]]</f>
        <v>0</v>
      </c>
      <c r="EQ223" s="10"/>
      <c r="ER223" s="10">
        <f ca="1">OFFSET(Tableau1[[#This Row],[Colonne19]],0,Tableau1[[#This Row],[Colonne138]]-1)</f>
        <v>0</v>
      </c>
      <c r="ES223" s="11"/>
      <c r="ET223" s="10">
        <f>Tableau1[[#This Row],[Colonne79]]</f>
        <v>0</v>
      </c>
      <c r="EU223" s="10"/>
      <c r="EV223" s="10">
        <f ca="1">OFFSET(Tableau1[[#This Row],[Colonne19]],0,Tableau1[[#This Row],[Colonne142]]-1)</f>
        <v>0</v>
      </c>
      <c r="EW223" s="11"/>
      <c r="EX223" s="10">
        <f t="shared" ca="1" si="24"/>
        <v>0</v>
      </c>
      <c r="EY223" s="10">
        <f t="shared" ca="1" si="25"/>
        <v>0</v>
      </c>
      <c r="EZ223" s="10">
        <f t="shared" ca="1" si="26"/>
        <v>0</v>
      </c>
      <c r="FA223" s="10">
        <f t="shared" ca="1" si="21"/>
        <v>0</v>
      </c>
      <c r="FB223" s="10">
        <f t="shared" ca="1" si="22"/>
        <v>0</v>
      </c>
      <c r="FC223" s="10">
        <f t="shared" ca="1" si="23"/>
        <v>0</v>
      </c>
      <c r="FD223" s="11"/>
    </row>
    <row r="224" spans="1:160" x14ac:dyDescent="0.2">
      <c r="A224" s="25"/>
      <c r="B224" s="10"/>
      <c r="C224" s="13"/>
      <c r="D224" s="26"/>
      <c r="E224" s="10"/>
      <c r="F224" s="10"/>
      <c r="G224" s="10"/>
      <c r="H224" s="10"/>
      <c r="I224" s="10"/>
      <c r="J224" s="24"/>
      <c r="K224" s="13"/>
      <c r="L224" s="10"/>
      <c r="M224" s="13"/>
      <c r="N224" s="13"/>
      <c r="O224" s="33" t="e">
        <f>Tableau1[[#This Row],[Colonne14]]/Tableau1[[#This Row],[Colonne13]]</f>
        <v>#DIV/0!</v>
      </c>
      <c r="P224" s="57"/>
      <c r="Q224" s="59" t="e" cm="1">
        <f t="array" ref="Q224">SUM(Tableau1[[#This Row],[Colonne19]:[Colonne38]]/Tableau1[[#This Row],[Colonne11]])</f>
        <v>#DIV/0!</v>
      </c>
      <c r="R224" s="11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1"/>
      <c r="AN224" s="10" t="str" cm="1">
        <f t="array" ref="AN224">IFERROR(INDEX($S$2:$AL$2,MATCH(SMALL(Tableau1[[#This Row],[Colonne19]:[Colonne38]],1),Tableau1[[#This Row],[Colonne19]:[Colonne38]],0)),"")</f>
        <v/>
      </c>
      <c r="AO224" s="10" t="str">
        <f>IFERROR(INDEX($S$2:$AL$2,MATCH(SMALL(Tableau1[[#This Row],[Colonne19]:[Colonne38]],2),Tableau1[[#This Row],[Colonne19]:[Colonne38]],0)),"")</f>
        <v/>
      </c>
      <c r="AP224" s="10" t="str">
        <f>IFERROR(INDEX($S$2:$AL$2,MATCH(SMALL(Tableau1[[#This Row],[Colonne19]:[Colonne38]],3),Tableau1[[#This Row],[Colonne19]:[Colonne38]],0)),"")</f>
        <v/>
      </c>
      <c r="AQ224" s="10" t="str">
        <f>IFERROR(INDEX($S$2:$AL$2,MATCH(SMALL(Tableau1[[#This Row],[Colonne19]:[Colonne38]],4),Tableau1[[#This Row],[Colonne19]:[Colonne38]],0)),"")</f>
        <v/>
      </c>
      <c r="AR224" s="10" t="str">
        <f>IFERROR(INDEX($S$2:$AL$2,MATCH(SMALL(Tableau1[[#This Row],[Colonne19]:[Colonne38]],5),Tableau1[[#This Row],[Colonne19]:[Colonne38]],0)),"")</f>
        <v/>
      </c>
      <c r="AS224" s="10" t="str">
        <f>IFERROR(INDEX($S$2:$AL$2,MATCH(SMALL(Tableau1[[#This Row],[Colonne19]:[Colonne38]],6),Tableau1[[#This Row],[Colonne19]:[Colonne38]],0)),"")</f>
        <v/>
      </c>
      <c r="AT224" s="10" t="str">
        <f>IFERROR(INDEX($S$2:$AL$2,MATCH(SMALL(Tableau1[[#This Row],[Colonne19]:[Colonne38]],7),Tableau1[[#This Row],[Colonne19]:[Colonne38]],0)),"")</f>
        <v/>
      </c>
      <c r="AU224" s="10" t="str">
        <f>IFERROR(INDEX($S$2:$AL$2,MATCH(SMALL(Tableau1[[#This Row],[Colonne19]:[Colonne38]],8),Tableau1[[#This Row],[Colonne19]:[Colonne38]],0)),"")</f>
        <v/>
      </c>
      <c r="AV224" s="10" t="str">
        <f>IFERROR(INDEX($S$2:$AL$2,MATCH(SMALL(Tableau1[[#This Row],[Colonne19]:[Colonne38]],9),Tableau1[[#This Row],[Colonne19]:[Colonne38]],0)),"")</f>
        <v/>
      </c>
      <c r="AW224" s="10" t="str">
        <f>IFERROR(INDEX($S$2:$AL$2,MATCH(SMALL(Tableau1[[#This Row],[Colonne19]:[Colonne38]],10),Tableau1[[#This Row],[Colonne19]:[Colonne38]],0)),"")</f>
        <v/>
      </c>
      <c r="AX224" s="10" t="str">
        <f>IFERROR(INDEX($S$2:$AL$2,MATCH(SMALL(Tableau1[[#This Row],[Colonne19]:[Colonne38]],11),Tableau1[[#This Row],[Colonne19]:[Colonne38]],0)),"")</f>
        <v/>
      </c>
      <c r="AY224" s="10" t="str">
        <f>IFERROR(INDEX($S$2:$AL$2,MATCH(SMALL(Tableau1[[#This Row],[Colonne19]:[Colonne38]],12),Tableau1[[#This Row],[Colonne19]:[Colonne38]],0)),"")</f>
        <v/>
      </c>
      <c r="AZ224" s="10" t="str">
        <f>IFERROR(INDEX($S$2:$AL$2,MATCH(SMALL(Tableau1[[#This Row],[Colonne19]:[Colonne38]],13),Tableau1[[#This Row],[Colonne19]:[Colonne38]],0)),"")</f>
        <v/>
      </c>
      <c r="BA224" s="10" t="str">
        <f>IFERROR(INDEX($S$2:$AL$2,MATCH(SMALL(Tableau1[[#This Row],[Colonne19]:[Colonne38]],14),Tableau1[[#This Row],[Colonne19]:[Colonne38]],0)),"")</f>
        <v/>
      </c>
      <c r="BB224" s="10" t="str">
        <f>IFERROR(INDEX($S$2:$AL$2,MATCH(SMALL(Tableau1[[#This Row],[Colonne19]:[Colonne38]],15),Tableau1[[#This Row],[Colonne19]:[Colonne38]],0)),"")</f>
        <v/>
      </c>
      <c r="BC224" s="10" t="str">
        <f>IFERROR(INDEX($S$2:$AL$2,MATCH(SMALL(Tableau1[[#This Row],[Colonne19]:[Colonne38]],16),Tableau1[[#This Row],[Colonne19]:[Colonne38]],0)),"")</f>
        <v/>
      </c>
      <c r="BD224" s="10" t="str">
        <f>IFERROR(INDEX($S$2:$AL$2,MATCH(SMALL(Tableau1[[#This Row],[Colonne19]:[Colonne38]],17),Tableau1[[#This Row],[Colonne19]:[Colonne38]],0)),"")</f>
        <v/>
      </c>
      <c r="BE224" s="10" t="str">
        <f>IFERROR(INDEX($S$2:$AL$2,MATCH(SMALL(Tableau1[[#This Row],[Colonne19]:[Colonne38]],18),Tableau1[[#This Row],[Colonne19]:[Colonne38]],0)),"")</f>
        <v/>
      </c>
      <c r="BF224" s="10" t="str">
        <f>IFERROR(INDEX($S$2:$AL$2,MATCH(SMALL(Tableau1[[#This Row],[Colonne19]:[Colonne38]],19),Tableau1[[#This Row],[Colonne19]:[Colonne38]],0)),"")</f>
        <v/>
      </c>
      <c r="BG224" s="10" t="str">
        <f>IFERROR(INDEX($S$2:$AL$2,MATCH(SMALL(Tableau1[[#This Row],[Colonne19]:[Colonne38]],20),Tableau1[[#This Row],[Colonne19]:[Colonne38]],0)),"")</f>
        <v/>
      </c>
      <c r="BH224" s="11"/>
      <c r="BI224" s="10"/>
      <c r="BJ224" s="10"/>
      <c r="BK224" s="10"/>
      <c r="BL224" s="10"/>
      <c r="BM224" s="10"/>
      <c r="BN224" s="10"/>
      <c r="BO224" s="11"/>
      <c r="BP224" s="10" t="str" cm="1">
        <f t="array" ref="BP224">IFERROR(INDEX($AN224:$BG224,_xlfn.AGGREGATE(15,6,(COLUMN($AN224:$BG224)-COLUMN($AN$8)+1)/NOT(ISNA(MATCH($AN224:$BG224,$FF$1:$FF$6,0))),COLUMN($BV224:BV224))),"")</f>
        <v/>
      </c>
      <c r="BQ224" s="10" t="e" cm="1" vm="1">
        <f t="array" aca="1" ref="BQ224" ca="1">IFERROR(INDEX($AN224:$BG224,_xlfn.AGGREGATE(15,6,(COLUMN($AN224:$BG224)-COLUMN($AN$8)+1)/NOT(ISNA(MATCH($AN224:$BG224,$FF$1:$FF$6,0))),COLUMN($BV224:BW224))),"")</f>
        <v>#VALUE!</v>
      </c>
      <c r="BR224" s="10" t="e" cm="1" vm="2">
        <f t="array" aca="1" ref="BR224" ca="1">IFERROR(INDEX($AN224:$BG224,_xlfn.AGGREGATE(15,6,(COLUMN($AN224:$BG224)-COLUMN($AN$8)+1)/NOT(ISNA(MATCH($AN224:$BG224,$FF$1:$FF$6,0))),COLUMN($BV224:BX224))),"")</f>
        <v>#VALUE!</v>
      </c>
      <c r="BS224" s="10" t="e" cm="1" vm="3">
        <f t="array" aca="1" ref="BS224" ca="1">IFERROR(INDEX($AN224:$BG224,_xlfn.AGGREGATE(15,6,(COLUMN($AN224:$BG224)-COLUMN($AN$8)+1)/NOT(ISNA(MATCH($AN224:$BG224,$FF$1:$FF$6,0))),COLUMN($BV224:BY224))),"")</f>
        <v>#VALUE!</v>
      </c>
      <c r="BT224" s="10" t="e" cm="1" vm="4">
        <f t="array" aca="1" ref="BT224" ca="1">IFERROR(INDEX($AN224:$BG224,_xlfn.AGGREGATE(15,6,(COLUMN($AN224:$BG224)-COLUMN($AN$8)+1)/NOT(ISNA(MATCH($AN224:$BG224,$FF$1:$FF$6,0))),COLUMN($BV224:BZ224))),"")</f>
        <v>#VALUE!</v>
      </c>
      <c r="BU224" s="10" t="e" cm="1" vm="5">
        <f t="array" aca="1" ref="BU224" ca="1">IFERROR(INDEX($AN224:$BG224,_xlfn.AGGREGATE(15,6,(COLUMN($AN224:$BG224)-COLUMN($AN$8)+1)/NOT(ISNA(MATCH($AN224:$BG224,$FF$1:$FF$6,0))),COLUMN($BV224:CA224))),"")</f>
        <v>#VALUE!</v>
      </c>
      <c r="BV224" s="11"/>
      <c r="BW224" s="10" t="str" cm="1">
        <f t="array" ref="BW224">IFERROR(INDEX($BI224:$BN224,_xlfn.AGGREGATE(15,6,(COLUMN($BI224:$BN224)-COLUMN($BI$8)+1)/NOT(ISNA(MATCH($BI224:$BN224,$FF$1:$FF$6,0))),COLUMN($BW224:BW224))),"")</f>
        <v/>
      </c>
      <c r="BX224" s="10" t="e" cm="1" vm="1">
        <f t="array" aca="1" ref="BX224" ca="1">IFERROR(INDEX($BI224:$BN224,_xlfn.AGGREGATE(15,6,(COLUMN($BI224:$BN224)-COLUMN($BI$8)+1)/NOT(ISNA(MATCH($BI224:$BN224,$FF$1:$FF$6,0))),COLUMN($BW224:BX224))),"")</f>
        <v>#VALUE!</v>
      </c>
      <c r="BY224" s="10" t="e" cm="1" vm="2">
        <f t="array" aca="1" ref="BY224" ca="1">IFERROR(INDEX($BI224:$BN224,_xlfn.AGGREGATE(15,6,(COLUMN($BI224:$BN224)-COLUMN($BI$8)+1)/NOT(ISNA(MATCH($BI224:$BN224,$FF$1:$FF$6,0))),COLUMN($BW224:BY224))),"")</f>
        <v>#VALUE!</v>
      </c>
      <c r="BZ224" s="10" t="e" cm="1" vm="3">
        <f t="array" aca="1" ref="BZ224" ca="1">IFERROR(INDEX($BI224:$BN224,_xlfn.AGGREGATE(15,6,(COLUMN($BI224:$BN224)-COLUMN($BI$8)+1)/NOT(ISNA(MATCH($BI224:$BN224,$FF$1:$FF$6,0))),COLUMN($BW224:BZ224))),"")</f>
        <v>#VALUE!</v>
      </c>
      <c r="CA224" s="10" t="e" cm="1" vm="4">
        <f t="array" aca="1" ref="CA224" ca="1">IFERROR(INDEX($BI224:$BN224,_xlfn.AGGREGATE(15,6,(COLUMN($BI224:$BN224)-COLUMN($BI$8)+1)/NOT(ISNA(MATCH($BI224:$BN224,$FF$1:$FF$6,0))),COLUMN($BW224:CA224))),"")</f>
        <v>#VALUE!</v>
      </c>
      <c r="CB224" s="10" t="e" cm="1" vm="5">
        <f t="array" aca="1" ref="CB224" ca="1">IFERROR(INDEX($BI224:$BN224,_xlfn.AGGREGATE(15,6,(COLUMN($BI224:$BN224)-COLUMN($BI$8)+1)/NOT(ISNA(MATCH($BI224:$BN224,$FF$1:$FF$6,0))),COLUMN($BW224:CB224))),"")</f>
        <v>#VALUE!</v>
      </c>
      <c r="CC224" s="11"/>
      <c r="CD224" s="10"/>
      <c r="CE224" s="10"/>
      <c r="CF224" s="10"/>
      <c r="CG224" s="10"/>
      <c r="CH224" s="10"/>
      <c r="CI224" s="11"/>
      <c r="CJ224" s="10" cm="1">
        <f t="array" ref="CJ224">SUM(COUNTIF(CD224:CF224,$DH$3:$DM$3))</f>
        <v>0</v>
      </c>
      <c r="CK224" s="10" cm="1">
        <f t="array" ref="CK224">SUM(COUNTIF(CD224:CF224,$DH$2:$DL$2))</f>
        <v>0</v>
      </c>
      <c r="CL224" s="10" cm="1">
        <f t="array" ref="CL224">SUM(COUNTIF(CD224:CF224,$DM$2:$DQ$2))</f>
        <v>0</v>
      </c>
      <c r="CM224" s="11"/>
      <c r="CN224" s="10"/>
      <c r="CO224" s="10"/>
      <c r="CP224" s="11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1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7" t="s">
        <v>42</v>
      </c>
      <c r="EC224" s="11"/>
      <c r="ED224" s="10">
        <f>Tableau1[[#This Row],[Colonne75]]</f>
        <v>0</v>
      </c>
      <c r="EE224" s="10"/>
      <c r="EF224" s="10">
        <f ca="1">OFFSET(Tableau1[[#This Row],[Colonne19]],0,Tableau1[[#This Row],[Colonne126]]-1)</f>
        <v>0</v>
      </c>
      <c r="EG224" s="11"/>
      <c r="EH224" s="10">
        <f>Tableau1[[#This Row],[Colonne76]]</f>
        <v>0</v>
      </c>
      <c r="EI224" s="10"/>
      <c r="EJ224" s="10">
        <f ca="1">OFFSET(Tableau1[[#This Row],[Colonne19]],0,Tableau1[[#This Row],[Colonne130]]-1)</f>
        <v>0</v>
      </c>
      <c r="EK224" s="11"/>
      <c r="EL224" s="10">
        <f>Tableau1[[#This Row],[Colonne77]]</f>
        <v>0</v>
      </c>
      <c r="EM224" s="10"/>
      <c r="EN224" s="10">
        <f ca="1">OFFSET(Tableau1[[#This Row],[Colonne19]],0,Tableau1[[#This Row],[Colonne134]]-1)</f>
        <v>0</v>
      </c>
      <c r="EO224" s="11"/>
      <c r="EP224" s="10">
        <f>Tableau1[[#This Row],[Colonne78]]</f>
        <v>0</v>
      </c>
      <c r="EQ224" s="10"/>
      <c r="ER224" s="10">
        <f ca="1">OFFSET(Tableau1[[#This Row],[Colonne19]],0,Tableau1[[#This Row],[Colonne138]]-1)</f>
        <v>0</v>
      </c>
      <c r="ES224" s="11"/>
      <c r="ET224" s="10">
        <f>Tableau1[[#This Row],[Colonne79]]</f>
        <v>0</v>
      </c>
      <c r="EU224" s="10"/>
      <c r="EV224" s="10">
        <f ca="1">OFFSET(Tableau1[[#This Row],[Colonne19]],0,Tableau1[[#This Row],[Colonne142]]-1)</f>
        <v>0</v>
      </c>
      <c r="EW224" s="11"/>
      <c r="EX224" s="10">
        <f t="shared" ca="1" si="24"/>
        <v>0</v>
      </c>
      <c r="EY224" s="10">
        <f t="shared" ca="1" si="25"/>
        <v>0</v>
      </c>
      <c r="EZ224" s="10">
        <f t="shared" ca="1" si="26"/>
        <v>0</v>
      </c>
      <c r="FA224" s="10">
        <f t="shared" ca="1" si="21"/>
        <v>0</v>
      </c>
      <c r="FB224" s="10">
        <f t="shared" ca="1" si="22"/>
        <v>0</v>
      </c>
      <c r="FC224" s="10">
        <f t="shared" ca="1" si="23"/>
        <v>0</v>
      </c>
      <c r="FD224" s="11"/>
    </row>
    <row r="225" spans="1:160" x14ac:dyDescent="0.2">
      <c r="A225" s="25"/>
      <c r="B225" s="10"/>
      <c r="C225" s="13"/>
      <c r="D225" s="26"/>
      <c r="E225" s="10"/>
      <c r="F225" s="10"/>
      <c r="G225" s="10"/>
      <c r="H225" s="10"/>
      <c r="I225" s="10"/>
      <c r="J225" s="24"/>
      <c r="K225" s="13"/>
      <c r="L225" s="10"/>
      <c r="M225" s="13"/>
      <c r="N225" s="13"/>
      <c r="O225" s="33" t="e">
        <f>Tableau1[[#This Row],[Colonne14]]/Tableau1[[#This Row],[Colonne13]]</f>
        <v>#DIV/0!</v>
      </c>
      <c r="P225" s="57"/>
      <c r="Q225" s="59" t="e" cm="1">
        <f t="array" ref="Q225">SUM(Tableau1[[#This Row],[Colonne19]:[Colonne38]]/Tableau1[[#This Row],[Colonne11]])</f>
        <v>#DIV/0!</v>
      </c>
      <c r="R225" s="11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1"/>
      <c r="AN225" s="10" t="str" cm="1">
        <f t="array" ref="AN225">IFERROR(INDEX($S$2:$AL$2,MATCH(SMALL(Tableau1[[#This Row],[Colonne19]:[Colonne38]],1),Tableau1[[#This Row],[Colonne19]:[Colonne38]],0)),"")</f>
        <v/>
      </c>
      <c r="AO225" s="10" t="str">
        <f>IFERROR(INDEX($S$2:$AL$2,MATCH(SMALL(Tableau1[[#This Row],[Colonne19]:[Colonne38]],2),Tableau1[[#This Row],[Colonne19]:[Colonne38]],0)),"")</f>
        <v/>
      </c>
      <c r="AP225" s="10" t="str">
        <f>IFERROR(INDEX($S$2:$AL$2,MATCH(SMALL(Tableau1[[#This Row],[Colonne19]:[Colonne38]],3),Tableau1[[#This Row],[Colonne19]:[Colonne38]],0)),"")</f>
        <v/>
      </c>
      <c r="AQ225" s="10" t="str">
        <f>IFERROR(INDEX($S$2:$AL$2,MATCH(SMALL(Tableau1[[#This Row],[Colonne19]:[Colonne38]],4),Tableau1[[#This Row],[Colonne19]:[Colonne38]],0)),"")</f>
        <v/>
      </c>
      <c r="AR225" s="10" t="str">
        <f>IFERROR(INDEX($S$2:$AL$2,MATCH(SMALL(Tableau1[[#This Row],[Colonne19]:[Colonne38]],5),Tableau1[[#This Row],[Colonne19]:[Colonne38]],0)),"")</f>
        <v/>
      </c>
      <c r="AS225" s="10" t="str">
        <f>IFERROR(INDEX($S$2:$AL$2,MATCH(SMALL(Tableau1[[#This Row],[Colonne19]:[Colonne38]],6),Tableau1[[#This Row],[Colonne19]:[Colonne38]],0)),"")</f>
        <v/>
      </c>
      <c r="AT225" s="10" t="str">
        <f>IFERROR(INDEX($S$2:$AL$2,MATCH(SMALL(Tableau1[[#This Row],[Colonne19]:[Colonne38]],7),Tableau1[[#This Row],[Colonne19]:[Colonne38]],0)),"")</f>
        <v/>
      </c>
      <c r="AU225" s="10" t="str">
        <f>IFERROR(INDEX($S$2:$AL$2,MATCH(SMALL(Tableau1[[#This Row],[Colonne19]:[Colonne38]],8),Tableau1[[#This Row],[Colonne19]:[Colonne38]],0)),"")</f>
        <v/>
      </c>
      <c r="AV225" s="10" t="str">
        <f>IFERROR(INDEX($S$2:$AL$2,MATCH(SMALL(Tableau1[[#This Row],[Colonne19]:[Colonne38]],9),Tableau1[[#This Row],[Colonne19]:[Colonne38]],0)),"")</f>
        <v/>
      </c>
      <c r="AW225" s="10" t="str">
        <f>IFERROR(INDEX($S$2:$AL$2,MATCH(SMALL(Tableau1[[#This Row],[Colonne19]:[Colonne38]],10),Tableau1[[#This Row],[Colonne19]:[Colonne38]],0)),"")</f>
        <v/>
      </c>
      <c r="AX225" s="10" t="str">
        <f>IFERROR(INDEX($S$2:$AL$2,MATCH(SMALL(Tableau1[[#This Row],[Colonne19]:[Colonne38]],11),Tableau1[[#This Row],[Colonne19]:[Colonne38]],0)),"")</f>
        <v/>
      </c>
      <c r="AY225" s="10" t="str">
        <f>IFERROR(INDEX($S$2:$AL$2,MATCH(SMALL(Tableau1[[#This Row],[Colonne19]:[Colonne38]],12),Tableau1[[#This Row],[Colonne19]:[Colonne38]],0)),"")</f>
        <v/>
      </c>
      <c r="AZ225" s="10" t="str">
        <f>IFERROR(INDEX($S$2:$AL$2,MATCH(SMALL(Tableau1[[#This Row],[Colonne19]:[Colonne38]],13),Tableau1[[#This Row],[Colonne19]:[Colonne38]],0)),"")</f>
        <v/>
      </c>
      <c r="BA225" s="10" t="str">
        <f>IFERROR(INDEX($S$2:$AL$2,MATCH(SMALL(Tableau1[[#This Row],[Colonne19]:[Colonne38]],14),Tableau1[[#This Row],[Colonne19]:[Colonne38]],0)),"")</f>
        <v/>
      </c>
      <c r="BB225" s="10" t="str">
        <f>IFERROR(INDEX($S$2:$AL$2,MATCH(SMALL(Tableau1[[#This Row],[Colonne19]:[Colonne38]],15),Tableau1[[#This Row],[Colonne19]:[Colonne38]],0)),"")</f>
        <v/>
      </c>
      <c r="BC225" s="10" t="str">
        <f>IFERROR(INDEX($S$2:$AL$2,MATCH(SMALL(Tableau1[[#This Row],[Colonne19]:[Colonne38]],16),Tableau1[[#This Row],[Colonne19]:[Colonne38]],0)),"")</f>
        <v/>
      </c>
      <c r="BD225" s="10" t="str">
        <f>IFERROR(INDEX($S$2:$AL$2,MATCH(SMALL(Tableau1[[#This Row],[Colonne19]:[Colonne38]],17),Tableau1[[#This Row],[Colonne19]:[Colonne38]],0)),"")</f>
        <v/>
      </c>
      <c r="BE225" s="10" t="str">
        <f>IFERROR(INDEX($S$2:$AL$2,MATCH(SMALL(Tableau1[[#This Row],[Colonne19]:[Colonne38]],18),Tableau1[[#This Row],[Colonne19]:[Colonne38]],0)),"")</f>
        <v/>
      </c>
      <c r="BF225" s="10" t="str">
        <f>IFERROR(INDEX($S$2:$AL$2,MATCH(SMALL(Tableau1[[#This Row],[Colonne19]:[Colonne38]],19),Tableau1[[#This Row],[Colonne19]:[Colonne38]],0)),"")</f>
        <v/>
      </c>
      <c r="BG225" s="10" t="str">
        <f>IFERROR(INDEX($S$2:$AL$2,MATCH(SMALL(Tableau1[[#This Row],[Colonne19]:[Colonne38]],20),Tableau1[[#This Row],[Colonne19]:[Colonne38]],0)),"")</f>
        <v/>
      </c>
      <c r="BH225" s="11"/>
      <c r="BI225" s="10"/>
      <c r="BJ225" s="10"/>
      <c r="BK225" s="10"/>
      <c r="BL225" s="10"/>
      <c r="BM225" s="10"/>
      <c r="BN225" s="10"/>
      <c r="BO225" s="11"/>
      <c r="BP225" s="10" t="str" cm="1">
        <f t="array" ref="BP225">IFERROR(INDEX($AN225:$BG225,_xlfn.AGGREGATE(15,6,(COLUMN($AN225:$BG225)-COLUMN($AN$8)+1)/NOT(ISNA(MATCH($AN225:$BG225,$FF$1:$FF$6,0))),COLUMN($BV225:BV225))),"")</f>
        <v/>
      </c>
      <c r="BQ225" s="10" t="e" cm="1" vm="1">
        <f t="array" aca="1" ref="BQ225" ca="1">IFERROR(INDEX($AN225:$BG225,_xlfn.AGGREGATE(15,6,(COLUMN($AN225:$BG225)-COLUMN($AN$8)+1)/NOT(ISNA(MATCH($AN225:$BG225,$FF$1:$FF$6,0))),COLUMN($BV225:BW225))),"")</f>
        <v>#VALUE!</v>
      </c>
      <c r="BR225" s="10" t="e" cm="1" vm="2">
        <f t="array" aca="1" ref="BR225" ca="1">IFERROR(INDEX($AN225:$BG225,_xlfn.AGGREGATE(15,6,(COLUMN($AN225:$BG225)-COLUMN($AN$8)+1)/NOT(ISNA(MATCH($AN225:$BG225,$FF$1:$FF$6,0))),COLUMN($BV225:BX225))),"")</f>
        <v>#VALUE!</v>
      </c>
      <c r="BS225" s="10" t="e" cm="1" vm="3">
        <f t="array" aca="1" ref="BS225" ca="1">IFERROR(INDEX($AN225:$BG225,_xlfn.AGGREGATE(15,6,(COLUMN($AN225:$BG225)-COLUMN($AN$8)+1)/NOT(ISNA(MATCH($AN225:$BG225,$FF$1:$FF$6,0))),COLUMN($BV225:BY225))),"")</f>
        <v>#VALUE!</v>
      </c>
      <c r="BT225" s="10" t="e" cm="1" vm="4">
        <f t="array" aca="1" ref="BT225" ca="1">IFERROR(INDEX($AN225:$BG225,_xlfn.AGGREGATE(15,6,(COLUMN($AN225:$BG225)-COLUMN($AN$8)+1)/NOT(ISNA(MATCH($AN225:$BG225,$FF$1:$FF$6,0))),COLUMN($BV225:BZ225))),"")</f>
        <v>#VALUE!</v>
      </c>
      <c r="BU225" s="10" t="e" cm="1" vm="5">
        <f t="array" aca="1" ref="BU225" ca="1">IFERROR(INDEX($AN225:$BG225,_xlfn.AGGREGATE(15,6,(COLUMN($AN225:$BG225)-COLUMN($AN$8)+1)/NOT(ISNA(MATCH($AN225:$BG225,$FF$1:$FF$6,0))),COLUMN($BV225:CA225))),"")</f>
        <v>#VALUE!</v>
      </c>
      <c r="BV225" s="11"/>
      <c r="BW225" s="10" t="str" cm="1">
        <f t="array" ref="BW225">IFERROR(INDEX($BI225:$BN225,_xlfn.AGGREGATE(15,6,(COLUMN($BI225:$BN225)-COLUMN($BI$8)+1)/NOT(ISNA(MATCH($BI225:$BN225,$FF$1:$FF$6,0))),COLUMN($BW225:BW225))),"")</f>
        <v/>
      </c>
      <c r="BX225" s="10" t="e" cm="1" vm="1">
        <f t="array" aca="1" ref="BX225" ca="1">IFERROR(INDEX($BI225:$BN225,_xlfn.AGGREGATE(15,6,(COLUMN($BI225:$BN225)-COLUMN($BI$8)+1)/NOT(ISNA(MATCH($BI225:$BN225,$FF$1:$FF$6,0))),COLUMN($BW225:BX225))),"")</f>
        <v>#VALUE!</v>
      </c>
      <c r="BY225" s="10" t="e" cm="1" vm="2">
        <f t="array" aca="1" ref="BY225" ca="1">IFERROR(INDEX($BI225:$BN225,_xlfn.AGGREGATE(15,6,(COLUMN($BI225:$BN225)-COLUMN($BI$8)+1)/NOT(ISNA(MATCH($BI225:$BN225,$FF$1:$FF$6,0))),COLUMN($BW225:BY225))),"")</f>
        <v>#VALUE!</v>
      </c>
      <c r="BZ225" s="10" t="e" cm="1" vm="3">
        <f t="array" aca="1" ref="BZ225" ca="1">IFERROR(INDEX($BI225:$BN225,_xlfn.AGGREGATE(15,6,(COLUMN($BI225:$BN225)-COLUMN($BI$8)+1)/NOT(ISNA(MATCH($BI225:$BN225,$FF$1:$FF$6,0))),COLUMN($BW225:BZ225))),"")</f>
        <v>#VALUE!</v>
      </c>
      <c r="CA225" s="10" t="e" cm="1" vm="4">
        <f t="array" aca="1" ref="CA225" ca="1">IFERROR(INDEX($BI225:$BN225,_xlfn.AGGREGATE(15,6,(COLUMN($BI225:$BN225)-COLUMN($BI$8)+1)/NOT(ISNA(MATCH($BI225:$BN225,$FF$1:$FF$6,0))),COLUMN($BW225:CA225))),"")</f>
        <v>#VALUE!</v>
      </c>
      <c r="CB225" s="10" t="e" cm="1" vm="5">
        <f t="array" aca="1" ref="CB225" ca="1">IFERROR(INDEX($BI225:$BN225,_xlfn.AGGREGATE(15,6,(COLUMN($BI225:$BN225)-COLUMN($BI$8)+1)/NOT(ISNA(MATCH($BI225:$BN225,$FF$1:$FF$6,0))),COLUMN($BW225:CB225))),"")</f>
        <v>#VALUE!</v>
      </c>
      <c r="CC225" s="11"/>
      <c r="CD225" s="10"/>
      <c r="CE225" s="10"/>
      <c r="CF225" s="10"/>
      <c r="CG225" s="10"/>
      <c r="CH225" s="10"/>
      <c r="CI225" s="11"/>
      <c r="CJ225" s="10" cm="1">
        <f t="array" ref="CJ225">SUM(COUNTIF(CD225:CF225,$DH$3:$DM$3))</f>
        <v>0</v>
      </c>
      <c r="CK225" s="10" cm="1">
        <f t="array" ref="CK225">SUM(COUNTIF(CD225:CF225,$DH$2:$DL$2))</f>
        <v>0</v>
      </c>
      <c r="CL225" s="10" cm="1">
        <f t="array" ref="CL225">SUM(COUNTIF(CD225:CF225,$DM$2:$DQ$2))</f>
        <v>0</v>
      </c>
      <c r="CM225" s="11"/>
      <c r="CN225" s="10"/>
      <c r="CO225" s="10"/>
      <c r="CP225" s="11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1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7" t="s">
        <v>42</v>
      </c>
      <c r="EC225" s="11"/>
      <c r="ED225" s="10">
        <f>Tableau1[[#This Row],[Colonne75]]</f>
        <v>0</v>
      </c>
      <c r="EE225" s="10"/>
      <c r="EF225" s="10">
        <f ca="1">OFFSET(Tableau1[[#This Row],[Colonne19]],0,Tableau1[[#This Row],[Colonne126]]-1)</f>
        <v>0</v>
      </c>
      <c r="EG225" s="11"/>
      <c r="EH225" s="10">
        <f>Tableau1[[#This Row],[Colonne76]]</f>
        <v>0</v>
      </c>
      <c r="EI225" s="10"/>
      <c r="EJ225" s="10">
        <f ca="1">OFFSET(Tableau1[[#This Row],[Colonne19]],0,Tableau1[[#This Row],[Colonne130]]-1)</f>
        <v>0</v>
      </c>
      <c r="EK225" s="11"/>
      <c r="EL225" s="10">
        <f>Tableau1[[#This Row],[Colonne77]]</f>
        <v>0</v>
      </c>
      <c r="EM225" s="10"/>
      <c r="EN225" s="10">
        <f ca="1">OFFSET(Tableau1[[#This Row],[Colonne19]],0,Tableau1[[#This Row],[Colonne134]]-1)</f>
        <v>0</v>
      </c>
      <c r="EO225" s="11"/>
      <c r="EP225" s="10">
        <f>Tableau1[[#This Row],[Colonne78]]</f>
        <v>0</v>
      </c>
      <c r="EQ225" s="10"/>
      <c r="ER225" s="10">
        <f ca="1">OFFSET(Tableau1[[#This Row],[Colonne19]],0,Tableau1[[#This Row],[Colonne138]]-1)</f>
        <v>0</v>
      </c>
      <c r="ES225" s="11"/>
      <c r="ET225" s="10">
        <f>Tableau1[[#This Row],[Colonne79]]</f>
        <v>0</v>
      </c>
      <c r="EU225" s="10"/>
      <c r="EV225" s="10">
        <f ca="1">OFFSET(Tableau1[[#This Row],[Colonne19]],0,Tableau1[[#This Row],[Colonne142]]-1)</f>
        <v>0</v>
      </c>
      <c r="EW225" s="11"/>
      <c r="EX225" s="10">
        <f t="shared" ca="1" si="24"/>
        <v>0</v>
      </c>
      <c r="EY225" s="10">
        <f t="shared" ca="1" si="25"/>
        <v>0</v>
      </c>
      <c r="EZ225" s="10">
        <f t="shared" ca="1" si="26"/>
        <v>0</v>
      </c>
      <c r="FA225" s="10">
        <f t="shared" ca="1" si="21"/>
        <v>0</v>
      </c>
      <c r="FB225" s="10">
        <f t="shared" ca="1" si="22"/>
        <v>0</v>
      </c>
      <c r="FC225" s="10">
        <f t="shared" ca="1" si="23"/>
        <v>0</v>
      </c>
      <c r="FD225" s="11"/>
    </row>
    <row r="226" spans="1:160" x14ac:dyDescent="0.2">
      <c r="A226" s="25"/>
      <c r="B226" s="10"/>
      <c r="C226" s="13"/>
      <c r="D226" s="26"/>
      <c r="E226" s="10"/>
      <c r="F226" s="10"/>
      <c r="G226" s="10"/>
      <c r="H226" s="10"/>
      <c r="I226" s="10"/>
      <c r="J226" s="24"/>
      <c r="K226" s="13"/>
      <c r="L226" s="10"/>
      <c r="M226" s="13"/>
      <c r="N226" s="13"/>
      <c r="O226" s="33" t="e">
        <f>Tableau1[[#This Row],[Colonne14]]/Tableau1[[#This Row],[Colonne13]]</f>
        <v>#DIV/0!</v>
      </c>
      <c r="P226" s="57"/>
      <c r="Q226" s="59" t="e" cm="1">
        <f t="array" ref="Q226">SUM(Tableau1[[#This Row],[Colonne19]:[Colonne38]]/Tableau1[[#This Row],[Colonne11]])</f>
        <v>#DIV/0!</v>
      </c>
      <c r="R226" s="11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1"/>
      <c r="AN226" s="10" t="str" cm="1">
        <f t="array" ref="AN226">IFERROR(INDEX($S$2:$AL$2,MATCH(SMALL(Tableau1[[#This Row],[Colonne19]:[Colonne38]],1),Tableau1[[#This Row],[Colonne19]:[Colonne38]],0)),"")</f>
        <v/>
      </c>
      <c r="AO226" s="10" t="str">
        <f>IFERROR(INDEX($S$2:$AL$2,MATCH(SMALL(Tableau1[[#This Row],[Colonne19]:[Colonne38]],2),Tableau1[[#This Row],[Colonne19]:[Colonne38]],0)),"")</f>
        <v/>
      </c>
      <c r="AP226" s="10" t="str">
        <f>IFERROR(INDEX($S$2:$AL$2,MATCH(SMALL(Tableau1[[#This Row],[Colonne19]:[Colonne38]],3),Tableau1[[#This Row],[Colonne19]:[Colonne38]],0)),"")</f>
        <v/>
      </c>
      <c r="AQ226" s="10" t="str">
        <f>IFERROR(INDEX($S$2:$AL$2,MATCH(SMALL(Tableau1[[#This Row],[Colonne19]:[Colonne38]],4),Tableau1[[#This Row],[Colonne19]:[Colonne38]],0)),"")</f>
        <v/>
      </c>
      <c r="AR226" s="10" t="str">
        <f>IFERROR(INDEX($S$2:$AL$2,MATCH(SMALL(Tableau1[[#This Row],[Colonne19]:[Colonne38]],5),Tableau1[[#This Row],[Colonne19]:[Colonne38]],0)),"")</f>
        <v/>
      </c>
      <c r="AS226" s="10" t="str">
        <f>IFERROR(INDEX($S$2:$AL$2,MATCH(SMALL(Tableau1[[#This Row],[Colonne19]:[Colonne38]],6),Tableau1[[#This Row],[Colonne19]:[Colonne38]],0)),"")</f>
        <v/>
      </c>
      <c r="AT226" s="10" t="str">
        <f>IFERROR(INDEX($S$2:$AL$2,MATCH(SMALL(Tableau1[[#This Row],[Colonne19]:[Colonne38]],7),Tableau1[[#This Row],[Colonne19]:[Colonne38]],0)),"")</f>
        <v/>
      </c>
      <c r="AU226" s="10" t="str">
        <f>IFERROR(INDEX($S$2:$AL$2,MATCH(SMALL(Tableau1[[#This Row],[Colonne19]:[Colonne38]],8),Tableau1[[#This Row],[Colonne19]:[Colonne38]],0)),"")</f>
        <v/>
      </c>
      <c r="AV226" s="10" t="str">
        <f>IFERROR(INDEX($S$2:$AL$2,MATCH(SMALL(Tableau1[[#This Row],[Colonne19]:[Colonne38]],9),Tableau1[[#This Row],[Colonne19]:[Colonne38]],0)),"")</f>
        <v/>
      </c>
      <c r="AW226" s="10" t="str">
        <f>IFERROR(INDEX($S$2:$AL$2,MATCH(SMALL(Tableau1[[#This Row],[Colonne19]:[Colonne38]],10),Tableau1[[#This Row],[Colonne19]:[Colonne38]],0)),"")</f>
        <v/>
      </c>
      <c r="AX226" s="10" t="str">
        <f>IFERROR(INDEX($S$2:$AL$2,MATCH(SMALL(Tableau1[[#This Row],[Colonne19]:[Colonne38]],11),Tableau1[[#This Row],[Colonne19]:[Colonne38]],0)),"")</f>
        <v/>
      </c>
      <c r="AY226" s="10" t="str">
        <f>IFERROR(INDEX($S$2:$AL$2,MATCH(SMALL(Tableau1[[#This Row],[Colonne19]:[Colonne38]],12),Tableau1[[#This Row],[Colonne19]:[Colonne38]],0)),"")</f>
        <v/>
      </c>
      <c r="AZ226" s="10" t="str">
        <f>IFERROR(INDEX($S$2:$AL$2,MATCH(SMALL(Tableau1[[#This Row],[Colonne19]:[Colonne38]],13),Tableau1[[#This Row],[Colonne19]:[Colonne38]],0)),"")</f>
        <v/>
      </c>
      <c r="BA226" s="10" t="str">
        <f>IFERROR(INDEX($S$2:$AL$2,MATCH(SMALL(Tableau1[[#This Row],[Colonne19]:[Colonne38]],14),Tableau1[[#This Row],[Colonne19]:[Colonne38]],0)),"")</f>
        <v/>
      </c>
      <c r="BB226" s="10" t="str">
        <f>IFERROR(INDEX($S$2:$AL$2,MATCH(SMALL(Tableau1[[#This Row],[Colonne19]:[Colonne38]],15),Tableau1[[#This Row],[Colonne19]:[Colonne38]],0)),"")</f>
        <v/>
      </c>
      <c r="BC226" s="10" t="str">
        <f>IFERROR(INDEX($S$2:$AL$2,MATCH(SMALL(Tableau1[[#This Row],[Colonne19]:[Colonne38]],16),Tableau1[[#This Row],[Colonne19]:[Colonne38]],0)),"")</f>
        <v/>
      </c>
      <c r="BD226" s="10" t="str">
        <f>IFERROR(INDEX($S$2:$AL$2,MATCH(SMALL(Tableau1[[#This Row],[Colonne19]:[Colonne38]],17),Tableau1[[#This Row],[Colonne19]:[Colonne38]],0)),"")</f>
        <v/>
      </c>
      <c r="BE226" s="10" t="str">
        <f>IFERROR(INDEX($S$2:$AL$2,MATCH(SMALL(Tableau1[[#This Row],[Colonne19]:[Colonne38]],18),Tableau1[[#This Row],[Colonne19]:[Colonne38]],0)),"")</f>
        <v/>
      </c>
      <c r="BF226" s="10" t="str">
        <f>IFERROR(INDEX($S$2:$AL$2,MATCH(SMALL(Tableau1[[#This Row],[Colonne19]:[Colonne38]],19),Tableau1[[#This Row],[Colonne19]:[Colonne38]],0)),"")</f>
        <v/>
      </c>
      <c r="BG226" s="10" t="str">
        <f>IFERROR(INDEX($S$2:$AL$2,MATCH(SMALL(Tableau1[[#This Row],[Colonne19]:[Colonne38]],20),Tableau1[[#This Row],[Colonne19]:[Colonne38]],0)),"")</f>
        <v/>
      </c>
      <c r="BH226" s="11"/>
      <c r="BI226" s="10"/>
      <c r="BJ226" s="10"/>
      <c r="BK226" s="10"/>
      <c r="BL226" s="10"/>
      <c r="BM226" s="10"/>
      <c r="BN226" s="10"/>
      <c r="BO226" s="11"/>
      <c r="BP226" s="10" t="str" cm="1">
        <f t="array" ref="BP226">IFERROR(INDEX($AN226:$BG226,_xlfn.AGGREGATE(15,6,(COLUMN($AN226:$BG226)-COLUMN($AN$8)+1)/NOT(ISNA(MATCH($AN226:$BG226,$FF$1:$FF$6,0))),COLUMN($BV226:BV226))),"")</f>
        <v/>
      </c>
      <c r="BQ226" s="10" t="e" cm="1" vm="1">
        <f t="array" aca="1" ref="BQ226" ca="1">IFERROR(INDEX($AN226:$BG226,_xlfn.AGGREGATE(15,6,(COLUMN($AN226:$BG226)-COLUMN($AN$8)+1)/NOT(ISNA(MATCH($AN226:$BG226,$FF$1:$FF$6,0))),COLUMN($BV226:BW226))),"")</f>
        <v>#VALUE!</v>
      </c>
      <c r="BR226" s="10" t="e" cm="1" vm="2">
        <f t="array" aca="1" ref="BR226" ca="1">IFERROR(INDEX($AN226:$BG226,_xlfn.AGGREGATE(15,6,(COLUMN($AN226:$BG226)-COLUMN($AN$8)+1)/NOT(ISNA(MATCH($AN226:$BG226,$FF$1:$FF$6,0))),COLUMN($BV226:BX226))),"")</f>
        <v>#VALUE!</v>
      </c>
      <c r="BS226" s="10" t="e" cm="1" vm="3">
        <f t="array" aca="1" ref="BS226" ca="1">IFERROR(INDEX($AN226:$BG226,_xlfn.AGGREGATE(15,6,(COLUMN($AN226:$BG226)-COLUMN($AN$8)+1)/NOT(ISNA(MATCH($AN226:$BG226,$FF$1:$FF$6,0))),COLUMN($BV226:BY226))),"")</f>
        <v>#VALUE!</v>
      </c>
      <c r="BT226" s="10" t="e" cm="1" vm="4">
        <f t="array" aca="1" ref="BT226" ca="1">IFERROR(INDEX($AN226:$BG226,_xlfn.AGGREGATE(15,6,(COLUMN($AN226:$BG226)-COLUMN($AN$8)+1)/NOT(ISNA(MATCH($AN226:$BG226,$FF$1:$FF$6,0))),COLUMN($BV226:BZ226))),"")</f>
        <v>#VALUE!</v>
      </c>
      <c r="BU226" s="10" t="e" cm="1" vm="5">
        <f t="array" aca="1" ref="BU226" ca="1">IFERROR(INDEX($AN226:$BG226,_xlfn.AGGREGATE(15,6,(COLUMN($AN226:$BG226)-COLUMN($AN$8)+1)/NOT(ISNA(MATCH($AN226:$BG226,$FF$1:$FF$6,0))),COLUMN($BV226:CA226))),"")</f>
        <v>#VALUE!</v>
      </c>
      <c r="BV226" s="11"/>
      <c r="BW226" s="10" t="str" cm="1">
        <f t="array" ref="BW226">IFERROR(INDEX($BI226:$BN226,_xlfn.AGGREGATE(15,6,(COLUMN($BI226:$BN226)-COLUMN($BI$8)+1)/NOT(ISNA(MATCH($BI226:$BN226,$FF$1:$FF$6,0))),COLUMN($BW226:BW226))),"")</f>
        <v/>
      </c>
      <c r="BX226" s="10" t="e" cm="1" vm="1">
        <f t="array" aca="1" ref="BX226" ca="1">IFERROR(INDEX($BI226:$BN226,_xlfn.AGGREGATE(15,6,(COLUMN($BI226:$BN226)-COLUMN($BI$8)+1)/NOT(ISNA(MATCH($BI226:$BN226,$FF$1:$FF$6,0))),COLUMN($BW226:BX226))),"")</f>
        <v>#VALUE!</v>
      </c>
      <c r="BY226" s="10" t="e" cm="1" vm="2">
        <f t="array" aca="1" ref="BY226" ca="1">IFERROR(INDEX($BI226:$BN226,_xlfn.AGGREGATE(15,6,(COLUMN($BI226:$BN226)-COLUMN($BI$8)+1)/NOT(ISNA(MATCH($BI226:$BN226,$FF$1:$FF$6,0))),COLUMN($BW226:BY226))),"")</f>
        <v>#VALUE!</v>
      </c>
      <c r="BZ226" s="10" t="e" cm="1" vm="3">
        <f t="array" aca="1" ref="BZ226" ca="1">IFERROR(INDEX($BI226:$BN226,_xlfn.AGGREGATE(15,6,(COLUMN($BI226:$BN226)-COLUMN($BI$8)+1)/NOT(ISNA(MATCH($BI226:$BN226,$FF$1:$FF$6,0))),COLUMN($BW226:BZ226))),"")</f>
        <v>#VALUE!</v>
      </c>
      <c r="CA226" s="10" t="e" cm="1" vm="4">
        <f t="array" aca="1" ref="CA226" ca="1">IFERROR(INDEX($BI226:$BN226,_xlfn.AGGREGATE(15,6,(COLUMN($BI226:$BN226)-COLUMN($BI$8)+1)/NOT(ISNA(MATCH($BI226:$BN226,$FF$1:$FF$6,0))),COLUMN($BW226:CA226))),"")</f>
        <v>#VALUE!</v>
      </c>
      <c r="CB226" s="10" t="e" cm="1" vm="5">
        <f t="array" aca="1" ref="CB226" ca="1">IFERROR(INDEX($BI226:$BN226,_xlfn.AGGREGATE(15,6,(COLUMN($BI226:$BN226)-COLUMN($BI$8)+1)/NOT(ISNA(MATCH($BI226:$BN226,$FF$1:$FF$6,0))),COLUMN($BW226:CB226))),"")</f>
        <v>#VALUE!</v>
      </c>
      <c r="CC226" s="11"/>
      <c r="CD226" s="10"/>
      <c r="CE226" s="10"/>
      <c r="CF226" s="10"/>
      <c r="CG226" s="10"/>
      <c r="CH226" s="10"/>
      <c r="CI226" s="11"/>
      <c r="CJ226" s="10" cm="1">
        <f t="array" ref="CJ226">SUM(COUNTIF(CD226:CF226,$DH$3:$DM$3))</f>
        <v>0</v>
      </c>
      <c r="CK226" s="10" cm="1">
        <f t="array" ref="CK226">SUM(COUNTIF(CD226:CF226,$DH$2:$DL$2))</f>
        <v>0</v>
      </c>
      <c r="CL226" s="10" cm="1">
        <f t="array" ref="CL226">SUM(COUNTIF(CD226:CF226,$DM$2:$DQ$2))</f>
        <v>0</v>
      </c>
      <c r="CM226" s="11"/>
      <c r="CN226" s="10"/>
      <c r="CO226" s="10"/>
      <c r="CP226" s="11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1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7" t="s">
        <v>42</v>
      </c>
      <c r="EC226" s="11"/>
      <c r="ED226" s="10">
        <f>Tableau1[[#This Row],[Colonne75]]</f>
        <v>0</v>
      </c>
      <c r="EE226" s="10"/>
      <c r="EF226" s="10">
        <f ca="1">OFFSET(Tableau1[[#This Row],[Colonne19]],0,Tableau1[[#This Row],[Colonne126]]-1)</f>
        <v>0</v>
      </c>
      <c r="EG226" s="11"/>
      <c r="EH226" s="10">
        <f>Tableau1[[#This Row],[Colonne76]]</f>
        <v>0</v>
      </c>
      <c r="EI226" s="10"/>
      <c r="EJ226" s="10">
        <f ca="1">OFFSET(Tableau1[[#This Row],[Colonne19]],0,Tableau1[[#This Row],[Colonne130]]-1)</f>
        <v>0</v>
      </c>
      <c r="EK226" s="11"/>
      <c r="EL226" s="10">
        <f>Tableau1[[#This Row],[Colonne77]]</f>
        <v>0</v>
      </c>
      <c r="EM226" s="10"/>
      <c r="EN226" s="10">
        <f ca="1">OFFSET(Tableau1[[#This Row],[Colonne19]],0,Tableau1[[#This Row],[Colonne134]]-1)</f>
        <v>0</v>
      </c>
      <c r="EO226" s="11"/>
      <c r="EP226" s="10">
        <f>Tableau1[[#This Row],[Colonne78]]</f>
        <v>0</v>
      </c>
      <c r="EQ226" s="10"/>
      <c r="ER226" s="10">
        <f ca="1">OFFSET(Tableau1[[#This Row],[Colonne19]],0,Tableau1[[#This Row],[Colonne138]]-1)</f>
        <v>0</v>
      </c>
      <c r="ES226" s="11"/>
      <c r="ET226" s="10">
        <f>Tableau1[[#This Row],[Colonne79]]</f>
        <v>0</v>
      </c>
      <c r="EU226" s="10"/>
      <c r="EV226" s="10">
        <f ca="1">OFFSET(Tableau1[[#This Row],[Colonne19]],0,Tableau1[[#This Row],[Colonne142]]-1)</f>
        <v>0</v>
      </c>
      <c r="EW226" s="11"/>
      <c r="EX226" s="10">
        <f t="shared" ca="1" si="24"/>
        <v>0</v>
      </c>
      <c r="EY226" s="10">
        <f t="shared" ca="1" si="25"/>
        <v>0</v>
      </c>
      <c r="EZ226" s="10">
        <f t="shared" ca="1" si="26"/>
        <v>0</v>
      </c>
      <c r="FA226" s="10">
        <f t="shared" ca="1" si="21"/>
        <v>0</v>
      </c>
      <c r="FB226" s="10">
        <f t="shared" ca="1" si="22"/>
        <v>0</v>
      </c>
      <c r="FC226" s="10">
        <f t="shared" ca="1" si="23"/>
        <v>0</v>
      </c>
      <c r="FD226" s="11"/>
    </row>
    <row r="227" spans="1:160" x14ac:dyDescent="0.2">
      <c r="A227" s="25"/>
      <c r="B227" s="10"/>
      <c r="C227" s="13"/>
      <c r="D227" s="26"/>
      <c r="E227" s="10"/>
      <c r="F227" s="10"/>
      <c r="G227" s="10"/>
      <c r="H227" s="10"/>
      <c r="I227" s="10"/>
      <c r="J227" s="24"/>
      <c r="K227" s="13"/>
      <c r="L227" s="10"/>
      <c r="M227" s="13"/>
      <c r="N227" s="13"/>
      <c r="O227" s="33" t="e">
        <f>Tableau1[[#This Row],[Colonne14]]/Tableau1[[#This Row],[Colonne13]]</f>
        <v>#DIV/0!</v>
      </c>
      <c r="P227" s="57"/>
      <c r="Q227" s="59" t="e" cm="1">
        <f t="array" ref="Q227">SUM(Tableau1[[#This Row],[Colonne19]:[Colonne38]]/Tableau1[[#This Row],[Colonne11]])</f>
        <v>#DIV/0!</v>
      </c>
      <c r="R227" s="11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1"/>
      <c r="AN227" s="10" t="str" cm="1">
        <f t="array" ref="AN227">IFERROR(INDEX($S$2:$AL$2,MATCH(SMALL(Tableau1[[#This Row],[Colonne19]:[Colonne38]],1),Tableau1[[#This Row],[Colonne19]:[Colonne38]],0)),"")</f>
        <v/>
      </c>
      <c r="AO227" s="10" t="str">
        <f>IFERROR(INDEX($S$2:$AL$2,MATCH(SMALL(Tableau1[[#This Row],[Colonne19]:[Colonne38]],2),Tableau1[[#This Row],[Colonne19]:[Colonne38]],0)),"")</f>
        <v/>
      </c>
      <c r="AP227" s="10" t="str">
        <f>IFERROR(INDEX($S$2:$AL$2,MATCH(SMALL(Tableau1[[#This Row],[Colonne19]:[Colonne38]],3),Tableau1[[#This Row],[Colonne19]:[Colonne38]],0)),"")</f>
        <v/>
      </c>
      <c r="AQ227" s="10" t="str">
        <f>IFERROR(INDEX($S$2:$AL$2,MATCH(SMALL(Tableau1[[#This Row],[Colonne19]:[Colonne38]],4),Tableau1[[#This Row],[Colonne19]:[Colonne38]],0)),"")</f>
        <v/>
      </c>
      <c r="AR227" s="10" t="str">
        <f>IFERROR(INDEX($S$2:$AL$2,MATCH(SMALL(Tableau1[[#This Row],[Colonne19]:[Colonne38]],5),Tableau1[[#This Row],[Colonne19]:[Colonne38]],0)),"")</f>
        <v/>
      </c>
      <c r="AS227" s="10" t="str">
        <f>IFERROR(INDEX($S$2:$AL$2,MATCH(SMALL(Tableau1[[#This Row],[Colonne19]:[Colonne38]],6),Tableau1[[#This Row],[Colonne19]:[Colonne38]],0)),"")</f>
        <v/>
      </c>
      <c r="AT227" s="10" t="str">
        <f>IFERROR(INDEX($S$2:$AL$2,MATCH(SMALL(Tableau1[[#This Row],[Colonne19]:[Colonne38]],7),Tableau1[[#This Row],[Colonne19]:[Colonne38]],0)),"")</f>
        <v/>
      </c>
      <c r="AU227" s="10" t="str">
        <f>IFERROR(INDEX($S$2:$AL$2,MATCH(SMALL(Tableau1[[#This Row],[Colonne19]:[Colonne38]],8),Tableau1[[#This Row],[Colonne19]:[Colonne38]],0)),"")</f>
        <v/>
      </c>
      <c r="AV227" s="10" t="str">
        <f>IFERROR(INDEX($S$2:$AL$2,MATCH(SMALL(Tableau1[[#This Row],[Colonne19]:[Colonne38]],9),Tableau1[[#This Row],[Colonne19]:[Colonne38]],0)),"")</f>
        <v/>
      </c>
      <c r="AW227" s="10" t="str">
        <f>IFERROR(INDEX($S$2:$AL$2,MATCH(SMALL(Tableau1[[#This Row],[Colonne19]:[Colonne38]],10),Tableau1[[#This Row],[Colonne19]:[Colonne38]],0)),"")</f>
        <v/>
      </c>
      <c r="AX227" s="10" t="str">
        <f>IFERROR(INDEX($S$2:$AL$2,MATCH(SMALL(Tableau1[[#This Row],[Colonne19]:[Colonne38]],11),Tableau1[[#This Row],[Colonne19]:[Colonne38]],0)),"")</f>
        <v/>
      </c>
      <c r="AY227" s="10" t="str">
        <f>IFERROR(INDEX($S$2:$AL$2,MATCH(SMALL(Tableau1[[#This Row],[Colonne19]:[Colonne38]],12),Tableau1[[#This Row],[Colonne19]:[Colonne38]],0)),"")</f>
        <v/>
      </c>
      <c r="AZ227" s="10" t="str">
        <f>IFERROR(INDEX($S$2:$AL$2,MATCH(SMALL(Tableau1[[#This Row],[Colonne19]:[Colonne38]],13),Tableau1[[#This Row],[Colonne19]:[Colonne38]],0)),"")</f>
        <v/>
      </c>
      <c r="BA227" s="10" t="str">
        <f>IFERROR(INDEX($S$2:$AL$2,MATCH(SMALL(Tableau1[[#This Row],[Colonne19]:[Colonne38]],14),Tableau1[[#This Row],[Colonne19]:[Colonne38]],0)),"")</f>
        <v/>
      </c>
      <c r="BB227" s="10" t="str">
        <f>IFERROR(INDEX($S$2:$AL$2,MATCH(SMALL(Tableau1[[#This Row],[Colonne19]:[Colonne38]],15),Tableau1[[#This Row],[Colonne19]:[Colonne38]],0)),"")</f>
        <v/>
      </c>
      <c r="BC227" s="10" t="str">
        <f>IFERROR(INDEX($S$2:$AL$2,MATCH(SMALL(Tableau1[[#This Row],[Colonne19]:[Colonne38]],16),Tableau1[[#This Row],[Colonne19]:[Colonne38]],0)),"")</f>
        <v/>
      </c>
      <c r="BD227" s="10" t="str">
        <f>IFERROR(INDEX($S$2:$AL$2,MATCH(SMALL(Tableau1[[#This Row],[Colonne19]:[Colonne38]],17),Tableau1[[#This Row],[Colonne19]:[Colonne38]],0)),"")</f>
        <v/>
      </c>
      <c r="BE227" s="10" t="str">
        <f>IFERROR(INDEX($S$2:$AL$2,MATCH(SMALL(Tableau1[[#This Row],[Colonne19]:[Colonne38]],18),Tableau1[[#This Row],[Colonne19]:[Colonne38]],0)),"")</f>
        <v/>
      </c>
      <c r="BF227" s="10" t="str">
        <f>IFERROR(INDEX($S$2:$AL$2,MATCH(SMALL(Tableau1[[#This Row],[Colonne19]:[Colonne38]],19),Tableau1[[#This Row],[Colonne19]:[Colonne38]],0)),"")</f>
        <v/>
      </c>
      <c r="BG227" s="10" t="str">
        <f>IFERROR(INDEX($S$2:$AL$2,MATCH(SMALL(Tableau1[[#This Row],[Colonne19]:[Colonne38]],20),Tableau1[[#This Row],[Colonne19]:[Colonne38]],0)),"")</f>
        <v/>
      </c>
      <c r="BH227" s="11"/>
      <c r="BI227" s="10"/>
      <c r="BJ227" s="10"/>
      <c r="BK227" s="10"/>
      <c r="BL227" s="10"/>
      <c r="BM227" s="10"/>
      <c r="BN227" s="10"/>
      <c r="BO227" s="11"/>
      <c r="BP227" s="10" t="str" cm="1">
        <f t="array" ref="BP227">IFERROR(INDEX($AN227:$BG227,_xlfn.AGGREGATE(15,6,(COLUMN($AN227:$BG227)-COLUMN($AN$8)+1)/NOT(ISNA(MATCH($AN227:$BG227,$FF$1:$FF$6,0))),COLUMN($BV227:BV227))),"")</f>
        <v/>
      </c>
      <c r="BQ227" s="10" t="e" cm="1" vm="1">
        <f t="array" aca="1" ref="BQ227" ca="1">IFERROR(INDEX($AN227:$BG227,_xlfn.AGGREGATE(15,6,(COLUMN($AN227:$BG227)-COLUMN($AN$8)+1)/NOT(ISNA(MATCH($AN227:$BG227,$FF$1:$FF$6,0))),COLUMN($BV227:BW227))),"")</f>
        <v>#VALUE!</v>
      </c>
      <c r="BR227" s="10" t="e" cm="1" vm="2">
        <f t="array" aca="1" ref="BR227" ca="1">IFERROR(INDEX($AN227:$BG227,_xlfn.AGGREGATE(15,6,(COLUMN($AN227:$BG227)-COLUMN($AN$8)+1)/NOT(ISNA(MATCH($AN227:$BG227,$FF$1:$FF$6,0))),COLUMN($BV227:BX227))),"")</f>
        <v>#VALUE!</v>
      </c>
      <c r="BS227" s="10" t="e" cm="1" vm="3">
        <f t="array" aca="1" ref="BS227" ca="1">IFERROR(INDEX($AN227:$BG227,_xlfn.AGGREGATE(15,6,(COLUMN($AN227:$BG227)-COLUMN($AN$8)+1)/NOT(ISNA(MATCH($AN227:$BG227,$FF$1:$FF$6,0))),COLUMN($BV227:BY227))),"")</f>
        <v>#VALUE!</v>
      </c>
      <c r="BT227" s="10" t="e" cm="1" vm="4">
        <f t="array" aca="1" ref="BT227" ca="1">IFERROR(INDEX($AN227:$BG227,_xlfn.AGGREGATE(15,6,(COLUMN($AN227:$BG227)-COLUMN($AN$8)+1)/NOT(ISNA(MATCH($AN227:$BG227,$FF$1:$FF$6,0))),COLUMN($BV227:BZ227))),"")</f>
        <v>#VALUE!</v>
      </c>
      <c r="BU227" s="10" t="e" cm="1" vm="5">
        <f t="array" aca="1" ref="BU227" ca="1">IFERROR(INDEX($AN227:$BG227,_xlfn.AGGREGATE(15,6,(COLUMN($AN227:$BG227)-COLUMN($AN$8)+1)/NOT(ISNA(MATCH($AN227:$BG227,$FF$1:$FF$6,0))),COLUMN($BV227:CA227))),"")</f>
        <v>#VALUE!</v>
      </c>
      <c r="BV227" s="11"/>
      <c r="BW227" s="10" t="str" cm="1">
        <f t="array" ref="BW227">IFERROR(INDEX($BI227:$BN227,_xlfn.AGGREGATE(15,6,(COLUMN($BI227:$BN227)-COLUMN($BI$8)+1)/NOT(ISNA(MATCH($BI227:$BN227,$FF$1:$FF$6,0))),COLUMN($BW227:BW227))),"")</f>
        <v/>
      </c>
      <c r="BX227" s="10" t="e" cm="1" vm="1">
        <f t="array" aca="1" ref="BX227" ca="1">IFERROR(INDEX($BI227:$BN227,_xlfn.AGGREGATE(15,6,(COLUMN($BI227:$BN227)-COLUMN($BI$8)+1)/NOT(ISNA(MATCH($BI227:$BN227,$FF$1:$FF$6,0))),COLUMN($BW227:BX227))),"")</f>
        <v>#VALUE!</v>
      </c>
      <c r="BY227" s="10" t="e" cm="1" vm="2">
        <f t="array" aca="1" ref="BY227" ca="1">IFERROR(INDEX($BI227:$BN227,_xlfn.AGGREGATE(15,6,(COLUMN($BI227:$BN227)-COLUMN($BI$8)+1)/NOT(ISNA(MATCH($BI227:$BN227,$FF$1:$FF$6,0))),COLUMN($BW227:BY227))),"")</f>
        <v>#VALUE!</v>
      </c>
      <c r="BZ227" s="10" t="e" cm="1" vm="3">
        <f t="array" aca="1" ref="BZ227" ca="1">IFERROR(INDEX($BI227:$BN227,_xlfn.AGGREGATE(15,6,(COLUMN($BI227:$BN227)-COLUMN($BI$8)+1)/NOT(ISNA(MATCH($BI227:$BN227,$FF$1:$FF$6,0))),COLUMN($BW227:BZ227))),"")</f>
        <v>#VALUE!</v>
      </c>
      <c r="CA227" s="10" t="e" cm="1" vm="4">
        <f t="array" aca="1" ref="CA227" ca="1">IFERROR(INDEX($BI227:$BN227,_xlfn.AGGREGATE(15,6,(COLUMN($BI227:$BN227)-COLUMN($BI$8)+1)/NOT(ISNA(MATCH($BI227:$BN227,$FF$1:$FF$6,0))),COLUMN($BW227:CA227))),"")</f>
        <v>#VALUE!</v>
      </c>
      <c r="CB227" s="10" t="e" cm="1" vm="5">
        <f t="array" aca="1" ref="CB227" ca="1">IFERROR(INDEX($BI227:$BN227,_xlfn.AGGREGATE(15,6,(COLUMN($BI227:$BN227)-COLUMN($BI$8)+1)/NOT(ISNA(MATCH($BI227:$BN227,$FF$1:$FF$6,0))),COLUMN($BW227:CB227))),"")</f>
        <v>#VALUE!</v>
      </c>
      <c r="CC227" s="11"/>
      <c r="CD227" s="10"/>
      <c r="CE227" s="10"/>
      <c r="CF227" s="10"/>
      <c r="CG227" s="10"/>
      <c r="CH227" s="10"/>
      <c r="CI227" s="11"/>
      <c r="CJ227" s="10" cm="1">
        <f t="array" ref="CJ227">SUM(COUNTIF(CD227:CF227,$DH$3:$DM$3))</f>
        <v>0</v>
      </c>
      <c r="CK227" s="10" cm="1">
        <f t="array" ref="CK227">SUM(COUNTIF(CD227:CF227,$DH$2:$DL$2))</f>
        <v>0</v>
      </c>
      <c r="CL227" s="10" cm="1">
        <f t="array" ref="CL227">SUM(COUNTIF(CD227:CF227,$DM$2:$DQ$2))</f>
        <v>0</v>
      </c>
      <c r="CM227" s="11"/>
      <c r="CN227" s="10"/>
      <c r="CO227" s="10"/>
      <c r="CP227" s="11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1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7" t="s">
        <v>42</v>
      </c>
      <c r="EC227" s="11"/>
      <c r="ED227" s="10">
        <f>Tableau1[[#This Row],[Colonne75]]</f>
        <v>0</v>
      </c>
      <c r="EE227" s="10"/>
      <c r="EF227" s="10">
        <f ca="1">OFFSET(Tableau1[[#This Row],[Colonne19]],0,Tableau1[[#This Row],[Colonne126]]-1)</f>
        <v>0</v>
      </c>
      <c r="EG227" s="11"/>
      <c r="EH227" s="10">
        <f>Tableau1[[#This Row],[Colonne76]]</f>
        <v>0</v>
      </c>
      <c r="EI227" s="10"/>
      <c r="EJ227" s="10">
        <f ca="1">OFFSET(Tableau1[[#This Row],[Colonne19]],0,Tableau1[[#This Row],[Colonne130]]-1)</f>
        <v>0</v>
      </c>
      <c r="EK227" s="11"/>
      <c r="EL227" s="10">
        <f>Tableau1[[#This Row],[Colonne77]]</f>
        <v>0</v>
      </c>
      <c r="EM227" s="10"/>
      <c r="EN227" s="10">
        <f ca="1">OFFSET(Tableau1[[#This Row],[Colonne19]],0,Tableau1[[#This Row],[Colonne134]]-1)</f>
        <v>0</v>
      </c>
      <c r="EO227" s="11"/>
      <c r="EP227" s="10">
        <f>Tableau1[[#This Row],[Colonne78]]</f>
        <v>0</v>
      </c>
      <c r="EQ227" s="10"/>
      <c r="ER227" s="10">
        <f ca="1">OFFSET(Tableau1[[#This Row],[Colonne19]],0,Tableau1[[#This Row],[Colonne138]]-1)</f>
        <v>0</v>
      </c>
      <c r="ES227" s="11"/>
      <c r="ET227" s="10">
        <f>Tableau1[[#This Row],[Colonne79]]</f>
        <v>0</v>
      </c>
      <c r="EU227" s="10"/>
      <c r="EV227" s="10">
        <f ca="1">OFFSET(Tableau1[[#This Row],[Colonne19]],0,Tableau1[[#This Row],[Colonne142]]-1)</f>
        <v>0</v>
      </c>
      <c r="EW227" s="11"/>
      <c r="EX227" s="10">
        <f t="shared" ca="1" si="24"/>
        <v>0</v>
      </c>
      <c r="EY227" s="10">
        <f t="shared" ca="1" si="25"/>
        <v>0</v>
      </c>
      <c r="EZ227" s="10">
        <f t="shared" ca="1" si="26"/>
        <v>0</v>
      </c>
      <c r="FA227" s="10">
        <f t="shared" ca="1" si="21"/>
        <v>0</v>
      </c>
      <c r="FB227" s="10">
        <f t="shared" ca="1" si="22"/>
        <v>0</v>
      </c>
      <c r="FC227" s="10">
        <f t="shared" ca="1" si="23"/>
        <v>0</v>
      </c>
      <c r="FD227" s="11"/>
    </row>
    <row r="228" spans="1:160" x14ac:dyDescent="0.2">
      <c r="A228" s="25"/>
      <c r="B228" s="10"/>
      <c r="C228" s="13"/>
      <c r="D228" s="26"/>
      <c r="E228" s="10"/>
      <c r="F228" s="10"/>
      <c r="G228" s="10"/>
      <c r="H228" s="10"/>
      <c r="I228" s="10"/>
      <c r="J228" s="24"/>
      <c r="K228" s="13"/>
      <c r="L228" s="10"/>
      <c r="M228" s="13"/>
      <c r="N228" s="13"/>
      <c r="O228" s="33" t="e">
        <f>Tableau1[[#This Row],[Colonne14]]/Tableau1[[#This Row],[Colonne13]]</f>
        <v>#DIV/0!</v>
      </c>
      <c r="P228" s="57"/>
      <c r="Q228" s="59" t="e" cm="1">
        <f t="array" ref="Q228">SUM(Tableau1[[#This Row],[Colonne19]:[Colonne38]]/Tableau1[[#This Row],[Colonne11]])</f>
        <v>#DIV/0!</v>
      </c>
      <c r="R228" s="11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1"/>
      <c r="AN228" s="10" t="str" cm="1">
        <f t="array" ref="AN228">IFERROR(INDEX($S$2:$AL$2,MATCH(SMALL(Tableau1[[#This Row],[Colonne19]:[Colonne38]],1),Tableau1[[#This Row],[Colonne19]:[Colonne38]],0)),"")</f>
        <v/>
      </c>
      <c r="AO228" s="10" t="str">
        <f>IFERROR(INDEX($S$2:$AL$2,MATCH(SMALL(Tableau1[[#This Row],[Colonne19]:[Colonne38]],2),Tableau1[[#This Row],[Colonne19]:[Colonne38]],0)),"")</f>
        <v/>
      </c>
      <c r="AP228" s="10" t="str">
        <f>IFERROR(INDEX($S$2:$AL$2,MATCH(SMALL(Tableau1[[#This Row],[Colonne19]:[Colonne38]],3),Tableau1[[#This Row],[Colonne19]:[Colonne38]],0)),"")</f>
        <v/>
      </c>
      <c r="AQ228" s="10" t="str">
        <f>IFERROR(INDEX($S$2:$AL$2,MATCH(SMALL(Tableau1[[#This Row],[Colonne19]:[Colonne38]],4),Tableau1[[#This Row],[Colonne19]:[Colonne38]],0)),"")</f>
        <v/>
      </c>
      <c r="AR228" s="10" t="str">
        <f>IFERROR(INDEX($S$2:$AL$2,MATCH(SMALL(Tableau1[[#This Row],[Colonne19]:[Colonne38]],5),Tableau1[[#This Row],[Colonne19]:[Colonne38]],0)),"")</f>
        <v/>
      </c>
      <c r="AS228" s="10" t="str">
        <f>IFERROR(INDEX($S$2:$AL$2,MATCH(SMALL(Tableau1[[#This Row],[Colonne19]:[Colonne38]],6),Tableau1[[#This Row],[Colonne19]:[Colonne38]],0)),"")</f>
        <v/>
      </c>
      <c r="AT228" s="10" t="str">
        <f>IFERROR(INDEX($S$2:$AL$2,MATCH(SMALL(Tableau1[[#This Row],[Colonne19]:[Colonne38]],7),Tableau1[[#This Row],[Colonne19]:[Colonne38]],0)),"")</f>
        <v/>
      </c>
      <c r="AU228" s="10" t="str">
        <f>IFERROR(INDEX($S$2:$AL$2,MATCH(SMALL(Tableau1[[#This Row],[Colonne19]:[Colonne38]],8),Tableau1[[#This Row],[Colonne19]:[Colonne38]],0)),"")</f>
        <v/>
      </c>
      <c r="AV228" s="10" t="str">
        <f>IFERROR(INDEX($S$2:$AL$2,MATCH(SMALL(Tableau1[[#This Row],[Colonne19]:[Colonne38]],9),Tableau1[[#This Row],[Colonne19]:[Colonne38]],0)),"")</f>
        <v/>
      </c>
      <c r="AW228" s="10" t="str">
        <f>IFERROR(INDEX($S$2:$AL$2,MATCH(SMALL(Tableau1[[#This Row],[Colonne19]:[Colonne38]],10),Tableau1[[#This Row],[Colonne19]:[Colonne38]],0)),"")</f>
        <v/>
      </c>
      <c r="AX228" s="10" t="str">
        <f>IFERROR(INDEX($S$2:$AL$2,MATCH(SMALL(Tableau1[[#This Row],[Colonne19]:[Colonne38]],11),Tableau1[[#This Row],[Colonne19]:[Colonne38]],0)),"")</f>
        <v/>
      </c>
      <c r="AY228" s="10" t="str">
        <f>IFERROR(INDEX($S$2:$AL$2,MATCH(SMALL(Tableau1[[#This Row],[Colonne19]:[Colonne38]],12),Tableau1[[#This Row],[Colonne19]:[Colonne38]],0)),"")</f>
        <v/>
      </c>
      <c r="AZ228" s="10" t="str">
        <f>IFERROR(INDEX($S$2:$AL$2,MATCH(SMALL(Tableau1[[#This Row],[Colonne19]:[Colonne38]],13),Tableau1[[#This Row],[Colonne19]:[Colonne38]],0)),"")</f>
        <v/>
      </c>
      <c r="BA228" s="10" t="str">
        <f>IFERROR(INDEX($S$2:$AL$2,MATCH(SMALL(Tableau1[[#This Row],[Colonne19]:[Colonne38]],14),Tableau1[[#This Row],[Colonne19]:[Colonne38]],0)),"")</f>
        <v/>
      </c>
      <c r="BB228" s="10" t="str">
        <f>IFERROR(INDEX($S$2:$AL$2,MATCH(SMALL(Tableau1[[#This Row],[Colonne19]:[Colonne38]],15),Tableau1[[#This Row],[Colonne19]:[Colonne38]],0)),"")</f>
        <v/>
      </c>
      <c r="BC228" s="10" t="str">
        <f>IFERROR(INDEX($S$2:$AL$2,MATCH(SMALL(Tableau1[[#This Row],[Colonne19]:[Colonne38]],16),Tableau1[[#This Row],[Colonne19]:[Colonne38]],0)),"")</f>
        <v/>
      </c>
      <c r="BD228" s="10" t="str">
        <f>IFERROR(INDEX($S$2:$AL$2,MATCH(SMALL(Tableau1[[#This Row],[Colonne19]:[Colonne38]],17),Tableau1[[#This Row],[Colonne19]:[Colonne38]],0)),"")</f>
        <v/>
      </c>
      <c r="BE228" s="10" t="str">
        <f>IFERROR(INDEX($S$2:$AL$2,MATCH(SMALL(Tableau1[[#This Row],[Colonne19]:[Colonne38]],18),Tableau1[[#This Row],[Colonne19]:[Colonne38]],0)),"")</f>
        <v/>
      </c>
      <c r="BF228" s="10" t="str">
        <f>IFERROR(INDEX($S$2:$AL$2,MATCH(SMALL(Tableau1[[#This Row],[Colonne19]:[Colonne38]],19),Tableau1[[#This Row],[Colonne19]:[Colonne38]],0)),"")</f>
        <v/>
      </c>
      <c r="BG228" s="10" t="str">
        <f>IFERROR(INDEX($S$2:$AL$2,MATCH(SMALL(Tableau1[[#This Row],[Colonne19]:[Colonne38]],20),Tableau1[[#This Row],[Colonne19]:[Colonne38]],0)),"")</f>
        <v/>
      </c>
      <c r="BH228" s="11"/>
      <c r="BI228" s="10"/>
      <c r="BJ228" s="10"/>
      <c r="BK228" s="10"/>
      <c r="BL228" s="10"/>
      <c r="BM228" s="10"/>
      <c r="BN228" s="10"/>
      <c r="BO228" s="11"/>
      <c r="BP228" s="10" t="str" cm="1">
        <f t="array" ref="BP228">IFERROR(INDEX($AN228:$BG228,_xlfn.AGGREGATE(15,6,(COLUMN($AN228:$BG228)-COLUMN($AN$8)+1)/NOT(ISNA(MATCH($AN228:$BG228,$FF$1:$FF$6,0))),COLUMN($BV228:BV228))),"")</f>
        <v/>
      </c>
      <c r="BQ228" s="10" t="e" cm="1" vm="1">
        <f t="array" aca="1" ref="BQ228" ca="1">IFERROR(INDEX($AN228:$BG228,_xlfn.AGGREGATE(15,6,(COLUMN($AN228:$BG228)-COLUMN($AN$8)+1)/NOT(ISNA(MATCH($AN228:$BG228,$FF$1:$FF$6,0))),COLUMN($BV228:BW228))),"")</f>
        <v>#VALUE!</v>
      </c>
      <c r="BR228" s="10" t="e" cm="1" vm="2">
        <f t="array" aca="1" ref="BR228" ca="1">IFERROR(INDEX($AN228:$BG228,_xlfn.AGGREGATE(15,6,(COLUMN($AN228:$BG228)-COLUMN($AN$8)+1)/NOT(ISNA(MATCH($AN228:$BG228,$FF$1:$FF$6,0))),COLUMN($BV228:BX228))),"")</f>
        <v>#VALUE!</v>
      </c>
      <c r="BS228" s="10" t="e" cm="1" vm="3">
        <f t="array" aca="1" ref="BS228" ca="1">IFERROR(INDEX($AN228:$BG228,_xlfn.AGGREGATE(15,6,(COLUMN($AN228:$BG228)-COLUMN($AN$8)+1)/NOT(ISNA(MATCH($AN228:$BG228,$FF$1:$FF$6,0))),COLUMN($BV228:BY228))),"")</f>
        <v>#VALUE!</v>
      </c>
      <c r="BT228" s="10" t="e" cm="1" vm="4">
        <f t="array" aca="1" ref="BT228" ca="1">IFERROR(INDEX($AN228:$BG228,_xlfn.AGGREGATE(15,6,(COLUMN($AN228:$BG228)-COLUMN($AN$8)+1)/NOT(ISNA(MATCH($AN228:$BG228,$FF$1:$FF$6,0))),COLUMN($BV228:BZ228))),"")</f>
        <v>#VALUE!</v>
      </c>
      <c r="BU228" s="10" t="e" cm="1" vm="5">
        <f t="array" aca="1" ref="BU228" ca="1">IFERROR(INDEX($AN228:$BG228,_xlfn.AGGREGATE(15,6,(COLUMN($AN228:$BG228)-COLUMN($AN$8)+1)/NOT(ISNA(MATCH($AN228:$BG228,$FF$1:$FF$6,0))),COLUMN($BV228:CA228))),"")</f>
        <v>#VALUE!</v>
      </c>
      <c r="BV228" s="11"/>
      <c r="BW228" s="10" t="str" cm="1">
        <f t="array" ref="BW228">IFERROR(INDEX($BI228:$BN228,_xlfn.AGGREGATE(15,6,(COLUMN($BI228:$BN228)-COLUMN($BI$8)+1)/NOT(ISNA(MATCH($BI228:$BN228,$FF$1:$FF$6,0))),COLUMN($BW228:BW228))),"")</f>
        <v/>
      </c>
      <c r="BX228" s="10" t="e" cm="1" vm="1">
        <f t="array" aca="1" ref="BX228" ca="1">IFERROR(INDEX($BI228:$BN228,_xlfn.AGGREGATE(15,6,(COLUMN($BI228:$BN228)-COLUMN($BI$8)+1)/NOT(ISNA(MATCH($BI228:$BN228,$FF$1:$FF$6,0))),COLUMN($BW228:BX228))),"")</f>
        <v>#VALUE!</v>
      </c>
      <c r="BY228" s="10" t="e" cm="1" vm="2">
        <f t="array" aca="1" ref="BY228" ca="1">IFERROR(INDEX($BI228:$BN228,_xlfn.AGGREGATE(15,6,(COLUMN($BI228:$BN228)-COLUMN($BI$8)+1)/NOT(ISNA(MATCH($BI228:$BN228,$FF$1:$FF$6,0))),COLUMN($BW228:BY228))),"")</f>
        <v>#VALUE!</v>
      </c>
      <c r="BZ228" s="10" t="e" cm="1" vm="3">
        <f t="array" aca="1" ref="BZ228" ca="1">IFERROR(INDEX($BI228:$BN228,_xlfn.AGGREGATE(15,6,(COLUMN($BI228:$BN228)-COLUMN($BI$8)+1)/NOT(ISNA(MATCH($BI228:$BN228,$FF$1:$FF$6,0))),COLUMN($BW228:BZ228))),"")</f>
        <v>#VALUE!</v>
      </c>
      <c r="CA228" s="10" t="e" cm="1" vm="4">
        <f t="array" aca="1" ref="CA228" ca="1">IFERROR(INDEX($BI228:$BN228,_xlfn.AGGREGATE(15,6,(COLUMN($BI228:$BN228)-COLUMN($BI$8)+1)/NOT(ISNA(MATCH($BI228:$BN228,$FF$1:$FF$6,0))),COLUMN($BW228:CA228))),"")</f>
        <v>#VALUE!</v>
      </c>
      <c r="CB228" s="10" t="e" cm="1" vm="5">
        <f t="array" aca="1" ref="CB228" ca="1">IFERROR(INDEX($BI228:$BN228,_xlfn.AGGREGATE(15,6,(COLUMN($BI228:$BN228)-COLUMN($BI$8)+1)/NOT(ISNA(MATCH($BI228:$BN228,$FF$1:$FF$6,0))),COLUMN($BW228:CB228))),"")</f>
        <v>#VALUE!</v>
      </c>
      <c r="CC228" s="11"/>
      <c r="CD228" s="10"/>
      <c r="CE228" s="10"/>
      <c r="CF228" s="10"/>
      <c r="CG228" s="10"/>
      <c r="CH228" s="10"/>
      <c r="CI228" s="11"/>
      <c r="CJ228" s="10" cm="1">
        <f t="array" ref="CJ228">SUM(COUNTIF(CD228:CF228,$DH$3:$DM$3))</f>
        <v>0</v>
      </c>
      <c r="CK228" s="10" cm="1">
        <f t="array" ref="CK228">SUM(COUNTIF(CD228:CF228,$DH$2:$DL$2))</f>
        <v>0</v>
      </c>
      <c r="CL228" s="10" cm="1">
        <f t="array" ref="CL228">SUM(COUNTIF(CD228:CF228,$DM$2:$DQ$2))</f>
        <v>0</v>
      </c>
      <c r="CM228" s="11"/>
      <c r="CN228" s="10"/>
      <c r="CO228" s="10"/>
      <c r="CP228" s="11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1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7" t="s">
        <v>42</v>
      </c>
      <c r="EC228" s="11"/>
      <c r="ED228" s="10">
        <f>Tableau1[[#This Row],[Colonne75]]</f>
        <v>0</v>
      </c>
      <c r="EE228" s="10"/>
      <c r="EF228" s="10">
        <f ca="1">OFFSET(Tableau1[[#This Row],[Colonne19]],0,Tableau1[[#This Row],[Colonne126]]-1)</f>
        <v>0</v>
      </c>
      <c r="EG228" s="11"/>
      <c r="EH228" s="10">
        <f>Tableau1[[#This Row],[Colonne76]]</f>
        <v>0</v>
      </c>
      <c r="EI228" s="10"/>
      <c r="EJ228" s="10">
        <f ca="1">OFFSET(Tableau1[[#This Row],[Colonne19]],0,Tableau1[[#This Row],[Colonne130]]-1)</f>
        <v>0</v>
      </c>
      <c r="EK228" s="11"/>
      <c r="EL228" s="10">
        <f>Tableau1[[#This Row],[Colonne77]]</f>
        <v>0</v>
      </c>
      <c r="EM228" s="10"/>
      <c r="EN228" s="10">
        <f ca="1">OFFSET(Tableau1[[#This Row],[Colonne19]],0,Tableau1[[#This Row],[Colonne134]]-1)</f>
        <v>0</v>
      </c>
      <c r="EO228" s="11"/>
      <c r="EP228" s="10">
        <f>Tableau1[[#This Row],[Colonne78]]</f>
        <v>0</v>
      </c>
      <c r="EQ228" s="10"/>
      <c r="ER228" s="10">
        <f ca="1">OFFSET(Tableau1[[#This Row],[Colonne19]],0,Tableau1[[#This Row],[Colonne138]]-1)</f>
        <v>0</v>
      </c>
      <c r="ES228" s="11"/>
      <c r="ET228" s="10">
        <f>Tableau1[[#This Row],[Colonne79]]</f>
        <v>0</v>
      </c>
      <c r="EU228" s="10"/>
      <c r="EV228" s="10">
        <f ca="1">OFFSET(Tableau1[[#This Row],[Colonne19]],0,Tableau1[[#This Row],[Colonne142]]-1)</f>
        <v>0</v>
      </c>
      <c r="EW228" s="11"/>
      <c r="EX228" s="10">
        <f t="shared" ca="1" si="24"/>
        <v>0</v>
      </c>
      <c r="EY228" s="10">
        <f t="shared" ca="1" si="25"/>
        <v>0</v>
      </c>
      <c r="EZ228" s="10">
        <f t="shared" ca="1" si="26"/>
        <v>0</v>
      </c>
      <c r="FA228" s="10">
        <f t="shared" ca="1" si="21"/>
        <v>0</v>
      </c>
      <c r="FB228" s="10">
        <f t="shared" ca="1" si="22"/>
        <v>0</v>
      </c>
      <c r="FC228" s="10">
        <f t="shared" ca="1" si="23"/>
        <v>0</v>
      </c>
      <c r="FD228" s="11"/>
    </row>
    <row r="229" spans="1:160" x14ac:dyDescent="0.2">
      <c r="A229" s="25"/>
      <c r="B229" s="10"/>
      <c r="C229" s="13"/>
      <c r="D229" s="26"/>
      <c r="E229" s="10"/>
      <c r="F229" s="10"/>
      <c r="G229" s="10"/>
      <c r="H229" s="10"/>
      <c r="I229" s="10"/>
      <c r="J229" s="24"/>
      <c r="K229" s="13"/>
      <c r="L229" s="10"/>
      <c r="M229" s="13"/>
      <c r="N229" s="13"/>
      <c r="O229" s="33" t="e">
        <f>Tableau1[[#This Row],[Colonne14]]/Tableau1[[#This Row],[Colonne13]]</f>
        <v>#DIV/0!</v>
      </c>
      <c r="P229" s="57"/>
      <c r="Q229" s="59" t="e" cm="1">
        <f t="array" ref="Q229">SUM(Tableau1[[#This Row],[Colonne19]:[Colonne38]]/Tableau1[[#This Row],[Colonne11]])</f>
        <v>#DIV/0!</v>
      </c>
      <c r="R229" s="11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1"/>
      <c r="AN229" s="10" t="str" cm="1">
        <f t="array" ref="AN229">IFERROR(INDEX($S$2:$AL$2,MATCH(SMALL(Tableau1[[#This Row],[Colonne19]:[Colonne38]],1),Tableau1[[#This Row],[Colonne19]:[Colonne38]],0)),"")</f>
        <v/>
      </c>
      <c r="AO229" s="10" t="str">
        <f>IFERROR(INDEX($S$2:$AL$2,MATCH(SMALL(Tableau1[[#This Row],[Colonne19]:[Colonne38]],2),Tableau1[[#This Row],[Colonne19]:[Colonne38]],0)),"")</f>
        <v/>
      </c>
      <c r="AP229" s="10" t="str">
        <f>IFERROR(INDEX($S$2:$AL$2,MATCH(SMALL(Tableau1[[#This Row],[Colonne19]:[Colonne38]],3),Tableau1[[#This Row],[Colonne19]:[Colonne38]],0)),"")</f>
        <v/>
      </c>
      <c r="AQ229" s="10" t="str">
        <f>IFERROR(INDEX($S$2:$AL$2,MATCH(SMALL(Tableau1[[#This Row],[Colonne19]:[Colonne38]],4),Tableau1[[#This Row],[Colonne19]:[Colonne38]],0)),"")</f>
        <v/>
      </c>
      <c r="AR229" s="10" t="str">
        <f>IFERROR(INDEX($S$2:$AL$2,MATCH(SMALL(Tableau1[[#This Row],[Colonne19]:[Colonne38]],5),Tableau1[[#This Row],[Colonne19]:[Colonne38]],0)),"")</f>
        <v/>
      </c>
      <c r="AS229" s="10" t="str">
        <f>IFERROR(INDEX($S$2:$AL$2,MATCH(SMALL(Tableau1[[#This Row],[Colonne19]:[Colonne38]],6),Tableau1[[#This Row],[Colonne19]:[Colonne38]],0)),"")</f>
        <v/>
      </c>
      <c r="AT229" s="10" t="str">
        <f>IFERROR(INDEX($S$2:$AL$2,MATCH(SMALL(Tableau1[[#This Row],[Colonne19]:[Colonne38]],7),Tableau1[[#This Row],[Colonne19]:[Colonne38]],0)),"")</f>
        <v/>
      </c>
      <c r="AU229" s="10" t="str">
        <f>IFERROR(INDEX($S$2:$AL$2,MATCH(SMALL(Tableau1[[#This Row],[Colonne19]:[Colonne38]],8),Tableau1[[#This Row],[Colonne19]:[Colonne38]],0)),"")</f>
        <v/>
      </c>
      <c r="AV229" s="10" t="str">
        <f>IFERROR(INDEX($S$2:$AL$2,MATCH(SMALL(Tableau1[[#This Row],[Colonne19]:[Colonne38]],9),Tableau1[[#This Row],[Colonne19]:[Colonne38]],0)),"")</f>
        <v/>
      </c>
      <c r="AW229" s="10" t="str">
        <f>IFERROR(INDEX($S$2:$AL$2,MATCH(SMALL(Tableau1[[#This Row],[Colonne19]:[Colonne38]],10),Tableau1[[#This Row],[Colonne19]:[Colonne38]],0)),"")</f>
        <v/>
      </c>
      <c r="AX229" s="10" t="str">
        <f>IFERROR(INDEX($S$2:$AL$2,MATCH(SMALL(Tableau1[[#This Row],[Colonne19]:[Colonne38]],11),Tableau1[[#This Row],[Colonne19]:[Colonne38]],0)),"")</f>
        <v/>
      </c>
      <c r="AY229" s="10" t="str">
        <f>IFERROR(INDEX($S$2:$AL$2,MATCH(SMALL(Tableau1[[#This Row],[Colonne19]:[Colonne38]],12),Tableau1[[#This Row],[Colonne19]:[Colonne38]],0)),"")</f>
        <v/>
      </c>
      <c r="AZ229" s="10" t="str">
        <f>IFERROR(INDEX($S$2:$AL$2,MATCH(SMALL(Tableau1[[#This Row],[Colonne19]:[Colonne38]],13),Tableau1[[#This Row],[Colonne19]:[Colonne38]],0)),"")</f>
        <v/>
      </c>
      <c r="BA229" s="10" t="str">
        <f>IFERROR(INDEX($S$2:$AL$2,MATCH(SMALL(Tableau1[[#This Row],[Colonne19]:[Colonne38]],14),Tableau1[[#This Row],[Colonne19]:[Colonne38]],0)),"")</f>
        <v/>
      </c>
      <c r="BB229" s="10" t="str">
        <f>IFERROR(INDEX($S$2:$AL$2,MATCH(SMALL(Tableau1[[#This Row],[Colonne19]:[Colonne38]],15),Tableau1[[#This Row],[Colonne19]:[Colonne38]],0)),"")</f>
        <v/>
      </c>
      <c r="BC229" s="10" t="str">
        <f>IFERROR(INDEX($S$2:$AL$2,MATCH(SMALL(Tableau1[[#This Row],[Colonne19]:[Colonne38]],16),Tableau1[[#This Row],[Colonne19]:[Colonne38]],0)),"")</f>
        <v/>
      </c>
      <c r="BD229" s="10" t="str">
        <f>IFERROR(INDEX($S$2:$AL$2,MATCH(SMALL(Tableau1[[#This Row],[Colonne19]:[Colonne38]],17),Tableau1[[#This Row],[Colonne19]:[Colonne38]],0)),"")</f>
        <v/>
      </c>
      <c r="BE229" s="10" t="str">
        <f>IFERROR(INDEX($S$2:$AL$2,MATCH(SMALL(Tableau1[[#This Row],[Colonne19]:[Colonne38]],18),Tableau1[[#This Row],[Colonne19]:[Colonne38]],0)),"")</f>
        <v/>
      </c>
      <c r="BF229" s="10" t="str">
        <f>IFERROR(INDEX($S$2:$AL$2,MATCH(SMALL(Tableau1[[#This Row],[Colonne19]:[Colonne38]],19),Tableau1[[#This Row],[Colonne19]:[Colonne38]],0)),"")</f>
        <v/>
      </c>
      <c r="BG229" s="10" t="str">
        <f>IFERROR(INDEX($S$2:$AL$2,MATCH(SMALL(Tableau1[[#This Row],[Colonne19]:[Colonne38]],20),Tableau1[[#This Row],[Colonne19]:[Colonne38]],0)),"")</f>
        <v/>
      </c>
      <c r="BH229" s="11"/>
      <c r="BI229" s="10"/>
      <c r="BJ229" s="10"/>
      <c r="BK229" s="10"/>
      <c r="BL229" s="10"/>
      <c r="BM229" s="10"/>
      <c r="BN229" s="10"/>
      <c r="BO229" s="11"/>
      <c r="BP229" s="10" t="str" cm="1">
        <f t="array" ref="BP229">IFERROR(INDEX($AN229:$BG229,_xlfn.AGGREGATE(15,6,(COLUMN($AN229:$BG229)-COLUMN($AN$8)+1)/NOT(ISNA(MATCH($AN229:$BG229,$FF$1:$FF$6,0))),COLUMN($BV229:BV229))),"")</f>
        <v/>
      </c>
      <c r="BQ229" s="10" t="e" cm="1" vm="1">
        <f t="array" aca="1" ref="BQ229" ca="1">IFERROR(INDEX($AN229:$BG229,_xlfn.AGGREGATE(15,6,(COLUMN($AN229:$BG229)-COLUMN($AN$8)+1)/NOT(ISNA(MATCH($AN229:$BG229,$FF$1:$FF$6,0))),COLUMN($BV229:BW229))),"")</f>
        <v>#VALUE!</v>
      </c>
      <c r="BR229" s="10" t="e" cm="1" vm="2">
        <f t="array" aca="1" ref="BR229" ca="1">IFERROR(INDEX($AN229:$BG229,_xlfn.AGGREGATE(15,6,(COLUMN($AN229:$BG229)-COLUMN($AN$8)+1)/NOT(ISNA(MATCH($AN229:$BG229,$FF$1:$FF$6,0))),COLUMN($BV229:BX229))),"")</f>
        <v>#VALUE!</v>
      </c>
      <c r="BS229" s="10" t="e" cm="1" vm="3">
        <f t="array" aca="1" ref="BS229" ca="1">IFERROR(INDEX($AN229:$BG229,_xlfn.AGGREGATE(15,6,(COLUMN($AN229:$BG229)-COLUMN($AN$8)+1)/NOT(ISNA(MATCH($AN229:$BG229,$FF$1:$FF$6,0))),COLUMN($BV229:BY229))),"")</f>
        <v>#VALUE!</v>
      </c>
      <c r="BT229" s="10" t="e" cm="1" vm="4">
        <f t="array" aca="1" ref="BT229" ca="1">IFERROR(INDEX($AN229:$BG229,_xlfn.AGGREGATE(15,6,(COLUMN($AN229:$BG229)-COLUMN($AN$8)+1)/NOT(ISNA(MATCH($AN229:$BG229,$FF$1:$FF$6,0))),COLUMN($BV229:BZ229))),"")</f>
        <v>#VALUE!</v>
      </c>
      <c r="BU229" s="10" t="e" cm="1" vm="5">
        <f t="array" aca="1" ref="BU229" ca="1">IFERROR(INDEX($AN229:$BG229,_xlfn.AGGREGATE(15,6,(COLUMN($AN229:$BG229)-COLUMN($AN$8)+1)/NOT(ISNA(MATCH($AN229:$BG229,$FF$1:$FF$6,0))),COLUMN($BV229:CA229))),"")</f>
        <v>#VALUE!</v>
      </c>
      <c r="BV229" s="11"/>
      <c r="BW229" s="10" t="str" cm="1">
        <f t="array" ref="BW229">IFERROR(INDEX($BI229:$BN229,_xlfn.AGGREGATE(15,6,(COLUMN($BI229:$BN229)-COLUMN($BI$8)+1)/NOT(ISNA(MATCH($BI229:$BN229,$FF$1:$FF$6,0))),COLUMN($BW229:BW229))),"")</f>
        <v/>
      </c>
      <c r="BX229" s="10" t="e" cm="1" vm="1">
        <f t="array" aca="1" ref="BX229" ca="1">IFERROR(INDEX($BI229:$BN229,_xlfn.AGGREGATE(15,6,(COLUMN($BI229:$BN229)-COLUMN($BI$8)+1)/NOT(ISNA(MATCH($BI229:$BN229,$FF$1:$FF$6,0))),COLUMN($BW229:BX229))),"")</f>
        <v>#VALUE!</v>
      </c>
      <c r="BY229" s="10" t="e" cm="1" vm="2">
        <f t="array" aca="1" ref="BY229" ca="1">IFERROR(INDEX($BI229:$BN229,_xlfn.AGGREGATE(15,6,(COLUMN($BI229:$BN229)-COLUMN($BI$8)+1)/NOT(ISNA(MATCH($BI229:$BN229,$FF$1:$FF$6,0))),COLUMN($BW229:BY229))),"")</f>
        <v>#VALUE!</v>
      </c>
      <c r="BZ229" s="10" t="e" cm="1" vm="3">
        <f t="array" aca="1" ref="BZ229" ca="1">IFERROR(INDEX($BI229:$BN229,_xlfn.AGGREGATE(15,6,(COLUMN($BI229:$BN229)-COLUMN($BI$8)+1)/NOT(ISNA(MATCH($BI229:$BN229,$FF$1:$FF$6,0))),COLUMN($BW229:BZ229))),"")</f>
        <v>#VALUE!</v>
      </c>
      <c r="CA229" s="10" t="e" cm="1" vm="4">
        <f t="array" aca="1" ref="CA229" ca="1">IFERROR(INDEX($BI229:$BN229,_xlfn.AGGREGATE(15,6,(COLUMN($BI229:$BN229)-COLUMN($BI$8)+1)/NOT(ISNA(MATCH($BI229:$BN229,$FF$1:$FF$6,0))),COLUMN($BW229:CA229))),"")</f>
        <v>#VALUE!</v>
      </c>
      <c r="CB229" s="10" t="e" cm="1" vm="5">
        <f t="array" aca="1" ref="CB229" ca="1">IFERROR(INDEX($BI229:$BN229,_xlfn.AGGREGATE(15,6,(COLUMN($BI229:$BN229)-COLUMN($BI$8)+1)/NOT(ISNA(MATCH($BI229:$BN229,$FF$1:$FF$6,0))),COLUMN($BW229:CB229))),"")</f>
        <v>#VALUE!</v>
      </c>
      <c r="CC229" s="11"/>
      <c r="CD229" s="10"/>
      <c r="CE229" s="10"/>
      <c r="CF229" s="10"/>
      <c r="CG229" s="10"/>
      <c r="CH229" s="10"/>
      <c r="CI229" s="11"/>
      <c r="CJ229" s="10" cm="1">
        <f t="array" ref="CJ229">SUM(COUNTIF(CD229:CF229,$DH$3:$DM$3))</f>
        <v>0</v>
      </c>
      <c r="CK229" s="10" cm="1">
        <f t="array" ref="CK229">SUM(COUNTIF(CD229:CF229,$DH$2:$DL$2))</f>
        <v>0</v>
      </c>
      <c r="CL229" s="10" cm="1">
        <f t="array" ref="CL229">SUM(COUNTIF(CD229:CF229,$DM$2:$DQ$2))</f>
        <v>0</v>
      </c>
      <c r="CM229" s="11"/>
      <c r="CN229" s="10"/>
      <c r="CO229" s="10"/>
      <c r="CP229" s="11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1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7" t="s">
        <v>42</v>
      </c>
      <c r="EC229" s="11"/>
      <c r="ED229" s="10">
        <f>Tableau1[[#This Row],[Colonne75]]</f>
        <v>0</v>
      </c>
      <c r="EE229" s="10"/>
      <c r="EF229" s="10">
        <f ca="1">OFFSET(Tableau1[[#This Row],[Colonne19]],0,Tableau1[[#This Row],[Colonne126]]-1)</f>
        <v>0</v>
      </c>
      <c r="EG229" s="11"/>
      <c r="EH229" s="10">
        <f>Tableau1[[#This Row],[Colonne76]]</f>
        <v>0</v>
      </c>
      <c r="EI229" s="10"/>
      <c r="EJ229" s="10">
        <f ca="1">OFFSET(Tableau1[[#This Row],[Colonne19]],0,Tableau1[[#This Row],[Colonne130]]-1)</f>
        <v>0</v>
      </c>
      <c r="EK229" s="11"/>
      <c r="EL229" s="10">
        <f>Tableau1[[#This Row],[Colonne77]]</f>
        <v>0</v>
      </c>
      <c r="EM229" s="10"/>
      <c r="EN229" s="10">
        <f ca="1">OFFSET(Tableau1[[#This Row],[Colonne19]],0,Tableau1[[#This Row],[Colonne134]]-1)</f>
        <v>0</v>
      </c>
      <c r="EO229" s="11"/>
      <c r="EP229" s="10">
        <f>Tableau1[[#This Row],[Colonne78]]</f>
        <v>0</v>
      </c>
      <c r="EQ229" s="10"/>
      <c r="ER229" s="10">
        <f ca="1">OFFSET(Tableau1[[#This Row],[Colonne19]],0,Tableau1[[#This Row],[Colonne138]]-1)</f>
        <v>0</v>
      </c>
      <c r="ES229" s="11"/>
      <c r="ET229" s="10">
        <f>Tableau1[[#This Row],[Colonne79]]</f>
        <v>0</v>
      </c>
      <c r="EU229" s="10"/>
      <c r="EV229" s="10">
        <f ca="1">OFFSET(Tableau1[[#This Row],[Colonne19]],0,Tableau1[[#This Row],[Colonne142]]-1)</f>
        <v>0</v>
      </c>
      <c r="EW229" s="11"/>
      <c r="EX229" s="10">
        <f t="shared" ca="1" si="24"/>
        <v>0</v>
      </c>
      <c r="EY229" s="10">
        <f t="shared" ca="1" si="25"/>
        <v>0</v>
      </c>
      <c r="EZ229" s="10">
        <f t="shared" ca="1" si="26"/>
        <v>0</v>
      </c>
      <c r="FA229" s="10">
        <f t="shared" ca="1" si="21"/>
        <v>0</v>
      </c>
      <c r="FB229" s="10">
        <f t="shared" ca="1" si="22"/>
        <v>0</v>
      </c>
      <c r="FC229" s="10">
        <f t="shared" ca="1" si="23"/>
        <v>0</v>
      </c>
      <c r="FD229" s="11"/>
    </row>
    <row r="230" spans="1:160" x14ac:dyDescent="0.2">
      <c r="A230" s="25"/>
      <c r="B230" s="10"/>
      <c r="C230" s="13"/>
      <c r="D230" s="26"/>
      <c r="E230" s="10"/>
      <c r="F230" s="10"/>
      <c r="G230" s="10"/>
      <c r="H230" s="10"/>
      <c r="I230" s="10"/>
      <c r="J230" s="24"/>
      <c r="K230" s="13"/>
      <c r="L230" s="10"/>
      <c r="M230" s="13"/>
      <c r="N230" s="13"/>
      <c r="O230" s="33" t="e">
        <f>Tableau1[[#This Row],[Colonne14]]/Tableau1[[#This Row],[Colonne13]]</f>
        <v>#DIV/0!</v>
      </c>
      <c r="P230" s="57"/>
      <c r="Q230" s="59" t="e" cm="1">
        <f t="array" ref="Q230">SUM(Tableau1[[#This Row],[Colonne19]:[Colonne38]]/Tableau1[[#This Row],[Colonne11]])</f>
        <v>#DIV/0!</v>
      </c>
      <c r="R230" s="11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1"/>
      <c r="AN230" s="10" t="str" cm="1">
        <f t="array" ref="AN230">IFERROR(INDEX($S$2:$AL$2,MATCH(SMALL(Tableau1[[#This Row],[Colonne19]:[Colonne38]],1),Tableau1[[#This Row],[Colonne19]:[Colonne38]],0)),"")</f>
        <v/>
      </c>
      <c r="AO230" s="10" t="str">
        <f>IFERROR(INDEX($S$2:$AL$2,MATCH(SMALL(Tableau1[[#This Row],[Colonne19]:[Colonne38]],2),Tableau1[[#This Row],[Colonne19]:[Colonne38]],0)),"")</f>
        <v/>
      </c>
      <c r="AP230" s="10" t="str">
        <f>IFERROR(INDEX($S$2:$AL$2,MATCH(SMALL(Tableau1[[#This Row],[Colonne19]:[Colonne38]],3),Tableau1[[#This Row],[Colonne19]:[Colonne38]],0)),"")</f>
        <v/>
      </c>
      <c r="AQ230" s="10" t="str">
        <f>IFERROR(INDEX($S$2:$AL$2,MATCH(SMALL(Tableau1[[#This Row],[Colonne19]:[Colonne38]],4),Tableau1[[#This Row],[Colonne19]:[Colonne38]],0)),"")</f>
        <v/>
      </c>
      <c r="AR230" s="10" t="str">
        <f>IFERROR(INDEX($S$2:$AL$2,MATCH(SMALL(Tableau1[[#This Row],[Colonne19]:[Colonne38]],5),Tableau1[[#This Row],[Colonne19]:[Colonne38]],0)),"")</f>
        <v/>
      </c>
      <c r="AS230" s="10" t="str">
        <f>IFERROR(INDEX($S$2:$AL$2,MATCH(SMALL(Tableau1[[#This Row],[Colonne19]:[Colonne38]],6),Tableau1[[#This Row],[Colonne19]:[Colonne38]],0)),"")</f>
        <v/>
      </c>
      <c r="AT230" s="10" t="str">
        <f>IFERROR(INDEX($S$2:$AL$2,MATCH(SMALL(Tableau1[[#This Row],[Colonne19]:[Colonne38]],7),Tableau1[[#This Row],[Colonne19]:[Colonne38]],0)),"")</f>
        <v/>
      </c>
      <c r="AU230" s="10" t="str">
        <f>IFERROR(INDEX($S$2:$AL$2,MATCH(SMALL(Tableau1[[#This Row],[Colonne19]:[Colonne38]],8),Tableau1[[#This Row],[Colonne19]:[Colonne38]],0)),"")</f>
        <v/>
      </c>
      <c r="AV230" s="10" t="str">
        <f>IFERROR(INDEX($S$2:$AL$2,MATCH(SMALL(Tableau1[[#This Row],[Colonne19]:[Colonne38]],9),Tableau1[[#This Row],[Colonne19]:[Colonne38]],0)),"")</f>
        <v/>
      </c>
      <c r="AW230" s="10" t="str">
        <f>IFERROR(INDEX($S$2:$AL$2,MATCH(SMALL(Tableau1[[#This Row],[Colonne19]:[Colonne38]],10),Tableau1[[#This Row],[Colonne19]:[Colonne38]],0)),"")</f>
        <v/>
      </c>
      <c r="AX230" s="10" t="str">
        <f>IFERROR(INDEX($S$2:$AL$2,MATCH(SMALL(Tableau1[[#This Row],[Colonne19]:[Colonne38]],11),Tableau1[[#This Row],[Colonne19]:[Colonne38]],0)),"")</f>
        <v/>
      </c>
      <c r="AY230" s="10" t="str">
        <f>IFERROR(INDEX($S$2:$AL$2,MATCH(SMALL(Tableau1[[#This Row],[Colonne19]:[Colonne38]],12),Tableau1[[#This Row],[Colonne19]:[Colonne38]],0)),"")</f>
        <v/>
      </c>
      <c r="AZ230" s="10" t="str">
        <f>IFERROR(INDEX($S$2:$AL$2,MATCH(SMALL(Tableau1[[#This Row],[Colonne19]:[Colonne38]],13),Tableau1[[#This Row],[Colonne19]:[Colonne38]],0)),"")</f>
        <v/>
      </c>
      <c r="BA230" s="10" t="str">
        <f>IFERROR(INDEX($S$2:$AL$2,MATCH(SMALL(Tableau1[[#This Row],[Colonne19]:[Colonne38]],14),Tableau1[[#This Row],[Colonne19]:[Colonne38]],0)),"")</f>
        <v/>
      </c>
      <c r="BB230" s="10" t="str">
        <f>IFERROR(INDEX($S$2:$AL$2,MATCH(SMALL(Tableau1[[#This Row],[Colonne19]:[Colonne38]],15),Tableau1[[#This Row],[Colonne19]:[Colonne38]],0)),"")</f>
        <v/>
      </c>
      <c r="BC230" s="10" t="str">
        <f>IFERROR(INDEX($S$2:$AL$2,MATCH(SMALL(Tableau1[[#This Row],[Colonne19]:[Colonne38]],16),Tableau1[[#This Row],[Colonne19]:[Colonne38]],0)),"")</f>
        <v/>
      </c>
      <c r="BD230" s="10" t="str">
        <f>IFERROR(INDEX($S$2:$AL$2,MATCH(SMALL(Tableau1[[#This Row],[Colonne19]:[Colonne38]],17),Tableau1[[#This Row],[Colonne19]:[Colonne38]],0)),"")</f>
        <v/>
      </c>
      <c r="BE230" s="10" t="str">
        <f>IFERROR(INDEX($S$2:$AL$2,MATCH(SMALL(Tableau1[[#This Row],[Colonne19]:[Colonne38]],18),Tableau1[[#This Row],[Colonne19]:[Colonne38]],0)),"")</f>
        <v/>
      </c>
      <c r="BF230" s="10" t="str">
        <f>IFERROR(INDEX($S$2:$AL$2,MATCH(SMALL(Tableau1[[#This Row],[Colonne19]:[Colonne38]],19),Tableau1[[#This Row],[Colonne19]:[Colonne38]],0)),"")</f>
        <v/>
      </c>
      <c r="BG230" s="10" t="str">
        <f>IFERROR(INDEX($S$2:$AL$2,MATCH(SMALL(Tableau1[[#This Row],[Colonne19]:[Colonne38]],20),Tableau1[[#This Row],[Colonne19]:[Colonne38]],0)),"")</f>
        <v/>
      </c>
      <c r="BH230" s="11"/>
      <c r="BI230" s="10"/>
      <c r="BJ230" s="10"/>
      <c r="BK230" s="10"/>
      <c r="BL230" s="10"/>
      <c r="BM230" s="10"/>
      <c r="BN230" s="10"/>
      <c r="BO230" s="11"/>
      <c r="BP230" s="10" t="str" cm="1">
        <f t="array" ref="BP230">IFERROR(INDEX($AN230:$BG230,_xlfn.AGGREGATE(15,6,(COLUMN($AN230:$BG230)-COLUMN($AN$8)+1)/NOT(ISNA(MATCH($AN230:$BG230,$FF$1:$FF$6,0))),COLUMN($BV230:BV230))),"")</f>
        <v/>
      </c>
      <c r="BQ230" s="10" t="e" cm="1" vm="1">
        <f t="array" aca="1" ref="BQ230" ca="1">IFERROR(INDEX($AN230:$BG230,_xlfn.AGGREGATE(15,6,(COLUMN($AN230:$BG230)-COLUMN($AN$8)+1)/NOT(ISNA(MATCH($AN230:$BG230,$FF$1:$FF$6,0))),COLUMN($BV230:BW230))),"")</f>
        <v>#VALUE!</v>
      </c>
      <c r="BR230" s="10" t="e" cm="1" vm="2">
        <f t="array" aca="1" ref="BR230" ca="1">IFERROR(INDEX($AN230:$BG230,_xlfn.AGGREGATE(15,6,(COLUMN($AN230:$BG230)-COLUMN($AN$8)+1)/NOT(ISNA(MATCH($AN230:$BG230,$FF$1:$FF$6,0))),COLUMN($BV230:BX230))),"")</f>
        <v>#VALUE!</v>
      </c>
      <c r="BS230" s="10" t="e" cm="1" vm="3">
        <f t="array" aca="1" ref="BS230" ca="1">IFERROR(INDEX($AN230:$BG230,_xlfn.AGGREGATE(15,6,(COLUMN($AN230:$BG230)-COLUMN($AN$8)+1)/NOT(ISNA(MATCH($AN230:$BG230,$FF$1:$FF$6,0))),COLUMN($BV230:BY230))),"")</f>
        <v>#VALUE!</v>
      </c>
      <c r="BT230" s="10" t="e" cm="1" vm="4">
        <f t="array" aca="1" ref="BT230" ca="1">IFERROR(INDEX($AN230:$BG230,_xlfn.AGGREGATE(15,6,(COLUMN($AN230:$BG230)-COLUMN($AN$8)+1)/NOT(ISNA(MATCH($AN230:$BG230,$FF$1:$FF$6,0))),COLUMN($BV230:BZ230))),"")</f>
        <v>#VALUE!</v>
      </c>
      <c r="BU230" s="10" t="e" cm="1" vm="5">
        <f t="array" aca="1" ref="BU230" ca="1">IFERROR(INDEX($AN230:$BG230,_xlfn.AGGREGATE(15,6,(COLUMN($AN230:$BG230)-COLUMN($AN$8)+1)/NOT(ISNA(MATCH($AN230:$BG230,$FF$1:$FF$6,0))),COLUMN($BV230:CA230))),"")</f>
        <v>#VALUE!</v>
      </c>
      <c r="BV230" s="11"/>
      <c r="BW230" s="10" t="str" cm="1">
        <f t="array" ref="BW230">IFERROR(INDEX($BI230:$BN230,_xlfn.AGGREGATE(15,6,(COLUMN($BI230:$BN230)-COLUMN($BI$8)+1)/NOT(ISNA(MATCH($BI230:$BN230,$FF$1:$FF$6,0))),COLUMN($BW230:BW230))),"")</f>
        <v/>
      </c>
      <c r="BX230" s="10" t="e" cm="1" vm="1">
        <f t="array" aca="1" ref="BX230" ca="1">IFERROR(INDEX($BI230:$BN230,_xlfn.AGGREGATE(15,6,(COLUMN($BI230:$BN230)-COLUMN($BI$8)+1)/NOT(ISNA(MATCH($BI230:$BN230,$FF$1:$FF$6,0))),COLUMN($BW230:BX230))),"")</f>
        <v>#VALUE!</v>
      </c>
      <c r="BY230" s="10" t="e" cm="1" vm="2">
        <f t="array" aca="1" ref="BY230" ca="1">IFERROR(INDEX($BI230:$BN230,_xlfn.AGGREGATE(15,6,(COLUMN($BI230:$BN230)-COLUMN($BI$8)+1)/NOT(ISNA(MATCH($BI230:$BN230,$FF$1:$FF$6,0))),COLUMN($BW230:BY230))),"")</f>
        <v>#VALUE!</v>
      </c>
      <c r="BZ230" s="10" t="e" cm="1" vm="3">
        <f t="array" aca="1" ref="BZ230" ca="1">IFERROR(INDEX($BI230:$BN230,_xlfn.AGGREGATE(15,6,(COLUMN($BI230:$BN230)-COLUMN($BI$8)+1)/NOT(ISNA(MATCH($BI230:$BN230,$FF$1:$FF$6,0))),COLUMN($BW230:BZ230))),"")</f>
        <v>#VALUE!</v>
      </c>
      <c r="CA230" s="10" t="e" cm="1" vm="4">
        <f t="array" aca="1" ref="CA230" ca="1">IFERROR(INDEX($BI230:$BN230,_xlfn.AGGREGATE(15,6,(COLUMN($BI230:$BN230)-COLUMN($BI$8)+1)/NOT(ISNA(MATCH($BI230:$BN230,$FF$1:$FF$6,0))),COLUMN($BW230:CA230))),"")</f>
        <v>#VALUE!</v>
      </c>
      <c r="CB230" s="10" t="e" cm="1" vm="5">
        <f t="array" aca="1" ref="CB230" ca="1">IFERROR(INDEX($BI230:$BN230,_xlfn.AGGREGATE(15,6,(COLUMN($BI230:$BN230)-COLUMN($BI$8)+1)/NOT(ISNA(MATCH($BI230:$BN230,$FF$1:$FF$6,0))),COLUMN($BW230:CB230))),"")</f>
        <v>#VALUE!</v>
      </c>
      <c r="CC230" s="11"/>
      <c r="CD230" s="10"/>
      <c r="CE230" s="10"/>
      <c r="CF230" s="10"/>
      <c r="CG230" s="10"/>
      <c r="CH230" s="10"/>
      <c r="CI230" s="11"/>
      <c r="CJ230" s="10" cm="1">
        <f t="array" ref="CJ230">SUM(COUNTIF(CD230:CF230,$DH$3:$DM$3))</f>
        <v>0</v>
      </c>
      <c r="CK230" s="10" cm="1">
        <f t="array" ref="CK230">SUM(COUNTIF(CD230:CF230,$DH$2:$DL$2))</f>
        <v>0</v>
      </c>
      <c r="CL230" s="10" cm="1">
        <f t="array" ref="CL230">SUM(COUNTIF(CD230:CF230,$DM$2:$DQ$2))</f>
        <v>0</v>
      </c>
      <c r="CM230" s="11"/>
      <c r="CN230" s="10"/>
      <c r="CO230" s="10"/>
      <c r="CP230" s="11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1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7" t="s">
        <v>42</v>
      </c>
      <c r="EC230" s="11"/>
      <c r="ED230" s="10">
        <f>Tableau1[[#This Row],[Colonne75]]</f>
        <v>0</v>
      </c>
      <c r="EE230" s="10"/>
      <c r="EF230" s="10">
        <f ca="1">OFFSET(Tableau1[[#This Row],[Colonne19]],0,Tableau1[[#This Row],[Colonne126]]-1)</f>
        <v>0</v>
      </c>
      <c r="EG230" s="11"/>
      <c r="EH230" s="10">
        <f>Tableau1[[#This Row],[Colonne76]]</f>
        <v>0</v>
      </c>
      <c r="EI230" s="10"/>
      <c r="EJ230" s="10">
        <f ca="1">OFFSET(Tableau1[[#This Row],[Colonne19]],0,Tableau1[[#This Row],[Colonne130]]-1)</f>
        <v>0</v>
      </c>
      <c r="EK230" s="11"/>
      <c r="EL230" s="10">
        <f>Tableau1[[#This Row],[Colonne77]]</f>
        <v>0</v>
      </c>
      <c r="EM230" s="10"/>
      <c r="EN230" s="10">
        <f ca="1">OFFSET(Tableau1[[#This Row],[Colonne19]],0,Tableau1[[#This Row],[Colonne134]]-1)</f>
        <v>0</v>
      </c>
      <c r="EO230" s="11"/>
      <c r="EP230" s="10">
        <f>Tableau1[[#This Row],[Colonne78]]</f>
        <v>0</v>
      </c>
      <c r="EQ230" s="10"/>
      <c r="ER230" s="10">
        <f ca="1">OFFSET(Tableau1[[#This Row],[Colonne19]],0,Tableau1[[#This Row],[Colonne138]]-1)</f>
        <v>0</v>
      </c>
      <c r="ES230" s="11"/>
      <c r="ET230" s="10">
        <f>Tableau1[[#This Row],[Colonne79]]</f>
        <v>0</v>
      </c>
      <c r="EU230" s="10"/>
      <c r="EV230" s="10">
        <f ca="1">OFFSET(Tableau1[[#This Row],[Colonne19]],0,Tableau1[[#This Row],[Colonne142]]-1)</f>
        <v>0</v>
      </c>
      <c r="EW230" s="11"/>
      <c r="EX230" s="10">
        <f t="shared" ca="1" si="24"/>
        <v>0</v>
      </c>
      <c r="EY230" s="10">
        <f t="shared" ca="1" si="25"/>
        <v>0</v>
      </c>
      <c r="EZ230" s="10">
        <f t="shared" ca="1" si="26"/>
        <v>0</v>
      </c>
      <c r="FA230" s="10">
        <f t="shared" ca="1" si="21"/>
        <v>0</v>
      </c>
      <c r="FB230" s="10">
        <f t="shared" ca="1" si="22"/>
        <v>0</v>
      </c>
      <c r="FC230" s="10">
        <f t="shared" ca="1" si="23"/>
        <v>0</v>
      </c>
      <c r="FD230" s="11"/>
    </row>
    <row r="231" spans="1:160" x14ac:dyDescent="0.2">
      <c r="A231" s="25"/>
      <c r="B231" s="10"/>
      <c r="C231" s="13"/>
      <c r="D231" s="26"/>
      <c r="E231" s="10"/>
      <c r="F231" s="10"/>
      <c r="G231" s="10"/>
      <c r="H231" s="10"/>
      <c r="I231" s="10"/>
      <c r="J231" s="24"/>
      <c r="K231" s="13"/>
      <c r="L231" s="10"/>
      <c r="M231" s="13"/>
      <c r="N231" s="13"/>
      <c r="O231" s="33" t="e">
        <f>Tableau1[[#This Row],[Colonne14]]/Tableau1[[#This Row],[Colonne13]]</f>
        <v>#DIV/0!</v>
      </c>
      <c r="P231" s="57"/>
      <c r="Q231" s="59" t="e" cm="1">
        <f t="array" ref="Q231">SUM(Tableau1[[#This Row],[Colonne19]:[Colonne38]]/Tableau1[[#This Row],[Colonne11]])</f>
        <v>#DIV/0!</v>
      </c>
      <c r="R231" s="11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1"/>
      <c r="AN231" s="10" t="str" cm="1">
        <f t="array" ref="AN231">IFERROR(INDEX($S$2:$AL$2,MATCH(SMALL(Tableau1[[#This Row],[Colonne19]:[Colonne38]],1),Tableau1[[#This Row],[Colonne19]:[Colonne38]],0)),"")</f>
        <v/>
      </c>
      <c r="AO231" s="10" t="str">
        <f>IFERROR(INDEX($S$2:$AL$2,MATCH(SMALL(Tableau1[[#This Row],[Colonne19]:[Colonne38]],2),Tableau1[[#This Row],[Colonne19]:[Colonne38]],0)),"")</f>
        <v/>
      </c>
      <c r="AP231" s="10" t="str">
        <f>IFERROR(INDEX($S$2:$AL$2,MATCH(SMALL(Tableau1[[#This Row],[Colonne19]:[Colonne38]],3),Tableau1[[#This Row],[Colonne19]:[Colonne38]],0)),"")</f>
        <v/>
      </c>
      <c r="AQ231" s="10" t="str">
        <f>IFERROR(INDEX($S$2:$AL$2,MATCH(SMALL(Tableau1[[#This Row],[Colonne19]:[Colonne38]],4),Tableau1[[#This Row],[Colonne19]:[Colonne38]],0)),"")</f>
        <v/>
      </c>
      <c r="AR231" s="10" t="str">
        <f>IFERROR(INDEX($S$2:$AL$2,MATCH(SMALL(Tableau1[[#This Row],[Colonne19]:[Colonne38]],5),Tableau1[[#This Row],[Colonne19]:[Colonne38]],0)),"")</f>
        <v/>
      </c>
      <c r="AS231" s="10" t="str">
        <f>IFERROR(INDEX($S$2:$AL$2,MATCH(SMALL(Tableau1[[#This Row],[Colonne19]:[Colonne38]],6),Tableau1[[#This Row],[Colonne19]:[Colonne38]],0)),"")</f>
        <v/>
      </c>
      <c r="AT231" s="10" t="str">
        <f>IFERROR(INDEX($S$2:$AL$2,MATCH(SMALL(Tableau1[[#This Row],[Colonne19]:[Colonne38]],7),Tableau1[[#This Row],[Colonne19]:[Colonne38]],0)),"")</f>
        <v/>
      </c>
      <c r="AU231" s="10" t="str">
        <f>IFERROR(INDEX($S$2:$AL$2,MATCH(SMALL(Tableau1[[#This Row],[Colonne19]:[Colonne38]],8),Tableau1[[#This Row],[Colonne19]:[Colonne38]],0)),"")</f>
        <v/>
      </c>
      <c r="AV231" s="10" t="str">
        <f>IFERROR(INDEX($S$2:$AL$2,MATCH(SMALL(Tableau1[[#This Row],[Colonne19]:[Colonne38]],9),Tableau1[[#This Row],[Colonne19]:[Colonne38]],0)),"")</f>
        <v/>
      </c>
      <c r="AW231" s="10" t="str">
        <f>IFERROR(INDEX($S$2:$AL$2,MATCH(SMALL(Tableau1[[#This Row],[Colonne19]:[Colonne38]],10),Tableau1[[#This Row],[Colonne19]:[Colonne38]],0)),"")</f>
        <v/>
      </c>
      <c r="AX231" s="10" t="str">
        <f>IFERROR(INDEX($S$2:$AL$2,MATCH(SMALL(Tableau1[[#This Row],[Colonne19]:[Colonne38]],11),Tableau1[[#This Row],[Colonne19]:[Colonne38]],0)),"")</f>
        <v/>
      </c>
      <c r="AY231" s="10" t="str">
        <f>IFERROR(INDEX($S$2:$AL$2,MATCH(SMALL(Tableau1[[#This Row],[Colonne19]:[Colonne38]],12),Tableau1[[#This Row],[Colonne19]:[Colonne38]],0)),"")</f>
        <v/>
      </c>
      <c r="AZ231" s="10" t="str">
        <f>IFERROR(INDEX($S$2:$AL$2,MATCH(SMALL(Tableau1[[#This Row],[Colonne19]:[Colonne38]],13),Tableau1[[#This Row],[Colonne19]:[Colonne38]],0)),"")</f>
        <v/>
      </c>
      <c r="BA231" s="10" t="str">
        <f>IFERROR(INDEX($S$2:$AL$2,MATCH(SMALL(Tableau1[[#This Row],[Colonne19]:[Colonne38]],14),Tableau1[[#This Row],[Colonne19]:[Colonne38]],0)),"")</f>
        <v/>
      </c>
      <c r="BB231" s="10" t="str">
        <f>IFERROR(INDEX($S$2:$AL$2,MATCH(SMALL(Tableau1[[#This Row],[Colonne19]:[Colonne38]],15),Tableau1[[#This Row],[Colonne19]:[Colonne38]],0)),"")</f>
        <v/>
      </c>
      <c r="BC231" s="10" t="str">
        <f>IFERROR(INDEX($S$2:$AL$2,MATCH(SMALL(Tableau1[[#This Row],[Colonne19]:[Colonne38]],16),Tableau1[[#This Row],[Colonne19]:[Colonne38]],0)),"")</f>
        <v/>
      </c>
      <c r="BD231" s="10" t="str">
        <f>IFERROR(INDEX($S$2:$AL$2,MATCH(SMALL(Tableau1[[#This Row],[Colonne19]:[Colonne38]],17),Tableau1[[#This Row],[Colonne19]:[Colonne38]],0)),"")</f>
        <v/>
      </c>
      <c r="BE231" s="10" t="str">
        <f>IFERROR(INDEX($S$2:$AL$2,MATCH(SMALL(Tableau1[[#This Row],[Colonne19]:[Colonne38]],18),Tableau1[[#This Row],[Colonne19]:[Colonne38]],0)),"")</f>
        <v/>
      </c>
      <c r="BF231" s="10" t="str">
        <f>IFERROR(INDEX($S$2:$AL$2,MATCH(SMALL(Tableau1[[#This Row],[Colonne19]:[Colonne38]],19),Tableau1[[#This Row],[Colonne19]:[Colonne38]],0)),"")</f>
        <v/>
      </c>
      <c r="BG231" s="10" t="str">
        <f>IFERROR(INDEX($S$2:$AL$2,MATCH(SMALL(Tableau1[[#This Row],[Colonne19]:[Colonne38]],20),Tableau1[[#This Row],[Colonne19]:[Colonne38]],0)),"")</f>
        <v/>
      </c>
      <c r="BH231" s="11"/>
      <c r="BI231" s="10"/>
      <c r="BJ231" s="10"/>
      <c r="BK231" s="10"/>
      <c r="BL231" s="10"/>
      <c r="BM231" s="10"/>
      <c r="BN231" s="10"/>
      <c r="BO231" s="11"/>
      <c r="BP231" s="10" t="str" cm="1">
        <f t="array" ref="BP231">IFERROR(INDEX($AN231:$BG231,_xlfn.AGGREGATE(15,6,(COLUMN($AN231:$BG231)-COLUMN($AN$8)+1)/NOT(ISNA(MATCH($AN231:$BG231,$FF$1:$FF$6,0))),COLUMN($BV231:BV231))),"")</f>
        <v/>
      </c>
      <c r="BQ231" s="10" t="e" cm="1" vm="1">
        <f t="array" aca="1" ref="BQ231" ca="1">IFERROR(INDEX($AN231:$BG231,_xlfn.AGGREGATE(15,6,(COLUMN($AN231:$BG231)-COLUMN($AN$8)+1)/NOT(ISNA(MATCH($AN231:$BG231,$FF$1:$FF$6,0))),COLUMN($BV231:BW231))),"")</f>
        <v>#VALUE!</v>
      </c>
      <c r="BR231" s="10" t="e" cm="1" vm="2">
        <f t="array" aca="1" ref="BR231" ca="1">IFERROR(INDEX($AN231:$BG231,_xlfn.AGGREGATE(15,6,(COLUMN($AN231:$BG231)-COLUMN($AN$8)+1)/NOT(ISNA(MATCH($AN231:$BG231,$FF$1:$FF$6,0))),COLUMN($BV231:BX231))),"")</f>
        <v>#VALUE!</v>
      </c>
      <c r="BS231" s="10" t="e" cm="1" vm="3">
        <f t="array" aca="1" ref="BS231" ca="1">IFERROR(INDEX($AN231:$BG231,_xlfn.AGGREGATE(15,6,(COLUMN($AN231:$BG231)-COLUMN($AN$8)+1)/NOT(ISNA(MATCH($AN231:$BG231,$FF$1:$FF$6,0))),COLUMN($BV231:BY231))),"")</f>
        <v>#VALUE!</v>
      </c>
      <c r="BT231" s="10" t="e" cm="1" vm="4">
        <f t="array" aca="1" ref="BT231" ca="1">IFERROR(INDEX($AN231:$BG231,_xlfn.AGGREGATE(15,6,(COLUMN($AN231:$BG231)-COLUMN($AN$8)+1)/NOT(ISNA(MATCH($AN231:$BG231,$FF$1:$FF$6,0))),COLUMN($BV231:BZ231))),"")</f>
        <v>#VALUE!</v>
      </c>
      <c r="BU231" s="10" t="e" cm="1" vm="5">
        <f t="array" aca="1" ref="BU231" ca="1">IFERROR(INDEX($AN231:$BG231,_xlfn.AGGREGATE(15,6,(COLUMN($AN231:$BG231)-COLUMN($AN$8)+1)/NOT(ISNA(MATCH($AN231:$BG231,$FF$1:$FF$6,0))),COLUMN($BV231:CA231))),"")</f>
        <v>#VALUE!</v>
      </c>
      <c r="BV231" s="11"/>
      <c r="BW231" s="10" t="str" cm="1">
        <f t="array" ref="BW231">IFERROR(INDEX($BI231:$BN231,_xlfn.AGGREGATE(15,6,(COLUMN($BI231:$BN231)-COLUMN($BI$8)+1)/NOT(ISNA(MATCH($BI231:$BN231,$FF$1:$FF$6,0))),COLUMN($BW231:BW231))),"")</f>
        <v/>
      </c>
      <c r="BX231" s="10" t="e" cm="1" vm="1">
        <f t="array" aca="1" ref="BX231" ca="1">IFERROR(INDEX($BI231:$BN231,_xlfn.AGGREGATE(15,6,(COLUMN($BI231:$BN231)-COLUMN($BI$8)+1)/NOT(ISNA(MATCH($BI231:$BN231,$FF$1:$FF$6,0))),COLUMN($BW231:BX231))),"")</f>
        <v>#VALUE!</v>
      </c>
      <c r="BY231" s="10" t="e" cm="1" vm="2">
        <f t="array" aca="1" ref="BY231" ca="1">IFERROR(INDEX($BI231:$BN231,_xlfn.AGGREGATE(15,6,(COLUMN($BI231:$BN231)-COLUMN($BI$8)+1)/NOT(ISNA(MATCH($BI231:$BN231,$FF$1:$FF$6,0))),COLUMN($BW231:BY231))),"")</f>
        <v>#VALUE!</v>
      </c>
      <c r="BZ231" s="10" t="e" cm="1" vm="3">
        <f t="array" aca="1" ref="BZ231" ca="1">IFERROR(INDEX($BI231:$BN231,_xlfn.AGGREGATE(15,6,(COLUMN($BI231:$BN231)-COLUMN($BI$8)+1)/NOT(ISNA(MATCH($BI231:$BN231,$FF$1:$FF$6,0))),COLUMN($BW231:BZ231))),"")</f>
        <v>#VALUE!</v>
      </c>
      <c r="CA231" s="10" t="e" cm="1" vm="4">
        <f t="array" aca="1" ref="CA231" ca="1">IFERROR(INDEX($BI231:$BN231,_xlfn.AGGREGATE(15,6,(COLUMN($BI231:$BN231)-COLUMN($BI$8)+1)/NOT(ISNA(MATCH($BI231:$BN231,$FF$1:$FF$6,0))),COLUMN($BW231:CA231))),"")</f>
        <v>#VALUE!</v>
      </c>
      <c r="CB231" s="10" t="e" cm="1" vm="5">
        <f t="array" aca="1" ref="CB231" ca="1">IFERROR(INDEX($BI231:$BN231,_xlfn.AGGREGATE(15,6,(COLUMN($BI231:$BN231)-COLUMN($BI$8)+1)/NOT(ISNA(MATCH($BI231:$BN231,$FF$1:$FF$6,0))),COLUMN($BW231:CB231))),"")</f>
        <v>#VALUE!</v>
      </c>
      <c r="CC231" s="11"/>
      <c r="CD231" s="10"/>
      <c r="CE231" s="10"/>
      <c r="CF231" s="10"/>
      <c r="CG231" s="10"/>
      <c r="CH231" s="10"/>
      <c r="CI231" s="11"/>
      <c r="CJ231" s="10" cm="1">
        <f t="array" ref="CJ231">SUM(COUNTIF(CD231:CF231,$DH$3:$DM$3))</f>
        <v>0</v>
      </c>
      <c r="CK231" s="10" cm="1">
        <f t="array" ref="CK231">SUM(COUNTIF(CD231:CF231,$DH$2:$DL$2))</f>
        <v>0</v>
      </c>
      <c r="CL231" s="10" cm="1">
        <f t="array" ref="CL231">SUM(COUNTIF(CD231:CF231,$DM$2:$DQ$2))</f>
        <v>0</v>
      </c>
      <c r="CM231" s="11"/>
      <c r="CN231" s="10"/>
      <c r="CO231" s="10"/>
      <c r="CP231" s="11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1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7" t="s">
        <v>42</v>
      </c>
      <c r="EC231" s="11"/>
      <c r="ED231" s="10">
        <f>Tableau1[[#This Row],[Colonne75]]</f>
        <v>0</v>
      </c>
      <c r="EE231" s="10"/>
      <c r="EF231" s="10">
        <f ca="1">OFFSET(Tableau1[[#This Row],[Colonne19]],0,Tableau1[[#This Row],[Colonne126]]-1)</f>
        <v>0</v>
      </c>
      <c r="EG231" s="11"/>
      <c r="EH231" s="10">
        <f>Tableau1[[#This Row],[Colonne76]]</f>
        <v>0</v>
      </c>
      <c r="EI231" s="10"/>
      <c r="EJ231" s="10">
        <f ca="1">OFFSET(Tableau1[[#This Row],[Colonne19]],0,Tableau1[[#This Row],[Colonne130]]-1)</f>
        <v>0</v>
      </c>
      <c r="EK231" s="11"/>
      <c r="EL231" s="10">
        <f>Tableau1[[#This Row],[Colonne77]]</f>
        <v>0</v>
      </c>
      <c r="EM231" s="10"/>
      <c r="EN231" s="10">
        <f ca="1">OFFSET(Tableau1[[#This Row],[Colonne19]],0,Tableau1[[#This Row],[Colonne134]]-1)</f>
        <v>0</v>
      </c>
      <c r="EO231" s="11"/>
      <c r="EP231" s="10">
        <f>Tableau1[[#This Row],[Colonne78]]</f>
        <v>0</v>
      </c>
      <c r="EQ231" s="10"/>
      <c r="ER231" s="10">
        <f ca="1">OFFSET(Tableau1[[#This Row],[Colonne19]],0,Tableau1[[#This Row],[Colonne138]]-1)</f>
        <v>0</v>
      </c>
      <c r="ES231" s="11"/>
      <c r="ET231" s="10">
        <f>Tableau1[[#This Row],[Colonne79]]</f>
        <v>0</v>
      </c>
      <c r="EU231" s="10"/>
      <c r="EV231" s="10">
        <f ca="1">OFFSET(Tableau1[[#This Row],[Colonne19]],0,Tableau1[[#This Row],[Colonne142]]-1)</f>
        <v>0</v>
      </c>
      <c r="EW231" s="11"/>
      <c r="EX231" s="10">
        <f t="shared" ca="1" si="24"/>
        <v>0</v>
      </c>
      <c r="EY231" s="10">
        <f t="shared" ca="1" si="25"/>
        <v>0</v>
      </c>
      <c r="EZ231" s="10">
        <f t="shared" ca="1" si="26"/>
        <v>0</v>
      </c>
      <c r="FA231" s="10">
        <f t="shared" ca="1" si="21"/>
        <v>0</v>
      </c>
      <c r="FB231" s="10">
        <f t="shared" ca="1" si="22"/>
        <v>0</v>
      </c>
      <c r="FC231" s="10">
        <f t="shared" ca="1" si="23"/>
        <v>0</v>
      </c>
      <c r="FD231" s="11"/>
    </row>
    <row r="232" spans="1:160" x14ac:dyDescent="0.2">
      <c r="A232" s="25"/>
      <c r="B232" s="10"/>
      <c r="C232" s="13"/>
      <c r="D232" s="26"/>
      <c r="E232" s="10"/>
      <c r="F232" s="10"/>
      <c r="G232" s="10"/>
      <c r="H232" s="10"/>
      <c r="I232" s="10"/>
      <c r="J232" s="24"/>
      <c r="K232" s="13"/>
      <c r="L232" s="10"/>
      <c r="M232" s="13"/>
      <c r="N232" s="13"/>
      <c r="O232" s="33" t="e">
        <f>Tableau1[[#This Row],[Colonne14]]/Tableau1[[#This Row],[Colonne13]]</f>
        <v>#DIV/0!</v>
      </c>
      <c r="P232" s="57"/>
      <c r="Q232" s="59" t="e" cm="1">
        <f t="array" ref="Q232">SUM(Tableau1[[#This Row],[Colonne19]:[Colonne38]]/Tableau1[[#This Row],[Colonne11]])</f>
        <v>#DIV/0!</v>
      </c>
      <c r="R232" s="11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1"/>
      <c r="AN232" s="10" t="str" cm="1">
        <f t="array" ref="AN232">IFERROR(INDEX($S$2:$AL$2,MATCH(SMALL(Tableau1[[#This Row],[Colonne19]:[Colonne38]],1),Tableau1[[#This Row],[Colonne19]:[Colonne38]],0)),"")</f>
        <v/>
      </c>
      <c r="AO232" s="10" t="str">
        <f>IFERROR(INDEX($S$2:$AL$2,MATCH(SMALL(Tableau1[[#This Row],[Colonne19]:[Colonne38]],2),Tableau1[[#This Row],[Colonne19]:[Colonne38]],0)),"")</f>
        <v/>
      </c>
      <c r="AP232" s="10" t="str">
        <f>IFERROR(INDEX($S$2:$AL$2,MATCH(SMALL(Tableau1[[#This Row],[Colonne19]:[Colonne38]],3),Tableau1[[#This Row],[Colonne19]:[Colonne38]],0)),"")</f>
        <v/>
      </c>
      <c r="AQ232" s="10" t="str">
        <f>IFERROR(INDEX($S$2:$AL$2,MATCH(SMALL(Tableau1[[#This Row],[Colonne19]:[Colonne38]],4),Tableau1[[#This Row],[Colonne19]:[Colonne38]],0)),"")</f>
        <v/>
      </c>
      <c r="AR232" s="10" t="str">
        <f>IFERROR(INDEX($S$2:$AL$2,MATCH(SMALL(Tableau1[[#This Row],[Colonne19]:[Colonne38]],5),Tableau1[[#This Row],[Colonne19]:[Colonne38]],0)),"")</f>
        <v/>
      </c>
      <c r="AS232" s="10" t="str">
        <f>IFERROR(INDEX($S$2:$AL$2,MATCH(SMALL(Tableau1[[#This Row],[Colonne19]:[Colonne38]],6),Tableau1[[#This Row],[Colonne19]:[Colonne38]],0)),"")</f>
        <v/>
      </c>
      <c r="AT232" s="10" t="str">
        <f>IFERROR(INDEX($S$2:$AL$2,MATCH(SMALL(Tableau1[[#This Row],[Colonne19]:[Colonne38]],7),Tableau1[[#This Row],[Colonne19]:[Colonne38]],0)),"")</f>
        <v/>
      </c>
      <c r="AU232" s="10" t="str">
        <f>IFERROR(INDEX($S$2:$AL$2,MATCH(SMALL(Tableau1[[#This Row],[Colonne19]:[Colonne38]],8),Tableau1[[#This Row],[Colonne19]:[Colonne38]],0)),"")</f>
        <v/>
      </c>
      <c r="AV232" s="10" t="str">
        <f>IFERROR(INDEX($S$2:$AL$2,MATCH(SMALL(Tableau1[[#This Row],[Colonne19]:[Colonne38]],9),Tableau1[[#This Row],[Colonne19]:[Colonne38]],0)),"")</f>
        <v/>
      </c>
      <c r="AW232" s="10" t="str">
        <f>IFERROR(INDEX($S$2:$AL$2,MATCH(SMALL(Tableau1[[#This Row],[Colonne19]:[Colonne38]],10),Tableau1[[#This Row],[Colonne19]:[Colonne38]],0)),"")</f>
        <v/>
      </c>
      <c r="AX232" s="10" t="str">
        <f>IFERROR(INDEX($S$2:$AL$2,MATCH(SMALL(Tableau1[[#This Row],[Colonne19]:[Colonne38]],11),Tableau1[[#This Row],[Colonne19]:[Colonne38]],0)),"")</f>
        <v/>
      </c>
      <c r="AY232" s="10" t="str">
        <f>IFERROR(INDEX($S$2:$AL$2,MATCH(SMALL(Tableau1[[#This Row],[Colonne19]:[Colonne38]],12),Tableau1[[#This Row],[Colonne19]:[Colonne38]],0)),"")</f>
        <v/>
      </c>
      <c r="AZ232" s="10" t="str">
        <f>IFERROR(INDEX($S$2:$AL$2,MATCH(SMALL(Tableau1[[#This Row],[Colonne19]:[Colonne38]],13),Tableau1[[#This Row],[Colonne19]:[Colonne38]],0)),"")</f>
        <v/>
      </c>
      <c r="BA232" s="10" t="str">
        <f>IFERROR(INDEX($S$2:$AL$2,MATCH(SMALL(Tableau1[[#This Row],[Colonne19]:[Colonne38]],14),Tableau1[[#This Row],[Colonne19]:[Colonne38]],0)),"")</f>
        <v/>
      </c>
      <c r="BB232" s="10" t="str">
        <f>IFERROR(INDEX($S$2:$AL$2,MATCH(SMALL(Tableau1[[#This Row],[Colonne19]:[Colonne38]],15),Tableau1[[#This Row],[Colonne19]:[Colonne38]],0)),"")</f>
        <v/>
      </c>
      <c r="BC232" s="10" t="str">
        <f>IFERROR(INDEX($S$2:$AL$2,MATCH(SMALL(Tableau1[[#This Row],[Colonne19]:[Colonne38]],16),Tableau1[[#This Row],[Colonne19]:[Colonne38]],0)),"")</f>
        <v/>
      </c>
      <c r="BD232" s="10" t="str">
        <f>IFERROR(INDEX($S$2:$AL$2,MATCH(SMALL(Tableau1[[#This Row],[Colonne19]:[Colonne38]],17),Tableau1[[#This Row],[Colonne19]:[Colonne38]],0)),"")</f>
        <v/>
      </c>
      <c r="BE232" s="10" t="str">
        <f>IFERROR(INDEX($S$2:$AL$2,MATCH(SMALL(Tableau1[[#This Row],[Colonne19]:[Colonne38]],18),Tableau1[[#This Row],[Colonne19]:[Colonne38]],0)),"")</f>
        <v/>
      </c>
      <c r="BF232" s="10" t="str">
        <f>IFERROR(INDEX($S$2:$AL$2,MATCH(SMALL(Tableau1[[#This Row],[Colonne19]:[Colonne38]],19),Tableau1[[#This Row],[Colonne19]:[Colonne38]],0)),"")</f>
        <v/>
      </c>
      <c r="BG232" s="10" t="str">
        <f>IFERROR(INDEX($S$2:$AL$2,MATCH(SMALL(Tableau1[[#This Row],[Colonne19]:[Colonne38]],20),Tableau1[[#This Row],[Colonne19]:[Colonne38]],0)),"")</f>
        <v/>
      </c>
      <c r="BH232" s="11"/>
      <c r="BI232" s="10"/>
      <c r="BJ232" s="10"/>
      <c r="BK232" s="10"/>
      <c r="BL232" s="10"/>
      <c r="BM232" s="10"/>
      <c r="BN232" s="10"/>
      <c r="BO232" s="11"/>
      <c r="BP232" s="10" t="str" cm="1">
        <f t="array" ref="BP232">IFERROR(INDEX($AN232:$BG232,_xlfn.AGGREGATE(15,6,(COLUMN($AN232:$BG232)-COLUMN($AN$8)+1)/NOT(ISNA(MATCH($AN232:$BG232,$FF$1:$FF$6,0))),COLUMN($BV232:BV232))),"")</f>
        <v/>
      </c>
      <c r="BQ232" s="10" t="e" cm="1" vm="1">
        <f t="array" aca="1" ref="BQ232" ca="1">IFERROR(INDEX($AN232:$BG232,_xlfn.AGGREGATE(15,6,(COLUMN($AN232:$BG232)-COLUMN($AN$8)+1)/NOT(ISNA(MATCH($AN232:$BG232,$FF$1:$FF$6,0))),COLUMN($BV232:BW232))),"")</f>
        <v>#VALUE!</v>
      </c>
      <c r="BR232" s="10" t="e" cm="1" vm="2">
        <f t="array" aca="1" ref="BR232" ca="1">IFERROR(INDEX($AN232:$BG232,_xlfn.AGGREGATE(15,6,(COLUMN($AN232:$BG232)-COLUMN($AN$8)+1)/NOT(ISNA(MATCH($AN232:$BG232,$FF$1:$FF$6,0))),COLUMN($BV232:BX232))),"")</f>
        <v>#VALUE!</v>
      </c>
      <c r="BS232" s="10" t="e" cm="1" vm="3">
        <f t="array" aca="1" ref="BS232" ca="1">IFERROR(INDEX($AN232:$BG232,_xlfn.AGGREGATE(15,6,(COLUMN($AN232:$BG232)-COLUMN($AN$8)+1)/NOT(ISNA(MATCH($AN232:$BG232,$FF$1:$FF$6,0))),COLUMN($BV232:BY232))),"")</f>
        <v>#VALUE!</v>
      </c>
      <c r="BT232" s="10" t="e" cm="1" vm="4">
        <f t="array" aca="1" ref="BT232" ca="1">IFERROR(INDEX($AN232:$BG232,_xlfn.AGGREGATE(15,6,(COLUMN($AN232:$BG232)-COLUMN($AN$8)+1)/NOT(ISNA(MATCH($AN232:$BG232,$FF$1:$FF$6,0))),COLUMN($BV232:BZ232))),"")</f>
        <v>#VALUE!</v>
      </c>
      <c r="BU232" s="10" t="e" cm="1" vm="5">
        <f t="array" aca="1" ref="BU232" ca="1">IFERROR(INDEX($AN232:$BG232,_xlfn.AGGREGATE(15,6,(COLUMN($AN232:$BG232)-COLUMN($AN$8)+1)/NOT(ISNA(MATCH($AN232:$BG232,$FF$1:$FF$6,0))),COLUMN($BV232:CA232))),"")</f>
        <v>#VALUE!</v>
      </c>
      <c r="BV232" s="11"/>
      <c r="BW232" s="10" t="str" cm="1">
        <f t="array" ref="BW232">IFERROR(INDEX($BI232:$BN232,_xlfn.AGGREGATE(15,6,(COLUMN($BI232:$BN232)-COLUMN($BI$8)+1)/NOT(ISNA(MATCH($BI232:$BN232,$FF$1:$FF$6,0))),COLUMN($BW232:BW232))),"")</f>
        <v/>
      </c>
      <c r="BX232" s="10" t="e" cm="1" vm="1">
        <f t="array" aca="1" ref="BX232" ca="1">IFERROR(INDEX($BI232:$BN232,_xlfn.AGGREGATE(15,6,(COLUMN($BI232:$BN232)-COLUMN($BI$8)+1)/NOT(ISNA(MATCH($BI232:$BN232,$FF$1:$FF$6,0))),COLUMN($BW232:BX232))),"")</f>
        <v>#VALUE!</v>
      </c>
      <c r="BY232" s="10" t="e" cm="1" vm="2">
        <f t="array" aca="1" ref="BY232" ca="1">IFERROR(INDEX($BI232:$BN232,_xlfn.AGGREGATE(15,6,(COLUMN($BI232:$BN232)-COLUMN($BI$8)+1)/NOT(ISNA(MATCH($BI232:$BN232,$FF$1:$FF$6,0))),COLUMN($BW232:BY232))),"")</f>
        <v>#VALUE!</v>
      </c>
      <c r="BZ232" s="10" t="e" cm="1" vm="3">
        <f t="array" aca="1" ref="BZ232" ca="1">IFERROR(INDEX($BI232:$BN232,_xlfn.AGGREGATE(15,6,(COLUMN($BI232:$BN232)-COLUMN($BI$8)+1)/NOT(ISNA(MATCH($BI232:$BN232,$FF$1:$FF$6,0))),COLUMN($BW232:BZ232))),"")</f>
        <v>#VALUE!</v>
      </c>
      <c r="CA232" s="10" t="e" cm="1" vm="4">
        <f t="array" aca="1" ref="CA232" ca="1">IFERROR(INDEX($BI232:$BN232,_xlfn.AGGREGATE(15,6,(COLUMN($BI232:$BN232)-COLUMN($BI$8)+1)/NOT(ISNA(MATCH($BI232:$BN232,$FF$1:$FF$6,0))),COLUMN($BW232:CA232))),"")</f>
        <v>#VALUE!</v>
      </c>
      <c r="CB232" s="10" t="e" cm="1" vm="5">
        <f t="array" aca="1" ref="CB232" ca="1">IFERROR(INDEX($BI232:$BN232,_xlfn.AGGREGATE(15,6,(COLUMN($BI232:$BN232)-COLUMN($BI$8)+1)/NOT(ISNA(MATCH($BI232:$BN232,$FF$1:$FF$6,0))),COLUMN($BW232:CB232))),"")</f>
        <v>#VALUE!</v>
      </c>
      <c r="CC232" s="11"/>
      <c r="CD232" s="10"/>
      <c r="CE232" s="10"/>
      <c r="CF232" s="10"/>
      <c r="CG232" s="10"/>
      <c r="CH232" s="10"/>
      <c r="CI232" s="11"/>
      <c r="CJ232" s="10" cm="1">
        <f t="array" ref="CJ232">SUM(COUNTIF(CD232:CF232,$DH$3:$DM$3))</f>
        <v>0</v>
      </c>
      <c r="CK232" s="10" cm="1">
        <f t="array" ref="CK232">SUM(COUNTIF(CD232:CF232,$DH$2:$DL$2))</f>
        <v>0</v>
      </c>
      <c r="CL232" s="10" cm="1">
        <f t="array" ref="CL232">SUM(COUNTIF(CD232:CF232,$DM$2:$DQ$2))</f>
        <v>0</v>
      </c>
      <c r="CM232" s="11"/>
      <c r="CN232" s="10"/>
      <c r="CO232" s="10"/>
      <c r="CP232" s="11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1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7" t="s">
        <v>42</v>
      </c>
      <c r="EC232" s="11"/>
      <c r="ED232" s="10">
        <f>Tableau1[[#This Row],[Colonne75]]</f>
        <v>0</v>
      </c>
      <c r="EE232" s="10"/>
      <c r="EF232" s="10">
        <f ca="1">OFFSET(Tableau1[[#This Row],[Colonne19]],0,Tableau1[[#This Row],[Colonne126]]-1)</f>
        <v>0</v>
      </c>
      <c r="EG232" s="11"/>
      <c r="EH232" s="10">
        <f>Tableau1[[#This Row],[Colonne76]]</f>
        <v>0</v>
      </c>
      <c r="EI232" s="10"/>
      <c r="EJ232" s="10">
        <f ca="1">OFFSET(Tableau1[[#This Row],[Colonne19]],0,Tableau1[[#This Row],[Colonne130]]-1)</f>
        <v>0</v>
      </c>
      <c r="EK232" s="11"/>
      <c r="EL232" s="10">
        <f>Tableau1[[#This Row],[Colonne77]]</f>
        <v>0</v>
      </c>
      <c r="EM232" s="10"/>
      <c r="EN232" s="10">
        <f ca="1">OFFSET(Tableau1[[#This Row],[Colonne19]],0,Tableau1[[#This Row],[Colonne134]]-1)</f>
        <v>0</v>
      </c>
      <c r="EO232" s="11"/>
      <c r="EP232" s="10">
        <f>Tableau1[[#This Row],[Colonne78]]</f>
        <v>0</v>
      </c>
      <c r="EQ232" s="10"/>
      <c r="ER232" s="10">
        <f ca="1">OFFSET(Tableau1[[#This Row],[Colonne19]],0,Tableau1[[#This Row],[Colonne138]]-1)</f>
        <v>0</v>
      </c>
      <c r="ES232" s="11"/>
      <c r="ET232" s="10">
        <f>Tableau1[[#This Row],[Colonne79]]</f>
        <v>0</v>
      </c>
      <c r="EU232" s="10"/>
      <c r="EV232" s="10">
        <f ca="1">OFFSET(Tableau1[[#This Row],[Colonne19]],0,Tableau1[[#This Row],[Colonne142]]-1)</f>
        <v>0</v>
      </c>
      <c r="EW232" s="11"/>
      <c r="EX232" s="10">
        <f t="shared" ca="1" si="24"/>
        <v>0</v>
      </c>
      <c r="EY232" s="10">
        <f t="shared" ca="1" si="25"/>
        <v>0</v>
      </c>
      <c r="EZ232" s="10">
        <f t="shared" ca="1" si="26"/>
        <v>0</v>
      </c>
      <c r="FA232" s="10">
        <f t="shared" ca="1" si="21"/>
        <v>0</v>
      </c>
      <c r="FB232" s="10">
        <f t="shared" ca="1" si="22"/>
        <v>0</v>
      </c>
      <c r="FC232" s="10">
        <f t="shared" ca="1" si="23"/>
        <v>0</v>
      </c>
      <c r="FD232" s="11"/>
    </row>
    <row r="233" spans="1:160" x14ac:dyDescent="0.2">
      <c r="A233" s="25"/>
      <c r="B233" s="10"/>
      <c r="C233" s="13"/>
      <c r="D233" s="26"/>
      <c r="E233" s="10"/>
      <c r="F233" s="10"/>
      <c r="G233" s="10"/>
      <c r="H233" s="10"/>
      <c r="I233" s="10"/>
      <c r="J233" s="24"/>
      <c r="K233" s="13"/>
      <c r="L233" s="10"/>
      <c r="M233" s="13"/>
      <c r="N233" s="13"/>
      <c r="O233" s="33" t="e">
        <f>Tableau1[[#This Row],[Colonne14]]/Tableau1[[#This Row],[Colonne13]]</f>
        <v>#DIV/0!</v>
      </c>
      <c r="P233" s="57"/>
      <c r="Q233" s="59" t="e" cm="1">
        <f t="array" ref="Q233">SUM(Tableau1[[#This Row],[Colonne19]:[Colonne38]]/Tableau1[[#This Row],[Colonne11]])</f>
        <v>#DIV/0!</v>
      </c>
      <c r="R233" s="11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1"/>
      <c r="AN233" s="10" t="str" cm="1">
        <f t="array" ref="AN233">IFERROR(INDEX($S$2:$AL$2,MATCH(SMALL(Tableau1[[#This Row],[Colonne19]:[Colonne38]],1),Tableau1[[#This Row],[Colonne19]:[Colonne38]],0)),"")</f>
        <v/>
      </c>
      <c r="AO233" s="10" t="str">
        <f>IFERROR(INDEX($S$2:$AL$2,MATCH(SMALL(Tableau1[[#This Row],[Colonne19]:[Colonne38]],2),Tableau1[[#This Row],[Colonne19]:[Colonne38]],0)),"")</f>
        <v/>
      </c>
      <c r="AP233" s="10" t="str">
        <f>IFERROR(INDEX($S$2:$AL$2,MATCH(SMALL(Tableau1[[#This Row],[Colonne19]:[Colonne38]],3),Tableau1[[#This Row],[Colonne19]:[Colonne38]],0)),"")</f>
        <v/>
      </c>
      <c r="AQ233" s="10" t="str">
        <f>IFERROR(INDEX($S$2:$AL$2,MATCH(SMALL(Tableau1[[#This Row],[Colonne19]:[Colonne38]],4),Tableau1[[#This Row],[Colonne19]:[Colonne38]],0)),"")</f>
        <v/>
      </c>
      <c r="AR233" s="10" t="str">
        <f>IFERROR(INDEX($S$2:$AL$2,MATCH(SMALL(Tableau1[[#This Row],[Colonne19]:[Colonne38]],5),Tableau1[[#This Row],[Colonne19]:[Colonne38]],0)),"")</f>
        <v/>
      </c>
      <c r="AS233" s="10" t="str">
        <f>IFERROR(INDEX($S$2:$AL$2,MATCH(SMALL(Tableau1[[#This Row],[Colonne19]:[Colonne38]],6),Tableau1[[#This Row],[Colonne19]:[Colonne38]],0)),"")</f>
        <v/>
      </c>
      <c r="AT233" s="10" t="str">
        <f>IFERROR(INDEX($S$2:$AL$2,MATCH(SMALL(Tableau1[[#This Row],[Colonne19]:[Colonne38]],7),Tableau1[[#This Row],[Colonne19]:[Colonne38]],0)),"")</f>
        <v/>
      </c>
      <c r="AU233" s="10" t="str">
        <f>IFERROR(INDEX($S$2:$AL$2,MATCH(SMALL(Tableau1[[#This Row],[Colonne19]:[Colonne38]],8),Tableau1[[#This Row],[Colonne19]:[Colonne38]],0)),"")</f>
        <v/>
      </c>
      <c r="AV233" s="10" t="str">
        <f>IFERROR(INDEX($S$2:$AL$2,MATCH(SMALL(Tableau1[[#This Row],[Colonne19]:[Colonne38]],9),Tableau1[[#This Row],[Colonne19]:[Colonne38]],0)),"")</f>
        <v/>
      </c>
      <c r="AW233" s="10" t="str">
        <f>IFERROR(INDEX($S$2:$AL$2,MATCH(SMALL(Tableau1[[#This Row],[Colonne19]:[Colonne38]],10),Tableau1[[#This Row],[Colonne19]:[Colonne38]],0)),"")</f>
        <v/>
      </c>
      <c r="AX233" s="10" t="str">
        <f>IFERROR(INDEX($S$2:$AL$2,MATCH(SMALL(Tableau1[[#This Row],[Colonne19]:[Colonne38]],11),Tableau1[[#This Row],[Colonne19]:[Colonne38]],0)),"")</f>
        <v/>
      </c>
      <c r="AY233" s="10" t="str">
        <f>IFERROR(INDEX($S$2:$AL$2,MATCH(SMALL(Tableau1[[#This Row],[Colonne19]:[Colonne38]],12),Tableau1[[#This Row],[Colonne19]:[Colonne38]],0)),"")</f>
        <v/>
      </c>
      <c r="AZ233" s="10" t="str">
        <f>IFERROR(INDEX($S$2:$AL$2,MATCH(SMALL(Tableau1[[#This Row],[Colonne19]:[Colonne38]],13),Tableau1[[#This Row],[Colonne19]:[Colonne38]],0)),"")</f>
        <v/>
      </c>
      <c r="BA233" s="10" t="str">
        <f>IFERROR(INDEX($S$2:$AL$2,MATCH(SMALL(Tableau1[[#This Row],[Colonne19]:[Colonne38]],14),Tableau1[[#This Row],[Colonne19]:[Colonne38]],0)),"")</f>
        <v/>
      </c>
      <c r="BB233" s="10" t="str">
        <f>IFERROR(INDEX($S$2:$AL$2,MATCH(SMALL(Tableau1[[#This Row],[Colonne19]:[Colonne38]],15),Tableau1[[#This Row],[Colonne19]:[Colonne38]],0)),"")</f>
        <v/>
      </c>
      <c r="BC233" s="10" t="str">
        <f>IFERROR(INDEX($S$2:$AL$2,MATCH(SMALL(Tableau1[[#This Row],[Colonne19]:[Colonne38]],16),Tableau1[[#This Row],[Colonne19]:[Colonne38]],0)),"")</f>
        <v/>
      </c>
      <c r="BD233" s="10" t="str">
        <f>IFERROR(INDEX($S$2:$AL$2,MATCH(SMALL(Tableau1[[#This Row],[Colonne19]:[Colonne38]],17),Tableau1[[#This Row],[Colonne19]:[Colonne38]],0)),"")</f>
        <v/>
      </c>
      <c r="BE233" s="10" t="str">
        <f>IFERROR(INDEX($S$2:$AL$2,MATCH(SMALL(Tableau1[[#This Row],[Colonne19]:[Colonne38]],18),Tableau1[[#This Row],[Colonne19]:[Colonne38]],0)),"")</f>
        <v/>
      </c>
      <c r="BF233" s="10" t="str">
        <f>IFERROR(INDEX($S$2:$AL$2,MATCH(SMALL(Tableau1[[#This Row],[Colonne19]:[Colonne38]],19),Tableau1[[#This Row],[Colonne19]:[Colonne38]],0)),"")</f>
        <v/>
      </c>
      <c r="BG233" s="10" t="str">
        <f>IFERROR(INDEX($S$2:$AL$2,MATCH(SMALL(Tableau1[[#This Row],[Colonne19]:[Colonne38]],20),Tableau1[[#This Row],[Colonne19]:[Colonne38]],0)),"")</f>
        <v/>
      </c>
      <c r="BH233" s="11"/>
      <c r="BI233" s="10"/>
      <c r="BJ233" s="10"/>
      <c r="BK233" s="10"/>
      <c r="BL233" s="10"/>
      <c r="BM233" s="10"/>
      <c r="BN233" s="10"/>
      <c r="BO233" s="11"/>
      <c r="BP233" s="10" t="str" cm="1">
        <f t="array" ref="BP233">IFERROR(INDEX($AN233:$BG233,_xlfn.AGGREGATE(15,6,(COLUMN($AN233:$BG233)-COLUMN($AN$8)+1)/NOT(ISNA(MATCH($AN233:$BG233,$FF$1:$FF$6,0))),COLUMN($BV233:BV233))),"")</f>
        <v/>
      </c>
      <c r="BQ233" s="10" t="e" cm="1" vm="1">
        <f t="array" aca="1" ref="BQ233" ca="1">IFERROR(INDEX($AN233:$BG233,_xlfn.AGGREGATE(15,6,(COLUMN($AN233:$BG233)-COLUMN($AN$8)+1)/NOT(ISNA(MATCH($AN233:$BG233,$FF$1:$FF$6,0))),COLUMN($BV233:BW233))),"")</f>
        <v>#VALUE!</v>
      </c>
      <c r="BR233" s="10" t="e" cm="1" vm="2">
        <f t="array" aca="1" ref="BR233" ca="1">IFERROR(INDEX($AN233:$BG233,_xlfn.AGGREGATE(15,6,(COLUMN($AN233:$BG233)-COLUMN($AN$8)+1)/NOT(ISNA(MATCH($AN233:$BG233,$FF$1:$FF$6,0))),COLUMN($BV233:BX233))),"")</f>
        <v>#VALUE!</v>
      </c>
      <c r="BS233" s="10" t="e" cm="1" vm="3">
        <f t="array" aca="1" ref="BS233" ca="1">IFERROR(INDEX($AN233:$BG233,_xlfn.AGGREGATE(15,6,(COLUMN($AN233:$BG233)-COLUMN($AN$8)+1)/NOT(ISNA(MATCH($AN233:$BG233,$FF$1:$FF$6,0))),COLUMN($BV233:BY233))),"")</f>
        <v>#VALUE!</v>
      </c>
      <c r="BT233" s="10" t="e" cm="1" vm="4">
        <f t="array" aca="1" ref="BT233" ca="1">IFERROR(INDEX($AN233:$BG233,_xlfn.AGGREGATE(15,6,(COLUMN($AN233:$BG233)-COLUMN($AN$8)+1)/NOT(ISNA(MATCH($AN233:$BG233,$FF$1:$FF$6,0))),COLUMN($BV233:BZ233))),"")</f>
        <v>#VALUE!</v>
      </c>
      <c r="BU233" s="10" t="e" cm="1" vm="5">
        <f t="array" aca="1" ref="BU233" ca="1">IFERROR(INDEX($AN233:$BG233,_xlfn.AGGREGATE(15,6,(COLUMN($AN233:$BG233)-COLUMN($AN$8)+1)/NOT(ISNA(MATCH($AN233:$BG233,$FF$1:$FF$6,0))),COLUMN($BV233:CA233))),"")</f>
        <v>#VALUE!</v>
      </c>
      <c r="BV233" s="11"/>
      <c r="BW233" s="10" t="str" cm="1">
        <f t="array" ref="BW233">IFERROR(INDEX($BI233:$BN233,_xlfn.AGGREGATE(15,6,(COLUMN($BI233:$BN233)-COLUMN($BI$8)+1)/NOT(ISNA(MATCH($BI233:$BN233,$FF$1:$FF$6,0))),COLUMN($BW233:BW233))),"")</f>
        <v/>
      </c>
      <c r="BX233" s="10" t="e" cm="1" vm="1">
        <f t="array" aca="1" ref="BX233" ca="1">IFERROR(INDEX($BI233:$BN233,_xlfn.AGGREGATE(15,6,(COLUMN($BI233:$BN233)-COLUMN($BI$8)+1)/NOT(ISNA(MATCH($BI233:$BN233,$FF$1:$FF$6,0))),COLUMN($BW233:BX233))),"")</f>
        <v>#VALUE!</v>
      </c>
      <c r="BY233" s="10" t="e" cm="1" vm="2">
        <f t="array" aca="1" ref="BY233" ca="1">IFERROR(INDEX($BI233:$BN233,_xlfn.AGGREGATE(15,6,(COLUMN($BI233:$BN233)-COLUMN($BI$8)+1)/NOT(ISNA(MATCH($BI233:$BN233,$FF$1:$FF$6,0))),COLUMN($BW233:BY233))),"")</f>
        <v>#VALUE!</v>
      </c>
      <c r="BZ233" s="10" t="e" cm="1" vm="3">
        <f t="array" aca="1" ref="BZ233" ca="1">IFERROR(INDEX($BI233:$BN233,_xlfn.AGGREGATE(15,6,(COLUMN($BI233:$BN233)-COLUMN($BI$8)+1)/NOT(ISNA(MATCH($BI233:$BN233,$FF$1:$FF$6,0))),COLUMN($BW233:BZ233))),"")</f>
        <v>#VALUE!</v>
      </c>
      <c r="CA233" s="10" t="e" cm="1" vm="4">
        <f t="array" aca="1" ref="CA233" ca="1">IFERROR(INDEX($BI233:$BN233,_xlfn.AGGREGATE(15,6,(COLUMN($BI233:$BN233)-COLUMN($BI$8)+1)/NOT(ISNA(MATCH($BI233:$BN233,$FF$1:$FF$6,0))),COLUMN($BW233:CA233))),"")</f>
        <v>#VALUE!</v>
      </c>
      <c r="CB233" s="10" t="e" cm="1" vm="5">
        <f t="array" aca="1" ref="CB233" ca="1">IFERROR(INDEX($BI233:$BN233,_xlfn.AGGREGATE(15,6,(COLUMN($BI233:$BN233)-COLUMN($BI$8)+1)/NOT(ISNA(MATCH($BI233:$BN233,$FF$1:$FF$6,0))),COLUMN($BW233:CB233))),"")</f>
        <v>#VALUE!</v>
      </c>
      <c r="CC233" s="11"/>
      <c r="CD233" s="10"/>
      <c r="CE233" s="10"/>
      <c r="CF233" s="10"/>
      <c r="CG233" s="10"/>
      <c r="CH233" s="10"/>
      <c r="CI233" s="11"/>
      <c r="CJ233" s="10" cm="1">
        <f t="array" ref="CJ233">SUM(COUNTIF(CD233:CF233,$DH$3:$DM$3))</f>
        <v>0</v>
      </c>
      <c r="CK233" s="10" cm="1">
        <f t="array" ref="CK233">SUM(COUNTIF(CD233:CF233,$DH$2:$DL$2))</f>
        <v>0</v>
      </c>
      <c r="CL233" s="10" cm="1">
        <f t="array" ref="CL233">SUM(COUNTIF(CD233:CF233,$DM$2:$DQ$2))</f>
        <v>0</v>
      </c>
      <c r="CM233" s="11"/>
      <c r="CN233" s="10"/>
      <c r="CO233" s="10"/>
      <c r="CP233" s="11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1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7" t="s">
        <v>42</v>
      </c>
      <c r="EC233" s="11"/>
      <c r="ED233" s="10">
        <f>Tableau1[[#This Row],[Colonne75]]</f>
        <v>0</v>
      </c>
      <c r="EE233" s="10"/>
      <c r="EF233" s="10">
        <f ca="1">OFFSET(Tableau1[[#This Row],[Colonne19]],0,Tableau1[[#This Row],[Colonne126]]-1)</f>
        <v>0</v>
      </c>
      <c r="EG233" s="11"/>
      <c r="EH233" s="10">
        <f>Tableau1[[#This Row],[Colonne76]]</f>
        <v>0</v>
      </c>
      <c r="EI233" s="10"/>
      <c r="EJ233" s="10">
        <f ca="1">OFFSET(Tableau1[[#This Row],[Colonne19]],0,Tableau1[[#This Row],[Colonne130]]-1)</f>
        <v>0</v>
      </c>
      <c r="EK233" s="11"/>
      <c r="EL233" s="10">
        <f>Tableau1[[#This Row],[Colonne77]]</f>
        <v>0</v>
      </c>
      <c r="EM233" s="10"/>
      <c r="EN233" s="10">
        <f ca="1">OFFSET(Tableau1[[#This Row],[Colonne19]],0,Tableau1[[#This Row],[Colonne134]]-1)</f>
        <v>0</v>
      </c>
      <c r="EO233" s="11"/>
      <c r="EP233" s="10">
        <f>Tableau1[[#This Row],[Colonne78]]</f>
        <v>0</v>
      </c>
      <c r="EQ233" s="10"/>
      <c r="ER233" s="10">
        <f ca="1">OFFSET(Tableau1[[#This Row],[Colonne19]],0,Tableau1[[#This Row],[Colonne138]]-1)</f>
        <v>0</v>
      </c>
      <c r="ES233" s="11"/>
      <c r="ET233" s="10">
        <f>Tableau1[[#This Row],[Colonne79]]</f>
        <v>0</v>
      </c>
      <c r="EU233" s="10"/>
      <c r="EV233" s="10">
        <f ca="1">OFFSET(Tableau1[[#This Row],[Colonne19]],0,Tableau1[[#This Row],[Colonne142]]-1)</f>
        <v>0</v>
      </c>
      <c r="EW233" s="11"/>
      <c r="EX233" s="10">
        <f t="shared" ca="1" si="24"/>
        <v>0</v>
      </c>
      <c r="EY233" s="10">
        <f t="shared" ca="1" si="25"/>
        <v>0</v>
      </c>
      <c r="EZ233" s="10">
        <f t="shared" ca="1" si="26"/>
        <v>0</v>
      </c>
      <c r="FA233" s="10">
        <f t="shared" ca="1" si="21"/>
        <v>0</v>
      </c>
      <c r="FB233" s="10">
        <f t="shared" ca="1" si="22"/>
        <v>0</v>
      </c>
      <c r="FC233" s="10">
        <f t="shared" ca="1" si="23"/>
        <v>0</v>
      </c>
      <c r="FD233" s="11"/>
    </row>
    <row r="234" spans="1:160" x14ac:dyDescent="0.2">
      <c r="A234" s="25"/>
      <c r="B234" s="10"/>
      <c r="C234" s="13"/>
      <c r="D234" s="26"/>
      <c r="E234" s="10"/>
      <c r="F234" s="10"/>
      <c r="G234" s="10"/>
      <c r="H234" s="10"/>
      <c r="I234" s="10"/>
      <c r="J234" s="24"/>
      <c r="K234" s="13"/>
      <c r="L234" s="10"/>
      <c r="M234" s="13"/>
      <c r="N234" s="13"/>
      <c r="O234" s="33" t="e">
        <f>Tableau1[[#This Row],[Colonne14]]/Tableau1[[#This Row],[Colonne13]]</f>
        <v>#DIV/0!</v>
      </c>
      <c r="P234" s="57"/>
      <c r="Q234" s="59" t="e" cm="1">
        <f t="array" ref="Q234">SUM(Tableau1[[#This Row],[Colonne19]:[Colonne38]]/Tableau1[[#This Row],[Colonne11]])</f>
        <v>#DIV/0!</v>
      </c>
      <c r="R234" s="11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1"/>
      <c r="AN234" s="10" t="str" cm="1">
        <f t="array" ref="AN234">IFERROR(INDEX($S$2:$AL$2,MATCH(SMALL(Tableau1[[#This Row],[Colonne19]:[Colonne38]],1),Tableau1[[#This Row],[Colonne19]:[Colonne38]],0)),"")</f>
        <v/>
      </c>
      <c r="AO234" s="10" t="str">
        <f>IFERROR(INDEX($S$2:$AL$2,MATCH(SMALL(Tableau1[[#This Row],[Colonne19]:[Colonne38]],2),Tableau1[[#This Row],[Colonne19]:[Colonne38]],0)),"")</f>
        <v/>
      </c>
      <c r="AP234" s="10" t="str">
        <f>IFERROR(INDEX($S$2:$AL$2,MATCH(SMALL(Tableau1[[#This Row],[Colonne19]:[Colonne38]],3),Tableau1[[#This Row],[Colonne19]:[Colonne38]],0)),"")</f>
        <v/>
      </c>
      <c r="AQ234" s="10" t="str">
        <f>IFERROR(INDEX($S$2:$AL$2,MATCH(SMALL(Tableau1[[#This Row],[Colonne19]:[Colonne38]],4),Tableau1[[#This Row],[Colonne19]:[Colonne38]],0)),"")</f>
        <v/>
      </c>
      <c r="AR234" s="10" t="str">
        <f>IFERROR(INDEX($S$2:$AL$2,MATCH(SMALL(Tableau1[[#This Row],[Colonne19]:[Colonne38]],5),Tableau1[[#This Row],[Colonne19]:[Colonne38]],0)),"")</f>
        <v/>
      </c>
      <c r="AS234" s="10" t="str">
        <f>IFERROR(INDEX($S$2:$AL$2,MATCH(SMALL(Tableau1[[#This Row],[Colonne19]:[Colonne38]],6),Tableau1[[#This Row],[Colonne19]:[Colonne38]],0)),"")</f>
        <v/>
      </c>
      <c r="AT234" s="10" t="str">
        <f>IFERROR(INDEX($S$2:$AL$2,MATCH(SMALL(Tableau1[[#This Row],[Colonne19]:[Colonne38]],7),Tableau1[[#This Row],[Colonne19]:[Colonne38]],0)),"")</f>
        <v/>
      </c>
      <c r="AU234" s="10" t="str">
        <f>IFERROR(INDEX($S$2:$AL$2,MATCH(SMALL(Tableau1[[#This Row],[Colonne19]:[Colonne38]],8),Tableau1[[#This Row],[Colonne19]:[Colonne38]],0)),"")</f>
        <v/>
      </c>
      <c r="AV234" s="10" t="str">
        <f>IFERROR(INDEX($S$2:$AL$2,MATCH(SMALL(Tableau1[[#This Row],[Colonne19]:[Colonne38]],9),Tableau1[[#This Row],[Colonne19]:[Colonne38]],0)),"")</f>
        <v/>
      </c>
      <c r="AW234" s="10" t="str">
        <f>IFERROR(INDEX($S$2:$AL$2,MATCH(SMALL(Tableau1[[#This Row],[Colonne19]:[Colonne38]],10),Tableau1[[#This Row],[Colonne19]:[Colonne38]],0)),"")</f>
        <v/>
      </c>
      <c r="AX234" s="10" t="str">
        <f>IFERROR(INDEX($S$2:$AL$2,MATCH(SMALL(Tableau1[[#This Row],[Colonne19]:[Colonne38]],11),Tableau1[[#This Row],[Colonne19]:[Colonne38]],0)),"")</f>
        <v/>
      </c>
      <c r="AY234" s="10" t="str">
        <f>IFERROR(INDEX($S$2:$AL$2,MATCH(SMALL(Tableau1[[#This Row],[Colonne19]:[Colonne38]],12),Tableau1[[#This Row],[Colonne19]:[Colonne38]],0)),"")</f>
        <v/>
      </c>
      <c r="AZ234" s="10" t="str">
        <f>IFERROR(INDEX($S$2:$AL$2,MATCH(SMALL(Tableau1[[#This Row],[Colonne19]:[Colonne38]],13),Tableau1[[#This Row],[Colonne19]:[Colonne38]],0)),"")</f>
        <v/>
      </c>
      <c r="BA234" s="10" t="str">
        <f>IFERROR(INDEX($S$2:$AL$2,MATCH(SMALL(Tableau1[[#This Row],[Colonne19]:[Colonne38]],14),Tableau1[[#This Row],[Colonne19]:[Colonne38]],0)),"")</f>
        <v/>
      </c>
      <c r="BB234" s="10" t="str">
        <f>IFERROR(INDEX($S$2:$AL$2,MATCH(SMALL(Tableau1[[#This Row],[Colonne19]:[Colonne38]],15),Tableau1[[#This Row],[Colonne19]:[Colonne38]],0)),"")</f>
        <v/>
      </c>
      <c r="BC234" s="10" t="str">
        <f>IFERROR(INDEX($S$2:$AL$2,MATCH(SMALL(Tableau1[[#This Row],[Colonne19]:[Colonne38]],16),Tableau1[[#This Row],[Colonne19]:[Colonne38]],0)),"")</f>
        <v/>
      </c>
      <c r="BD234" s="10" t="str">
        <f>IFERROR(INDEX($S$2:$AL$2,MATCH(SMALL(Tableau1[[#This Row],[Colonne19]:[Colonne38]],17),Tableau1[[#This Row],[Colonne19]:[Colonne38]],0)),"")</f>
        <v/>
      </c>
      <c r="BE234" s="10" t="str">
        <f>IFERROR(INDEX($S$2:$AL$2,MATCH(SMALL(Tableau1[[#This Row],[Colonne19]:[Colonne38]],18),Tableau1[[#This Row],[Colonne19]:[Colonne38]],0)),"")</f>
        <v/>
      </c>
      <c r="BF234" s="10" t="str">
        <f>IFERROR(INDEX($S$2:$AL$2,MATCH(SMALL(Tableau1[[#This Row],[Colonne19]:[Colonne38]],19),Tableau1[[#This Row],[Colonne19]:[Colonne38]],0)),"")</f>
        <v/>
      </c>
      <c r="BG234" s="10" t="str">
        <f>IFERROR(INDEX($S$2:$AL$2,MATCH(SMALL(Tableau1[[#This Row],[Colonne19]:[Colonne38]],20),Tableau1[[#This Row],[Colonne19]:[Colonne38]],0)),"")</f>
        <v/>
      </c>
      <c r="BH234" s="11"/>
      <c r="BI234" s="10"/>
      <c r="BJ234" s="10"/>
      <c r="BK234" s="10"/>
      <c r="BL234" s="10"/>
      <c r="BM234" s="10"/>
      <c r="BN234" s="10"/>
      <c r="BO234" s="11"/>
      <c r="BP234" s="10" t="str" cm="1">
        <f t="array" ref="BP234">IFERROR(INDEX($AN234:$BG234,_xlfn.AGGREGATE(15,6,(COLUMN($AN234:$BG234)-COLUMN($AN$8)+1)/NOT(ISNA(MATCH($AN234:$BG234,$FF$1:$FF$6,0))),COLUMN($BV234:BV234))),"")</f>
        <v/>
      </c>
      <c r="BQ234" s="10" t="e" cm="1" vm="1">
        <f t="array" aca="1" ref="BQ234" ca="1">IFERROR(INDEX($AN234:$BG234,_xlfn.AGGREGATE(15,6,(COLUMN($AN234:$BG234)-COLUMN($AN$8)+1)/NOT(ISNA(MATCH($AN234:$BG234,$FF$1:$FF$6,0))),COLUMN($BV234:BW234))),"")</f>
        <v>#VALUE!</v>
      </c>
      <c r="BR234" s="10" t="e" cm="1" vm="2">
        <f t="array" aca="1" ref="BR234" ca="1">IFERROR(INDEX($AN234:$BG234,_xlfn.AGGREGATE(15,6,(COLUMN($AN234:$BG234)-COLUMN($AN$8)+1)/NOT(ISNA(MATCH($AN234:$BG234,$FF$1:$FF$6,0))),COLUMN($BV234:BX234))),"")</f>
        <v>#VALUE!</v>
      </c>
      <c r="BS234" s="10" t="e" cm="1" vm="3">
        <f t="array" aca="1" ref="BS234" ca="1">IFERROR(INDEX($AN234:$BG234,_xlfn.AGGREGATE(15,6,(COLUMN($AN234:$BG234)-COLUMN($AN$8)+1)/NOT(ISNA(MATCH($AN234:$BG234,$FF$1:$FF$6,0))),COLUMN($BV234:BY234))),"")</f>
        <v>#VALUE!</v>
      </c>
      <c r="BT234" s="10" t="e" cm="1" vm="4">
        <f t="array" aca="1" ref="BT234" ca="1">IFERROR(INDEX($AN234:$BG234,_xlfn.AGGREGATE(15,6,(COLUMN($AN234:$BG234)-COLUMN($AN$8)+1)/NOT(ISNA(MATCH($AN234:$BG234,$FF$1:$FF$6,0))),COLUMN($BV234:BZ234))),"")</f>
        <v>#VALUE!</v>
      </c>
      <c r="BU234" s="10" t="e" cm="1" vm="5">
        <f t="array" aca="1" ref="BU234" ca="1">IFERROR(INDEX($AN234:$BG234,_xlfn.AGGREGATE(15,6,(COLUMN($AN234:$BG234)-COLUMN($AN$8)+1)/NOT(ISNA(MATCH($AN234:$BG234,$FF$1:$FF$6,0))),COLUMN($BV234:CA234))),"")</f>
        <v>#VALUE!</v>
      </c>
      <c r="BV234" s="11"/>
      <c r="BW234" s="10" t="str" cm="1">
        <f t="array" ref="BW234">IFERROR(INDEX($BI234:$BN234,_xlfn.AGGREGATE(15,6,(COLUMN($BI234:$BN234)-COLUMN($BI$8)+1)/NOT(ISNA(MATCH($BI234:$BN234,$FF$1:$FF$6,0))),COLUMN($BW234:BW234))),"")</f>
        <v/>
      </c>
      <c r="BX234" s="10" t="e" cm="1" vm="1">
        <f t="array" aca="1" ref="BX234" ca="1">IFERROR(INDEX($BI234:$BN234,_xlfn.AGGREGATE(15,6,(COLUMN($BI234:$BN234)-COLUMN($BI$8)+1)/NOT(ISNA(MATCH($BI234:$BN234,$FF$1:$FF$6,0))),COLUMN($BW234:BX234))),"")</f>
        <v>#VALUE!</v>
      </c>
      <c r="BY234" s="10" t="e" cm="1" vm="2">
        <f t="array" aca="1" ref="BY234" ca="1">IFERROR(INDEX($BI234:$BN234,_xlfn.AGGREGATE(15,6,(COLUMN($BI234:$BN234)-COLUMN($BI$8)+1)/NOT(ISNA(MATCH($BI234:$BN234,$FF$1:$FF$6,0))),COLUMN($BW234:BY234))),"")</f>
        <v>#VALUE!</v>
      </c>
      <c r="BZ234" s="10" t="e" cm="1" vm="3">
        <f t="array" aca="1" ref="BZ234" ca="1">IFERROR(INDEX($BI234:$BN234,_xlfn.AGGREGATE(15,6,(COLUMN($BI234:$BN234)-COLUMN($BI$8)+1)/NOT(ISNA(MATCH($BI234:$BN234,$FF$1:$FF$6,0))),COLUMN($BW234:BZ234))),"")</f>
        <v>#VALUE!</v>
      </c>
      <c r="CA234" s="10" t="e" cm="1" vm="4">
        <f t="array" aca="1" ref="CA234" ca="1">IFERROR(INDEX($BI234:$BN234,_xlfn.AGGREGATE(15,6,(COLUMN($BI234:$BN234)-COLUMN($BI$8)+1)/NOT(ISNA(MATCH($BI234:$BN234,$FF$1:$FF$6,0))),COLUMN($BW234:CA234))),"")</f>
        <v>#VALUE!</v>
      </c>
      <c r="CB234" s="10" t="e" cm="1" vm="5">
        <f t="array" aca="1" ref="CB234" ca="1">IFERROR(INDEX($BI234:$BN234,_xlfn.AGGREGATE(15,6,(COLUMN($BI234:$BN234)-COLUMN($BI$8)+1)/NOT(ISNA(MATCH($BI234:$BN234,$FF$1:$FF$6,0))),COLUMN($BW234:CB234))),"")</f>
        <v>#VALUE!</v>
      </c>
      <c r="CC234" s="11"/>
      <c r="CD234" s="10"/>
      <c r="CE234" s="10"/>
      <c r="CF234" s="10"/>
      <c r="CG234" s="10"/>
      <c r="CH234" s="10"/>
      <c r="CI234" s="11"/>
      <c r="CJ234" s="10" cm="1">
        <f t="array" ref="CJ234">SUM(COUNTIF(CD234:CF234,$DH$3:$DM$3))</f>
        <v>0</v>
      </c>
      <c r="CK234" s="10" cm="1">
        <f t="array" ref="CK234">SUM(COUNTIF(CD234:CF234,$DH$2:$DL$2))</f>
        <v>0</v>
      </c>
      <c r="CL234" s="10" cm="1">
        <f t="array" ref="CL234">SUM(COUNTIF(CD234:CF234,$DM$2:$DQ$2))</f>
        <v>0</v>
      </c>
      <c r="CM234" s="11"/>
      <c r="CN234" s="10"/>
      <c r="CO234" s="10"/>
      <c r="CP234" s="11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1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7" t="s">
        <v>42</v>
      </c>
      <c r="EC234" s="11"/>
      <c r="ED234" s="10">
        <f>Tableau1[[#This Row],[Colonne75]]</f>
        <v>0</v>
      </c>
      <c r="EE234" s="10"/>
      <c r="EF234" s="10">
        <f ca="1">OFFSET(Tableau1[[#This Row],[Colonne19]],0,Tableau1[[#This Row],[Colonne126]]-1)</f>
        <v>0</v>
      </c>
      <c r="EG234" s="11"/>
      <c r="EH234" s="10">
        <f>Tableau1[[#This Row],[Colonne76]]</f>
        <v>0</v>
      </c>
      <c r="EI234" s="10"/>
      <c r="EJ234" s="10">
        <f ca="1">OFFSET(Tableau1[[#This Row],[Colonne19]],0,Tableau1[[#This Row],[Colonne130]]-1)</f>
        <v>0</v>
      </c>
      <c r="EK234" s="11"/>
      <c r="EL234" s="10">
        <f>Tableau1[[#This Row],[Colonne77]]</f>
        <v>0</v>
      </c>
      <c r="EM234" s="10"/>
      <c r="EN234" s="10">
        <f ca="1">OFFSET(Tableau1[[#This Row],[Colonne19]],0,Tableau1[[#This Row],[Colonne134]]-1)</f>
        <v>0</v>
      </c>
      <c r="EO234" s="11"/>
      <c r="EP234" s="10">
        <f>Tableau1[[#This Row],[Colonne78]]</f>
        <v>0</v>
      </c>
      <c r="EQ234" s="10"/>
      <c r="ER234" s="10">
        <f ca="1">OFFSET(Tableau1[[#This Row],[Colonne19]],0,Tableau1[[#This Row],[Colonne138]]-1)</f>
        <v>0</v>
      </c>
      <c r="ES234" s="11"/>
      <c r="ET234" s="10">
        <f>Tableau1[[#This Row],[Colonne79]]</f>
        <v>0</v>
      </c>
      <c r="EU234" s="10"/>
      <c r="EV234" s="10">
        <f ca="1">OFFSET(Tableau1[[#This Row],[Colonne19]],0,Tableau1[[#This Row],[Colonne142]]-1)</f>
        <v>0</v>
      </c>
      <c r="EW234" s="11"/>
      <c r="EX234" s="10">
        <f t="shared" ca="1" si="24"/>
        <v>0</v>
      </c>
      <c r="EY234" s="10">
        <f t="shared" ca="1" si="25"/>
        <v>0</v>
      </c>
      <c r="EZ234" s="10">
        <f t="shared" ca="1" si="26"/>
        <v>0</v>
      </c>
      <c r="FA234" s="10">
        <f t="shared" ca="1" si="21"/>
        <v>0</v>
      </c>
      <c r="FB234" s="10">
        <f t="shared" ca="1" si="22"/>
        <v>0</v>
      </c>
      <c r="FC234" s="10">
        <f t="shared" ca="1" si="23"/>
        <v>0</v>
      </c>
      <c r="FD234" s="11"/>
    </row>
    <row r="235" spans="1:160" x14ac:dyDescent="0.2">
      <c r="A235" s="25"/>
      <c r="B235" s="10"/>
      <c r="C235" s="13"/>
      <c r="D235" s="26"/>
      <c r="E235" s="10"/>
      <c r="F235" s="10"/>
      <c r="G235" s="10"/>
      <c r="H235" s="10"/>
      <c r="I235" s="10"/>
      <c r="J235" s="24"/>
      <c r="K235" s="13"/>
      <c r="L235" s="10"/>
      <c r="M235" s="13"/>
      <c r="N235" s="13"/>
      <c r="O235" s="33" t="e">
        <f>Tableau1[[#This Row],[Colonne14]]/Tableau1[[#This Row],[Colonne13]]</f>
        <v>#DIV/0!</v>
      </c>
      <c r="P235" s="57"/>
      <c r="Q235" s="59" t="e" cm="1">
        <f t="array" ref="Q235">SUM(Tableau1[[#This Row],[Colonne19]:[Colonne38]]/Tableau1[[#This Row],[Colonne11]])</f>
        <v>#DIV/0!</v>
      </c>
      <c r="R235" s="11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1"/>
      <c r="AN235" s="10" t="str" cm="1">
        <f t="array" ref="AN235">IFERROR(INDEX($S$2:$AL$2,MATCH(SMALL(Tableau1[[#This Row],[Colonne19]:[Colonne38]],1),Tableau1[[#This Row],[Colonne19]:[Colonne38]],0)),"")</f>
        <v/>
      </c>
      <c r="AO235" s="10" t="str">
        <f>IFERROR(INDEX($S$2:$AL$2,MATCH(SMALL(Tableau1[[#This Row],[Colonne19]:[Colonne38]],2),Tableau1[[#This Row],[Colonne19]:[Colonne38]],0)),"")</f>
        <v/>
      </c>
      <c r="AP235" s="10" t="str">
        <f>IFERROR(INDEX($S$2:$AL$2,MATCH(SMALL(Tableau1[[#This Row],[Colonne19]:[Colonne38]],3),Tableau1[[#This Row],[Colonne19]:[Colonne38]],0)),"")</f>
        <v/>
      </c>
      <c r="AQ235" s="10" t="str">
        <f>IFERROR(INDEX($S$2:$AL$2,MATCH(SMALL(Tableau1[[#This Row],[Colonne19]:[Colonne38]],4),Tableau1[[#This Row],[Colonne19]:[Colonne38]],0)),"")</f>
        <v/>
      </c>
      <c r="AR235" s="10" t="str">
        <f>IFERROR(INDEX($S$2:$AL$2,MATCH(SMALL(Tableau1[[#This Row],[Colonne19]:[Colonne38]],5),Tableau1[[#This Row],[Colonne19]:[Colonne38]],0)),"")</f>
        <v/>
      </c>
      <c r="AS235" s="10" t="str">
        <f>IFERROR(INDEX($S$2:$AL$2,MATCH(SMALL(Tableau1[[#This Row],[Colonne19]:[Colonne38]],6),Tableau1[[#This Row],[Colonne19]:[Colonne38]],0)),"")</f>
        <v/>
      </c>
      <c r="AT235" s="10" t="str">
        <f>IFERROR(INDEX($S$2:$AL$2,MATCH(SMALL(Tableau1[[#This Row],[Colonne19]:[Colonne38]],7),Tableau1[[#This Row],[Colonne19]:[Colonne38]],0)),"")</f>
        <v/>
      </c>
      <c r="AU235" s="10" t="str">
        <f>IFERROR(INDEX($S$2:$AL$2,MATCH(SMALL(Tableau1[[#This Row],[Colonne19]:[Colonne38]],8),Tableau1[[#This Row],[Colonne19]:[Colonne38]],0)),"")</f>
        <v/>
      </c>
      <c r="AV235" s="10" t="str">
        <f>IFERROR(INDEX($S$2:$AL$2,MATCH(SMALL(Tableau1[[#This Row],[Colonne19]:[Colonne38]],9),Tableau1[[#This Row],[Colonne19]:[Colonne38]],0)),"")</f>
        <v/>
      </c>
      <c r="AW235" s="10" t="str">
        <f>IFERROR(INDEX($S$2:$AL$2,MATCH(SMALL(Tableau1[[#This Row],[Colonne19]:[Colonne38]],10),Tableau1[[#This Row],[Colonne19]:[Colonne38]],0)),"")</f>
        <v/>
      </c>
      <c r="AX235" s="10" t="str">
        <f>IFERROR(INDEX($S$2:$AL$2,MATCH(SMALL(Tableau1[[#This Row],[Colonne19]:[Colonne38]],11),Tableau1[[#This Row],[Colonne19]:[Colonne38]],0)),"")</f>
        <v/>
      </c>
      <c r="AY235" s="10" t="str">
        <f>IFERROR(INDEX($S$2:$AL$2,MATCH(SMALL(Tableau1[[#This Row],[Colonne19]:[Colonne38]],12),Tableau1[[#This Row],[Colonne19]:[Colonne38]],0)),"")</f>
        <v/>
      </c>
      <c r="AZ235" s="10" t="str">
        <f>IFERROR(INDEX($S$2:$AL$2,MATCH(SMALL(Tableau1[[#This Row],[Colonne19]:[Colonne38]],13),Tableau1[[#This Row],[Colonne19]:[Colonne38]],0)),"")</f>
        <v/>
      </c>
      <c r="BA235" s="10" t="str">
        <f>IFERROR(INDEX($S$2:$AL$2,MATCH(SMALL(Tableau1[[#This Row],[Colonne19]:[Colonne38]],14),Tableau1[[#This Row],[Colonne19]:[Colonne38]],0)),"")</f>
        <v/>
      </c>
      <c r="BB235" s="10" t="str">
        <f>IFERROR(INDEX($S$2:$AL$2,MATCH(SMALL(Tableau1[[#This Row],[Colonne19]:[Colonne38]],15),Tableau1[[#This Row],[Colonne19]:[Colonne38]],0)),"")</f>
        <v/>
      </c>
      <c r="BC235" s="10" t="str">
        <f>IFERROR(INDEX($S$2:$AL$2,MATCH(SMALL(Tableau1[[#This Row],[Colonne19]:[Colonne38]],16),Tableau1[[#This Row],[Colonne19]:[Colonne38]],0)),"")</f>
        <v/>
      </c>
      <c r="BD235" s="10" t="str">
        <f>IFERROR(INDEX($S$2:$AL$2,MATCH(SMALL(Tableau1[[#This Row],[Colonne19]:[Colonne38]],17),Tableau1[[#This Row],[Colonne19]:[Colonne38]],0)),"")</f>
        <v/>
      </c>
      <c r="BE235" s="10" t="str">
        <f>IFERROR(INDEX($S$2:$AL$2,MATCH(SMALL(Tableau1[[#This Row],[Colonne19]:[Colonne38]],18),Tableau1[[#This Row],[Colonne19]:[Colonne38]],0)),"")</f>
        <v/>
      </c>
      <c r="BF235" s="10" t="str">
        <f>IFERROR(INDEX($S$2:$AL$2,MATCH(SMALL(Tableau1[[#This Row],[Colonne19]:[Colonne38]],19),Tableau1[[#This Row],[Colonne19]:[Colonne38]],0)),"")</f>
        <v/>
      </c>
      <c r="BG235" s="10" t="str">
        <f>IFERROR(INDEX($S$2:$AL$2,MATCH(SMALL(Tableau1[[#This Row],[Colonne19]:[Colonne38]],20),Tableau1[[#This Row],[Colonne19]:[Colonne38]],0)),"")</f>
        <v/>
      </c>
      <c r="BH235" s="11"/>
      <c r="BI235" s="10"/>
      <c r="BJ235" s="10"/>
      <c r="BK235" s="10"/>
      <c r="BL235" s="10"/>
      <c r="BM235" s="10"/>
      <c r="BN235" s="10"/>
      <c r="BO235" s="11"/>
      <c r="BP235" s="10" t="str" cm="1">
        <f t="array" ref="BP235">IFERROR(INDEX($AN235:$BG235,_xlfn.AGGREGATE(15,6,(COLUMN($AN235:$BG235)-COLUMN($AN$8)+1)/NOT(ISNA(MATCH($AN235:$BG235,$FF$1:$FF$6,0))),COLUMN($BV235:BV235))),"")</f>
        <v/>
      </c>
      <c r="BQ235" s="10" t="e" cm="1" vm="1">
        <f t="array" aca="1" ref="BQ235" ca="1">IFERROR(INDEX($AN235:$BG235,_xlfn.AGGREGATE(15,6,(COLUMN($AN235:$BG235)-COLUMN($AN$8)+1)/NOT(ISNA(MATCH($AN235:$BG235,$FF$1:$FF$6,0))),COLUMN($BV235:BW235))),"")</f>
        <v>#VALUE!</v>
      </c>
      <c r="BR235" s="10" t="e" cm="1" vm="2">
        <f t="array" aca="1" ref="BR235" ca="1">IFERROR(INDEX($AN235:$BG235,_xlfn.AGGREGATE(15,6,(COLUMN($AN235:$BG235)-COLUMN($AN$8)+1)/NOT(ISNA(MATCH($AN235:$BG235,$FF$1:$FF$6,0))),COLUMN($BV235:BX235))),"")</f>
        <v>#VALUE!</v>
      </c>
      <c r="BS235" s="10" t="e" cm="1" vm="3">
        <f t="array" aca="1" ref="BS235" ca="1">IFERROR(INDEX($AN235:$BG235,_xlfn.AGGREGATE(15,6,(COLUMN($AN235:$BG235)-COLUMN($AN$8)+1)/NOT(ISNA(MATCH($AN235:$BG235,$FF$1:$FF$6,0))),COLUMN($BV235:BY235))),"")</f>
        <v>#VALUE!</v>
      </c>
      <c r="BT235" s="10" t="e" cm="1" vm="4">
        <f t="array" aca="1" ref="BT235" ca="1">IFERROR(INDEX($AN235:$BG235,_xlfn.AGGREGATE(15,6,(COLUMN($AN235:$BG235)-COLUMN($AN$8)+1)/NOT(ISNA(MATCH($AN235:$BG235,$FF$1:$FF$6,0))),COLUMN($BV235:BZ235))),"")</f>
        <v>#VALUE!</v>
      </c>
      <c r="BU235" s="10" t="e" cm="1" vm="5">
        <f t="array" aca="1" ref="BU235" ca="1">IFERROR(INDEX($AN235:$BG235,_xlfn.AGGREGATE(15,6,(COLUMN($AN235:$BG235)-COLUMN($AN$8)+1)/NOT(ISNA(MATCH($AN235:$BG235,$FF$1:$FF$6,0))),COLUMN($BV235:CA235))),"")</f>
        <v>#VALUE!</v>
      </c>
      <c r="BV235" s="11"/>
      <c r="BW235" s="10" t="str" cm="1">
        <f t="array" ref="BW235">IFERROR(INDEX($BI235:$BN235,_xlfn.AGGREGATE(15,6,(COLUMN($BI235:$BN235)-COLUMN($BI$8)+1)/NOT(ISNA(MATCH($BI235:$BN235,$FF$1:$FF$6,0))),COLUMN($BW235:BW235))),"")</f>
        <v/>
      </c>
      <c r="BX235" s="10" t="e" cm="1" vm="1">
        <f t="array" aca="1" ref="BX235" ca="1">IFERROR(INDEX($BI235:$BN235,_xlfn.AGGREGATE(15,6,(COLUMN($BI235:$BN235)-COLUMN($BI$8)+1)/NOT(ISNA(MATCH($BI235:$BN235,$FF$1:$FF$6,0))),COLUMN($BW235:BX235))),"")</f>
        <v>#VALUE!</v>
      </c>
      <c r="BY235" s="10" t="e" cm="1" vm="2">
        <f t="array" aca="1" ref="BY235" ca="1">IFERROR(INDEX($BI235:$BN235,_xlfn.AGGREGATE(15,6,(COLUMN($BI235:$BN235)-COLUMN($BI$8)+1)/NOT(ISNA(MATCH($BI235:$BN235,$FF$1:$FF$6,0))),COLUMN($BW235:BY235))),"")</f>
        <v>#VALUE!</v>
      </c>
      <c r="BZ235" s="10" t="e" cm="1" vm="3">
        <f t="array" aca="1" ref="BZ235" ca="1">IFERROR(INDEX($BI235:$BN235,_xlfn.AGGREGATE(15,6,(COLUMN($BI235:$BN235)-COLUMN($BI$8)+1)/NOT(ISNA(MATCH($BI235:$BN235,$FF$1:$FF$6,0))),COLUMN($BW235:BZ235))),"")</f>
        <v>#VALUE!</v>
      </c>
      <c r="CA235" s="10" t="e" cm="1" vm="4">
        <f t="array" aca="1" ref="CA235" ca="1">IFERROR(INDEX($BI235:$BN235,_xlfn.AGGREGATE(15,6,(COLUMN($BI235:$BN235)-COLUMN($BI$8)+1)/NOT(ISNA(MATCH($BI235:$BN235,$FF$1:$FF$6,0))),COLUMN($BW235:CA235))),"")</f>
        <v>#VALUE!</v>
      </c>
      <c r="CB235" s="10" t="e" cm="1" vm="5">
        <f t="array" aca="1" ref="CB235" ca="1">IFERROR(INDEX($BI235:$BN235,_xlfn.AGGREGATE(15,6,(COLUMN($BI235:$BN235)-COLUMN($BI$8)+1)/NOT(ISNA(MATCH($BI235:$BN235,$FF$1:$FF$6,0))),COLUMN($BW235:CB235))),"")</f>
        <v>#VALUE!</v>
      </c>
      <c r="CC235" s="11"/>
      <c r="CD235" s="10"/>
      <c r="CE235" s="10"/>
      <c r="CF235" s="10"/>
      <c r="CG235" s="10"/>
      <c r="CH235" s="10"/>
      <c r="CI235" s="11"/>
      <c r="CJ235" s="10" cm="1">
        <f t="array" ref="CJ235">SUM(COUNTIF(CD235:CF235,$DH$3:$DM$3))</f>
        <v>0</v>
      </c>
      <c r="CK235" s="10" cm="1">
        <f t="array" ref="CK235">SUM(COUNTIF(CD235:CF235,$DH$2:$DL$2))</f>
        <v>0</v>
      </c>
      <c r="CL235" s="10" cm="1">
        <f t="array" ref="CL235">SUM(COUNTIF(CD235:CF235,$DM$2:$DQ$2))</f>
        <v>0</v>
      </c>
      <c r="CM235" s="11"/>
      <c r="CN235" s="10"/>
      <c r="CO235" s="10"/>
      <c r="CP235" s="11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1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7" t="s">
        <v>42</v>
      </c>
      <c r="EC235" s="11"/>
      <c r="ED235" s="10">
        <f>Tableau1[[#This Row],[Colonne75]]</f>
        <v>0</v>
      </c>
      <c r="EE235" s="10"/>
      <c r="EF235" s="10">
        <f ca="1">OFFSET(Tableau1[[#This Row],[Colonne19]],0,Tableau1[[#This Row],[Colonne126]]-1)</f>
        <v>0</v>
      </c>
      <c r="EG235" s="11"/>
      <c r="EH235" s="10">
        <f>Tableau1[[#This Row],[Colonne76]]</f>
        <v>0</v>
      </c>
      <c r="EI235" s="10"/>
      <c r="EJ235" s="10">
        <f ca="1">OFFSET(Tableau1[[#This Row],[Colonne19]],0,Tableau1[[#This Row],[Colonne130]]-1)</f>
        <v>0</v>
      </c>
      <c r="EK235" s="11"/>
      <c r="EL235" s="10">
        <f>Tableau1[[#This Row],[Colonne77]]</f>
        <v>0</v>
      </c>
      <c r="EM235" s="10"/>
      <c r="EN235" s="10">
        <f ca="1">OFFSET(Tableau1[[#This Row],[Colonne19]],0,Tableau1[[#This Row],[Colonne134]]-1)</f>
        <v>0</v>
      </c>
      <c r="EO235" s="11"/>
      <c r="EP235" s="10">
        <f>Tableau1[[#This Row],[Colonne78]]</f>
        <v>0</v>
      </c>
      <c r="EQ235" s="10"/>
      <c r="ER235" s="10">
        <f ca="1">OFFSET(Tableau1[[#This Row],[Colonne19]],0,Tableau1[[#This Row],[Colonne138]]-1)</f>
        <v>0</v>
      </c>
      <c r="ES235" s="11"/>
      <c r="ET235" s="10">
        <f>Tableau1[[#This Row],[Colonne79]]</f>
        <v>0</v>
      </c>
      <c r="EU235" s="10"/>
      <c r="EV235" s="10">
        <f ca="1">OFFSET(Tableau1[[#This Row],[Colonne19]],0,Tableau1[[#This Row],[Colonne142]]-1)</f>
        <v>0</v>
      </c>
      <c r="EW235" s="11"/>
      <c r="EX235" s="10">
        <f t="shared" ca="1" si="24"/>
        <v>0</v>
      </c>
      <c r="EY235" s="10">
        <f t="shared" ca="1" si="25"/>
        <v>0</v>
      </c>
      <c r="EZ235" s="10">
        <f t="shared" ca="1" si="26"/>
        <v>0</v>
      </c>
      <c r="FA235" s="10">
        <f t="shared" ca="1" si="21"/>
        <v>0</v>
      </c>
      <c r="FB235" s="10">
        <f t="shared" ca="1" si="22"/>
        <v>0</v>
      </c>
      <c r="FC235" s="10">
        <f t="shared" ca="1" si="23"/>
        <v>0</v>
      </c>
      <c r="FD235" s="11"/>
    </row>
    <row r="236" spans="1:160" x14ac:dyDescent="0.2">
      <c r="A236" s="25"/>
      <c r="B236" s="10"/>
      <c r="C236" s="13"/>
      <c r="D236" s="26"/>
      <c r="E236" s="10"/>
      <c r="F236" s="10"/>
      <c r="G236" s="10"/>
      <c r="H236" s="10"/>
      <c r="I236" s="10"/>
      <c r="J236" s="24"/>
      <c r="K236" s="13"/>
      <c r="L236" s="10"/>
      <c r="M236" s="13"/>
      <c r="N236" s="13"/>
      <c r="O236" s="33" t="e">
        <f>Tableau1[[#This Row],[Colonne14]]/Tableau1[[#This Row],[Colonne13]]</f>
        <v>#DIV/0!</v>
      </c>
      <c r="P236" s="57"/>
      <c r="Q236" s="59" t="e" cm="1">
        <f t="array" ref="Q236">SUM(Tableau1[[#This Row],[Colonne19]:[Colonne38]]/Tableau1[[#This Row],[Colonne11]])</f>
        <v>#DIV/0!</v>
      </c>
      <c r="R236" s="11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1"/>
      <c r="AN236" s="10" t="str" cm="1">
        <f t="array" ref="AN236">IFERROR(INDEX($S$2:$AL$2,MATCH(SMALL(Tableau1[[#This Row],[Colonne19]:[Colonne38]],1),Tableau1[[#This Row],[Colonne19]:[Colonne38]],0)),"")</f>
        <v/>
      </c>
      <c r="AO236" s="10" t="str">
        <f>IFERROR(INDEX($S$2:$AL$2,MATCH(SMALL(Tableau1[[#This Row],[Colonne19]:[Colonne38]],2),Tableau1[[#This Row],[Colonne19]:[Colonne38]],0)),"")</f>
        <v/>
      </c>
      <c r="AP236" s="10" t="str">
        <f>IFERROR(INDEX($S$2:$AL$2,MATCH(SMALL(Tableau1[[#This Row],[Colonne19]:[Colonne38]],3),Tableau1[[#This Row],[Colonne19]:[Colonne38]],0)),"")</f>
        <v/>
      </c>
      <c r="AQ236" s="10" t="str">
        <f>IFERROR(INDEX($S$2:$AL$2,MATCH(SMALL(Tableau1[[#This Row],[Colonne19]:[Colonne38]],4),Tableau1[[#This Row],[Colonne19]:[Colonne38]],0)),"")</f>
        <v/>
      </c>
      <c r="AR236" s="10" t="str">
        <f>IFERROR(INDEX($S$2:$AL$2,MATCH(SMALL(Tableau1[[#This Row],[Colonne19]:[Colonne38]],5),Tableau1[[#This Row],[Colonne19]:[Colonne38]],0)),"")</f>
        <v/>
      </c>
      <c r="AS236" s="10" t="str">
        <f>IFERROR(INDEX($S$2:$AL$2,MATCH(SMALL(Tableau1[[#This Row],[Colonne19]:[Colonne38]],6),Tableau1[[#This Row],[Colonne19]:[Colonne38]],0)),"")</f>
        <v/>
      </c>
      <c r="AT236" s="10" t="str">
        <f>IFERROR(INDEX($S$2:$AL$2,MATCH(SMALL(Tableau1[[#This Row],[Colonne19]:[Colonne38]],7),Tableau1[[#This Row],[Colonne19]:[Colonne38]],0)),"")</f>
        <v/>
      </c>
      <c r="AU236" s="10" t="str">
        <f>IFERROR(INDEX($S$2:$AL$2,MATCH(SMALL(Tableau1[[#This Row],[Colonne19]:[Colonne38]],8),Tableau1[[#This Row],[Colonne19]:[Colonne38]],0)),"")</f>
        <v/>
      </c>
      <c r="AV236" s="10" t="str">
        <f>IFERROR(INDEX($S$2:$AL$2,MATCH(SMALL(Tableau1[[#This Row],[Colonne19]:[Colonne38]],9),Tableau1[[#This Row],[Colonne19]:[Colonne38]],0)),"")</f>
        <v/>
      </c>
      <c r="AW236" s="10" t="str">
        <f>IFERROR(INDEX($S$2:$AL$2,MATCH(SMALL(Tableau1[[#This Row],[Colonne19]:[Colonne38]],10),Tableau1[[#This Row],[Colonne19]:[Colonne38]],0)),"")</f>
        <v/>
      </c>
      <c r="AX236" s="10" t="str">
        <f>IFERROR(INDEX($S$2:$AL$2,MATCH(SMALL(Tableau1[[#This Row],[Colonne19]:[Colonne38]],11),Tableau1[[#This Row],[Colonne19]:[Colonne38]],0)),"")</f>
        <v/>
      </c>
      <c r="AY236" s="10" t="str">
        <f>IFERROR(INDEX($S$2:$AL$2,MATCH(SMALL(Tableau1[[#This Row],[Colonne19]:[Colonne38]],12),Tableau1[[#This Row],[Colonne19]:[Colonne38]],0)),"")</f>
        <v/>
      </c>
      <c r="AZ236" s="10" t="str">
        <f>IFERROR(INDEX($S$2:$AL$2,MATCH(SMALL(Tableau1[[#This Row],[Colonne19]:[Colonne38]],13),Tableau1[[#This Row],[Colonne19]:[Colonne38]],0)),"")</f>
        <v/>
      </c>
      <c r="BA236" s="10" t="str">
        <f>IFERROR(INDEX($S$2:$AL$2,MATCH(SMALL(Tableau1[[#This Row],[Colonne19]:[Colonne38]],14),Tableau1[[#This Row],[Colonne19]:[Colonne38]],0)),"")</f>
        <v/>
      </c>
      <c r="BB236" s="10" t="str">
        <f>IFERROR(INDEX($S$2:$AL$2,MATCH(SMALL(Tableau1[[#This Row],[Colonne19]:[Colonne38]],15),Tableau1[[#This Row],[Colonne19]:[Colonne38]],0)),"")</f>
        <v/>
      </c>
      <c r="BC236" s="10" t="str">
        <f>IFERROR(INDEX($S$2:$AL$2,MATCH(SMALL(Tableau1[[#This Row],[Colonne19]:[Colonne38]],16),Tableau1[[#This Row],[Colonne19]:[Colonne38]],0)),"")</f>
        <v/>
      </c>
      <c r="BD236" s="10" t="str">
        <f>IFERROR(INDEX($S$2:$AL$2,MATCH(SMALL(Tableau1[[#This Row],[Colonne19]:[Colonne38]],17),Tableau1[[#This Row],[Colonne19]:[Colonne38]],0)),"")</f>
        <v/>
      </c>
      <c r="BE236" s="10" t="str">
        <f>IFERROR(INDEX($S$2:$AL$2,MATCH(SMALL(Tableau1[[#This Row],[Colonne19]:[Colonne38]],18),Tableau1[[#This Row],[Colonne19]:[Colonne38]],0)),"")</f>
        <v/>
      </c>
      <c r="BF236" s="10" t="str">
        <f>IFERROR(INDEX($S$2:$AL$2,MATCH(SMALL(Tableau1[[#This Row],[Colonne19]:[Colonne38]],19),Tableau1[[#This Row],[Colonne19]:[Colonne38]],0)),"")</f>
        <v/>
      </c>
      <c r="BG236" s="10" t="str">
        <f>IFERROR(INDEX($S$2:$AL$2,MATCH(SMALL(Tableau1[[#This Row],[Colonne19]:[Colonne38]],20),Tableau1[[#This Row],[Colonne19]:[Colonne38]],0)),"")</f>
        <v/>
      </c>
      <c r="BH236" s="11"/>
      <c r="BI236" s="10"/>
      <c r="BJ236" s="10"/>
      <c r="BK236" s="10"/>
      <c r="BL236" s="10"/>
      <c r="BM236" s="10"/>
      <c r="BN236" s="10"/>
      <c r="BO236" s="11"/>
      <c r="BP236" s="10" t="str" cm="1">
        <f t="array" ref="BP236">IFERROR(INDEX($AN236:$BG236,_xlfn.AGGREGATE(15,6,(COLUMN($AN236:$BG236)-COLUMN($AN$8)+1)/NOT(ISNA(MATCH($AN236:$BG236,$FF$1:$FF$6,0))),COLUMN($BV236:BV236))),"")</f>
        <v/>
      </c>
      <c r="BQ236" s="10" t="e" cm="1" vm="1">
        <f t="array" aca="1" ref="BQ236" ca="1">IFERROR(INDEX($AN236:$BG236,_xlfn.AGGREGATE(15,6,(COLUMN($AN236:$BG236)-COLUMN($AN$8)+1)/NOT(ISNA(MATCH($AN236:$BG236,$FF$1:$FF$6,0))),COLUMN($BV236:BW236))),"")</f>
        <v>#VALUE!</v>
      </c>
      <c r="BR236" s="10" t="e" cm="1" vm="2">
        <f t="array" aca="1" ref="BR236" ca="1">IFERROR(INDEX($AN236:$BG236,_xlfn.AGGREGATE(15,6,(COLUMN($AN236:$BG236)-COLUMN($AN$8)+1)/NOT(ISNA(MATCH($AN236:$BG236,$FF$1:$FF$6,0))),COLUMN($BV236:BX236))),"")</f>
        <v>#VALUE!</v>
      </c>
      <c r="BS236" s="10" t="e" cm="1" vm="3">
        <f t="array" aca="1" ref="BS236" ca="1">IFERROR(INDEX($AN236:$BG236,_xlfn.AGGREGATE(15,6,(COLUMN($AN236:$BG236)-COLUMN($AN$8)+1)/NOT(ISNA(MATCH($AN236:$BG236,$FF$1:$FF$6,0))),COLUMN($BV236:BY236))),"")</f>
        <v>#VALUE!</v>
      </c>
      <c r="BT236" s="10" t="e" cm="1" vm="4">
        <f t="array" aca="1" ref="BT236" ca="1">IFERROR(INDEX($AN236:$BG236,_xlfn.AGGREGATE(15,6,(COLUMN($AN236:$BG236)-COLUMN($AN$8)+1)/NOT(ISNA(MATCH($AN236:$BG236,$FF$1:$FF$6,0))),COLUMN($BV236:BZ236))),"")</f>
        <v>#VALUE!</v>
      </c>
      <c r="BU236" s="10" t="e" cm="1" vm="5">
        <f t="array" aca="1" ref="BU236" ca="1">IFERROR(INDEX($AN236:$BG236,_xlfn.AGGREGATE(15,6,(COLUMN($AN236:$BG236)-COLUMN($AN$8)+1)/NOT(ISNA(MATCH($AN236:$BG236,$FF$1:$FF$6,0))),COLUMN($BV236:CA236))),"")</f>
        <v>#VALUE!</v>
      </c>
      <c r="BV236" s="11"/>
      <c r="BW236" s="10" t="str" cm="1">
        <f t="array" ref="BW236">IFERROR(INDEX($BI236:$BN236,_xlfn.AGGREGATE(15,6,(COLUMN($BI236:$BN236)-COLUMN($BI$8)+1)/NOT(ISNA(MATCH($BI236:$BN236,$FF$1:$FF$6,0))),COLUMN($BW236:BW236))),"")</f>
        <v/>
      </c>
      <c r="BX236" s="10" t="e" cm="1" vm="1">
        <f t="array" aca="1" ref="BX236" ca="1">IFERROR(INDEX($BI236:$BN236,_xlfn.AGGREGATE(15,6,(COLUMN($BI236:$BN236)-COLUMN($BI$8)+1)/NOT(ISNA(MATCH($BI236:$BN236,$FF$1:$FF$6,0))),COLUMN($BW236:BX236))),"")</f>
        <v>#VALUE!</v>
      </c>
      <c r="BY236" s="10" t="e" cm="1" vm="2">
        <f t="array" aca="1" ref="BY236" ca="1">IFERROR(INDEX($BI236:$BN236,_xlfn.AGGREGATE(15,6,(COLUMN($BI236:$BN236)-COLUMN($BI$8)+1)/NOT(ISNA(MATCH($BI236:$BN236,$FF$1:$FF$6,0))),COLUMN($BW236:BY236))),"")</f>
        <v>#VALUE!</v>
      </c>
      <c r="BZ236" s="10" t="e" cm="1" vm="3">
        <f t="array" aca="1" ref="BZ236" ca="1">IFERROR(INDEX($BI236:$BN236,_xlfn.AGGREGATE(15,6,(COLUMN($BI236:$BN236)-COLUMN($BI$8)+1)/NOT(ISNA(MATCH($BI236:$BN236,$FF$1:$FF$6,0))),COLUMN($BW236:BZ236))),"")</f>
        <v>#VALUE!</v>
      </c>
      <c r="CA236" s="10" t="e" cm="1" vm="4">
        <f t="array" aca="1" ref="CA236" ca="1">IFERROR(INDEX($BI236:$BN236,_xlfn.AGGREGATE(15,6,(COLUMN($BI236:$BN236)-COLUMN($BI$8)+1)/NOT(ISNA(MATCH($BI236:$BN236,$FF$1:$FF$6,0))),COLUMN($BW236:CA236))),"")</f>
        <v>#VALUE!</v>
      </c>
      <c r="CB236" s="10" t="e" cm="1" vm="5">
        <f t="array" aca="1" ref="CB236" ca="1">IFERROR(INDEX($BI236:$BN236,_xlfn.AGGREGATE(15,6,(COLUMN($BI236:$BN236)-COLUMN($BI$8)+1)/NOT(ISNA(MATCH($BI236:$BN236,$FF$1:$FF$6,0))),COLUMN($BW236:CB236))),"")</f>
        <v>#VALUE!</v>
      </c>
      <c r="CC236" s="11"/>
      <c r="CD236" s="10"/>
      <c r="CE236" s="10"/>
      <c r="CF236" s="10"/>
      <c r="CG236" s="10"/>
      <c r="CH236" s="10"/>
      <c r="CI236" s="11"/>
      <c r="CJ236" s="10" cm="1">
        <f t="array" ref="CJ236">SUM(COUNTIF(CD236:CF236,$DH$3:$DM$3))</f>
        <v>0</v>
      </c>
      <c r="CK236" s="10" cm="1">
        <f t="array" ref="CK236">SUM(COUNTIF(CD236:CF236,$DH$2:$DL$2))</f>
        <v>0</v>
      </c>
      <c r="CL236" s="10" cm="1">
        <f t="array" ref="CL236">SUM(COUNTIF(CD236:CF236,$DM$2:$DQ$2))</f>
        <v>0</v>
      </c>
      <c r="CM236" s="11"/>
      <c r="CN236" s="10"/>
      <c r="CO236" s="10"/>
      <c r="CP236" s="11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1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7" t="s">
        <v>42</v>
      </c>
      <c r="EC236" s="11"/>
      <c r="ED236" s="10">
        <f>Tableau1[[#This Row],[Colonne75]]</f>
        <v>0</v>
      </c>
      <c r="EE236" s="10"/>
      <c r="EF236" s="10">
        <f ca="1">OFFSET(Tableau1[[#This Row],[Colonne19]],0,Tableau1[[#This Row],[Colonne126]]-1)</f>
        <v>0</v>
      </c>
      <c r="EG236" s="11"/>
      <c r="EH236" s="10">
        <f>Tableau1[[#This Row],[Colonne76]]</f>
        <v>0</v>
      </c>
      <c r="EI236" s="10"/>
      <c r="EJ236" s="10">
        <f ca="1">OFFSET(Tableau1[[#This Row],[Colonne19]],0,Tableau1[[#This Row],[Colonne130]]-1)</f>
        <v>0</v>
      </c>
      <c r="EK236" s="11"/>
      <c r="EL236" s="10">
        <f>Tableau1[[#This Row],[Colonne77]]</f>
        <v>0</v>
      </c>
      <c r="EM236" s="10"/>
      <c r="EN236" s="10">
        <f ca="1">OFFSET(Tableau1[[#This Row],[Colonne19]],0,Tableau1[[#This Row],[Colonne134]]-1)</f>
        <v>0</v>
      </c>
      <c r="EO236" s="11"/>
      <c r="EP236" s="10">
        <f>Tableau1[[#This Row],[Colonne78]]</f>
        <v>0</v>
      </c>
      <c r="EQ236" s="10"/>
      <c r="ER236" s="10">
        <f ca="1">OFFSET(Tableau1[[#This Row],[Colonne19]],0,Tableau1[[#This Row],[Colonne138]]-1)</f>
        <v>0</v>
      </c>
      <c r="ES236" s="11"/>
      <c r="ET236" s="10">
        <f>Tableau1[[#This Row],[Colonne79]]</f>
        <v>0</v>
      </c>
      <c r="EU236" s="10"/>
      <c r="EV236" s="10">
        <f ca="1">OFFSET(Tableau1[[#This Row],[Colonne19]],0,Tableau1[[#This Row],[Colonne142]]-1)</f>
        <v>0</v>
      </c>
      <c r="EW236" s="11"/>
      <c r="EX236" s="10">
        <f t="shared" ca="1" si="24"/>
        <v>0</v>
      </c>
      <c r="EY236" s="10">
        <f t="shared" ca="1" si="25"/>
        <v>0</v>
      </c>
      <c r="EZ236" s="10">
        <f t="shared" ca="1" si="26"/>
        <v>0</v>
      </c>
      <c r="FA236" s="10">
        <f t="shared" ca="1" si="21"/>
        <v>0</v>
      </c>
      <c r="FB236" s="10">
        <f t="shared" ca="1" si="22"/>
        <v>0</v>
      </c>
      <c r="FC236" s="10">
        <f t="shared" ca="1" si="23"/>
        <v>0</v>
      </c>
      <c r="FD236" s="11"/>
    </row>
    <row r="237" spans="1:160" x14ac:dyDescent="0.2">
      <c r="A237" s="25"/>
      <c r="B237" s="10"/>
      <c r="C237" s="13"/>
      <c r="D237" s="26"/>
      <c r="E237" s="10"/>
      <c r="F237" s="10"/>
      <c r="G237" s="10"/>
      <c r="H237" s="10"/>
      <c r="I237" s="10"/>
      <c r="J237" s="24"/>
      <c r="K237" s="13"/>
      <c r="L237" s="10"/>
      <c r="M237" s="13"/>
      <c r="N237" s="13"/>
      <c r="O237" s="33" t="e">
        <f>Tableau1[[#This Row],[Colonne14]]/Tableau1[[#This Row],[Colonne13]]</f>
        <v>#DIV/0!</v>
      </c>
      <c r="P237" s="57"/>
      <c r="Q237" s="59" t="e" cm="1">
        <f t="array" ref="Q237">SUM(Tableau1[[#This Row],[Colonne19]:[Colonne38]]/Tableau1[[#This Row],[Colonne11]])</f>
        <v>#DIV/0!</v>
      </c>
      <c r="R237" s="11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1"/>
      <c r="AN237" s="10" t="str" cm="1">
        <f t="array" ref="AN237">IFERROR(INDEX($S$2:$AL$2,MATCH(SMALL(Tableau1[[#This Row],[Colonne19]:[Colonne38]],1),Tableau1[[#This Row],[Colonne19]:[Colonne38]],0)),"")</f>
        <v/>
      </c>
      <c r="AO237" s="10" t="str">
        <f>IFERROR(INDEX($S$2:$AL$2,MATCH(SMALL(Tableau1[[#This Row],[Colonne19]:[Colonne38]],2),Tableau1[[#This Row],[Colonne19]:[Colonne38]],0)),"")</f>
        <v/>
      </c>
      <c r="AP237" s="10" t="str">
        <f>IFERROR(INDEX($S$2:$AL$2,MATCH(SMALL(Tableau1[[#This Row],[Colonne19]:[Colonne38]],3),Tableau1[[#This Row],[Colonne19]:[Colonne38]],0)),"")</f>
        <v/>
      </c>
      <c r="AQ237" s="10" t="str">
        <f>IFERROR(INDEX($S$2:$AL$2,MATCH(SMALL(Tableau1[[#This Row],[Colonne19]:[Colonne38]],4),Tableau1[[#This Row],[Colonne19]:[Colonne38]],0)),"")</f>
        <v/>
      </c>
      <c r="AR237" s="10" t="str">
        <f>IFERROR(INDEX($S$2:$AL$2,MATCH(SMALL(Tableau1[[#This Row],[Colonne19]:[Colonne38]],5),Tableau1[[#This Row],[Colonne19]:[Colonne38]],0)),"")</f>
        <v/>
      </c>
      <c r="AS237" s="10" t="str">
        <f>IFERROR(INDEX($S$2:$AL$2,MATCH(SMALL(Tableau1[[#This Row],[Colonne19]:[Colonne38]],6),Tableau1[[#This Row],[Colonne19]:[Colonne38]],0)),"")</f>
        <v/>
      </c>
      <c r="AT237" s="10" t="str">
        <f>IFERROR(INDEX($S$2:$AL$2,MATCH(SMALL(Tableau1[[#This Row],[Colonne19]:[Colonne38]],7),Tableau1[[#This Row],[Colonne19]:[Colonne38]],0)),"")</f>
        <v/>
      </c>
      <c r="AU237" s="10" t="str">
        <f>IFERROR(INDEX($S$2:$AL$2,MATCH(SMALL(Tableau1[[#This Row],[Colonne19]:[Colonne38]],8),Tableau1[[#This Row],[Colonne19]:[Colonne38]],0)),"")</f>
        <v/>
      </c>
      <c r="AV237" s="10" t="str">
        <f>IFERROR(INDEX($S$2:$AL$2,MATCH(SMALL(Tableau1[[#This Row],[Colonne19]:[Colonne38]],9),Tableau1[[#This Row],[Colonne19]:[Colonne38]],0)),"")</f>
        <v/>
      </c>
      <c r="AW237" s="10" t="str">
        <f>IFERROR(INDEX($S$2:$AL$2,MATCH(SMALL(Tableau1[[#This Row],[Colonne19]:[Colonne38]],10),Tableau1[[#This Row],[Colonne19]:[Colonne38]],0)),"")</f>
        <v/>
      </c>
      <c r="AX237" s="10" t="str">
        <f>IFERROR(INDEX($S$2:$AL$2,MATCH(SMALL(Tableau1[[#This Row],[Colonne19]:[Colonne38]],11),Tableau1[[#This Row],[Colonne19]:[Colonne38]],0)),"")</f>
        <v/>
      </c>
      <c r="AY237" s="10" t="str">
        <f>IFERROR(INDEX($S$2:$AL$2,MATCH(SMALL(Tableau1[[#This Row],[Colonne19]:[Colonne38]],12),Tableau1[[#This Row],[Colonne19]:[Colonne38]],0)),"")</f>
        <v/>
      </c>
      <c r="AZ237" s="10" t="str">
        <f>IFERROR(INDEX($S$2:$AL$2,MATCH(SMALL(Tableau1[[#This Row],[Colonne19]:[Colonne38]],13),Tableau1[[#This Row],[Colonne19]:[Colonne38]],0)),"")</f>
        <v/>
      </c>
      <c r="BA237" s="10" t="str">
        <f>IFERROR(INDEX($S$2:$AL$2,MATCH(SMALL(Tableau1[[#This Row],[Colonne19]:[Colonne38]],14),Tableau1[[#This Row],[Colonne19]:[Colonne38]],0)),"")</f>
        <v/>
      </c>
      <c r="BB237" s="10" t="str">
        <f>IFERROR(INDEX($S$2:$AL$2,MATCH(SMALL(Tableau1[[#This Row],[Colonne19]:[Colonne38]],15),Tableau1[[#This Row],[Colonne19]:[Colonne38]],0)),"")</f>
        <v/>
      </c>
      <c r="BC237" s="10" t="str">
        <f>IFERROR(INDEX($S$2:$AL$2,MATCH(SMALL(Tableau1[[#This Row],[Colonne19]:[Colonne38]],16),Tableau1[[#This Row],[Colonne19]:[Colonne38]],0)),"")</f>
        <v/>
      </c>
      <c r="BD237" s="10" t="str">
        <f>IFERROR(INDEX($S$2:$AL$2,MATCH(SMALL(Tableau1[[#This Row],[Colonne19]:[Colonne38]],17),Tableau1[[#This Row],[Colonne19]:[Colonne38]],0)),"")</f>
        <v/>
      </c>
      <c r="BE237" s="10" t="str">
        <f>IFERROR(INDEX($S$2:$AL$2,MATCH(SMALL(Tableau1[[#This Row],[Colonne19]:[Colonne38]],18),Tableau1[[#This Row],[Colonne19]:[Colonne38]],0)),"")</f>
        <v/>
      </c>
      <c r="BF237" s="10" t="str">
        <f>IFERROR(INDEX($S$2:$AL$2,MATCH(SMALL(Tableau1[[#This Row],[Colonne19]:[Colonne38]],19),Tableau1[[#This Row],[Colonne19]:[Colonne38]],0)),"")</f>
        <v/>
      </c>
      <c r="BG237" s="10" t="str">
        <f>IFERROR(INDEX($S$2:$AL$2,MATCH(SMALL(Tableau1[[#This Row],[Colonne19]:[Colonne38]],20),Tableau1[[#This Row],[Colonne19]:[Colonne38]],0)),"")</f>
        <v/>
      </c>
      <c r="BH237" s="11"/>
      <c r="BI237" s="10"/>
      <c r="BJ237" s="10"/>
      <c r="BK237" s="10"/>
      <c r="BL237" s="10"/>
      <c r="BM237" s="10"/>
      <c r="BN237" s="10"/>
      <c r="BO237" s="11"/>
      <c r="BP237" s="10" t="str" cm="1">
        <f t="array" ref="BP237">IFERROR(INDEX($AN237:$BG237,_xlfn.AGGREGATE(15,6,(COLUMN($AN237:$BG237)-COLUMN($AN$8)+1)/NOT(ISNA(MATCH($AN237:$BG237,$FF$1:$FF$6,0))),COLUMN($BV237:BV237))),"")</f>
        <v/>
      </c>
      <c r="BQ237" s="10" t="e" cm="1" vm="1">
        <f t="array" aca="1" ref="BQ237" ca="1">IFERROR(INDEX($AN237:$BG237,_xlfn.AGGREGATE(15,6,(COLUMN($AN237:$BG237)-COLUMN($AN$8)+1)/NOT(ISNA(MATCH($AN237:$BG237,$FF$1:$FF$6,0))),COLUMN($BV237:BW237))),"")</f>
        <v>#VALUE!</v>
      </c>
      <c r="BR237" s="10" t="e" cm="1" vm="2">
        <f t="array" aca="1" ref="BR237" ca="1">IFERROR(INDEX($AN237:$BG237,_xlfn.AGGREGATE(15,6,(COLUMN($AN237:$BG237)-COLUMN($AN$8)+1)/NOT(ISNA(MATCH($AN237:$BG237,$FF$1:$FF$6,0))),COLUMN($BV237:BX237))),"")</f>
        <v>#VALUE!</v>
      </c>
      <c r="BS237" s="10" t="e" cm="1" vm="3">
        <f t="array" aca="1" ref="BS237" ca="1">IFERROR(INDEX($AN237:$BG237,_xlfn.AGGREGATE(15,6,(COLUMN($AN237:$BG237)-COLUMN($AN$8)+1)/NOT(ISNA(MATCH($AN237:$BG237,$FF$1:$FF$6,0))),COLUMN($BV237:BY237))),"")</f>
        <v>#VALUE!</v>
      </c>
      <c r="BT237" s="10" t="e" cm="1" vm="4">
        <f t="array" aca="1" ref="BT237" ca="1">IFERROR(INDEX($AN237:$BG237,_xlfn.AGGREGATE(15,6,(COLUMN($AN237:$BG237)-COLUMN($AN$8)+1)/NOT(ISNA(MATCH($AN237:$BG237,$FF$1:$FF$6,0))),COLUMN($BV237:BZ237))),"")</f>
        <v>#VALUE!</v>
      </c>
      <c r="BU237" s="10" t="e" cm="1" vm="5">
        <f t="array" aca="1" ref="BU237" ca="1">IFERROR(INDEX($AN237:$BG237,_xlfn.AGGREGATE(15,6,(COLUMN($AN237:$BG237)-COLUMN($AN$8)+1)/NOT(ISNA(MATCH($AN237:$BG237,$FF$1:$FF$6,0))),COLUMN($BV237:CA237))),"")</f>
        <v>#VALUE!</v>
      </c>
      <c r="BV237" s="11"/>
      <c r="BW237" s="10" t="str" cm="1">
        <f t="array" ref="BW237">IFERROR(INDEX($BI237:$BN237,_xlfn.AGGREGATE(15,6,(COLUMN($BI237:$BN237)-COLUMN($BI$8)+1)/NOT(ISNA(MATCH($BI237:$BN237,$FF$1:$FF$6,0))),COLUMN($BW237:BW237))),"")</f>
        <v/>
      </c>
      <c r="BX237" s="10" t="e" cm="1" vm="1">
        <f t="array" aca="1" ref="BX237" ca="1">IFERROR(INDEX($BI237:$BN237,_xlfn.AGGREGATE(15,6,(COLUMN($BI237:$BN237)-COLUMN($BI$8)+1)/NOT(ISNA(MATCH($BI237:$BN237,$FF$1:$FF$6,0))),COLUMN($BW237:BX237))),"")</f>
        <v>#VALUE!</v>
      </c>
      <c r="BY237" s="10" t="e" cm="1" vm="2">
        <f t="array" aca="1" ref="BY237" ca="1">IFERROR(INDEX($BI237:$BN237,_xlfn.AGGREGATE(15,6,(COLUMN($BI237:$BN237)-COLUMN($BI$8)+1)/NOT(ISNA(MATCH($BI237:$BN237,$FF$1:$FF$6,0))),COLUMN($BW237:BY237))),"")</f>
        <v>#VALUE!</v>
      </c>
      <c r="BZ237" s="10" t="e" cm="1" vm="3">
        <f t="array" aca="1" ref="BZ237" ca="1">IFERROR(INDEX($BI237:$BN237,_xlfn.AGGREGATE(15,6,(COLUMN($BI237:$BN237)-COLUMN($BI$8)+1)/NOT(ISNA(MATCH($BI237:$BN237,$FF$1:$FF$6,0))),COLUMN($BW237:BZ237))),"")</f>
        <v>#VALUE!</v>
      </c>
      <c r="CA237" s="10" t="e" cm="1" vm="4">
        <f t="array" aca="1" ref="CA237" ca="1">IFERROR(INDEX($BI237:$BN237,_xlfn.AGGREGATE(15,6,(COLUMN($BI237:$BN237)-COLUMN($BI$8)+1)/NOT(ISNA(MATCH($BI237:$BN237,$FF$1:$FF$6,0))),COLUMN($BW237:CA237))),"")</f>
        <v>#VALUE!</v>
      </c>
      <c r="CB237" s="10" t="e" cm="1" vm="5">
        <f t="array" aca="1" ref="CB237" ca="1">IFERROR(INDEX($BI237:$BN237,_xlfn.AGGREGATE(15,6,(COLUMN($BI237:$BN237)-COLUMN($BI$8)+1)/NOT(ISNA(MATCH($BI237:$BN237,$FF$1:$FF$6,0))),COLUMN($BW237:CB237))),"")</f>
        <v>#VALUE!</v>
      </c>
      <c r="CC237" s="11"/>
      <c r="CD237" s="10"/>
      <c r="CE237" s="10"/>
      <c r="CF237" s="10"/>
      <c r="CG237" s="10"/>
      <c r="CH237" s="10"/>
      <c r="CI237" s="11"/>
      <c r="CJ237" s="10" cm="1">
        <f t="array" ref="CJ237">SUM(COUNTIF(CD237:CF237,$DH$3:$DM$3))</f>
        <v>0</v>
      </c>
      <c r="CK237" s="10" cm="1">
        <f t="array" ref="CK237">SUM(COUNTIF(CD237:CF237,$DH$2:$DL$2))</f>
        <v>0</v>
      </c>
      <c r="CL237" s="10" cm="1">
        <f t="array" ref="CL237">SUM(COUNTIF(CD237:CF237,$DM$2:$DQ$2))</f>
        <v>0</v>
      </c>
      <c r="CM237" s="11"/>
      <c r="CN237" s="10"/>
      <c r="CO237" s="10"/>
      <c r="CP237" s="11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1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7" t="s">
        <v>42</v>
      </c>
      <c r="EC237" s="11"/>
      <c r="ED237" s="10">
        <f>Tableau1[[#This Row],[Colonne75]]</f>
        <v>0</v>
      </c>
      <c r="EE237" s="10"/>
      <c r="EF237" s="10">
        <f ca="1">OFFSET(Tableau1[[#This Row],[Colonne19]],0,Tableau1[[#This Row],[Colonne126]]-1)</f>
        <v>0</v>
      </c>
      <c r="EG237" s="11"/>
      <c r="EH237" s="10">
        <f>Tableau1[[#This Row],[Colonne76]]</f>
        <v>0</v>
      </c>
      <c r="EI237" s="10"/>
      <c r="EJ237" s="10">
        <f ca="1">OFFSET(Tableau1[[#This Row],[Colonne19]],0,Tableau1[[#This Row],[Colonne130]]-1)</f>
        <v>0</v>
      </c>
      <c r="EK237" s="11"/>
      <c r="EL237" s="10">
        <f>Tableau1[[#This Row],[Colonne77]]</f>
        <v>0</v>
      </c>
      <c r="EM237" s="10"/>
      <c r="EN237" s="10">
        <f ca="1">OFFSET(Tableau1[[#This Row],[Colonne19]],0,Tableau1[[#This Row],[Colonne134]]-1)</f>
        <v>0</v>
      </c>
      <c r="EO237" s="11"/>
      <c r="EP237" s="10">
        <f>Tableau1[[#This Row],[Colonne78]]</f>
        <v>0</v>
      </c>
      <c r="EQ237" s="10"/>
      <c r="ER237" s="10">
        <f ca="1">OFFSET(Tableau1[[#This Row],[Colonne19]],0,Tableau1[[#This Row],[Colonne138]]-1)</f>
        <v>0</v>
      </c>
      <c r="ES237" s="11"/>
      <c r="ET237" s="10">
        <f>Tableau1[[#This Row],[Colonne79]]</f>
        <v>0</v>
      </c>
      <c r="EU237" s="10"/>
      <c r="EV237" s="10">
        <f ca="1">OFFSET(Tableau1[[#This Row],[Colonne19]],0,Tableau1[[#This Row],[Colonne142]]-1)</f>
        <v>0</v>
      </c>
      <c r="EW237" s="11"/>
      <c r="EX237" s="10">
        <f t="shared" ca="1" si="24"/>
        <v>0</v>
      </c>
      <c r="EY237" s="10">
        <f t="shared" ca="1" si="25"/>
        <v>0</v>
      </c>
      <c r="EZ237" s="10">
        <f t="shared" ca="1" si="26"/>
        <v>0</v>
      </c>
      <c r="FA237" s="10">
        <f t="shared" ca="1" si="21"/>
        <v>0</v>
      </c>
      <c r="FB237" s="10">
        <f t="shared" ca="1" si="22"/>
        <v>0</v>
      </c>
      <c r="FC237" s="10">
        <f t="shared" ca="1" si="23"/>
        <v>0</v>
      </c>
      <c r="FD237" s="11"/>
    </row>
    <row r="238" spans="1:160" x14ac:dyDescent="0.2">
      <c r="A238" s="25"/>
      <c r="B238" s="10"/>
      <c r="C238" s="13"/>
      <c r="D238" s="26"/>
      <c r="E238" s="10"/>
      <c r="F238" s="10"/>
      <c r="G238" s="10"/>
      <c r="H238" s="10"/>
      <c r="I238" s="10"/>
      <c r="J238" s="24"/>
      <c r="K238" s="13"/>
      <c r="L238" s="10"/>
      <c r="M238" s="13"/>
      <c r="N238" s="13"/>
      <c r="O238" s="33" t="e">
        <f>Tableau1[[#This Row],[Colonne14]]/Tableau1[[#This Row],[Colonne13]]</f>
        <v>#DIV/0!</v>
      </c>
      <c r="P238" s="57"/>
      <c r="Q238" s="59" t="e" cm="1">
        <f t="array" ref="Q238">SUM(Tableau1[[#This Row],[Colonne19]:[Colonne38]]/Tableau1[[#This Row],[Colonne11]])</f>
        <v>#DIV/0!</v>
      </c>
      <c r="R238" s="11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1"/>
      <c r="AN238" s="10" t="str" cm="1">
        <f t="array" ref="AN238">IFERROR(INDEX($S$2:$AL$2,MATCH(SMALL(Tableau1[[#This Row],[Colonne19]:[Colonne38]],1),Tableau1[[#This Row],[Colonne19]:[Colonne38]],0)),"")</f>
        <v/>
      </c>
      <c r="AO238" s="10" t="str">
        <f>IFERROR(INDEX($S$2:$AL$2,MATCH(SMALL(Tableau1[[#This Row],[Colonne19]:[Colonne38]],2),Tableau1[[#This Row],[Colonne19]:[Colonne38]],0)),"")</f>
        <v/>
      </c>
      <c r="AP238" s="10" t="str">
        <f>IFERROR(INDEX($S$2:$AL$2,MATCH(SMALL(Tableau1[[#This Row],[Colonne19]:[Colonne38]],3),Tableau1[[#This Row],[Colonne19]:[Colonne38]],0)),"")</f>
        <v/>
      </c>
      <c r="AQ238" s="10" t="str">
        <f>IFERROR(INDEX($S$2:$AL$2,MATCH(SMALL(Tableau1[[#This Row],[Colonne19]:[Colonne38]],4),Tableau1[[#This Row],[Colonne19]:[Colonne38]],0)),"")</f>
        <v/>
      </c>
      <c r="AR238" s="10" t="str">
        <f>IFERROR(INDEX($S$2:$AL$2,MATCH(SMALL(Tableau1[[#This Row],[Colonne19]:[Colonne38]],5),Tableau1[[#This Row],[Colonne19]:[Colonne38]],0)),"")</f>
        <v/>
      </c>
      <c r="AS238" s="10" t="str">
        <f>IFERROR(INDEX($S$2:$AL$2,MATCH(SMALL(Tableau1[[#This Row],[Colonne19]:[Colonne38]],6),Tableau1[[#This Row],[Colonne19]:[Colonne38]],0)),"")</f>
        <v/>
      </c>
      <c r="AT238" s="10" t="str">
        <f>IFERROR(INDEX($S$2:$AL$2,MATCH(SMALL(Tableau1[[#This Row],[Colonne19]:[Colonne38]],7),Tableau1[[#This Row],[Colonne19]:[Colonne38]],0)),"")</f>
        <v/>
      </c>
      <c r="AU238" s="10" t="str">
        <f>IFERROR(INDEX($S$2:$AL$2,MATCH(SMALL(Tableau1[[#This Row],[Colonne19]:[Colonne38]],8),Tableau1[[#This Row],[Colonne19]:[Colonne38]],0)),"")</f>
        <v/>
      </c>
      <c r="AV238" s="10" t="str">
        <f>IFERROR(INDEX($S$2:$AL$2,MATCH(SMALL(Tableau1[[#This Row],[Colonne19]:[Colonne38]],9),Tableau1[[#This Row],[Colonne19]:[Colonne38]],0)),"")</f>
        <v/>
      </c>
      <c r="AW238" s="10" t="str">
        <f>IFERROR(INDEX($S$2:$AL$2,MATCH(SMALL(Tableau1[[#This Row],[Colonne19]:[Colonne38]],10),Tableau1[[#This Row],[Colonne19]:[Colonne38]],0)),"")</f>
        <v/>
      </c>
      <c r="AX238" s="10" t="str">
        <f>IFERROR(INDEX($S$2:$AL$2,MATCH(SMALL(Tableau1[[#This Row],[Colonne19]:[Colonne38]],11),Tableau1[[#This Row],[Colonne19]:[Colonne38]],0)),"")</f>
        <v/>
      </c>
      <c r="AY238" s="10" t="str">
        <f>IFERROR(INDEX($S$2:$AL$2,MATCH(SMALL(Tableau1[[#This Row],[Colonne19]:[Colonne38]],12),Tableau1[[#This Row],[Colonne19]:[Colonne38]],0)),"")</f>
        <v/>
      </c>
      <c r="AZ238" s="10" t="str">
        <f>IFERROR(INDEX($S$2:$AL$2,MATCH(SMALL(Tableau1[[#This Row],[Colonne19]:[Colonne38]],13),Tableau1[[#This Row],[Colonne19]:[Colonne38]],0)),"")</f>
        <v/>
      </c>
      <c r="BA238" s="10" t="str">
        <f>IFERROR(INDEX($S$2:$AL$2,MATCH(SMALL(Tableau1[[#This Row],[Colonne19]:[Colonne38]],14),Tableau1[[#This Row],[Colonne19]:[Colonne38]],0)),"")</f>
        <v/>
      </c>
      <c r="BB238" s="10" t="str">
        <f>IFERROR(INDEX($S$2:$AL$2,MATCH(SMALL(Tableau1[[#This Row],[Colonne19]:[Colonne38]],15),Tableau1[[#This Row],[Colonne19]:[Colonne38]],0)),"")</f>
        <v/>
      </c>
      <c r="BC238" s="10" t="str">
        <f>IFERROR(INDEX($S$2:$AL$2,MATCH(SMALL(Tableau1[[#This Row],[Colonne19]:[Colonne38]],16),Tableau1[[#This Row],[Colonne19]:[Colonne38]],0)),"")</f>
        <v/>
      </c>
      <c r="BD238" s="10" t="str">
        <f>IFERROR(INDEX($S$2:$AL$2,MATCH(SMALL(Tableau1[[#This Row],[Colonne19]:[Colonne38]],17),Tableau1[[#This Row],[Colonne19]:[Colonne38]],0)),"")</f>
        <v/>
      </c>
      <c r="BE238" s="10" t="str">
        <f>IFERROR(INDEX($S$2:$AL$2,MATCH(SMALL(Tableau1[[#This Row],[Colonne19]:[Colonne38]],18),Tableau1[[#This Row],[Colonne19]:[Colonne38]],0)),"")</f>
        <v/>
      </c>
      <c r="BF238" s="10" t="str">
        <f>IFERROR(INDEX($S$2:$AL$2,MATCH(SMALL(Tableau1[[#This Row],[Colonne19]:[Colonne38]],19),Tableau1[[#This Row],[Colonne19]:[Colonne38]],0)),"")</f>
        <v/>
      </c>
      <c r="BG238" s="10" t="str">
        <f>IFERROR(INDEX($S$2:$AL$2,MATCH(SMALL(Tableau1[[#This Row],[Colonne19]:[Colonne38]],20),Tableau1[[#This Row],[Colonne19]:[Colonne38]],0)),"")</f>
        <v/>
      </c>
      <c r="BH238" s="11"/>
      <c r="BI238" s="10"/>
      <c r="BJ238" s="10"/>
      <c r="BK238" s="10"/>
      <c r="BL238" s="10"/>
      <c r="BM238" s="10"/>
      <c r="BN238" s="10"/>
      <c r="BO238" s="11"/>
      <c r="BP238" s="10" t="str" cm="1">
        <f t="array" ref="BP238">IFERROR(INDEX($AN238:$BG238,_xlfn.AGGREGATE(15,6,(COLUMN($AN238:$BG238)-COLUMN($AN$8)+1)/NOT(ISNA(MATCH($AN238:$BG238,$FF$1:$FF$6,0))),COLUMN($BV238:BV238))),"")</f>
        <v/>
      </c>
      <c r="BQ238" s="10" t="e" cm="1" vm="1">
        <f t="array" aca="1" ref="BQ238" ca="1">IFERROR(INDEX($AN238:$BG238,_xlfn.AGGREGATE(15,6,(COLUMN($AN238:$BG238)-COLUMN($AN$8)+1)/NOT(ISNA(MATCH($AN238:$BG238,$FF$1:$FF$6,0))),COLUMN($BV238:BW238))),"")</f>
        <v>#VALUE!</v>
      </c>
      <c r="BR238" s="10" t="e" cm="1" vm="2">
        <f t="array" aca="1" ref="BR238" ca="1">IFERROR(INDEX($AN238:$BG238,_xlfn.AGGREGATE(15,6,(COLUMN($AN238:$BG238)-COLUMN($AN$8)+1)/NOT(ISNA(MATCH($AN238:$BG238,$FF$1:$FF$6,0))),COLUMN($BV238:BX238))),"")</f>
        <v>#VALUE!</v>
      </c>
      <c r="BS238" s="10" t="e" cm="1" vm="3">
        <f t="array" aca="1" ref="BS238" ca="1">IFERROR(INDEX($AN238:$BG238,_xlfn.AGGREGATE(15,6,(COLUMN($AN238:$BG238)-COLUMN($AN$8)+1)/NOT(ISNA(MATCH($AN238:$BG238,$FF$1:$FF$6,0))),COLUMN($BV238:BY238))),"")</f>
        <v>#VALUE!</v>
      </c>
      <c r="BT238" s="10" t="e" cm="1" vm="4">
        <f t="array" aca="1" ref="BT238" ca="1">IFERROR(INDEX($AN238:$BG238,_xlfn.AGGREGATE(15,6,(COLUMN($AN238:$BG238)-COLUMN($AN$8)+1)/NOT(ISNA(MATCH($AN238:$BG238,$FF$1:$FF$6,0))),COLUMN($BV238:BZ238))),"")</f>
        <v>#VALUE!</v>
      </c>
      <c r="BU238" s="10" t="e" cm="1" vm="5">
        <f t="array" aca="1" ref="BU238" ca="1">IFERROR(INDEX($AN238:$BG238,_xlfn.AGGREGATE(15,6,(COLUMN($AN238:$BG238)-COLUMN($AN$8)+1)/NOT(ISNA(MATCH($AN238:$BG238,$FF$1:$FF$6,0))),COLUMN($BV238:CA238))),"")</f>
        <v>#VALUE!</v>
      </c>
      <c r="BV238" s="11"/>
      <c r="BW238" s="10" t="str" cm="1">
        <f t="array" ref="BW238">IFERROR(INDEX($BI238:$BN238,_xlfn.AGGREGATE(15,6,(COLUMN($BI238:$BN238)-COLUMN($BI$8)+1)/NOT(ISNA(MATCH($BI238:$BN238,$FF$1:$FF$6,0))),COLUMN($BW238:BW238))),"")</f>
        <v/>
      </c>
      <c r="BX238" s="10" t="e" cm="1" vm="1">
        <f t="array" aca="1" ref="BX238" ca="1">IFERROR(INDEX($BI238:$BN238,_xlfn.AGGREGATE(15,6,(COLUMN($BI238:$BN238)-COLUMN($BI$8)+1)/NOT(ISNA(MATCH($BI238:$BN238,$FF$1:$FF$6,0))),COLUMN($BW238:BX238))),"")</f>
        <v>#VALUE!</v>
      </c>
      <c r="BY238" s="10" t="e" cm="1" vm="2">
        <f t="array" aca="1" ref="BY238" ca="1">IFERROR(INDEX($BI238:$BN238,_xlfn.AGGREGATE(15,6,(COLUMN($BI238:$BN238)-COLUMN($BI$8)+1)/NOT(ISNA(MATCH($BI238:$BN238,$FF$1:$FF$6,0))),COLUMN($BW238:BY238))),"")</f>
        <v>#VALUE!</v>
      </c>
      <c r="BZ238" s="10" t="e" cm="1" vm="3">
        <f t="array" aca="1" ref="BZ238" ca="1">IFERROR(INDEX($BI238:$BN238,_xlfn.AGGREGATE(15,6,(COLUMN($BI238:$BN238)-COLUMN($BI$8)+1)/NOT(ISNA(MATCH($BI238:$BN238,$FF$1:$FF$6,0))),COLUMN($BW238:BZ238))),"")</f>
        <v>#VALUE!</v>
      </c>
      <c r="CA238" s="10" t="e" cm="1" vm="4">
        <f t="array" aca="1" ref="CA238" ca="1">IFERROR(INDEX($BI238:$BN238,_xlfn.AGGREGATE(15,6,(COLUMN($BI238:$BN238)-COLUMN($BI$8)+1)/NOT(ISNA(MATCH($BI238:$BN238,$FF$1:$FF$6,0))),COLUMN($BW238:CA238))),"")</f>
        <v>#VALUE!</v>
      </c>
      <c r="CB238" s="10" t="e" cm="1" vm="5">
        <f t="array" aca="1" ref="CB238" ca="1">IFERROR(INDEX($BI238:$BN238,_xlfn.AGGREGATE(15,6,(COLUMN($BI238:$BN238)-COLUMN($BI$8)+1)/NOT(ISNA(MATCH($BI238:$BN238,$FF$1:$FF$6,0))),COLUMN($BW238:CB238))),"")</f>
        <v>#VALUE!</v>
      </c>
      <c r="CC238" s="11"/>
      <c r="CD238" s="10"/>
      <c r="CE238" s="10"/>
      <c r="CF238" s="10"/>
      <c r="CG238" s="10"/>
      <c r="CH238" s="10"/>
      <c r="CI238" s="11"/>
      <c r="CJ238" s="10" cm="1">
        <f t="array" ref="CJ238">SUM(COUNTIF(CD238:CF238,$DH$3:$DM$3))</f>
        <v>0</v>
      </c>
      <c r="CK238" s="10" cm="1">
        <f t="array" ref="CK238">SUM(COUNTIF(CD238:CF238,$DH$2:$DL$2))</f>
        <v>0</v>
      </c>
      <c r="CL238" s="10" cm="1">
        <f t="array" ref="CL238">SUM(COUNTIF(CD238:CF238,$DM$2:$DQ$2))</f>
        <v>0</v>
      </c>
      <c r="CM238" s="11"/>
      <c r="CN238" s="10"/>
      <c r="CO238" s="10"/>
      <c r="CP238" s="11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1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7" t="s">
        <v>42</v>
      </c>
      <c r="EC238" s="11"/>
      <c r="ED238" s="10">
        <f>Tableau1[[#This Row],[Colonne75]]</f>
        <v>0</v>
      </c>
      <c r="EE238" s="10"/>
      <c r="EF238" s="10">
        <f ca="1">OFFSET(Tableau1[[#This Row],[Colonne19]],0,Tableau1[[#This Row],[Colonne126]]-1)</f>
        <v>0</v>
      </c>
      <c r="EG238" s="11"/>
      <c r="EH238" s="10">
        <f>Tableau1[[#This Row],[Colonne76]]</f>
        <v>0</v>
      </c>
      <c r="EI238" s="10"/>
      <c r="EJ238" s="10">
        <f ca="1">OFFSET(Tableau1[[#This Row],[Colonne19]],0,Tableau1[[#This Row],[Colonne130]]-1)</f>
        <v>0</v>
      </c>
      <c r="EK238" s="11"/>
      <c r="EL238" s="10">
        <f>Tableau1[[#This Row],[Colonne77]]</f>
        <v>0</v>
      </c>
      <c r="EM238" s="10"/>
      <c r="EN238" s="10">
        <f ca="1">OFFSET(Tableau1[[#This Row],[Colonne19]],0,Tableau1[[#This Row],[Colonne134]]-1)</f>
        <v>0</v>
      </c>
      <c r="EO238" s="11"/>
      <c r="EP238" s="10">
        <f>Tableau1[[#This Row],[Colonne78]]</f>
        <v>0</v>
      </c>
      <c r="EQ238" s="10"/>
      <c r="ER238" s="10">
        <f ca="1">OFFSET(Tableau1[[#This Row],[Colonne19]],0,Tableau1[[#This Row],[Colonne138]]-1)</f>
        <v>0</v>
      </c>
      <c r="ES238" s="11"/>
      <c r="ET238" s="10">
        <f>Tableau1[[#This Row],[Colonne79]]</f>
        <v>0</v>
      </c>
      <c r="EU238" s="10"/>
      <c r="EV238" s="10">
        <f ca="1">OFFSET(Tableau1[[#This Row],[Colonne19]],0,Tableau1[[#This Row],[Colonne142]]-1)</f>
        <v>0</v>
      </c>
      <c r="EW238" s="11"/>
      <c r="EX238" s="10">
        <f t="shared" ca="1" si="24"/>
        <v>0</v>
      </c>
      <c r="EY238" s="10">
        <f t="shared" ca="1" si="25"/>
        <v>0</v>
      </c>
      <c r="EZ238" s="10">
        <f t="shared" ca="1" si="26"/>
        <v>0</v>
      </c>
      <c r="FA238" s="10">
        <f t="shared" ca="1" si="21"/>
        <v>0</v>
      </c>
      <c r="FB238" s="10">
        <f t="shared" ca="1" si="22"/>
        <v>0</v>
      </c>
      <c r="FC238" s="10">
        <f t="shared" ca="1" si="23"/>
        <v>0</v>
      </c>
      <c r="FD238" s="11"/>
    </row>
    <row r="239" spans="1:160" x14ac:dyDescent="0.2">
      <c r="A239" s="25"/>
      <c r="B239" s="10"/>
      <c r="C239" s="13"/>
      <c r="D239" s="26"/>
      <c r="E239" s="10"/>
      <c r="F239" s="10"/>
      <c r="G239" s="10"/>
      <c r="H239" s="10"/>
      <c r="I239" s="10"/>
      <c r="J239" s="24"/>
      <c r="K239" s="13"/>
      <c r="L239" s="10"/>
      <c r="M239" s="13"/>
      <c r="N239" s="13"/>
      <c r="O239" s="33" t="e">
        <f>Tableau1[[#This Row],[Colonne14]]/Tableau1[[#This Row],[Colonne13]]</f>
        <v>#DIV/0!</v>
      </c>
      <c r="P239" s="57"/>
      <c r="Q239" s="59" t="e" cm="1">
        <f t="array" ref="Q239">SUM(Tableau1[[#This Row],[Colonne19]:[Colonne38]]/Tableau1[[#This Row],[Colonne11]])</f>
        <v>#DIV/0!</v>
      </c>
      <c r="R239" s="11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1"/>
      <c r="AN239" s="10" t="str" cm="1">
        <f t="array" ref="AN239">IFERROR(INDEX($S$2:$AL$2,MATCH(SMALL(Tableau1[[#This Row],[Colonne19]:[Colonne38]],1),Tableau1[[#This Row],[Colonne19]:[Colonne38]],0)),"")</f>
        <v/>
      </c>
      <c r="AO239" s="10" t="str">
        <f>IFERROR(INDEX($S$2:$AL$2,MATCH(SMALL(Tableau1[[#This Row],[Colonne19]:[Colonne38]],2),Tableau1[[#This Row],[Colonne19]:[Colonne38]],0)),"")</f>
        <v/>
      </c>
      <c r="AP239" s="10" t="str">
        <f>IFERROR(INDEX($S$2:$AL$2,MATCH(SMALL(Tableau1[[#This Row],[Colonne19]:[Colonne38]],3),Tableau1[[#This Row],[Colonne19]:[Colonne38]],0)),"")</f>
        <v/>
      </c>
      <c r="AQ239" s="10" t="str">
        <f>IFERROR(INDEX($S$2:$AL$2,MATCH(SMALL(Tableau1[[#This Row],[Colonne19]:[Colonne38]],4),Tableau1[[#This Row],[Colonne19]:[Colonne38]],0)),"")</f>
        <v/>
      </c>
      <c r="AR239" s="10" t="str">
        <f>IFERROR(INDEX($S$2:$AL$2,MATCH(SMALL(Tableau1[[#This Row],[Colonne19]:[Colonne38]],5),Tableau1[[#This Row],[Colonne19]:[Colonne38]],0)),"")</f>
        <v/>
      </c>
      <c r="AS239" s="10" t="str">
        <f>IFERROR(INDEX($S$2:$AL$2,MATCH(SMALL(Tableau1[[#This Row],[Colonne19]:[Colonne38]],6),Tableau1[[#This Row],[Colonne19]:[Colonne38]],0)),"")</f>
        <v/>
      </c>
      <c r="AT239" s="10" t="str">
        <f>IFERROR(INDEX($S$2:$AL$2,MATCH(SMALL(Tableau1[[#This Row],[Colonne19]:[Colonne38]],7),Tableau1[[#This Row],[Colonne19]:[Colonne38]],0)),"")</f>
        <v/>
      </c>
      <c r="AU239" s="10" t="str">
        <f>IFERROR(INDEX($S$2:$AL$2,MATCH(SMALL(Tableau1[[#This Row],[Colonne19]:[Colonne38]],8),Tableau1[[#This Row],[Colonne19]:[Colonne38]],0)),"")</f>
        <v/>
      </c>
      <c r="AV239" s="10" t="str">
        <f>IFERROR(INDEX($S$2:$AL$2,MATCH(SMALL(Tableau1[[#This Row],[Colonne19]:[Colonne38]],9),Tableau1[[#This Row],[Colonne19]:[Colonne38]],0)),"")</f>
        <v/>
      </c>
      <c r="AW239" s="10" t="str">
        <f>IFERROR(INDEX($S$2:$AL$2,MATCH(SMALL(Tableau1[[#This Row],[Colonne19]:[Colonne38]],10),Tableau1[[#This Row],[Colonne19]:[Colonne38]],0)),"")</f>
        <v/>
      </c>
      <c r="AX239" s="10" t="str">
        <f>IFERROR(INDEX($S$2:$AL$2,MATCH(SMALL(Tableau1[[#This Row],[Colonne19]:[Colonne38]],11),Tableau1[[#This Row],[Colonne19]:[Colonne38]],0)),"")</f>
        <v/>
      </c>
      <c r="AY239" s="10" t="str">
        <f>IFERROR(INDEX($S$2:$AL$2,MATCH(SMALL(Tableau1[[#This Row],[Colonne19]:[Colonne38]],12),Tableau1[[#This Row],[Colonne19]:[Colonne38]],0)),"")</f>
        <v/>
      </c>
      <c r="AZ239" s="10" t="str">
        <f>IFERROR(INDEX($S$2:$AL$2,MATCH(SMALL(Tableau1[[#This Row],[Colonne19]:[Colonne38]],13),Tableau1[[#This Row],[Colonne19]:[Colonne38]],0)),"")</f>
        <v/>
      </c>
      <c r="BA239" s="10" t="str">
        <f>IFERROR(INDEX($S$2:$AL$2,MATCH(SMALL(Tableau1[[#This Row],[Colonne19]:[Colonne38]],14),Tableau1[[#This Row],[Colonne19]:[Colonne38]],0)),"")</f>
        <v/>
      </c>
      <c r="BB239" s="10" t="str">
        <f>IFERROR(INDEX($S$2:$AL$2,MATCH(SMALL(Tableau1[[#This Row],[Colonne19]:[Colonne38]],15),Tableau1[[#This Row],[Colonne19]:[Colonne38]],0)),"")</f>
        <v/>
      </c>
      <c r="BC239" s="10" t="str">
        <f>IFERROR(INDEX($S$2:$AL$2,MATCH(SMALL(Tableau1[[#This Row],[Colonne19]:[Colonne38]],16),Tableau1[[#This Row],[Colonne19]:[Colonne38]],0)),"")</f>
        <v/>
      </c>
      <c r="BD239" s="10" t="str">
        <f>IFERROR(INDEX($S$2:$AL$2,MATCH(SMALL(Tableau1[[#This Row],[Colonne19]:[Colonne38]],17),Tableau1[[#This Row],[Colonne19]:[Colonne38]],0)),"")</f>
        <v/>
      </c>
      <c r="BE239" s="10" t="str">
        <f>IFERROR(INDEX($S$2:$AL$2,MATCH(SMALL(Tableau1[[#This Row],[Colonne19]:[Colonne38]],18),Tableau1[[#This Row],[Colonne19]:[Colonne38]],0)),"")</f>
        <v/>
      </c>
      <c r="BF239" s="10" t="str">
        <f>IFERROR(INDEX($S$2:$AL$2,MATCH(SMALL(Tableau1[[#This Row],[Colonne19]:[Colonne38]],19),Tableau1[[#This Row],[Colonne19]:[Colonne38]],0)),"")</f>
        <v/>
      </c>
      <c r="BG239" s="10" t="str">
        <f>IFERROR(INDEX($S$2:$AL$2,MATCH(SMALL(Tableau1[[#This Row],[Colonne19]:[Colonne38]],20),Tableau1[[#This Row],[Colonne19]:[Colonne38]],0)),"")</f>
        <v/>
      </c>
      <c r="BH239" s="11"/>
      <c r="BI239" s="10"/>
      <c r="BJ239" s="10"/>
      <c r="BK239" s="10"/>
      <c r="BL239" s="10"/>
      <c r="BM239" s="10"/>
      <c r="BN239" s="10"/>
      <c r="BO239" s="11"/>
      <c r="BP239" s="10" t="str" cm="1">
        <f t="array" ref="BP239">IFERROR(INDEX($AN239:$BG239,_xlfn.AGGREGATE(15,6,(COLUMN($AN239:$BG239)-COLUMN($AN$8)+1)/NOT(ISNA(MATCH($AN239:$BG239,$FF$1:$FF$6,0))),COLUMN($BV239:BV239))),"")</f>
        <v/>
      </c>
      <c r="BQ239" s="10" t="e" cm="1" vm="1">
        <f t="array" aca="1" ref="BQ239" ca="1">IFERROR(INDEX($AN239:$BG239,_xlfn.AGGREGATE(15,6,(COLUMN($AN239:$BG239)-COLUMN($AN$8)+1)/NOT(ISNA(MATCH($AN239:$BG239,$FF$1:$FF$6,0))),COLUMN($BV239:BW239))),"")</f>
        <v>#VALUE!</v>
      </c>
      <c r="BR239" s="10" t="e" cm="1" vm="2">
        <f t="array" aca="1" ref="BR239" ca="1">IFERROR(INDEX($AN239:$BG239,_xlfn.AGGREGATE(15,6,(COLUMN($AN239:$BG239)-COLUMN($AN$8)+1)/NOT(ISNA(MATCH($AN239:$BG239,$FF$1:$FF$6,0))),COLUMN($BV239:BX239))),"")</f>
        <v>#VALUE!</v>
      </c>
      <c r="BS239" s="10" t="e" cm="1" vm="3">
        <f t="array" aca="1" ref="BS239" ca="1">IFERROR(INDEX($AN239:$BG239,_xlfn.AGGREGATE(15,6,(COLUMN($AN239:$BG239)-COLUMN($AN$8)+1)/NOT(ISNA(MATCH($AN239:$BG239,$FF$1:$FF$6,0))),COLUMN($BV239:BY239))),"")</f>
        <v>#VALUE!</v>
      </c>
      <c r="BT239" s="10" t="e" cm="1" vm="4">
        <f t="array" aca="1" ref="BT239" ca="1">IFERROR(INDEX($AN239:$BG239,_xlfn.AGGREGATE(15,6,(COLUMN($AN239:$BG239)-COLUMN($AN$8)+1)/NOT(ISNA(MATCH($AN239:$BG239,$FF$1:$FF$6,0))),COLUMN($BV239:BZ239))),"")</f>
        <v>#VALUE!</v>
      </c>
      <c r="BU239" s="10" t="e" cm="1" vm="5">
        <f t="array" aca="1" ref="BU239" ca="1">IFERROR(INDEX($AN239:$BG239,_xlfn.AGGREGATE(15,6,(COLUMN($AN239:$BG239)-COLUMN($AN$8)+1)/NOT(ISNA(MATCH($AN239:$BG239,$FF$1:$FF$6,0))),COLUMN($BV239:CA239))),"")</f>
        <v>#VALUE!</v>
      </c>
      <c r="BV239" s="11"/>
      <c r="BW239" s="10" t="str" cm="1">
        <f t="array" ref="BW239">IFERROR(INDEX($BI239:$BN239,_xlfn.AGGREGATE(15,6,(COLUMN($BI239:$BN239)-COLUMN($BI$8)+1)/NOT(ISNA(MATCH($BI239:$BN239,$FF$1:$FF$6,0))),COLUMN($BW239:BW239))),"")</f>
        <v/>
      </c>
      <c r="BX239" s="10" t="e" cm="1" vm="1">
        <f t="array" aca="1" ref="BX239" ca="1">IFERROR(INDEX($BI239:$BN239,_xlfn.AGGREGATE(15,6,(COLUMN($BI239:$BN239)-COLUMN($BI$8)+1)/NOT(ISNA(MATCH($BI239:$BN239,$FF$1:$FF$6,0))),COLUMN($BW239:BX239))),"")</f>
        <v>#VALUE!</v>
      </c>
      <c r="BY239" s="10" t="e" cm="1" vm="2">
        <f t="array" aca="1" ref="BY239" ca="1">IFERROR(INDEX($BI239:$BN239,_xlfn.AGGREGATE(15,6,(COLUMN($BI239:$BN239)-COLUMN($BI$8)+1)/NOT(ISNA(MATCH($BI239:$BN239,$FF$1:$FF$6,0))),COLUMN($BW239:BY239))),"")</f>
        <v>#VALUE!</v>
      </c>
      <c r="BZ239" s="10" t="e" cm="1" vm="3">
        <f t="array" aca="1" ref="BZ239" ca="1">IFERROR(INDEX($BI239:$BN239,_xlfn.AGGREGATE(15,6,(COLUMN($BI239:$BN239)-COLUMN($BI$8)+1)/NOT(ISNA(MATCH($BI239:$BN239,$FF$1:$FF$6,0))),COLUMN($BW239:BZ239))),"")</f>
        <v>#VALUE!</v>
      </c>
      <c r="CA239" s="10" t="e" cm="1" vm="4">
        <f t="array" aca="1" ref="CA239" ca="1">IFERROR(INDEX($BI239:$BN239,_xlfn.AGGREGATE(15,6,(COLUMN($BI239:$BN239)-COLUMN($BI$8)+1)/NOT(ISNA(MATCH($BI239:$BN239,$FF$1:$FF$6,0))),COLUMN($BW239:CA239))),"")</f>
        <v>#VALUE!</v>
      </c>
      <c r="CB239" s="10" t="e" cm="1" vm="5">
        <f t="array" aca="1" ref="CB239" ca="1">IFERROR(INDEX($BI239:$BN239,_xlfn.AGGREGATE(15,6,(COLUMN($BI239:$BN239)-COLUMN($BI$8)+1)/NOT(ISNA(MATCH($BI239:$BN239,$FF$1:$FF$6,0))),COLUMN($BW239:CB239))),"")</f>
        <v>#VALUE!</v>
      </c>
      <c r="CC239" s="11"/>
      <c r="CD239" s="10"/>
      <c r="CE239" s="10"/>
      <c r="CF239" s="10"/>
      <c r="CG239" s="10"/>
      <c r="CH239" s="10"/>
      <c r="CI239" s="11"/>
      <c r="CJ239" s="10" cm="1">
        <f t="array" ref="CJ239">SUM(COUNTIF(CD239:CF239,$DH$3:$DM$3))</f>
        <v>0</v>
      </c>
      <c r="CK239" s="10" cm="1">
        <f t="array" ref="CK239">SUM(COUNTIF(CD239:CF239,$DH$2:$DL$2))</f>
        <v>0</v>
      </c>
      <c r="CL239" s="10" cm="1">
        <f t="array" ref="CL239">SUM(COUNTIF(CD239:CF239,$DM$2:$DQ$2))</f>
        <v>0</v>
      </c>
      <c r="CM239" s="11"/>
      <c r="CN239" s="10"/>
      <c r="CO239" s="10"/>
      <c r="CP239" s="11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1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7" t="s">
        <v>42</v>
      </c>
      <c r="EC239" s="11"/>
      <c r="ED239" s="10">
        <f>Tableau1[[#This Row],[Colonne75]]</f>
        <v>0</v>
      </c>
      <c r="EE239" s="10"/>
      <c r="EF239" s="10">
        <f ca="1">OFFSET(Tableau1[[#This Row],[Colonne19]],0,Tableau1[[#This Row],[Colonne126]]-1)</f>
        <v>0</v>
      </c>
      <c r="EG239" s="11"/>
      <c r="EH239" s="10">
        <f>Tableau1[[#This Row],[Colonne76]]</f>
        <v>0</v>
      </c>
      <c r="EI239" s="10"/>
      <c r="EJ239" s="10">
        <f ca="1">OFFSET(Tableau1[[#This Row],[Colonne19]],0,Tableau1[[#This Row],[Colonne130]]-1)</f>
        <v>0</v>
      </c>
      <c r="EK239" s="11"/>
      <c r="EL239" s="10">
        <f>Tableau1[[#This Row],[Colonne77]]</f>
        <v>0</v>
      </c>
      <c r="EM239" s="10"/>
      <c r="EN239" s="10">
        <f ca="1">OFFSET(Tableau1[[#This Row],[Colonne19]],0,Tableau1[[#This Row],[Colonne134]]-1)</f>
        <v>0</v>
      </c>
      <c r="EO239" s="11"/>
      <c r="EP239" s="10">
        <f>Tableau1[[#This Row],[Colonne78]]</f>
        <v>0</v>
      </c>
      <c r="EQ239" s="10"/>
      <c r="ER239" s="10">
        <f ca="1">OFFSET(Tableau1[[#This Row],[Colonne19]],0,Tableau1[[#This Row],[Colonne138]]-1)</f>
        <v>0</v>
      </c>
      <c r="ES239" s="11"/>
      <c r="ET239" s="10">
        <f>Tableau1[[#This Row],[Colonne79]]</f>
        <v>0</v>
      </c>
      <c r="EU239" s="10"/>
      <c r="EV239" s="10">
        <f ca="1">OFFSET(Tableau1[[#This Row],[Colonne19]],0,Tableau1[[#This Row],[Colonne142]]-1)</f>
        <v>0</v>
      </c>
      <c r="EW239" s="11"/>
      <c r="EX239" s="10">
        <f t="shared" ca="1" si="24"/>
        <v>0</v>
      </c>
      <c r="EY239" s="10">
        <f t="shared" ca="1" si="25"/>
        <v>0</v>
      </c>
      <c r="EZ239" s="10">
        <f t="shared" ca="1" si="26"/>
        <v>0</v>
      </c>
      <c r="FA239" s="10">
        <f t="shared" ca="1" si="21"/>
        <v>0</v>
      </c>
      <c r="FB239" s="10">
        <f t="shared" ca="1" si="22"/>
        <v>0</v>
      </c>
      <c r="FC239" s="10">
        <f t="shared" ca="1" si="23"/>
        <v>0</v>
      </c>
      <c r="FD239" s="11"/>
    </row>
    <row r="240" spans="1:160" x14ac:dyDescent="0.2">
      <c r="A240" s="25"/>
      <c r="B240" s="10"/>
      <c r="C240" s="13"/>
      <c r="D240" s="26"/>
      <c r="E240" s="10"/>
      <c r="F240" s="10"/>
      <c r="G240" s="10"/>
      <c r="H240" s="10"/>
      <c r="I240" s="10"/>
      <c r="J240" s="24"/>
      <c r="K240" s="13"/>
      <c r="L240" s="10"/>
      <c r="M240" s="13"/>
      <c r="N240" s="13"/>
      <c r="O240" s="33" t="e">
        <f>Tableau1[[#This Row],[Colonne14]]/Tableau1[[#This Row],[Colonne13]]</f>
        <v>#DIV/0!</v>
      </c>
      <c r="P240" s="57"/>
      <c r="Q240" s="59" t="e" cm="1">
        <f t="array" ref="Q240">SUM(Tableau1[[#This Row],[Colonne19]:[Colonne38]]/Tableau1[[#This Row],[Colonne11]])</f>
        <v>#DIV/0!</v>
      </c>
      <c r="R240" s="11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1"/>
      <c r="AN240" s="10" t="str" cm="1">
        <f t="array" ref="AN240">IFERROR(INDEX($S$2:$AL$2,MATCH(SMALL(Tableau1[[#This Row],[Colonne19]:[Colonne38]],1),Tableau1[[#This Row],[Colonne19]:[Colonne38]],0)),"")</f>
        <v/>
      </c>
      <c r="AO240" s="10" t="str">
        <f>IFERROR(INDEX($S$2:$AL$2,MATCH(SMALL(Tableau1[[#This Row],[Colonne19]:[Colonne38]],2),Tableau1[[#This Row],[Colonne19]:[Colonne38]],0)),"")</f>
        <v/>
      </c>
      <c r="AP240" s="10" t="str">
        <f>IFERROR(INDEX($S$2:$AL$2,MATCH(SMALL(Tableau1[[#This Row],[Colonne19]:[Colonne38]],3),Tableau1[[#This Row],[Colonne19]:[Colonne38]],0)),"")</f>
        <v/>
      </c>
      <c r="AQ240" s="10" t="str">
        <f>IFERROR(INDEX($S$2:$AL$2,MATCH(SMALL(Tableau1[[#This Row],[Colonne19]:[Colonne38]],4),Tableau1[[#This Row],[Colonne19]:[Colonne38]],0)),"")</f>
        <v/>
      </c>
      <c r="AR240" s="10" t="str">
        <f>IFERROR(INDEX($S$2:$AL$2,MATCH(SMALL(Tableau1[[#This Row],[Colonne19]:[Colonne38]],5),Tableau1[[#This Row],[Colonne19]:[Colonne38]],0)),"")</f>
        <v/>
      </c>
      <c r="AS240" s="10" t="str">
        <f>IFERROR(INDEX($S$2:$AL$2,MATCH(SMALL(Tableau1[[#This Row],[Colonne19]:[Colonne38]],6),Tableau1[[#This Row],[Colonne19]:[Colonne38]],0)),"")</f>
        <v/>
      </c>
      <c r="AT240" s="10" t="str">
        <f>IFERROR(INDEX($S$2:$AL$2,MATCH(SMALL(Tableau1[[#This Row],[Colonne19]:[Colonne38]],7),Tableau1[[#This Row],[Colonne19]:[Colonne38]],0)),"")</f>
        <v/>
      </c>
      <c r="AU240" s="10" t="str">
        <f>IFERROR(INDEX($S$2:$AL$2,MATCH(SMALL(Tableau1[[#This Row],[Colonne19]:[Colonne38]],8),Tableau1[[#This Row],[Colonne19]:[Colonne38]],0)),"")</f>
        <v/>
      </c>
      <c r="AV240" s="10" t="str">
        <f>IFERROR(INDEX($S$2:$AL$2,MATCH(SMALL(Tableau1[[#This Row],[Colonne19]:[Colonne38]],9),Tableau1[[#This Row],[Colonne19]:[Colonne38]],0)),"")</f>
        <v/>
      </c>
      <c r="AW240" s="10" t="str">
        <f>IFERROR(INDEX($S$2:$AL$2,MATCH(SMALL(Tableau1[[#This Row],[Colonne19]:[Colonne38]],10),Tableau1[[#This Row],[Colonne19]:[Colonne38]],0)),"")</f>
        <v/>
      </c>
      <c r="AX240" s="10" t="str">
        <f>IFERROR(INDEX($S$2:$AL$2,MATCH(SMALL(Tableau1[[#This Row],[Colonne19]:[Colonne38]],11),Tableau1[[#This Row],[Colonne19]:[Colonne38]],0)),"")</f>
        <v/>
      </c>
      <c r="AY240" s="10" t="str">
        <f>IFERROR(INDEX($S$2:$AL$2,MATCH(SMALL(Tableau1[[#This Row],[Colonne19]:[Colonne38]],12),Tableau1[[#This Row],[Colonne19]:[Colonne38]],0)),"")</f>
        <v/>
      </c>
      <c r="AZ240" s="10" t="str">
        <f>IFERROR(INDEX($S$2:$AL$2,MATCH(SMALL(Tableau1[[#This Row],[Colonne19]:[Colonne38]],13),Tableau1[[#This Row],[Colonne19]:[Colonne38]],0)),"")</f>
        <v/>
      </c>
      <c r="BA240" s="10" t="str">
        <f>IFERROR(INDEX($S$2:$AL$2,MATCH(SMALL(Tableau1[[#This Row],[Colonne19]:[Colonne38]],14),Tableau1[[#This Row],[Colonne19]:[Colonne38]],0)),"")</f>
        <v/>
      </c>
      <c r="BB240" s="10" t="str">
        <f>IFERROR(INDEX($S$2:$AL$2,MATCH(SMALL(Tableau1[[#This Row],[Colonne19]:[Colonne38]],15),Tableau1[[#This Row],[Colonne19]:[Colonne38]],0)),"")</f>
        <v/>
      </c>
      <c r="BC240" s="10" t="str">
        <f>IFERROR(INDEX($S$2:$AL$2,MATCH(SMALL(Tableau1[[#This Row],[Colonne19]:[Colonne38]],16),Tableau1[[#This Row],[Colonne19]:[Colonne38]],0)),"")</f>
        <v/>
      </c>
      <c r="BD240" s="10" t="str">
        <f>IFERROR(INDEX($S$2:$AL$2,MATCH(SMALL(Tableau1[[#This Row],[Colonne19]:[Colonne38]],17),Tableau1[[#This Row],[Colonne19]:[Colonne38]],0)),"")</f>
        <v/>
      </c>
      <c r="BE240" s="10" t="str">
        <f>IFERROR(INDEX($S$2:$AL$2,MATCH(SMALL(Tableau1[[#This Row],[Colonne19]:[Colonne38]],18),Tableau1[[#This Row],[Colonne19]:[Colonne38]],0)),"")</f>
        <v/>
      </c>
      <c r="BF240" s="10" t="str">
        <f>IFERROR(INDEX($S$2:$AL$2,MATCH(SMALL(Tableau1[[#This Row],[Colonne19]:[Colonne38]],19),Tableau1[[#This Row],[Colonne19]:[Colonne38]],0)),"")</f>
        <v/>
      </c>
      <c r="BG240" s="10" t="str">
        <f>IFERROR(INDEX($S$2:$AL$2,MATCH(SMALL(Tableau1[[#This Row],[Colonne19]:[Colonne38]],20),Tableau1[[#This Row],[Colonne19]:[Colonne38]],0)),"")</f>
        <v/>
      </c>
      <c r="BH240" s="11"/>
      <c r="BI240" s="10"/>
      <c r="BJ240" s="10"/>
      <c r="BK240" s="10"/>
      <c r="BL240" s="10"/>
      <c r="BM240" s="10"/>
      <c r="BN240" s="10"/>
      <c r="BO240" s="11"/>
      <c r="BP240" s="10" t="str" cm="1">
        <f t="array" ref="BP240">IFERROR(INDEX($AN240:$BG240,_xlfn.AGGREGATE(15,6,(COLUMN($AN240:$BG240)-COLUMN($AN$8)+1)/NOT(ISNA(MATCH($AN240:$BG240,$FF$1:$FF$6,0))),COLUMN($BV240:BV240))),"")</f>
        <v/>
      </c>
      <c r="BQ240" s="10" t="e" cm="1" vm="1">
        <f t="array" aca="1" ref="BQ240" ca="1">IFERROR(INDEX($AN240:$BG240,_xlfn.AGGREGATE(15,6,(COLUMN($AN240:$BG240)-COLUMN($AN$8)+1)/NOT(ISNA(MATCH($AN240:$BG240,$FF$1:$FF$6,0))),COLUMN($BV240:BW240))),"")</f>
        <v>#VALUE!</v>
      </c>
      <c r="BR240" s="10" t="e" cm="1" vm="2">
        <f t="array" aca="1" ref="BR240" ca="1">IFERROR(INDEX($AN240:$BG240,_xlfn.AGGREGATE(15,6,(COLUMN($AN240:$BG240)-COLUMN($AN$8)+1)/NOT(ISNA(MATCH($AN240:$BG240,$FF$1:$FF$6,0))),COLUMN($BV240:BX240))),"")</f>
        <v>#VALUE!</v>
      </c>
      <c r="BS240" s="10" t="e" cm="1" vm="3">
        <f t="array" aca="1" ref="BS240" ca="1">IFERROR(INDEX($AN240:$BG240,_xlfn.AGGREGATE(15,6,(COLUMN($AN240:$BG240)-COLUMN($AN$8)+1)/NOT(ISNA(MATCH($AN240:$BG240,$FF$1:$FF$6,0))),COLUMN($BV240:BY240))),"")</f>
        <v>#VALUE!</v>
      </c>
      <c r="BT240" s="10" t="e" cm="1" vm="4">
        <f t="array" aca="1" ref="BT240" ca="1">IFERROR(INDEX($AN240:$BG240,_xlfn.AGGREGATE(15,6,(COLUMN($AN240:$BG240)-COLUMN($AN$8)+1)/NOT(ISNA(MATCH($AN240:$BG240,$FF$1:$FF$6,0))),COLUMN($BV240:BZ240))),"")</f>
        <v>#VALUE!</v>
      </c>
      <c r="BU240" s="10" t="e" cm="1" vm="5">
        <f t="array" aca="1" ref="BU240" ca="1">IFERROR(INDEX($AN240:$BG240,_xlfn.AGGREGATE(15,6,(COLUMN($AN240:$BG240)-COLUMN($AN$8)+1)/NOT(ISNA(MATCH($AN240:$BG240,$FF$1:$FF$6,0))),COLUMN($BV240:CA240))),"")</f>
        <v>#VALUE!</v>
      </c>
      <c r="BV240" s="11"/>
      <c r="BW240" s="10" t="str" cm="1">
        <f t="array" ref="BW240">IFERROR(INDEX($BI240:$BN240,_xlfn.AGGREGATE(15,6,(COLUMN($BI240:$BN240)-COLUMN($BI$8)+1)/NOT(ISNA(MATCH($BI240:$BN240,$FF$1:$FF$6,0))),COLUMN($BW240:BW240))),"")</f>
        <v/>
      </c>
      <c r="BX240" s="10" t="e" cm="1" vm="1">
        <f t="array" aca="1" ref="BX240" ca="1">IFERROR(INDEX($BI240:$BN240,_xlfn.AGGREGATE(15,6,(COLUMN($BI240:$BN240)-COLUMN($BI$8)+1)/NOT(ISNA(MATCH($BI240:$BN240,$FF$1:$FF$6,0))),COLUMN($BW240:BX240))),"")</f>
        <v>#VALUE!</v>
      </c>
      <c r="BY240" s="10" t="e" cm="1" vm="2">
        <f t="array" aca="1" ref="BY240" ca="1">IFERROR(INDEX($BI240:$BN240,_xlfn.AGGREGATE(15,6,(COLUMN($BI240:$BN240)-COLUMN($BI$8)+1)/NOT(ISNA(MATCH($BI240:$BN240,$FF$1:$FF$6,0))),COLUMN($BW240:BY240))),"")</f>
        <v>#VALUE!</v>
      </c>
      <c r="BZ240" s="10" t="e" cm="1" vm="3">
        <f t="array" aca="1" ref="BZ240" ca="1">IFERROR(INDEX($BI240:$BN240,_xlfn.AGGREGATE(15,6,(COLUMN($BI240:$BN240)-COLUMN($BI$8)+1)/NOT(ISNA(MATCH($BI240:$BN240,$FF$1:$FF$6,0))),COLUMN($BW240:BZ240))),"")</f>
        <v>#VALUE!</v>
      </c>
      <c r="CA240" s="10" t="e" cm="1" vm="4">
        <f t="array" aca="1" ref="CA240" ca="1">IFERROR(INDEX($BI240:$BN240,_xlfn.AGGREGATE(15,6,(COLUMN($BI240:$BN240)-COLUMN($BI$8)+1)/NOT(ISNA(MATCH($BI240:$BN240,$FF$1:$FF$6,0))),COLUMN($BW240:CA240))),"")</f>
        <v>#VALUE!</v>
      </c>
      <c r="CB240" s="10" t="e" cm="1" vm="5">
        <f t="array" aca="1" ref="CB240" ca="1">IFERROR(INDEX($BI240:$BN240,_xlfn.AGGREGATE(15,6,(COLUMN($BI240:$BN240)-COLUMN($BI$8)+1)/NOT(ISNA(MATCH($BI240:$BN240,$FF$1:$FF$6,0))),COLUMN($BW240:CB240))),"")</f>
        <v>#VALUE!</v>
      </c>
      <c r="CC240" s="11"/>
      <c r="CD240" s="10"/>
      <c r="CE240" s="10"/>
      <c r="CF240" s="10"/>
      <c r="CG240" s="10"/>
      <c r="CH240" s="10"/>
      <c r="CI240" s="11"/>
      <c r="CJ240" s="10" cm="1">
        <f t="array" ref="CJ240">SUM(COUNTIF(CD240:CF240,$DH$3:$DM$3))</f>
        <v>0</v>
      </c>
      <c r="CK240" s="10" cm="1">
        <f t="array" ref="CK240">SUM(COUNTIF(CD240:CF240,$DH$2:$DL$2))</f>
        <v>0</v>
      </c>
      <c r="CL240" s="10" cm="1">
        <f t="array" ref="CL240">SUM(COUNTIF(CD240:CF240,$DM$2:$DQ$2))</f>
        <v>0</v>
      </c>
      <c r="CM240" s="11"/>
      <c r="CN240" s="10"/>
      <c r="CO240" s="10"/>
      <c r="CP240" s="11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1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7" t="s">
        <v>42</v>
      </c>
      <c r="EC240" s="11"/>
      <c r="ED240" s="10">
        <f>Tableau1[[#This Row],[Colonne75]]</f>
        <v>0</v>
      </c>
      <c r="EE240" s="10"/>
      <c r="EF240" s="10">
        <f ca="1">OFFSET(Tableau1[[#This Row],[Colonne19]],0,Tableau1[[#This Row],[Colonne126]]-1)</f>
        <v>0</v>
      </c>
      <c r="EG240" s="11"/>
      <c r="EH240" s="10">
        <f>Tableau1[[#This Row],[Colonne76]]</f>
        <v>0</v>
      </c>
      <c r="EI240" s="10"/>
      <c r="EJ240" s="10">
        <f ca="1">OFFSET(Tableau1[[#This Row],[Colonne19]],0,Tableau1[[#This Row],[Colonne130]]-1)</f>
        <v>0</v>
      </c>
      <c r="EK240" s="11"/>
      <c r="EL240" s="10">
        <f>Tableau1[[#This Row],[Colonne77]]</f>
        <v>0</v>
      </c>
      <c r="EM240" s="10"/>
      <c r="EN240" s="10">
        <f ca="1">OFFSET(Tableau1[[#This Row],[Colonne19]],0,Tableau1[[#This Row],[Colonne134]]-1)</f>
        <v>0</v>
      </c>
      <c r="EO240" s="11"/>
      <c r="EP240" s="10">
        <f>Tableau1[[#This Row],[Colonne78]]</f>
        <v>0</v>
      </c>
      <c r="EQ240" s="10"/>
      <c r="ER240" s="10">
        <f ca="1">OFFSET(Tableau1[[#This Row],[Colonne19]],0,Tableau1[[#This Row],[Colonne138]]-1)</f>
        <v>0</v>
      </c>
      <c r="ES240" s="11"/>
      <c r="ET240" s="10">
        <f>Tableau1[[#This Row],[Colonne79]]</f>
        <v>0</v>
      </c>
      <c r="EU240" s="10"/>
      <c r="EV240" s="10">
        <f ca="1">OFFSET(Tableau1[[#This Row],[Colonne19]],0,Tableau1[[#This Row],[Colonne142]]-1)</f>
        <v>0</v>
      </c>
      <c r="EW240" s="11"/>
      <c r="EX240" s="10">
        <f t="shared" ca="1" si="24"/>
        <v>0</v>
      </c>
      <c r="EY240" s="10">
        <f t="shared" ca="1" si="25"/>
        <v>0</v>
      </c>
      <c r="EZ240" s="10">
        <f t="shared" ca="1" si="26"/>
        <v>0</v>
      </c>
      <c r="FA240" s="10">
        <f t="shared" ca="1" si="21"/>
        <v>0</v>
      </c>
      <c r="FB240" s="10">
        <f t="shared" ca="1" si="22"/>
        <v>0</v>
      </c>
      <c r="FC240" s="10">
        <f t="shared" ca="1" si="23"/>
        <v>0</v>
      </c>
      <c r="FD240" s="11"/>
    </row>
    <row r="241" spans="1:160" x14ac:dyDescent="0.2">
      <c r="A241" s="25"/>
      <c r="B241" s="10"/>
      <c r="C241" s="13"/>
      <c r="D241" s="26"/>
      <c r="E241" s="10"/>
      <c r="F241" s="10"/>
      <c r="G241" s="10"/>
      <c r="H241" s="10"/>
      <c r="I241" s="10"/>
      <c r="J241" s="24"/>
      <c r="K241" s="13"/>
      <c r="L241" s="10"/>
      <c r="M241" s="13"/>
      <c r="N241" s="13"/>
      <c r="O241" s="33" t="e">
        <f>Tableau1[[#This Row],[Colonne14]]/Tableau1[[#This Row],[Colonne13]]</f>
        <v>#DIV/0!</v>
      </c>
      <c r="P241" s="57"/>
      <c r="Q241" s="59" t="e" cm="1">
        <f t="array" ref="Q241">SUM(Tableau1[[#This Row],[Colonne19]:[Colonne38]]/Tableau1[[#This Row],[Colonne11]])</f>
        <v>#DIV/0!</v>
      </c>
      <c r="R241" s="11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1"/>
      <c r="AN241" s="10" t="str" cm="1">
        <f t="array" ref="AN241">IFERROR(INDEX($S$2:$AL$2,MATCH(SMALL(Tableau1[[#This Row],[Colonne19]:[Colonne38]],1),Tableau1[[#This Row],[Colonne19]:[Colonne38]],0)),"")</f>
        <v/>
      </c>
      <c r="AO241" s="10" t="str">
        <f>IFERROR(INDEX($S$2:$AL$2,MATCH(SMALL(Tableau1[[#This Row],[Colonne19]:[Colonne38]],2),Tableau1[[#This Row],[Colonne19]:[Colonne38]],0)),"")</f>
        <v/>
      </c>
      <c r="AP241" s="10" t="str">
        <f>IFERROR(INDEX($S$2:$AL$2,MATCH(SMALL(Tableau1[[#This Row],[Colonne19]:[Colonne38]],3),Tableau1[[#This Row],[Colonne19]:[Colonne38]],0)),"")</f>
        <v/>
      </c>
      <c r="AQ241" s="10" t="str">
        <f>IFERROR(INDEX($S$2:$AL$2,MATCH(SMALL(Tableau1[[#This Row],[Colonne19]:[Colonne38]],4),Tableau1[[#This Row],[Colonne19]:[Colonne38]],0)),"")</f>
        <v/>
      </c>
      <c r="AR241" s="10" t="str">
        <f>IFERROR(INDEX($S$2:$AL$2,MATCH(SMALL(Tableau1[[#This Row],[Colonne19]:[Colonne38]],5),Tableau1[[#This Row],[Colonne19]:[Colonne38]],0)),"")</f>
        <v/>
      </c>
      <c r="AS241" s="10" t="str">
        <f>IFERROR(INDEX($S$2:$AL$2,MATCH(SMALL(Tableau1[[#This Row],[Colonne19]:[Colonne38]],6),Tableau1[[#This Row],[Colonne19]:[Colonne38]],0)),"")</f>
        <v/>
      </c>
      <c r="AT241" s="10" t="str">
        <f>IFERROR(INDEX($S$2:$AL$2,MATCH(SMALL(Tableau1[[#This Row],[Colonne19]:[Colonne38]],7),Tableau1[[#This Row],[Colonne19]:[Colonne38]],0)),"")</f>
        <v/>
      </c>
      <c r="AU241" s="10" t="str">
        <f>IFERROR(INDEX($S$2:$AL$2,MATCH(SMALL(Tableau1[[#This Row],[Colonne19]:[Colonne38]],8),Tableau1[[#This Row],[Colonne19]:[Colonne38]],0)),"")</f>
        <v/>
      </c>
      <c r="AV241" s="10" t="str">
        <f>IFERROR(INDEX($S$2:$AL$2,MATCH(SMALL(Tableau1[[#This Row],[Colonne19]:[Colonne38]],9),Tableau1[[#This Row],[Colonne19]:[Colonne38]],0)),"")</f>
        <v/>
      </c>
      <c r="AW241" s="10" t="str">
        <f>IFERROR(INDEX($S$2:$AL$2,MATCH(SMALL(Tableau1[[#This Row],[Colonne19]:[Colonne38]],10),Tableau1[[#This Row],[Colonne19]:[Colonne38]],0)),"")</f>
        <v/>
      </c>
      <c r="AX241" s="10" t="str">
        <f>IFERROR(INDEX($S$2:$AL$2,MATCH(SMALL(Tableau1[[#This Row],[Colonne19]:[Colonne38]],11),Tableau1[[#This Row],[Colonne19]:[Colonne38]],0)),"")</f>
        <v/>
      </c>
      <c r="AY241" s="10" t="str">
        <f>IFERROR(INDEX($S$2:$AL$2,MATCH(SMALL(Tableau1[[#This Row],[Colonne19]:[Colonne38]],12),Tableau1[[#This Row],[Colonne19]:[Colonne38]],0)),"")</f>
        <v/>
      </c>
      <c r="AZ241" s="10" t="str">
        <f>IFERROR(INDEX($S$2:$AL$2,MATCH(SMALL(Tableau1[[#This Row],[Colonne19]:[Colonne38]],13),Tableau1[[#This Row],[Colonne19]:[Colonne38]],0)),"")</f>
        <v/>
      </c>
      <c r="BA241" s="10" t="str">
        <f>IFERROR(INDEX($S$2:$AL$2,MATCH(SMALL(Tableau1[[#This Row],[Colonne19]:[Colonne38]],14),Tableau1[[#This Row],[Colonne19]:[Colonne38]],0)),"")</f>
        <v/>
      </c>
      <c r="BB241" s="10" t="str">
        <f>IFERROR(INDEX($S$2:$AL$2,MATCH(SMALL(Tableau1[[#This Row],[Colonne19]:[Colonne38]],15),Tableau1[[#This Row],[Colonne19]:[Colonne38]],0)),"")</f>
        <v/>
      </c>
      <c r="BC241" s="10" t="str">
        <f>IFERROR(INDEX($S$2:$AL$2,MATCH(SMALL(Tableau1[[#This Row],[Colonne19]:[Colonne38]],16),Tableau1[[#This Row],[Colonne19]:[Colonne38]],0)),"")</f>
        <v/>
      </c>
      <c r="BD241" s="10" t="str">
        <f>IFERROR(INDEX($S$2:$AL$2,MATCH(SMALL(Tableau1[[#This Row],[Colonne19]:[Colonne38]],17),Tableau1[[#This Row],[Colonne19]:[Colonne38]],0)),"")</f>
        <v/>
      </c>
      <c r="BE241" s="10" t="str">
        <f>IFERROR(INDEX($S$2:$AL$2,MATCH(SMALL(Tableau1[[#This Row],[Colonne19]:[Colonne38]],18),Tableau1[[#This Row],[Colonne19]:[Colonne38]],0)),"")</f>
        <v/>
      </c>
      <c r="BF241" s="10" t="str">
        <f>IFERROR(INDEX($S$2:$AL$2,MATCH(SMALL(Tableau1[[#This Row],[Colonne19]:[Colonne38]],19),Tableau1[[#This Row],[Colonne19]:[Colonne38]],0)),"")</f>
        <v/>
      </c>
      <c r="BG241" s="10" t="str">
        <f>IFERROR(INDEX($S$2:$AL$2,MATCH(SMALL(Tableau1[[#This Row],[Colonne19]:[Colonne38]],20),Tableau1[[#This Row],[Colonne19]:[Colonne38]],0)),"")</f>
        <v/>
      </c>
      <c r="BH241" s="11"/>
      <c r="BI241" s="10"/>
      <c r="BJ241" s="10"/>
      <c r="BK241" s="10"/>
      <c r="BL241" s="10"/>
      <c r="BM241" s="10"/>
      <c r="BN241" s="10"/>
      <c r="BO241" s="11"/>
      <c r="BP241" s="10" t="str" cm="1">
        <f t="array" ref="BP241">IFERROR(INDEX($AN241:$BG241,_xlfn.AGGREGATE(15,6,(COLUMN($AN241:$BG241)-COLUMN($AN$8)+1)/NOT(ISNA(MATCH($AN241:$BG241,$FF$1:$FF$6,0))),COLUMN($BV241:BV241))),"")</f>
        <v/>
      </c>
      <c r="BQ241" s="10" t="e" cm="1" vm="1">
        <f t="array" aca="1" ref="BQ241" ca="1">IFERROR(INDEX($AN241:$BG241,_xlfn.AGGREGATE(15,6,(COLUMN($AN241:$BG241)-COLUMN($AN$8)+1)/NOT(ISNA(MATCH($AN241:$BG241,$FF$1:$FF$6,0))),COLUMN($BV241:BW241))),"")</f>
        <v>#VALUE!</v>
      </c>
      <c r="BR241" s="10" t="e" cm="1" vm="2">
        <f t="array" aca="1" ref="BR241" ca="1">IFERROR(INDEX($AN241:$BG241,_xlfn.AGGREGATE(15,6,(COLUMN($AN241:$BG241)-COLUMN($AN$8)+1)/NOT(ISNA(MATCH($AN241:$BG241,$FF$1:$FF$6,0))),COLUMN($BV241:BX241))),"")</f>
        <v>#VALUE!</v>
      </c>
      <c r="BS241" s="10" t="e" cm="1" vm="3">
        <f t="array" aca="1" ref="BS241" ca="1">IFERROR(INDEX($AN241:$BG241,_xlfn.AGGREGATE(15,6,(COLUMN($AN241:$BG241)-COLUMN($AN$8)+1)/NOT(ISNA(MATCH($AN241:$BG241,$FF$1:$FF$6,0))),COLUMN($BV241:BY241))),"")</f>
        <v>#VALUE!</v>
      </c>
      <c r="BT241" s="10" t="e" cm="1" vm="4">
        <f t="array" aca="1" ref="BT241" ca="1">IFERROR(INDEX($AN241:$BG241,_xlfn.AGGREGATE(15,6,(COLUMN($AN241:$BG241)-COLUMN($AN$8)+1)/NOT(ISNA(MATCH($AN241:$BG241,$FF$1:$FF$6,0))),COLUMN($BV241:BZ241))),"")</f>
        <v>#VALUE!</v>
      </c>
      <c r="BU241" s="10" t="e" cm="1" vm="5">
        <f t="array" aca="1" ref="BU241" ca="1">IFERROR(INDEX($AN241:$BG241,_xlfn.AGGREGATE(15,6,(COLUMN($AN241:$BG241)-COLUMN($AN$8)+1)/NOT(ISNA(MATCH($AN241:$BG241,$FF$1:$FF$6,0))),COLUMN($BV241:CA241))),"")</f>
        <v>#VALUE!</v>
      </c>
      <c r="BV241" s="11"/>
      <c r="BW241" s="10" t="str" cm="1">
        <f t="array" ref="BW241">IFERROR(INDEX($BI241:$BN241,_xlfn.AGGREGATE(15,6,(COLUMN($BI241:$BN241)-COLUMN($BI$8)+1)/NOT(ISNA(MATCH($BI241:$BN241,$FF$1:$FF$6,0))),COLUMN($BW241:BW241))),"")</f>
        <v/>
      </c>
      <c r="BX241" s="10" t="e" cm="1" vm="1">
        <f t="array" aca="1" ref="BX241" ca="1">IFERROR(INDEX($BI241:$BN241,_xlfn.AGGREGATE(15,6,(COLUMN($BI241:$BN241)-COLUMN($BI$8)+1)/NOT(ISNA(MATCH($BI241:$BN241,$FF$1:$FF$6,0))),COLUMN($BW241:BX241))),"")</f>
        <v>#VALUE!</v>
      </c>
      <c r="BY241" s="10" t="e" cm="1" vm="2">
        <f t="array" aca="1" ref="BY241" ca="1">IFERROR(INDEX($BI241:$BN241,_xlfn.AGGREGATE(15,6,(COLUMN($BI241:$BN241)-COLUMN($BI$8)+1)/NOT(ISNA(MATCH($BI241:$BN241,$FF$1:$FF$6,0))),COLUMN($BW241:BY241))),"")</f>
        <v>#VALUE!</v>
      </c>
      <c r="BZ241" s="10" t="e" cm="1" vm="3">
        <f t="array" aca="1" ref="BZ241" ca="1">IFERROR(INDEX($BI241:$BN241,_xlfn.AGGREGATE(15,6,(COLUMN($BI241:$BN241)-COLUMN($BI$8)+1)/NOT(ISNA(MATCH($BI241:$BN241,$FF$1:$FF$6,0))),COLUMN($BW241:BZ241))),"")</f>
        <v>#VALUE!</v>
      </c>
      <c r="CA241" s="10" t="e" cm="1" vm="4">
        <f t="array" aca="1" ref="CA241" ca="1">IFERROR(INDEX($BI241:$BN241,_xlfn.AGGREGATE(15,6,(COLUMN($BI241:$BN241)-COLUMN($BI$8)+1)/NOT(ISNA(MATCH($BI241:$BN241,$FF$1:$FF$6,0))),COLUMN($BW241:CA241))),"")</f>
        <v>#VALUE!</v>
      </c>
      <c r="CB241" s="10" t="e" cm="1" vm="5">
        <f t="array" aca="1" ref="CB241" ca="1">IFERROR(INDEX($BI241:$BN241,_xlfn.AGGREGATE(15,6,(COLUMN($BI241:$BN241)-COLUMN($BI$8)+1)/NOT(ISNA(MATCH($BI241:$BN241,$FF$1:$FF$6,0))),COLUMN($BW241:CB241))),"")</f>
        <v>#VALUE!</v>
      </c>
      <c r="CC241" s="11"/>
      <c r="CD241" s="10"/>
      <c r="CE241" s="10"/>
      <c r="CF241" s="10"/>
      <c r="CG241" s="10"/>
      <c r="CH241" s="10"/>
      <c r="CI241" s="11"/>
      <c r="CJ241" s="10" cm="1">
        <f t="array" ref="CJ241">SUM(COUNTIF(CD241:CF241,$DH$3:$DM$3))</f>
        <v>0</v>
      </c>
      <c r="CK241" s="10" cm="1">
        <f t="array" ref="CK241">SUM(COUNTIF(CD241:CF241,$DH$2:$DL$2))</f>
        <v>0</v>
      </c>
      <c r="CL241" s="10" cm="1">
        <f t="array" ref="CL241">SUM(COUNTIF(CD241:CF241,$DM$2:$DQ$2))</f>
        <v>0</v>
      </c>
      <c r="CM241" s="11"/>
      <c r="CN241" s="10"/>
      <c r="CO241" s="10"/>
      <c r="CP241" s="11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1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7" t="s">
        <v>42</v>
      </c>
      <c r="EC241" s="11"/>
      <c r="ED241" s="10">
        <f>Tableau1[[#This Row],[Colonne75]]</f>
        <v>0</v>
      </c>
      <c r="EE241" s="10"/>
      <c r="EF241" s="10">
        <f ca="1">OFFSET(Tableau1[[#This Row],[Colonne19]],0,Tableau1[[#This Row],[Colonne126]]-1)</f>
        <v>0</v>
      </c>
      <c r="EG241" s="11"/>
      <c r="EH241" s="10">
        <f>Tableau1[[#This Row],[Colonne76]]</f>
        <v>0</v>
      </c>
      <c r="EI241" s="10"/>
      <c r="EJ241" s="10">
        <f ca="1">OFFSET(Tableau1[[#This Row],[Colonne19]],0,Tableau1[[#This Row],[Colonne130]]-1)</f>
        <v>0</v>
      </c>
      <c r="EK241" s="11"/>
      <c r="EL241" s="10">
        <f>Tableau1[[#This Row],[Colonne77]]</f>
        <v>0</v>
      </c>
      <c r="EM241" s="10"/>
      <c r="EN241" s="10">
        <f ca="1">OFFSET(Tableau1[[#This Row],[Colonne19]],0,Tableau1[[#This Row],[Colonne134]]-1)</f>
        <v>0</v>
      </c>
      <c r="EO241" s="11"/>
      <c r="EP241" s="10">
        <f>Tableau1[[#This Row],[Colonne78]]</f>
        <v>0</v>
      </c>
      <c r="EQ241" s="10"/>
      <c r="ER241" s="10">
        <f ca="1">OFFSET(Tableau1[[#This Row],[Colonne19]],0,Tableau1[[#This Row],[Colonne138]]-1)</f>
        <v>0</v>
      </c>
      <c r="ES241" s="11"/>
      <c r="ET241" s="10">
        <f>Tableau1[[#This Row],[Colonne79]]</f>
        <v>0</v>
      </c>
      <c r="EU241" s="10"/>
      <c r="EV241" s="10">
        <f ca="1">OFFSET(Tableau1[[#This Row],[Colonne19]],0,Tableau1[[#This Row],[Colonne142]]-1)</f>
        <v>0</v>
      </c>
      <c r="EW241" s="11"/>
      <c r="EX241" s="10">
        <f t="shared" ca="1" si="24"/>
        <v>0</v>
      </c>
      <c r="EY241" s="10">
        <f t="shared" ca="1" si="25"/>
        <v>0</v>
      </c>
      <c r="EZ241" s="10">
        <f t="shared" ca="1" si="26"/>
        <v>0</v>
      </c>
      <c r="FA241" s="10">
        <f t="shared" ca="1" si="21"/>
        <v>0</v>
      </c>
      <c r="FB241" s="10">
        <f t="shared" ca="1" si="22"/>
        <v>0</v>
      </c>
      <c r="FC241" s="10">
        <f t="shared" ca="1" si="23"/>
        <v>0</v>
      </c>
      <c r="FD241" s="11"/>
    </row>
    <row r="242" spans="1:160" x14ac:dyDescent="0.2">
      <c r="A242" s="25"/>
      <c r="B242" s="10"/>
      <c r="C242" s="13"/>
      <c r="D242" s="26"/>
      <c r="E242" s="10"/>
      <c r="F242" s="10"/>
      <c r="G242" s="10"/>
      <c r="H242" s="10"/>
      <c r="I242" s="10"/>
      <c r="J242" s="24"/>
      <c r="K242" s="13"/>
      <c r="L242" s="10"/>
      <c r="M242" s="13"/>
      <c r="N242" s="13"/>
      <c r="O242" s="33" t="e">
        <f>Tableau1[[#This Row],[Colonne14]]/Tableau1[[#This Row],[Colonne13]]</f>
        <v>#DIV/0!</v>
      </c>
      <c r="P242" s="57"/>
      <c r="Q242" s="59" t="e" cm="1">
        <f t="array" ref="Q242">SUM(Tableau1[[#This Row],[Colonne19]:[Colonne38]]/Tableau1[[#This Row],[Colonne11]])</f>
        <v>#DIV/0!</v>
      </c>
      <c r="R242" s="11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1"/>
      <c r="AN242" s="10" t="str" cm="1">
        <f t="array" ref="AN242">IFERROR(INDEX($S$2:$AL$2,MATCH(SMALL(Tableau1[[#This Row],[Colonne19]:[Colonne38]],1),Tableau1[[#This Row],[Colonne19]:[Colonne38]],0)),"")</f>
        <v/>
      </c>
      <c r="AO242" s="10" t="str">
        <f>IFERROR(INDEX($S$2:$AL$2,MATCH(SMALL(Tableau1[[#This Row],[Colonne19]:[Colonne38]],2),Tableau1[[#This Row],[Colonne19]:[Colonne38]],0)),"")</f>
        <v/>
      </c>
      <c r="AP242" s="10" t="str">
        <f>IFERROR(INDEX($S$2:$AL$2,MATCH(SMALL(Tableau1[[#This Row],[Colonne19]:[Colonne38]],3),Tableau1[[#This Row],[Colonne19]:[Colonne38]],0)),"")</f>
        <v/>
      </c>
      <c r="AQ242" s="10" t="str">
        <f>IFERROR(INDEX($S$2:$AL$2,MATCH(SMALL(Tableau1[[#This Row],[Colonne19]:[Colonne38]],4),Tableau1[[#This Row],[Colonne19]:[Colonne38]],0)),"")</f>
        <v/>
      </c>
      <c r="AR242" s="10" t="str">
        <f>IFERROR(INDEX($S$2:$AL$2,MATCH(SMALL(Tableau1[[#This Row],[Colonne19]:[Colonne38]],5),Tableau1[[#This Row],[Colonne19]:[Colonne38]],0)),"")</f>
        <v/>
      </c>
      <c r="AS242" s="10" t="str">
        <f>IFERROR(INDEX($S$2:$AL$2,MATCH(SMALL(Tableau1[[#This Row],[Colonne19]:[Colonne38]],6),Tableau1[[#This Row],[Colonne19]:[Colonne38]],0)),"")</f>
        <v/>
      </c>
      <c r="AT242" s="10" t="str">
        <f>IFERROR(INDEX($S$2:$AL$2,MATCH(SMALL(Tableau1[[#This Row],[Colonne19]:[Colonne38]],7),Tableau1[[#This Row],[Colonne19]:[Colonne38]],0)),"")</f>
        <v/>
      </c>
      <c r="AU242" s="10" t="str">
        <f>IFERROR(INDEX($S$2:$AL$2,MATCH(SMALL(Tableau1[[#This Row],[Colonne19]:[Colonne38]],8),Tableau1[[#This Row],[Colonne19]:[Colonne38]],0)),"")</f>
        <v/>
      </c>
      <c r="AV242" s="10" t="str">
        <f>IFERROR(INDEX($S$2:$AL$2,MATCH(SMALL(Tableau1[[#This Row],[Colonne19]:[Colonne38]],9),Tableau1[[#This Row],[Colonne19]:[Colonne38]],0)),"")</f>
        <v/>
      </c>
      <c r="AW242" s="10" t="str">
        <f>IFERROR(INDEX($S$2:$AL$2,MATCH(SMALL(Tableau1[[#This Row],[Colonne19]:[Colonne38]],10),Tableau1[[#This Row],[Colonne19]:[Colonne38]],0)),"")</f>
        <v/>
      </c>
      <c r="AX242" s="10" t="str">
        <f>IFERROR(INDEX($S$2:$AL$2,MATCH(SMALL(Tableau1[[#This Row],[Colonne19]:[Colonne38]],11),Tableau1[[#This Row],[Colonne19]:[Colonne38]],0)),"")</f>
        <v/>
      </c>
      <c r="AY242" s="10" t="str">
        <f>IFERROR(INDEX($S$2:$AL$2,MATCH(SMALL(Tableau1[[#This Row],[Colonne19]:[Colonne38]],12),Tableau1[[#This Row],[Colonne19]:[Colonne38]],0)),"")</f>
        <v/>
      </c>
      <c r="AZ242" s="10" t="str">
        <f>IFERROR(INDEX($S$2:$AL$2,MATCH(SMALL(Tableau1[[#This Row],[Colonne19]:[Colonne38]],13),Tableau1[[#This Row],[Colonne19]:[Colonne38]],0)),"")</f>
        <v/>
      </c>
      <c r="BA242" s="10" t="str">
        <f>IFERROR(INDEX($S$2:$AL$2,MATCH(SMALL(Tableau1[[#This Row],[Colonne19]:[Colonne38]],14),Tableau1[[#This Row],[Colonne19]:[Colonne38]],0)),"")</f>
        <v/>
      </c>
      <c r="BB242" s="10" t="str">
        <f>IFERROR(INDEX($S$2:$AL$2,MATCH(SMALL(Tableau1[[#This Row],[Colonne19]:[Colonne38]],15),Tableau1[[#This Row],[Colonne19]:[Colonne38]],0)),"")</f>
        <v/>
      </c>
      <c r="BC242" s="10" t="str">
        <f>IFERROR(INDEX($S$2:$AL$2,MATCH(SMALL(Tableau1[[#This Row],[Colonne19]:[Colonne38]],16),Tableau1[[#This Row],[Colonne19]:[Colonne38]],0)),"")</f>
        <v/>
      </c>
      <c r="BD242" s="10" t="str">
        <f>IFERROR(INDEX($S$2:$AL$2,MATCH(SMALL(Tableau1[[#This Row],[Colonne19]:[Colonne38]],17),Tableau1[[#This Row],[Colonne19]:[Colonne38]],0)),"")</f>
        <v/>
      </c>
      <c r="BE242" s="10" t="str">
        <f>IFERROR(INDEX($S$2:$AL$2,MATCH(SMALL(Tableau1[[#This Row],[Colonne19]:[Colonne38]],18),Tableau1[[#This Row],[Colonne19]:[Colonne38]],0)),"")</f>
        <v/>
      </c>
      <c r="BF242" s="10" t="str">
        <f>IFERROR(INDEX($S$2:$AL$2,MATCH(SMALL(Tableau1[[#This Row],[Colonne19]:[Colonne38]],19),Tableau1[[#This Row],[Colonne19]:[Colonne38]],0)),"")</f>
        <v/>
      </c>
      <c r="BG242" s="10" t="str">
        <f>IFERROR(INDEX($S$2:$AL$2,MATCH(SMALL(Tableau1[[#This Row],[Colonne19]:[Colonne38]],20),Tableau1[[#This Row],[Colonne19]:[Colonne38]],0)),"")</f>
        <v/>
      </c>
      <c r="BH242" s="11"/>
      <c r="BI242" s="10"/>
      <c r="BJ242" s="10"/>
      <c r="BK242" s="10"/>
      <c r="BL242" s="10"/>
      <c r="BM242" s="10"/>
      <c r="BN242" s="10"/>
      <c r="BO242" s="11"/>
      <c r="BP242" s="10" t="str" cm="1">
        <f t="array" ref="BP242">IFERROR(INDEX($AN242:$BG242,_xlfn.AGGREGATE(15,6,(COLUMN($AN242:$BG242)-COLUMN($AN$8)+1)/NOT(ISNA(MATCH($AN242:$BG242,$FF$1:$FF$6,0))),COLUMN($BV242:BV242))),"")</f>
        <v/>
      </c>
      <c r="BQ242" s="10" t="e" cm="1" vm="1">
        <f t="array" aca="1" ref="BQ242" ca="1">IFERROR(INDEX($AN242:$BG242,_xlfn.AGGREGATE(15,6,(COLUMN($AN242:$BG242)-COLUMN($AN$8)+1)/NOT(ISNA(MATCH($AN242:$BG242,$FF$1:$FF$6,0))),COLUMN($BV242:BW242))),"")</f>
        <v>#VALUE!</v>
      </c>
      <c r="BR242" s="10" t="e" cm="1" vm="2">
        <f t="array" aca="1" ref="BR242" ca="1">IFERROR(INDEX($AN242:$BG242,_xlfn.AGGREGATE(15,6,(COLUMN($AN242:$BG242)-COLUMN($AN$8)+1)/NOT(ISNA(MATCH($AN242:$BG242,$FF$1:$FF$6,0))),COLUMN($BV242:BX242))),"")</f>
        <v>#VALUE!</v>
      </c>
      <c r="BS242" s="10" t="e" cm="1" vm="3">
        <f t="array" aca="1" ref="BS242" ca="1">IFERROR(INDEX($AN242:$BG242,_xlfn.AGGREGATE(15,6,(COLUMN($AN242:$BG242)-COLUMN($AN$8)+1)/NOT(ISNA(MATCH($AN242:$BG242,$FF$1:$FF$6,0))),COLUMN($BV242:BY242))),"")</f>
        <v>#VALUE!</v>
      </c>
      <c r="BT242" s="10" t="e" cm="1" vm="4">
        <f t="array" aca="1" ref="BT242" ca="1">IFERROR(INDEX($AN242:$BG242,_xlfn.AGGREGATE(15,6,(COLUMN($AN242:$BG242)-COLUMN($AN$8)+1)/NOT(ISNA(MATCH($AN242:$BG242,$FF$1:$FF$6,0))),COLUMN($BV242:BZ242))),"")</f>
        <v>#VALUE!</v>
      </c>
      <c r="BU242" s="10" t="e" cm="1" vm="5">
        <f t="array" aca="1" ref="BU242" ca="1">IFERROR(INDEX($AN242:$BG242,_xlfn.AGGREGATE(15,6,(COLUMN($AN242:$BG242)-COLUMN($AN$8)+1)/NOT(ISNA(MATCH($AN242:$BG242,$FF$1:$FF$6,0))),COLUMN($BV242:CA242))),"")</f>
        <v>#VALUE!</v>
      </c>
      <c r="BV242" s="11"/>
      <c r="BW242" s="10" t="str" cm="1">
        <f t="array" ref="BW242">IFERROR(INDEX($BI242:$BN242,_xlfn.AGGREGATE(15,6,(COLUMN($BI242:$BN242)-COLUMN($BI$8)+1)/NOT(ISNA(MATCH($BI242:$BN242,$FF$1:$FF$6,0))),COLUMN($BW242:BW242))),"")</f>
        <v/>
      </c>
      <c r="BX242" s="10" t="e" cm="1" vm="1">
        <f t="array" aca="1" ref="BX242" ca="1">IFERROR(INDEX($BI242:$BN242,_xlfn.AGGREGATE(15,6,(COLUMN($BI242:$BN242)-COLUMN($BI$8)+1)/NOT(ISNA(MATCH($BI242:$BN242,$FF$1:$FF$6,0))),COLUMN($BW242:BX242))),"")</f>
        <v>#VALUE!</v>
      </c>
      <c r="BY242" s="10" t="e" cm="1" vm="2">
        <f t="array" aca="1" ref="BY242" ca="1">IFERROR(INDEX($BI242:$BN242,_xlfn.AGGREGATE(15,6,(COLUMN($BI242:$BN242)-COLUMN($BI$8)+1)/NOT(ISNA(MATCH($BI242:$BN242,$FF$1:$FF$6,0))),COLUMN($BW242:BY242))),"")</f>
        <v>#VALUE!</v>
      </c>
      <c r="BZ242" s="10" t="e" cm="1" vm="3">
        <f t="array" aca="1" ref="BZ242" ca="1">IFERROR(INDEX($BI242:$BN242,_xlfn.AGGREGATE(15,6,(COLUMN($BI242:$BN242)-COLUMN($BI$8)+1)/NOT(ISNA(MATCH($BI242:$BN242,$FF$1:$FF$6,0))),COLUMN($BW242:BZ242))),"")</f>
        <v>#VALUE!</v>
      </c>
      <c r="CA242" s="10" t="e" cm="1" vm="4">
        <f t="array" aca="1" ref="CA242" ca="1">IFERROR(INDEX($BI242:$BN242,_xlfn.AGGREGATE(15,6,(COLUMN($BI242:$BN242)-COLUMN($BI$8)+1)/NOT(ISNA(MATCH($BI242:$BN242,$FF$1:$FF$6,0))),COLUMN($BW242:CA242))),"")</f>
        <v>#VALUE!</v>
      </c>
      <c r="CB242" s="10" t="e" cm="1" vm="5">
        <f t="array" aca="1" ref="CB242" ca="1">IFERROR(INDEX($BI242:$BN242,_xlfn.AGGREGATE(15,6,(COLUMN($BI242:$BN242)-COLUMN($BI$8)+1)/NOT(ISNA(MATCH($BI242:$BN242,$FF$1:$FF$6,0))),COLUMN($BW242:CB242))),"")</f>
        <v>#VALUE!</v>
      </c>
      <c r="CC242" s="11"/>
      <c r="CD242" s="10"/>
      <c r="CE242" s="10"/>
      <c r="CF242" s="10"/>
      <c r="CG242" s="10"/>
      <c r="CH242" s="10"/>
      <c r="CI242" s="11"/>
      <c r="CJ242" s="10" cm="1">
        <f t="array" ref="CJ242">SUM(COUNTIF(CD242:CF242,$DH$3:$DM$3))</f>
        <v>0</v>
      </c>
      <c r="CK242" s="10" cm="1">
        <f t="array" ref="CK242">SUM(COUNTIF(CD242:CF242,$DH$2:$DL$2))</f>
        <v>0</v>
      </c>
      <c r="CL242" s="10" cm="1">
        <f t="array" ref="CL242">SUM(COUNTIF(CD242:CF242,$DM$2:$DQ$2))</f>
        <v>0</v>
      </c>
      <c r="CM242" s="11"/>
      <c r="CN242" s="10"/>
      <c r="CO242" s="10"/>
      <c r="CP242" s="11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1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7" t="s">
        <v>42</v>
      </c>
      <c r="EC242" s="11"/>
      <c r="ED242" s="10">
        <f>Tableau1[[#This Row],[Colonne75]]</f>
        <v>0</v>
      </c>
      <c r="EE242" s="10"/>
      <c r="EF242" s="10">
        <f ca="1">OFFSET(Tableau1[[#This Row],[Colonne19]],0,Tableau1[[#This Row],[Colonne126]]-1)</f>
        <v>0</v>
      </c>
      <c r="EG242" s="11"/>
      <c r="EH242" s="10">
        <f>Tableau1[[#This Row],[Colonne76]]</f>
        <v>0</v>
      </c>
      <c r="EI242" s="10"/>
      <c r="EJ242" s="10">
        <f ca="1">OFFSET(Tableau1[[#This Row],[Colonne19]],0,Tableau1[[#This Row],[Colonne130]]-1)</f>
        <v>0</v>
      </c>
      <c r="EK242" s="11"/>
      <c r="EL242" s="10">
        <f>Tableau1[[#This Row],[Colonne77]]</f>
        <v>0</v>
      </c>
      <c r="EM242" s="10"/>
      <c r="EN242" s="10">
        <f ca="1">OFFSET(Tableau1[[#This Row],[Colonne19]],0,Tableau1[[#This Row],[Colonne134]]-1)</f>
        <v>0</v>
      </c>
      <c r="EO242" s="11"/>
      <c r="EP242" s="10">
        <f>Tableau1[[#This Row],[Colonne78]]</f>
        <v>0</v>
      </c>
      <c r="EQ242" s="10"/>
      <c r="ER242" s="10">
        <f ca="1">OFFSET(Tableau1[[#This Row],[Colonne19]],0,Tableau1[[#This Row],[Colonne138]]-1)</f>
        <v>0</v>
      </c>
      <c r="ES242" s="11"/>
      <c r="ET242" s="10">
        <f>Tableau1[[#This Row],[Colonne79]]</f>
        <v>0</v>
      </c>
      <c r="EU242" s="10"/>
      <c r="EV242" s="10">
        <f ca="1">OFFSET(Tableau1[[#This Row],[Colonne19]],0,Tableau1[[#This Row],[Colonne142]]-1)</f>
        <v>0</v>
      </c>
      <c r="EW242" s="11"/>
      <c r="EX242" s="10">
        <f t="shared" ca="1" si="24"/>
        <v>0</v>
      </c>
      <c r="EY242" s="10">
        <f t="shared" ca="1" si="25"/>
        <v>0</v>
      </c>
      <c r="EZ242" s="10">
        <f t="shared" ca="1" si="26"/>
        <v>0</v>
      </c>
      <c r="FA242" s="10">
        <f t="shared" ca="1" si="21"/>
        <v>0</v>
      </c>
      <c r="FB242" s="10">
        <f t="shared" ca="1" si="22"/>
        <v>0</v>
      </c>
      <c r="FC242" s="10">
        <f t="shared" ca="1" si="23"/>
        <v>0</v>
      </c>
      <c r="FD242" s="11"/>
    </row>
    <row r="243" spans="1:160" x14ac:dyDescent="0.2">
      <c r="A243" s="25"/>
      <c r="B243" s="10"/>
      <c r="C243" s="13"/>
      <c r="D243" s="26"/>
      <c r="E243" s="10"/>
      <c r="F243" s="10"/>
      <c r="G243" s="10"/>
      <c r="H243" s="10"/>
      <c r="I243" s="10"/>
      <c r="J243" s="24"/>
      <c r="K243" s="13"/>
      <c r="L243" s="10"/>
      <c r="M243" s="13"/>
      <c r="N243" s="13"/>
      <c r="O243" s="33" t="e">
        <f>Tableau1[[#This Row],[Colonne14]]/Tableau1[[#This Row],[Colonne13]]</f>
        <v>#DIV/0!</v>
      </c>
      <c r="P243" s="57"/>
      <c r="Q243" s="59" t="e" cm="1">
        <f t="array" ref="Q243">SUM(Tableau1[[#This Row],[Colonne19]:[Colonne38]]/Tableau1[[#This Row],[Colonne11]])</f>
        <v>#DIV/0!</v>
      </c>
      <c r="R243" s="11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1"/>
      <c r="AN243" s="10" t="str" cm="1">
        <f t="array" ref="AN243">IFERROR(INDEX($S$2:$AL$2,MATCH(SMALL(Tableau1[[#This Row],[Colonne19]:[Colonne38]],1),Tableau1[[#This Row],[Colonne19]:[Colonne38]],0)),"")</f>
        <v/>
      </c>
      <c r="AO243" s="10" t="str">
        <f>IFERROR(INDEX($S$2:$AL$2,MATCH(SMALL(Tableau1[[#This Row],[Colonne19]:[Colonne38]],2),Tableau1[[#This Row],[Colonne19]:[Colonne38]],0)),"")</f>
        <v/>
      </c>
      <c r="AP243" s="10" t="str">
        <f>IFERROR(INDEX($S$2:$AL$2,MATCH(SMALL(Tableau1[[#This Row],[Colonne19]:[Colonne38]],3),Tableau1[[#This Row],[Colonne19]:[Colonne38]],0)),"")</f>
        <v/>
      </c>
      <c r="AQ243" s="10" t="str">
        <f>IFERROR(INDEX($S$2:$AL$2,MATCH(SMALL(Tableau1[[#This Row],[Colonne19]:[Colonne38]],4),Tableau1[[#This Row],[Colonne19]:[Colonne38]],0)),"")</f>
        <v/>
      </c>
      <c r="AR243" s="10" t="str">
        <f>IFERROR(INDEX($S$2:$AL$2,MATCH(SMALL(Tableau1[[#This Row],[Colonne19]:[Colonne38]],5),Tableau1[[#This Row],[Colonne19]:[Colonne38]],0)),"")</f>
        <v/>
      </c>
      <c r="AS243" s="10" t="str">
        <f>IFERROR(INDEX($S$2:$AL$2,MATCH(SMALL(Tableau1[[#This Row],[Colonne19]:[Colonne38]],6),Tableau1[[#This Row],[Colonne19]:[Colonne38]],0)),"")</f>
        <v/>
      </c>
      <c r="AT243" s="10" t="str">
        <f>IFERROR(INDEX($S$2:$AL$2,MATCH(SMALL(Tableau1[[#This Row],[Colonne19]:[Colonne38]],7),Tableau1[[#This Row],[Colonne19]:[Colonne38]],0)),"")</f>
        <v/>
      </c>
      <c r="AU243" s="10" t="str">
        <f>IFERROR(INDEX($S$2:$AL$2,MATCH(SMALL(Tableau1[[#This Row],[Colonne19]:[Colonne38]],8),Tableau1[[#This Row],[Colonne19]:[Colonne38]],0)),"")</f>
        <v/>
      </c>
      <c r="AV243" s="10" t="str">
        <f>IFERROR(INDEX($S$2:$AL$2,MATCH(SMALL(Tableau1[[#This Row],[Colonne19]:[Colonne38]],9),Tableau1[[#This Row],[Colonne19]:[Colonne38]],0)),"")</f>
        <v/>
      </c>
      <c r="AW243" s="10" t="str">
        <f>IFERROR(INDEX($S$2:$AL$2,MATCH(SMALL(Tableau1[[#This Row],[Colonne19]:[Colonne38]],10),Tableau1[[#This Row],[Colonne19]:[Colonne38]],0)),"")</f>
        <v/>
      </c>
      <c r="AX243" s="10" t="str">
        <f>IFERROR(INDEX($S$2:$AL$2,MATCH(SMALL(Tableau1[[#This Row],[Colonne19]:[Colonne38]],11),Tableau1[[#This Row],[Colonne19]:[Colonne38]],0)),"")</f>
        <v/>
      </c>
      <c r="AY243" s="10" t="str">
        <f>IFERROR(INDEX($S$2:$AL$2,MATCH(SMALL(Tableau1[[#This Row],[Colonne19]:[Colonne38]],12),Tableau1[[#This Row],[Colonne19]:[Colonne38]],0)),"")</f>
        <v/>
      </c>
      <c r="AZ243" s="10" t="str">
        <f>IFERROR(INDEX($S$2:$AL$2,MATCH(SMALL(Tableau1[[#This Row],[Colonne19]:[Colonne38]],13),Tableau1[[#This Row],[Colonne19]:[Colonne38]],0)),"")</f>
        <v/>
      </c>
      <c r="BA243" s="10" t="str">
        <f>IFERROR(INDEX($S$2:$AL$2,MATCH(SMALL(Tableau1[[#This Row],[Colonne19]:[Colonne38]],14),Tableau1[[#This Row],[Colonne19]:[Colonne38]],0)),"")</f>
        <v/>
      </c>
      <c r="BB243" s="10" t="str">
        <f>IFERROR(INDEX($S$2:$AL$2,MATCH(SMALL(Tableau1[[#This Row],[Colonne19]:[Colonne38]],15),Tableau1[[#This Row],[Colonne19]:[Colonne38]],0)),"")</f>
        <v/>
      </c>
      <c r="BC243" s="10" t="str">
        <f>IFERROR(INDEX($S$2:$AL$2,MATCH(SMALL(Tableau1[[#This Row],[Colonne19]:[Colonne38]],16),Tableau1[[#This Row],[Colonne19]:[Colonne38]],0)),"")</f>
        <v/>
      </c>
      <c r="BD243" s="10" t="str">
        <f>IFERROR(INDEX($S$2:$AL$2,MATCH(SMALL(Tableau1[[#This Row],[Colonne19]:[Colonne38]],17),Tableau1[[#This Row],[Colonne19]:[Colonne38]],0)),"")</f>
        <v/>
      </c>
      <c r="BE243" s="10" t="str">
        <f>IFERROR(INDEX($S$2:$AL$2,MATCH(SMALL(Tableau1[[#This Row],[Colonne19]:[Colonne38]],18),Tableau1[[#This Row],[Colonne19]:[Colonne38]],0)),"")</f>
        <v/>
      </c>
      <c r="BF243" s="10" t="str">
        <f>IFERROR(INDEX($S$2:$AL$2,MATCH(SMALL(Tableau1[[#This Row],[Colonne19]:[Colonne38]],19),Tableau1[[#This Row],[Colonne19]:[Colonne38]],0)),"")</f>
        <v/>
      </c>
      <c r="BG243" s="10" t="str">
        <f>IFERROR(INDEX($S$2:$AL$2,MATCH(SMALL(Tableau1[[#This Row],[Colonne19]:[Colonne38]],20),Tableau1[[#This Row],[Colonne19]:[Colonne38]],0)),"")</f>
        <v/>
      </c>
      <c r="BH243" s="11"/>
      <c r="BI243" s="10"/>
      <c r="BJ243" s="10"/>
      <c r="BK243" s="10"/>
      <c r="BL243" s="10"/>
      <c r="BM243" s="10"/>
      <c r="BN243" s="10"/>
      <c r="BO243" s="11"/>
      <c r="BP243" s="10" t="str" cm="1">
        <f t="array" ref="BP243">IFERROR(INDEX($AN243:$BG243,_xlfn.AGGREGATE(15,6,(COLUMN($AN243:$BG243)-COLUMN($AN$8)+1)/NOT(ISNA(MATCH($AN243:$BG243,$FF$1:$FF$6,0))),COLUMN($BV243:BV243))),"")</f>
        <v/>
      </c>
      <c r="BQ243" s="10" t="e" cm="1" vm="1">
        <f t="array" aca="1" ref="BQ243" ca="1">IFERROR(INDEX($AN243:$BG243,_xlfn.AGGREGATE(15,6,(COLUMN($AN243:$BG243)-COLUMN($AN$8)+1)/NOT(ISNA(MATCH($AN243:$BG243,$FF$1:$FF$6,0))),COLUMN($BV243:BW243))),"")</f>
        <v>#VALUE!</v>
      </c>
      <c r="BR243" s="10" t="e" cm="1" vm="2">
        <f t="array" aca="1" ref="BR243" ca="1">IFERROR(INDEX($AN243:$BG243,_xlfn.AGGREGATE(15,6,(COLUMN($AN243:$BG243)-COLUMN($AN$8)+1)/NOT(ISNA(MATCH($AN243:$BG243,$FF$1:$FF$6,0))),COLUMN($BV243:BX243))),"")</f>
        <v>#VALUE!</v>
      </c>
      <c r="BS243" s="10" t="e" cm="1" vm="3">
        <f t="array" aca="1" ref="BS243" ca="1">IFERROR(INDEX($AN243:$BG243,_xlfn.AGGREGATE(15,6,(COLUMN($AN243:$BG243)-COLUMN($AN$8)+1)/NOT(ISNA(MATCH($AN243:$BG243,$FF$1:$FF$6,0))),COLUMN($BV243:BY243))),"")</f>
        <v>#VALUE!</v>
      </c>
      <c r="BT243" s="10" t="e" cm="1" vm="4">
        <f t="array" aca="1" ref="BT243" ca="1">IFERROR(INDEX($AN243:$BG243,_xlfn.AGGREGATE(15,6,(COLUMN($AN243:$BG243)-COLUMN($AN$8)+1)/NOT(ISNA(MATCH($AN243:$BG243,$FF$1:$FF$6,0))),COLUMN($BV243:BZ243))),"")</f>
        <v>#VALUE!</v>
      </c>
      <c r="BU243" s="10" t="e" cm="1" vm="5">
        <f t="array" aca="1" ref="BU243" ca="1">IFERROR(INDEX($AN243:$BG243,_xlfn.AGGREGATE(15,6,(COLUMN($AN243:$BG243)-COLUMN($AN$8)+1)/NOT(ISNA(MATCH($AN243:$BG243,$FF$1:$FF$6,0))),COLUMN($BV243:CA243))),"")</f>
        <v>#VALUE!</v>
      </c>
      <c r="BV243" s="11"/>
      <c r="BW243" s="10" t="str" cm="1">
        <f t="array" ref="BW243">IFERROR(INDEX($BI243:$BN243,_xlfn.AGGREGATE(15,6,(COLUMN($BI243:$BN243)-COLUMN($BI$8)+1)/NOT(ISNA(MATCH($BI243:$BN243,$FF$1:$FF$6,0))),COLUMN($BW243:BW243))),"")</f>
        <v/>
      </c>
      <c r="BX243" s="10" t="e" cm="1" vm="1">
        <f t="array" aca="1" ref="BX243" ca="1">IFERROR(INDEX($BI243:$BN243,_xlfn.AGGREGATE(15,6,(COLUMN($BI243:$BN243)-COLUMN($BI$8)+1)/NOT(ISNA(MATCH($BI243:$BN243,$FF$1:$FF$6,0))),COLUMN($BW243:BX243))),"")</f>
        <v>#VALUE!</v>
      </c>
      <c r="BY243" s="10" t="e" cm="1" vm="2">
        <f t="array" aca="1" ref="BY243" ca="1">IFERROR(INDEX($BI243:$BN243,_xlfn.AGGREGATE(15,6,(COLUMN($BI243:$BN243)-COLUMN($BI$8)+1)/NOT(ISNA(MATCH($BI243:$BN243,$FF$1:$FF$6,0))),COLUMN($BW243:BY243))),"")</f>
        <v>#VALUE!</v>
      </c>
      <c r="BZ243" s="10" t="e" cm="1" vm="3">
        <f t="array" aca="1" ref="BZ243" ca="1">IFERROR(INDEX($BI243:$BN243,_xlfn.AGGREGATE(15,6,(COLUMN($BI243:$BN243)-COLUMN($BI$8)+1)/NOT(ISNA(MATCH($BI243:$BN243,$FF$1:$FF$6,0))),COLUMN($BW243:BZ243))),"")</f>
        <v>#VALUE!</v>
      </c>
      <c r="CA243" s="10" t="e" cm="1" vm="4">
        <f t="array" aca="1" ref="CA243" ca="1">IFERROR(INDEX($BI243:$BN243,_xlfn.AGGREGATE(15,6,(COLUMN($BI243:$BN243)-COLUMN($BI$8)+1)/NOT(ISNA(MATCH($BI243:$BN243,$FF$1:$FF$6,0))),COLUMN($BW243:CA243))),"")</f>
        <v>#VALUE!</v>
      </c>
      <c r="CB243" s="10" t="e" cm="1" vm="5">
        <f t="array" aca="1" ref="CB243" ca="1">IFERROR(INDEX($BI243:$BN243,_xlfn.AGGREGATE(15,6,(COLUMN($BI243:$BN243)-COLUMN($BI$8)+1)/NOT(ISNA(MATCH($BI243:$BN243,$FF$1:$FF$6,0))),COLUMN($BW243:CB243))),"")</f>
        <v>#VALUE!</v>
      </c>
      <c r="CC243" s="11"/>
      <c r="CD243" s="10"/>
      <c r="CE243" s="10"/>
      <c r="CF243" s="10"/>
      <c r="CG243" s="10"/>
      <c r="CH243" s="10"/>
      <c r="CI243" s="11"/>
      <c r="CJ243" s="10" cm="1">
        <f t="array" ref="CJ243">SUM(COUNTIF(CD243:CF243,$DH$3:$DM$3))</f>
        <v>0</v>
      </c>
      <c r="CK243" s="10" cm="1">
        <f t="array" ref="CK243">SUM(COUNTIF(CD243:CF243,$DH$2:$DL$2))</f>
        <v>0</v>
      </c>
      <c r="CL243" s="10" cm="1">
        <f t="array" ref="CL243">SUM(COUNTIF(CD243:CF243,$DM$2:$DQ$2))</f>
        <v>0</v>
      </c>
      <c r="CM243" s="11"/>
      <c r="CN243" s="10"/>
      <c r="CO243" s="10"/>
      <c r="CP243" s="11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1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7" t="s">
        <v>42</v>
      </c>
      <c r="EC243" s="11"/>
      <c r="ED243" s="10">
        <f>Tableau1[[#This Row],[Colonne75]]</f>
        <v>0</v>
      </c>
      <c r="EE243" s="10"/>
      <c r="EF243" s="10">
        <f ca="1">OFFSET(Tableau1[[#This Row],[Colonne19]],0,Tableau1[[#This Row],[Colonne126]]-1)</f>
        <v>0</v>
      </c>
      <c r="EG243" s="11"/>
      <c r="EH243" s="10">
        <f>Tableau1[[#This Row],[Colonne76]]</f>
        <v>0</v>
      </c>
      <c r="EI243" s="10"/>
      <c r="EJ243" s="10">
        <f ca="1">OFFSET(Tableau1[[#This Row],[Colonne19]],0,Tableau1[[#This Row],[Colonne130]]-1)</f>
        <v>0</v>
      </c>
      <c r="EK243" s="11"/>
      <c r="EL243" s="10">
        <f>Tableau1[[#This Row],[Colonne77]]</f>
        <v>0</v>
      </c>
      <c r="EM243" s="10"/>
      <c r="EN243" s="10">
        <f ca="1">OFFSET(Tableau1[[#This Row],[Colonne19]],0,Tableau1[[#This Row],[Colonne134]]-1)</f>
        <v>0</v>
      </c>
      <c r="EO243" s="11"/>
      <c r="EP243" s="10">
        <f>Tableau1[[#This Row],[Colonne78]]</f>
        <v>0</v>
      </c>
      <c r="EQ243" s="10"/>
      <c r="ER243" s="10">
        <f ca="1">OFFSET(Tableau1[[#This Row],[Colonne19]],0,Tableau1[[#This Row],[Colonne138]]-1)</f>
        <v>0</v>
      </c>
      <c r="ES243" s="11"/>
      <c r="ET243" s="10">
        <f>Tableau1[[#This Row],[Colonne79]]</f>
        <v>0</v>
      </c>
      <c r="EU243" s="10"/>
      <c r="EV243" s="10">
        <f ca="1">OFFSET(Tableau1[[#This Row],[Colonne19]],0,Tableau1[[#This Row],[Colonne142]]-1)</f>
        <v>0</v>
      </c>
      <c r="EW243" s="11"/>
      <c r="EX243" s="10">
        <f t="shared" ca="1" si="24"/>
        <v>0</v>
      </c>
      <c r="EY243" s="10">
        <f t="shared" ca="1" si="25"/>
        <v>0</v>
      </c>
      <c r="EZ243" s="10">
        <f t="shared" ca="1" si="26"/>
        <v>0</v>
      </c>
      <c r="FA243" s="10">
        <f t="shared" ca="1" si="21"/>
        <v>0</v>
      </c>
      <c r="FB243" s="10">
        <f t="shared" ca="1" si="22"/>
        <v>0</v>
      </c>
      <c r="FC243" s="10">
        <f t="shared" ca="1" si="23"/>
        <v>0</v>
      </c>
      <c r="FD243" s="11"/>
    </row>
    <row r="244" spans="1:160" x14ac:dyDescent="0.2">
      <c r="A244" s="25"/>
      <c r="B244" s="10"/>
      <c r="C244" s="13"/>
      <c r="D244" s="26"/>
      <c r="E244" s="10"/>
      <c r="F244" s="10"/>
      <c r="G244" s="10"/>
      <c r="H244" s="10"/>
      <c r="I244" s="10"/>
      <c r="J244" s="24"/>
      <c r="K244" s="13"/>
      <c r="L244" s="10"/>
      <c r="M244" s="13"/>
      <c r="N244" s="13"/>
      <c r="O244" s="33" t="e">
        <f>Tableau1[[#This Row],[Colonne14]]/Tableau1[[#This Row],[Colonne13]]</f>
        <v>#DIV/0!</v>
      </c>
      <c r="P244" s="57"/>
      <c r="Q244" s="59" t="e" cm="1">
        <f t="array" ref="Q244">SUM(Tableau1[[#This Row],[Colonne19]:[Colonne38]]/Tableau1[[#This Row],[Colonne11]])</f>
        <v>#DIV/0!</v>
      </c>
      <c r="R244" s="11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1"/>
      <c r="AN244" s="10" t="str" cm="1">
        <f t="array" ref="AN244">IFERROR(INDEX($S$2:$AL$2,MATCH(SMALL(Tableau1[[#This Row],[Colonne19]:[Colonne38]],1),Tableau1[[#This Row],[Colonne19]:[Colonne38]],0)),"")</f>
        <v/>
      </c>
      <c r="AO244" s="10" t="str">
        <f>IFERROR(INDEX($S$2:$AL$2,MATCH(SMALL(Tableau1[[#This Row],[Colonne19]:[Colonne38]],2),Tableau1[[#This Row],[Colonne19]:[Colonne38]],0)),"")</f>
        <v/>
      </c>
      <c r="AP244" s="10" t="str">
        <f>IFERROR(INDEX($S$2:$AL$2,MATCH(SMALL(Tableau1[[#This Row],[Colonne19]:[Colonne38]],3),Tableau1[[#This Row],[Colonne19]:[Colonne38]],0)),"")</f>
        <v/>
      </c>
      <c r="AQ244" s="10" t="str">
        <f>IFERROR(INDEX($S$2:$AL$2,MATCH(SMALL(Tableau1[[#This Row],[Colonne19]:[Colonne38]],4),Tableau1[[#This Row],[Colonne19]:[Colonne38]],0)),"")</f>
        <v/>
      </c>
      <c r="AR244" s="10" t="str">
        <f>IFERROR(INDEX($S$2:$AL$2,MATCH(SMALL(Tableau1[[#This Row],[Colonne19]:[Colonne38]],5),Tableau1[[#This Row],[Colonne19]:[Colonne38]],0)),"")</f>
        <v/>
      </c>
      <c r="AS244" s="10" t="str">
        <f>IFERROR(INDEX($S$2:$AL$2,MATCH(SMALL(Tableau1[[#This Row],[Colonne19]:[Colonne38]],6),Tableau1[[#This Row],[Colonne19]:[Colonne38]],0)),"")</f>
        <v/>
      </c>
      <c r="AT244" s="10" t="str">
        <f>IFERROR(INDEX($S$2:$AL$2,MATCH(SMALL(Tableau1[[#This Row],[Colonne19]:[Colonne38]],7),Tableau1[[#This Row],[Colonne19]:[Colonne38]],0)),"")</f>
        <v/>
      </c>
      <c r="AU244" s="10" t="str">
        <f>IFERROR(INDEX($S$2:$AL$2,MATCH(SMALL(Tableau1[[#This Row],[Colonne19]:[Colonne38]],8),Tableau1[[#This Row],[Colonne19]:[Colonne38]],0)),"")</f>
        <v/>
      </c>
      <c r="AV244" s="10" t="str">
        <f>IFERROR(INDEX($S$2:$AL$2,MATCH(SMALL(Tableau1[[#This Row],[Colonne19]:[Colonne38]],9),Tableau1[[#This Row],[Colonne19]:[Colonne38]],0)),"")</f>
        <v/>
      </c>
      <c r="AW244" s="10" t="str">
        <f>IFERROR(INDEX($S$2:$AL$2,MATCH(SMALL(Tableau1[[#This Row],[Colonne19]:[Colonne38]],10),Tableau1[[#This Row],[Colonne19]:[Colonne38]],0)),"")</f>
        <v/>
      </c>
      <c r="AX244" s="10" t="str">
        <f>IFERROR(INDEX($S$2:$AL$2,MATCH(SMALL(Tableau1[[#This Row],[Colonne19]:[Colonne38]],11),Tableau1[[#This Row],[Colonne19]:[Colonne38]],0)),"")</f>
        <v/>
      </c>
      <c r="AY244" s="10" t="str">
        <f>IFERROR(INDEX($S$2:$AL$2,MATCH(SMALL(Tableau1[[#This Row],[Colonne19]:[Colonne38]],12),Tableau1[[#This Row],[Colonne19]:[Colonne38]],0)),"")</f>
        <v/>
      </c>
      <c r="AZ244" s="10" t="str">
        <f>IFERROR(INDEX($S$2:$AL$2,MATCH(SMALL(Tableau1[[#This Row],[Colonne19]:[Colonne38]],13),Tableau1[[#This Row],[Colonne19]:[Colonne38]],0)),"")</f>
        <v/>
      </c>
      <c r="BA244" s="10" t="str">
        <f>IFERROR(INDEX($S$2:$AL$2,MATCH(SMALL(Tableau1[[#This Row],[Colonne19]:[Colonne38]],14),Tableau1[[#This Row],[Colonne19]:[Colonne38]],0)),"")</f>
        <v/>
      </c>
      <c r="BB244" s="10" t="str">
        <f>IFERROR(INDEX($S$2:$AL$2,MATCH(SMALL(Tableau1[[#This Row],[Colonne19]:[Colonne38]],15),Tableau1[[#This Row],[Colonne19]:[Colonne38]],0)),"")</f>
        <v/>
      </c>
      <c r="BC244" s="10" t="str">
        <f>IFERROR(INDEX($S$2:$AL$2,MATCH(SMALL(Tableau1[[#This Row],[Colonne19]:[Colonne38]],16),Tableau1[[#This Row],[Colonne19]:[Colonne38]],0)),"")</f>
        <v/>
      </c>
      <c r="BD244" s="10" t="str">
        <f>IFERROR(INDEX($S$2:$AL$2,MATCH(SMALL(Tableau1[[#This Row],[Colonne19]:[Colonne38]],17),Tableau1[[#This Row],[Colonne19]:[Colonne38]],0)),"")</f>
        <v/>
      </c>
      <c r="BE244" s="10" t="str">
        <f>IFERROR(INDEX($S$2:$AL$2,MATCH(SMALL(Tableau1[[#This Row],[Colonne19]:[Colonne38]],18),Tableau1[[#This Row],[Colonne19]:[Colonne38]],0)),"")</f>
        <v/>
      </c>
      <c r="BF244" s="10" t="str">
        <f>IFERROR(INDEX($S$2:$AL$2,MATCH(SMALL(Tableau1[[#This Row],[Colonne19]:[Colonne38]],19),Tableau1[[#This Row],[Colonne19]:[Colonne38]],0)),"")</f>
        <v/>
      </c>
      <c r="BG244" s="10" t="str">
        <f>IFERROR(INDEX($S$2:$AL$2,MATCH(SMALL(Tableau1[[#This Row],[Colonne19]:[Colonne38]],20),Tableau1[[#This Row],[Colonne19]:[Colonne38]],0)),"")</f>
        <v/>
      </c>
      <c r="BH244" s="11"/>
      <c r="BI244" s="10"/>
      <c r="BJ244" s="10"/>
      <c r="BK244" s="10"/>
      <c r="BL244" s="10"/>
      <c r="BM244" s="10"/>
      <c r="BN244" s="10"/>
      <c r="BO244" s="11"/>
      <c r="BP244" s="10" t="str" cm="1">
        <f t="array" ref="BP244">IFERROR(INDEX($AN244:$BG244,_xlfn.AGGREGATE(15,6,(COLUMN($AN244:$BG244)-COLUMN($AN$8)+1)/NOT(ISNA(MATCH($AN244:$BG244,$FF$1:$FF$6,0))),COLUMN($BV244:BV244))),"")</f>
        <v/>
      </c>
      <c r="BQ244" s="10" t="e" cm="1" vm="1">
        <f t="array" aca="1" ref="BQ244" ca="1">IFERROR(INDEX($AN244:$BG244,_xlfn.AGGREGATE(15,6,(COLUMN($AN244:$BG244)-COLUMN($AN$8)+1)/NOT(ISNA(MATCH($AN244:$BG244,$FF$1:$FF$6,0))),COLUMN($BV244:BW244))),"")</f>
        <v>#VALUE!</v>
      </c>
      <c r="BR244" s="10" t="e" cm="1" vm="2">
        <f t="array" aca="1" ref="BR244" ca="1">IFERROR(INDEX($AN244:$BG244,_xlfn.AGGREGATE(15,6,(COLUMN($AN244:$BG244)-COLUMN($AN$8)+1)/NOT(ISNA(MATCH($AN244:$BG244,$FF$1:$FF$6,0))),COLUMN($BV244:BX244))),"")</f>
        <v>#VALUE!</v>
      </c>
      <c r="BS244" s="10" t="e" cm="1" vm="3">
        <f t="array" aca="1" ref="BS244" ca="1">IFERROR(INDEX($AN244:$BG244,_xlfn.AGGREGATE(15,6,(COLUMN($AN244:$BG244)-COLUMN($AN$8)+1)/NOT(ISNA(MATCH($AN244:$BG244,$FF$1:$FF$6,0))),COLUMN($BV244:BY244))),"")</f>
        <v>#VALUE!</v>
      </c>
      <c r="BT244" s="10" t="e" cm="1" vm="4">
        <f t="array" aca="1" ref="BT244" ca="1">IFERROR(INDEX($AN244:$BG244,_xlfn.AGGREGATE(15,6,(COLUMN($AN244:$BG244)-COLUMN($AN$8)+1)/NOT(ISNA(MATCH($AN244:$BG244,$FF$1:$FF$6,0))),COLUMN($BV244:BZ244))),"")</f>
        <v>#VALUE!</v>
      </c>
      <c r="BU244" s="10" t="e" cm="1" vm="5">
        <f t="array" aca="1" ref="BU244" ca="1">IFERROR(INDEX($AN244:$BG244,_xlfn.AGGREGATE(15,6,(COLUMN($AN244:$BG244)-COLUMN($AN$8)+1)/NOT(ISNA(MATCH($AN244:$BG244,$FF$1:$FF$6,0))),COLUMN($BV244:CA244))),"")</f>
        <v>#VALUE!</v>
      </c>
      <c r="BV244" s="11"/>
      <c r="BW244" s="10" t="str" cm="1">
        <f t="array" ref="BW244">IFERROR(INDEX($BI244:$BN244,_xlfn.AGGREGATE(15,6,(COLUMN($BI244:$BN244)-COLUMN($BI$8)+1)/NOT(ISNA(MATCH($BI244:$BN244,$FF$1:$FF$6,0))),COLUMN($BW244:BW244))),"")</f>
        <v/>
      </c>
      <c r="BX244" s="10" t="e" cm="1" vm="1">
        <f t="array" aca="1" ref="BX244" ca="1">IFERROR(INDEX($BI244:$BN244,_xlfn.AGGREGATE(15,6,(COLUMN($BI244:$BN244)-COLUMN($BI$8)+1)/NOT(ISNA(MATCH($BI244:$BN244,$FF$1:$FF$6,0))),COLUMN($BW244:BX244))),"")</f>
        <v>#VALUE!</v>
      </c>
      <c r="BY244" s="10" t="e" cm="1" vm="2">
        <f t="array" aca="1" ref="BY244" ca="1">IFERROR(INDEX($BI244:$BN244,_xlfn.AGGREGATE(15,6,(COLUMN($BI244:$BN244)-COLUMN($BI$8)+1)/NOT(ISNA(MATCH($BI244:$BN244,$FF$1:$FF$6,0))),COLUMN($BW244:BY244))),"")</f>
        <v>#VALUE!</v>
      </c>
      <c r="BZ244" s="10" t="e" cm="1" vm="3">
        <f t="array" aca="1" ref="BZ244" ca="1">IFERROR(INDEX($BI244:$BN244,_xlfn.AGGREGATE(15,6,(COLUMN($BI244:$BN244)-COLUMN($BI$8)+1)/NOT(ISNA(MATCH($BI244:$BN244,$FF$1:$FF$6,0))),COLUMN($BW244:BZ244))),"")</f>
        <v>#VALUE!</v>
      </c>
      <c r="CA244" s="10" t="e" cm="1" vm="4">
        <f t="array" aca="1" ref="CA244" ca="1">IFERROR(INDEX($BI244:$BN244,_xlfn.AGGREGATE(15,6,(COLUMN($BI244:$BN244)-COLUMN($BI$8)+1)/NOT(ISNA(MATCH($BI244:$BN244,$FF$1:$FF$6,0))),COLUMN($BW244:CA244))),"")</f>
        <v>#VALUE!</v>
      </c>
      <c r="CB244" s="10" t="e" cm="1" vm="5">
        <f t="array" aca="1" ref="CB244" ca="1">IFERROR(INDEX($BI244:$BN244,_xlfn.AGGREGATE(15,6,(COLUMN($BI244:$BN244)-COLUMN($BI$8)+1)/NOT(ISNA(MATCH($BI244:$BN244,$FF$1:$FF$6,0))),COLUMN($BW244:CB244))),"")</f>
        <v>#VALUE!</v>
      </c>
      <c r="CC244" s="11"/>
      <c r="CD244" s="10"/>
      <c r="CE244" s="10"/>
      <c r="CF244" s="10"/>
      <c r="CG244" s="10"/>
      <c r="CH244" s="10"/>
      <c r="CI244" s="11"/>
      <c r="CJ244" s="10" cm="1">
        <f t="array" ref="CJ244">SUM(COUNTIF(CD244:CF244,$DH$3:$DM$3))</f>
        <v>0</v>
      </c>
      <c r="CK244" s="10" cm="1">
        <f t="array" ref="CK244">SUM(COUNTIF(CD244:CF244,$DH$2:$DL$2))</f>
        <v>0</v>
      </c>
      <c r="CL244" s="10" cm="1">
        <f t="array" ref="CL244">SUM(COUNTIF(CD244:CF244,$DM$2:$DQ$2))</f>
        <v>0</v>
      </c>
      <c r="CM244" s="11"/>
      <c r="CN244" s="10"/>
      <c r="CO244" s="10"/>
      <c r="CP244" s="11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1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7" t="s">
        <v>42</v>
      </c>
      <c r="EC244" s="11"/>
      <c r="ED244" s="10">
        <f>Tableau1[[#This Row],[Colonne75]]</f>
        <v>0</v>
      </c>
      <c r="EE244" s="10"/>
      <c r="EF244" s="10">
        <f ca="1">OFFSET(Tableau1[[#This Row],[Colonne19]],0,Tableau1[[#This Row],[Colonne126]]-1)</f>
        <v>0</v>
      </c>
      <c r="EG244" s="11"/>
      <c r="EH244" s="10">
        <f>Tableau1[[#This Row],[Colonne76]]</f>
        <v>0</v>
      </c>
      <c r="EI244" s="10"/>
      <c r="EJ244" s="10">
        <f ca="1">OFFSET(Tableau1[[#This Row],[Colonne19]],0,Tableau1[[#This Row],[Colonne130]]-1)</f>
        <v>0</v>
      </c>
      <c r="EK244" s="11"/>
      <c r="EL244" s="10">
        <f>Tableau1[[#This Row],[Colonne77]]</f>
        <v>0</v>
      </c>
      <c r="EM244" s="10"/>
      <c r="EN244" s="10">
        <f ca="1">OFFSET(Tableau1[[#This Row],[Colonne19]],0,Tableau1[[#This Row],[Colonne134]]-1)</f>
        <v>0</v>
      </c>
      <c r="EO244" s="11"/>
      <c r="EP244" s="10">
        <f>Tableau1[[#This Row],[Colonne78]]</f>
        <v>0</v>
      </c>
      <c r="EQ244" s="10"/>
      <c r="ER244" s="10">
        <f ca="1">OFFSET(Tableau1[[#This Row],[Colonne19]],0,Tableau1[[#This Row],[Colonne138]]-1)</f>
        <v>0</v>
      </c>
      <c r="ES244" s="11"/>
      <c r="ET244" s="10">
        <f>Tableau1[[#This Row],[Colonne79]]</f>
        <v>0</v>
      </c>
      <c r="EU244" s="10"/>
      <c r="EV244" s="10">
        <f ca="1">OFFSET(Tableau1[[#This Row],[Colonne19]],0,Tableau1[[#This Row],[Colonne142]]-1)</f>
        <v>0</v>
      </c>
      <c r="EW244" s="11"/>
      <c r="EX244" s="10">
        <f t="shared" ca="1" si="24"/>
        <v>0</v>
      </c>
      <c r="EY244" s="10">
        <f t="shared" ca="1" si="25"/>
        <v>0</v>
      </c>
      <c r="EZ244" s="10">
        <f t="shared" ca="1" si="26"/>
        <v>0</v>
      </c>
      <c r="FA244" s="10">
        <f t="shared" ca="1" si="21"/>
        <v>0</v>
      </c>
      <c r="FB244" s="10">
        <f t="shared" ca="1" si="22"/>
        <v>0</v>
      </c>
      <c r="FC244" s="10">
        <f t="shared" ca="1" si="23"/>
        <v>0</v>
      </c>
      <c r="FD244" s="11"/>
    </row>
    <row r="245" spans="1:160" x14ac:dyDescent="0.2">
      <c r="A245" s="25"/>
      <c r="B245" s="10"/>
      <c r="C245" s="13"/>
      <c r="D245" s="26"/>
      <c r="E245" s="10"/>
      <c r="F245" s="10"/>
      <c r="G245" s="10"/>
      <c r="H245" s="10"/>
      <c r="I245" s="10"/>
      <c r="J245" s="24"/>
      <c r="K245" s="13"/>
      <c r="L245" s="10"/>
      <c r="M245" s="13"/>
      <c r="N245" s="13"/>
      <c r="O245" s="33" t="e">
        <f>Tableau1[[#This Row],[Colonne14]]/Tableau1[[#This Row],[Colonne13]]</f>
        <v>#DIV/0!</v>
      </c>
      <c r="P245" s="57"/>
      <c r="Q245" s="59" t="e" cm="1">
        <f t="array" ref="Q245">SUM(Tableau1[[#This Row],[Colonne19]:[Colonne38]]/Tableau1[[#This Row],[Colonne11]])</f>
        <v>#DIV/0!</v>
      </c>
      <c r="R245" s="11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1"/>
      <c r="AN245" s="10" t="str" cm="1">
        <f t="array" ref="AN245">IFERROR(INDEX($S$2:$AL$2,MATCH(SMALL(Tableau1[[#This Row],[Colonne19]:[Colonne38]],1),Tableau1[[#This Row],[Colonne19]:[Colonne38]],0)),"")</f>
        <v/>
      </c>
      <c r="AO245" s="10" t="str">
        <f>IFERROR(INDEX($S$2:$AL$2,MATCH(SMALL(Tableau1[[#This Row],[Colonne19]:[Colonne38]],2),Tableau1[[#This Row],[Colonne19]:[Colonne38]],0)),"")</f>
        <v/>
      </c>
      <c r="AP245" s="10" t="str">
        <f>IFERROR(INDEX($S$2:$AL$2,MATCH(SMALL(Tableau1[[#This Row],[Colonne19]:[Colonne38]],3),Tableau1[[#This Row],[Colonne19]:[Colonne38]],0)),"")</f>
        <v/>
      </c>
      <c r="AQ245" s="10" t="str">
        <f>IFERROR(INDEX($S$2:$AL$2,MATCH(SMALL(Tableau1[[#This Row],[Colonne19]:[Colonne38]],4),Tableau1[[#This Row],[Colonne19]:[Colonne38]],0)),"")</f>
        <v/>
      </c>
      <c r="AR245" s="10" t="str">
        <f>IFERROR(INDEX($S$2:$AL$2,MATCH(SMALL(Tableau1[[#This Row],[Colonne19]:[Colonne38]],5),Tableau1[[#This Row],[Colonne19]:[Colonne38]],0)),"")</f>
        <v/>
      </c>
      <c r="AS245" s="10" t="str">
        <f>IFERROR(INDEX($S$2:$AL$2,MATCH(SMALL(Tableau1[[#This Row],[Colonne19]:[Colonne38]],6),Tableau1[[#This Row],[Colonne19]:[Colonne38]],0)),"")</f>
        <v/>
      </c>
      <c r="AT245" s="10" t="str">
        <f>IFERROR(INDEX($S$2:$AL$2,MATCH(SMALL(Tableau1[[#This Row],[Colonne19]:[Colonne38]],7),Tableau1[[#This Row],[Colonne19]:[Colonne38]],0)),"")</f>
        <v/>
      </c>
      <c r="AU245" s="10" t="str">
        <f>IFERROR(INDEX($S$2:$AL$2,MATCH(SMALL(Tableau1[[#This Row],[Colonne19]:[Colonne38]],8),Tableau1[[#This Row],[Colonne19]:[Colonne38]],0)),"")</f>
        <v/>
      </c>
      <c r="AV245" s="10" t="str">
        <f>IFERROR(INDEX($S$2:$AL$2,MATCH(SMALL(Tableau1[[#This Row],[Colonne19]:[Colonne38]],9),Tableau1[[#This Row],[Colonne19]:[Colonne38]],0)),"")</f>
        <v/>
      </c>
      <c r="AW245" s="10" t="str">
        <f>IFERROR(INDEX($S$2:$AL$2,MATCH(SMALL(Tableau1[[#This Row],[Colonne19]:[Colonne38]],10),Tableau1[[#This Row],[Colonne19]:[Colonne38]],0)),"")</f>
        <v/>
      </c>
      <c r="AX245" s="10" t="str">
        <f>IFERROR(INDEX($S$2:$AL$2,MATCH(SMALL(Tableau1[[#This Row],[Colonne19]:[Colonne38]],11),Tableau1[[#This Row],[Colonne19]:[Colonne38]],0)),"")</f>
        <v/>
      </c>
      <c r="AY245" s="10" t="str">
        <f>IFERROR(INDEX($S$2:$AL$2,MATCH(SMALL(Tableau1[[#This Row],[Colonne19]:[Colonne38]],12),Tableau1[[#This Row],[Colonne19]:[Colonne38]],0)),"")</f>
        <v/>
      </c>
      <c r="AZ245" s="10" t="str">
        <f>IFERROR(INDEX($S$2:$AL$2,MATCH(SMALL(Tableau1[[#This Row],[Colonne19]:[Colonne38]],13),Tableau1[[#This Row],[Colonne19]:[Colonne38]],0)),"")</f>
        <v/>
      </c>
      <c r="BA245" s="10" t="str">
        <f>IFERROR(INDEX($S$2:$AL$2,MATCH(SMALL(Tableau1[[#This Row],[Colonne19]:[Colonne38]],14),Tableau1[[#This Row],[Colonne19]:[Colonne38]],0)),"")</f>
        <v/>
      </c>
      <c r="BB245" s="10" t="str">
        <f>IFERROR(INDEX($S$2:$AL$2,MATCH(SMALL(Tableau1[[#This Row],[Colonne19]:[Colonne38]],15),Tableau1[[#This Row],[Colonne19]:[Colonne38]],0)),"")</f>
        <v/>
      </c>
      <c r="BC245" s="10" t="str">
        <f>IFERROR(INDEX($S$2:$AL$2,MATCH(SMALL(Tableau1[[#This Row],[Colonne19]:[Colonne38]],16),Tableau1[[#This Row],[Colonne19]:[Colonne38]],0)),"")</f>
        <v/>
      </c>
      <c r="BD245" s="10" t="str">
        <f>IFERROR(INDEX($S$2:$AL$2,MATCH(SMALL(Tableau1[[#This Row],[Colonne19]:[Colonne38]],17),Tableau1[[#This Row],[Colonne19]:[Colonne38]],0)),"")</f>
        <v/>
      </c>
      <c r="BE245" s="10" t="str">
        <f>IFERROR(INDEX($S$2:$AL$2,MATCH(SMALL(Tableau1[[#This Row],[Colonne19]:[Colonne38]],18),Tableau1[[#This Row],[Colonne19]:[Colonne38]],0)),"")</f>
        <v/>
      </c>
      <c r="BF245" s="10" t="str">
        <f>IFERROR(INDEX($S$2:$AL$2,MATCH(SMALL(Tableau1[[#This Row],[Colonne19]:[Colonne38]],19),Tableau1[[#This Row],[Colonne19]:[Colonne38]],0)),"")</f>
        <v/>
      </c>
      <c r="BG245" s="10" t="str">
        <f>IFERROR(INDEX($S$2:$AL$2,MATCH(SMALL(Tableau1[[#This Row],[Colonne19]:[Colonne38]],20),Tableau1[[#This Row],[Colonne19]:[Colonne38]],0)),"")</f>
        <v/>
      </c>
      <c r="BH245" s="11"/>
      <c r="BI245" s="10"/>
      <c r="BJ245" s="10"/>
      <c r="BK245" s="10"/>
      <c r="BL245" s="10"/>
      <c r="BM245" s="10"/>
      <c r="BN245" s="10"/>
      <c r="BO245" s="11"/>
      <c r="BP245" s="10" t="str" cm="1">
        <f t="array" ref="BP245">IFERROR(INDEX($AN245:$BG245,_xlfn.AGGREGATE(15,6,(COLUMN($AN245:$BG245)-COLUMN($AN$8)+1)/NOT(ISNA(MATCH($AN245:$BG245,$FF$1:$FF$6,0))),COLUMN($BV245:BV245))),"")</f>
        <v/>
      </c>
      <c r="BQ245" s="10" t="e" cm="1" vm="1">
        <f t="array" aca="1" ref="BQ245" ca="1">IFERROR(INDEX($AN245:$BG245,_xlfn.AGGREGATE(15,6,(COLUMN($AN245:$BG245)-COLUMN($AN$8)+1)/NOT(ISNA(MATCH($AN245:$BG245,$FF$1:$FF$6,0))),COLUMN($BV245:BW245))),"")</f>
        <v>#VALUE!</v>
      </c>
      <c r="BR245" s="10" t="e" cm="1" vm="2">
        <f t="array" aca="1" ref="BR245" ca="1">IFERROR(INDEX($AN245:$BG245,_xlfn.AGGREGATE(15,6,(COLUMN($AN245:$BG245)-COLUMN($AN$8)+1)/NOT(ISNA(MATCH($AN245:$BG245,$FF$1:$FF$6,0))),COLUMN($BV245:BX245))),"")</f>
        <v>#VALUE!</v>
      </c>
      <c r="BS245" s="10" t="e" cm="1" vm="3">
        <f t="array" aca="1" ref="BS245" ca="1">IFERROR(INDEX($AN245:$BG245,_xlfn.AGGREGATE(15,6,(COLUMN($AN245:$BG245)-COLUMN($AN$8)+1)/NOT(ISNA(MATCH($AN245:$BG245,$FF$1:$FF$6,0))),COLUMN($BV245:BY245))),"")</f>
        <v>#VALUE!</v>
      </c>
      <c r="BT245" s="10" t="e" cm="1" vm="4">
        <f t="array" aca="1" ref="BT245" ca="1">IFERROR(INDEX($AN245:$BG245,_xlfn.AGGREGATE(15,6,(COLUMN($AN245:$BG245)-COLUMN($AN$8)+1)/NOT(ISNA(MATCH($AN245:$BG245,$FF$1:$FF$6,0))),COLUMN($BV245:BZ245))),"")</f>
        <v>#VALUE!</v>
      </c>
      <c r="BU245" s="10" t="e" cm="1" vm="5">
        <f t="array" aca="1" ref="BU245" ca="1">IFERROR(INDEX($AN245:$BG245,_xlfn.AGGREGATE(15,6,(COLUMN($AN245:$BG245)-COLUMN($AN$8)+1)/NOT(ISNA(MATCH($AN245:$BG245,$FF$1:$FF$6,0))),COLUMN($BV245:CA245))),"")</f>
        <v>#VALUE!</v>
      </c>
      <c r="BV245" s="11"/>
      <c r="BW245" s="10" t="str" cm="1">
        <f t="array" ref="BW245">IFERROR(INDEX($BI245:$BN245,_xlfn.AGGREGATE(15,6,(COLUMN($BI245:$BN245)-COLUMN($BI$8)+1)/NOT(ISNA(MATCH($BI245:$BN245,$FF$1:$FF$6,0))),COLUMN($BW245:BW245))),"")</f>
        <v/>
      </c>
      <c r="BX245" s="10" t="e" cm="1" vm="1">
        <f t="array" aca="1" ref="BX245" ca="1">IFERROR(INDEX($BI245:$BN245,_xlfn.AGGREGATE(15,6,(COLUMN($BI245:$BN245)-COLUMN($BI$8)+1)/NOT(ISNA(MATCH($BI245:$BN245,$FF$1:$FF$6,0))),COLUMN($BW245:BX245))),"")</f>
        <v>#VALUE!</v>
      </c>
      <c r="BY245" s="10" t="e" cm="1" vm="2">
        <f t="array" aca="1" ref="BY245" ca="1">IFERROR(INDEX($BI245:$BN245,_xlfn.AGGREGATE(15,6,(COLUMN($BI245:$BN245)-COLUMN($BI$8)+1)/NOT(ISNA(MATCH($BI245:$BN245,$FF$1:$FF$6,0))),COLUMN($BW245:BY245))),"")</f>
        <v>#VALUE!</v>
      </c>
      <c r="BZ245" s="10" t="e" cm="1" vm="3">
        <f t="array" aca="1" ref="BZ245" ca="1">IFERROR(INDEX($BI245:$BN245,_xlfn.AGGREGATE(15,6,(COLUMN($BI245:$BN245)-COLUMN($BI$8)+1)/NOT(ISNA(MATCH($BI245:$BN245,$FF$1:$FF$6,0))),COLUMN($BW245:BZ245))),"")</f>
        <v>#VALUE!</v>
      </c>
      <c r="CA245" s="10" t="e" cm="1" vm="4">
        <f t="array" aca="1" ref="CA245" ca="1">IFERROR(INDEX($BI245:$BN245,_xlfn.AGGREGATE(15,6,(COLUMN($BI245:$BN245)-COLUMN($BI$8)+1)/NOT(ISNA(MATCH($BI245:$BN245,$FF$1:$FF$6,0))),COLUMN($BW245:CA245))),"")</f>
        <v>#VALUE!</v>
      </c>
      <c r="CB245" s="10" t="e" cm="1" vm="5">
        <f t="array" aca="1" ref="CB245" ca="1">IFERROR(INDEX($BI245:$BN245,_xlfn.AGGREGATE(15,6,(COLUMN($BI245:$BN245)-COLUMN($BI$8)+1)/NOT(ISNA(MATCH($BI245:$BN245,$FF$1:$FF$6,0))),COLUMN($BW245:CB245))),"")</f>
        <v>#VALUE!</v>
      </c>
      <c r="CC245" s="11"/>
      <c r="CD245" s="10"/>
      <c r="CE245" s="10"/>
      <c r="CF245" s="10"/>
      <c r="CG245" s="10"/>
      <c r="CH245" s="10"/>
      <c r="CI245" s="11"/>
      <c r="CJ245" s="10" cm="1">
        <f t="array" ref="CJ245">SUM(COUNTIF(CD245:CF245,$DH$3:$DM$3))</f>
        <v>0</v>
      </c>
      <c r="CK245" s="10" cm="1">
        <f t="array" ref="CK245">SUM(COUNTIF(CD245:CF245,$DH$2:$DL$2))</f>
        <v>0</v>
      </c>
      <c r="CL245" s="10" cm="1">
        <f t="array" ref="CL245">SUM(COUNTIF(CD245:CF245,$DM$2:$DQ$2))</f>
        <v>0</v>
      </c>
      <c r="CM245" s="11"/>
      <c r="CN245" s="10"/>
      <c r="CO245" s="10"/>
      <c r="CP245" s="11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1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7" t="s">
        <v>42</v>
      </c>
      <c r="EC245" s="11"/>
      <c r="ED245" s="10">
        <f>Tableau1[[#This Row],[Colonne75]]</f>
        <v>0</v>
      </c>
      <c r="EE245" s="10"/>
      <c r="EF245" s="10">
        <f ca="1">OFFSET(Tableau1[[#This Row],[Colonne19]],0,Tableau1[[#This Row],[Colonne126]]-1)</f>
        <v>0</v>
      </c>
      <c r="EG245" s="11"/>
      <c r="EH245" s="10">
        <f>Tableau1[[#This Row],[Colonne76]]</f>
        <v>0</v>
      </c>
      <c r="EI245" s="10"/>
      <c r="EJ245" s="10">
        <f ca="1">OFFSET(Tableau1[[#This Row],[Colonne19]],0,Tableau1[[#This Row],[Colonne130]]-1)</f>
        <v>0</v>
      </c>
      <c r="EK245" s="11"/>
      <c r="EL245" s="10">
        <f>Tableau1[[#This Row],[Colonne77]]</f>
        <v>0</v>
      </c>
      <c r="EM245" s="10"/>
      <c r="EN245" s="10">
        <f ca="1">OFFSET(Tableau1[[#This Row],[Colonne19]],0,Tableau1[[#This Row],[Colonne134]]-1)</f>
        <v>0</v>
      </c>
      <c r="EO245" s="11"/>
      <c r="EP245" s="10">
        <f>Tableau1[[#This Row],[Colonne78]]</f>
        <v>0</v>
      </c>
      <c r="EQ245" s="10"/>
      <c r="ER245" s="10">
        <f ca="1">OFFSET(Tableau1[[#This Row],[Colonne19]],0,Tableau1[[#This Row],[Colonne138]]-1)</f>
        <v>0</v>
      </c>
      <c r="ES245" s="11"/>
      <c r="ET245" s="10">
        <f>Tableau1[[#This Row],[Colonne79]]</f>
        <v>0</v>
      </c>
      <c r="EU245" s="10"/>
      <c r="EV245" s="10">
        <f ca="1">OFFSET(Tableau1[[#This Row],[Colonne19]],0,Tableau1[[#This Row],[Colonne142]]-1)</f>
        <v>0</v>
      </c>
      <c r="EW245" s="11"/>
      <c r="EX245" s="10">
        <f t="shared" ca="1" si="24"/>
        <v>0</v>
      </c>
      <c r="EY245" s="10">
        <f t="shared" ca="1" si="25"/>
        <v>0</v>
      </c>
      <c r="EZ245" s="10">
        <f t="shared" ca="1" si="26"/>
        <v>0</v>
      </c>
      <c r="FA245" s="10">
        <f t="shared" ca="1" si="21"/>
        <v>0</v>
      </c>
      <c r="FB245" s="10">
        <f t="shared" ca="1" si="22"/>
        <v>0</v>
      </c>
      <c r="FC245" s="10">
        <f t="shared" ca="1" si="23"/>
        <v>0</v>
      </c>
      <c r="FD245" s="11"/>
    </row>
    <row r="246" spans="1:160" x14ac:dyDescent="0.2">
      <c r="A246" s="25"/>
      <c r="B246" s="10"/>
      <c r="C246" s="13"/>
      <c r="D246" s="26"/>
      <c r="E246" s="10"/>
      <c r="F246" s="10"/>
      <c r="G246" s="10"/>
      <c r="H246" s="10"/>
      <c r="I246" s="10"/>
      <c r="J246" s="24"/>
      <c r="K246" s="13"/>
      <c r="L246" s="10"/>
      <c r="M246" s="13"/>
      <c r="N246" s="13"/>
      <c r="O246" s="33" t="e">
        <f>Tableau1[[#This Row],[Colonne14]]/Tableau1[[#This Row],[Colonne13]]</f>
        <v>#DIV/0!</v>
      </c>
      <c r="P246" s="57"/>
      <c r="Q246" s="59" t="e" cm="1">
        <f t="array" ref="Q246">SUM(Tableau1[[#This Row],[Colonne19]:[Colonne38]]/Tableau1[[#This Row],[Colonne11]])</f>
        <v>#DIV/0!</v>
      </c>
      <c r="R246" s="11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1"/>
      <c r="AN246" s="10" t="str" cm="1">
        <f t="array" ref="AN246">IFERROR(INDEX($S$2:$AL$2,MATCH(SMALL(Tableau1[[#This Row],[Colonne19]:[Colonne38]],1),Tableau1[[#This Row],[Colonne19]:[Colonne38]],0)),"")</f>
        <v/>
      </c>
      <c r="AO246" s="10" t="str">
        <f>IFERROR(INDEX($S$2:$AL$2,MATCH(SMALL(Tableau1[[#This Row],[Colonne19]:[Colonne38]],2),Tableau1[[#This Row],[Colonne19]:[Colonne38]],0)),"")</f>
        <v/>
      </c>
      <c r="AP246" s="10" t="str">
        <f>IFERROR(INDEX($S$2:$AL$2,MATCH(SMALL(Tableau1[[#This Row],[Colonne19]:[Colonne38]],3),Tableau1[[#This Row],[Colonne19]:[Colonne38]],0)),"")</f>
        <v/>
      </c>
      <c r="AQ246" s="10" t="str">
        <f>IFERROR(INDEX($S$2:$AL$2,MATCH(SMALL(Tableau1[[#This Row],[Colonne19]:[Colonne38]],4),Tableau1[[#This Row],[Colonne19]:[Colonne38]],0)),"")</f>
        <v/>
      </c>
      <c r="AR246" s="10" t="str">
        <f>IFERROR(INDEX($S$2:$AL$2,MATCH(SMALL(Tableau1[[#This Row],[Colonne19]:[Colonne38]],5),Tableau1[[#This Row],[Colonne19]:[Colonne38]],0)),"")</f>
        <v/>
      </c>
      <c r="AS246" s="10" t="str">
        <f>IFERROR(INDEX($S$2:$AL$2,MATCH(SMALL(Tableau1[[#This Row],[Colonne19]:[Colonne38]],6),Tableau1[[#This Row],[Colonne19]:[Colonne38]],0)),"")</f>
        <v/>
      </c>
      <c r="AT246" s="10" t="str">
        <f>IFERROR(INDEX($S$2:$AL$2,MATCH(SMALL(Tableau1[[#This Row],[Colonne19]:[Colonne38]],7),Tableau1[[#This Row],[Colonne19]:[Colonne38]],0)),"")</f>
        <v/>
      </c>
      <c r="AU246" s="10" t="str">
        <f>IFERROR(INDEX($S$2:$AL$2,MATCH(SMALL(Tableau1[[#This Row],[Colonne19]:[Colonne38]],8),Tableau1[[#This Row],[Colonne19]:[Colonne38]],0)),"")</f>
        <v/>
      </c>
      <c r="AV246" s="10" t="str">
        <f>IFERROR(INDEX($S$2:$AL$2,MATCH(SMALL(Tableau1[[#This Row],[Colonne19]:[Colonne38]],9),Tableau1[[#This Row],[Colonne19]:[Colonne38]],0)),"")</f>
        <v/>
      </c>
      <c r="AW246" s="10" t="str">
        <f>IFERROR(INDEX($S$2:$AL$2,MATCH(SMALL(Tableau1[[#This Row],[Colonne19]:[Colonne38]],10),Tableau1[[#This Row],[Colonne19]:[Colonne38]],0)),"")</f>
        <v/>
      </c>
      <c r="AX246" s="10" t="str">
        <f>IFERROR(INDEX($S$2:$AL$2,MATCH(SMALL(Tableau1[[#This Row],[Colonne19]:[Colonne38]],11),Tableau1[[#This Row],[Colonne19]:[Colonne38]],0)),"")</f>
        <v/>
      </c>
      <c r="AY246" s="10" t="str">
        <f>IFERROR(INDEX($S$2:$AL$2,MATCH(SMALL(Tableau1[[#This Row],[Colonne19]:[Colonne38]],12),Tableau1[[#This Row],[Colonne19]:[Colonne38]],0)),"")</f>
        <v/>
      </c>
      <c r="AZ246" s="10" t="str">
        <f>IFERROR(INDEX($S$2:$AL$2,MATCH(SMALL(Tableau1[[#This Row],[Colonne19]:[Colonne38]],13),Tableau1[[#This Row],[Colonne19]:[Colonne38]],0)),"")</f>
        <v/>
      </c>
      <c r="BA246" s="10" t="str">
        <f>IFERROR(INDEX($S$2:$AL$2,MATCH(SMALL(Tableau1[[#This Row],[Colonne19]:[Colonne38]],14),Tableau1[[#This Row],[Colonne19]:[Colonne38]],0)),"")</f>
        <v/>
      </c>
      <c r="BB246" s="10" t="str">
        <f>IFERROR(INDEX($S$2:$AL$2,MATCH(SMALL(Tableau1[[#This Row],[Colonne19]:[Colonne38]],15),Tableau1[[#This Row],[Colonne19]:[Colonne38]],0)),"")</f>
        <v/>
      </c>
      <c r="BC246" s="10" t="str">
        <f>IFERROR(INDEX($S$2:$AL$2,MATCH(SMALL(Tableau1[[#This Row],[Colonne19]:[Colonne38]],16),Tableau1[[#This Row],[Colonne19]:[Colonne38]],0)),"")</f>
        <v/>
      </c>
      <c r="BD246" s="10" t="str">
        <f>IFERROR(INDEX($S$2:$AL$2,MATCH(SMALL(Tableau1[[#This Row],[Colonne19]:[Colonne38]],17),Tableau1[[#This Row],[Colonne19]:[Colonne38]],0)),"")</f>
        <v/>
      </c>
      <c r="BE246" s="10" t="str">
        <f>IFERROR(INDEX($S$2:$AL$2,MATCH(SMALL(Tableau1[[#This Row],[Colonne19]:[Colonne38]],18),Tableau1[[#This Row],[Colonne19]:[Colonne38]],0)),"")</f>
        <v/>
      </c>
      <c r="BF246" s="10" t="str">
        <f>IFERROR(INDEX($S$2:$AL$2,MATCH(SMALL(Tableau1[[#This Row],[Colonne19]:[Colonne38]],19),Tableau1[[#This Row],[Colonne19]:[Colonne38]],0)),"")</f>
        <v/>
      </c>
      <c r="BG246" s="10" t="str">
        <f>IFERROR(INDEX($S$2:$AL$2,MATCH(SMALL(Tableau1[[#This Row],[Colonne19]:[Colonne38]],20),Tableau1[[#This Row],[Colonne19]:[Colonne38]],0)),"")</f>
        <v/>
      </c>
      <c r="BH246" s="11"/>
      <c r="BI246" s="10"/>
      <c r="BJ246" s="10"/>
      <c r="BK246" s="10"/>
      <c r="BL246" s="10"/>
      <c r="BM246" s="10"/>
      <c r="BN246" s="10"/>
      <c r="BO246" s="11"/>
      <c r="BP246" s="10" t="str" cm="1">
        <f t="array" ref="BP246">IFERROR(INDEX($AN246:$BG246,_xlfn.AGGREGATE(15,6,(COLUMN($AN246:$BG246)-COLUMN($AN$8)+1)/NOT(ISNA(MATCH($AN246:$BG246,$FF$1:$FF$6,0))),COLUMN($BV246:BV246))),"")</f>
        <v/>
      </c>
      <c r="BQ246" s="10" t="e" cm="1" vm="1">
        <f t="array" aca="1" ref="BQ246" ca="1">IFERROR(INDEX($AN246:$BG246,_xlfn.AGGREGATE(15,6,(COLUMN($AN246:$BG246)-COLUMN($AN$8)+1)/NOT(ISNA(MATCH($AN246:$BG246,$FF$1:$FF$6,0))),COLUMN($BV246:BW246))),"")</f>
        <v>#VALUE!</v>
      </c>
      <c r="BR246" s="10" t="e" cm="1" vm="2">
        <f t="array" aca="1" ref="BR246" ca="1">IFERROR(INDEX($AN246:$BG246,_xlfn.AGGREGATE(15,6,(COLUMN($AN246:$BG246)-COLUMN($AN$8)+1)/NOT(ISNA(MATCH($AN246:$BG246,$FF$1:$FF$6,0))),COLUMN($BV246:BX246))),"")</f>
        <v>#VALUE!</v>
      </c>
      <c r="BS246" s="10" t="e" cm="1" vm="3">
        <f t="array" aca="1" ref="BS246" ca="1">IFERROR(INDEX($AN246:$BG246,_xlfn.AGGREGATE(15,6,(COLUMN($AN246:$BG246)-COLUMN($AN$8)+1)/NOT(ISNA(MATCH($AN246:$BG246,$FF$1:$FF$6,0))),COLUMN($BV246:BY246))),"")</f>
        <v>#VALUE!</v>
      </c>
      <c r="BT246" s="10" t="e" cm="1" vm="4">
        <f t="array" aca="1" ref="BT246" ca="1">IFERROR(INDEX($AN246:$BG246,_xlfn.AGGREGATE(15,6,(COLUMN($AN246:$BG246)-COLUMN($AN$8)+1)/NOT(ISNA(MATCH($AN246:$BG246,$FF$1:$FF$6,0))),COLUMN($BV246:BZ246))),"")</f>
        <v>#VALUE!</v>
      </c>
      <c r="BU246" s="10" t="e" cm="1" vm="5">
        <f t="array" aca="1" ref="BU246" ca="1">IFERROR(INDEX($AN246:$BG246,_xlfn.AGGREGATE(15,6,(COLUMN($AN246:$BG246)-COLUMN($AN$8)+1)/NOT(ISNA(MATCH($AN246:$BG246,$FF$1:$FF$6,0))),COLUMN($BV246:CA246))),"")</f>
        <v>#VALUE!</v>
      </c>
      <c r="BV246" s="11"/>
      <c r="BW246" s="10" t="str" cm="1">
        <f t="array" ref="BW246">IFERROR(INDEX($BI246:$BN246,_xlfn.AGGREGATE(15,6,(COLUMN($BI246:$BN246)-COLUMN($BI$8)+1)/NOT(ISNA(MATCH($BI246:$BN246,$FF$1:$FF$6,0))),COLUMN($BW246:BW246))),"")</f>
        <v/>
      </c>
      <c r="BX246" s="10" t="e" cm="1" vm="1">
        <f t="array" aca="1" ref="BX246" ca="1">IFERROR(INDEX($BI246:$BN246,_xlfn.AGGREGATE(15,6,(COLUMN($BI246:$BN246)-COLUMN($BI$8)+1)/NOT(ISNA(MATCH($BI246:$BN246,$FF$1:$FF$6,0))),COLUMN($BW246:BX246))),"")</f>
        <v>#VALUE!</v>
      </c>
      <c r="BY246" s="10" t="e" cm="1" vm="2">
        <f t="array" aca="1" ref="BY246" ca="1">IFERROR(INDEX($BI246:$BN246,_xlfn.AGGREGATE(15,6,(COLUMN($BI246:$BN246)-COLUMN($BI$8)+1)/NOT(ISNA(MATCH($BI246:$BN246,$FF$1:$FF$6,0))),COLUMN($BW246:BY246))),"")</f>
        <v>#VALUE!</v>
      </c>
      <c r="BZ246" s="10" t="e" cm="1" vm="3">
        <f t="array" aca="1" ref="BZ246" ca="1">IFERROR(INDEX($BI246:$BN246,_xlfn.AGGREGATE(15,6,(COLUMN($BI246:$BN246)-COLUMN($BI$8)+1)/NOT(ISNA(MATCH($BI246:$BN246,$FF$1:$FF$6,0))),COLUMN($BW246:BZ246))),"")</f>
        <v>#VALUE!</v>
      </c>
      <c r="CA246" s="10" t="e" cm="1" vm="4">
        <f t="array" aca="1" ref="CA246" ca="1">IFERROR(INDEX($BI246:$BN246,_xlfn.AGGREGATE(15,6,(COLUMN($BI246:$BN246)-COLUMN($BI$8)+1)/NOT(ISNA(MATCH($BI246:$BN246,$FF$1:$FF$6,0))),COLUMN($BW246:CA246))),"")</f>
        <v>#VALUE!</v>
      </c>
      <c r="CB246" s="10" t="e" cm="1" vm="5">
        <f t="array" aca="1" ref="CB246" ca="1">IFERROR(INDEX($BI246:$BN246,_xlfn.AGGREGATE(15,6,(COLUMN($BI246:$BN246)-COLUMN($BI$8)+1)/NOT(ISNA(MATCH($BI246:$BN246,$FF$1:$FF$6,0))),COLUMN($BW246:CB246))),"")</f>
        <v>#VALUE!</v>
      </c>
      <c r="CC246" s="11"/>
      <c r="CD246" s="10"/>
      <c r="CE246" s="10"/>
      <c r="CF246" s="10"/>
      <c r="CG246" s="10"/>
      <c r="CH246" s="10"/>
      <c r="CI246" s="11"/>
      <c r="CJ246" s="10" cm="1">
        <f t="array" ref="CJ246">SUM(COUNTIF(CD246:CF246,$DH$3:$DM$3))</f>
        <v>0</v>
      </c>
      <c r="CK246" s="10" cm="1">
        <f t="array" ref="CK246">SUM(COUNTIF(CD246:CF246,$DH$2:$DL$2))</f>
        <v>0</v>
      </c>
      <c r="CL246" s="10" cm="1">
        <f t="array" ref="CL246">SUM(COUNTIF(CD246:CF246,$DM$2:$DQ$2))</f>
        <v>0</v>
      </c>
      <c r="CM246" s="11"/>
      <c r="CN246" s="10"/>
      <c r="CO246" s="10"/>
      <c r="CP246" s="11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1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7" t="s">
        <v>42</v>
      </c>
      <c r="EC246" s="11"/>
      <c r="ED246" s="10">
        <f>Tableau1[[#This Row],[Colonne75]]</f>
        <v>0</v>
      </c>
      <c r="EE246" s="10"/>
      <c r="EF246" s="10">
        <f ca="1">OFFSET(Tableau1[[#This Row],[Colonne19]],0,Tableau1[[#This Row],[Colonne126]]-1)</f>
        <v>0</v>
      </c>
      <c r="EG246" s="11"/>
      <c r="EH246" s="10">
        <f>Tableau1[[#This Row],[Colonne76]]</f>
        <v>0</v>
      </c>
      <c r="EI246" s="10"/>
      <c r="EJ246" s="10">
        <f ca="1">OFFSET(Tableau1[[#This Row],[Colonne19]],0,Tableau1[[#This Row],[Colonne130]]-1)</f>
        <v>0</v>
      </c>
      <c r="EK246" s="11"/>
      <c r="EL246" s="10">
        <f>Tableau1[[#This Row],[Colonne77]]</f>
        <v>0</v>
      </c>
      <c r="EM246" s="10"/>
      <c r="EN246" s="10">
        <f ca="1">OFFSET(Tableau1[[#This Row],[Colonne19]],0,Tableau1[[#This Row],[Colonne134]]-1)</f>
        <v>0</v>
      </c>
      <c r="EO246" s="11"/>
      <c r="EP246" s="10">
        <f>Tableau1[[#This Row],[Colonne78]]</f>
        <v>0</v>
      </c>
      <c r="EQ246" s="10"/>
      <c r="ER246" s="10">
        <f ca="1">OFFSET(Tableau1[[#This Row],[Colonne19]],0,Tableau1[[#This Row],[Colonne138]]-1)</f>
        <v>0</v>
      </c>
      <c r="ES246" s="11"/>
      <c r="ET246" s="10">
        <f>Tableau1[[#This Row],[Colonne79]]</f>
        <v>0</v>
      </c>
      <c r="EU246" s="10"/>
      <c r="EV246" s="10">
        <f ca="1">OFFSET(Tableau1[[#This Row],[Colonne19]],0,Tableau1[[#This Row],[Colonne142]]-1)</f>
        <v>0</v>
      </c>
      <c r="EW246" s="11"/>
      <c r="EX246" s="10">
        <f t="shared" ca="1" si="24"/>
        <v>0</v>
      </c>
      <c r="EY246" s="10">
        <f t="shared" ca="1" si="25"/>
        <v>0</v>
      </c>
      <c r="EZ246" s="10">
        <f t="shared" ca="1" si="26"/>
        <v>0</v>
      </c>
      <c r="FA246" s="10">
        <f t="shared" ca="1" si="21"/>
        <v>0</v>
      </c>
      <c r="FB246" s="10">
        <f t="shared" ca="1" si="22"/>
        <v>0</v>
      </c>
      <c r="FC246" s="10">
        <f t="shared" ca="1" si="23"/>
        <v>0</v>
      </c>
      <c r="FD246" s="11"/>
    </row>
    <row r="247" spans="1:160" x14ac:dyDescent="0.2">
      <c r="A247" s="25"/>
      <c r="B247" s="10"/>
      <c r="C247" s="13"/>
      <c r="D247" s="26"/>
      <c r="E247" s="10"/>
      <c r="F247" s="10"/>
      <c r="G247" s="10"/>
      <c r="H247" s="10"/>
      <c r="I247" s="10"/>
      <c r="J247" s="24"/>
      <c r="K247" s="13"/>
      <c r="L247" s="10"/>
      <c r="M247" s="13"/>
      <c r="N247" s="13"/>
      <c r="O247" s="33" t="e">
        <f>Tableau1[[#This Row],[Colonne14]]/Tableau1[[#This Row],[Colonne13]]</f>
        <v>#DIV/0!</v>
      </c>
      <c r="P247" s="57"/>
      <c r="Q247" s="59" t="e" cm="1">
        <f t="array" ref="Q247">SUM(Tableau1[[#This Row],[Colonne19]:[Colonne38]]/Tableau1[[#This Row],[Colonne11]])</f>
        <v>#DIV/0!</v>
      </c>
      <c r="R247" s="11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1"/>
      <c r="AN247" s="10" t="str" cm="1">
        <f t="array" ref="AN247">IFERROR(INDEX($S$2:$AL$2,MATCH(SMALL(Tableau1[[#This Row],[Colonne19]:[Colonne38]],1),Tableau1[[#This Row],[Colonne19]:[Colonne38]],0)),"")</f>
        <v/>
      </c>
      <c r="AO247" s="10" t="str">
        <f>IFERROR(INDEX($S$2:$AL$2,MATCH(SMALL(Tableau1[[#This Row],[Colonne19]:[Colonne38]],2),Tableau1[[#This Row],[Colonne19]:[Colonne38]],0)),"")</f>
        <v/>
      </c>
      <c r="AP247" s="10" t="str">
        <f>IFERROR(INDEX($S$2:$AL$2,MATCH(SMALL(Tableau1[[#This Row],[Colonne19]:[Colonne38]],3),Tableau1[[#This Row],[Colonne19]:[Colonne38]],0)),"")</f>
        <v/>
      </c>
      <c r="AQ247" s="10" t="str">
        <f>IFERROR(INDEX($S$2:$AL$2,MATCH(SMALL(Tableau1[[#This Row],[Colonne19]:[Colonne38]],4),Tableau1[[#This Row],[Colonne19]:[Colonne38]],0)),"")</f>
        <v/>
      </c>
      <c r="AR247" s="10" t="str">
        <f>IFERROR(INDEX($S$2:$AL$2,MATCH(SMALL(Tableau1[[#This Row],[Colonne19]:[Colonne38]],5),Tableau1[[#This Row],[Colonne19]:[Colonne38]],0)),"")</f>
        <v/>
      </c>
      <c r="AS247" s="10" t="str">
        <f>IFERROR(INDEX($S$2:$AL$2,MATCH(SMALL(Tableau1[[#This Row],[Colonne19]:[Colonne38]],6),Tableau1[[#This Row],[Colonne19]:[Colonne38]],0)),"")</f>
        <v/>
      </c>
      <c r="AT247" s="10" t="str">
        <f>IFERROR(INDEX($S$2:$AL$2,MATCH(SMALL(Tableau1[[#This Row],[Colonne19]:[Colonne38]],7),Tableau1[[#This Row],[Colonne19]:[Colonne38]],0)),"")</f>
        <v/>
      </c>
      <c r="AU247" s="10" t="str">
        <f>IFERROR(INDEX($S$2:$AL$2,MATCH(SMALL(Tableau1[[#This Row],[Colonne19]:[Colonne38]],8),Tableau1[[#This Row],[Colonne19]:[Colonne38]],0)),"")</f>
        <v/>
      </c>
      <c r="AV247" s="10" t="str">
        <f>IFERROR(INDEX($S$2:$AL$2,MATCH(SMALL(Tableau1[[#This Row],[Colonne19]:[Colonne38]],9),Tableau1[[#This Row],[Colonne19]:[Colonne38]],0)),"")</f>
        <v/>
      </c>
      <c r="AW247" s="10" t="str">
        <f>IFERROR(INDEX($S$2:$AL$2,MATCH(SMALL(Tableau1[[#This Row],[Colonne19]:[Colonne38]],10),Tableau1[[#This Row],[Colonne19]:[Colonne38]],0)),"")</f>
        <v/>
      </c>
      <c r="AX247" s="10" t="str">
        <f>IFERROR(INDEX($S$2:$AL$2,MATCH(SMALL(Tableau1[[#This Row],[Colonne19]:[Colonne38]],11),Tableau1[[#This Row],[Colonne19]:[Colonne38]],0)),"")</f>
        <v/>
      </c>
      <c r="AY247" s="10" t="str">
        <f>IFERROR(INDEX($S$2:$AL$2,MATCH(SMALL(Tableau1[[#This Row],[Colonne19]:[Colonne38]],12),Tableau1[[#This Row],[Colonne19]:[Colonne38]],0)),"")</f>
        <v/>
      </c>
      <c r="AZ247" s="10" t="str">
        <f>IFERROR(INDEX($S$2:$AL$2,MATCH(SMALL(Tableau1[[#This Row],[Colonne19]:[Colonne38]],13),Tableau1[[#This Row],[Colonne19]:[Colonne38]],0)),"")</f>
        <v/>
      </c>
      <c r="BA247" s="10" t="str">
        <f>IFERROR(INDEX($S$2:$AL$2,MATCH(SMALL(Tableau1[[#This Row],[Colonne19]:[Colonne38]],14),Tableau1[[#This Row],[Colonne19]:[Colonne38]],0)),"")</f>
        <v/>
      </c>
      <c r="BB247" s="10" t="str">
        <f>IFERROR(INDEX($S$2:$AL$2,MATCH(SMALL(Tableau1[[#This Row],[Colonne19]:[Colonne38]],15),Tableau1[[#This Row],[Colonne19]:[Colonne38]],0)),"")</f>
        <v/>
      </c>
      <c r="BC247" s="10" t="str">
        <f>IFERROR(INDEX($S$2:$AL$2,MATCH(SMALL(Tableau1[[#This Row],[Colonne19]:[Colonne38]],16),Tableau1[[#This Row],[Colonne19]:[Colonne38]],0)),"")</f>
        <v/>
      </c>
      <c r="BD247" s="10" t="str">
        <f>IFERROR(INDEX($S$2:$AL$2,MATCH(SMALL(Tableau1[[#This Row],[Colonne19]:[Colonne38]],17),Tableau1[[#This Row],[Colonne19]:[Colonne38]],0)),"")</f>
        <v/>
      </c>
      <c r="BE247" s="10" t="str">
        <f>IFERROR(INDEX($S$2:$AL$2,MATCH(SMALL(Tableau1[[#This Row],[Colonne19]:[Colonne38]],18),Tableau1[[#This Row],[Colonne19]:[Colonne38]],0)),"")</f>
        <v/>
      </c>
      <c r="BF247" s="10" t="str">
        <f>IFERROR(INDEX($S$2:$AL$2,MATCH(SMALL(Tableau1[[#This Row],[Colonne19]:[Colonne38]],19),Tableau1[[#This Row],[Colonne19]:[Colonne38]],0)),"")</f>
        <v/>
      </c>
      <c r="BG247" s="10" t="str">
        <f>IFERROR(INDEX($S$2:$AL$2,MATCH(SMALL(Tableau1[[#This Row],[Colonne19]:[Colonne38]],20),Tableau1[[#This Row],[Colonne19]:[Colonne38]],0)),"")</f>
        <v/>
      </c>
      <c r="BH247" s="11"/>
      <c r="BI247" s="10"/>
      <c r="BJ247" s="10"/>
      <c r="BK247" s="10"/>
      <c r="BL247" s="10"/>
      <c r="BM247" s="10"/>
      <c r="BN247" s="10"/>
      <c r="BO247" s="11"/>
      <c r="BP247" s="10" t="str" cm="1">
        <f t="array" ref="BP247">IFERROR(INDEX($AN247:$BG247,_xlfn.AGGREGATE(15,6,(COLUMN($AN247:$BG247)-COLUMN($AN$8)+1)/NOT(ISNA(MATCH($AN247:$BG247,$FF$1:$FF$6,0))),COLUMN($BV247:BV247))),"")</f>
        <v/>
      </c>
      <c r="BQ247" s="10" t="e" cm="1" vm="1">
        <f t="array" aca="1" ref="BQ247" ca="1">IFERROR(INDEX($AN247:$BG247,_xlfn.AGGREGATE(15,6,(COLUMN($AN247:$BG247)-COLUMN($AN$8)+1)/NOT(ISNA(MATCH($AN247:$BG247,$FF$1:$FF$6,0))),COLUMN($BV247:BW247))),"")</f>
        <v>#VALUE!</v>
      </c>
      <c r="BR247" s="10" t="e" cm="1" vm="2">
        <f t="array" aca="1" ref="BR247" ca="1">IFERROR(INDEX($AN247:$BG247,_xlfn.AGGREGATE(15,6,(COLUMN($AN247:$BG247)-COLUMN($AN$8)+1)/NOT(ISNA(MATCH($AN247:$BG247,$FF$1:$FF$6,0))),COLUMN($BV247:BX247))),"")</f>
        <v>#VALUE!</v>
      </c>
      <c r="BS247" s="10" t="e" cm="1" vm="3">
        <f t="array" aca="1" ref="BS247" ca="1">IFERROR(INDEX($AN247:$BG247,_xlfn.AGGREGATE(15,6,(COLUMN($AN247:$BG247)-COLUMN($AN$8)+1)/NOT(ISNA(MATCH($AN247:$BG247,$FF$1:$FF$6,0))),COLUMN($BV247:BY247))),"")</f>
        <v>#VALUE!</v>
      </c>
      <c r="BT247" s="10" t="e" cm="1" vm="4">
        <f t="array" aca="1" ref="BT247" ca="1">IFERROR(INDEX($AN247:$BG247,_xlfn.AGGREGATE(15,6,(COLUMN($AN247:$BG247)-COLUMN($AN$8)+1)/NOT(ISNA(MATCH($AN247:$BG247,$FF$1:$FF$6,0))),COLUMN($BV247:BZ247))),"")</f>
        <v>#VALUE!</v>
      </c>
      <c r="BU247" s="10" t="e" cm="1" vm="5">
        <f t="array" aca="1" ref="BU247" ca="1">IFERROR(INDEX($AN247:$BG247,_xlfn.AGGREGATE(15,6,(COLUMN($AN247:$BG247)-COLUMN($AN$8)+1)/NOT(ISNA(MATCH($AN247:$BG247,$FF$1:$FF$6,0))),COLUMN($BV247:CA247))),"")</f>
        <v>#VALUE!</v>
      </c>
      <c r="BV247" s="11"/>
      <c r="BW247" s="10" t="str" cm="1">
        <f t="array" ref="BW247">IFERROR(INDEX($BI247:$BN247,_xlfn.AGGREGATE(15,6,(COLUMN($BI247:$BN247)-COLUMN($BI$8)+1)/NOT(ISNA(MATCH($BI247:$BN247,$FF$1:$FF$6,0))),COLUMN($BW247:BW247))),"")</f>
        <v/>
      </c>
      <c r="BX247" s="10" t="e" cm="1" vm="1">
        <f t="array" aca="1" ref="BX247" ca="1">IFERROR(INDEX($BI247:$BN247,_xlfn.AGGREGATE(15,6,(COLUMN($BI247:$BN247)-COLUMN($BI$8)+1)/NOT(ISNA(MATCH($BI247:$BN247,$FF$1:$FF$6,0))),COLUMN($BW247:BX247))),"")</f>
        <v>#VALUE!</v>
      </c>
      <c r="BY247" s="10" t="e" cm="1" vm="2">
        <f t="array" aca="1" ref="BY247" ca="1">IFERROR(INDEX($BI247:$BN247,_xlfn.AGGREGATE(15,6,(COLUMN($BI247:$BN247)-COLUMN($BI$8)+1)/NOT(ISNA(MATCH($BI247:$BN247,$FF$1:$FF$6,0))),COLUMN($BW247:BY247))),"")</f>
        <v>#VALUE!</v>
      </c>
      <c r="BZ247" s="10" t="e" cm="1" vm="3">
        <f t="array" aca="1" ref="BZ247" ca="1">IFERROR(INDEX($BI247:$BN247,_xlfn.AGGREGATE(15,6,(COLUMN($BI247:$BN247)-COLUMN($BI$8)+1)/NOT(ISNA(MATCH($BI247:$BN247,$FF$1:$FF$6,0))),COLUMN($BW247:BZ247))),"")</f>
        <v>#VALUE!</v>
      </c>
      <c r="CA247" s="10" t="e" cm="1" vm="4">
        <f t="array" aca="1" ref="CA247" ca="1">IFERROR(INDEX($BI247:$BN247,_xlfn.AGGREGATE(15,6,(COLUMN($BI247:$BN247)-COLUMN($BI$8)+1)/NOT(ISNA(MATCH($BI247:$BN247,$FF$1:$FF$6,0))),COLUMN($BW247:CA247))),"")</f>
        <v>#VALUE!</v>
      </c>
      <c r="CB247" s="10" t="e" cm="1" vm="5">
        <f t="array" aca="1" ref="CB247" ca="1">IFERROR(INDEX($BI247:$BN247,_xlfn.AGGREGATE(15,6,(COLUMN($BI247:$BN247)-COLUMN($BI$8)+1)/NOT(ISNA(MATCH($BI247:$BN247,$FF$1:$FF$6,0))),COLUMN($BW247:CB247))),"")</f>
        <v>#VALUE!</v>
      </c>
      <c r="CC247" s="11"/>
      <c r="CD247" s="10"/>
      <c r="CE247" s="10"/>
      <c r="CF247" s="10"/>
      <c r="CG247" s="10"/>
      <c r="CH247" s="10"/>
      <c r="CI247" s="11"/>
      <c r="CJ247" s="10" cm="1">
        <f t="array" ref="CJ247">SUM(COUNTIF(CD247:CF247,$DH$3:$DM$3))</f>
        <v>0</v>
      </c>
      <c r="CK247" s="10" cm="1">
        <f t="array" ref="CK247">SUM(COUNTIF(CD247:CF247,$DH$2:$DL$2))</f>
        <v>0</v>
      </c>
      <c r="CL247" s="10" cm="1">
        <f t="array" ref="CL247">SUM(COUNTIF(CD247:CF247,$DM$2:$DQ$2))</f>
        <v>0</v>
      </c>
      <c r="CM247" s="11"/>
      <c r="CN247" s="10"/>
      <c r="CO247" s="10"/>
      <c r="CP247" s="11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1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7" t="s">
        <v>42</v>
      </c>
      <c r="EC247" s="11"/>
      <c r="ED247" s="10">
        <f>Tableau1[[#This Row],[Colonne75]]</f>
        <v>0</v>
      </c>
      <c r="EE247" s="10"/>
      <c r="EF247" s="10">
        <f ca="1">OFFSET(Tableau1[[#This Row],[Colonne19]],0,Tableau1[[#This Row],[Colonne126]]-1)</f>
        <v>0</v>
      </c>
      <c r="EG247" s="11"/>
      <c r="EH247" s="10">
        <f>Tableau1[[#This Row],[Colonne76]]</f>
        <v>0</v>
      </c>
      <c r="EI247" s="10"/>
      <c r="EJ247" s="10">
        <f ca="1">OFFSET(Tableau1[[#This Row],[Colonne19]],0,Tableau1[[#This Row],[Colonne130]]-1)</f>
        <v>0</v>
      </c>
      <c r="EK247" s="11"/>
      <c r="EL247" s="10">
        <f>Tableau1[[#This Row],[Colonne77]]</f>
        <v>0</v>
      </c>
      <c r="EM247" s="10"/>
      <c r="EN247" s="10">
        <f ca="1">OFFSET(Tableau1[[#This Row],[Colonne19]],0,Tableau1[[#This Row],[Colonne134]]-1)</f>
        <v>0</v>
      </c>
      <c r="EO247" s="11"/>
      <c r="EP247" s="10">
        <f>Tableau1[[#This Row],[Colonne78]]</f>
        <v>0</v>
      </c>
      <c r="EQ247" s="10"/>
      <c r="ER247" s="10">
        <f ca="1">OFFSET(Tableau1[[#This Row],[Colonne19]],0,Tableau1[[#This Row],[Colonne138]]-1)</f>
        <v>0</v>
      </c>
      <c r="ES247" s="11"/>
      <c r="ET247" s="10">
        <f>Tableau1[[#This Row],[Colonne79]]</f>
        <v>0</v>
      </c>
      <c r="EU247" s="10"/>
      <c r="EV247" s="10">
        <f ca="1">OFFSET(Tableau1[[#This Row],[Colonne19]],0,Tableau1[[#This Row],[Colonne142]]-1)</f>
        <v>0</v>
      </c>
      <c r="EW247" s="11"/>
      <c r="EX247" s="10">
        <f t="shared" ca="1" si="24"/>
        <v>0</v>
      </c>
      <c r="EY247" s="10">
        <f t="shared" ca="1" si="25"/>
        <v>0</v>
      </c>
      <c r="EZ247" s="10">
        <f t="shared" ca="1" si="26"/>
        <v>0</v>
      </c>
      <c r="FA247" s="10">
        <f t="shared" ca="1" si="21"/>
        <v>0</v>
      </c>
      <c r="FB247" s="10">
        <f t="shared" ca="1" si="22"/>
        <v>0</v>
      </c>
      <c r="FC247" s="10">
        <f t="shared" ca="1" si="23"/>
        <v>0</v>
      </c>
      <c r="FD247" s="11"/>
    </row>
    <row r="248" spans="1:160" x14ac:dyDescent="0.2">
      <c r="A248" s="25"/>
      <c r="B248" s="10"/>
      <c r="C248" s="13"/>
      <c r="D248" s="26"/>
      <c r="E248" s="10"/>
      <c r="F248" s="10"/>
      <c r="G248" s="10"/>
      <c r="H248" s="10"/>
      <c r="I248" s="10"/>
      <c r="J248" s="24"/>
      <c r="K248" s="13"/>
      <c r="L248" s="10"/>
      <c r="M248" s="13"/>
      <c r="N248" s="13"/>
      <c r="O248" s="33" t="e">
        <f>Tableau1[[#This Row],[Colonne14]]/Tableau1[[#This Row],[Colonne13]]</f>
        <v>#DIV/0!</v>
      </c>
      <c r="P248" s="57"/>
      <c r="Q248" s="59" t="e" cm="1">
        <f t="array" ref="Q248">SUM(Tableau1[[#This Row],[Colonne19]:[Colonne38]]/Tableau1[[#This Row],[Colonne11]])</f>
        <v>#DIV/0!</v>
      </c>
      <c r="R248" s="11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1"/>
      <c r="AN248" s="10" t="str" cm="1">
        <f t="array" ref="AN248">IFERROR(INDEX($S$2:$AL$2,MATCH(SMALL(Tableau1[[#This Row],[Colonne19]:[Colonne38]],1),Tableau1[[#This Row],[Colonne19]:[Colonne38]],0)),"")</f>
        <v/>
      </c>
      <c r="AO248" s="10" t="str">
        <f>IFERROR(INDEX($S$2:$AL$2,MATCH(SMALL(Tableau1[[#This Row],[Colonne19]:[Colonne38]],2),Tableau1[[#This Row],[Colonne19]:[Colonne38]],0)),"")</f>
        <v/>
      </c>
      <c r="AP248" s="10" t="str">
        <f>IFERROR(INDEX($S$2:$AL$2,MATCH(SMALL(Tableau1[[#This Row],[Colonne19]:[Colonne38]],3),Tableau1[[#This Row],[Colonne19]:[Colonne38]],0)),"")</f>
        <v/>
      </c>
      <c r="AQ248" s="10" t="str">
        <f>IFERROR(INDEX($S$2:$AL$2,MATCH(SMALL(Tableau1[[#This Row],[Colonne19]:[Colonne38]],4),Tableau1[[#This Row],[Colonne19]:[Colonne38]],0)),"")</f>
        <v/>
      </c>
      <c r="AR248" s="10" t="str">
        <f>IFERROR(INDEX($S$2:$AL$2,MATCH(SMALL(Tableau1[[#This Row],[Colonne19]:[Colonne38]],5),Tableau1[[#This Row],[Colonne19]:[Colonne38]],0)),"")</f>
        <v/>
      </c>
      <c r="AS248" s="10" t="str">
        <f>IFERROR(INDEX($S$2:$AL$2,MATCH(SMALL(Tableau1[[#This Row],[Colonne19]:[Colonne38]],6),Tableau1[[#This Row],[Colonne19]:[Colonne38]],0)),"")</f>
        <v/>
      </c>
      <c r="AT248" s="10" t="str">
        <f>IFERROR(INDEX($S$2:$AL$2,MATCH(SMALL(Tableau1[[#This Row],[Colonne19]:[Colonne38]],7),Tableau1[[#This Row],[Colonne19]:[Colonne38]],0)),"")</f>
        <v/>
      </c>
      <c r="AU248" s="10" t="str">
        <f>IFERROR(INDEX($S$2:$AL$2,MATCH(SMALL(Tableau1[[#This Row],[Colonne19]:[Colonne38]],8),Tableau1[[#This Row],[Colonne19]:[Colonne38]],0)),"")</f>
        <v/>
      </c>
      <c r="AV248" s="10" t="str">
        <f>IFERROR(INDEX($S$2:$AL$2,MATCH(SMALL(Tableau1[[#This Row],[Colonne19]:[Colonne38]],9),Tableau1[[#This Row],[Colonne19]:[Colonne38]],0)),"")</f>
        <v/>
      </c>
      <c r="AW248" s="10" t="str">
        <f>IFERROR(INDEX($S$2:$AL$2,MATCH(SMALL(Tableau1[[#This Row],[Colonne19]:[Colonne38]],10),Tableau1[[#This Row],[Colonne19]:[Colonne38]],0)),"")</f>
        <v/>
      </c>
      <c r="AX248" s="10" t="str">
        <f>IFERROR(INDEX($S$2:$AL$2,MATCH(SMALL(Tableau1[[#This Row],[Colonne19]:[Colonne38]],11),Tableau1[[#This Row],[Colonne19]:[Colonne38]],0)),"")</f>
        <v/>
      </c>
      <c r="AY248" s="10" t="str">
        <f>IFERROR(INDEX($S$2:$AL$2,MATCH(SMALL(Tableau1[[#This Row],[Colonne19]:[Colonne38]],12),Tableau1[[#This Row],[Colonne19]:[Colonne38]],0)),"")</f>
        <v/>
      </c>
      <c r="AZ248" s="10" t="str">
        <f>IFERROR(INDEX($S$2:$AL$2,MATCH(SMALL(Tableau1[[#This Row],[Colonne19]:[Colonne38]],13),Tableau1[[#This Row],[Colonne19]:[Colonne38]],0)),"")</f>
        <v/>
      </c>
      <c r="BA248" s="10" t="str">
        <f>IFERROR(INDEX($S$2:$AL$2,MATCH(SMALL(Tableau1[[#This Row],[Colonne19]:[Colonne38]],14),Tableau1[[#This Row],[Colonne19]:[Colonne38]],0)),"")</f>
        <v/>
      </c>
      <c r="BB248" s="10" t="str">
        <f>IFERROR(INDEX($S$2:$AL$2,MATCH(SMALL(Tableau1[[#This Row],[Colonne19]:[Colonne38]],15),Tableau1[[#This Row],[Colonne19]:[Colonne38]],0)),"")</f>
        <v/>
      </c>
      <c r="BC248" s="10" t="str">
        <f>IFERROR(INDEX($S$2:$AL$2,MATCH(SMALL(Tableau1[[#This Row],[Colonne19]:[Colonne38]],16),Tableau1[[#This Row],[Colonne19]:[Colonne38]],0)),"")</f>
        <v/>
      </c>
      <c r="BD248" s="10" t="str">
        <f>IFERROR(INDEX($S$2:$AL$2,MATCH(SMALL(Tableau1[[#This Row],[Colonne19]:[Colonne38]],17),Tableau1[[#This Row],[Colonne19]:[Colonne38]],0)),"")</f>
        <v/>
      </c>
      <c r="BE248" s="10" t="str">
        <f>IFERROR(INDEX($S$2:$AL$2,MATCH(SMALL(Tableau1[[#This Row],[Colonne19]:[Colonne38]],18),Tableau1[[#This Row],[Colonne19]:[Colonne38]],0)),"")</f>
        <v/>
      </c>
      <c r="BF248" s="10" t="str">
        <f>IFERROR(INDEX($S$2:$AL$2,MATCH(SMALL(Tableau1[[#This Row],[Colonne19]:[Colonne38]],19),Tableau1[[#This Row],[Colonne19]:[Colonne38]],0)),"")</f>
        <v/>
      </c>
      <c r="BG248" s="10" t="str">
        <f>IFERROR(INDEX($S$2:$AL$2,MATCH(SMALL(Tableau1[[#This Row],[Colonne19]:[Colonne38]],20),Tableau1[[#This Row],[Colonne19]:[Colonne38]],0)),"")</f>
        <v/>
      </c>
      <c r="BH248" s="11"/>
      <c r="BI248" s="10"/>
      <c r="BJ248" s="10"/>
      <c r="BK248" s="10"/>
      <c r="BL248" s="10"/>
      <c r="BM248" s="10"/>
      <c r="BN248" s="10"/>
      <c r="BO248" s="11"/>
      <c r="BP248" s="10" t="str" cm="1">
        <f t="array" ref="BP248">IFERROR(INDEX($AN248:$BG248,_xlfn.AGGREGATE(15,6,(COLUMN($AN248:$BG248)-COLUMN($AN$8)+1)/NOT(ISNA(MATCH($AN248:$BG248,$FF$1:$FF$6,0))),COLUMN($BV248:BV248))),"")</f>
        <v/>
      </c>
      <c r="BQ248" s="10" t="e" cm="1" vm="1">
        <f t="array" aca="1" ref="BQ248" ca="1">IFERROR(INDEX($AN248:$BG248,_xlfn.AGGREGATE(15,6,(COLUMN($AN248:$BG248)-COLUMN($AN$8)+1)/NOT(ISNA(MATCH($AN248:$BG248,$FF$1:$FF$6,0))),COLUMN($BV248:BW248))),"")</f>
        <v>#VALUE!</v>
      </c>
      <c r="BR248" s="10" t="e" cm="1" vm="2">
        <f t="array" aca="1" ref="BR248" ca="1">IFERROR(INDEX($AN248:$BG248,_xlfn.AGGREGATE(15,6,(COLUMN($AN248:$BG248)-COLUMN($AN$8)+1)/NOT(ISNA(MATCH($AN248:$BG248,$FF$1:$FF$6,0))),COLUMN($BV248:BX248))),"")</f>
        <v>#VALUE!</v>
      </c>
      <c r="BS248" s="10" t="e" cm="1" vm="3">
        <f t="array" aca="1" ref="BS248" ca="1">IFERROR(INDEX($AN248:$BG248,_xlfn.AGGREGATE(15,6,(COLUMN($AN248:$BG248)-COLUMN($AN$8)+1)/NOT(ISNA(MATCH($AN248:$BG248,$FF$1:$FF$6,0))),COLUMN($BV248:BY248))),"")</f>
        <v>#VALUE!</v>
      </c>
      <c r="BT248" s="10" t="e" cm="1" vm="4">
        <f t="array" aca="1" ref="BT248" ca="1">IFERROR(INDEX($AN248:$BG248,_xlfn.AGGREGATE(15,6,(COLUMN($AN248:$BG248)-COLUMN($AN$8)+1)/NOT(ISNA(MATCH($AN248:$BG248,$FF$1:$FF$6,0))),COLUMN($BV248:BZ248))),"")</f>
        <v>#VALUE!</v>
      </c>
      <c r="BU248" s="10" t="e" cm="1" vm="5">
        <f t="array" aca="1" ref="BU248" ca="1">IFERROR(INDEX($AN248:$BG248,_xlfn.AGGREGATE(15,6,(COLUMN($AN248:$BG248)-COLUMN($AN$8)+1)/NOT(ISNA(MATCH($AN248:$BG248,$FF$1:$FF$6,0))),COLUMN($BV248:CA248))),"")</f>
        <v>#VALUE!</v>
      </c>
      <c r="BV248" s="11"/>
      <c r="BW248" s="10" t="str" cm="1">
        <f t="array" ref="BW248">IFERROR(INDEX($BI248:$BN248,_xlfn.AGGREGATE(15,6,(COLUMN($BI248:$BN248)-COLUMN($BI$8)+1)/NOT(ISNA(MATCH($BI248:$BN248,$FF$1:$FF$6,0))),COLUMN($BW248:BW248))),"")</f>
        <v/>
      </c>
      <c r="BX248" s="10" t="e" cm="1" vm="1">
        <f t="array" aca="1" ref="BX248" ca="1">IFERROR(INDEX($BI248:$BN248,_xlfn.AGGREGATE(15,6,(COLUMN($BI248:$BN248)-COLUMN($BI$8)+1)/NOT(ISNA(MATCH($BI248:$BN248,$FF$1:$FF$6,0))),COLUMN($BW248:BX248))),"")</f>
        <v>#VALUE!</v>
      </c>
      <c r="BY248" s="10" t="e" cm="1" vm="2">
        <f t="array" aca="1" ref="BY248" ca="1">IFERROR(INDEX($BI248:$BN248,_xlfn.AGGREGATE(15,6,(COLUMN($BI248:$BN248)-COLUMN($BI$8)+1)/NOT(ISNA(MATCH($BI248:$BN248,$FF$1:$FF$6,0))),COLUMN($BW248:BY248))),"")</f>
        <v>#VALUE!</v>
      </c>
      <c r="BZ248" s="10" t="e" cm="1" vm="3">
        <f t="array" aca="1" ref="BZ248" ca="1">IFERROR(INDEX($BI248:$BN248,_xlfn.AGGREGATE(15,6,(COLUMN($BI248:$BN248)-COLUMN($BI$8)+1)/NOT(ISNA(MATCH($BI248:$BN248,$FF$1:$FF$6,0))),COLUMN($BW248:BZ248))),"")</f>
        <v>#VALUE!</v>
      </c>
      <c r="CA248" s="10" t="e" cm="1" vm="4">
        <f t="array" aca="1" ref="CA248" ca="1">IFERROR(INDEX($BI248:$BN248,_xlfn.AGGREGATE(15,6,(COLUMN($BI248:$BN248)-COLUMN($BI$8)+1)/NOT(ISNA(MATCH($BI248:$BN248,$FF$1:$FF$6,0))),COLUMN($BW248:CA248))),"")</f>
        <v>#VALUE!</v>
      </c>
      <c r="CB248" s="10" t="e" cm="1" vm="5">
        <f t="array" aca="1" ref="CB248" ca="1">IFERROR(INDEX($BI248:$BN248,_xlfn.AGGREGATE(15,6,(COLUMN($BI248:$BN248)-COLUMN($BI$8)+1)/NOT(ISNA(MATCH($BI248:$BN248,$FF$1:$FF$6,0))),COLUMN($BW248:CB248))),"")</f>
        <v>#VALUE!</v>
      </c>
      <c r="CC248" s="11"/>
      <c r="CD248" s="10"/>
      <c r="CE248" s="10"/>
      <c r="CF248" s="10"/>
      <c r="CG248" s="10"/>
      <c r="CH248" s="10"/>
      <c r="CI248" s="11"/>
      <c r="CJ248" s="10" cm="1">
        <f t="array" ref="CJ248">SUM(COUNTIF(CD248:CF248,$DH$3:$DM$3))</f>
        <v>0</v>
      </c>
      <c r="CK248" s="10" cm="1">
        <f t="array" ref="CK248">SUM(COUNTIF(CD248:CF248,$DH$2:$DL$2))</f>
        <v>0</v>
      </c>
      <c r="CL248" s="10" cm="1">
        <f t="array" ref="CL248">SUM(COUNTIF(CD248:CF248,$DM$2:$DQ$2))</f>
        <v>0</v>
      </c>
      <c r="CM248" s="11"/>
      <c r="CN248" s="10"/>
      <c r="CO248" s="10"/>
      <c r="CP248" s="11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1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7" t="s">
        <v>42</v>
      </c>
      <c r="EC248" s="11"/>
      <c r="ED248" s="10">
        <f>Tableau1[[#This Row],[Colonne75]]</f>
        <v>0</v>
      </c>
      <c r="EE248" s="10"/>
      <c r="EF248" s="10">
        <f ca="1">OFFSET(Tableau1[[#This Row],[Colonne19]],0,Tableau1[[#This Row],[Colonne126]]-1)</f>
        <v>0</v>
      </c>
      <c r="EG248" s="11"/>
      <c r="EH248" s="10">
        <f>Tableau1[[#This Row],[Colonne76]]</f>
        <v>0</v>
      </c>
      <c r="EI248" s="10"/>
      <c r="EJ248" s="10">
        <f ca="1">OFFSET(Tableau1[[#This Row],[Colonne19]],0,Tableau1[[#This Row],[Colonne130]]-1)</f>
        <v>0</v>
      </c>
      <c r="EK248" s="11"/>
      <c r="EL248" s="10">
        <f>Tableau1[[#This Row],[Colonne77]]</f>
        <v>0</v>
      </c>
      <c r="EM248" s="10"/>
      <c r="EN248" s="10">
        <f ca="1">OFFSET(Tableau1[[#This Row],[Colonne19]],0,Tableau1[[#This Row],[Colonne134]]-1)</f>
        <v>0</v>
      </c>
      <c r="EO248" s="11"/>
      <c r="EP248" s="10">
        <f>Tableau1[[#This Row],[Colonne78]]</f>
        <v>0</v>
      </c>
      <c r="EQ248" s="10"/>
      <c r="ER248" s="10">
        <f ca="1">OFFSET(Tableau1[[#This Row],[Colonne19]],0,Tableau1[[#This Row],[Colonne138]]-1)</f>
        <v>0</v>
      </c>
      <c r="ES248" s="11"/>
      <c r="ET248" s="10">
        <f>Tableau1[[#This Row],[Colonne79]]</f>
        <v>0</v>
      </c>
      <c r="EU248" s="10"/>
      <c r="EV248" s="10">
        <f ca="1">OFFSET(Tableau1[[#This Row],[Colonne19]],0,Tableau1[[#This Row],[Colonne142]]-1)</f>
        <v>0</v>
      </c>
      <c r="EW248" s="11"/>
      <c r="EX248" s="10">
        <f t="shared" ca="1" si="24"/>
        <v>0</v>
      </c>
      <c r="EY248" s="10">
        <f t="shared" ca="1" si="25"/>
        <v>0</v>
      </c>
      <c r="EZ248" s="10">
        <f t="shared" ca="1" si="26"/>
        <v>0</v>
      </c>
      <c r="FA248" s="10">
        <f t="shared" ca="1" si="21"/>
        <v>0</v>
      </c>
      <c r="FB248" s="10">
        <f t="shared" ca="1" si="22"/>
        <v>0</v>
      </c>
      <c r="FC248" s="10">
        <f t="shared" ca="1" si="23"/>
        <v>0</v>
      </c>
      <c r="FD248" s="11"/>
    </row>
    <row r="249" spans="1:160" x14ac:dyDescent="0.2">
      <c r="A249" s="25"/>
      <c r="B249" s="10"/>
      <c r="C249" s="13"/>
      <c r="D249" s="26"/>
      <c r="E249" s="10"/>
      <c r="F249" s="10"/>
      <c r="G249" s="10"/>
      <c r="H249" s="10"/>
      <c r="I249" s="10"/>
      <c r="J249" s="24"/>
      <c r="K249" s="13"/>
      <c r="L249" s="10"/>
      <c r="M249" s="13"/>
      <c r="N249" s="13"/>
      <c r="O249" s="33" t="e">
        <f>Tableau1[[#This Row],[Colonne14]]/Tableau1[[#This Row],[Colonne13]]</f>
        <v>#DIV/0!</v>
      </c>
      <c r="P249" s="57"/>
      <c r="Q249" s="59" t="e" cm="1">
        <f t="array" ref="Q249">SUM(Tableau1[[#This Row],[Colonne19]:[Colonne38]]/Tableau1[[#This Row],[Colonne11]])</f>
        <v>#DIV/0!</v>
      </c>
      <c r="R249" s="11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1"/>
      <c r="AN249" s="10" t="str" cm="1">
        <f t="array" ref="AN249">IFERROR(INDEX($S$2:$AL$2,MATCH(SMALL(Tableau1[[#This Row],[Colonne19]:[Colonne38]],1),Tableau1[[#This Row],[Colonne19]:[Colonne38]],0)),"")</f>
        <v/>
      </c>
      <c r="AO249" s="10" t="str">
        <f>IFERROR(INDEX($S$2:$AL$2,MATCH(SMALL(Tableau1[[#This Row],[Colonne19]:[Colonne38]],2),Tableau1[[#This Row],[Colonne19]:[Colonne38]],0)),"")</f>
        <v/>
      </c>
      <c r="AP249" s="10" t="str">
        <f>IFERROR(INDEX($S$2:$AL$2,MATCH(SMALL(Tableau1[[#This Row],[Colonne19]:[Colonne38]],3),Tableau1[[#This Row],[Colonne19]:[Colonne38]],0)),"")</f>
        <v/>
      </c>
      <c r="AQ249" s="10" t="str">
        <f>IFERROR(INDEX($S$2:$AL$2,MATCH(SMALL(Tableau1[[#This Row],[Colonne19]:[Colonne38]],4),Tableau1[[#This Row],[Colonne19]:[Colonne38]],0)),"")</f>
        <v/>
      </c>
      <c r="AR249" s="10" t="str">
        <f>IFERROR(INDEX($S$2:$AL$2,MATCH(SMALL(Tableau1[[#This Row],[Colonne19]:[Colonne38]],5),Tableau1[[#This Row],[Colonne19]:[Colonne38]],0)),"")</f>
        <v/>
      </c>
      <c r="AS249" s="10" t="str">
        <f>IFERROR(INDEX($S$2:$AL$2,MATCH(SMALL(Tableau1[[#This Row],[Colonne19]:[Colonne38]],6),Tableau1[[#This Row],[Colonne19]:[Colonne38]],0)),"")</f>
        <v/>
      </c>
      <c r="AT249" s="10" t="str">
        <f>IFERROR(INDEX($S$2:$AL$2,MATCH(SMALL(Tableau1[[#This Row],[Colonne19]:[Colonne38]],7),Tableau1[[#This Row],[Colonne19]:[Colonne38]],0)),"")</f>
        <v/>
      </c>
      <c r="AU249" s="10" t="str">
        <f>IFERROR(INDEX($S$2:$AL$2,MATCH(SMALL(Tableau1[[#This Row],[Colonne19]:[Colonne38]],8),Tableau1[[#This Row],[Colonne19]:[Colonne38]],0)),"")</f>
        <v/>
      </c>
      <c r="AV249" s="10" t="str">
        <f>IFERROR(INDEX($S$2:$AL$2,MATCH(SMALL(Tableau1[[#This Row],[Colonne19]:[Colonne38]],9),Tableau1[[#This Row],[Colonne19]:[Colonne38]],0)),"")</f>
        <v/>
      </c>
      <c r="AW249" s="10" t="str">
        <f>IFERROR(INDEX($S$2:$AL$2,MATCH(SMALL(Tableau1[[#This Row],[Colonne19]:[Colonne38]],10),Tableau1[[#This Row],[Colonne19]:[Colonne38]],0)),"")</f>
        <v/>
      </c>
      <c r="AX249" s="10" t="str">
        <f>IFERROR(INDEX($S$2:$AL$2,MATCH(SMALL(Tableau1[[#This Row],[Colonne19]:[Colonne38]],11),Tableau1[[#This Row],[Colonne19]:[Colonne38]],0)),"")</f>
        <v/>
      </c>
      <c r="AY249" s="10" t="str">
        <f>IFERROR(INDEX($S$2:$AL$2,MATCH(SMALL(Tableau1[[#This Row],[Colonne19]:[Colonne38]],12),Tableau1[[#This Row],[Colonne19]:[Colonne38]],0)),"")</f>
        <v/>
      </c>
      <c r="AZ249" s="10" t="str">
        <f>IFERROR(INDEX($S$2:$AL$2,MATCH(SMALL(Tableau1[[#This Row],[Colonne19]:[Colonne38]],13),Tableau1[[#This Row],[Colonne19]:[Colonne38]],0)),"")</f>
        <v/>
      </c>
      <c r="BA249" s="10" t="str">
        <f>IFERROR(INDEX($S$2:$AL$2,MATCH(SMALL(Tableau1[[#This Row],[Colonne19]:[Colonne38]],14),Tableau1[[#This Row],[Colonne19]:[Colonne38]],0)),"")</f>
        <v/>
      </c>
      <c r="BB249" s="10" t="str">
        <f>IFERROR(INDEX($S$2:$AL$2,MATCH(SMALL(Tableau1[[#This Row],[Colonne19]:[Colonne38]],15),Tableau1[[#This Row],[Colonne19]:[Colonne38]],0)),"")</f>
        <v/>
      </c>
      <c r="BC249" s="10" t="str">
        <f>IFERROR(INDEX($S$2:$AL$2,MATCH(SMALL(Tableau1[[#This Row],[Colonne19]:[Colonne38]],16),Tableau1[[#This Row],[Colonne19]:[Colonne38]],0)),"")</f>
        <v/>
      </c>
      <c r="BD249" s="10" t="str">
        <f>IFERROR(INDEX($S$2:$AL$2,MATCH(SMALL(Tableau1[[#This Row],[Colonne19]:[Colonne38]],17),Tableau1[[#This Row],[Colonne19]:[Colonne38]],0)),"")</f>
        <v/>
      </c>
      <c r="BE249" s="10" t="str">
        <f>IFERROR(INDEX($S$2:$AL$2,MATCH(SMALL(Tableau1[[#This Row],[Colonne19]:[Colonne38]],18),Tableau1[[#This Row],[Colonne19]:[Colonne38]],0)),"")</f>
        <v/>
      </c>
      <c r="BF249" s="10" t="str">
        <f>IFERROR(INDEX($S$2:$AL$2,MATCH(SMALL(Tableau1[[#This Row],[Colonne19]:[Colonne38]],19),Tableau1[[#This Row],[Colonne19]:[Colonne38]],0)),"")</f>
        <v/>
      </c>
      <c r="BG249" s="10" t="str">
        <f>IFERROR(INDEX($S$2:$AL$2,MATCH(SMALL(Tableau1[[#This Row],[Colonne19]:[Colonne38]],20),Tableau1[[#This Row],[Colonne19]:[Colonne38]],0)),"")</f>
        <v/>
      </c>
      <c r="BH249" s="11"/>
      <c r="BI249" s="10"/>
      <c r="BJ249" s="10"/>
      <c r="BK249" s="10"/>
      <c r="BL249" s="10"/>
      <c r="BM249" s="10"/>
      <c r="BN249" s="10"/>
      <c r="BO249" s="11"/>
      <c r="BP249" s="10" t="str" cm="1">
        <f t="array" ref="BP249">IFERROR(INDEX($AN249:$BG249,_xlfn.AGGREGATE(15,6,(COLUMN($AN249:$BG249)-COLUMN($AN$8)+1)/NOT(ISNA(MATCH($AN249:$BG249,$FF$1:$FF$6,0))),COLUMN($BV249:BV249))),"")</f>
        <v/>
      </c>
      <c r="BQ249" s="10" t="e" cm="1" vm="1">
        <f t="array" aca="1" ref="BQ249" ca="1">IFERROR(INDEX($AN249:$BG249,_xlfn.AGGREGATE(15,6,(COLUMN($AN249:$BG249)-COLUMN($AN$8)+1)/NOT(ISNA(MATCH($AN249:$BG249,$FF$1:$FF$6,0))),COLUMN($BV249:BW249))),"")</f>
        <v>#VALUE!</v>
      </c>
      <c r="BR249" s="10" t="e" cm="1" vm="2">
        <f t="array" aca="1" ref="BR249" ca="1">IFERROR(INDEX($AN249:$BG249,_xlfn.AGGREGATE(15,6,(COLUMN($AN249:$BG249)-COLUMN($AN$8)+1)/NOT(ISNA(MATCH($AN249:$BG249,$FF$1:$FF$6,0))),COLUMN($BV249:BX249))),"")</f>
        <v>#VALUE!</v>
      </c>
      <c r="BS249" s="10" t="e" cm="1" vm="3">
        <f t="array" aca="1" ref="BS249" ca="1">IFERROR(INDEX($AN249:$BG249,_xlfn.AGGREGATE(15,6,(COLUMN($AN249:$BG249)-COLUMN($AN$8)+1)/NOT(ISNA(MATCH($AN249:$BG249,$FF$1:$FF$6,0))),COLUMN($BV249:BY249))),"")</f>
        <v>#VALUE!</v>
      </c>
      <c r="BT249" s="10" t="e" cm="1" vm="4">
        <f t="array" aca="1" ref="BT249" ca="1">IFERROR(INDEX($AN249:$BG249,_xlfn.AGGREGATE(15,6,(COLUMN($AN249:$BG249)-COLUMN($AN$8)+1)/NOT(ISNA(MATCH($AN249:$BG249,$FF$1:$FF$6,0))),COLUMN($BV249:BZ249))),"")</f>
        <v>#VALUE!</v>
      </c>
      <c r="BU249" s="10" t="e" cm="1" vm="5">
        <f t="array" aca="1" ref="BU249" ca="1">IFERROR(INDEX($AN249:$BG249,_xlfn.AGGREGATE(15,6,(COLUMN($AN249:$BG249)-COLUMN($AN$8)+1)/NOT(ISNA(MATCH($AN249:$BG249,$FF$1:$FF$6,0))),COLUMN($BV249:CA249))),"")</f>
        <v>#VALUE!</v>
      </c>
      <c r="BV249" s="11"/>
      <c r="BW249" s="10" t="str" cm="1">
        <f t="array" ref="BW249">IFERROR(INDEX($BI249:$BN249,_xlfn.AGGREGATE(15,6,(COLUMN($BI249:$BN249)-COLUMN($BI$8)+1)/NOT(ISNA(MATCH($BI249:$BN249,$FF$1:$FF$6,0))),COLUMN($BW249:BW249))),"")</f>
        <v/>
      </c>
      <c r="BX249" s="10" t="e" cm="1" vm="1">
        <f t="array" aca="1" ref="BX249" ca="1">IFERROR(INDEX($BI249:$BN249,_xlfn.AGGREGATE(15,6,(COLUMN($BI249:$BN249)-COLUMN($BI$8)+1)/NOT(ISNA(MATCH($BI249:$BN249,$FF$1:$FF$6,0))),COLUMN($BW249:BX249))),"")</f>
        <v>#VALUE!</v>
      </c>
      <c r="BY249" s="10" t="e" cm="1" vm="2">
        <f t="array" aca="1" ref="BY249" ca="1">IFERROR(INDEX($BI249:$BN249,_xlfn.AGGREGATE(15,6,(COLUMN($BI249:$BN249)-COLUMN($BI$8)+1)/NOT(ISNA(MATCH($BI249:$BN249,$FF$1:$FF$6,0))),COLUMN($BW249:BY249))),"")</f>
        <v>#VALUE!</v>
      </c>
      <c r="BZ249" s="10" t="e" cm="1" vm="3">
        <f t="array" aca="1" ref="BZ249" ca="1">IFERROR(INDEX($BI249:$BN249,_xlfn.AGGREGATE(15,6,(COLUMN($BI249:$BN249)-COLUMN($BI$8)+1)/NOT(ISNA(MATCH($BI249:$BN249,$FF$1:$FF$6,0))),COLUMN($BW249:BZ249))),"")</f>
        <v>#VALUE!</v>
      </c>
      <c r="CA249" s="10" t="e" cm="1" vm="4">
        <f t="array" aca="1" ref="CA249" ca="1">IFERROR(INDEX($BI249:$BN249,_xlfn.AGGREGATE(15,6,(COLUMN($BI249:$BN249)-COLUMN($BI$8)+1)/NOT(ISNA(MATCH($BI249:$BN249,$FF$1:$FF$6,0))),COLUMN($BW249:CA249))),"")</f>
        <v>#VALUE!</v>
      </c>
      <c r="CB249" s="10" t="e" cm="1" vm="5">
        <f t="array" aca="1" ref="CB249" ca="1">IFERROR(INDEX($BI249:$BN249,_xlfn.AGGREGATE(15,6,(COLUMN($BI249:$BN249)-COLUMN($BI$8)+1)/NOT(ISNA(MATCH($BI249:$BN249,$FF$1:$FF$6,0))),COLUMN($BW249:CB249))),"")</f>
        <v>#VALUE!</v>
      </c>
      <c r="CC249" s="11"/>
      <c r="CD249" s="10"/>
      <c r="CE249" s="10"/>
      <c r="CF249" s="10"/>
      <c r="CG249" s="10"/>
      <c r="CH249" s="10"/>
      <c r="CI249" s="11"/>
      <c r="CJ249" s="10" cm="1">
        <f t="array" ref="CJ249">SUM(COUNTIF(CD249:CF249,$DH$3:$DM$3))</f>
        <v>0</v>
      </c>
      <c r="CK249" s="10" cm="1">
        <f t="array" ref="CK249">SUM(COUNTIF(CD249:CF249,$DH$2:$DL$2))</f>
        <v>0</v>
      </c>
      <c r="CL249" s="10" cm="1">
        <f t="array" ref="CL249">SUM(COUNTIF(CD249:CF249,$DM$2:$DQ$2))</f>
        <v>0</v>
      </c>
      <c r="CM249" s="11"/>
      <c r="CN249" s="10"/>
      <c r="CO249" s="10"/>
      <c r="CP249" s="11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1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7" t="s">
        <v>42</v>
      </c>
      <c r="EC249" s="11"/>
      <c r="ED249" s="10">
        <f>Tableau1[[#This Row],[Colonne75]]</f>
        <v>0</v>
      </c>
      <c r="EE249" s="10"/>
      <c r="EF249" s="10">
        <f ca="1">OFFSET(Tableau1[[#This Row],[Colonne19]],0,Tableau1[[#This Row],[Colonne126]]-1)</f>
        <v>0</v>
      </c>
      <c r="EG249" s="11"/>
      <c r="EH249" s="10">
        <f>Tableau1[[#This Row],[Colonne76]]</f>
        <v>0</v>
      </c>
      <c r="EI249" s="10"/>
      <c r="EJ249" s="10">
        <f ca="1">OFFSET(Tableau1[[#This Row],[Colonne19]],0,Tableau1[[#This Row],[Colonne130]]-1)</f>
        <v>0</v>
      </c>
      <c r="EK249" s="11"/>
      <c r="EL249" s="10">
        <f>Tableau1[[#This Row],[Colonne77]]</f>
        <v>0</v>
      </c>
      <c r="EM249" s="10"/>
      <c r="EN249" s="10">
        <f ca="1">OFFSET(Tableau1[[#This Row],[Colonne19]],0,Tableau1[[#This Row],[Colonne134]]-1)</f>
        <v>0</v>
      </c>
      <c r="EO249" s="11"/>
      <c r="EP249" s="10">
        <f>Tableau1[[#This Row],[Colonne78]]</f>
        <v>0</v>
      </c>
      <c r="EQ249" s="10"/>
      <c r="ER249" s="10">
        <f ca="1">OFFSET(Tableau1[[#This Row],[Colonne19]],0,Tableau1[[#This Row],[Colonne138]]-1)</f>
        <v>0</v>
      </c>
      <c r="ES249" s="11"/>
      <c r="ET249" s="10">
        <f>Tableau1[[#This Row],[Colonne79]]</f>
        <v>0</v>
      </c>
      <c r="EU249" s="10"/>
      <c r="EV249" s="10">
        <f ca="1">OFFSET(Tableau1[[#This Row],[Colonne19]],0,Tableau1[[#This Row],[Colonne142]]-1)</f>
        <v>0</v>
      </c>
      <c r="EW249" s="11"/>
      <c r="EX249" s="10">
        <f t="shared" ca="1" si="24"/>
        <v>0</v>
      </c>
      <c r="EY249" s="10">
        <f t="shared" ca="1" si="25"/>
        <v>0</v>
      </c>
      <c r="EZ249" s="10">
        <f t="shared" ca="1" si="26"/>
        <v>0</v>
      </c>
      <c r="FA249" s="10">
        <f t="shared" ca="1" si="21"/>
        <v>0</v>
      </c>
      <c r="FB249" s="10">
        <f t="shared" ca="1" si="22"/>
        <v>0</v>
      </c>
      <c r="FC249" s="10">
        <f t="shared" ca="1" si="23"/>
        <v>0</v>
      </c>
      <c r="FD249" s="11"/>
    </row>
    <row r="250" spans="1:160" x14ac:dyDescent="0.2">
      <c r="A250" s="25"/>
      <c r="B250" s="10"/>
      <c r="C250" s="13"/>
      <c r="D250" s="26"/>
      <c r="E250" s="10"/>
      <c r="F250" s="10"/>
      <c r="G250" s="10"/>
      <c r="H250" s="10"/>
      <c r="I250" s="10"/>
      <c r="J250" s="24"/>
      <c r="K250" s="13"/>
      <c r="L250" s="10"/>
      <c r="M250" s="13"/>
      <c r="N250" s="13"/>
      <c r="O250" s="33" t="e">
        <f>Tableau1[[#This Row],[Colonne14]]/Tableau1[[#This Row],[Colonne13]]</f>
        <v>#DIV/0!</v>
      </c>
      <c r="P250" s="57"/>
      <c r="Q250" s="59" t="e" cm="1">
        <f t="array" ref="Q250">SUM(Tableau1[[#This Row],[Colonne19]:[Colonne38]]/Tableau1[[#This Row],[Colonne11]])</f>
        <v>#DIV/0!</v>
      </c>
      <c r="R250" s="11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1"/>
      <c r="AN250" s="10" t="str" cm="1">
        <f t="array" ref="AN250">IFERROR(INDEX($S$2:$AL$2,MATCH(SMALL(Tableau1[[#This Row],[Colonne19]:[Colonne38]],1),Tableau1[[#This Row],[Colonne19]:[Colonne38]],0)),"")</f>
        <v/>
      </c>
      <c r="AO250" s="10" t="str">
        <f>IFERROR(INDEX($S$2:$AL$2,MATCH(SMALL(Tableau1[[#This Row],[Colonne19]:[Colonne38]],2),Tableau1[[#This Row],[Colonne19]:[Colonne38]],0)),"")</f>
        <v/>
      </c>
      <c r="AP250" s="10" t="str">
        <f>IFERROR(INDEX($S$2:$AL$2,MATCH(SMALL(Tableau1[[#This Row],[Colonne19]:[Colonne38]],3),Tableau1[[#This Row],[Colonne19]:[Colonne38]],0)),"")</f>
        <v/>
      </c>
      <c r="AQ250" s="10" t="str">
        <f>IFERROR(INDEX($S$2:$AL$2,MATCH(SMALL(Tableau1[[#This Row],[Colonne19]:[Colonne38]],4),Tableau1[[#This Row],[Colonne19]:[Colonne38]],0)),"")</f>
        <v/>
      </c>
      <c r="AR250" s="10" t="str">
        <f>IFERROR(INDEX($S$2:$AL$2,MATCH(SMALL(Tableau1[[#This Row],[Colonne19]:[Colonne38]],5),Tableau1[[#This Row],[Colonne19]:[Colonne38]],0)),"")</f>
        <v/>
      </c>
      <c r="AS250" s="10" t="str">
        <f>IFERROR(INDEX($S$2:$AL$2,MATCH(SMALL(Tableau1[[#This Row],[Colonne19]:[Colonne38]],6),Tableau1[[#This Row],[Colonne19]:[Colonne38]],0)),"")</f>
        <v/>
      </c>
      <c r="AT250" s="10" t="str">
        <f>IFERROR(INDEX($S$2:$AL$2,MATCH(SMALL(Tableau1[[#This Row],[Colonne19]:[Colonne38]],7),Tableau1[[#This Row],[Colonne19]:[Colonne38]],0)),"")</f>
        <v/>
      </c>
      <c r="AU250" s="10" t="str">
        <f>IFERROR(INDEX($S$2:$AL$2,MATCH(SMALL(Tableau1[[#This Row],[Colonne19]:[Colonne38]],8),Tableau1[[#This Row],[Colonne19]:[Colonne38]],0)),"")</f>
        <v/>
      </c>
      <c r="AV250" s="10" t="str">
        <f>IFERROR(INDEX($S$2:$AL$2,MATCH(SMALL(Tableau1[[#This Row],[Colonne19]:[Colonne38]],9),Tableau1[[#This Row],[Colonne19]:[Colonne38]],0)),"")</f>
        <v/>
      </c>
      <c r="AW250" s="10" t="str">
        <f>IFERROR(INDEX($S$2:$AL$2,MATCH(SMALL(Tableau1[[#This Row],[Colonne19]:[Colonne38]],10),Tableau1[[#This Row],[Colonne19]:[Colonne38]],0)),"")</f>
        <v/>
      </c>
      <c r="AX250" s="10" t="str">
        <f>IFERROR(INDEX($S$2:$AL$2,MATCH(SMALL(Tableau1[[#This Row],[Colonne19]:[Colonne38]],11),Tableau1[[#This Row],[Colonne19]:[Colonne38]],0)),"")</f>
        <v/>
      </c>
      <c r="AY250" s="10" t="str">
        <f>IFERROR(INDEX($S$2:$AL$2,MATCH(SMALL(Tableau1[[#This Row],[Colonne19]:[Colonne38]],12),Tableau1[[#This Row],[Colonne19]:[Colonne38]],0)),"")</f>
        <v/>
      </c>
      <c r="AZ250" s="10" t="str">
        <f>IFERROR(INDEX($S$2:$AL$2,MATCH(SMALL(Tableau1[[#This Row],[Colonne19]:[Colonne38]],13),Tableau1[[#This Row],[Colonne19]:[Colonne38]],0)),"")</f>
        <v/>
      </c>
      <c r="BA250" s="10" t="str">
        <f>IFERROR(INDEX($S$2:$AL$2,MATCH(SMALL(Tableau1[[#This Row],[Colonne19]:[Colonne38]],14),Tableau1[[#This Row],[Colonne19]:[Colonne38]],0)),"")</f>
        <v/>
      </c>
      <c r="BB250" s="10" t="str">
        <f>IFERROR(INDEX($S$2:$AL$2,MATCH(SMALL(Tableau1[[#This Row],[Colonne19]:[Colonne38]],15),Tableau1[[#This Row],[Colonne19]:[Colonne38]],0)),"")</f>
        <v/>
      </c>
      <c r="BC250" s="10" t="str">
        <f>IFERROR(INDEX($S$2:$AL$2,MATCH(SMALL(Tableau1[[#This Row],[Colonne19]:[Colonne38]],16),Tableau1[[#This Row],[Colonne19]:[Colonne38]],0)),"")</f>
        <v/>
      </c>
      <c r="BD250" s="10" t="str">
        <f>IFERROR(INDEX($S$2:$AL$2,MATCH(SMALL(Tableau1[[#This Row],[Colonne19]:[Colonne38]],17),Tableau1[[#This Row],[Colonne19]:[Colonne38]],0)),"")</f>
        <v/>
      </c>
      <c r="BE250" s="10" t="str">
        <f>IFERROR(INDEX($S$2:$AL$2,MATCH(SMALL(Tableau1[[#This Row],[Colonne19]:[Colonne38]],18),Tableau1[[#This Row],[Colonne19]:[Colonne38]],0)),"")</f>
        <v/>
      </c>
      <c r="BF250" s="10" t="str">
        <f>IFERROR(INDEX($S$2:$AL$2,MATCH(SMALL(Tableau1[[#This Row],[Colonne19]:[Colonne38]],19),Tableau1[[#This Row],[Colonne19]:[Colonne38]],0)),"")</f>
        <v/>
      </c>
      <c r="BG250" s="10" t="str">
        <f>IFERROR(INDEX($S$2:$AL$2,MATCH(SMALL(Tableau1[[#This Row],[Colonne19]:[Colonne38]],20),Tableau1[[#This Row],[Colonne19]:[Colonne38]],0)),"")</f>
        <v/>
      </c>
      <c r="BH250" s="11"/>
      <c r="BI250" s="10"/>
      <c r="BJ250" s="10"/>
      <c r="BK250" s="10"/>
      <c r="BL250" s="10"/>
      <c r="BM250" s="10"/>
      <c r="BN250" s="10"/>
      <c r="BO250" s="11"/>
      <c r="BP250" s="10" t="str" cm="1">
        <f t="array" ref="BP250">IFERROR(INDEX($AN250:$BG250,_xlfn.AGGREGATE(15,6,(COLUMN($AN250:$BG250)-COLUMN($AN$8)+1)/NOT(ISNA(MATCH($AN250:$BG250,$FF$1:$FF$6,0))),COLUMN($BV250:BV250))),"")</f>
        <v/>
      </c>
      <c r="BQ250" s="10" t="e" cm="1" vm="1">
        <f t="array" aca="1" ref="BQ250" ca="1">IFERROR(INDEX($AN250:$BG250,_xlfn.AGGREGATE(15,6,(COLUMN($AN250:$BG250)-COLUMN($AN$8)+1)/NOT(ISNA(MATCH($AN250:$BG250,$FF$1:$FF$6,0))),COLUMN($BV250:BW250))),"")</f>
        <v>#VALUE!</v>
      </c>
      <c r="BR250" s="10" t="e" cm="1" vm="2">
        <f t="array" aca="1" ref="BR250" ca="1">IFERROR(INDEX($AN250:$BG250,_xlfn.AGGREGATE(15,6,(COLUMN($AN250:$BG250)-COLUMN($AN$8)+1)/NOT(ISNA(MATCH($AN250:$BG250,$FF$1:$FF$6,0))),COLUMN($BV250:BX250))),"")</f>
        <v>#VALUE!</v>
      </c>
      <c r="BS250" s="10" t="e" cm="1" vm="3">
        <f t="array" aca="1" ref="BS250" ca="1">IFERROR(INDEX($AN250:$BG250,_xlfn.AGGREGATE(15,6,(COLUMN($AN250:$BG250)-COLUMN($AN$8)+1)/NOT(ISNA(MATCH($AN250:$BG250,$FF$1:$FF$6,0))),COLUMN($BV250:BY250))),"")</f>
        <v>#VALUE!</v>
      </c>
      <c r="BT250" s="10" t="e" cm="1" vm="4">
        <f t="array" aca="1" ref="BT250" ca="1">IFERROR(INDEX($AN250:$BG250,_xlfn.AGGREGATE(15,6,(COLUMN($AN250:$BG250)-COLUMN($AN$8)+1)/NOT(ISNA(MATCH($AN250:$BG250,$FF$1:$FF$6,0))),COLUMN($BV250:BZ250))),"")</f>
        <v>#VALUE!</v>
      </c>
      <c r="BU250" s="10" t="e" cm="1" vm="5">
        <f t="array" aca="1" ref="BU250" ca="1">IFERROR(INDEX($AN250:$BG250,_xlfn.AGGREGATE(15,6,(COLUMN($AN250:$BG250)-COLUMN($AN$8)+1)/NOT(ISNA(MATCH($AN250:$BG250,$FF$1:$FF$6,0))),COLUMN($BV250:CA250))),"")</f>
        <v>#VALUE!</v>
      </c>
      <c r="BV250" s="11"/>
      <c r="BW250" s="10" t="str" cm="1">
        <f t="array" ref="BW250">IFERROR(INDEX($BI250:$BN250,_xlfn.AGGREGATE(15,6,(COLUMN($BI250:$BN250)-COLUMN($BI$8)+1)/NOT(ISNA(MATCH($BI250:$BN250,$FF$1:$FF$6,0))),COLUMN($BW250:BW250))),"")</f>
        <v/>
      </c>
      <c r="BX250" s="10" t="e" cm="1" vm="1">
        <f t="array" aca="1" ref="BX250" ca="1">IFERROR(INDEX($BI250:$BN250,_xlfn.AGGREGATE(15,6,(COLUMN($BI250:$BN250)-COLUMN($BI$8)+1)/NOT(ISNA(MATCH($BI250:$BN250,$FF$1:$FF$6,0))),COLUMN($BW250:BX250))),"")</f>
        <v>#VALUE!</v>
      </c>
      <c r="BY250" s="10" t="e" cm="1" vm="2">
        <f t="array" aca="1" ref="BY250" ca="1">IFERROR(INDEX($BI250:$BN250,_xlfn.AGGREGATE(15,6,(COLUMN($BI250:$BN250)-COLUMN($BI$8)+1)/NOT(ISNA(MATCH($BI250:$BN250,$FF$1:$FF$6,0))),COLUMN($BW250:BY250))),"")</f>
        <v>#VALUE!</v>
      </c>
      <c r="BZ250" s="10" t="e" cm="1" vm="3">
        <f t="array" aca="1" ref="BZ250" ca="1">IFERROR(INDEX($BI250:$BN250,_xlfn.AGGREGATE(15,6,(COLUMN($BI250:$BN250)-COLUMN($BI$8)+1)/NOT(ISNA(MATCH($BI250:$BN250,$FF$1:$FF$6,0))),COLUMN($BW250:BZ250))),"")</f>
        <v>#VALUE!</v>
      </c>
      <c r="CA250" s="10" t="e" cm="1" vm="4">
        <f t="array" aca="1" ref="CA250" ca="1">IFERROR(INDEX($BI250:$BN250,_xlfn.AGGREGATE(15,6,(COLUMN($BI250:$BN250)-COLUMN($BI$8)+1)/NOT(ISNA(MATCH($BI250:$BN250,$FF$1:$FF$6,0))),COLUMN($BW250:CA250))),"")</f>
        <v>#VALUE!</v>
      </c>
      <c r="CB250" s="10" t="e" cm="1" vm="5">
        <f t="array" aca="1" ref="CB250" ca="1">IFERROR(INDEX($BI250:$BN250,_xlfn.AGGREGATE(15,6,(COLUMN($BI250:$BN250)-COLUMN($BI$8)+1)/NOT(ISNA(MATCH($BI250:$BN250,$FF$1:$FF$6,0))),COLUMN($BW250:CB250))),"")</f>
        <v>#VALUE!</v>
      </c>
      <c r="CC250" s="11"/>
      <c r="CD250" s="10"/>
      <c r="CE250" s="10"/>
      <c r="CF250" s="10"/>
      <c r="CG250" s="10"/>
      <c r="CH250" s="10"/>
      <c r="CI250" s="11"/>
      <c r="CJ250" s="10" cm="1">
        <f t="array" ref="CJ250">SUM(COUNTIF(CD250:CF250,$DH$3:$DM$3))</f>
        <v>0</v>
      </c>
      <c r="CK250" s="10" cm="1">
        <f t="array" ref="CK250">SUM(COUNTIF(CD250:CF250,$DH$2:$DL$2))</f>
        <v>0</v>
      </c>
      <c r="CL250" s="10" cm="1">
        <f t="array" ref="CL250">SUM(COUNTIF(CD250:CF250,$DM$2:$DQ$2))</f>
        <v>0</v>
      </c>
      <c r="CM250" s="11"/>
      <c r="CN250" s="10"/>
      <c r="CO250" s="10"/>
      <c r="CP250" s="11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1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7" t="s">
        <v>42</v>
      </c>
      <c r="EC250" s="11"/>
      <c r="ED250" s="10">
        <f>Tableau1[[#This Row],[Colonne75]]</f>
        <v>0</v>
      </c>
      <c r="EE250" s="10"/>
      <c r="EF250" s="10">
        <f ca="1">OFFSET(Tableau1[[#This Row],[Colonne19]],0,Tableau1[[#This Row],[Colonne126]]-1)</f>
        <v>0</v>
      </c>
      <c r="EG250" s="11"/>
      <c r="EH250" s="10">
        <f>Tableau1[[#This Row],[Colonne76]]</f>
        <v>0</v>
      </c>
      <c r="EI250" s="10"/>
      <c r="EJ250" s="10">
        <f ca="1">OFFSET(Tableau1[[#This Row],[Colonne19]],0,Tableau1[[#This Row],[Colonne130]]-1)</f>
        <v>0</v>
      </c>
      <c r="EK250" s="11"/>
      <c r="EL250" s="10">
        <f>Tableau1[[#This Row],[Colonne77]]</f>
        <v>0</v>
      </c>
      <c r="EM250" s="10"/>
      <c r="EN250" s="10">
        <f ca="1">OFFSET(Tableau1[[#This Row],[Colonne19]],0,Tableau1[[#This Row],[Colonne134]]-1)</f>
        <v>0</v>
      </c>
      <c r="EO250" s="11"/>
      <c r="EP250" s="10">
        <f>Tableau1[[#This Row],[Colonne78]]</f>
        <v>0</v>
      </c>
      <c r="EQ250" s="10"/>
      <c r="ER250" s="10">
        <f ca="1">OFFSET(Tableau1[[#This Row],[Colonne19]],0,Tableau1[[#This Row],[Colonne138]]-1)</f>
        <v>0</v>
      </c>
      <c r="ES250" s="11"/>
      <c r="ET250" s="10">
        <f>Tableau1[[#This Row],[Colonne79]]</f>
        <v>0</v>
      </c>
      <c r="EU250" s="10"/>
      <c r="EV250" s="10">
        <f ca="1">OFFSET(Tableau1[[#This Row],[Colonne19]],0,Tableau1[[#This Row],[Colonne142]]-1)</f>
        <v>0</v>
      </c>
      <c r="EW250" s="11"/>
      <c r="EX250" s="10">
        <f t="shared" ca="1" si="24"/>
        <v>0</v>
      </c>
      <c r="EY250" s="10">
        <f t="shared" ca="1" si="25"/>
        <v>0</v>
      </c>
      <c r="EZ250" s="10">
        <f t="shared" ca="1" si="26"/>
        <v>0</v>
      </c>
      <c r="FA250" s="10">
        <f t="shared" ca="1" si="21"/>
        <v>0</v>
      </c>
      <c r="FB250" s="10">
        <f t="shared" ca="1" si="22"/>
        <v>0</v>
      </c>
      <c r="FC250" s="10">
        <f t="shared" ca="1" si="23"/>
        <v>0</v>
      </c>
      <c r="FD250" s="11"/>
    </row>
    <row r="251" spans="1:160" x14ac:dyDescent="0.2">
      <c r="A251" s="25"/>
      <c r="B251" s="10"/>
      <c r="C251" s="13"/>
      <c r="D251" s="26"/>
      <c r="E251" s="10"/>
      <c r="F251" s="10"/>
      <c r="G251" s="10"/>
      <c r="H251" s="10"/>
      <c r="I251" s="10"/>
      <c r="J251" s="24"/>
      <c r="K251" s="13"/>
      <c r="L251" s="10"/>
      <c r="M251" s="13"/>
      <c r="N251" s="13"/>
      <c r="O251" s="33" t="e">
        <f>Tableau1[[#This Row],[Colonne14]]/Tableau1[[#This Row],[Colonne13]]</f>
        <v>#DIV/0!</v>
      </c>
      <c r="P251" s="57"/>
      <c r="Q251" s="59" t="e" cm="1">
        <f t="array" ref="Q251">SUM(Tableau1[[#This Row],[Colonne19]:[Colonne38]]/Tableau1[[#This Row],[Colonne11]])</f>
        <v>#DIV/0!</v>
      </c>
      <c r="R251" s="11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1"/>
      <c r="AN251" s="10" t="str" cm="1">
        <f t="array" ref="AN251">IFERROR(INDEX($S$2:$AL$2,MATCH(SMALL(Tableau1[[#This Row],[Colonne19]:[Colonne38]],1),Tableau1[[#This Row],[Colonne19]:[Colonne38]],0)),"")</f>
        <v/>
      </c>
      <c r="AO251" s="10" t="str">
        <f>IFERROR(INDEX($S$2:$AL$2,MATCH(SMALL(Tableau1[[#This Row],[Colonne19]:[Colonne38]],2),Tableau1[[#This Row],[Colonne19]:[Colonne38]],0)),"")</f>
        <v/>
      </c>
      <c r="AP251" s="10" t="str">
        <f>IFERROR(INDEX($S$2:$AL$2,MATCH(SMALL(Tableau1[[#This Row],[Colonne19]:[Colonne38]],3),Tableau1[[#This Row],[Colonne19]:[Colonne38]],0)),"")</f>
        <v/>
      </c>
      <c r="AQ251" s="10" t="str">
        <f>IFERROR(INDEX($S$2:$AL$2,MATCH(SMALL(Tableau1[[#This Row],[Colonne19]:[Colonne38]],4),Tableau1[[#This Row],[Colonne19]:[Colonne38]],0)),"")</f>
        <v/>
      </c>
      <c r="AR251" s="10" t="str">
        <f>IFERROR(INDEX($S$2:$AL$2,MATCH(SMALL(Tableau1[[#This Row],[Colonne19]:[Colonne38]],5),Tableau1[[#This Row],[Colonne19]:[Colonne38]],0)),"")</f>
        <v/>
      </c>
      <c r="AS251" s="10" t="str">
        <f>IFERROR(INDEX($S$2:$AL$2,MATCH(SMALL(Tableau1[[#This Row],[Colonne19]:[Colonne38]],6),Tableau1[[#This Row],[Colonne19]:[Colonne38]],0)),"")</f>
        <v/>
      </c>
      <c r="AT251" s="10" t="str">
        <f>IFERROR(INDEX($S$2:$AL$2,MATCH(SMALL(Tableau1[[#This Row],[Colonne19]:[Colonne38]],7),Tableau1[[#This Row],[Colonne19]:[Colonne38]],0)),"")</f>
        <v/>
      </c>
      <c r="AU251" s="10" t="str">
        <f>IFERROR(INDEX($S$2:$AL$2,MATCH(SMALL(Tableau1[[#This Row],[Colonne19]:[Colonne38]],8),Tableau1[[#This Row],[Colonne19]:[Colonne38]],0)),"")</f>
        <v/>
      </c>
      <c r="AV251" s="10" t="str">
        <f>IFERROR(INDEX($S$2:$AL$2,MATCH(SMALL(Tableau1[[#This Row],[Colonne19]:[Colonne38]],9),Tableau1[[#This Row],[Colonne19]:[Colonne38]],0)),"")</f>
        <v/>
      </c>
      <c r="AW251" s="10" t="str">
        <f>IFERROR(INDEX($S$2:$AL$2,MATCH(SMALL(Tableau1[[#This Row],[Colonne19]:[Colonne38]],10),Tableau1[[#This Row],[Colonne19]:[Colonne38]],0)),"")</f>
        <v/>
      </c>
      <c r="AX251" s="10" t="str">
        <f>IFERROR(INDEX($S$2:$AL$2,MATCH(SMALL(Tableau1[[#This Row],[Colonne19]:[Colonne38]],11),Tableau1[[#This Row],[Colonne19]:[Colonne38]],0)),"")</f>
        <v/>
      </c>
      <c r="AY251" s="10" t="str">
        <f>IFERROR(INDEX($S$2:$AL$2,MATCH(SMALL(Tableau1[[#This Row],[Colonne19]:[Colonne38]],12),Tableau1[[#This Row],[Colonne19]:[Colonne38]],0)),"")</f>
        <v/>
      </c>
      <c r="AZ251" s="10" t="str">
        <f>IFERROR(INDEX($S$2:$AL$2,MATCH(SMALL(Tableau1[[#This Row],[Colonne19]:[Colonne38]],13),Tableau1[[#This Row],[Colonne19]:[Colonne38]],0)),"")</f>
        <v/>
      </c>
      <c r="BA251" s="10" t="str">
        <f>IFERROR(INDEX($S$2:$AL$2,MATCH(SMALL(Tableau1[[#This Row],[Colonne19]:[Colonne38]],14),Tableau1[[#This Row],[Colonne19]:[Colonne38]],0)),"")</f>
        <v/>
      </c>
      <c r="BB251" s="10" t="str">
        <f>IFERROR(INDEX($S$2:$AL$2,MATCH(SMALL(Tableau1[[#This Row],[Colonne19]:[Colonne38]],15),Tableau1[[#This Row],[Colonne19]:[Colonne38]],0)),"")</f>
        <v/>
      </c>
      <c r="BC251" s="10" t="str">
        <f>IFERROR(INDEX($S$2:$AL$2,MATCH(SMALL(Tableau1[[#This Row],[Colonne19]:[Colonne38]],16),Tableau1[[#This Row],[Colonne19]:[Colonne38]],0)),"")</f>
        <v/>
      </c>
      <c r="BD251" s="10" t="str">
        <f>IFERROR(INDEX($S$2:$AL$2,MATCH(SMALL(Tableau1[[#This Row],[Colonne19]:[Colonne38]],17),Tableau1[[#This Row],[Colonne19]:[Colonne38]],0)),"")</f>
        <v/>
      </c>
      <c r="BE251" s="10" t="str">
        <f>IFERROR(INDEX($S$2:$AL$2,MATCH(SMALL(Tableau1[[#This Row],[Colonne19]:[Colonne38]],18),Tableau1[[#This Row],[Colonne19]:[Colonne38]],0)),"")</f>
        <v/>
      </c>
      <c r="BF251" s="10" t="str">
        <f>IFERROR(INDEX($S$2:$AL$2,MATCH(SMALL(Tableau1[[#This Row],[Colonne19]:[Colonne38]],19),Tableau1[[#This Row],[Colonne19]:[Colonne38]],0)),"")</f>
        <v/>
      </c>
      <c r="BG251" s="10" t="str">
        <f>IFERROR(INDEX($S$2:$AL$2,MATCH(SMALL(Tableau1[[#This Row],[Colonne19]:[Colonne38]],20),Tableau1[[#This Row],[Colonne19]:[Colonne38]],0)),"")</f>
        <v/>
      </c>
      <c r="BH251" s="11"/>
      <c r="BI251" s="10"/>
      <c r="BJ251" s="10"/>
      <c r="BK251" s="10"/>
      <c r="BL251" s="10"/>
      <c r="BM251" s="10"/>
      <c r="BN251" s="10"/>
      <c r="BO251" s="11"/>
      <c r="BP251" s="10" t="str" cm="1">
        <f t="array" ref="BP251">IFERROR(INDEX($AN251:$BG251,_xlfn.AGGREGATE(15,6,(COLUMN($AN251:$BG251)-COLUMN($AN$8)+1)/NOT(ISNA(MATCH($AN251:$BG251,$FF$1:$FF$6,0))),COLUMN($BV251:BV251))),"")</f>
        <v/>
      </c>
      <c r="BQ251" s="10" t="e" cm="1" vm="1">
        <f t="array" aca="1" ref="BQ251" ca="1">IFERROR(INDEX($AN251:$BG251,_xlfn.AGGREGATE(15,6,(COLUMN($AN251:$BG251)-COLUMN($AN$8)+1)/NOT(ISNA(MATCH($AN251:$BG251,$FF$1:$FF$6,0))),COLUMN($BV251:BW251))),"")</f>
        <v>#VALUE!</v>
      </c>
      <c r="BR251" s="10" t="e" cm="1" vm="2">
        <f t="array" aca="1" ref="BR251" ca="1">IFERROR(INDEX($AN251:$BG251,_xlfn.AGGREGATE(15,6,(COLUMN($AN251:$BG251)-COLUMN($AN$8)+1)/NOT(ISNA(MATCH($AN251:$BG251,$FF$1:$FF$6,0))),COLUMN($BV251:BX251))),"")</f>
        <v>#VALUE!</v>
      </c>
      <c r="BS251" s="10" t="e" cm="1" vm="3">
        <f t="array" aca="1" ref="BS251" ca="1">IFERROR(INDEX($AN251:$BG251,_xlfn.AGGREGATE(15,6,(COLUMN($AN251:$BG251)-COLUMN($AN$8)+1)/NOT(ISNA(MATCH($AN251:$BG251,$FF$1:$FF$6,0))),COLUMN($BV251:BY251))),"")</f>
        <v>#VALUE!</v>
      </c>
      <c r="BT251" s="10" t="e" cm="1" vm="4">
        <f t="array" aca="1" ref="BT251" ca="1">IFERROR(INDEX($AN251:$BG251,_xlfn.AGGREGATE(15,6,(COLUMN($AN251:$BG251)-COLUMN($AN$8)+1)/NOT(ISNA(MATCH($AN251:$BG251,$FF$1:$FF$6,0))),COLUMN($BV251:BZ251))),"")</f>
        <v>#VALUE!</v>
      </c>
      <c r="BU251" s="10" t="e" cm="1" vm="5">
        <f t="array" aca="1" ref="BU251" ca="1">IFERROR(INDEX($AN251:$BG251,_xlfn.AGGREGATE(15,6,(COLUMN($AN251:$BG251)-COLUMN($AN$8)+1)/NOT(ISNA(MATCH($AN251:$BG251,$FF$1:$FF$6,0))),COLUMN($BV251:CA251))),"")</f>
        <v>#VALUE!</v>
      </c>
      <c r="BV251" s="11"/>
      <c r="BW251" s="10" t="str" cm="1">
        <f t="array" ref="BW251">IFERROR(INDEX($BI251:$BN251,_xlfn.AGGREGATE(15,6,(COLUMN($BI251:$BN251)-COLUMN($BI$8)+1)/NOT(ISNA(MATCH($BI251:$BN251,$FF$1:$FF$6,0))),COLUMN($BW251:BW251))),"")</f>
        <v/>
      </c>
      <c r="BX251" s="10" t="e" cm="1" vm="1">
        <f t="array" aca="1" ref="BX251" ca="1">IFERROR(INDEX($BI251:$BN251,_xlfn.AGGREGATE(15,6,(COLUMN($BI251:$BN251)-COLUMN($BI$8)+1)/NOT(ISNA(MATCH($BI251:$BN251,$FF$1:$FF$6,0))),COLUMN($BW251:BX251))),"")</f>
        <v>#VALUE!</v>
      </c>
      <c r="BY251" s="10" t="e" cm="1" vm="2">
        <f t="array" aca="1" ref="BY251" ca="1">IFERROR(INDEX($BI251:$BN251,_xlfn.AGGREGATE(15,6,(COLUMN($BI251:$BN251)-COLUMN($BI$8)+1)/NOT(ISNA(MATCH($BI251:$BN251,$FF$1:$FF$6,0))),COLUMN($BW251:BY251))),"")</f>
        <v>#VALUE!</v>
      </c>
      <c r="BZ251" s="10" t="e" cm="1" vm="3">
        <f t="array" aca="1" ref="BZ251" ca="1">IFERROR(INDEX($BI251:$BN251,_xlfn.AGGREGATE(15,6,(COLUMN($BI251:$BN251)-COLUMN($BI$8)+1)/NOT(ISNA(MATCH($BI251:$BN251,$FF$1:$FF$6,0))),COLUMN($BW251:BZ251))),"")</f>
        <v>#VALUE!</v>
      </c>
      <c r="CA251" s="10" t="e" cm="1" vm="4">
        <f t="array" aca="1" ref="CA251" ca="1">IFERROR(INDEX($BI251:$BN251,_xlfn.AGGREGATE(15,6,(COLUMN($BI251:$BN251)-COLUMN($BI$8)+1)/NOT(ISNA(MATCH($BI251:$BN251,$FF$1:$FF$6,0))),COLUMN($BW251:CA251))),"")</f>
        <v>#VALUE!</v>
      </c>
      <c r="CB251" s="10" t="e" cm="1" vm="5">
        <f t="array" aca="1" ref="CB251" ca="1">IFERROR(INDEX($BI251:$BN251,_xlfn.AGGREGATE(15,6,(COLUMN($BI251:$BN251)-COLUMN($BI$8)+1)/NOT(ISNA(MATCH($BI251:$BN251,$FF$1:$FF$6,0))),COLUMN($BW251:CB251))),"")</f>
        <v>#VALUE!</v>
      </c>
      <c r="CC251" s="11"/>
      <c r="CD251" s="10"/>
      <c r="CE251" s="10"/>
      <c r="CF251" s="10"/>
      <c r="CG251" s="10"/>
      <c r="CH251" s="10"/>
      <c r="CI251" s="11"/>
      <c r="CJ251" s="10" cm="1">
        <f t="array" ref="CJ251">SUM(COUNTIF(CD251:CF251,$DH$3:$DM$3))</f>
        <v>0</v>
      </c>
      <c r="CK251" s="10" cm="1">
        <f t="array" ref="CK251">SUM(COUNTIF(CD251:CF251,$DH$2:$DL$2))</f>
        <v>0</v>
      </c>
      <c r="CL251" s="10" cm="1">
        <f t="array" ref="CL251">SUM(COUNTIF(CD251:CF251,$DM$2:$DQ$2))</f>
        <v>0</v>
      </c>
      <c r="CM251" s="11"/>
      <c r="CN251" s="10"/>
      <c r="CO251" s="10"/>
      <c r="CP251" s="11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1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7" t="s">
        <v>42</v>
      </c>
      <c r="EC251" s="11"/>
      <c r="ED251" s="10">
        <f>Tableau1[[#This Row],[Colonne75]]</f>
        <v>0</v>
      </c>
      <c r="EE251" s="10"/>
      <c r="EF251" s="10">
        <f ca="1">OFFSET(Tableau1[[#This Row],[Colonne19]],0,Tableau1[[#This Row],[Colonne126]]-1)</f>
        <v>0</v>
      </c>
      <c r="EG251" s="11"/>
      <c r="EH251" s="10">
        <f>Tableau1[[#This Row],[Colonne76]]</f>
        <v>0</v>
      </c>
      <c r="EI251" s="10"/>
      <c r="EJ251" s="10">
        <f ca="1">OFFSET(Tableau1[[#This Row],[Colonne19]],0,Tableau1[[#This Row],[Colonne130]]-1)</f>
        <v>0</v>
      </c>
      <c r="EK251" s="11"/>
      <c r="EL251" s="10">
        <f>Tableau1[[#This Row],[Colonne77]]</f>
        <v>0</v>
      </c>
      <c r="EM251" s="10"/>
      <c r="EN251" s="10">
        <f ca="1">OFFSET(Tableau1[[#This Row],[Colonne19]],0,Tableau1[[#This Row],[Colonne134]]-1)</f>
        <v>0</v>
      </c>
      <c r="EO251" s="11"/>
      <c r="EP251" s="10">
        <f>Tableau1[[#This Row],[Colonne78]]</f>
        <v>0</v>
      </c>
      <c r="EQ251" s="10"/>
      <c r="ER251" s="10">
        <f ca="1">OFFSET(Tableau1[[#This Row],[Colonne19]],0,Tableau1[[#This Row],[Colonne138]]-1)</f>
        <v>0</v>
      </c>
      <c r="ES251" s="11"/>
      <c r="ET251" s="10">
        <f>Tableau1[[#This Row],[Colonne79]]</f>
        <v>0</v>
      </c>
      <c r="EU251" s="10"/>
      <c r="EV251" s="10">
        <f ca="1">OFFSET(Tableau1[[#This Row],[Colonne19]],0,Tableau1[[#This Row],[Colonne142]]-1)</f>
        <v>0</v>
      </c>
      <c r="EW251" s="11"/>
      <c r="EX251" s="10">
        <f t="shared" ca="1" si="24"/>
        <v>0</v>
      </c>
      <c r="EY251" s="10">
        <f t="shared" ca="1" si="25"/>
        <v>0</v>
      </c>
      <c r="EZ251" s="10">
        <f t="shared" ca="1" si="26"/>
        <v>0</v>
      </c>
      <c r="FA251" s="10">
        <f t="shared" ca="1" si="21"/>
        <v>0</v>
      </c>
      <c r="FB251" s="10">
        <f t="shared" ca="1" si="22"/>
        <v>0</v>
      </c>
      <c r="FC251" s="10">
        <f t="shared" ca="1" si="23"/>
        <v>0</v>
      </c>
      <c r="FD251" s="11"/>
    </row>
    <row r="252" spans="1:160" x14ac:dyDescent="0.2">
      <c r="A252" s="25"/>
      <c r="B252" s="10"/>
      <c r="C252" s="13"/>
      <c r="D252" s="26"/>
      <c r="E252" s="10"/>
      <c r="F252" s="10"/>
      <c r="G252" s="10"/>
      <c r="H252" s="10"/>
      <c r="I252" s="10"/>
      <c r="J252" s="24"/>
      <c r="K252" s="13"/>
      <c r="L252" s="10"/>
      <c r="M252" s="13"/>
      <c r="N252" s="13"/>
      <c r="O252" s="33" t="e">
        <f>Tableau1[[#This Row],[Colonne14]]/Tableau1[[#This Row],[Colonne13]]</f>
        <v>#DIV/0!</v>
      </c>
      <c r="P252" s="57"/>
      <c r="Q252" s="59" t="e" cm="1">
        <f t="array" ref="Q252">SUM(Tableau1[[#This Row],[Colonne19]:[Colonne38]]/Tableau1[[#This Row],[Colonne11]])</f>
        <v>#DIV/0!</v>
      </c>
      <c r="R252" s="11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1"/>
      <c r="AN252" s="10" t="str" cm="1">
        <f t="array" ref="AN252">IFERROR(INDEX($S$2:$AL$2,MATCH(SMALL(Tableau1[[#This Row],[Colonne19]:[Colonne38]],1),Tableau1[[#This Row],[Colonne19]:[Colonne38]],0)),"")</f>
        <v/>
      </c>
      <c r="AO252" s="10" t="str">
        <f>IFERROR(INDEX($S$2:$AL$2,MATCH(SMALL(Tableau1[[#This Row],[Colonne19]:[Colonne38]],2),Tableau1[[#This Row],[Colonne19]:[Colonne38]],0)),"")</f>
        <v/>
      </c>
      <c r="AP252" s="10" t="str">
        <f>IFERROR(INDEX($S$2:$AL$2,MATCH(SMALL(Tableau1[[#This Row],[Colonne19]:[Colonne38]],3),Tableau1[[#This Row],[Colonne19]:[Colonne38]],0)),"")</f>
        <v/>
      </c>
      <c r="AQ252" s="10" t="str">
        <f>IFERROR(INDEX($S$2:$AL$2,MATCH(SMALL(Tableau1[[#This Row],[Colonne19]:[Colonne38]],4),Tableau1[[#This Row],[Colonne19]:[Colonne38]],0)),"")</f>
        <v/>
      </c>
      <c r="AR252" s="10" t="str">
        <f>IFERROR(INDEX($S$2:$AL$2,MATCH(SMALL(Tableau1[[#This Row],[Colonne19]:[Colonne38]],5),Tableau1[[#This Row],[Colonne19]:[Colonne38]],0)),"")</f>
        <v/>
      </c>
      <c r="AS252" s="10" t="str">
        <f>IFERROR(INDEX($S$2:$AL$2,MATCH(SMALL(Tableau1[[#This Row],[Colonne19]:[Colonne38]],6),Tableau1[[#This Row],[Colonne19]:[Colonne38]],0)),"")</f>
        <v/>
      </c>
      <c r="AT252" s="10" t="str">
        <f>IFERROR(INDEX($S$2:$AL$2,MATCH(SMALL(Tableau1[[#This Row],[Colonne19]:[Colonne38]],7),Tableau1[[#This Row],[Colonne19]:[Colonne38]],0)),"")</f>
        <v/>
      </c>
      <c r="AU252" s="10" t="str">
        <f>IFERROR(INDEX($S$2:$AL$2,MATCH(SMALL(Tableau1[[#This Row],[Colonne19]:[Colonne38]],8),Tableau1[[#This Row],[Colonne19]:[Colonne38]],0)),"")</f>
        <v/>
      </c>
      <c r="AV252" s="10" t="str">
        <f>IFERROR(INDEX($S$2:$AL$2,MATCH(SMALL(Tableau1[[#This Row],[Colonne19]:[Colonne38]],9),Tableau1[[#This Row],[Colonne19]:[Colonne38]],0)),"")</f>
        <v/>
      </c>
      <c r="AW252" s="10" t="str">
        <f>IFERROR(INDEX($S$2:$AL$2,MATCH(SMALL(Tableau1[[#This Row],[Colonne19]:[Colonne38]],10),Tableau1[[#This Row],[Colonne19]:[Colonne38]],0)),"")</f>
        <v/>
      </c>
      <c r="AX252" s="10" t="str">
        <f>IFERROR(INDEX($S$2:$AL$2,MATCH(SMALL(Tableau1[[#This Row],[Colonne19]:[Colonne38]],11),Tableau1[[#This Row],[Colonne19]:[Colonne38]],0)),"")</f>
        <v/>
      </c>
      <c r="AY252" s="10" t="str">
        <f>IFERROR(INDEX($S$2:$AL$2,MATCH(SMALL(Tableau1[[#This Row],[Colonne19]:[Colonne38]],12),Tableau1[[#This Row],[Colonne19]:[Colonne38]],0)),"")</f>
        <v/>
      </c>
      <c r="AZ252" s="10" t="str">
        <f>IFERROR(INDEX($S$2:$AL$2,MATCH(SMALL(Tableau1[[#This Row],[Colonne19]:[Colonne38]],13),Tableau1[[#This Row],[Colonne19]:[Colonne38]],0)),"")</f>
        <v/>
      </c>
      <c r="BA252" s="10" t="str">
        <f>IFERROR(INDEX($S$2:$AL$2,MATCH(SMALL(Tableau1[[#This Row],[Colonne19]:[Colonne38]],14),Tableau1[[#This Row],[Colonne19]:[Colonne38]],0)),"")</f>
        <v/>
      </c>
      <c r="BB252" s="10" t="str">
        <f>IFERROR(INDEX($S$2:$AL$2,MATCH(SMALL(Tableau1[[#This Row],[Colonne19]:[Colonne38]],15),Tableau1[[#This Row],[Colonne19]:[Colonne38]],0)),"")</f>
        <v/>
      </c>
      <c r="BC252" s="10" t="str">
        <f>IFERROR(INDEX($S$2:$AL$2,MATCH(SMALL(Tableau1[[#This Row],[Colonne19]:[Colonne38]],16),Tableau1[[#This Row],[Colonne19]:[Colonne38]],0)),"")</f>
        <v/>
      </c>
      <c r="BD252" s="10" t="str">
        <f>IFERROR(INDEX($S$2:$AL$2,MATCH(SMALL(Tableau1[[#This Row],[Colonne19]:[Colonne38]],17),Tableau1[[#This Row],[Colonne19]:[Colonne38]],0)),"")</f>
        <v/>
      </c>
      <c r="BE252" s="10" t="str">
        <f>IFERROR(INDEX($S$2:$AL$2,MATCH(SMALL(Tableau1[[#This Row],[Colonne19]:[Colonne38]],18),Tableau1[[#This Row],[Colonne19]:[Colonne38]],0)),"")</f>
        <v/>
      </c>
      <c r="BF252" s="10" t="str">
        <f>IFERROR(INDEX($S$2:$AL$2,MATCH(SMALL(Tableau1[[#This Row],[Colonne19]:[Colonne38]],19),Tableau1[[#This Row],[Colonne19]:[Colonne38]],0)),"")</f>
        <v/>
      </c>
      <c r="BG252" s="10" t="str">
        <f>IFERROR(INDEX($S$2:$AL$2,MATCH(SMALL(Tableau1[[#This Row],[Colonne19]:[Colonne38]],20),Tableau1[[#This Row],[Colonne19]:[Colonne38]],0)),"")</f>
        <v/>
      </c>
      <c r="BH252" s="11"/>
      <c r="BI252" s="10"/>
      <c r="BJ252" s="10"/>
      <c r="BK252" s="10"/>
      <c r="BL252" s="10"/>
      <c r="BM252" s="10"/>
      <c r="BN252" s="10"/>
      <c r="BO252" s="11"/>
      <c r="BP252" s="10" t="str" cm="1">
        <f t="array" ref="BP252">IFERROR(INDEX($AN252:$BG252,_xlfn.AGGREGATE(15,6,(COLUMN($AN252:$BG252)-COLUMN($AN$8)+1)/NOT(ISNA(MATCH($AN252:$BG252,$FF$1:$FF$6,0))),COLUMN($BV252:BV252))),"")</f>
        <v/>
      </c>
      <c r="BQ252" s="10" t="e" cm="1" vm="1">
        <f t="array" aca="1" ref="BQ252" ca="1">IFERROR(INDEX($AN252:$BG252,_xlfn.AGGREGATE(15,6,(COLUMN($AN252:$BG252)-COLUMN($AN$8)+1)/NOT(ISNA(MATCH($AN252:$BG252,$FF$1:$FF$6,0))),COLUMN($BV252:BW252))),"")</f>
        <v>#VALUE!</v>
      </c>
      <c r="BR252" s="10" t="e" cm="1" vm="2">
        <f t="array" aca="1" ref="BR252" ca="1">IFERROR(INDEX($AN252:$BG252,_xlfn.AGGREGATE(15,6,(COLUMN($AN252:$BG252)-COLUMN($AN$8)+1)/NOT(ISNA(MATCH($AN252:$BG252,$FF$1:$FF$6,0))),COLUMN($BV252:BX252))),"")</f>
        <v>#VALUE!</v>
      </c>
      <c r="BS252" s="10" t="e" cm="1" vm="3">
        <f t="array" aca="1" ref="BS252" ca="1">IFERROR(INDEX($AN252:$BG252,_xlfn.AGGREGATE(15,6,(COLUMN($AN252:$BG252)-COLUMN($AN$8)+1)/NOT(ISNA(MATCH($AN252:$BG252,$FF$1:$FF$6,0))),COLUMN($BV252:BY252))),"")</f>
        <v>#VALUE!</v>
      </c>
      <c r="BT252" s="10" t="e" cm="1" vm="4">
        <f t="array" aca="1" ref="BT252" ca="1">IFERROR(INDEX($AN252:$BG252,_xlfn.AGGREGATE(15,6,(COLUMN($AN252:$BG252)-COLUMN($AN$8)+1)/NOT(ISNA(MATCH($AN252:$BG252,$FF$1:$FF$6,0))),COLUMN($BV252:BZ252))),"")</f>
        <v>#VALUE!</v>
      </c>
      <c r="BU252" s="10" t="e" cm="1" vm="5">
        <f t="array" aca="1" ref="BU252" ca="1">IFERROR(INDEX($AN252:$BG252,_xlfn.AGGREGATE(15,6,(COLUMN($AN252:$BG252)-COLUMN($AN$8)+1)/NOT(ISNA(MATCH($AN252:$BG252,$FF$1:$FF$6,0))),COLUMN($BV252:CA252))),"")</f>
        <v>#VALUE!</v>
      </c>
      <c r="BV252" s="11"/>
      <c r="BW252" s="10" t="str" cm="1">
        <f t="array" ref="BW252">IFERROR(INDEX($BI252:$BN252,_xlfn.AGGREGATE(15,6,(COLUMN($BI252:$BN252)-COLUMN($BI$8)+1)/NOT(ISNA(MATCH($BI252:$BN252,$FF$1:$FF$6,0))),COLUMN($BW252:BW252))),"")</f>
        <v/>
      </c>
      <c r="BX252" s="10" t="e" cm="1" vm="1">
        <f t="array" aca="1" ref="BX252" ca="1">IFERROR(INDEX($BI252:$BN252,_xlfn.AGGREGATE(15,6,(COLUMN($BI252:$BN252)-COLUMN($BI$8)+1)/NOT(ISNA(MATCH($BI252:$BN252,$FF$1:$FF$6,0))),COLUMN($BW252:BX252))),"")</f>
        <v>#VALUE!</v>
      </c>
      <c r="BY252" s="10" t="e" cm="1" vm="2">
        <f t="array" aca="1" ref="BY252" ca="1">IFERROR(INDEX($BI252:$BN252,_xlfn.AGGREGATE(15,6,(COLUMN($BI252:$BN252)-COLUMN($BI$8)+1)/NOT(ISNA(MATCH($BI252:$BN252,$FF$1:$FF$6,0))),COLUMN($BW252:BY252))),"")</f>
        <v>#VALUE!</v>
      </c>
      <c r="BZ252" s="10" t="e" cm="1" vm="3">
        <f t="array" aca="1" ref="BZ252" ca="1">IFERROR(INDEX($BI252:$BN252,_xlfn.AGGREGATE(15,6,(COLUMN($BI252:$BN252)-COLUMN($BI$8)+1)/NOT(ISNA(MATCH($BI252:$BN252,$FF$1:$FF$6,0))),COLUMN($BW252:BZ252))),"")</f>
        <v>#VALUE!</v>
      </c>
      <c r="CA252" s="10" t="e" cm="1" vm="4">
        <f t="array" aca="1" ref="CA252" ca="1">IFERROR(INDEX($BI252:$BN252,_xlfn.AGGREGATE(15,6,(COLUMN($BI252:$BN252)-COLUMN($BI$8)+1)/NOT(ISNA(MATCH($BI252:$BN252,$FF$1:$FF$6,0))),COLUMN($BW252:CA252))),"")</f>
        <v>#VALUE!</v>
      </c>
      <c r="CB252" s="10" t="e" cm="1" vm="5">
        <f t="array" aca="1" ref="CB252" ca="1">IFERROR(INDEX($BI252:$BN252,_xlfn.AGGREGATE(15,6,(COLUMN($BI252:$BN252)-COLUMN($BI$8)+1)/NOT(ISNA(MATCH($BI252:$BN252,$FF$1:$FF$6,0))),COLUMN($BW252:CB252))),"")</f>
        <v>#VALUE!</v>
      </c>
      <c r="CC252" s="11"/>
      <c r="CD252" s="10"/>
      <c r="CE252" s="10"/>
      <c r="CF252" s="10"/>
      <c r="CG252" s="10"/>
      <c r="CH252" s="10"/>
      <c r="CI252" s="11"/>
      <c r="CJ252" s="10" cm="1">
        <f t="array" ref="CJ252">SUM(COUNTIF(CD252:CF252,$DH$3:$DM$3))</f>
        <v>0</v>
      </c>
      <c r="CK252" s="10" cm="1">
        <f t="array" ref="CK252">SUM(COUNTIF(CD252:CF252,$DH$2:$DL$2))</f>
        <v>0</v>
      </c>
      <c r="CL252" s="10" cm="1">
        <f t="array" ref="CL252">SUM(COUNTIF(CD252:CF252,$DM$2:$DQ$2))</f>
        <v>0</v>
      </c>
      <c r="CM252" s="11"/>
      <c r="CN252" s="10"/>
      <c r="CO252" s="10"/>
      <c r="CP252" s="11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1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7" t="s">
        <v>42</v>
      </c>
      <c r="EC252" s="11"/>
      <c r="ED252" s="10">
        <f>Tableau1[[#This Row],[Colonne75]]</f>
        <v>0</v>
      </c>
      <c r="EE252" s="10"/>
      <c r="EF252" s="10">
        <f ca="1">OFFSET(Tableau1[[#This Row],[Colonne19]],0,Tableau1[[#This Row],[Colonne126]]-1)</f>
        <v>0</v>
      </c>
      <c r="EG252" s="11"/>
      <c r="EH252" s="10">
        <f>Tableau1[[#This Row],[Colonne76]]</f>
        <v>0</v>
      </c>
      <c r="EI252" s="10"/>
      <c r="EJ252" s="10">
        <f ca="1">OFFSET(Tableau1[[#This Row],[Colonne19]],0,Tableau1[[#This Row],[Colonne130]]-1)</f>
        <v>0</v>
      </c>
      <c r="EK252" s="11"/>
      <c r="EL252" s="10">
        <f>Tableau1[[#This Row],[Colonne77]]</f>
        <v>0</v>
      </c>
      <c r="EM252" s="10"/>
      <c r="EN252" s="10">
        <f ca="1">OFFSET(Tableau1[[#This Row],[Colonne19]],0,Tableau1[[#This Row],[Colonne134]]-1)</f>
        <v>0</v>
      </c>
      <c r="EO252" s="11"/>
      <c r="EP252" s="10">
        <f>Tableau1[[#This Row],[Colonne78]]</f>
        <v>0</v>
      </c>
      <c r="EQ252" s="10"/>
      <c r="ER252" s="10">
        <f ca="1">OFFSET(Tableau1[[#This Row],[Colonne19]],0,Tableau1[[#This Row],[Colonne138]]-1)</f>
        <v>0</v>
      </c>
      <c r="ES252" s="11"/>
      <c r="ET252" s="10">
        <f>Tableau1[[#This Row],[Colonne79]]</f>
        <v>0</v>
      </c>
      <c r="EU252" s="10"/>
      <c r="EV252" s="10">
        <f ca="1">OFFSET(Tableau1[[#This Row],[Colonne19]],0,Tableau1[[#This Row],[Colonne142]]-1)</f>
        <v>0</v>
      </c>
      <c r="EW252" s="11"/>
      <c r="EX252" s="10">
        <f t="shared" ca="1" si="24"/>
        <v>0</v>
      </c>
      <c r="EY252" s="10">
        <f t="shared" ca="1" si="25"/>
        <v>0</v>
      </c>
      <c r="EZ252" s="10">
        <f t="shared" ca="1" si="26"/>
        <v>0</v>
      </c>
      <c r="FA252" s="10">
        <f t="shared" ca="1" si="21"/>
        <v>0</v>
      </c>
      <c r="FB252" s="10">
        <f t="shared" ca="1" si="22"/>
        <v>0</v>
      </c>
      <c r="FC252" s="10">
        <f t="shared" ca="1" si="23"/>
        <v>0</v>
      </c>
      <c r="FD252" s="11"/>
    </row>
    <row r="253" spans="1:160" x14ac:dyDescent="0.2">
      <c r="A253" s="25"/>
      <c r="B253" s="10"/>
      <c r="C253" s="13"/>
      <c r="D253" s="26"/>
      <c r="E253" s="10"/>
      <c r="F253" s="10"/>
      <c r="G253" s="10"/>
      <c r="H253" s="10"/>
      <c r="I253" s="10"/>
      <c r="J253" s="24"/>
      <c r="K253" s="13"/>
      <c r="L253" s="10"/>
      <c r="M253" s="13"/>
      <c r="N253" s="13"/>
      <c r="O253" s="33" t="e">
        <f>Tableau1[[#This Row],[Colonne14]]/Tableau1[[#This Row],[Colonne13]]</f>
        <v>#DIV/0!</v>
      </c>
      <c r="P253" s="57"/>
      <c r="Q253" s="59" t="e" cm="1">
        <f t="array" ref="Q253">SUM(Tableau1[[#This Row],[Colonne19]:[Colonne38]]/Tableau1[[#This Row],[Colonne11]])</f>
        <v>#DIV/0!</v>
      </c>
      <c r="R253" s="11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1"/>
      <c r="AN253" s="10" t="str" cm="1">
        <f t="array" ref="AN253">IFERROR(INDEX($S$2:$AL$2,MATCH(SMALL(Tableau1[[#This Row],[Colonne19]:[Colonne38]],1),Tableau1[[#This Row],[Colonne19]:[Colonne38]],0)),"")</f>
        <v/>
      </c>
      <c r="AO253" s="10" t="str">
        <f>IFERROR(INDEX($S$2:$AL$2,MATCH(SMALL(Tableau1[[#This Row],[Colonne19]:[Colonne38]],2),Tableau1[[#This Row],[Colonne19]:[Colonne38]],0)),"")</f>
        <v/>
      </c>
      <c r="AP253" s="10" t="str">
        <f>IFERROR(INDEX($S$2:$AL$2,MATCH(SMALL(Tableau1[[#This Row],[Colonne19]:[Colonne38]],3),Tableau1[[#This Row],[Colonne19]:[Colonne38]],0)),"")</f>
        <v/>
      </c>
      <c r="AQ253" s="10" t="str">
        <f>IFERROR(INDEX($S$2:$AL$2,MATCH(SMALL(Tableau1[[#This Row],[Colonne19]:[Colonne38]],4),Tableau1[[#This Row],[Colonne19]:[Colonne38]],0)),"")</f>
        <v/>
      </c>
      <c r="AR253" s="10" t="str">
        <f>IFERROR(INDEX($S$2:$AL$2,MATCH(SMALL(Tableau1[[#This Row],[Colonne19]:[Colonne38]],5),Tableau1[[#This Row],[Colonne19]:[Colonne38]],0)),"")</f>
        <v/>
      </c>
      <c r="AS253" s="10" t="str">
        <f>IFERROR(INDEX($S$2:$AL$2,MATCH(SMALL(Tableau1[[#This Row],[Colonne19]:[Colonne38]],6),Tableau1[[#This Row],[Colonne19]:[Colonne38]],0)),"")</f>
        <v/>
      </c>
      <c r="AT253" s="10" t="str">
        <f>IFERROR(INDEX($S$2:$AL$2,MATCH(SMALL(Tableau1[[#This Row],[Colonne19]:[Colonne38]],7),Tableau1[[#This Row],[Colonne19]:[Colonne38]],0)),"")</f>
        <v/>
      </c>
      <c r="AU253" s="10" t="str">
        <f>IFERROR(INDEX($S$2:$AL$2,MATCH(SMALL(Tableau1[[#This Row],[Colonne19]:[Colonne38]],8),Tableau1[[#This Row],[Colonne19]:[Colonne38]],0)),"")</f>
        <v/>
      </c>
      <c r="AV253" s="10" t="str">
        <f>IFERROR(INDEX($S$2:$AL$2,MATCH(SMALL(Tableau1[[#This Row],[Colonne19]:[Colonne38]],9),Tableau1[[#This Row],[Colonne19]:[Colonne38]],0)),"")</f>
        <v/>
      </c>
      <c r="AW253" s="10" t="str">
        <f>IFERROR(INDEX($S$2:$AL$2,MATCH(SMALL(Tableau1[[#This Row],[Colonne19]:[Colonne38]],10),Tableau1[[#This Row],[Colonne19]:[Colonne38]],0)),"")</f>
        <v/>
      </c>
      <c r="AX253" s="10" t="str">
        <f>IFERROR(INDEX($S$2:$AL$2,MATCH(SMALL(Tableau1[[#This Row],[Colonne19]:[Colonne38]],11),Tableau1[[#This Row],[Colonne19]:[Colonne38]],0)),"")</f>
        <v/>
      </c>
      <c r="AY253" s="10" t="str">
        <f>IFERROR(INDEX($S$2:$AL$2,MATCH(SMALL(Tableau1[[#This Row],[Colonne19]:[Colonne38]],12),Tableau1[[#This Row],[Colonne19]:[Colonne38]],0)),"")</f>
        <v/>
      </c>
      <c r="AZ253" s="10" t="str">
        <f>IFERROR(INDEX($S$2:$AL$2,MATCH(SMALL(Tableau1[[#This Row],[Colonne19]:[Colonne38]],13),Tableau1[[#This Row],[Colonne19]:[Colonne38]],0)),"")</f>
        <v/>
      </c>
      <c r="BA253" s="10" t="str">
        <f>IFERROR(INDEX($S$2:$AL$2,MATCH(SMALL(Tableau1[[#This Row],[Colonne19]:[Colonne38]],14),Tableau1[[#This Row],[Colonne19]:[Colonne38]],0)),"")</f>
        <v/>
      </c>
      <c r="BB253" s="10" t="str">
        <f>IFERROR(INDEX($S$2:$AL$2,MATCH(SMALL(Tableau1[[#This Row],[Colonne19]:[Colonne38]],15),Tableau1[[#This Row],[Colonne19]:[Colonne38]],0)),"")</f>
        <v/>
      </c>
      <c r="BC253" s="10" t="str">
        <f>IFERROR(INDEX($S$2:$AL$2,MATCH(SMALL(Tableau1[[#This Row],[Colonne19]:[Colonne38]],16),Tableau1[[#This Row],[Colonne19]:[Colonne38]],0)),"")</f>
        <v/>
      </c>
      <c r="BD253" s="10" t="str">
        <f>IFERROR(INDEX($S$2:$AL$2,MATCH(SMALL(Tableau1[[#This Row],[Colonne19]:[Colonne38]],17),Tableau1[[#This Row],[Colonne19]:[Colonne38]],0)),"")</f>
        <v/>
      </c>
      <c r="BE253" s="10" t="str">
        <f>IFERROR(INDEX($S$2:$AL$2,MATCH(SMALL(Tableau1[[#This Row],[Colonne19]:[Colonne38]],18),Tableau1[[#This Row],[Colonne19]:[Colonne38]],0)),"")</f>
        <v/>
      </c>
      <c r="BF253" s="10" t="str">
        <f>IFERROR(INDEX($S$2:$AL$2,MATCH(SMALL(Tableau1[[#This Row],[Colonne19]:[Colonne38]],19),Tableau1[[#This Row],[Colonne19]:[Colonne38]],0)),"")</f>
        <v/>
      </c>
      <c r="BG253" s="10" t="str">
        <f>IFERROR(INDEX($S$2:$AL$2,MATCH(SMALL(Tableau1[[#This Row],[Colonne19]:[Colonne38]],20),Tableau1[[#This Row],[Colonne19]:[Colonne38]],0)),"")</f>
        <v/>
      </c>
      <c r="BH253" s="11"/>
      <c r="BI253" s="10"/>
      <c r="BJ253" s="10"/>
      <c r="BK253" s="10"/>
      <c r="BL253" s="10"/>
      <c r="BM253" s="10"/>
      <c r="BN253" s="10"/>
      <c r="BO253" s="11"/>
      <c r="BP253" s="10" t="str" cm="1">
        <f t="array" ref="BP253">IFERROR(INDEX($AN253:$BG253,_xlfn.AGGREGATE(15,6,(COLUMN($AN253:$BG253)-COLUMN($AN$8)+1)/NOT(ISNA(MATCH($AN253:$BG253,$FF$1:$FF$6,0))),COLUMN($BV253:BV253))),"")</f>
        <v/>
      </c>
      <c r="BQ253" s="10" t="e" cm="1" vm="1">
        <f t="array" aca="1" ref="BQ253" ca="1">IFERROR(INDEX($AN253:$BG253,_xlfn.AGGREGATE(15,6,(COLUMN($AN253:$BG253)-COLUMN($AN$8)+1)/NOT(ISNA(MATCH($AN253:$BG253,$FF$1:$FF$6,0))),COLUMN($BV253:BW253))),"")</f>
        <v>#VALUE!</v>
      </c>
      <c r="BR253" s="10" t="e" cm="1" vm="2">
        <f t="array" aca="1" ref="BR253" ca="1">IFERROR(INDEX($AN253:$BG253,_xlfn.AGGREGATE(15,6,(COLUMN($AN253:$BG253)-COLUMN($AN$8)+1)/NOT(ISNA(MATCH($AN253:$BG253,$FF$1:$FF$6,0))),COLUMN($BV253:BX253))),"")</f>
        <v>#VALUE!</v>
      </c>
      <c r="BS253" s="10" t="e" cm="1" vm="3">
        <f t="array" aca="1" ref="BS253" ca="1">IFERROR(INDEX($AN253:$BG253,_xlfn.AGGREGATE(15,6,(COLUMN($AN253:$BG253)-COLUMN($AN$8)+1)/NOT(ISNA(MATCH($AN253:$BG253,$FF$1:$FF$6,0))),COLUMN($BV253:BY253))),"")</f>
        <v>#VALUE!</v>
      </c>
      <c r="BT253" s="10" t="e" cm="1" vm="4">
        <f t="array" aca="1" ref="BT253" ca="1">IFERROR(INDEX($AN253:$BG253,_xlfn.AGGREGATE(15,6,(COLUMN($AN253:$BG253)-COLUMN($AN$8)+1)/NOT(ISNA(MATCH($AN253:$BG253,$FF$1:$FF$6,0))),COLUMN($BV253:BZ253))),"")</f>
        <v>#VALUE!</v>
      </c>
      <c r="BU253" s="10" t="e" cm="1" vm="5">
        <f t="array" aca="1" ref="BU253" ca="1">IFERROR(INDEX($AN253:$BG253,_xlfn.AGGREGATE(15,6,(COLUMN($AN253:$BG253)-COLUMN($AN$8)+1)/NOT(ISNA(MATCH($AN253:$BG253,$FF$1:$FF$6,0))),COLUMN($BV253:CA253))),"")</f>
        <v>#VALUE!</v>
      </c>
      <c r="BV253" s="11"/>
      <c r="BW253" s="10" t="str" cm="1">
        <f t="array" ref="BW253">IFERROR(INDEX($BI253:$BN253,_xlfn.AGGREGATE(15,6,(COLUMN($BI253:$BN253)-COLUMN($BI$8)+1)/NOT(ISNA(MATCH($BI253:$BN253,$FF$1:$FF$6,0))),COLUMN($BW253:BW253))),"")</f>
        <v/>
      </c>
      <c r="BX253" s="10" t="e" cm="1" vm="1">
        <f t="array" aca="1" ref="BX253" ca="1">IFERROR(INDEX($BI253:$BN253,_xlfn.AGGREGATE(15,6,(COLUMN($BI253:$BN253)-COLUMN($BI$8)+1)/NOT(ISNA(MATCH($BI253:$BN253,$FF$1:$FF$6,0))),COLUMN($BW253:BX253))),"")</f>
        <v>#VALUE!</v>
      </c>
      <c r="BY253" s="10" t="e" cm="1" vm="2">
        <f t="array" aca="1" ref="BY253" ca="1">IFERROR(INDEX($BI253:$BN253,_xlfn.AGGREGATE(15,6,(COLUMN($BI253:$BN253)-COLUMN($BI$8)+1)/NOT(ISNA(MATCH($BI253:$BN253,$FF$1:$FF$6,0))),COLUMN($BW253:BY253))),"")</f>
        <v>#VALUE!</v>
      </c>
      <c r="BZ253" s="10" t="e" cm="1" vm="3">
        <f t="array" aca="1" ref="BZ253" ca="1">IFERROR(INDEX($BI253:$BN253,_xlfn.AGGREGATE(15,6,(COLUMN($BI253:$BN253)-COLUMN($BI$8)+1)/NOT(ISNA(MATCH($BI253:$BN253,$FF$1:$FF$6,0))),COLUMN($BW253:BZ253))),"")</f>
        <v>#VALUE!</v>
      </c>
      <c r="CA253" s="10" t="e" cm="1" vm="4">
        <f t="array" aca="1" ref="CA253" ca="1">IFERROR(INDEX($BI253:$BN253,_xlfn.AGGREGATE(15,6,(COLUMN($BI253:$BN253)-COLUMN($BI$8)+1)/NOT(ISNA(MATCH($BI253:$BN253,$FF$1:$FF$6,0))),COLUMN($BW253:CA253))),"")</f>
        <v>#VALUE!</v>
      </c>
      <c r="CB253" s="10" t="e" cm="1" vm="5">
        <f t="array" aca="1" ref="CB253" ca="1">IFERROR(INDEX($BI253:$BN253,_xlfn.AGGREGATE(15,6,(COLUMN($BI253:$BN253)-COLUMN($BI$8)+1)/NOT(ISNA(MATCH($BI253:$BN253,$FF$1:$FF$6,0))),COLUMN($BW253:CB253))),"")</f>
        <v>#VALUE!</v>
      </c>
      <c r="CC253" s="11"/>
      <c r="CD253" s="10"/>
      <c r="CE253" s="10"/>
      <c r="CF253" s="10"/>
      <c r="CG253" s="10"/>
      <c r="CH253" s="10"/>
      <c r="CI253" s="11"/>
      <c r="CJ253" s="10" cm="1">
        <f t="array" ref="CJ253">SUM(COUNTIF(CD253:CF253,$DH$3:$DM$3))</f>
        <v>0</v>
      </c>
      <c r="CK253" s="10" cm="1">
        <f t="array" ref="CK253">SUM(COUNTIF(CD253:CF253,$DH$2:$DL$2))</f>
        <v>0</v>
      </c>
      <c r="CL253" s="10" cm="1">
        <f t="array" ref="CL253">SUM(COUNTIF(CD253:CF253,$DM$2:$DQ$2))</f>
        <v>0</v>
      </c>
      <c r="CM253" s="11"/>
      <c r="CN253" s="10"/>
      <c r="CO253" s="10"/>
      <c r="CP253" s="11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1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7" t="s">
        <v>42</v>
      </c>
      <c r="EC253" s="11"/>
      <c r="ED253" s="10">
        <f>Tableau1[[#This Row],[Colonne75]]</f>
        <v>0</v>
      </c>
      <c r="EE253" s="10"/>
      <c r="EF253" s="10">
        <f ca="1">OFFSET(Tableau1[[#This Row],[Colonne19]],0,Tableau1[[#This Row],[Colonne126]]-1)</f>
        <v>0</v>
      </c>
      <c r="EG253" s="11"/>
      <c r="EH253" s="10">
        <f>Tableau1[[#This Row],[Colonne76]]</f>
        <v>0</v>
      </c>
      <c r="EI253" s="10"/>
      <c r="EJ253" s="10">
        <f ca="1">OFFSET(Tableau1[[#This Row],[Colonne19]],0,Tableau1[[#This Row],[Colonne130]]-1)</f>
        <v>0</v>
      </c>
      <c r="EK253" s="11"/>
      <c r="EL253" s="10">
        <f>Tableau1[[#This Row],[Colonne77]]</f>
        <v>0</v>
      </c>
      <c r="EM253" s="10"/>
      <c r="EN253" s="10">
        <f ca="1">OFFSET(Tableau1[[#This Row],[Colonne19]],0,Tableau1[[#This Row],[Colonne134]]-1)</f>
        <v>0</v>
      </c>
      <c r="EO253" s="11"/>
      <c r="EP253" s="10">
        <f>Tableau1[[#This Row],[Colonne78]]</f>
        <v>0</v>
      </c>
      <c r="EQ253" s="10"/>
      <c r="ER253" s="10">
        <f ca="1">OFFSET(Tableau1[[#This Row],[Colonne19]],0,Tableau1[[#This Row],[Colonne138]]-1)</f>
        <v>0</v>
      </c>
      <c r="ES253" s="11"/>
      <c r="ET253" s="10">
        <f>Tableau1[[#This Row],[Colonne79]]</f>
        <v>0</v>
      </c>
      <c r="EU253" s="10"/>
      <c r="EV253" s="10">
        <f ca="1">OFFSET(Tableau1[[#This Row],[Colonne19]],0,Tableau1[[#This Row],[Colonne142]]-1)</f>
        <v>0</v>
      </c>
      <c r="EW253" s="11"/>
      <c r="EX253" s="10">
        <f t="shared" ca="1" si="24"/>
        <v>0</v>
      </c>
      <c r="EY253" s="10">
        <f t="shared" ca="1" si="25"/>
        <v>0</v>
      </c>
      <c r="EZ253" s="10">
        <f t="shared" ca="1" si="26"/>
        <v>0</v>
      </c>
      <c r="FA253" s="10">
        <f t="shared" ca="1" si="21"/>
        <v>0</v>
      </c>
      <c r="FB253" s="10">
        <f t="shared" ca="1" si="22"/>
        <v>0</v>
      </c>
      <c r="FC253" s="10">
        <f t="shared" ca="1" si="23"/>
        <v>0</v>
      </c>
      <c r="FD253" s="11"/>
    </row>
    <row r="254" spans="1:160" x14ac:dyDescent="0.2">
      <c r="A254" s="25"/>
      <c r="B254" s="10"/>
      <c r="C254" s="13"/>
      <c r="D254" s="26"/>
      <c r="E254" s="10"/>
      <c r="F254" s="10"/>
      <c r="G254" s="10"/>
      <c r="H254" s="10"/>
      <c r="I254" s="10"/>
      <c r="J254" s="24"/>
      <c r="K254" s="13"/>
      <c r="L254" s="10"/>
      <c r="M254" s="13"/>
      <c r="N254" s="13"/>
      <c r="O254" s="33" t="e">
        <f>Tableau1[[#This Row],[Colonne14]]/Tableau1[[#This Row],[Colonne13]]</f>
        <v>#DIV/0!</v>
      </c>
      <c r="P254" s="57"/>
      <c r="Q254" s="59" t="e" cm="1">
        <f t="array" ref="Q254">SUM(Tableau1[[#This Row],[Colonne19]:[Colonne38]]/Tableau1[[#This Row],[Colonne11]])</f>
        <v>#DIV/0!</v>
      </c>
      <c r="R254" s="11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1"/>
      <c r="AN254" s="10" t="str" cm="1">
        <f t="array" ref="AN254">IFERROR(INDEX($S$2:$AL$2,MATCH(SMALL(Tableau1[[#This Row],[Colonne19]:[Colonne38]],1),Tableau1[[#This Row],[Colonne19]:[Colonne38]],0)),"")</f>
        <v/>
      </c>
      <c r="AO254" s="10" t="str">
        <f>IFERROR(INDEX($S$2:$AL$2,MATCH(SMALL(Tableau1[[#This Row],[Colonne19]:[Colonne38]],2),Tableau1[[#This Row],[Colonne19]:[Colonne38]],0)),"")</f>
        <v/>
      </c>
      <c r="AP254" s="10" t="str">
        <f>IFERROR(INDEX($S$2:$AL$2,MATCH(SMALL(Tableau1[[#This Row],[Colonne19]:[Colonne38]],3),Tableau1[[#This Row],[Colonne19]:[Colonne38]],0)),"")</f>
        <v/>
      </c>
      <c r="AQ254" s="10" t="str">
        <f>IFERROR(INDEX($S$2:$AL$2,MATCH(SMALL(Tableau1[[#This Row],[Colonne19]:[Colonne38]],4),Tableau1[[#This Row],[Colonne19]:[Colonne38]],0)),"")</f>
        <v/>
      </c>
      <c r="AR254" s="10" t="str">
        <f>IFERROR(INDEX($S$2:$AL$2,MATCH(SMALL(Tableau1[[#This Row],[Colonne19]:[Colonne38]],5),Tableau1[[#This Row],[Colonne19]:[Colonne38]],0)),"")</f>
        <v/>
      </c>
      <c r="AS254" s="10" t="str">
        <f>IFERROR(INDEX($S$2:$AL$2,MATCH(SMALL(Tableau1[[#This Row],[Colonne19]:[Colonne38]],6),Tableau1[[#This Row],[Colonne19]:[Colonne38]],0)),"")</f>
        <v/>
      </c>
      <c r="AT254" s="10" t="str">
        <f>IFERROR(INDEX($S$2:$AL$2,MATCH(SMALL(Tableau1[[#This Row],[Colonne19]:[Colonne38]],7),Tableau1[[#This Row],[Colonne19]:[Colonne38]],0)),"")</f>
        <v/>
      </c>
      <c r="AU254" s="10" t="str">
        <f>IFERROR(INDEX($S$2:$AL$2,MATCH(SMALL(Tableau1[[#This Row],[Colonne19]:[Colonne38]],8),Tableau1[[#This Row],[Colonne19]:[Colonne38]],0)),"")</f>
        <v/>
      </c>
      <c r="AV254" s="10" t="str">
        <f>IFERROR(INDEX($S$2:$AL$2,MATCH(SMALL(Tableau1[[#This Row],[Colonne19]:[Colonne38]],9),Tableau1[[#This Row],[Colonne19]:[Colonne38]],0)),"")</f>
        <v/>
      </c>
      <c r="AW254" s="10" t="str">
        <f>IFERROR(INDEX($S$2:$AL$2,MATCH(SMALL(Tableau1[[#This Row],[Colonne19]:[Colonne38]],10),Tableau1[[#This Row],[Colonne19]:[Colonne38]],0)),"")</f>
        <v/>
      </c>
      <c r="AX254" s="10" t="str">
        <f>IFERROR(INDEX($S$2:$AL$2,MATCH(SMALL(Tableau1[[#This Row],[Colonne19]:[Colonne38]],11),Tableau1[[#This Row],[Colonne19]:[Colonne38]],0)),"")</f>
        <v/>
      </c>
      <c r="AY254" s="10" t="str">
        <f>IFERROR(INDEX($S$2:$AL$2,MATCH(SMALL(Tableau1[[#This Row],[Colonne19]:[Colonne38]],12),Tableau1[[#This Row],[Colonne19]:[Colonne38]],0)),"")</f>
        <v/>
      </c>
      <c r="AZ254" s="10" t="str">
        <f>IFERROR(INDEX($S$2:$AL$2,MATCH(SMALL(Tableau1[[#This Row],[Colonne19]:[Colonne38]],13),Tableau1[[#This Row],[Colonne19]:[Colonne38]],0)),"")</f>
        <v/>
      </c>
      <c r="BA254" s="10" t="str">
        <f>IFERROR(INDEX($S$2:$AL$2,MATCH(SMALL(Tableau1[[#This Row],[Colonne19]:[Colonne38]],14),Tableau1[[#This Row],[Colonne19]:[Colonne38]],0)),"")</f>
        <v/>
      </c>
      <c r="BB254" s="10" t="str">
        <f>IFERROR(INDEX($S$2:$AL$2,MATCH(SMALL(Tableau1[[#This Row],[Colonne19]:[Colonne38]],15),Tableau1[[#This Row],[Colonne19]:[Colonne38]],0)),"")</f>
        <v/>
      </c>
      <c r="BC254" s="10" t="str">
        <f>IFERROR(INDEX($S$2:$AL$2,MATCH(SMALL(Tableau1[[#This Row],[Colonne19]:[Colonne38]],16),Tableau1[[#This Row],[Colonne19]:[Colonne38]],0)),"")</f>
        <v/>
      </c>
      <c r="BD254" s="10" t="str">
        <f>IFERROR(INDEX($S$2:$AL$2,MATCH(SMALL(Tableau1[[#This Row],[Colonne19]:[Colonne38]],17),Tableau1[[#This Row],[Colonne19]:[Colonne38]],0)),"")</f>
        <v/>
      </c>
      <c r="BE254" s="10" t="str">
        <f>IFERROR(INDEX($S$2:$AL$2,MATCH(SMALL(Tableau1[[#This Row],[Colonne19]:[Colonne38]],18),Tableau1[[#This Row],[Colonne19]:[Colonne38]],0)),"")</f>
        <v/>
      </c>
      <c r="BF254" s="10" t="str">
        <f>IFERROR(INDEX($S$2:$AL$2,MATCH(SMALL(Tableau1[[#This Row],[Colonne19]:[Colonne38]],19),Tableau1[[#This Row],[Colonne19]:[Colonne38]],0)),"")</f>
        <v/>
      </c>
      <c r="BG254" s="10" t="str">
        <f>IFERROR(INDEX($S$2:$AL$2,MATCH(SMALL(Tableau1[[#This Row],[Colonne19]:[Colonne38]],20),Tableau1[[#This Row],[Colonne19]:[Colonne38]],0)),"")</f>
        <v/>
      </c>
      <c r="BH254" s="11"/>
      <c r="BI254" s="10"/>
      <c r="BJ254" s="10"/>
      <c r="BK254" s="10"/>
      <c r="BL254" s="10"/>
      <c r="BM254" s="10"/>
      <c r="BN254" s="10"/>
      <c r="BO254" s="11"/>
      <c r="BP254" s="10" t="str" cm="1">
        <f t="array" ref="BP254">IFERROR(INDEX($AN254:$BG254,_xlfn.AGGREGATE(15,6,(COLUMN($AN254:$BG254)-COLUMN($AN$8)+1)/NOT(ISNA(MATCH($AN254:$BG254,$FF$1:$FF$6,0))),COLUMN($BV254:BV254))),"")</f>
        <v/>
      </c>
      <c r="BQ254" s="10" t="e" cm="1" vm="1">
        <f t="array" aca="1" ref="BQ254" ca="1">IFERROR(INDEX($AN254:$BG254,_xlfn.AGGREGATE(15,6,(COLUMN($AN254:$BG254)-COLUMN($AN$8)+1)/NOT(ISNA(MATCH($AN254:$BG254,$FF$1:$FF$6,0))),COLUMN($BV254:BW254))),"")</f>
        <v>#VALUE!</v>
      </c>
      <c r="BR254" s="10" t="e" cm="1" vm="2">
        <f t="array" aca="1" ref="BR254" ca="1">IFERROR(INDEX($AN254:$BG254,_xlfn.AGGREGATE(15,6,(COLUMN($AN254:$BG254)-COLUMN($AN$8)+1)/NOT(ISNA(MATCH($AN254:$BG254,$FF$1:$FF$6,0))),COLUMN($BV254:BX254))),"")</f>
        <v>#VALUE!</v>
      </c>
      <c r="BS254" s="10" t="e" cm="1" vm="3">
        <f t="array" aca="1" ref="BS254" ca="1">IFERROR(INDEX($AN254:$BG254,_xlfn.AGGREGATE(15,6,(COLUMN($AN254:$BG254)-COLUMN($AN$8)+1)/NOT(ISNA(MATCH($AN254:$BG254,$FF$1:$FF$6,0))),COLUMN($BV254:BY254))),"")</f>
        <v>#VALUE!</v>
      </c>
      <c r="BT254" s="10" t="e" cm="1" vm="4">
        <f t="array" aca="1" ref="BT254" ca="1">IFERROR(INDEX($AN254:$BG254,_xlfn.AGGREGATE(15,6,(COLUMN($AN254:$BG254)-COLUMN($AN$8)+1)/NOT(ISNA(MATCH($AN254:$BG254,$FF$1:$FF$6,0))),COLUMN($BV254:BZ254))),"")</f>
        <v>#VALUE!</v>
      </c>
      <c r="BU254" s="10" t="e" cm="1" vm="5">
        <f t="array" aca="1" ref="BU254" ca="1">IFERROR(INDEX($AN254:$BG254,_xlfn.AGGREGATE(15,6,(COLUMN($AN254:$BG254)-COLUMN($AN$8)+1)/NOT(ISNA(MATCH($AN254:$BG254,$FF$1:$FF$6,0))),COLUMN($BV254:CA254))),"")</f>
        <v>#VALUE!</v>
      </c>
      <c r="BV254" s="11"/>
      <c r="BW254" s="10" t="str" cm="1">
        <f t="array" ref="BW254">IFERROR(INDEX($BI254:$BN254,_xlfn.AGGREGATE(15,6,(COLUMN($BI254:$BN254)-COLUMN($BI$8)+1)/NOT(ISNA(MATCH($BI254:$BN254,$FF$1:$FF$6,0))),COLUMN($BW254:BW254))),"")</f>
        <v/>
      </c>
      <c r="BX254" s="10" t="e" cm="1" vm="1">
        <f t="array" aca="1" ref="BX254" ca="1">IFERROR(INDEX($BI254:$BN254,_xlfn.AGGREGATE(15,6,(COLUMN($BI254:$BN254)-COLUMN($BI$8)+1)/NOT(ISNA(MATCH($BI254:$BN254,$FF$1:$FF$6,0))),COLUMN($BW254:BX254))),"")</f>
        <v>#VALUE!</v>
      </c>
      <c r="BY254" s="10" t="e" cm="1" vm="2">
        <f t="array" aca="1" ref="BY254" ca="1">IFERROR(INDEX($BI254:$BN254,_xlfn.AGGREGATE(15,6,(COLUMN($BI254:$BN254)-COLUMN($BI$8)+1)/NOT(ISNA(MATCH($BI254:$BN254,$FF$1:$FF$6,0))),COLUMN($BW254:BY254))),"")</f>
        <v>#VALUE!</v>
      </c>
      <c r="BZ254" s="10" t="e" cm="1" vm="3">
        <f t="array" aca="1" ref="BZ254" ca="1">IFERROR(INDEX($BI254:$BN254,_xlfn.AGGREGATE(15,6,(COLUMN($BI254:$BN254)-COLUMN($BI$8)+1)/NOT(ISNA(MATCH($BI254:$BN254,$FF$1:$FF$6,0))),COLUMN($BW254:BZ254))),"")</f>
        <v>#VALUE!</v>
      </c>
      <c r="CA254" s="10" t="e" cm="1" vm="4">
        <f t="array" aca="1" ref="CA254" ca="1">IFERROR(INDEX($BI254:$BN254,_xlfn.AGGREGATE(15,6,(COLUMN($BI254:$BN254)-COLUMN($BI$8)+1)/NOT(ISNA(MATCH($BI254:$BN254,$FF$1:$FF$6,0))),COLUMN($BW254:CA254))),"")</f>
        <v>#VALUE!</v>
      </c>
      <c r="CB254" s="10" t="e" cm="1" vm="5">
        <f t="array" aca="1" ref="CB254" ca="1">IFERROR(INDEX($BI254:$BN254,_xlfn.AGGREGATE(15,6,(COLUMN($BI254:$BN254)-COLUMN($BI$8)+1)/NOT(ISNA(MATCH($BI254:$BN254,$FF$1:$FF$6,0))),COLUMN($BW254:CB254))),"")</f>
        <v>#VALUE!</v>
      </c>
      <c r="CC254" s="11"/>
      <c r="CD254" s="10"/>
      <c r="CE254" s="10"/>
      <c r="CF254" s="10"/>
      <c r="CG254" s="10"/>
      <c r="CH254" s="10"/>
      <c r="CI254" s="11"/>
      <c r="CJ254" s="10" cm="1">
        <f t="array" ref="CJ254">SUM(COUNTIF(CD254:CF254,$DH$3:$DM$3))</f>
        <v>0</v>
      </c>
      <c r="CK254" s="10" cm="1">
        <f t="array" ref="CK254">SUM(COUNTIF(CD254:CF254,$DH$2:$DL$2))</f>
        <v>0</v>
      </c>
      <c r="CL254" s="10" cm="1">
        <f t="array" ref="CL254">SUM(COUNTIF(CD254:CF254,$DM$2:$DQ$2))</f>
        <v>0</v>
      </c>
      <c r="CM254" s="11"/>
      <c r="CN254" s="10"/>
      <c r="CO254" s="10"/>
      <c r="CP254" s="11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1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7" t="s">
        <v>42</v>
      </c>
      <c r="EC254" s="11"/>
      <c r="ED254" s="10">
        <f>Tableau1[[#This Row],[Colonne75]]</f>
        <v>0</v>
      </c>
      <c r="EE254" s="10"/>
      <c r="EF254" s="10">
        <f ca="1">OFFSET(Tableau1[[#This Row],[Colonne19]],0,Tableau1[[#This Row],[Colonne126]]-1)</f>
        <v>0</v>
      </c>
      <c r="EG254" s="11"/>
      <c r="EH254" s="10">
        <f>Tableau1[[#This Row],[Colonne76]]</f>
        <v>0</v>
      </c>
      <c r="EI254" s="10"/>
      <c r="EJ254" s="10">
        <f ca="1">OFFSET(Tableau1[[#This Row],[Colonne19]],0,Tableau1[[#This Row],[Colonne130]]-1)</f>
        <v>0</v>
      </c>
      <c r="EK254" s="11"/>
      <c r="EL254" s="10">
        <f>Tableau1[[#This Row],[Colonne77]]</f>
        <v>0</v>
      </c>
      <c r="EM254" s="10"/>
      <c r="EN254" s="10">
        <f ca="1">OFFSET(Tableau1[[#This Row],[Colonne19]],0,Tableau1[[#This Row],[Colonne134]]-1)</f>
        <v>0</v>
      </c>
      <c r="EO254" s="11"/>
      <c r="EP254" s="10">
        <f>Tableau1[[#This Row],[Colonne78]]</f>
        <v>0</v>
      </c>
      <c r="EQ254" s="10"/>
      <c r="ER254" s="10">
        <f ca="1">OFFSET(Tableau1[[#This Row],[Colonne19]],0,Tableau1[[#This Row],[Colonne138]]-1)</f>
        <v>0</v>
      </c>
      <c r="ES254" s="11"/>
      <c r="ET254" s="10">
        <f>Tableau1[[#This Row],[Colonne79]]</f>
        <v>0</v>
      </c>
      <c r="EU254" s="10"/>
      <c r="EV254" s="10">
        <f ca="1">OFFSET(Tableau1[[#This Row],[Colonne19]],0,Tableau1[[#This Row],[Colonne142]]-1)</f>
        <v>0</v>
      </c>
      <c r="EW254" s="11"/>
      <c r="EX254" s="10">
        <f t="shared" ca="1" si="24"/>
        <v>0</v>
      </c>
      <c r="EY254" s="10">
        <f t="shared" ca="1" si="25"/>
        <v>0</v>
      </c>
      <c r="EZ254" s="10">
        <f t="shared" ca="1" si="26"/>
        <v>0</v>
      </c>
      <c r="FA254" s="10">
        <f t="shared" ca="1" si="21"/>
        <v>0</v>
      </c>
      <c r="FB254" s="10">
        <f t="shared" ca="1" si="22"/>
        <v>0</v>
      </c>
      <c r="FC254" s="10">
        <f t="shared" ca="1" si="23"/>
        <v>0</v>
      </c>
      <c r="FD254" s="11"/>
    </row>
    <row r="255" spans="1:160" x14ac:dyDescent="0.2">
      <c r="A255" s="25"/>
      <c r="B255" s="10"/>
      <c r="C255" s="13"/>
      <c r="D255" s="26"/>
      <c r="E255" s="10"/>
      <c r="F255" s="10"/>
      <c r="G255" s="10"/>
      <c r="H255" s="10"/>
      <c r="I255" s="10"/>
      <c r="J255" s="24"/>
      <c r="K255" s="13"/>
      <c r="L255" s="10"/>
      <c r="M255" s="13"/>
      <c r="N255" s="13"/>
      <c r="O255" s="33" t="e">
        <f>Tableau1[[#This Row],[Colonne14]]/Tableau1[[#This Row],[Colonne13]]</f>
        <v>#DIV/0!</v>
      </c>
      <c r="P255" s="57"/>
      <c r="Q255" s="59" t="e" cm="1">
        <f t="array" ref="Q255">SUM(Tableau1[[#This Row],[Colonne19]:[Colonne38]]/Tableau1[[#This Row],[Colonne11]])</f>
        <v>#DIV/0!</v>
      </c>
      <c r="R255" s="11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1"/>
      <c r="AN255" s="10" t="str" cm="1">
        <f t="array" ref="AN255">IFERROR(INDEX($S$2:$AL$2,MATCH(SMALL(Tableau1[[#This Row],[Colonne19]:[Colonne38]],1),Tableau1[[#This Row],[Colonne19]:[Colonne38]],0)),"")</f>
        <v/>
      </c>
      <c r="AO255" s="10" t="str">
        <f>IFERROR(INDEX($S$2:$AL$2,MATCH(SMALL(Tableau1[[#This Row],[Colonne19]:[Colonne38]],2),Tableau1[[#This Row],[Colonne19]:[Colonne38]],0)),"")</f>
        <v/>
      </c>
      <c r="AP255" s="10" t="str">
        <f>IFERROR(INDEX($S$2:$AL$2,MATCH(SMALL(Tableau1[[#This Row],[Colonne19]:[Colonne38]],3),Tableau1[[#This Row],[Colonne19]:[Colonne38]],0)),"")</f>
        <v/>
      </c>
      <c r="AQ255" s="10" t="str">
        <f>IFERROR(INDEX($S$2:$AL$2,MATCH(SMALL(Tableau1[[#This Row],[Colonne19]:[Colonne38]],4),Tableau1[[#This Row],[Colonne19]:[Colonne38]],0)),"")</f>
        <v/>
      </c>
      <c r="AR255" s="10" t="str">
        <f>IFERROR(INDEX($S$2:$AL$2,MATCH(SMALL(Tableau1[[#This Row],[Colonne19]:[Colonne38]],5),Tableau1[[#This Row],[Colonne19]:[Colonne38]],0)),"")</f>
        <v/>
      </c>
      <c r="AS255" s="10" t="str">
        <f>IFERROR(INDEX($S$2:$AL$2,MATCH(SMALL(Tableau1[[#This Row],[Colonne19]:[Colonne38]],6),Tableau1[[#This Row],[Colonne19]:[Colonne38]],0)),"")</f>
        <v/>
      </c>
      <c r="AT255" s="10" t="str">
        <f>IFERROR(INDEX($S$2:$AL$2,MATCH(SMALL(Tableau1[[#This Row],[Colonne19]:[Colonne38]],7),Tableau1[[#This Row],[Colonne19]:[Colonne38]],0)),"")</f>
        <v/>
      </c>
      <c r="AU255" s="10" t="str">
        <f>IFERROR(INDEX($S$2:$AL$2,MATCH(SMALL(Tableau1[[#This Row],[Colonne19]:[Colonne38]],8),Tableau1[[#This Row],[Colonne19]:[Colonne38]],0)),"")</f>
        <v/>
      </c>
      <c r="AV255" s="10" t="str">
        <f>IFERROR(INDEX($S$2:$AL$2,MATCH(SMALL(Tableau1[[#This Row],[Colonne19]:[Colonne38]],9),Tableau1[[#This Row],[Colonne19]:[Colonne38]],0)),"")</f>
        <v/>
      </c>
      <c r="AW255" s="10" t="str">
        <f>IFERROR(INDEX($S$2:$AL$2,MATCH(SMALL(Tableau1[[#This Row],[Colonne19]:[Colonne38]],10),Tableau1[[#This Row],[Colonne19]:[Colonne38]],0)),"")</f>
        <v/>
      </c>
      <c r="AX255" s="10" t="str">
        <f>IFERROR(INDEX($S$2:$AL$2,MATCH(SMALL(Tableau1[[#This Row],[Colonne19]:[Colonne38]],11),Tableau1[[#This Row],[Colonne19]:[Colonne38]],0)),"")</f>
        <v/>
      </c>
      <c r="AY255" s="10" t="str">
        <f>IFERROR(INDEX($S$2:$AL$2,MATCH(SMALL(Tableau1[[#This Row],[Colonne19]:[Colonne38]],12),Tableau1[[#This Row],[Colonne19]:[Colonne38]],0)),"")</f>
        <v/>
      </c>
      <c r="AZ255" s="10" t="str">
        <f>IFERROR(INDEX($S$2:$AL$2,MATCH(SMALL(Tableau1[[#This Row],[Colonne19]:[Colonne38]],13),Tableau1[[#This Row],[Colonne19]:[Colonne38]],0)),"")</f>
        <v/>
      </c>
      <c r="BA255" s="10" t="str">
        <f>IFERROR(INDEX($S$2:$AL$2,MATCH(SMALL(Tableau1[[#This Row],[Colonne19]:[Colonne38]],14),Tableau1[[#This Row],[Colonne19]:[Colonne38]],0)),"")</f>
        <v/>
      </c>
      <c r="BB255" s="10" t="str">
        <f>IFERROR(INDEX($S$2:$AL$2,MATCH(SMALL(Tableau1[[#This Row],[Colonne19]:[Colonne38]],15),Tableau1[[#This Row],[Colonne19]:[Colonne38]],0)),"")</f>
        <v/>
      </c>
      <c r="BC255" s="10" t="str">
        <f>IFERROR(INDEX($S$2:$AL$2,MATCH(SMALL(Tableau1[[#This Row],[Colonne19]:[Colonne38]],16),Tableau1[[#This Row],[Colonne19]:[Colonne38]],0)),"")</f>
        <v/>
      </c>
      <c r="BD255" s="10" t="str">
        <f>IFERROR(INDEX($S$2:$AL$2,MATCH(SMALL(Tableau1[[#This Row],[Colonne19]:[Colonne38]],17),Tableau1[[#This Row],[Colonne19]:[Colonne38]],0)),"")</f>
        <v/>
      </c>
      <c r="BE255" s="10" t="str">
        <f>IFERROR(INDEX($S$2:$AL$2,MATCH(SMALL(Tableau1[[#This Row],[Colonne19]:[Colonne38]],18),Tableau1[[#This Row],[Colonne19]:[Colonne38]],0)),"")</f>
        <v/>
      </c>
      <c r="BF255" s="10" t="str">
        <f>IFERROR(INDEX($S$2:$AL$2,MATCH(SMALL(Tableau1[[#This Row],[Colonne19]:[Colonne38]],19),Tableau1[[#This Row],[Colonne19]:[Colonne38]],0)),"")</f>
        <v/>
      </c>
      <c r="BG255" s="10" t="str">
        <f>IFERROR(INDEX($S$2:$AL$2,MATCH(SMALL(Tableau1[[#This Row],[Colonne19]:[Colonne38]],20),Tableau1[[#This Row],[Colonne19]:[Colonne38]],0)),"")</f>
        <v/>
      </c>
      <c r="BH255" s="11"/>
      <c r="BI255" s="10"/>
      <c r="BJ255" s="10"/>
      <c r="BK255" s="10"/>
      <c r="BL255" s="10"/>
      <c r="BM255" s="10"/>
      <c r="BN255" s="10"/>
      <c r="BO255" s="11"/>
      <c r="BP255" s="10" t="str" cm="1">
        <f t="array" ref="BP255">IFERROR(INDEX($AN255:$BG255,_xlfn.AGGREGATE(15,6,(COLUMN($AN255:$BG255)-COLUMN($AN$8)+1)/NOT(ISNA(MATCH($AN255:$BG255,$FF$1:$FF$6,0))),COLUMN($BV255:BV255))),"")</f>
        <v/>
      </c>
      <c r="BQ255" s="10" t="e" cm="1" vm="1">
        <f t="array" aca="1" ref="BQ255" ca="1">IFERROR(INDEX($AN255:$BG255,_xlfn.AGGREGATE(15,6,(COLUMN($AN255:$BG255)-COLUMN($AN$8)+1)/NOT(ISNA(MATCH($AN255:$BG255,$FF$1:$FF$6,0))),COLUMN($BV255:BW255))),"")</f>
        <v>#VALUE!</v>
      </c>
      <c r="BR255" s="10" t="e" cm="1" vm="2">
        <f t="array" aca="1" ref="BR255" ca="1">IFERROR(INDEX($AN255:$BG255,_xlfn.AGGREGATE(15,6,(COLUMN($AN255:$BG255)-COLUMN($AN$8)+1)/NOT(ISNA(MATCH($AN255:$BG255,$FF$1:$FF$6,0))),COLUMN($BV255:BX255))),"")</f>
        <v>#VALUE!</v>
      </c>
      <c r="BS255" s="10" t="e" cm="1" vm="3">
        <f t="array" aca="1" ref="BS255" ca="1">IFERROR(INDEX($AN255:$BG255,_xlfn.AGGREGATE(15,6,(COLUMN($AN255:$BG255)-COLUMN($AN$8)+1)/NOT(ISNA(MATCH($AN255:$BG255,$FF$1:$FF$6,0))),COLUMN($BV255:BY255))),"")</f>
        <v>#VALUE!</v>
      </c>
      <c r="BT255" s="10" t="e" cm="1" vm="4">
        <f t="array" aca="1" ref="BT255" ca="1">IFERROR(INDEX($AN255:$BG255,_xlfn.AGGREGATE(15,6,(COLUMN($AN255:$BG255)-COLUMN($AN$8)+1)/NOT(ISNA(MATCH($AN255:$BG255,$FF$1:$FF$6,0))),COLUMN($BV255:BZ255))),"")</f>
        <v>#VALUE!</v>
      </c>
      <c r="BU255" s="10" t="e" cm="1" vm="5">
        <f t="array" aca="1" ref="BU255" ca="1">IFERROR(INDEX($AN255:$BG255,_xlfn.AGGREGATE(15,6,(COLUMN($AN255:$BG255)-COLUMN($AN$8)+1)/NOT(ISNA(MATCH($AN255:$BG255,$FF$1:$FF$6,0))),COLUMN($BV255:CA255))),"")</f>
        <v>#VALUE!</v>
      </c>
      <c r="BV255" s="11"/>
      <c r="BW255" s="10" t="str" cm="1">
        <f t="array" ref="BW255">IFERROR(INDEX($BI255:$BN255,_xlfn.AGGREGATE(15,6,(COLUMN($BI255:$BN255)-COLUMN($BI$8)+1)/NOT(ISNA(MATCH($BI255:$BN255,$FF$1:$FF$6,0))),COLUMN($BW255:BW255))),"")</f>
        <v/>
      </c>
      <c r="BX255" s="10" t="e" cm="1" vm="1">
        <f t="array" aca="1" ref="BX255" ca="1">IFERROR(INDEX($BI255:$BN255,_xlfn.AGGREGATE(15,6,(COLUMN($BI255:$BN255)-COLUMN($BI$8)+1)/NOT(ISNA(MATCH($BI255:$BN255,$FF$1:$FF$6,0))),COLUMN($BW255:BX255))),"")</f>
        <v>#VALUE!</v>
      </c>
      <c r="BY255" s="10" t="e" cm="1" vm="2">
        <f t="array" aca="1" ref="BY255" ca="1">IFERROR(INDEX($BI255:$BN255,_xlfn.AGGREGATE(15,6,(COLUMN($BI255:$BN255)-COLUMN($BI$8)+1)/NOT(ISNA(MATCH($BI255:$BN255,$FF$1:$FF$6,0))),COLUMN($BW255:BY255))),"")</f>
        <v>#VALUE!</v>
      </c>
      <c r="BZ255" s="10" t="e" cm="1" vm="3">
        <f t="array" aca="1" ref="BZ255" ca="1">IFERROR(INDEX($BI255:$BN255,_xlfn.AGGREGATE(15,6,(COLUMN($BI255:$BN255)-COLUMN($BI$8)+1)/NOT(ISNA(MATCH($BI255:$BN255,$FF$1:$FF$6,0))),COLUMN($BW255:BZ255))),"")</f>
        <v>#VALUE!</v>
      </c>
      <c r="CA255" s="10" t="e" cm="1" vm="4">
        <f t="array" aca="1" ref="CA255" ca="1">IFERROR(INDEX($BI255:$BN255,_xlfn.AGGREGATE(15,6,(COLUMN($BI255:$BN255)-COLUMN($BI$8)+1)/NOT(ISNA(MATCH($BI255:$BN255,$FF$1:$FF$6,0))),COLUMN($BW255:CA255))),"")</f>
        <v>#VALUE!</v>
      </c>
      <c r="CB255" s="10" t="e" cm="1" vm="5">
        <f t="array" aca="1" ref="CB255" ca="1">IFERROR(INDEX($BI255:$BN255,_xlfn.AGGREGATE(15,6,(COLUMN($BI255:$BN255)-COLUMN($BI$8)+1)/NOT(ISNA(MATCH($BI255:$BN255,$FF$1:$FF$6,0))),COLUMN($BW255:CB255))),"")</f>
        <v>#VALUE!</v>
      </c>
      <c r="CC255" s="11"/>
      <c r="CD255" s="10"/>
      <c r="CE255" s="10"/>
      <c r="CF255" s="10"/>
      <c r="CG255" s="10"/>
      <c r="CH255" s="10"/>
      <c r="CI255" s="11"/>
      <c r="CJ255" s="10" cm="1">
        <f t="array" ref="CJ255">SUM(COUNTIF(CD255:CF255,$DH$3:$DM$3))</f>
        <v>0</v>
      </c>
      <c r="CK255" s="10" cm="1">
        <f t="array" ref="CK255">SUM(COUNTIF(CD255:CF255,$DH$2:$DL$2))</f>
        <v>0</v>
      </c>
      <c r="CL255" s="10" cm="1">
        <f t="array" ref="CL255">SUM(COUNTIF(CD255:CF255,$DM$2:$DQ$2))</f>
        <v>0</v>
      </c>
      <c r="CM255" s="11"/>
      <c r="CN255" s="10"/>
      <c r="CO255" s="10"/>
      <c r="CP255" s="11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1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7" t="s">
        <v>42</v>
      </c>
      <c r="EC255" s="11"/>
      <c r="ED255" s="10">
        <f>Tableau1[[#This Row],[Colonne75]]</f>
        <v>0</v>
      </c>
      <c r="EE255" s="10"/>
      <c r="EF255" s="10">
        <f ca="1">OFFSET(Tableau1[[#This Row],[Colonne19]],0,Tableau1[[#This Row],[Colonne126]]-1)</f>
        <v>0</v>
      </c>
      <c r="EG255" s="11"/>
      <c r="EH255" s="10">
        <f>Tableau1[[#This Row],[Colonne76]]</f>
        <v>0</v>
      </c>
      <c r="EI255" s="10"/>
      <c r="EJ255" s="10">
        <f ca="1">OFFSET(Tableau1[[#This Row],[Colonne19]],0,Tableau1[[#This Row],[Colonne130]]-1)</f>
        <v>0</v>
      </c>
      <c r="EK255" s="11"/>
      <c r="EL255" s="10">
        <f>Tableau1[[#This Row],[Colonne77]]</f>
        <v>0</v>
      </c>
      <c r="EM255" s="10"/>
      <c r="EN255" s="10">
        <f ca="1">OFFSET(Tableau1[[#This Row],[Colonne19]],0,Tableau1[[#This Row],[Colonne134]]-1)</f>
        <v>0</v>
      </c>
      <c r="EO255" s="11"/>
      <c r="EP255" s="10">
        <f>Tableau1[[#This Row],[Colonne78]]</f>
        <v>0</v>
      </c>
      <c r="EQ255" s="10"/>
      <c r="ER255" s="10">
        <f ca="1">OFFSET(Tableau1[[#This Row],[Colonne19]],0,Tableau1[[#This Row],[Colonne138]]-1)</f>
        <v>0</v>
      </c>
      <c r="ES255" s="11"/>
      <c r="ET255" s="10">
        <f>Tableau1[[#This Row],[Colonne79]]</f>
        <v>0</v>
      </c>
      <c r="EU255" s="10"/>
      <c r="EV255" s="10">
        <f ca="1">OFFSET(Tableau1[[#This Row],[Colonne19]],0,Tableau1[[#This Row],[Colonne142]]-1)</f>
        <v>0</v>
      </c>
      <c r="EW255" s="11"/>
      <c r="EX255" s="10">
        <f t="shared" ca="1" si="24"/>
        <v>0</v>
      </c>
      <c r="EY255" s="10">
        <f t="shared" ca="1" si="25"/>
        <v>0</v>
      </c>
      <c r="EZ255" s="10">
        <f t="shared" ca="1" si="26"/>
        <v>0</v>
      </c>
      <c r="FA255" s="10">
        <f t="shared" ca="1" si="21"/>
        <v>0</v>
      </c>
      <c r="FB255" s="10">
        <f t="shared" ca="1" si="22"/>
        <v>0</v>
      </c>
      <c r="FC255" s="10">
        <f t="shared" ca="1" si="23"/>
        <v>0</v>
      </c>
      <c r="FD255" s="11"/>
    </row>
    <row r="256" spans="1:160" x14ac:dyDescent="0.2">
      <c r="A256" s="25"/>
      <c r="B256" s="10"/>
      <c r="C256" s="13"/>
      <c r="D256" s="26"/>
      <c r="E256" s="10"/>
      <c r="F256" s="10"/>
      <c r="G256" s="10"/>
      <c r="H256" s="10"/>
      <c r="I256" s="10"/>
      <c r="J256" s="24"/>
      <c r="K256" s="13"/>
      <c r="L256" s="10"/>
      <c r="M256" s="13"/>
      <c r="N256" s="13"/>
      <c r="O256" s="33" t="e">
        <f>Tableau1[[#This Row],[Colonne14]]/Tableau1[[#This Row],[Colonne13]]</f>
        <v>#DIV/0!</v>
      </c>
      <c r="P256" s="57"/>
      <c r="Q256" s="59" t="e" cm="1">
        <f t="array" ref="Q256">SUM(Tableau1[[#This Row],[Colonne19]:[Colonne38]]/Tableau1[[#This Row],[Colonne11]])</f>
        <v>#DIV/0!</v>
      </c>
      <c r="R256" s="11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1"/>
      <c r="AN256" s="10" t="str" cm="1">
        <f t="array" ref="AN256">IFERROR(INDEX($S$2:$AL$2,MATCH(SMALL(Tableau1[[#This Row],[Colonne19]:[Colonne38]],1),Tableau1[[#This Row],[Colonne19]:[Colonne38]],0)),"")</f>
        <v/>
      </c>
      <c r="AO256" s="10" t="str">
        <f>IFERROR(INDEX($S$2:$AL$2,MATCH(SMALL(Tableau1[[#This Row],[Colonne19]:[Colonne38]],2),Tableau1[[#This Row],[Colonne19]:[Colonne38]],0)),"")</f>
        <v/>
      </c>
      <c r="AP256" s="10" t="str">
        <f>IFERROR(INDEX($S$2:$AL$2,MATCH(SMALL(Tableau1[[#This Row],[Colonne19]:[Colonne38]],3),Tableau1[[#This Row],[Colonne19]:[Colonne38]],0)),"")</f>
        <v/>
      </c>
      <c r="AQ256" s="10" t="str">
        <f>IFERROR(INDEX($S$2:$AL$2,MATCH(SMALL(Tableau1[[#This Row],[Colonne19]:[Colonne38]],4),Tableau1[[#This Row],[Colonne19]:[Colonne38]],0)),"")</f>
        <v/>
      </c>
      <c r="AR256" s="10" t="str">
        <f>IFERROR(INDEX($S$2:$AL$2,MATCH(SMALL(Tableau1[[#This Row],[Colonne19]:[Colonne38]],5),Tableau1[[#This Row],[Colonne19]:[Colonne38]],0)),"")</f>
        <v/>
      </c>
      <c r="AS256" s="10" t="str">
        <f>IFERROR(INDEX($S$2:$AL$2,MATCH(SMALL(Tableau1[[#This Row],[Colonne19]:[Colonne38]],6),Tableau1[[#This Row],[Colonne19]:[Colonne38]],0)),"")</f>
        <v/>
      </c>
      <c r="AT256" s="10" t="str">
        <f>IFERROR(INDEX($S$2:$AL$2,MATCH(SMALL(Tableau1[[#This Row],[Colonne19]:[Colonne38]],7),Tableau1[[#This Row],[Colonne19]:[Colonne38]],0)),"")</f>
        <v/>
      </c>
      <c r="AU256" s="10" t="str">
        <f>IFERROR(INDEX($S$2:$AL$2,MATCH(SMALL(Tableau1[[#This Row],[Colonne19]:[Colonne38]],8),Tableau1[[#This Row],[Colonne19]:[Colonne38]],0)),"")</f>
        <v/>
      </c>
      <c r="AV256" s="10" t="str">
        <f>IFERROR(INDEX($S$2:$AL$2,MATCH(SMALL(Tableau1[[#This Row],[Colonne19]:[Colonne38]],9),Tableau1[[#This Row],[Colonne19]:[Colonne38]],0)),"")</f>
        <v/>
      </c>
      <c r="AW256" s="10" t="str">
        <f>IFERROR(INDEX($S$2:$AL$2,MATCH(SMALL(Tableau1[[#This Row],[Colonne19]:[Colonne38]],10),Tableau1[[#This Row],[Colonne19]:[Colonne38]],0)),"")</f>
        <v/>
      </c>
      <c r="AX256" s="10" t="str">
        <f>IFERROR(INDEX($S$2:$AL$2,MATCH(SMALL(Tableau1[[#This Row],[Colonne19]:[Colonne38]],11),Tableau1[[#This Row],[Colonne19]:[Colonne38]],0)),"")</f>
        <v/>
      </c>
      <c r="AY256" s="10" t="str">
        <f>IFERROR(INDEX($S$2:$AL$2,MATCH(SMALL(Tableau1[[#This Row],[Colonne19]:[Colonne38]],12),Tableau1[[#This Row],[Colonne19]:[Colonne38]],0)),"")</f>
        <v/>
      </c>
      <c r="AZ256" s="10" t="str">
        <f>IFERROR(INDEX($S$2:$AL$2,MATCH(SMALL(Tableau1[[#This Row],[Colonne19]:[Colonne38]],13),Tableau1[[#This Row],[Colonne19]:[Colonne38]],0)),"")</f>
        <v/>
      </c>
      <c r="BA256" s="10" t="str">
        <f>IFERROR(INDEX($S$2:$AL$2,MATCH(SMALL(Tableau1[[#This Row],[Colonne19]:[Colonne38]],14),Tableau1[[#This Row],[Colonne19]:[Colonne38]],0)),"")</f>
        <v/>
      </c>
      <c r="BB256" s="10" t="str">
        <f>IFERROR(INDEX($S$2:$AL$2,MATCH(SMALL(Tableau1[[#This Row],[Colonne19]:[Colonne38]],15),Tableau1[[#This Row],[Colonne19]:[Colonne38]],0)),"")</f>
        <v/>
      </c>
      <c r="BC256" s="10" t="str">
        <f>IFERROR(INDEX($S$2:$AL$2,MATCH(SMALL(Tableau1[[#This Row],[Colonne19]:[Colonne38]],16),Tableau1[[#This Row],[Colonne19]:[Colonne38]],0)),"")</f>
        <v/>
      </c>
      <c r="BD256" s="10" t="str">
        <f>IFERROR(INDEX($S$2:$AL$2,MATCH(SMALL(Tableau1[[#This Row],[Colonne19]:[Colonne38]],17),Tableau1[[#This Row],[Colonne19]:[Colonne38]],0)),"")</f>
        <v/>
      </c>
      <c r="BE256" s="10" t="str">
        <f>IFERROR(INDEX($S$2:$AL$2,MATCH(SMALL(Tableau1[[#This Row],[Colonne19]:[Colonne38]],18),Tableau1[[#This Row],[Colonne19]:[Colonne38]],0)),"")</f>
        <v/>
      </c>
      <c r="BF256" s="10" t="str">
        <f>IFERROR(INDEX($S$2:$AL$2,MATCH(SMALL(Tableau1[[#This Row],[Colonne19]:[Colonne38]],19),Tableau1[[#This Row],[Colonne19]:[Colonne38]],0)),"")</f>
        <v/>
      </c>
      <c r="BG256" s="10" t="str">
        <f>IFERROR(INDEX($S$2:$AL$2,MATCH(SMALL(Tableau1[[#This Row],[Colonne19]:[Colonne38]],20),Tableau1[[#This Row],[Colonne19]:[Colonne38]],0)),"")</f>
        <v/>
      </c>
      <c r="BH256" s="11"/>
      <c r="BI256" s="10"/>
      <c r="BJ256" s="10"/>
      <c r="BK256" s="10"/>
      <c r="BL256" s="10"/>
      <c r="BM256" s="10"/>
      <c r="BN256" s="10"/>
      <c r="BO256" s="11"/>
      <c r="BP256" s="10" t="str" cm="1">
        <f t="array" ref="BP256">IFERROR(INDEX($AN256:$BG256,_xlfn.AGGREGATE(15,6,(COLUMN($AN256:$BG256)-COLUMN($AN$8)+1)/NOT(ISNA(MATCH($AN256:$BG256,$FF$1:$FF$6,0))),COLUMN($BV256:BV256))),"")</f>
        <v/>
      </c>
      <c r="BQ256" s="10" t="e" cm="1" vm="1">
        <f t="array" aca="1" ref="BQ256" ca="1">IFERROR(INDEX($AN256:$BG256,_xlfn.AGGREGATE(15,6,(COLUMN($AN256:$BG256)-COLUMN($AN$8)+1)/NOT(ISNA(MATCH($AN256:$BG256,$FF$1:$FF$6,0))),COLUMN($BV256:BW256))),"")</f>
        <v>#VALUE!</v>
      </c>
      <c r="BR256" s="10" t="e" cm="1" vm="2">
        <f t="array" aca="1" ref="BR256" ca="1">IFERROR(INDEX($AN256:$BG256,_xlfn.AGGREGATE(15,6,(COLUMN($AN256:$BG256)-COLUMN($AN$8)+1)/NOT(ISNA(MATCH($AN256:$BG256,$FF$1:$FF$6,0))),COLUMN($BV256:BX256))),"")</f>
        <v>#VALUE!</v>
      </c>
      <c r="BS256" s="10" t="e" cm="1" vm="3">
        <f t="array" aca="1" ref="BS256" ca="1">IFERROR(INDEX($AN256:$BG256,_xlfn.AGGREGATE(15,6,(COLUMN($AN256:$BG256)-COLUMN($AN$8)+1)/NOT(ISNA(MATCH($AN256:$BG256,$FF$1:$FF$6,0))),COLUMN($BV256:BY256))),"")</f>
        <v>#VALUE!</v>
      </c>
      <c r="BT256" s="10" t="e" cm="1" vm="4">
        <f t="array" aca="1" ref="BT256" ca="1">IFERROR(INDEX($AN256:$BG256,_xlfn.AGGREGATE(15,6,(COLUMN($AN256:$BG256)-COLUMN($AN$8)+1)/NOT(ISNA(MATCH($AN256:$BG256,$FF$1:$FF$6,0))),COLUMN($BV256:BZ256))),"")</f>
        <v>#VALUE!</v>
      </c>
      <c r="BU256" s="10" t="e" cm="1" vm="5">
        <f t="array" aca="1" ref="BU256" ca="1">IFERROR(INDEX($AN256:$BG256,_xlfn.AGGREGATE(15,6,(COLUMN($AN256:$BG256)-COLUMN($AN$8)+1)/NOT(ISNA(MATCH($AN256:$BG256,$FF$1:$FF$6,0))),COLUMN($BV256:CA256))),"")</f>
        <v>#VALUE!</v>
      </c>
      <c r="BV256" s="11"/>
      <c r="BW256" s="10" t="str" cm="1">
        <f t="array" ref="BW256">IFERROR(INDEX($BI256:$BN256,_xlfn.AGGREGATE(15,6,(COLUMN($BI256:$BN256)-COLUMN($BI$8)+1)/NOT(ISNA(MATCH($BI256:$BN256,$FF$1:$FF$6,0))),COLUMN($BW256:BW256))),"")</f>
        <v/>
      </c>
      <c r="BX256" s="10" t="e" cm="1" vm="1">
        <f t="array" aca="1" ref="BX256" ca="1">IFERROR(INDEX($BI256:$BN256,_xlfn.AGGREGATE(15,6,(COLUMN($BI256:$BN256)-COLUMN($BI$8)+1)/NOT(ISNA(MATCH($BI256:$BN256,$FF$1:$FF$6,0))),COLUMN($BW256:BX256))),"")</f>
        <v>#VALUE!</v>
      </c>
      <c r="BY256" s="10" t="e" cm="1" vm="2">
        <f t="array" aca="1" ref="BY256" ca="1">IFERROR(INDEX($BI256:$BN256,_xlfn.AGGREGATE(15,6,(COLUMN($BI256:$BN256)-COLUMN($BI$8)+1)/NOT(ISNA(MATCH($BI256:$BN256,$FF$1:$FF$6,0))),COLUMN($BW256:BY256))),"")</f>
        <v>#VALUE!</v>
      </c>
      <c r="BZ256" s="10" t="e" cm="1" vm="3">
        <f t="array" aca="1" ref="BZ256" ca="1">IFERROR(INDEX($BI256:$BN256,_xlfn.AGGREGATE(15,6,(COLUMN($BI256:$BN256)-COLUMN($BI$8)+1)/NOT(ISNA(MATCH($BI256:$BN256,$FF$1:$FF$6,0))),COLUMN($BW256:BZ256))),"")</f>
        <v>#VALUE!</v>
      </c>
      <c r="CA256" s="10" t="e" cm="1" vm="4">
        <f t="array" aca="1" ref="CA256" ca="1">IFERROR(INDEX($BI256:$BN256,_xlfn.AGGREGATE(15,6,(COLUMN($BI256:$BN256)-COLUMN($BI$8)+1)/NOT(ISNA(MATCH($BI256:$BN256,$FF$1:$FF$6,0))),COLUMN($BW256:CA256))),"")</f>
        <v>#VALUE!</v>
      </c>
      <c r="CB256" s="10" t="e" cm="1" vm="5">
        <f t="array" aca="1" ref="CB256" ca="1">IFERROR(INDEX($BI256:$BN256,_xlfn.AGGREGATE(15,6,(COLUMN($BI256:$BN256)-COLUMN($BI$8)+1)/NOT(ISNA(MATCH($BI256:$BN256,$FF$1:$FF$6,0))),COLUMN($BW256:CB256))),"")</f>
        <v>#VALUE!</v>
      </c>
      <c r="CC256" s="11"/>
      <c r="CD256" s="10"/>
      <c r="CE256" s="10"/>
      <c r="CF256" s="10"/>
      <c r="CG256" s="10"/>
      <c r="CH256" s="10"/>
      <c r="CI256" s="11"/>
      <c r="CJ256" s="10" cm="1">
        <f t="array" ref="CJ256">SUM(COUNTIF(CD256:CF256,$DH$3:$DM$3))</f>
        <v>0</v>
      </c>
      <c r="CK256" s="10" cm="1">
        <f t="array" ref="CK256">SUM(COUNTIF(CD256:CF256,$DH$2:$DL$2))</f>
        <v>0</v>
      </c>
      <c r="CL256" s="10" cm="1">
        <f t="array" ref="CL256">SUM(COUNTIF(CD256:CF256,$DM$2:$DQ$2))</f>
        <v>0</v>
      </c>
      <c r="CM256" s="11"/>
      <c r="CN256" s="10"/>
      <c r="CO256" s="10"/>
      <c r="CP256" s="11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1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7" t="s">
        <v>42</v>
      </c>
      <c r="EC256" s="11"/>
      <c r="ED256" s="10">
        <f>Tableau1[[#This Row],[Colonne75]]</f>
        <v>0</v>
      </c>
      <c r="EE256" s="10"/>
      <c r="EF256" s="10">
        <f ca="1">OFFSET(Tableau1[[#This Row],[Colonne19]],0,Tableau1[[#This Row],[Colonne126]]-1)</f>
        <v>0</v>
      </c>
      <c r="EG256" s="11"/>
      <c r="EH256" s="10">
        <f>Tableau1[[#This Row],[Colonne76]]</f>
        <v>0</v>
      </c>
      <c r="EI256" s="10"/>
      <c r="EJ256" s="10">
        <f ca="1">OFFSET(Tableau1[[#This Row],[Colonne19]],0,Tableau1[[#This Row],[Colonne130]]-1)</f>
        <v>0</v>
      </c>
      <c r="EK256" s="11"/>
      <c r="EL256" s="10">
        <f>Tableau1[[#This Row],[Colonne77]]</f>
        <v>0</v>
      </c>
      <c r="EM256" s="10"/>
      <c r="EN256" s="10">
        <f ca="1">OFFSET(Tableau1[[#This Row],[Colonne19]],0,Tableau1[[#This Row],[Colonne134]]-1)</f>
        <v>0</v>
      </c>
      <c r="EO256" s="11"/>
      <c r="EP256" s="10">
        <f>Tableau1[[#This Row],[Colonne78]]</f>
        <v>0</v>
      </c>
      <c r="EQ256" s="10"/>
      <c r="ER256" s="10">
        <f ca="1">OFFSET(Tableau1[[#This Row],[Colonne19]],0,Tableau1[[#This Row],[Colonne138]]-1)</f>
        <v>0</v>
      </c>
      <c r="ES256" s="11"/>
      <c r="ET256" s="10">
        <f>Tableau1[[#This Row],[Colonne79]]</f>
        <v>0</v>
      </c>
      <c r="EU256" s="10"/>
      <c r="EV256" s="10">
        <f ca="1">OFFSET(Tableau1[[#This Row],[Colonne19]],0,Tableau1[[#This Row],[Colonne142]]-1)</f>
        <v>0</v>
      </c>
      <c r="EW256" s="11"/>
      <c r="EX256" s="10">
        <f t="shared" ca="1" si="24"/>
        <v>0</v>
      </c>
      <c r="EY256" s="10">
        <f t="shared" ca="1" si="25"/>
        <v>0</v>
      </c>
      <c r="EZ256" s="10">
        <f t="shared" ca="1" si="26"/>
        <v>0</v>
      </c>
      <c r="FA256" s="10">
        <f t="shared" ca="1" si="21"/>
        <v>0</v>
      </c>
      <c r="FB256" s="10">
        <f t="shared" ca="1" si="22"/>
        <v>0</v>
      </c>
      <c r="FC256" s="10">
        <f t="shared" ca="1" si="23"/>
        <v>0</v>
      </c>
      <c r="FD256" s="11"/>
    </row>
    <row r="257" spans="1:160" x14ac:dyDescent="0.2">
      <c r="A257" s="25"/>
      <c r="B257" s="10"/>
      <c r="C257" s="13"/>
      <c r="D257" s="26"/>
      <c r="E257" s="10"/>
      <c r="F257" s="10"/>
      <c r="G257" s="10"/>
      <c r="H257" s="10"/>
      <c r="I257" s="10"/>
      <c r="J257" s="24"/>
      <c r="K257" s="13"/>
      <c r="L257" s="10"/>
      <c r="M257" s="13"/>
      <c r="N257" s="13"/>
      <c r="O257" s="33" t="e">
        <f>Tableau1[[#This Row],[Colonne14]]/Tableau1[[#This Row],[Colonne13]]</f>
        <v>#DIV/0!</v>
      </c>
      <c r="P257" s="57"/>
      <c r="Q257" s="59" t="e" cm="1">
        <f t="array" ref="Q257">SUM(Tableau1[[#This Row],[Colonne19]:[Colonne38]]/Tableau1[[#This Row],[Colonne11]])</f>
        <v>#DIV/0!</v>
      </c>
      <c r="R257" s="11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1"/>
      <c r="AN257" s="10" t="str" cm="1">
        <f t="array" ref="AN257">IFERROR(INDEX($S$2:$AL$2,MATCH(SMALL(Tableau1[[#This Row],[Colonne19]:[Colonne38]],1),Tableau1[[#This Row],[Colonne19]:[Colonne38]],0)),"")</f>
        <v/>
      </c>
      <c r="AO257" s="10" t="str">
        <f>IFERROR(INDEX($S$2:$AL$2,MATCH(SMALL(Tableau1[[#This Row],[Colonne19]:[Colonne38]],2),Tableau1[[#This Row],[Colonne19]:[Colonne38]],0)),"")</f>
        <v/>
      </c>
      <c r="AP257" s="10" t="str">
        <f>IFERROR(INDEX($S$2:$AL$2,MATCH(SMALL(Tableau1[[#This Row],[Colonne19]:[Colonne38]],3),Tableau1[[#This Row],[Colonne19]:[Colonne38]],0)),"")</f>
        <v/>
      </c>
      <c r="AQ257" s="10" t="str">
        <f>IFERROR(INDEX($S$2:$AL$2,MATCH(SMALL(Tableau1[[#This Row],[Colonne19]:[Colonne38]],4),Tableau1[[#This Row],[Colonne19]:[Colonne38]],0)),"")</f>
        <v/>
      </c>
      <c r="AR257" s="10" t="str">
        <f>IFERROR(INDEX($S$2:$AL$2,MATCH(SMALL(Tableau1[[#This Row],[Colonne19]:[Colonne38]],5),Tableau1[[#This Row],[Colonne19]:[Colonne38]],0)),"")</f>
        <v/>
      </c>
      <c r="AS257" s="10" t="str">
        <f>IFERROR(INDEX($S$2:$AL$2,MATCH(SMALL(Tableau1[[#This Row],[Colonne19]:[Colonne38]],6),Tableau1[[#This Row],[Colonne19]:[Colonne38]],0)),"")</f>
        <v/>
      </c>
      <c r="AT257" s="10" t="str">
        <f>IFERROR(INDEX($S$2:$AL$2,MATCH(SMALL(Tableau1[[#This Row],[Colonne19]:[Colonne38]],7),Tableau1[[#This Row],[Colonne19]:[Colonne38]],0)),"")</f>
        <v/>
      </c>
      <c r="AU257" s="10" t="str">
        <f>IFERROR(INDEX($S$2:$AL$2,MATCH(SMALL(Tableau1[[#This Row],[Colonne19]:[Colonne38]],8),Tableau1[[#This Row],[Colonne19]:[Colonne38]],0)),"")</f>
        <v/>
      </c>
      <c r="AV257" s="10" t="str">
        <f>IFERROR(INDEX($S$2:$AL$2,MATCH(SMALL(Tableau1[[#This Row],[Colonne19]:[Colonne38]],9),Tableau1[[#This Row],[Colonne19]:[Colonne38]],0)),"")</f>
        <v/>
      </c>
      <c r="AW257" s="10" t="str">
        <f>IFERROR(INDEX($S$2:$AL$2,MATCH(SMALL(Tableau1[[#This Row],[Colonne19]:[Colonne38]],10),Tableau1[[#This Row],[Colonne19]:[Colonne38]],0)),"")</f>
        <v/>
      </c>
      <c r="AX257" s="10" t="str">
        <f>IFERROR(INDEX($S$2:$AL$2,MATCH(SMALL(Tableau1[[#This Row],[Colonne19]:[Colonne38]],11),Tableau1[[#This Row],[Colonne19]:[Colonne38]],0)),"")</f>
        <v/>
      </c>
      <c r="AY257" s="10" t="str">
        <f>IFERROR(INDEX($S$2:$AL$2,MATCH(SMALL(Tableau1[[#This Row],[Colonne19]:[Colonne38]],12),Tableau1[[#This Row],[Colonne19]:[Colonne38]],0)),"")</f>
        <v/>
      </c>
      <c r="AZ257" s="10" t="str">
        <f>IFERROR(INDEX($S$2:$AL$2,MATCH(SMALL(Tableau1[[#This Row],[Colonne19]:[Colonne38]],13),Tableau1[[#This Row],[Colonne19]:[Colonne38]],0)),"")</f>
        <v/>
      </c>
      <c r="BA257" s="10" t="str">
        <f>IFERROR(INDEX($S$2:$AL$2,MATCH(SMALL(Tableau1[[#This Row],[Colonne19]:[Colonne38]],14),Tableau1[[#This Row],[Colonne19]:[Colonne38]],0)),"")</f>
        <v/>
      </c>
      <c r="BB257" s="10" t="str">
        <f>IFERROR(INDEX($S$2:$AL$2,MATCH(SMALL(Tableau1[[#This Row],[Colonne19]:[Colonne38]],15),Tableau1[[#This Row],[Colonne19]:[Colonne38]],0)),"")</f>
        <v/>
      </c>
      <c r="BC257" s="10" t="str">
        <f>IFERROR(INDEX($S$2:$AL$2,MATCH(SMALL(Tableau1[[#This Row],[Colonne19]:[Colonne38]],16),Tableau1[[#This Row],[Colonne19]:[Colonne38]],0)),"")</f>
        <v/>
      </c>
      <c r="BD257" s="10" t="str">
        <f>IFERROR(INDEX($S$2:$AL$2,MATCH(SMALL(Tableau1[[#This Row],[Colonne19]:[Colonne38]],17),Tableau1[[#This Row],[Colonne19]:[Colonne38]],0)),"")</f>
        <v/>
      </c>
      <c r="BE257" s="10" t="str">
        <f>IFERROR(INDEX($S$2:$AL$2,MATCH(SMALL(Tableau1[[#This Row],[Colonne19]:[Colonne38]],18),Tableau1[[#This Row],[Colonne19]:[Colonne38]],0)),"")</f>
        <v/>
      </c>
      <c r="BF257" s="10" t="str">
        <f>IFERROR(INDEX($S$2:$AL$2,MATCH(SMALL(Tableau1[[#This Row],[Colonne19]:[Colonne38]],19),Tableau1[[#This Row],[Colonne19]:[Colonne38]],0)),"")</f>
        <v/>
      </c>
      <c r="BG257" s="10" t="str">
        <f>IFERROR(INDEX($S$2:$AL$2,MATCH(SMALL(Tableau1[[#This Row],[Colonne19]:[Colonne38]],20),Tableau1[[#This Row],[Colonne19]:[Colonne38]],0)),"")</f>
        <v/>
      </c>
      <c r="BH257" s="11"/>
      <c r="BI257" s="10"/>
      <c r="BJ257" s="10"/>
      <c r="BK257" s="10"/>
      <c r="BL257" s="10"/>
      <c r="BM257" s="10"/>
      <c r="BN257" s="10"/>
      <c r="BO257" s="11"/>
      <c r="BP257" s="10" t="str" cm="1">
        <f t="array" ref="BP257">IFERROR(INDEX($AN257:$BG257,_xlfn.AGGREGATE(15,6,(COLUMN($AN257:$BG257)-COLUMN($AN$8)+1)/NOT(ISNA(MATCH($AN257:$BG257,$FF$1:$FF$6,0))),COLUMN($BV257:BV257))),"")</f>
        <v/>
      </c>
      <c r="BQ257" s="10" t="e" cm="1" vm="1">
        <f t="array" aca="1" ref="BQ257" ca="1">IFERROR(INDEX($AN257:$BG257,_xlfn.AGGREGATE(15,6,(COLUMN($AN257:$BG257)-COLUMN($AN$8)+1)/NOT(ISNA(MATCH($AN257:$BG257,$FF$1:$FF$6,0))),COLUMN($BV257:BW257))),"")</f>
        <v>#VALUE!</v>
      </c>
      <c r="BR257" s="10" t="e" cm="1" vm="2">
        <f t="array" aca="1" ref="BR257" ca="1">IFERROR(INDEX($AN257:$BG257,_xlfn.AGGREGATE(15,6,(COLUMN($AN257:$BG257)-COLUMN($AN$8)+1)/NOT(ISNA(MATCH($AN257:$BG257,$FF$1:$FF$6,0))),COLUMN($BV257:BX257))),"")</f>
        <v>#VALUE!</v>
      </c>
      <c r="BS257" s="10" t="e" cm="1" vm="3">
        <f t="array" aca="1" ref="BS257" ca="1">IFERROR(INDEX($AN257:$BG257,_xlfn.AGGREGATE(15,6,(COLUMN($AN257:$BG257)-COLUMN($AN$8)+1)/NOT(ISNA(MATCH($AN257:$BG257,$FF$1:$FF$6,0))),COLUMN($BV257:BY257))),"")</f>
        <v>#VALUE!</v>
      </c>
      <c r="BT257" s="10" t="e" cm="1" vm="4">
        <f t="array" aca="1" ref="BT257" ca="1">IFERROR(INDEX($AN257:$BG257,_xlfn.AGGREGATE(15,6,(COLUMN($AN257:$BG257)-COLUMN($AN$8)+1)/NOT(ISNA(MATCH($AN257:$BG257,$FF$1:$FF$6,0))),COLUMN($BV257:BZ257))),"")</f>
        <v>#VALUE!</v>
      </c>
      <c r="BU257" s="10" t="e" cm="1" vm="5">
        <f t="array" aca="1" ref="BU257" ca="1">IFERROR(INDEX($AN257:$BG257,_xlfn.AGGREGATE(15,6,(COLUMN($AN257:$BG257)-COLUMN($AN$8)+1)/NOT(ISNA(MATCH($AN257:$BG257,$FF$1:$FF$6,0))),COLUMN($BV257:CA257))),"")</f>
        <v>#VALUE!</v>
      </c>
      <c r="BV257" s="11"/>
      <c r="BW257" s="10" t="str" cm="1">
        <f t="array" ref="BW257">IFERROR(INDEX($BI257:$BN257,_xlfn.AGGREGATE(15,6,(COLUMN($BI257:$BN257)-COLUMN($BI$8)+1)/NOT(ISNA(MATCH($BI257:$BN257,$FF$1:$FF$6,0))),COLUMN($BW257:BW257))),"")</f>
        <v/>
      </c>
      <c r="BX257" s="10" t="e" cm="1" vm="1">
        <f t="array" aca="1" ref="BX257" ca="1">IFERROR(INDEX($BI257:$BN257,_xlfn.AGGREGATE(15,6,(COLUMN($BI257:$BN257)-COLUMN($BI$8)+1)/NOT(ISNA(MATCH($BI257:$BN257,$FF$1:$FF$6,0))),COLUMN($BW257:BX257))),"")</f>
        <v>#VALUE!</v>
      </c>
      <c r="BY257" s="10" t="e" cm="1" vm="2">
        <f t="array" aca="1" ref="BY257" ca="1">IFERROR(INDEX($BI257:$BN257,_xlfn.AGGREGATE(15,6,(COLUMN($BI257:$BN257)-COLUMN($BI$8)+1)/NOT(ISNA(MATCH($BI257:$BN257,$FF$1:$FF$6,0))),COLUMN($BW257:BY257))),"")</f>
        <v>#VALUE!</v>
      </c>
      <c r="BZ257" s="10" t="e" cm="1" vm="3">
        <f t="array" aca="1" ref="BZ257" ca="1">IFERROR(INDEX($BI257:$BN257,_xlfn.AGGREGATE(15,6,(COLUMN($BI257:$BN257)-COLUMN($BI$8)+1)/NOT(ISNA(MATCH($BI257:$BN257,$FF$1:$FF$6,0))),COLUMN($BW257:BZ257))),"")</f>
        <v>#VALUE!</v>
      </c>
      <c r="CA257" s="10" t="e" cm="1" vm="4">
        <f t="array" aca="1" ref="CA257" ca="1">IFERROR(INDEX($BI257:$BN257,_xlfn.AGGREGATE(15,6,(COLUMN($BI257:$BN257)-COLUMN($BI$8)+1)/NOT(ISNA(MATCH($BI257:$BN257,$FF$1:$FF$6,0))),COLUMN($BW257:CA257))),"")</f>
        <v>#VALUE!</v>
      </c>
      <c r="CB257" s="10" t="e" cm="1" vm="5">
        <f t="array" aca="1" ref="CB257" ca="1">IFERROR(INDEX($BI257:$BN257,_xlfn.AGGREGATE(15,6,(COLUMN($BI257:$BN257)-COLUMN($BI$8)+1)/NOT(ISNA(MATCH($BI257:$BN257,$FF$1:$FF$6,0))),COLUMN($BW257:CB257))),"")</f>
        <v>#VALUE!</v>
      </c>
      <c r="CC257" s="11"/>
      <c r="CD257" s="10"/>
      <c r="CE257" s="10"/>
      <c r="CF257" s="10"/>
      <c r="CG257" s="10"/>
      <c r="CH257" s="10"/>
      <c r="CI257" s="11"/>
      <c r="CJ257" s="10" cm="1">
        <f t="array" ref="CJ257">SUM(COUNTIF(CD257:CF257,$DH$3:$DM$3))</f>
        <v>0</v>
      </c>
      <c r="CK257" s="10" cm="1">
        <f t="array" ref="CK257">SUM(COUNTIF(CD257:CF257,$DH$2:$DL$2))</f>
        <v>0</v>
      </c>
      <c r="CL257" s="10" cm="1">
        <f t="array" ref="CL257">SUM(COUNTIF(CD257:CF257,$DM$2:$DQ$2))</f>
        <v>0</v>
      </c>
      <c r="CM257" s="11"/>
      <c r="CN257" s="10"/>
      <c r="CO257" s="10"/>
      <c r="CP257" s="11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1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7" t="s">
        <v>42</v>
      </c>
      <c r="EC257" s="11"/>
      <c r="ED257" s="10">
        <f>Tableau1[[#This Row],[Colonne75]]</f>
        <v>0</v>
      </c>
      <c r="EE257" s="10"/>
      <c r="EF257" s="10">
        <f ca="1">OFFSET(Tableau1[[#This Row],[Colonne19]],0,Tableau1[[#This Row],[Colonne126]]-1)</f>
        <v>0</v>
      </c>
      <c r="EG257" s="11"/>
      <c r="EH257" s="10">
        <f>Tableau1[[#This Row],[Colonne76]]</f>
        <v>0</v>
      </c>
      <c r="EI257" s="10"/>
      <c r="EJ257" s="10">
        <f ca="1">OFFSET(Tableau1[[#This Row],[Colonne19]],0,Tableau1[[#This Row],[Colonne130]]-1)</f>
        <v>0</v>
      </c>
      <c r="EK257" s="11"/>
      <c r="EL257" s="10">
        <f>Tableau1[[#This Row],[Colonne77]]</f>
        <v>0</v>
      </c>
      <c r="EM257" s="10"/>
      <c r="EN257" s="10">
        <f ca="1">OFFSET(Tableau1[[#This Row],[Colonne19]],0,Tableau1[[#This Row],[Colonne134]]-1)</f>
        <v>0</v>
      </c>
      <c r="EO257" s="11"/>
      <c r="EP257" s="10">
        <f>Tableau1[[#This Row],[Colonne78]]</f>
        <v>0</v>
      </c>
      <c r="EQ257" s="10"/>
      <c r="ER257" s="10">
        <f ca="1">OFFSET(Tableau1[[#This Row],[Colonne19]],0,Tableau1[[#This Row],[Colonne138]]-1)</f>
        <v>0</v>
      </c>
      <c r="ES257" s="11"/>
      <c r="ET257" s="10">
        <f>Tableau1[[#This Row],[Colonne79]]</f>
        <v>0</v>
      </c>
      <c r="EU257" s="10"/>
      <c r="EV257" s="10">
        <f ca="1">OFFSET(Tableau1[[#This Row],[Colonne19]],0,Tableau1[[#This Row],[Colonne142]]-1)</f>
        <v>0</v>
      </c>
      <c r="EW257" s="11"/>
      <c r="EX257" s="10">
        <f t="shared" ca="1" si="24"/>
        <v>0</v>
      </c>
      <c r="EY257" s="10">
        <f t="shared" ca="1" si="25"/>
        <v>0</v>
      </c>
      <c r="EZ257" s="10">
        <f t="shared" ca="1" si="26"/>
        <v>0</v>
      </c>
      <c r="FA257" s="10">
        <f t="shared" ca="1" si="21"/>
        <v>0</v>
      </c>
      <c r="FB257" s="10">
        <f t="shared" ca="1" si="22"/>
        <v>0</v>
      </c>
      <c r="FC257" s="10">
        <f t="shared" ca="1" si="23"/>
        <v>0</v>
      </c>
      <c r="FD257" s="11"/>
    </row>
    <row r="258" spans="1:160" x14ac:dyDescent="0.2">
      <c r="A258" s="25"/>
      <c r="B258" s="10"/>
      <c r="C258" s="13"/>
      <c r="D258" s="26"/>
      <c r="E258" s="10"/>
      <c r="F258" s="10"/>
      <c r="G258" s="10"/>
      <c r="H258" s="10"/>
      <c r="I258" s="10"/>
      <c r="J258" s="24"/>
      <c r="K258" s="13"/>
      <c r="L258" s="10"/>
      <c r="M258" s="13"/>
      <c r="N258" s="13"/>
      <c r="O258" s="33" t="e">
        <f>Tableau1[[#This Row],[Colonne14]]/Tableau1[[#This Row],[Colonne13]]</f>
        <v>#DIV/0!</v>
      </c>
      <c r="P258" s="57"/>
      <c r="Q258" s="59" t="e" cm="1">
        <f t="array" ref="Q258">SUM(Tableau1[[#This Row],[Colonne19]:[Colonne38]]/Tableau1[[#This Row],[Colonne11]])</f>
        <v>#DIV/0!</v>
      </c>
      <c r="R258" s="11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1"/>
      <c r="AN258" s="10" t="str" cm="1">
        <f t="array" ref="AN258">IFERROR(INDEX($S$2:$AL$2,MATCH(SMALL(Tableau1[[#This Row],[Colonne19]:[Colonne38]],1),Tableau1[[#This Row],[Colonne19]:[Colonne38]],0)),"")</f>
        <v/>
      </c>
      <c r="AO258" s="10" t="str">
        <f>IFERROR(INDEX($S$2:$AL$2,MATCH(SMALL(Tableau1[[#This Row],[Colonne19]:[Colonne38]],2),Tableau1[[#This Row],[Colonne19]:[Colonne38]],0)),"")</f>
        <v/>
      </c>
      <c r="AP258" s="10" t="str">
        <f>IFERROR(INDEX($S$2:$AL$2,MATCH(SMALL(Tableau1[[#This Row],[Colonne19]:[Colonne38]],3),Tableau1[[#This Row],[Colonne19]:[Colonne38]],0)),"")</f>
        <v/>
      </c>
      <c r="AQ258" s="10" t="str">
        <f>IFERROR(INDEX($S$2:$AL$2,MATCH(SMALL(Tableau1[[#This Row],[Colonne19]:[Colonne38]],4),Tableau1[[#This Row],[Colonne19]:[Colonne38]],0)),"")</f>
        <v/>
      </c>
      <c r="AR258" s="10" t="str">
        <f>IFERROR(INDEX($S$2:$AL$2,MATCH(SMALL(Tableau1[[#This Row],[Colonne19]:[Colonne38]],5),Tableau1[[#This Row],[Colonne19]:[Colonne38]],0)),"")</f>
        <v/>
      </c>
      <c r="AS258" s="10" t="str">
        <f>IFERROR(INDEX($S$2:$AL$2,MATCH(SMALL(Tableau1[[#This Row],[Colonne19]:[Colonne38]],6),Tableau1[[#This Row],[Colonne19]:[Colonne38]],0)),"")</f>
        <v/>
      </c>
      <c r="AT258" s="10" t="str">
        <f>IFERROR(INDEX($S$2:$AL$2,MATCH(SMALL(Tableau1[[#This Row],[Colonne19]:[Colonne38]],7),Tableau1[[#This Row],[Colonne19]:[Colonne38]],0)),"")</f>
        <v/>
      </c>
      <c r="AU258" s="10" t="str">
        <f>IFERROR(INDEX($S$2:$AL$2,MATCH(SMALL(Tableau1[[#This Row],[Colonne19]:[Colonne38]],8),Tableau1[[#This Row],[Colonne19]:[Colonne38]],0)),"")</f>
        <v/>
      </c>
      <c r="AV258" s="10" t="str">
        <f>IFERROR(INDEX($S$2:$AL$2,MATCH(SMALL(Tableau1[[#This Row],[Colonne19]:[Colonne38]],9),Tableau1[[#This Row],[Colonne19]:[Colonne38]],0)),"")</f>
        <v/>
      </c>
      <c r="AW258" s="10" t="str">
        <f>IFERROR(INDEX($S$2:$AL$2,MATCH(SMALL(Tableau1[[#This Row],[Colonne19]:[Colonne38]],10),Tableau1[[#This Row],[Colonne19]:[Colonne38]],0)),"")</f>
        <v/>
      </c>
      <c r="AX258" s="10" t="str">
        <f>IFERROR(INDEX($S$2:$AL$2,MATCH(SMALL(Tableau1[[#This Row],[Colonne19]:[Colonne38]],11),Tableau1[[#This Row],[Colonne19]:[Colonne38]],0)),"")</f>
        <v/>
      </c>
      <c r="AY258" s="10" t="str">
        <f>IFERROR(INDEX($S$2:$AL$2,MATCH(SMALL(Tableau1[[#This Row],[Colonne19]:[Colonne38]],12),Tableau1[[#This Row],[Colonne19]:[Colonne38]],0)),"")</f>
        <v/>
      </c>
      <c r="AZ258" s="10" t="str">
        <f>IFERROR(INDEX($S$2:$AL$2,MATCH(SMALL(Tableau1[[#This Row],[Colonne19]:[Colonne38]],13),Tableau1[[#This Row],[Colonne19]:[Colonne38]],0)),"")</f>
        <v/>
      </c>
      <c r="BA258" s="10" t="str">
        <f>IFERROR(INDEX($S$2:$AL$2,MATCH(SMALL(Tableau1[[#This Row],[Colonne19]:[Colonne38]],14),Tableau1[[#This Row],[Colonne19]:[Colonne38]],0)),"")</f>
        <v/>
      </c>
      <c r="BB258" s="10" t="str">
        <f>IFERROR(INDEX($S$2:$AL$2,MATCH(SMALL(Tableau1[[#This Row],[Colonne19]:[Colonne38]],15),Tableau1[[#This Row],[Colonne19]:[Colonne38]],0)),"")</f>
        <v/>
      </c>
      <c r="BC258" s="10" t="str">
        <f>IFERROR(INDEX($S$2:$AL$2,MATCH(SMALL(Tableau1[[#This Row],[Colonne19]:[Colonne38]],16),Tableau1[[#This Row],[Colonne19]:[Colonne38]],0)),"")</f>
        <v/>
      </c>
      <c r="BD258" s="10" t="str">
        <f>IFERROR(INDEX($S$2:$AL$2,MATCH(SMALL(Tableau1[[#This Row],[Colonne19]:[Colonne38]],17),Tableau1[[#This Row],[Colonne19]:[Colonne38]],0)),"")</f>
        <v/>
      </c>
      <c r="BE258" s="10" t="str">
        <f>IFERROR(INDEX($S$2:$AL$2,MATCH(SMALL(Tableau1[[#This Row],[Colonne19]:[Colonne38]],18),Tableau1[[#This Row],[Colonne19]:[Colonne38]],0)),"")</f>
        <v/>
      </c>
      <c r="BF258" s="10" t="str">
        <f>IFERROR(INDEX($S$2:$AL$2,MATCH(SMALL(Tableau1[[#This Row],[Colonne19]:[Colonne38]],19),Tableau1[[#This Row],[Colonne19]:[Colonne38]],0)),"")</f>
        <v/>
      </c>
      <c r="BG258" s="10" t="str">
        <f>IFERROR(INDEX($S$2:$AL$2,MATCH(SMALL(Tableau1[[#This Row],[Colonne19]:[Colonne38]],20),Tableau1[[#This Row],[Colonne19]:[Colonne38]],0)),"")</f>
        <v/>
      </c>
      <c r="BH258" s="11"/>
      <c r="BI258" s="10"/>
      <c r="BJ258" s="10"/>
      <c r="BK258" s="10"/>
      <c r="BL258" s="10"/>
      <c r="BM258" s="10"/>
      <c r="BN258" s="10"/>
      <c r="BO258" s="11"/>
      <c r="BP258" s="10" t="str" cm="1">
        <f t="array" ref="BP258">IFERROR(INDEX($AN258:$BG258,_xlfn.AGGREGATE(15,6,(COLUMN($AN258:$BG258)-COLUMN($AN$8)+1)/NOT(ISNA(MATCH($AN258:$BG258,$FF$1:$FF$6,0))),COLUMN($BV258:BV258))),"")</f>
        <v/>
      </c>
      <c r="BQ258" s="10" t="e" cm="1" vm="1">
        <f t="array" aca="1" ref="BQ258" ca="1">IFERROR(INDEX($AN258:$BG258,_xlfn.AGGREGATE(15,6,(COLUMN($AN258:$BG258)-COLUMN($AN$8)+1)/NOT(ISNA(MATCH($AN258:$BG258,$FF$1:$FF$6,0))),COLUMN($BV258:BW258))),"")</f>
        <v>#VALUE!</v>
      </c>
      <c r="BR258" s="10" t="e" cm="1" vm="2">
        <f t="array" aca="1" ref="BR258" ca="1">IFERROR(INDEX($AN258:$BG258,_xlfn.AGGREGATE(15,6,(COLUMN($AN258:$BG258)-COLUMN($AN$8)+1)/NOT(ISNA(MATCH($AN258:$BG258,$FF$1:$FF$6,0))),COLUMN($BV258:BX258))),"")</f>
        <v>#VALUE!</v>
      </c>
      <c r="BS258" s="10" t="e" cm="1" vm="3">
        <f t="array" aca="1" ref="BS258" ca="1">IFERROR(INDEX($AN258:$BG258,_xlfn.AGGREGATE(15,6,(COLUMN($AN258:$BG258)-COLUMN($AN$8)+1)/NOT(ISNA(MATCH($AN258:$BG258,$FF$1:$FF$6,0))),COLUMN($BV258:BY258))),"")</f>
        <v>#VALUE!</v>
      </c>
      <c r="BT258" s="10" t="e" cm="1" vm="4">
        <f t="array" aca="1" ref="BT258" ca="1">IFERROR(INDEX($AN258:$BG258,_xlfn.AGGREGATE(15,6,(COLUMN($AN258:$BG258)-COLUMN($AN$8)+1)/NOT(ISNA(MATCH($AN258:$BG258,$FF$1:$FF$6,0))),COLUMN($BV258:BZ258))),"")</f>
        <v>#VALUE!</v>
      </c>
      <c r="BU258" s="10" t="e" cm="1" vm="5">
        <f t="array" aca="1" ref="BU258" ca="1">IFERROR(INDEX($AN258:$BG258,_xlfn.AGGREGATE(15,6,(COLUMN($AN258:$BG258)-COLUMN($AN$8)+1)/NOT(ISNA(MATCH($AN258:$BG258,$FF$1:$FF$6,0))),COLUMN($BV258:CA258))),"")</f>
        <v>#VALUE!</v>
      </c>
      <c r="BV258" s="11"/>
      <c r="BW258" s="10" t="str" cm="1">
        <f t="array" ref="BW258">IFERROR(INDEX($BI258:$BN258,_xlfn.AGGREGATE(15,6,(COLUMN($BI258:$BN258)-COLUMN($BI$8)+1)/NOT(ISNA(MATCH($BI258:$BN258,$FF$1:$FF$6,0))),COLUMN($BW258:BW258))),"")</f>
        <v/>
      </c>
      <c r="BX258" s="10" t="e" cm="1" vm="1">
        <f t="array" aca="1" ref="BX258" ca="1">IFERROR(INDEX($BI258:$BN258,_xlfn.AGGREGATE(15,6,(COLUMN($BI258:$BN258)-COLUMN($BI$8)+1)/NOT(ISNA(MATCH($BI258:$BN258,$FF$1:$FF$6,0))),COLUMN($BW258:BX258))),"")</f>
        <v>#VALUE!</v>
      </c>
      <c r="BY258" s="10" t="e" cm="1" vm="2">
        <f t="array" aca="1" ref="BY258" ca="1">IFERROR(INDEX($BI258:$BN258,_xlfn.AGGREGATE(15,6,(COLUMN($BI258:$BN258)-COLUMN($BI$8)+1)/NOT(ISNA(MATCH($BI258:$BN258,$FF$1:$FF$6,0))),COLUMN($BW258:BY258))),"")</f>
        <v>#VALUE!</v>
      </c>
      <c r="BZ258" s="10" t="e" cm="1" vm="3">
        <f t="array" aca="1" ref="BZ258" ca="1">IFERROR(INDEX($BI258:$BN258,_xlfn.AGGREGATE(15,6,(COLUMN($BI258:$BN258)-COLUMN($BI$8)+1)/NOT(ISNA(MATCH($BI258:$BN258,$FF$1:$FF$6,0))),COLUMN($BW258:BZ258))),"")</f>
        <v>#VALUE!</v>
      </c>
      <c r="CA258" s="10" t="e" cm="1" vm="4">
        <f t="array" aca="1" ref="CA258" ca="1">IFERROR(INDEX($BI258:$BN258,_xlfn.AGGREGATE(15,6,(COLUMN($BI258:$BN258)-COLUMN($BI$8)+1)/NOT(ISNA(MATCH($BI258:$BN258,$FF$1:$FF$6,0))),COLUMN($BW258:CA258))),"")</f>
        <v>#VALUE!</v>
      </c>
      <c r="CB258" s="10" t="e" cm="1" vm="5">
        <f t="array" aca="1" ref="CB258" ca="1">IFERROR(INDEX($BI258:$BN258,_xlfn.AGGREGATE(15,6,(COLUMN($BI258:$BN258)-COLUMN($BI$8)+1)/NOT(ISNA(MATCH($BI258:$BN258,$FF$1:$FF$6,0))),COLUMN($BW258:CB258))),"")</f>
        <v>#VALUE!</v>
      </c>
      <c r="CC258" s="11"/>
      <c r="CD258" s="10"/>
      <c r="CE258" s="10"/>
      <c r="CF258" s="10"/>
      <c r="CG258" s="10"/>
      <c r="CH258" s="10"/>
      <c r="CI258" s="11"/>
      <c r="CJ258" s="10" cm="1">
        <f t="array" ref="CJ258">SUM(COUNTIF(CD258:CF258,$DH$3:$DM$3))</f>
        <v>0</v>
      </c>
      <c r="CK258" s="10" cm="1">
        <f t="array" ref="CK258">SUM(COUNTIF(CD258:CF258,$DH$2:$DL$2))</f>
        <v>0</v>
      </c>
      <c r="CL258" s="10" cm="1">
        <f t="array" ref="CL258">SUM(COUNTIF(CD258:CF258,$DM$2:$DQ$2))</f>
        <v>0</v>
      </c>
      <c r="CM258" s="11"/>
      <c r="CN258" s="10"/>
      <c r="CO258" s="10"/>
      <c r="CP258" s="11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1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7" t="s">
        <v>42</v>
      </c>
      <c r="EC258" s="11"/>
      <c r="ED258" s="10">
        <f>Tableau1[[#This Row],[Colonne75]]</f>
        <v>0</v>
      </c>
      <c r="EE258" s="10"/>
      <c r="EF258" s="10">
        <f ca="1">OFFSET(Tableau1[[#This Row],[Colonne19]],0,Tableau1[[#This Row],[Colonne126]]-1)</f>
        <v>0</v>
      </c>
      <c r="EG258" s="11"/>
      <c r="EH258" s="10">
        <f>Tableau1[[#This Row],[Colonne76]]</f>
        <v>0</v>
      </c>
      <c r="EI258" s="10"/>
      <c r="EJ258" s="10">
        <f ca="1">OFFSET(Tableau1[[#This Row],[Colonne19]],0,Tableau1[[#This Row],[Colonne130]]-1)</f>
        <v>0</v>
      </c>
      <c r="EK258" s="11"/>
      <c r="EL258" s="10">
        <f>Tableau1[[#This Row],[Colonne77]]</f>
        <v>0</v>
      </c>
      <c r="EM258" s="10"/>
      <c r="EN258" s="10">
        <f ca="1">OFFSET(Tableau1[[#This Row],[Colonne19]],0,Tableau1[[#This Row],[Colonne134]]-1)</f>
        <v>0</v>
      </c>
      <c r="EO258" s="11"/>
      <c r="EP258" s="10">
        <f>Tableau1[[#This Row],[Colonne78]]</f>
        <v>0</v>
      </c>
      <c r="EQ258" s="10"/>
      <c r="ER258" s="10">
        <f ca="1">OFFSET(Tableau1[[#This Row],[Colonne19]],0,Tableau1[[#This Row],[Colonne138]]-1)</f>
        <v>0</v>
      </c>
      <c r="ES258" s="11"/>
      <c r="ET258" s="10">
        <f>Tableau1[[#This Row],[Colonne79]]</f>
        <v>0</v>
      </c>
      <c r="EU258" s="10"/>
      <c r="EV258" s="10">
        <f ca="1">OFFSET(Tableau1[[#This Row],[Colonne19]],0,Tableau1[[#This Row],[Colonne142]]-1)</f>
        <v>0</v>
      </c>
      <c r="EW258" s="11"/>
      <c r="EX258" s="10">
        <f t="shared" ca="1" si="24"/>
        <v>0</v>
      </c>
      <c r="EY258" s="10">
        <f t="shared" ca="1" si="25"/>
        <v>0</v>
      </c>
      <c r="EZ258" s="10">
        <f t="shared" ca="1" si="26"/>
        <v>0</v>
      </c>
      <c r="FA258" s="10">
        <f t="shared" ca="1" si="21"/>
        <v>0</v>
      </c>
      <c r="FB258" s="10">
        <f t="shared" ca="1" si="22"/>
        <v>0</v>
      </c>
      <c r="FC258" s="10">
        <f t="shared" ca="1" si="23"/>
        <v>0</v>
      </c>
      <c r="FD258" s="11"/>
    </row>
    <row r="259" spans="1:160" x14ac:dyDescent="0.2">
      <c r="A259" s="25"/>
      <c r="B259" s="10"/>
      <c r="C259" s="13"/>
      <c r="D259" s="26"/>
      <c r="E259" s="10"/>
      <c r="F259" s="10"/>
      <c r="G259" s="10"/>
      <c r="H259" s="10"/>
      <c r="I259" s="10"/>
      <c r="J259" s="24"/>
      <c r="K259" s="13"/>
      <c r="L259" s="10"/>
      <c r="M259" s="13"/>
      <c r="N259" s="13"/>
      <c r="O259" s="33" t="e">
        <f>Tableau1[[#This Row],[Colonne14]]/Tableau1[[#This Row],[Colonne13]]</f>
        <v>#DIV/0!</v>
      </c>
      <c r="P259" s="57"/>
      <c r="Q259" s="59" t="e" cm="1">
        <f t="array" ref="Q259">SUM(Tableau1[[#This Row],[Colonne19]:[Colonne38]]/Tableau1[[#This Row],[Colonne11]])</f>
        <v>#DIV/0!</v>
      </c>
      <c r="R259" s="11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1"/>
      <c r="AN259" s="10" t="str" cm="1">
        <f t="array" ref="AN259">IFERROR(INDEX($S$2:$AL$2,MATCH(SMALL(Tableau1[[#This Row],[Colonne19]:[Colonne38]],1),Tableau1[[#This Row],[Colonne19]:[Colonne38]],0)),"")</f>
        <v/>
      </c>
      <c r="AO259" s="10" t="str">
        <f>IFERROR(INDEX($S$2:$AL$2,MATCH(SMALL(Tableau1[[#This Row],[Colonne19]:[Colonne38]],2),Tableau1[[#This Row],[Colonne19]:[Colonne38]],0)),"")</f>
        <v/>
      </c>
      <c r="AP259" s="10" t="str">
        <f>IFERROR(INDEX($S$2:$AL$2,MATCH(SMALL(Tableau1[[#This Row],[Colonne19]:[Colonne38]],3),Tableau1[[#This Row],[Colonne19]:[Colonne38]],0)),"")</f>
        <v/>
      </c>
      <c r="AQ259" s="10" t="str">
        <f>IFERROR(INDEX($S$2:$AL$2,MATCH(SMALL(Tableau1[[#This Row],[Colonne19]:[Colonne38]],4),Tableau1[[#This Row],[Colonne19]:[Colonne38]],0)),"")</f>
        <v/>
      </c>
      <c r="AR259" s="10" t="str">
        <f>IFERROR(INDEX($S$2:$AL$2,MATCH(SMALL(Tableau1[[#This Row],[Colonne19]:[Colonne38]],5),Tableau1[[#This Row],[Colonne19]:[Colonne38]],0)),"")</f>
        <v/>
      </c>
      <c r="AS259" s="10" t="str">
        <f>IFERROR(INDEX($S$2:$AL$2,MATCH(SMALL(Tableau1[[#This Row],[Colonne19]:[Colonne38]],6),Tableau1[[#This Row],[Colonne19]:[Colonne38]],0)),"")</f>
        <v/>
      </c>
      <c r="AT259" s="10" t="str">
        <f>IFERROR(INDEX($S$2:$AL$2,MATCH(SMALL(Tableau1[[#This Row],[Colonne19]:[Colonne38]],7),Tableau1[[#This Row],[Colonne19]:[Colonne38]],0)),"")</f>
        <v/>
      </c>
      <c r="AU259" s="10" t="str">
        <f>IFERROR(INDEX($S$2:$AL$2,MATCH(SMALL(Tableau1[[#This Row],[Colonne19]:[Colonne38]],8),Tableau1[[#This Row],[Colonne19]:[Colonne38]],0)),"")</f>
        <v/>
      </c>
      <c r="AV259" s="10" t="str">
        <f>IFERROR(INDEX($S$2:$AL$2,MATCH(SMALL(Tableau1[[#This Row],[Colonne19]:[Colonne38]],9),Tableau1[[#This Row],[Colonne19]:[Colonne38]],0)),"")</f>
        <v/>
      </c>
      <c r="AW259" s="10" t="str">
        <f>IFERROR(INDEX($S$2:$AL$2,MATCH(SMALL(Tableau1[[#This Row],[Colonne19]:[Colonne38]],10),Tableau1[[#This Row],[Colonne19]:[Colonne38]],0)),"")</f>
        <v/>
      </c>
      <c r="AX259" s="10" t="str">
        <f>IFERROR(INDEX($S$2:$AL$2,MATCH(SMALL(Tableau1[[#This Row],[Colonne19]:[Colonne38]],11),Tableau1[[#This Row],[Colonne19]:[Colonne38]],0)),"")</f>
        <v/>
      </c>
      <c r="AY259" s="10" t="str">
        <f>IFERROR(INDEX($S$2:$AL$2,MATCH(SMALL(Tableau1[[#This Row],[Colonne19]:[Colonne38]],12),Tableau1[[#This Row],[Colonne19]:[Colonne38]],0)),"")</f>
        <v/>
      </c>
      <c r="AZ259" s="10" t="str">
        <f>IFERROR(INDEX($S$2:$AL$2,MATCH(SMALL(Tableau1[[#This Row],[Colonne19]:[Colonne38]],13),Tableau1[[#This Row],[Colonne19]:[Colonne38]],0)),"")</f>
        <v/>
      </c>
      <c r="BA259" s="10" t="str">
        <f>IFERROR(INDEX($S$2:$AL$2,MATCH(SMALL(Tableau1[[#This Row],[Colonne19]:[Colonne38]],14),Tableau1[[#This Row],[Colonne19]:[Colonne38]],0)),"")</f>
        <v/>
      </c>
      <c r="BB259" s="10" t="str">
        <f>IFERROR(INDEX($S$2:$AL$2,MATCH(SMALL(Tableau1[[#This Row],[Colonne19]:[Colonne38]],15),Tableau1[[#This Row],[Colonne19]:[Colonne38]],0)),"")</f>
        <v/>
      </c>
      <c r="BC259" s="10" t="str">
        <f>IFERROR(INDEX($S$2:$AL$2,MATCH(SMALL(Tableau1[[#This Row],[Colonne19]:[Colonne38]],16),Tableau1[[#This Row],[Colonne19]:[Colonne38]],0)),"")</f>
        <v/>
      </c>
      <c r="BD259" s="10" t="str">
        <f>IFERROR(INDEX($S$2:$AL$2,MATCH(SMALL(Tableau1[[#This Row],[Colonne19]:[Colonne38]],17),Tableau1[[#This Row],[Colonne19]:[Colonne38]],0)),"")</f>
        <v/>
      </c>
      <c r="BE259" s="10" t="str">
        <f>IFERROR(INDEX($S$2:$AL$2,MATCH(SMALL(Tableau1[[#This Row],[Colonne19]:[Colonne38]],18),Tableau1[[#This Row],[Colonne19]:[Colonne38]],0)),"")</f>
        <v/>
      </c>
      <c r="BF259" s="10" t="str">
        <f>IFERROR(INDEX($S$2:$AL$2,MATCH(SMALL(Tableau1[[#This Row],[Colonne19]:[Colonne38]],19),Tableau1[[#This Row],[Colonne19]:[Colonne38]],0)),"")</f>
        <v/>
      </c>
      <c r="BG259" s="10" t="str">
        <f>IFERROR(INDEX($S$2:$AL$2,MATCH(SMALL(Tableau1[[#This Row],[Colonne19]:[Colonne38]],20),Tableau1[[#This Row],[Colonne19]:[Colonne38]],0)),"")</f>
        <v/>
      </c>
      <c r="BH259" s="11"/>
      <c r="BI259" s="10"/>
      <c r="BJ259" s="10"/>
      <c r="BK259" s="10"/>
      <c r="BL259" s="10"/>
      <c r="BM259" s="10"/>
      <c r="BN259" s="10"/>
      <c r="BO259" s="11"/>
      <c r="BP259" s="10" t="str" cm="1">
        <f t="array" ref="BP259">IFERROR(INDEX($AN259:$BG259,_xlfn.AGGREGATE(15,6,(COLUMN($AN259:$BG259)-COLUMN($AN$8)+1)/NOT(ISNA(MATCH($AN259:$BG259,$FF$1:$FF$6,0))),COLUMN($BV259:BV259))),"")</f>
        <v/>
      </c>
      <c r="BQ259" s="10" t="e" cm="1" vm="1">
        <f t="array" aca="1" ref="BQ259" ca="1">IFERROR(INDEX($AN259:$BG259,_xlfn.AGGREGATE(15,6,(COLUMN($AN259:$BG259)-COLUMN($AN$8)+1)/NOT(ISNA(MATCH($AN259:$BG259,$FF$1:$FF$6,0))),COLUMN($BV259:BW259))),"")</f>
        <v>#VALUE!</v>
      </c>
      <c r="BR259" s="10" t="e" cm="1" vm="2">
        <f t="array" aca="1" ref="BR259" ca="1">IFERROR(INDEX($AN259:$BG259,_xlfn.AGGREGATE(15,6,(COLUMN($AN259:$BG259)-COLUMN($AN$8)+1)/NOT(ISNA(MATCH($AN259:$BG259,$FF$1:$FF$6,0))),COLUMN($BV259:BX259))),"")</f>
        <v>#VALUE!</v>
      </c>
      <c r="BS259" s="10" t="e" cm="1" vm="3">
        <f t="array" aca="1" ref="BS259" ca="1">IFERROR(INDEX($AN259:$BG259,_xlfn.AGGREGATE(15,6,(COLUMN($AN259:$BG259)-COLUMN($AN$8)+1)/NOT(ISNA(MATCH($AN259:$BG259,$FF$1:$FF$6,0))),COLUMN($BV259:BY259))),"")</f>
        <v>#VALUE!</v>
      </c>
      <c r="BT259" s="10" t="e" cm="1" vm="4">
        <f t="array" aca="1" ref="BT259" ca="1">IFERROR(INDEX($AN259:$BG259,_xlfn.AGGREGATE(15,6,(COLUMN($AN259:$BG259)-COLUMN($AN$8)+1)/NOT(ISNA(MATCH($AN259:$BG259,$FF$1:$FF$6,0))),COLUMN($BV259:BZ259))),"")</f>
        <v>#VALUE!</v>
      </c>
      <c r="BU259" s="10" t="e" cm="1" vm="5">
        <f t="array" aca="1" ref="BU259" ca="1">IFERROR(INDEX($AN259:$BG259,_xlfn.AGGREGATE(15,6,(COLUMN($AN259:$BG259)-COLUMN($AN$8)+1)/NOT(ISNA(MATCH($AN259:$BG259,$FF$1:$FF$6,0))),COLUMN($BV259:CA259))),"")</f>
        <v>#VALUE!</v>
      </c>
      <c r="BV259" s="11"/>
      <c r="BW259" s="10" t="str" cm="1">
        <f t="array" ref="BW259">IFERROR(INDEX($BI259:$BN259,_xlfn.AGGREGATE(15,6,(COLUMN($BI259:$BN259)-COLUMN($BI$8)+1)/NOT(ISNA(MATCH($BI259:$BN259,$FF$1:$FF$6,0))),COLUMN($BW259:BW259))),"")</f>
        <v/>
      </c>
      <c r="BX259" s="10" t="e" cm="1" vm="1">
        <f t="array" aca="1" ref="BX259" ca="1">IFERROR(INDEX($BI259:$BN259,_xlfn.AGGREGATE(15,6,(COLUMN($BI259:$BN259)-COLUMN($BI$8)+1)/NOT(ISNA(MATCH($BI259:$BN259,$FF$1:$FF$6,0))),COLUMN($BW259:BX259))),"")</f>
        <v>#VALUE!</v>
      </c>
      <c r="BY259" s="10" t="e" cm="1" vm="2">
        <f t="array" aca="1" ref="BY259" ca="1">IFERROR(INDEX($BI259:$BN259,_xlfn.AGGREGATE(15,6,(COLUMN($BI259:$BN259)-COLUMN($BI$8)+1)/NOT(ISNA(MATCH($BI259:$BN259,$FF$1:$FF$6,0))),COLUMN($BW259:BY259))),"")</f>
        <v>#VALUE!</v>
      </c>
      <c r="BZ259" s="10" t="e" cm="1" vm="3">
        <f t="array" aca="1" ref="BZ259" ca="1">IFERROR(INDEX($BI259:$BN259,_xlfn.AGGREGATE(15,6,(COLUMN($BI259:$BN259)-COLUMN($BI$8)+1)/NOT(ISNA(MATCH($BI259:$BN259,$FF$1:$FF$6,0))),COLUMN($BW259:BZ259))),"")</f>
        <v>#VALUE!</v>
      </c>
      <c r="CA259" s="10" t="e" cm="1" vm="4">
        <f t="array" aca="1" ref="CA259" ca="1">IFERROR(INDEX($BI259:$BN259,_xlfn.AGGREGATE(15,6,(COLUMN($BI259:$BN259)-COLUMN($BI$8)+1)/NOT(ISNA(MATCH($BI259:$BN259,$FF$1:$FF$6,0))),COLUMN($BW259:CA259))),"")</f>
        <v>#VALUE!</v>
      </c>
      <c r="CB259" s="10" t="e" cm="1" vm="5">
        <f t="array" aca="1" ref="CB259" ca="1">IFERROR(INDEX($BI259:$BN259,_xlfn.AGGREGATE(15,6,(COLUMN($BI259:$BN259)-COLUMN($BI$8)+1)/NOT(ISNA(MATCH($BI259:$BN259,$FF$1:$FF$6,0))),COLUMN($BW259:CB259))),"")</f>
        <v>#VALUE!</v>
      </c>
      <c r="CC259" s="11"/>
      <c r="CD259" s="10"/>
      <c r="CE259" s="10"/>
      <c r="CF259" s="10"/>
      <c r="CG259" s="10"/>
      <c r="CH259" s="10"/>
      <c r="CI259" s="11"/>
      <c r="CJ259" s="10" cm="1">
        <f t="array" ref="CJ259">SUM(COUNTIF(CD259:CF259,$DH$3:$DM$3))</f>
        <v>0</v>
      </c>
      <c r="CK259" s="10" cm="1">
        <f t="array" ref="CK259">SUM(COUNTIF(CD259:CF259,$DH$2:$DL$2))</f>
        <v>0</v>
      </c>
      <c r="CL259" s="10" cm="1">
        <f t="array" ref="CL259">SUM(COUNTIF(CD259:CF259,$DM$2:$DQ$2))</f>
        <v>0</v>
      </c>
      <c r="CM259" s="11"/>
      <c r="CN259" s="10"/>
      <c r="CO259" s="10"/>
      <c r="CP259" s="11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1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7" t="s">
        <v>42</v>
      </c>
      <c r="EC259" s="11"/>
      <c r="ED259" s="10">
        <f>Tableau1[[#This Row],[Colonne75]]</f>
        <v>0</v>
      </c>
      <c r="EE259" s="10"/>
      <c r="EF259" s="10">
        <f ca="1">OFFSET(Tableau1[[#This Row],[Colonne19]],0,Tableau1[[#This Row],[Colonne126]]-1)</f>
        <v>0</v>
      </c>
      <c r="EG259" s="11"/>
      <c r="EH259" s="10">
        <f>Tableau1[[#This Row],[Colonne76]]</f>
        <v>0</v>
      </c>
      <c r="EI259" s="10"/>
      <c r="EJ259" s="10">
        <f ca="1">OFFSET(Tableau1[[#This Row],[Colonne19]],0,Tableau1[[#This Row],[Colonne130]]-1)</f>
        <v>0</v>
      </c>
      <c r="EK259" s="11"/>
      <c r="EL259" s="10">
        <f>Tableau1[[#This Row],[Colonne77]]</f>
        <v>0</v>
      </c>
      <c r="EM259" s="10"/>
      <c r="EN259" s="10">
        <f ca="1">OFFSET(Tableau1[[#This Row],[Colonne19]],0,Tableau1[[#This Row],[Colonne134]]-1)</f>
        <v>0</v>
      </c>
      <c r="EO259" s="11"/>
      <c r="EP259" s="10">
        <f>Tableau1[[#This Row],[Colonne78]]</f>
        <v>0</v>
      </c>
      <c r="EQ259" s="10"/>
      <c r="ER259" s="10">
        <f ca="1">OFFSET(Tableau1[[#This Row],[Colonne19]],0,Tableau1[[#This Row],[Colonne138]]-1)</f>
        <v>0</v>
      </c>
      <c r="ES259" s="11"/>
      <c r="ET259" s="10">
        <f>Tableau1[[#This Row],[Colonne79]]</f>
        <v>0</v>
      </c>
      <c r="EU259" s="10"/>
      <c r="EV259" s="10">
        <f ca="1">OFFSET(Tableau1[[#This Row],[Colonne19]],0,Tableau1[[#This Row],[Colonne142]]-1)</f>
        <v>0</v>
      </c>
      <c r="EW259" s="11"/>
      <c r="EX259" s="10">
        <f t="shared" ca="1" si="24"/>
        <v>0</v>
      </c>
      <c r="EY259" s="10">
        <f t="shared" ca="1" si="25"/>
        <v>0</v>
      </c>
      <c r="EZ259" s="10">
        <f t="shared" ca="1" si="26"/>
        <v>0</v>
      </c>
      <c r="FA259" s="10">
        <f t="shared" ca="1" si="21"/>
        <v>0</v>
      </c>
      <c r="FB259" s="10">
        <f t="shared" ca="1" si="22"/>
        <v>0</v>
      </c>
      <c r="FC259" s="10">
        <f t="shared" ca="1" si="23"/>
        <v>0</v>
      </c>
      <c r="FD259" s="11"/>
    </row>
    <row r="260" spans="1:160" x14ac:dyDescent="0.2">
      <c r="A260" s="25"/>
      <c r="B260" s="10"/>
      <c r="C260" s="13"/>
      <c r="D260" s="26"/>
      <c r="E260" s="10"/>
      <c r="F260" s="10"/>
      <c r="G260" s="10"/>
      <c r="H260" s="10"/>
      <c r="I260" s="10"/>
      <c r="J260" s="24"/>
      <c r="K260" s="13"/>
      <c r="L260" s="10"/>
      <c r="M260" s="13"/>
      <c r="N260" s="13"/>
      <c r="O260" s="33" t="e">
        <f>Tableau1[[#This Row],[Colonne14]]/Tableau1[[#This Row],[Colonne13]]</f>
        <v>#DIV/0!</v>
      </c>
      <c r="P260" s="57"/>
      <c r="Q260" s="59" t="e" cm="1">
        <f t="array" ref="Q260">SUM(Tableau1[[#This Row],[Colonne19]:[Colonne38]]/Tableau1[[#This Row],[Colonne11]])</f>
        <v>#DIV/0!</v>
      </c>
      <c r="R260" s="11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1"/>
      <c r="AN260" s="10" t="str" cm="1">
        <f t="array" ref="AN260">IFERROR(INDEX($S$2:$AL$2,MATCH(SMALL(Tableau1[[#This Row],[Colonne19]:[Colonne38]],1),Tableau1[[#This Row],[Colonne19]:[Colonne38]],0)),"")</f>
        <v/>
      </c>
      <c r="AO260" s="10" t="str">
        <f>IFERROR(INDEX($S$2:$AL$2,MATCH(SMALL(Tableau1[[#This Row],[Colonne19]:[Colonne38]],2),Tableau1[[#This Row],[Colonne19]:[Colonne38]],0)),"")</f>
        <v/>
      </c>
      <c r="AP260" s="10" t="str">
        <f>IFERROR(INDEX($S$2:$AL$2,MATCH(SMALL(Tableau1[[#This Row],[Colonne19]:[Colonne38]],3),Tableau1[[#This Row],[Colonne19]:[Colonne38]],0)),"")</f>
        <v/>
      </c>
      <c r="AQ260" s="10" t="str">
        <f>IFERROR(INDEX($S$2:$AL$2,MATCH(SMALL(Tableau1[[#This Row],[Colonne19]:[Colonne38]],4),Tableau1[[#This Row],[Colonne19]:[Colonne38]],0)),"")</f>
        <v/>
      </c>
      <c r="AR260" s="10" t="str">
        <f>IFERROR(INDEX($S$2:$AL$2,MATCH(SMALL(Tableau1[[#This Row],[Colonne19]:[Colonne38]],5),Tableau1[[#This Row],[Colonne19]:[Colonne38]],0)),"")</f>
        <v/>
      </c>
      <c r="AS260" s="10" t="str">
        <f>IFERROR(INDEX($S$2:$AL$2,MATCH(SMALL(Tableau1[[#This Row],[Colonne19]:[Colonne38]],6),Tableau1[[#This Row],[Colonne19]:[Colonne38]],0)),"")</f>
        <v/>
      </c>
      <c r="AT260" s="10" t="str">
        <f>IFERROR(INDEX($S$2:$AL$2,MATCH(SMALL(Tableau1[[#This Row],[Colonne19]:[Colonne38]],7),Tableau1[[#This Row],[Colonne19]:[Colonne38]],0)),"")</f>
        <v/>
      </c>
      <c r="AU260" s="10" t="str">
        <f>IFERROR(INDEX($S$2:$AL$2,MATCH(SMALL(Tableau1[[#This Row],[Colonne19]:[Colonne38]],8),Tableau1[[#This Row],[Colonne19]:[Colonne38]],0)),"")</f>
        <v/>
      </c>
      <c r="AV260" s="10" t="str">
        <f>IFERROR(INDEX($S$2:$AL$2,MATCH(SMALL(Tableau1[[#This Row],[Colonne19]:[Colonne38]],9),Tableau1[[#This Row],[Colonne19]:[Colonne38]],0)),"")</f>
        <v/>
      </c>
      <c r="AW260" s="10" t="str">
        <f>IFERROR(INDEX($S$2:$AL$2,MATCH(SMALL(Tableau1[[#This Row],[Colonne19]:[Colonne38]],10),Tableau1[[#This Row],[Colonne19]:[Colonne38]],0)),"")</f>
        <v/>
      </c>
      <c r="AX260" s="10" t="str">
        <f>IFERROR(INDEX($S$2:$AL$2,MATCH(SMALL(Tableau1[[#This Row],[Colonne19]:[Colonne38]],11),Tableau1[[#This Row],[Colonne19]:[Colonne38]],0)),"")</f>
        <v/>
      </c>
      <c r="AY260" s="10" t="str">
        <f>IFERROR(INDEX($S$2:$AL$2,MATCH(SMALL(Tableau1[[#This Row],[Colonne19]:[Colonne38]],12),Tableau1[[#This Row],[Colonne19]:[Colonne38]],0)),"")</f>
        <v/>
      </c>
      <c r="AZ260" s="10" t="str">
        <f>IFERROR(INDEX($S$2:$AL$2,MATCH(SMALL(Tableau1[[#This Row],[Colonne19]:[Colonne38]],13),Tableau1[[#This Row],[Colonne19]:[Colonne38]],0)),"")</f>
        <v/>
      </c>
      <c r="BA260" s="10" t="str">
        <f>IFERROR(INDEX($S$2:$AL$2,MATCH(SMALL(Tableau1[[#This Row],[Colonne19]:[Colonne38]],14),Tableau1[[#This Row],[Colonne19]:[Colonne38]],0)),"")</f>
        <v/>
      </c>
      <c r="BB260" s="10" t="str">
        <f>IFERROR(INDEX($S$2:$AL$2,MATCH(SMALL(Tableau1[[#This Row],[Colonne19]:[Colonne38]],15),Tableau1[[#This Row],[Colonne19]:[Colonne38]],0)),"")</f>
        <v/>
      </c>
      <c r="BC260" s="10" t="str">
        <f>IFERROR(INDEX($S$2:$AL$2,MATCH(SMALL(Tableau1[[#This Row],[Colonne19]:[Colonne38]],16),Tableau1[[#This Row],[Colonne19]:[Colonne38]],0)),"")</f>
        <v/>
      </c>
      <c r="BD260" s="10" t="str">
        <f>IFERROR(INDEX($S$2:$AL$2,MATCH(SMALL(Tableau1[[#This Row],[Colonne19]:[Colonne38]],17),Tableau1[[#This Row],[Colonne19]:[Colonne38]],0)),"")</f>
        <v/>
      </c>
      <c r="BE260" s="10" t="str">
        <f>IFERROR(INDEX($S$2:$AL$2,MATCH(SMALL(Tableau1[[#This Row],[Colonne19]:[Colonne38]],18),Tableau1[[#This Row],[Colonne19]:[Colonne38]],0)),"")</f>
        <v/>
      </c>
      <c r="BF260" s="10" t="str">
        <f>IFERROR(INDEX($S$2:$AL$2,MATCH(SMALL(Tableau1[[#This Row],[Colonne19]:[Colonne38]],19),Tableau1[[#This Row],[Colonne19]:[Colonne38]],0)),"")</f>
        <v/>
      </c>
      <c r="BG260" s="10" t="str">
        <f>IFERROR(INDEX($S$2:$AL$2,MATCH(SMALL(Tableau1[[#This Row],[Colonne19]:[Colonne38]],20),Tableau1[[#This Row],[Colonne19]:[Colonne38]],0)),"")</f>
        <v/>
      </c>
      <c r="BH260" s="11"/>
      <c r="BI260" s="10"/>
      <c r="BJ260" s="10"/>
      <c r="BK260" s="10"/>
      <c r="BL260" s="10"/>
      <c r="BM260" s="10"/>
      <c r="BN260" s="10"/>
      <c r="BO260" s="11"/>
      <c r="BP260" s="10" t="str" cm="1">
        <f t="array" ref="BP260">IFERROR(INDEX($AN260:$BG260,_xlfn.AGGREGATE(15,6,(COLUMN($AN260:$BG260)-COLUMN($AN$8)+1)/NOT(ISNA(MATCH($AN260:$BG260,$FF$1:$FF$6,0))),COLUMN($BV260:BV260))),"")</f>
        <v/>
      </c>
      <c r="BQ260" s="10" t="e" cm="1" vm="1">
        <f t="array" aca="1" ref="BQ260" ca="1">IFERROR(INDEX($AN260:$BG260,_xlfn.AGGREGATE(15,6,(COLUMN($AN260:$BG260)-COLUMN($AN$8)+1)/NOT(ISNA(MATCH($AN260:$BG260,$FF$1:$FF$6,0))),COLUMN($BV260:BW260))),"")</f>
        <v>#VALUE!</v>
      </c>
      <c r="BR260" s="10" t="e" cm="1" vm="2">
        <f t="array" aca="1" ref="BR260" ca="1">IFERROR(INDEX($AN260:$BG260,_xlfn.AGGREGATE(15,6,(COLUMN($AN260:$BG260)-COLUMN($AN$8)+1)/NOT(ISNA(MATCH($AN260:$BG260,$FF$1:$FF$6,0))),COLUMN($BV260:BX260))),"")</f>
        <v>#VALUE!</v>
      </c>
      <c r="BS260" s="10" t="e" cm="1" vm="3">
        <f t="array" aca="1" ref="BS260" ca="1">IFERROR(INDEX($AN260:$BG260,_xlfn.AGGREGATE(15,6,(COLUMN($AN260:$BG260)-COLUMN($AN$8)+1)/NOT(ISNA(MATCH($AN260:$BG260,$FF$1:$FF$6,0))),COLUMN($BV260:BY260))),"")</f>
        <v>#VALUE!</v>
      </c>
      <c r="BT260" s="10" t="e" cm="1" vm="4">
        <f t="array" aca="1" ref="BT260" ca="1">IFERROR(INDEX($AN260:$BG260,_xlfn.AGGREGATE(15,6,(COLUMN($AN260:$BG260)-COLUMN($AN$8)+1)/NOT(ISNA(MATCH($AN260:$BG260,$FF$1:$FF$6,0))),COLUMN($BV260:BZ260))),"")</f>
        <v>#VALUE!</v>
      </c>
      <c r="BU260" s="10" t="e" cm="1" vm="5">
        <f t="array" aca="1" ref="BU260" ca="1">IFERROR(INDEX($AN260:$BG260,_xlfn.AGGREGATE(15,6,(COLUMN($AN260:$BG260)-COLUMN($AN$8)+1)/NOT(ISNA(MATCH($AN260:$BG260,$FF$1:$FF$6,0))),COLUMN($BV260:CA260))),"")</f>
        <v>#VALUE!</v>
      </c>
      <c r="BV260" s="11"/>
      <c r="BW260" s="10" t="str" cm="1">
        <f t="array" ref="BW260">IFERROR(INDEX($BI260:$BN260,_xlfn.AGGREGATE(15,6,(COLUMN($BI260:$BN260)-COLUMN($BI$8)+1)/NOT(ISNA(MATCH($BI260:$BN260,$FF$1:$FF$6,0))),COLUMN($BW260:BW260))),"")</f>
        <v/>
      </c>
      <c r="BX260" s="10" t="e" cm="1" vm="1">
        <f t="array" aca="1" ref="BX260" ca="1">IFERROR(INDEX($BI260:$BN260,_xlfn.AGGREGATE(15,6,(COLUMN($BI260:$BN260)-COLUMN($BI$8)+1)/NOT(ISNA(MATCH($BI260:$BN260,$FF$1:$FF$6,0))),COLUMN($BW260:BX260))),"")</f>
        <v>#VALUE!</v>
      </c>
      <c r="BY260" s="10" t="e" cm="1" vm="2">
        <f t="array" aca="1" ref="BY260" ca="1">IFERROR(INDEX($BI260:$BN260,_xlfn.AGGREGATE(15,6,(COLUMN($BI260:$BN260)-COLUMN($BI$8)+1)/NOT(ISNA(MATCH($BI260:$BN260,$FF$1:$FF$6,0))),COLUMN($BW260:BY260))),"")</f>
        <v>#VALUE!</v>
      </c>
      <c r="BZ260" s="10" t="e" cm="1" vm="3">
        <f t="array" aca="1" ref="BZ260" ca="1">IFERROR(INDEX($BI260:$BN260,_xlfn.AGGREGATE(15,6,(COLUMN($BI260:$BN260)-COLUMN($BI$8)+1)/NOT(ISNA(MATCH($BI260:$BN260,$FF$1:$FF$6,0))),COLUMN($BW260:BZ260))),"")</f>
        <v>#VALUE!</v>
      </c>
      <c r="CA260" s="10" t="e" cm="1" vm="4">
        <f t="array" aca="1" ref="CA260" ca="1">IFERROR(INDEX($BI260:$BN260,_xlfn.AGGREGATE(15,6,(COLUMN($BI260:$BN260)-COLUMN($BI$8)+1)/NOT(ISNA(MATCH($BI260:$BN260,$FF$1:$FF$6,0))),COLUMN($BW260:CA260))),"")</f>
        <v>#VALUE!</v>
      </c>
      <c r="CB260" s="10" t="e" cm="1" vm="5">
        <f t="array" aca="1" ref="CB260" ca="1">IFERROR(INDEX($BI260:$BN260,_xlfn.AGGREGATE(15,6,(COLUMN($BI260:$BN260)-COLUMN($BI$8)+1)/NOT(ISNA(MATCH($BI260:$BN260,$FF$1:$FF$6,0))),COLUMN($BW260:CB260))),"")</f>
        <v>#VALUE!</v>
      </c>
      <c r="CC260" s="11"/>
      <c r="CD260" s="10"/>
      <c r="CE260" s="10"/>
      <c r="CF260" s="10"/>
      <c r="CG260" s="10"/>
      <c r="CH260" s="10"/>
      <c r="CI260" s="11"/>
      <c r="CJ260" s="10" cm="1">
        <f t="array" ref="CJ260">SUM(COUNTIF(CD260:CF260,$DH$3:$DM$3))</f>
        <v>0</v>
      </c>
      <c r="CK260" s="10" cm="1">
        <f t="array" ref="CK260">SUM(COUNTIF(CD260:CF260,$DH$2:$DL$2))</f>
        <v>0</v>
      </c>
      <c r="CL260" s="10" cm="1">
        <f t="array" ref="CL260">SUM(COUNTIF(CD260:CF260,$DM$2:$DQ$2))</f>
        <v>0</v>
      </c>
      <c r="CM260" s="11"/>
      <c r="CN260" s="10"/>
      <c r="CO260" s="10"/>
      <c r="CP260" s="11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1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7" t="s">
        <v>42</v>
      </c>
      <c r="EC260" s="11"/>
      <c r="ED260" s="10">
        <f>Tableau1[[#This Row],[Colonne75]]</f>
        <v>0</v>
      </c>
      <c r="EE260" s="10"/>
      <c r="EF260" s="10">
        <f ca="1">OFFSET(Tableau1[[#This Row],[Colonne19]],0,Tableau1[[#This Row],[Colonne126]]-1)</f>
        <v>0</v>
      </c>
      <c r="EG260" s="11"/>
      <c r="EH260" s="10">
        <f>Tableau1[[#This Row],[Colonne76]]</f>
        <v>0</v>
      </c>
      <c r="EI260" s="10"/>
      <c r="EJ260" s="10">
        <f ca="1">OFFSET(Tableau1[[#This Row],[Colonne19]],0,Tableau1[[#This Row],[Colonne130]]-1)</f>
        <v>0</v>
      </c>
      <c r="EK260" s="11"/>
      <c r="EL260" s="10">
        <f>Tableau1[[#This Row],[Colonne77]]</f>
        <v>0</v>
      </c>
      <c r="EM260" s="10"/>
      <c r="EN260" s="10">
        <f ca="1">OFFSET(Tableau1[[#This Row],[Colonne19]],0,Tableau1[[#This Row],[Colonne134]]-1)</f>
        <v>0</v>
      </c>
      <c r="EO260" s="11"/>
      <c r="EP260" s="10">
        <f>Tableau1[[#This Row],[Colonne78]]</f>
        <v>0</v>
      </c>
      <c r="EQ260" s="10"/>
      <c r="ER260" s="10">
        <f ca="1">OFFSET(Tableau1[[#This Row],[Colonne19]],0,Tableau1[[#This Row],[Colonne138]]-1)</f>
        <v>0</v>
      </c>
      <c r="ES260" s="11"/>
      <c r="ET260" s="10">
        <f>Tableau1[[#This Row],[Colonne79]]</f>
        <v>0</v>
      </c>
      <c r="EU260" s="10"/>
      <c r="EV260" s="10">
        <f ca="1">OFFSET(Tableau1[[#This Row],[Colonne19]],0,Tableau1[[#This Row],[Colonne142]]-1)</f>
        <v>0</v>
      </c>
      <c r="EW260" s="11"/>
      <c r="EX260" s="10">
        <f t="shared" ca="1" si="24"/>
        <v>0</v>
      </c>
      <c r="EY260" s="10">
        <f t="shared" ca="1" si="25"/>
        <v>0</v>
      </c>
      <c r="EZ260" s="10">
        <f t="shared" ca="1" si="26"/>
        <v>0</v>
      </c>
      <c r="FA260" s="10">
        <f t="shared" ca="1" si="21"/>
        <v>0</v>
      </c>
      <c r="FB260" s="10">
        <f t="shared" ca="1" si="22"/>
        <v>0</v>
      </c>
      <c r="FC260" s="10">
        <f t="shared" ca="1" si="23"/>
        <v>0</v>
      </c>
      <c r="FD260" s="11"/>
    </row>
    <row r="261" spans="1:160" x14ac:dyDescent="0.2">
      <c r="A261" s="25"/>
      <c r="B261" s="10"/>
      <c r="C261" s="13"/>
      <c r="D261" s="26"/>
      <c r="E261" s="10"/>
      <c r="F261" s="10"/>
      <c r="G261" s="10"/>
      <c r="H261" s="10"/>
      <c r="I261" s="10"/>
      <c r="J261" s="24"/>
      <c r="K261" s="13"/>
      <c r="L261" s="10"/>
      <c r="M261" s="13"/>
      <c r="N261" s="13"/>
      <c r="O261" s="33" t="e">
        <f>Tableau1[[#This Row],[Colonne14]]/Tableau1[[#This Row],[Colonne13]]</f>
        <v>#DIV/0!</v>
      </c>
      <c r="P261" s="57"/>
      <c r="Q261" s="59" t="e" cm="1">
        <f t="array" ref="Q261">SUM(Tableau1[[#This Row],[Colonne19]:[Colonne38]]/Tableau1[[#This Row],[Colonne11]])</f>
        <v>#DIV/0!</v>
      </c>
      <c r="R261" s="11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1"/>
      <c r="AN261" s="10" t="str" cm="1">
        <f t="array" ref="AN261">IFERROR(INDEX($S$2:$AL$2,MATCH(SMALL(Tableau1[[#This Row],[Colonne19]:[Colonne38]],1),Tableau1[[#This Row],[Colonne19]:[Colonne38]],0)),"")</f>
        <v/>
      </c>
      <c r="AO261" s="10" t="str">
        <f>IFERROR(INDEX($S$2:$AL$2,MATCH(SMALL(Tableau1[[#This Row],[Colonne19]:[Colonne38]],2),Tableau1[[#This Row],[Colonne19]:[Colonne38]],0)),"")</f>
        <v/>
      </c>
      <c r="AP261" s="10" t="str">
        <f>IFERROR(INDEX($S$2:$AL$2,MATCH(SMALL(Tableau1[[#This Row],[Colonne19]:[Colonne38]],3),Tableau1[[#This Row],[Colonne19]:[Colonne38]],0)),"")</f>
        <v/>
      </c>
      <c r="AQ261" s="10" t="str">
        <f>IFERROR(INDEX($S$2:$AL$2,MATCH(SMALL(Tableau1[[#This Row],[Colonne19]:[Colonne38]],4),Tableau1[[#This Row],[Colonne19]:[Colonne38]],0)),"")</f>
        <v/>
      </c>
      <c r="AR261" s="10" t="str">
        <f>IFERROR(INDEX($S$2:$AL$2,MATCH(SMALL(Tableau1[[#This Row],[Colonne19]:[Colonne38]],5),Tableau1[[#This Row],[Colonne19]:[Colonne38]],0)),"")</f>
        <v/>
      </c>
      <c r="AS261" s="10" t="str">
        <f>IFERROR(INDEX($S$2:$AL$2,MATCH(SMALL(Tableau1[[#This Row],[Colonne19]:[Colonne38]],6),Tableau1[[#This Row],[Colonne19]:[Colonne38]],0)),"")</f>
        <v/>
      </c>
      <c r="AT261" s="10" t="str">
        <f>IFERROR(INDEX($S$2:$AL$2,MATCH(SMALL(Tableau1[[#This Row],[Colonne19]:[Colonne38]],7),Tableau1[[#This Row],[Colonne19]:[Colonne38]],0)),"")</f>
        <v/>
      </c>
      <c r="AU261" s="10" t="str">
        <f>IFERROR(INDEX($S$2:$AL$2,MATCH(SMALL(Tableau1[[#This Row],[Colonne19]:[Colonne38]],8),Tableau1[[#This Row],[Colonne19]:[Colonne38]],0)),"")</f>
        <v/>
      </c>
      <c r="AV261" s="10" t="str">
        <f>IFERROR(INDEX($S$2:$AL$2,MATCH(SMALL(Tableau1[[#This Row],[Colonne19]:[Colonne38]],9),Tableau1[[#This Row],[Colonne19]:[Colonne38]],0)),"")</f>
        <v/>
      </c>
      <c r="AW261" s="10" t="str">
        <f>IFERROR(INDEX($S$2:$AL$2,MATCH(SMALL(Tableau1[[#This Row],[Colonne19]:[Colonne38]],10),Tableau1[[#This Row],[Colonne19]:[Colonne38]],0)),"")</f>
        <v/>
      </c>
      <c r="AX261" s="10" t="str">
        <f>IFERROR(INDEX($S$2:$AL$2,MATCH(SMALL(Tableau1[[#This Row],[Colonne19]:[Colonne38]],11),Tableau1[[#This Row],[Colonne19]:[Colonne38]],0)),"")</f>
        <v/>
      </c>
      <c r="AY261" s="10" t="str">
        <f>IFERROR(INDEX($S$2:$AL$2,MATCH(SMALL(Tableau1[[#This Row],[Colonne19]:[Colonne38]],12),Tableau1[[#This Row],[Colonne19]:[Colonne38]],0)),"")</f>
        <v/>
      </c>
      <c r="AZ261" s="10" t="str">
        <f>IFERROR(INDEX($S$2:$AL$2,MATCH(SMALL(Tableau1[[#This Row],[Colonne19]:[Colonne38]],13),Tableau1[[#This Row],[Colonne19]:[Colonne38]],0)),"")</f>
        <v/>
      </c>
      <c r="BA261" s="10" t="str">
        <f>IFERROR(INDEX($S$2:$AL$2,MATCH(SMALL(Tableau1[[#This Row],[Colonne19]:[Colonne38]],14),Tableau1[[#This Row],[Colonne19]:[Colonne38]],0)),"")</f>
        <v/>
      </c>
      <c r="BB261" s="10" t="str">
        <f>IFERROR(INDEX($S$2:$AL$2,MATCH(SMALL(Tableau1[[#This Row],[Colonne19]:[Colonne38]],15),Tableau1[[#This Row],[Colonne19]:[Colonne38]],0)),"")</f>
        <v/>
      </c>
      <c r="BC261" s="10" t="str">
        <f>IFERROR(INDEX($S$2:$AL$2,MATCH(SMALL(Tableau1[[#This Row],[Colonne19]:[Colonne38]],16),Tableau1[[#This Row],[Colonne19]:[Colonne38]],0)),"")</f>
        <v/>
      </c>
      <c r="BD261" s="10" t="str">
        <f>IFERROR(INDEX($S$2:$AL$2,MATCH(SMALL(Tableau1[[#This Row],[Colonne19]:[Colonne38]],17),Tableau1[[#This Row],[Colonne19]:[Colonne38]],0)),"")</f>
        <v/>
      </c>
      <c r="BE261" s="10" t="str">
        <f>IFERROR(INDEX($S$2:$AL$2,MATCH(SMALL(Tableau1[[#This Row],[Colonne19]:[Colonne38]],18),Tableau1[[#This Row],[Colonne19]:[Colonne38]],0)),"")</f>
        <v/>
      </c>
      <c r="BF261" s="10" t="str">
        <f>IFERROR(INDEX($S$2:$AL$2,MATCH(SMALL(Tableau1[[#This Row],[Colonne19]:[Colonne38]],19),Tableau1[[#This Row],[Colonne19]:[Colonne38]],0)),"")</f>
        <v/>
      </c>
      <c r="BG261" s="10" t="str">
        <f>IFERROR(INDEX($S$2:$AL$2,MATCH(SMALL(Tableau1[[#This Row],[Colonne19]:[Colonne38]],20),Tableau1[[#This Row],[Colonne19]:[Colonne38]],0)),"")</f>
        <v/>
      </c>
      <c r="BH261" s="11"/>
      <c r="BI261" s="10"/>
      <c r="BJ261" s="10"/>
      <c r="BK261" s="10"/>
      <c r="BL261" s="10"/>
      <c r="BM261" s="10"/>
      <c r="BN261" s="10"/>
      <c r="BO261" s="11"/>
      <c r="BP261" s="10" t="str" cm="1">
        <f t="array" ref="BP261">IFERROR(INDEX($AN261:$BG261,_xlfn.AGGREGATE(15,6,(COLUMN($AN261:$BG261)-COLUMN($AN$8)+1)/NOT(ISNA(MATCH($AN261:$BG261,$FF$1:$FF$6,0))),COLUMN($BV261:BV261))),"")</f>
        <v/>
      </c>
      <c r="BQ261" s="10" t="e" cm="1" vm="1">
        <f t="array" aca="1" ref="BQ261" ca="1">IFERROR(INDEX($AN261:$BG261,_xlfn.AGGREGATE(15,6,(COLUMN($AN261:$BG261)-COLUMN($AN$8)+1)/NOT(ISNA(MATCH($AN261:$BG261,$FF$1:$FF$6,0))),COLUMN($BV261:BW261))),"")</f>
        <v>#VALUE!</v>
      </c>
      <c r="BR261" s="10" t="e" cm="1" vm="2">
        <f t="array" aca="1" ref="BR261" ca="1">IFERROR(INDEX($AN261:$BG261,_xlfn.AGGREGATE(15,6,(COLUMN($AN261:$BG261)-COLUMN($AN$8)+1)/NOT(ISNA(MATCH($AN261:$BG261,$FF$1:$FF$6,0))),COLUMN($BV261:BX261))),"")</f>
        <v>#VALUE!</v>
      </c>
      <c r="BS261" s="10" t="e" cm="1" vm="3">
        <f t="array" aca="1" ref="BS261" ca="1">IFERROR(INDEX($AN261:$BG261,_xlfn.AGGREGATE(15,6,(COLUMN($AN261:$BG261)-COLUMN($AN$8)+1)/NOT(ISNA(MATCH($AN261:$BG261,$FF$1:$FF$6,0))),COLUMN($BV261:BY261))),"")</f>
        <v>#VALUE!</v>
      </c>
      <c r="BT261" s="10" t="e" cm="1" vm="4">
        <f t="array" aca="1" ref="BT261" ca="1">IFERROR(INDEX($AN261:$BG261,_xlfn.AGGREGATE(15,6,(COLUMN($AN261:$BG261)-COLUMN($AN$8)+1)/NOT(ISNA(MATCH($AN261:$BG261,$FF$1:$FF$6,0))),COLUMN($BV261:BZ261))),"")</f>
        <v>#VALUE!</v>
      </c>
      <c r="BU261" s="10" t="e" cm="1" vm="5">
        <f t="array" aca="1" ref="BU261" ca="1">IFERROR(INDEX($AN261:$BG261,_xlfn.AGGREGATE(15,6,(COLUMN($AN261:$BG261)-COLUMN($AN$8)+1)/NOT(ISNA(MATCH($AN261:$BG261,$FF$1:$FF$6,0))),COLUMN($BV261:CA261))),"")</f>
        <v>#VALUE!</v>
      </c>
      <c r="BV261" s="11"/>
      <c r="BW261" s="10" t="str" cm="1">
        <f t="array" ref="BW261">IFERROR(INDEX($BI261:$BN261,_xlfn.AGGREGATE(15,6,(COLUMN($BI261:$BN261)-COLUMN($BI$8)+1)/NOT(ISNA(MATCH($BI261:$BN261,$FF$1:$FF$6,0))),COLUMN($BW261:BW261))),"")</f>
        <v/>
      </c>
      <c r="BX261" s="10" t="e" cm="1" vm="1">
        <f t="array" aca="1" ref="BX261" ca="1">IFERROR(INDEX($BI261:$BN261,_xlfn.AGGREGATE(15,6,(COLUMN($BI261:$BN261)-COLUMN($BI$8)+1)/NOT(ISNA(MATCH($BI261:$BN261,$FF$1:$FF$6,0))),COLUMN($BW261:BX261))),"")</f>
        <v>#VALUE!</v>
      </c>
      <c r="BY261" s="10" t="e" cm="1" vm="2">
        <f t="array" aca="1" ref="BY261" ca="1">IFERROR(INDEX($BI261:$BN261,_xlfn.AGGREGATE(15,6,(COLUMN($BI261:$BN261)-COLUMN($BI$8)+1)/NOT(ISNA(MATCH($BI261:$BN261,$FF$1:$FF$6,0))),COLUMN($BW261:BY261))),"")</f>
        <v>#VALUE!</v>
      </c>
      <c r="BZ261" s="10" t="e" cm="1" vm="3">
        <f t="array" aca="1" ref="BZ261" ca="1">IFERROR(INDEX($BI261:$BN261,_xlfn.AGGREGATE(15,6,(COLUMN($BI261:$BN261)-COLUMN($BI$8)+1)/NOT(ISNA(MATCH($BI261:$BN261,$FF$1:$FF$6,0))),COLUMN($BW261:BZ261))),"")</f>
        <v>#VALUE!</v>
      </c>
      <c r="CA261" s="10" t="e" cm="1" vm="4">
        <f t="array" aca="1" ref="CA261" ca="1">IFERROR(INDEX($BI261:$BN261,_xlfn.AGGREGATE(15,6,(COLUMN($BI261:$BN261)-COLUMN($BI$8)+1)/NOT(ISNA(MATCH($BI261:$BN261,$FF$1:$FF$6,0))),COLUMN($BW261:CA261))),"")</f>
        <v>#VALUE!</v>
      </c>
      <c r="CB261" s="10" t="e" cm="1" vm="5">
        <f t="array" aca="1" ref="CB261" ca="1">IFERROR(INDEX($BI261:$BN261,_xlfn.AGGREGATE(15,6,(COLUMN($BI261:$BN261)-COLUMN($BI$8)+1)/NOT(ISNA(MATCH($BI261:$BN261,$FF$1:$FF$6,0))),COLUMN($BW261:CB261))),"")</f>
        <v>#VALUE!</v>
      </c>
      <c r="CC261" s="11"/>
      <c r="CD261" s="10"/>
      <c r="CE261" s="10"/>
      <c r="CF261" s="10"/>
      <c r="CG261" s="10"/>
      <c r="CH261" s="10"/>
      <c r="CI261" s="11"/>
      <c r="CJ261" s="10" cm="1">
        <f t="array" ref="CJ261">SUM(COUNTIF(CD261:CF261,$DH$3:$DM$3))</f>
        <v>0</v>
      </c>
      <c r="CK261" s="10" cm="1">
        <f t="array" ref="CK261">SUM(COUNTIF(CD261:CF261,$DH$2:$DL$2))</f>
        <v>0</v>
      </c>
      <c r="CL261" s="10" cm="1">
        <f t="array" ref="CL261">SUM(COUNTIF(CD261:CF261,$DM$2:$DQ$2))</f>
        <v>0</v>
      </c>
      <c r="CM261" s="11"/>
      <c r="CN261" s="10"/>
      <c r="CO261" s="10"/>
      <c r="CP261" s="11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1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7" t="s">
        <v>42</v>
      </c>
      <c r="EC261" s="11"/>
      <c r="ED261" s="10">
        <f>Tableau1[[#This Row],[Colonne75]]</f>
        <v>0</v>
      </c>
      <c r="EE261" s="10"/>
      <c r="EF261" s="10">
        <f ca="1">OFFSET(Tableau1[[#This Row],[Colonne19]],0,Tableau1[[#This Row],[Colonne126]]-1)</f>
        <v>0</v>
      </c>
      <c r="EG261" s="11"/>
      <c r="EH261" s="10">
        <f>Tableau1[[#This Row],[Colonne76]]</f>
        <v>0</v>
      </c>
      <c r="EI261" s="10"/>
      <c r="EJ261" s="10">
        <f ca="1">OFFSET(Tableau1[[#This Row],[Colonne19]],0,Tableau1[[#This Row],[Colonne130]]-1)</f>
        <v>0</v>
      </c>
      <c r="EK261" s="11"/>
      <c r="EL261" s="10">
        <f>Tableau1[[#This Row],[Colonne77]]</f>
        <v>0</v>
      </c>
      <c r="EM261" s="10"/>
      <c r="EN261" s="10">
        <f ca="1">OFFSET(Tableau1[[#This Row],[Colonne19]],0,Tableau1[[#This Row],[Colonne134]]-1)</f>
        <v>0</v>
      </c>
      <c r="EO261" s="11"/>
      <c r="EP261" s="10">
        <f>Tableau1[[#This Row],[Colonne78]]</f>
        <v>0</v>
      </c>
      <c r="EQ261" s="10"/>
      <c r="ER261" s="10">
        <f ca="1">OFFSET(Tableau1[[#This Row],[Colonne19]],0,Tableau1[[#This Row],[Colonne138]]-1)</f>
        <v>0</v>
      </c>
      <c r="ES261" s="11"/>
      <c r="ET261" s="10">
        <f>Tableau1[[#This Row],[Colonne79]]</f>
        <v>0</v>
      </c>
      <c r="EU261" s="10"/>
      <c r="EV261" s="10">
        <f ca="1">OFFSET(Tableau1[[#This Row],[Colonne19]],0,Tableau1[[#This Row],[Colonne142]]-1)</f>
        <v>0</v>
      </c>
      <c r="EW261" s="11"/>
      <c r="EX261" s="10">
        <f t="shared" ca="1" si="24"/>
        <v>0</v>
      </c>
      <c r="EY261" s="10">
        <f t="shared" ca="1" si="25"/>
        <v>0</v>
      </c>
      <c r="EZ261" s="10">
        <f t="shared" ca="1" si="26"/>
        <v>0</v>
      </c>
      <c r="FA261" s="10">
        <f t="shared" ca="1" si="21"/>
        <v>0</v>
      </c>
      <c r="FB261" s="10">
        <f t="shared" ca="1" si="22"/>
        <v>0</v>
      </c>
      <c r="FC261" s="10">
        <f t="shared" ca="1" si="23"/>
        <v>0</v>
      </c>
      <c r="FD261" s="11"/>
    </row>
    <row r="262" spans="1:160" x14ac:dyDescent="0.2">
      <c r="A262" s="25"/>
      <c r="B262" s="10"/>
      <c r="C262" s="13"/>
      <c r="D262" s="26"/>
      <c r="E262" s="10"/>
      <c r="F262" s="10"/>
      <c r="G262" s="10"/>
      <c r="H262" s="10"/>
      <c r="I262" s="10"/>
      <c r="J262" s="24"/>
      <c r="K262" s="13"/>
      <c r="L262" s="10"/>
      <c r="M262" s="13"/>
      <c r="N262" s="13"/>
      <c r="O262" s="33" t="e">
        <f>Tableau1[[#This Row],[Colonne14]]/Tableau1[[#This Row],[Colonne13]]</f>
        <v>#DIV/0!</v>
      </c>
      <c r="P262" s="57"/>
      <c r="Q262" s="59" t="e" cm="1">
        <f t="array" ref="Q262">SUM(Tableau1[[#This Row],[Colonne19]:[Colonne38]]/Tableau1[[#This Row],[Colonne11]])</f>
        <v>#DIV/0!</v>
      </c>
      <c r="R262" s="11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1"/>
      <c r="AN262" s="10" t="str" cm="1">
        <f t="array" ref="AN262">IFERROR(INDEX($S$2:$AL$2,MATCH(SMALL(Tableau1[[#This Row],[Colonne19]:[Colonne38]],1),Tableau1[[#This Row],[Colonne19]:[Colonne38]],0)),"")</f>
        <v/>
      </c>
      <c r="AO262" s="10" t="str">
        <f>IFERROR(INDEX($S$2:$AL$2,MATCH(SMALL(Tableau1[[#This Row],[Colonne19]:[Colonne38]],2),Tableau1[[#This Row],[Colonne19]:[Colonne38]],0)),"")</f>
        <v/>
      </c>
      <c r="AP262" s="10" t="str">
        <f>IFERROR(INDEX($S$2:$AL$2,MATCH(SMALL(Tableau1[[#This Row],[Colonne19]:[Colonne38]],3),Tableau1[[#This Row],[Colonne19]:[Colonne38]],0)),"")</f>
        <v/>
      </c>
      <c r="AQ262" s="10" t="str">
        <f>IFERROR(INDEX($S$2:$AL$2,MATCH(SMALL(Tableau1[[#This Row],[Colonne19]:[Colonne38]],4),Tableau1[[#This Row],[Colonne19]:[Colonne38]],0)),"")</f>
        <v/>
      </c>
      <c r="AR262" s="10" t="str">
        <f>IFERROR(INDEX($S$2:$AL$2,MATCH(SMALL(Tableau1[[#This Row],[Colonne19]:[Colonne38]],5),Tableau1[[#This Row],[Colonne19]:[Colonne38]],0)),"")</f>
        <v/>
      </c>
      <c r="AS262" s="10" t="str">
        <f>IFERROR(INDEX($S$2:$AL$2,MATCH(SMALL(Tableau1[[#This Row],[Colonne19]:[Colonne38]],6),Tableau1[[#This Row],[Colonne19]:[Colonne38]],0)),"")</f>
        <v/>
      </c>
      <c r="AT262" s="10" t="str">
        <f>IFERROR(INDEX($S$2:$AL$2,MATCH(SMALL(Tableau1[[#This Row],[Colonne19]:[Colonne38]],7),Tableau1[[#This Row],[Colonne19]:[Colonne38]],0)),"")</f>
        <v/>
      </c>
      <c r="AU262" s="10" t="str">
        <f>IFERROR(INDEX($S$2:$AL$2,MATCH(SMALL(Tableau1[[#This Row],[Colonne19]:[Colonne38]],8),Tableau1[[#This Row],[Colonne19]:[Colonne38]],0)),"")</f>
        <v/>
      </c>
      <c r="AV262" s="10" t="str">
        <f>IFERROR(INDEX($S$2:$AL$2,MATCH(SMALL(Tableau1[[#This Row],[Colonne19]:[Colonne38]],9),Tableau1[[#This Row],[Colonne19]:[Colonne38]],0)),"")</f>
        <v/>
      </c>
      <c r="AW262" s="10" t="str">
        <f>IFERROR(INDEX($S$2:$AL$2,MATCH(SMALL(Tableau1[[#This Row],[Colonne19]:[Colonne38]],10),Tableau1[[#This Row],[Colonne19]:[Colonne38]],0)),"")</f>
        <v/>
      </c>
      <c r="AX262" s="10" t="str">
        <f>IFERROR(INDEX($S$2:$AL$2,MATCH(SMALL(Tableau1[[#This Row],[Colonne19]:[Colonne38]],11),Tableau1[[#This Row],[Colonne19]:[Colonne38]],0)),"")</f>
        <v/>
      </c>
      <c r="AY262" s="10" t="str">
        <f>IFERROR(INDEX($S$2:$AL$2,MATCH(SMALL(Tableau1[[#This Row],[Colonne19]:[Colonne38]],12),Tableau1[[#This Row],[Colonne19]:[Colonne38]],0)),"")</f>
        <v/>
      </c>
      <c r="AZ262" s="10" t="str">
        <f>IFERROR(INDEX($S$2:$AL$2,MATCH(SMALL(Tableau1[[#This Row],[Colonne19]:[Colonne38]],13),Tableau1[[#This Row],[Colonne19]:[Colonne38]],0)),"")</f>
        <v/>
      </c>
      <c r="BA262" s="10" t="str">
        <f>IFERROR(INDEX($S$2:$AL$2,MATCH(SMALL(Tableau1[[#This Row],[Colonne19]:[Colonne38]],14),Tableau1[[#This Row],[Colonne19]:[Colonne38]],0)),"")</f>
        <v/>
      </c>
      <c r="BB262" s="10" t="str">
        <f>IFERROR(INDEX($S$2:$AL$2,MATCH(SMALL(Tableau1[[#This Row],[Colonne19]:[Colonne38]],15),Tableau1[[#This Row],[Colonne19]:[Colonne38]],0)),"")</f>
        <v/>
      </c>
      <c r="BC262" s="10" t="str">
        <f>IFERROR(INDEX($S$2:$AL$2,MATCH(SMALL(Tableau1[[#This Row],[Colonne19]:[Colonne38]],16),Tableau1[[#This Row],[Colonne19]:[Colonne38]],0)),"")</f>
        <v/>
      </c>
      <c r="BD262" s="10" t="str">
        <f>IFERROR(INDEX($S$2:$AL$2,MATCH(SMALL(Tableau1[[#This Row],[Colonne19]:[Colonne38]],17),Tableau1[[#This Row],[Colonne19]:[Colonne38]],0)),"")</f>
        <v/>
      </c>
      <c r="BE262" s="10" t="str">
        <f>IFERROR(INDEX($S$2:$AL$2,MATCH(SMALL(Tableau1[[#This Row],[Colonne19]:[Colonne38]],18),Tableau1[[#This Row],[Colonne19]:[Colonne38]],0)),"")</f>
        <v/>
      </c>
      <c r="BF262" s="10" t="str">
        <f>IFERROR(INDEX($S$2:$AL$2,MATCH(SMALL(Tableau1[[#This Row],[Colonne19]:[Colonne38]],19),Tableau1[[#This Row],[Colonne19]:[Colonne38]],0)),"")</f>
        <v/>
      </c>
      <c r="BG262" s="10" t="str">
        <f>IFERROR(INDEX($S$2:$AL$2,MATCH(SMALL(Tableau1[[#This Row],[Colonne19]:[Colonne38]],20),Tableau1[[#This Row],[Colonne19]:[Colonne38]],0)),"")</f>
        <v/>
      </c>
      <c r="BH262" s="11"/>
      <c r="BI262" s="10"/>
      <c r="BJ262" s="10"/>
      <c r="BK262" s="10"/>
      <c r="BL262" s="10"/>
      <c r="BM262" s="10"/>
      <c r="BN262" s="10"/>
      <c r="BO262" s="11"/>
      <c r="BP262" s="10" t="str" cm="1">
        <f t="array" ref="BP262">IFERROR(INDEX($AN262:$BG262,_xlfn.AGGREGATE(15,6,(COLUMN($AN262:$BG262)-COLUMN($AN$8)+1)/NOT(ISNA(MATCH($AN262:$BG262,$FF$1:$FF$6,0))),COLUMN($BV262:BV262))),"")</f>
        <v/>
      </c>
      <c r="BQ262" s="10" t="e" cm="1" vm="1">
        <f t="array" aca="1" ref="BQ262" ca="1">IFERROR(INDEX($AN262:$BG262,_xlfn.AGGREGATE(15,6,(COLUMN($AN262:$BG262)-COLUMN($AN$8)+1)/NOT(ISNA(MATCH($AN262:$BG262,$FF$1:$FF$6,0))),COLUMN($BV262:BW262))),"")</f>
        <v>#VALUE!</v>
      </c>
      <c r="BR262" s="10" t="e" cm="1" vm="2">
        <f t="array" aca="1" ref="BR262" ca="1">IFERROR(INDEX($AN262:$BG262,_xlfn.AGGREGATE(15,6,(COLUMN($AN262:$BG262)-COLUMN($AN$8)+1)/NOT(ISNA(MATCH($AN262:$BG262,$FF$1:$FF$6,0))),COLUMN($BV262:BX262))),"")</f>
        <v>#VALUE!</v>
      </c>
      <c r="BS262" s="10" t="e" cm="1" vm="3">
        <f t="array" aca="1" ref="BS262" ca="1">IFERROR(INDEX($AN262:$BG262,_xlfn.AGGREGATE(15,6,(COLUMN($AN262:$BG262)-COLUMN($AN$8)+1)/NOT(ISNA(MATCH($AN262:$BG262,$FF$1:$FF$6,0))),COLUMN($BV262:BY262))),"")</f>
        <v>#VALUE!</v>
      </c>
      <c r="BT262" s="10" t="e" cm="1" vm="4">
        <f t="array" aca="1" ref="BT262" ca="1">IFERROR(INDEX($AN262:$BG262,_xlfn.AGGREGATE(15,6,(COLUMN($AN262:$BG262)-COLUMN($AN$8)+1)/NOT(ISNA(MATCH($AN262:$BG262,$FF$1:$FF$6,0))),COLUMN($BV262:BZ262))),"")</f>
        <v>#VALUE!</v>
      </c>
      <c r="BU262" s="10" t="e" cm="1" vm="5">
        <f t="array" aca="1" ref="BU262" ca="1">IFERROR(INDEX($AN262:$BG262,_xlfn.AGGREGATE(15,6,(COLUMN($AN262:$BG262)-COLUMN($AN$8)+1)/NOT(ISNA(MATCH($AN262:$BG262,$FF$1:$FF$6,0))),COLUMN($BV262:CA262))),"")</f>
        <v>#VALUE!</v>
      </c>
      <c r="BV262" s="11"/>
      <c r="BW262" s="10" t="str" cm="1">
        <f t="array" ref="BW262">IFERROR(INDEX($BI262:$BN262,_xlfn.AGGREGATE(15,6,(COLUMN($BI262:$BN262)-COLUMN($BI$8)+1)/NOT(ISNA(MATCH($BI262:$BN262,$FF$1:$FF$6,0))),COLUMN($BW262:BW262))),"")</f>
        <v/>
      </c>
      <c r="BX262" s="10" t="e" cm="1" vm="1">
        <f t="array" aca="1" ref="BX262" ca="1">IFERROR(INDEX($BI262:$BN262,_xlfn.AGGREGATE(15,6,(COLUMN($BI262:$BN262)-COLUMN($BI$8)+1)/NOT(ISNA(MATCH($BI262:$BN262,$FF$1:$FF$6,0))),COLUMN($BW262:BX262))),"")</f>
        <v>#VALUE!</v>
      </c>
      <c r="BY262" s="10" t="e" cm="1" vm="2">
        <f t="array" aca="1" ref="BY262" ca="1">IFERROR(INDEX($BI262:$BN262,_xlfn.AGGREGATE(15,6,(COLUMN($BI262:$BN262)-COLUMN($BI$8)+1)/NOT(ISNA(MATCH($BI262:$BN262,$FF$1:$FF$6,0))),COLUMN($BW262:BY262))),"")</f>
        <v>#VALUE!</v>
      </c>
      <c r="BZ262" s="10" t="e" cm="1" vm="3">
        <f t="array" aca="1" ref="BZ262" ca="1">IFERROR(INDEX($BI262:$BN262,_xlfn.AGGREGATE(15,6,(COLUMN($BI262:$BN262)-COLUMN($BI$8)+1)/NOT(ISNA(MATCH($BI262:$BN262,$FF$1:$FF$6,0))),COLUMN($BW262:BZ262))),"")</f>
        <v>#VALUE!</v>
      </c>
      <c r="CA262" s="10" t="e" cm="1" vm="4">
        <f t="array" aca="1" ref="CA262" ca="1">IFERROR(INDEX($BI262:$BN262,_xlfn.AGGREGATE(15,6,(COLUMN($BI262:$BN262)-COLUMN($BI$8)+1)/NOT(ISNA(MATCH($BI262:$BN262,$FF$1:$FF$6,0))),COLUMN($BW262:CA262))),"")</f>
        <v>#VALUE!</v>
      </c>
      <c r="CB262" s="10" t="e" cm="1" vm="5">
        <f t="array" aca="1" ref="CB262" ca="1">IFERROR(INDEX($BI262:$BN262,_xlfn.AGGREGATE(15,6,(COLUMN($BI262:$BN262)-COLUMN($BI$8)+1)/NOT(ISNA(MATCH($BI262:$BN262,$FF$1:$FF$6,0))),COLUMN($BW262:CB262))),"")</f>
        <v>#VALUE!</v>
      </c>
      <c r="CC262" s="11"/>
      <c r="CD262" s="10"/>
      <c r="CE262" s="10"/>
      <c r="CF262" s="10"/>
      <c r="CG262" s="10"/>
      <c r="CH262" s="10"/>
      <c r="CI262" s="11"/>
      <c r="CJ262" s="10" cm="1">
        <f t="array" ref="CJ262">SUM(COUNTIF(CD262:CF262,$DH$3:$DM$3))</f>
        <v>0</v>
      </c>
      <c r="CK262" s="10" cm="1">
        <f t="array" ref="CK262">SUM(COUNTIF(CD262:CF262,$DH$2:$DL$2))</f>
        <v>0</v>
      </c>
      <c r="CL262" s="10" cm="1">
        <f t="array" ref="CL262">SUM(COUNTIF(CD262:CF262,$DM$2:$DQ$2))</f>
        <v>0</v>
      </c>
      <c r="CM262" s="11"/>
      <c r="CN262" s="10"/>
      <c r="CO262" s="10"/>
      <c r="CP262" s="11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1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7" t="s">
        <v>42</v>
      </c>
      <c r="EC262" s="11"/>
      <c r="ED262" s="10">
        <f>Tableau1[[#This Row],[Colonne75]]</f>
        <v>0</v>
      </c>
      <c r="EE262" s="10"/>
      <c r="EF262" s="10">
        <f ca="1">OFFSET(Tableau1[[#This Row],[Colonne19]],0,Tableau1[[#This Row],[Colonne126]]-1)</f>
        <v>0</v>
      </c>
      <c r="EG262" s="11"/>
      <c r="EH262" s="10">
        <f>Tableau1[[#This Row],[Colonne76]]</f>
        <v>0</v>
      </c>
      <c r="EI262" s="10"/>
      <c r="EJ262" s="10">
        <f ca="1">OFFSET(Tableau1[[#This Row],[Colonne19]],0,Tableau1[[#This Row],[Colonne130]]-1)</f>
        <v>0</v>
      </c>
      <c r="EK262" s="11"/>
      <c r="EL262" s="10">
        <f>Tableau1[[#This Row],[Colonne77]]</f>
        <v>0</v>
      </c>
      <c r="EM262" s="10"/>
      <c r="EN262" s="10">
        <f ca="1">OFFSET(Tableau1[[#This Row],[Colonne19]],0,Tableau1[[#This Row],[Colonne134]]-1)</f>
        <v>0</v>
      </c>
      <c r="EO262" s="11"/>
      <c r="EP262" s="10">
        <f>Tableau1[[#This Row],[Colonne78]]</f>
        <v>0</v>
      </c>
      <c r="EQ262" s="10"/>
      <c r="ER262" s="10">
        <f ca="1">OFFSET(Tableau1[[#This Row],[Colonne19]],0,Tableau1[[#This Row],[Colonne138]]-1)</f>
        <v>0</v>
      </c>
      <c r="ES262" s="11"/>
      <c r="ET262" s="10">
        <f>Tableau1[[#This Row],[Colonne79]]</f>
        <v>0</v>
      </c>
      <c r="EU262" s="10"/>
      <c r="EV262" s="10">
        <f ca="1">OFFSET(Tableau1[[#This Row],[Colonne19]],0,Tableau1[[#This Row],[Colonne142]]-1)</f>
        <v>0</v>
      </c>
      <c r="EW262" s="11"/>
      <c r="EX262" s="10">
        <f t="shared" ca="1" si="24"/>
        <v>0</v>
      </c>
      <c r="EY262" s="10">
        <f t="shared" ca="1" si="25"/>
        <v>0</v>
      </c>
      <c r="EZ262" s="10">
        <f t="shared" ca="1" si="26"/>
        <v>0</v>
      </c>
      <c r="FA262" s="10">
        <f t="shared" ca="1" si="21"/>
        <v>0</v>
      </c>
      <c r="FB262" s="10">
        <f t="shared" ca="1" si="22"/>
        <v>0</v>
      </c>
      <c r="FC262" s="10">
        <f t="shared" ca="1" si="23"/>
        <v>0</v>
      </c>
      <c r="FD262" s="11"/>
    </row>
    <row r="263" spans="1:160" x14ac:dyDescent="0.2">
      <c r="A263" s="25"/>
      <c r="B263" s="10"/>
      <c r="C263" s="13"/>
      <c r="D263" s="26"/>
      <c r="E263" s="10"/>
      <c r="F263" s="10"/>
      <c r="G263" s="10"/>
      <c r="H263" s="10"/>
      <c r="I263" s="10"/>
      <c r="J263" s="24"/>
      <c r="K263" s="13"/>
      <c r="L263" s="10"/>
      <c r="M263" s="13"/>
      <c r="N263" s="13"/>
      <c r="O263" s="33" t="e">
        <f>Tableau1[[#This Row],[Colonne14]]/Tableau1[[#This Row],[Colonne13]]</f>
        <v>#DIV/0!</v>
      </c>
      <c r="P263" s="57"/>
      <c r="Q263" s="59" t="e" cm="1">
        <f t="array" ref="Q263">SUM(Tableau1[[#This Row],[Colonne19]:[Colonne38]]/Tableau1[[#This Row],[Colonne11]])</f>
        <v>#DIV/0!</v>
      </c>
      <c r="R263" s="11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1"/>
      <c r="AN263" s="10" t="str" cm="1">
        <f t="array" ref="AN263">IFERROR(INDEX($S$2:$AL$2,MATCH(SMALL(Tableau1[[#This Row],[Colonne19]:[Colonne38]],1),Tableau1[[#This Row],[Colonne19]:[Colonne38]],0)),"")</f>
        <v/>
      </c>
      <c r="AO263" s="10" t="str">
        <f>IFERROR(INDEX($S$2:$AL$2,MATCH(SMALL(Tableau1[[#This Row],[Colonne19]:[Colonne38]],2),Tableau1[[#This Row],[Colonne19]:[Colonne38]],0)),"")</f>
        <v/>
      </c>
      <c r="AP263" s="10" t="str">
        <f>IFERROR(INDEX($S$2:$AL$2,MATCH(SMALL(Tableau1[[#This Row],[Colonne19]:[Colonne38]],3),Tableau1[[#This Row],[Colonne19]:[Colonne38]],0)),"")</f>
        <v/>
      </c>
      <c r="AQ263" s="10" t="str">
        <f>IFERROR(INDEX($S$2:$AL$2,MATCH(SMALL(Tableau1[[#This Row],[Colonne19]:[Colonne38]],4),Tableau1[[#This Row],[Colonne19]:[Colonne38]],0)),"")</f>
        <v/>
      </c>
      <c r="AR263" s="10" t="str">
        <f>IFERROR(INDEX($S$2:$AL$2,MATCH(SMALL(Tableau1[[#This Row],[Colonne19]:[Colonne38]],5),Tableau1[[#This Row],[Colonne19]:[Colonne38]],0)),"")</f>
        <v/>
      </c>
      <c r="AS263" s="10" t="str">
        <f>IFERROR(INDEX($S$2:$AL$2,MATCH(SMALL(Tableau1[[#This Row],[Colonne19]:[Colonne38]],6),Tableau1[[#This Row],[Colonne19]:[Colonne38]],0)),"")</f>
        <v/>
      </c>
      <c r="AT263" s="10" t="str">
        <f>IFERROR(INDEX($S$2:$AL$2,MATCH(SMALL(Tableau1[[#This Row],[Colonne19]:[Colonne38]],7),Tableau1[[#This Row],[Colonne19]:[Colonne38]],0)),"")</f>
        <v/>
      </c>
      <c r="AU263" s="10" t="str">
        <f>IFERROR(INDEX($S$2:$AL$2,MATCH(SMALL(Tableau1[[#This Row],[Colonne19]:[Colonne38]],8),Tableau1[[#This Row],[Colonne19]:[Colonne38]],0)),"")</f>
        <v/>
      </c>
      <c r="AV263" s="10" t="str">
        <f>IFERROR(INDEX($S$2:$AL$2,MATCH(SMALL(Tableau1[[#This Row],[Colonne19]:[Colonne38]],9),Tableau1[[#This Row],[Colonne19]:[Colonne38]],0)),"")</f>
        <v/>
      </c>
      <c r="AW263" s="10" t="str">
        <f>IFERROR(INDEX($S$2:$AL$2,MATCH(SMALL(Tableau1[[#This Row],[Colonne19]:[Colonne38]],10),Tableau1[[#This Row],[Colonne19]:[Colonne38]],0)),"")</f>
        <v/>
      </c>
      <c r="AX263" s="10" t="str">
        <f>IFERROR(INDEX($S$2:$AL$2,MATCH(SMALL(Tableau1[[#This Row],[Colonne19]:[Colonne38]],11),Tableau1[[#This Row],[Colonne19]:[Colonne38]],0)),"")</f>
        <v/>
      </c>
      <c r="AY263" s="10" t="str">
        <f>IFERROR(INDEX($S$2:$AL$2,MATCH(SMALL(Tableau1[[#This Row],[Colonne19]:[Colonne38]],12),Tableau1[[#This Row],[Colonne19]:[Colonne38]],0)),"")</f>
        <v/>
      </c>
      <c r="AZ263" s="10" t="str">
        <f>IFERROR(INDEX($S$2:$AL$2,MATCH(SMALL(Tableau1[[#This Row],[Colonne19]:[Colonne38]],13),Tableau1[[#This Row],[Colonne19]:[Colonne38]],0)),"")</f>
        <v/>
      </c>
      <c r="BA263" s="10" t="str">
        <f>IFERROR(INDEX($S$2:$AL$2,MATCH(SMALL(Tableau1[[#This Row],[Colonne19]:[Colonne38]],14),Tableau1[[#This Row],[Colonne19]:[Colonne38]],0)),"")</f>
        <v/>
      </c>
      <c r="BB263" s="10" t="str">
        <f>IFERROR(INDEX($S$2:$AL$2,MATCH(SMALL(Tableau1[[#This Row],[Colonne19]:[Colonne38]],15),Tableau1[[#This Row],[Colonne19]:[Colonne38]],0)),"")</f>
        <v/>
      </c>
      <c r="BC263" s="10" t="str">
        <f>IFERROR(INDEX($S$2:$AL$2,MATCH(SMALL(Tableau1[[#This Row],[Colonne19]:[Colonne38]],16),Tableau1[[#This Row],[Colonne19]:[Colonne38]],0)),"")</f>
        <v/>
      </c>
      <c r="BD263" s="10" t="str">
        <f>IFERROR(INDEX($S$2:$AL$2,MATCH(SMALL(Tableau1[[#This Row],[Colonne19]:[Colonne38]],17),Tableau1[[#This Row],[Colonne19]:[Colonne38]],0)),"")</f>
        <v/>
      </c>
      <c r="BE263" s="10" t="str">
        <f>IFERROR(INDEX($S$2:$AL$2,MATCH(SMALL(Tableau1[[#This Row],[Colonne19]:[Colonne38]],18),Tableau1[[#This Row],[Colonne19]:[Colonne38]],0)),"")</f>
        <v/>
      </c>
      <c r="BF263" s="10" t="str">
        <f>IFERROR(INDEX($S$2:$AL$2,MATCH(SMALL(Tableau1[[#This Row],[Colonne19]:[Colonne38]],19),Tableau1[[#This Row],[Colonne19]:[Colonne38]],0)),"")</f>
        <v/>
      </c>
      <c r="BG263" s="10" t="str">
        <f>IFERROR(INDEX($S$2:$AL$2,MATCH(SMALL(Tableau1[[#This Row],[Colonne19]:[Colonne38]],20),Tableau1[[#This Row],[Colonne19]:[Colonne38]],0)),"")</f>
        <v/>
      </c>
      <c r="BH263" s="11"/>
      <c r="BI263" s="10"/>
      <c r="BJ263" s="10"/>
      <c r="BK263" s="10"/>
      <c r="BL263" s="10"/>
      <c r="BM263" s="10"/>
      <c r="BN263" s="10"/>
      <c r="BO263" s="11"/>
      <c r="BP263" s="10" t="str" cm="1">
        <f t="array" ref="BP263">IFERROR(INDEX($AN263:$BG263,_xlfn.AGGREGATE(15,6,(COLUMN($AN263:$BG263)-COLUMN($AN$8)+1)/NOT(ISNA(MATCH($AN263:$BG263,$FF$1:$FF$6,0))),COLUMN($BV263:BV263))),"")</f>
        <v/>
      </c>
      <c r="BQ263" s="10" t="e" cm="1" vm="1">
        <f t="array" aca="1" ref="BQ263" ca="1">IFERROR(INDEX($AN263:$BG263,_xlfn.AGGREGATE(15,6,(COLUMN($AN263:$BG263)-COLUMN($AN$8)+1)/NOT(ISNA(MATCH($AN263:$BG263,$FF$1:$FF$6,0))),COLUMN($BV263:BW263))),"")</f>
        <v>#VALUE!</v>
      </c>
      <c r="BR263" s="10" t="e" cm="1" vm="2">
        <f t="array" aca="1" ref="BR263" ca="1">IFERROR(INDEX($AN263:$BG263,_xlfn.AGGREGATE(15,6,(COLUMN($AN263:$BG263)-COLUMN($AN$8)+1)/NOT(ISNA(MATCH($AN263:$BG263,$FF$1:$FF$6,0))),COLUMN($BV263:BX263))),"")</f>
        <v>#VALUE!</v>
      </c>
      <c r="BS263" s="10" t="e" cm="1" vm="3">
        <f t="array" aca="1" ref="BS263" ca="1">IFERROR(INDEX($AN263:$BG263,_xlfn.AGGREGATE(15,6,(COLUMN($AN263:$BG263)-COLUMN($AN$8)+1)/NOT(ISNA(MATCH($AN263:$BG263,$FF$1:$FF$6,0))),COLUMN($BV263:BY263))),"")</f>
        <v>#VALUE!</v>
      </c>
      <c r="BT263" s="10" t="e" cm="1" vm="4">
        <f t="array" aca="1" ref="BT263" ca="1">IFERROR(INDEX($AN263:$BG263,_xlfn.AGGREGATE(15,6,(COLUMN($AN263:$BG263)-COLUMN($AN$8)+1)/NOT(ISNA(MATCH($AN263:$BG263,$FF$1:$FF$6,0))),COLUMN($BV263:BZ263))),"")</f>
        <v>#VALUE!</v>
      </c>
      <c r="BU263" s="10" t="e" cm="1" vm="5">
        <f t="array" aca="1" ref="BU263" ca="1">IFERROR(INDEX($AN263:$BG263,_xlfn.AGGREGATE(15,6,(COLUMN($AN263:$BG263)-COLUMN($AN$8)+1)/NOT(ISNA(MATCH($AN263:$BG263,$FF$1:$FF$6,0))),COLUMN($BV263:CA263))),"")</f>
        <v>#VALUE!</v>
      </c>
      <c r="BV263" s="11"/>
      <c r="BW263" s="10" t="str" cm="1">
        <f t="array" ref="BW263">IFERROR(INDEX($BI263:$BN263,_xlfn.AGGREGATE(15,6,(COLUMN($BI263:$BN263)-COLUMN($BI$8)+1)/NOT(ISNA(MATCH($BI263:$BN263,$FF$1:$FF$6,0))),COLUMN($BW263:BW263))),"")</f>
        <v/>
      </c>
      <c r="BX263" s="10" t="e" cm="1" vm="1">
        <f t="array" aca="1" ref="BX263" ca="1">IFERROR(INDEX($BI263:$BN263,_xlfn.AGGREGATE(15,6,(COLUMN($BI263:$BN263)-COLUMN($BI$8)+1)/NOT(ISNA(MATCH($BI263:$BN263,$FF$1:$FF$6,0))),COLUMN($BW263:BX263))),"")</f>
        <v>#VALUE!</v>
      </c>
      <c r="BY263" s="10" t="e" cm="1" vm="2">
        <f t="array" aca="1" ref="BY263" ca="1">IFERROR(INDEX($BI263:$BN263,_xlfn.AGGREGATE(15,6,(COLUMN($BI263:$BN263)-COLUMN($BI$8)+1)/NOT(ISNA(MATCH($BI263:$BN263,$FF$1:$FF$6,0))),COLUMN($BW263:BY263))),"")</f>
        <v>#VALUE!</v>
      </c>
      <c r="BZ263" s="10" t="e" cm="1" vm="3">
        <f t="array" aca="1" ref="BZ263" ca="1">IFERROR(INDEX($BI263:$BN263,_xlfn.AGGREGATE(15,6,(COLUMN($BI263:$BN263)-COLUMN($BI$8)+1)/NOT(ISNA(MATCH($BI263:$BN263,$FF$1:$FF$6,0))),COLUMN($BW263:BZ263))),"")</f>
        <v>#VALUE!</v>
      </c>
      <c r="CA263" s="10" t="e" cm="1" vm="4">
        <f t="array" aca="1" ref="CA263" ca="1">IFERROR(INDEX($BI263:$BN263,_xlfn.AGGREGATE(15,6,(COLUMN($BI263:$BN263)-COLUMN($BI$8)+1)/NOT(ISNA(MATCH($BI263:$BN263,$FF$1:$FF$6,0))),COLUMN($BW263:CA263))),"")</f>
        <v>#VALUE!</v>
      </c>
      <c r="CB263" s="10" t="e" cm="1" vm="5">
        <f t="array" aca="1" ref="CB263" ca="1">IFERROR(INDEX($BI263:$BN263,_xlfn.AGGREGATE(15,6,(COLUMN($BI263:$BN263)-COLUMN($BI$8)+1)/NOT(ISNA(MATCH($BI263:$BN263,$FF$1:$FF$6,0))),COLUMN($BW263:CB263))),"")</f>
        <v>#VALUE!</v>
      </c>
      <c r="CC263" s="11"/>
      <c r="CD263" s="10"/>
      <c r="CE263" s="10"/>
      <c r="CF263" s="10"/>
      <c r="CG263" s="10"/>
      <c r="CH263" s="10"/>
      <c r="CI263" s="11"/>
      <c r="CJ263" s="10" cm="1">
        <f t="array" ref="CJ263">SUM(COUNTIF(CD263:CF263,$DH$3:$DM$3))</f>
        <v>0</v>
      </c>
      <c r="CK263" s="10" cm="1">
        <f t="array" ref="CK263">SUM(COUNTIF(CD263:CF263,$DH$2:$DL$2))</f>
        <v>0</v>
      </c>
      <c r="CL263" s="10" cm="1">
        <f t="array" ref="CL263">SUM(COUNTIF(CD263:CF263,$DM$2:$DQ$2))</f>
        <v>0</v>
      </c>
      <c r="CM263" s="11"/>
      <c r="CN263" s="10"/>
      <c r="CO263" s="10"/>
      <c r="CP263" s="11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1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7" t="s">
        <v>42</v>
      </c>
      <c r="EC263" s="11"/>
      <c r="ED263" s="10">
        <f>Tableau1[[#This Row],[Colonne75]]</f>
        <v>0</v>
      </c>
      <c r="EE263" s="10"/>
      <c r="EF263" s="10">
        <f ca="1">OFFSET(Tableau1[[#This Row],[Colonne19]],0,Tableau1[[#This Row],[Colonne126]]-1)</f>
        <v>0</v>
      </c>
      <c r="EG263" s="11"/>
      <c r="EH263" s="10">
        <f>Tableau1[[#This Row],[Colonne76]]</f>
        <v>0</v>
      </c>
      <c r="EI263" s="10"/>
      <c r="EJ263" s="10">
        <f ca="1">OFFSET(Tableau1[[#This Row],[Colonne19]],0,Tableau1[[#This Row],[Colonne130]]-1)</f>
        <v>0</v>
      </c>
      <c r="EK263" s="11"/>
      <c r="EL263" s="10">
        <f>Tableau1[[#This Row],[Colonne77]]</f>
        <v>0</v>
      </c>
      <c r="EM263" s="10"/>
      <c r="EN263" s="10">
        <f ca="1">OFFSET(Tableau1[[#This Row],[Colonne19]],0,Tableau1[[#This Row],[Colonne134]]-1)</f>
        <v>0</v>
      </c>
      <c r="EO263" s="11"/>
      <c r="EP263" s="10">
        <f>Tableau1[[#This Row],[Colonne78]]</f>
        <v>0</v>
      </c>
      <c r="EQ263" s="10"/>
      <c r="ER263" s="10">
        <f ca="1">OFFSET(Tableau1[[#This Row],[Colonne19]],0,Tableau1[[#This Row],[Colonne138]]-1)</f>
        <v>0</v>
      </c>
      <c r="ES263" s="11"/>
      <c r="ET263" s="10">
        <f>Tableau1[[#This Row],[Colonne79]]</f>
        <v>0</v>
      </c>
      <c r="EU263" s="10"/>
      <c r="EV263" s="10">
        <f ca="1">OFFSET(Tableau1[[#This Row],[Colonne19]],0,Tableau1[[#This Row],[Colonne142]]-1)</f>
        <v>0</v>
      </c>
      <c r="EW263" s="11"/>
      <c r="EX263" s="10">
        <f t="shared" ca="1" si="24"/>
        <v>0</v>
      </c>
      <c r="EY263" s="10">
        <f t="shared" ca="1" si="25"/>
        <v>0</v>
      </c>
      <c r="EZ263" s="10">
        <f t="shared" ca="1" si="26"/>
        <v>0</v>
      </c>
      <c r="FA263" s="10">
        <f t="shared" ca="1" si="21"/>
        <v>0</v>
      </c>
      <c r="FB263" s="10">
        <f t="shared" ca="1" si="22"/>
        <v>0</v>
      </c>
      <c r="FC263" s="10">
        <f t="shared" ca="1" si="23"/>
        <v>0</v>
      </c>
      <c r="FD263" s="11"/>
    </row>
    <row r="264" spans="1:160" x14ac:dyDescent="0.2">
      <c r="A264" s="25"/>
      <c r="B264" s="10"/>
      <c r="C264" s="13"/>
      <c r="D264" s="26"/>
      <c r="E264" s="10"/>
      <c r="F264" s="10"/>
      <c r="G264" s="10"/>
      <c r="H264" s="10"/>
      <c r="I264" s="10"/>
      <c r="J264" s="24"/>
      <c r="K264" s="13"/>
      <c r="L264" s="10"/>
      <c r="M264" s="13"/>
      <c r="N264" s="13"/>
      <c r="O264" s="33" t="e">
        <f>Tableau1[[#This Row],[Colonne14]]/Tableau1[[#This Row],[Colonne13]]</f>
        <v>#DIV/0!</v>
      </c>
      <c r="P264" s="57"/>
      <c r="Q264" s="59" t="e" cm="1">
        <f t="array" ref="Q264">SUM(Tableau1[[#This Row],[Colonne19]:[Colonne38]]/Tableau1[[#This Row],[Colonne11]])</f>
        <v>#DIV/0!</v>
      </c>
      <c r="R264" s="11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1"/>
      <c r="AN264" s="10" t="str" cm="1">
        <f t="array" ref="AN264">IFERROR(INDEX($S$2:$AL$2,MATCH(SMALL(Tableau1[[#This Row],[Colonne19]:[Colonne38]],1),Tableau1[[#This Row],[Colonne19]:[Colonne38]],0)),"")</f>
        <v/>
      </c>
      <c r="AO264" s="10" t="str">
        <f>IFERROR(INDEX($S$2:$AL$2,MATCH(SMALL(Tableau1[[#This Row],[Colonne19]:[Colonne38]],2),Tableau1[[#This Row],[Colonne19]:[Colonne38]],0)),"")</f>
        <v/>
      </c>
      <c r="AP264" s="10" t="str">
        <f>IFERROR(INDEX($S$2:$AL$2,MATCH(SMALL(Tableau1[[#This Row],[Colonne19]:[Colonne38]],3),Tableau1[[#This Row],[Colonne19]:[Colonne38]],0)),"")</f>
        <v/>
      </c>
      <c r="AQ264" s="10" t="str">
        <f>IFERROR(INDEX($S$2:$AL$2,MATCH(SMALL(Tableau1[[#This Row],[Colonne19]:[Colonne38]],4),Tableau1[[#This Row],[Colonne19]:[Colonne38]],0)),"")</f>
        <v/>
      </c>
      <c r="AR264" s="10" t="str">
        <f>IFERROR(INDEX($S$2:$AL$2,MATCH(SMALL(Tableau1[[#This Row],[Colonne19]:[Colonne38]],5),Tableau1[[#This Row],[Colonne19]:[Colonne38]],0)),"")</f>
        <v/>
      </c>
      <c r="AS264" s="10" t="str">
        <f>IFERROR(INDEX($S$2:$AL$2,MATCH(SMALL(Tableau1[[#This Row],[Colonne19]:[Colonne38]],6),Tableau1[[#This Row],[Colonne19]:[Colonne38]],0)),"")</f>
        <v/>
      </c>
      <c r="AT264" s="10" t="str">
        <f>IFERROR(INDEX($S$2:$AL$2,MATCH(SMALL(Tableau1[[#This Row],[Colonne19]:[Colonne38]],7),Tableau1[[#This Row],[Colonne19]:[Colonne38]],0)),"")</f>
        <v/>
      </c>
      <c r="AU264" s="10" t="str">
        <f>IFERROR(INDEX($S$2:$AL$2,MATCH(SMALL(Tableau1[[#This Row],[Colonne19]:[Colonne38]],8),Tableau1[[#This Row],[Colonne19]:[Colonne38]],0)),"")</f>
        <v/>
      </c>
      <c r="AV264" s="10" t="str">
        <f>IFERROR(INDEX($S$2:$AL$2,MATCH(SMALL(Tableau1[[#This Row],[Colonne19]:[Colonne38]],9),Tableau1[[#This Row],[Colonne19]:[Colonne38]],0)),"")</f>
        <v/>
      </c>
      <c r="AW264" s="10" t="str">
        <f>IFERROR(INDEX($S$2:$AL$2,MATCH(SMALL(Tableau1[[#This Row],[Colonne19]:[Colonne38]],10),Tableau1[[#This Row],[Colonne19]:[Colonne38]],0)),"")</f>
        <v/>
      </c>
      <c r="AX264" s="10" t="str">
        <f>IFERROR(INDEX($S$2:$AL$2,MATCH(SMALL(Tableau1[[#This Row],[Colonne19]:[Colonne38]],11),Tableau1[[#This Row],[Colonne19]:[Colonne38]],0)),"")</f>
        <v/>
      </c>
      <c r="AY264" s="10" t="str">
        <f>IFERROR(INDEX($S$2:$AL$2,MATCH(SMALL(Tableau1[[#This Row],[Colonne19]:[Colonne38]],12),Tableau1[[#This Row],[Colonne19]:[Colonne38]],0)),"")</f>
        <v/>
      </c>
      <c r="AZ264" s="10" t="str">
        <f>IFERROR(INDEX($S$2:$AL$2,MATCH(SMALL(Tableau1[[#This Row],[Colonne19]:[Colonne38]],13),Tableau1[[#This Row],[Colonne19]:[Colonne38]],0)),"")</f>
        <v/>
      </c>
      <c r="BA264" s="10" t="str">
        <f>IFERROR(INDEX($S$2:$AL$2,MATCH(SMALL(Tableau1[[#This Row],[Colonne19]:[Colonne38]],14),Tableau1[[#This Row],[Colonne19]:[Colonne38]],0)),"")</f>
        <v/>
      </c>
      <c r="BB264" s="10" t="str">
        <f>IFERROR(INDEX($S$2:$AL$2,MATCH(SMALL(Tableau1[[#This Row],[Colonne19]:[Colonne38]],15),Tableau1[[#This Row],[Colonne19]:[Colonne38]],0)),"")</f>
        <v/>
      </c>
      <c r="BC264" s="10" t="str">
        <f>IFERROR(INDEX($S$2:$AL$2,MATCH(SMALL(Tableau1[[#This Row],[Colonne19]:[Colonne38]],16),Tableau1[[#This Row],[Colonne19]:[Colonne38]],0)),"")</f>
        <v/>
      </c>
      <c r="BD264" s="10" t="str">
        <f>IFERROR(INDEX($S$2:$AL$2,MATCH(SMALL(Tableau1[[#This Row],[Colonne19]:[Colonne38]],17),Tableau1[[#This Row],[Colonne19]:[Colonne38]],0)),"")</f>
        <v/>
      </c>
      <c r="BE264" s="10" t="str">
        <f>IFERROR(INDEX($S$2:$AL$2,MATCH(SMALL(Tableau1[[#This Row],[Colonne19]:[Colonne38]],18),Tableau1[[#This Row],[Colonne19]:[Colonne38]],0)),"")</f>
        <v/>
      </c>
      <c r="BF264" s="10" t="str">
        <f>IFERROR(INDEX($S$2:$AL$2,MATCH(SMALL(Tableau1[[#This Row],[Colonne19]:[Colonne38]],19),Tableau1[[#This Row],[Colonne19]:[Colonne38]],0)),"")</f>
        <v/>
      </c>
      <c r="BG264" s="10" t="str">
        <f>IFERROR(INDEX($S$2:$AL$2,MATCH(SMALL(Tableau1[[#This Row],[Colonne19]:[Colonne38]],20),Tableau1[[#This Row],[Colonne19]:[Colonne38]],0)),"")</f>
        <v/>
      </c>
      <c r="BH264" s="11"/>
      <c r="BI264" s="10"/>
      <c r="BJ264" s="10"/>
      <c r="BK264" s="10"/>
      <c r="BL264" s="10"/>
      <c r="BM264" s="10"/>
      <c r="BN264" s="10"/>
      <c r="BO264" s="11"/>
      <c r="BP264" s="10" t="str" cm="1">
        <f t="array" ref="BP264">IFERROR(INDEX($AN264:$BG264,_xlfn.AGGREGATE(15,6,(COLUMN($AN264:$BG264)-COLUMN($AN$8)+1)/NOT(ISNA(MATCH($AN264:$BG264,$FF$1:$FF$6,0))),COLUMN($BV264:BV264))),"")</f>
        <v/>
      </c>
      <c r="BQ264" s="10" t="e" cm="1" vm="1">
        <f t="array" aca="1" ref="BQ264" ca="1">IFERROR(INDEX($AN264:$BG264,_xlfn.AGGREGATE(15,6,(COLUMN($AN264:$BG264)-COLUMN($AN$8)+1)/NOT(ISNA(MATCH($AN264:$BG264,$FF$1:$FF$6,0))),COLUMN($BV264:BW264))),"")</f>
        <v>#VALUE!</v>
      </c>
      <c r="BR264" s="10" t="e" cm="1" vm="2">
        <f t="array" aca="1" ref="BR264" ca="1">IFERROR(INDEX($AN264:$BG264,_xlfn.AGGREGATE(15,6,(COLUMN($AN264:$BG264)-COLUMN($AN$8)+1)/NOT(ISNA(MATCH($AN264:$BG264,$FF$1:$FF$6,0))),COLUMN($BV264:BX264))),"")</f>
        <v>#VALUE!</v>
      </c>
      <c r="BS264" s="10" t="e" cm="1" vm="3">
        <f t="array" aca="1" ref="BS264" ca="1">IFERROR(INDEX($AN264:$BG264,_xlfn.AGGREGATE(15,6,(COLUMN($AN264:$BG264)-COLUMN($AN$8)+1)/NOT(ISNA(MATCH($AN264:$BG264,$FF$1:$FF$6,0))),COLUMN($BV264:BY264))),"")</f>
        <v>#VALUE!</v>
      </c>
      <c r="BT264" s="10" t="e" cm="1" vm="4">
        <f t="array" aca="1" ref="BT264" ca="1">IFERROR(INDEX($AN264:$BG264,_xlfn.AGGREGATE(15,6,(COLUMN($AN264:$BG264)-COLUMN($AN$8)+1)/NOT(ISNA(MATCH($AN264:$BG264,$FF$1:$FF$6,0))),COLUMN($BV264:BZ264))),"")</f>
        <v>#VALUE!</v>
      </c>
      <c r="BU264" s="10" t="e" cm="1" vm="5">
        <f t="array" aca="1" ref="BU264" ca="1">IFERROR(INDEX($AN264:$BG264,_xlfn.AGGREGATE(15,6,(COLUMN($AN264:$BG264)-COLUMN($AN$8)+1)/NOT(ISNA(MATCH($AN264:$BG264,$FF$1:$FF$6,0))),COLUMN($BV264:CA264))),"")</f>
        <v>#VALUE!</v>
      </c>
      <c r="BV264" s="11"/>
      <c r="BW264" s="10" t="str" cm="1">
        <f t="array" ref="BW264">IFERROR(INDEX($BI264:$BN264,_xlfn.AGGREGATE(15,6,(COLUMN($BI264:$BN264)-COLUMN($BI$8)+1)/NOT(ISNA(MATCH($BI264:$BN264,$FF$1:$FF$6,0))),COLUMN($BW264:BW264))),"")</f>
        <v/>
      </c>
      <c r="BX264" s="10" t="e" cm="1" vm="1">
        <f t="array" aca="1" ref="BX264" ca="1">IFERROR(INDEX($BI264:$BN264,_xlfn.AGGREGATE(15,6,(COLUMN($BI264:$BN264)-COLUMN($BI$8)+1)/NOT(ISNA(MATCH($BI264:$BN264,$FF$1:$FF$6,0))),COLUMN($BW264:BX264))),"")</f>
        <v>#VALUE!</v>
      </c>
      <c r="BY264" s="10" t="e" cm="1" vm="2">
        <f t="array" aca="1" ref="BY264" ca="1">IFERROR(INDEX($BI264:$BN264,_xlfn.AGGREGATE(15,6,(COLUMN($BI264:$BN264)-COLUMN($BI$8)+1)/NOT(ISNA(MATCH($BI264:$BN264,$FF$1:$FF$6,0))),COLUMN($BW264:BY264))),"")</f>
        <v>#VALUE!</v>
      </c>
      <c r="BZ264" s="10" t="e" cm="1" vm="3">
        <f t="array" aca="1" ref="BZ264" ca="1">IFERROR(INDEX($BI264:$BN264,_xlfn.AGGREGATE(15,6,(COLUMN($BI264:$BN264)-COLUMN($BI$8)+1)/NOT(ISNA(MATCH($BI264:$BN264,$FF$1:$FF$6,0))),COLUMN($BW264:BZ264))),"")</f>
        <v>#VALUE!</v>
      </c>
      <c r="CA264" s="10" t="e" cm="1" vm="4">
        <f t="array" aca="1" ref="CA264" ca="1">IFERROR(INDEX($BI264:$BN264,_xlfn.AGGREGATE(15,6,(COLUMN($BI264:$BN264)-COLUMN($BI$8)+1)/NOT(ISNA(MATCH($BI264:$BN264,$FF$1:$FF$6,0))),COLUMN($BW264:CA264))),"")</f>
        <v>#VALUE!</v>
      </c>
      <c r="CB264" s="10" t="e" cm="1" vm="5">
        <f t="array" aca="1" ref="CB264" ca="1">IFERROR(INDEX($BI264:$BN264,_xlfn.AGGREGATE(15,6,(COLUMN($BI264:$BN264)-COLUMN($BI$8)+1)/NOT(ISNA(MATCH($BI264:$BN264,$FF$1:$FF$6,0))),COLUMN($BW264:CB264))),"")</f>
        <v>#VALUE!</v>
      </c>
      <c r="CC264" s="11"/>
      <c r="CD264" s="10"/>
      <c r="CE264" s="10"/>
      <c r="CF264" s="10"/>
      <c r="CG264" s="10"/>
      <c r="CH264" s="10"/>
      <c r="CI264" s="11"/>
      <c r="CJ264" s="10" cm="1">
        <f t="array" ref="CJ264">SUM(COUNTIF(CD264:CF264,$DH$3:$DM$3))</f>
        <v>0</v>
      </c>
      <c r="CK264" s="10" cm="1">
        <f t="array" ref="CK264">SUM(COUNTIF(CD264:CF264,$DH$2:$DL$2))</f>
        <v>0</v>
      </c>
      <c r="CL264" s="10" cm="1">
        <f t="array" ref="CL264">SUM(COUNTIF(CD264:CF264,$DM$2:$DQ$2))</f>
        <v>0</v>
      </c>
      <c r="CM264" s="11"/>
      <c r="CN264" s="10"/>
      <c r="CO264" s="10"/>
      <c r="CP264" s="11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1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7" t="s">
        <v>42</v>
      </c>
      <c r="EC264" s="11"/>
      <c r="ED264" s="10">
        <f>Tableau1[[#This Row],[Colonne75]]</f>
        <v>0</v>
      </c>
      <c r="EE264" s="10"/>
      <c r="EF264" s="10">
        <f ca="1">OFFSET(Tableau1[[#This Row],[Colonne19]],0,Tableau1[[#This Row],[Colonne126]]-1)</f>
        <v>0</v>
      </c>
      <c r="EG264" s="11"/>
      <c r="EH264" s="10">
        <f>Tableau1[[#This Row],[Colonne76]]</f>
        <v>0</v>
      </c>
      <c r="EI264" s="10"/>
      <c r="EJ264" s="10">
        <f ca="1">OFFSET(Tableau1[[#This Row],[Colonne19]],0,Tableau1[[#This Row],[Colonne130]]-1)</f>
        <v>0</v>
      </c>
      <c r="EK264" s="11"/>
      <c r="EL264" s="10">
        <f>Tableau1[[#This Row],[Colonne77]]</f>
        <v>0</v>
      </c>
      <c r="EM264" s="10"/>
      <c r="EN264" s="10">
        <f ca="1">OFFSET(Tableau1[[#This Row],[Colonne19]],0,Tableau1[[#This Row],[Colonne134]]-1)</f>
        <v>0</v>
      </c>
      <c r="EO264" s="11"/>
      <c r="EP264" s="10">
        <f>Tableau1[[#This Row],[Colonne78]]</f>
        <v>0</v>
      </c>
      <c r="EQ264" s="10"/>
      <c r="ER264" s="10">
        <f ca="1">OFFSET(Tableau1[[#This Row],[Colonne19]],0,Tableau1[[#This Row],[Colonne138]]-1)</f>
        <v>0</v>
      </c>
      <c r="ES264" s="11"/>
      <c r="ET264" s="10">
        <f>Tableau1[[#This Row],[Colonne79]]</f>
        <v>0</v>
      </c>
      <c r="EU264" s="10"/>
      <c r="EV264" s="10">
        <f ca="1">OFFSET(Tableau1[[#This Row],[Colonne19]],0,Tableau1[[#This Row],[Colonne142]]-1)</f>
        <v>0</v>
      </c>
      <c r="EW264" s="11"/>
      <c r="EX264" s="10">
        <f t="shared" ca="1" si="24"/>
        <v>0</v>
      </c>
      <c r="EY264" s="10">
        <f t="shared" ca="1" si="25"/>
        <v>0</v>
      </c>
      <c r="EZ264" s="10">
        <f t="shared" ca="1" si="26"/>
        <v>0</v>
      </c>
      <c r="FA264" s="10">
        <f t="shared" ca="1" si="21"/>
        <v>0</v>
      </c>
      <c r="FB264" s="10">
        <f t="shared" ca="1" si="22"/>
        <v>0</v>
      </c>
      <c r="FC264" s="10">
        <f t="shared" ca="1" si="23"/>
        <v>0</v>
      </c>
      <c r="FD264" s="11"/>
    </row>
    <row r="265" spans="1:160" x14ac:dyDescent="0.2">
      <c r="A265" s="25"/>
      <c r="B265" s="10"/>
      <c r="C265" s="13"/>
      <c r="D265" s="26"/>
      <c r="E265" s="10"/>
      <c r="F265" s="10"/>
      <c r="G265" s="10"/>
      <c r="H265" s="10"/>
      <c r="I265" s="10"/>
      <c r="J265" s="24"/>
      <c r="K265" s="13"/>
      <c r="L265" s="10"/>
      <c r="M265" s="13"/>
      <c r="N265" s="13"/>
      <c r="O265" s="33" t="e">
        <f>Tableau1[[#This Row],[Colonne14]]/Tableau1[[#This Row],[Colonne13]]</f>
        <v>#DIV/0!</v>
      </c>
      <c r="P265" s="57"/>
      <c r="Q265" s="59" t="e" cm="1">
        <f t="array" ref="Q265">SUM(Tableau1[[#This Row],[Colonne19]:[Colonne38]]/Tableau1[[#This Row],[Colonne11]])</f>
        <v>#DIV/0!</v>
      </c>
      <c r="R265" s="11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1"/>
      <c r="AN265" s="10" t="str" cm="1">
        <f t="array" ref="AN265">IFERROR(INDEX($S$2:$AL$2,MATCH(SMALL(Tableau1[[#This Row],[Colonne19]:[Colonne38]],1),Tableau1[[#This Row],[Colonne19]:[Colonne38]],0)),"")</f>
        <v/>
      </c>
      <c r="AO265" s="10" t="str">
        <f>IFERROR(INDEX($S$2:$AL$2,MATCH(SMALL(Tableau1[[#This Row],[Colonne19]:[Colonne38]],2),Tableau1[[#This Row],[Colonne19]:[Colonne38]],0)),"")</f>
        <v/>
      </c>
      <c r="AP265" s="10" t="str">
        <f>IFERROR(INDEX($S$2:$AL$2,MATCH(SMALL(Tableau1[[#This Row],[Colonne19]:[Colonne38]],3),Tableau1[[#This Row],[Colonne19]:[Colonne38]],0)),"")</f>
        <v/>
      </c>
      <c r="AQ265" s="10" t="str">
        <f>IFERROR(INDEX($S$2:$AL$2,MATCH(SMALL(Tableau1[[#This Row],[Colonne19]:[Colonne38]],4),Tableau1[[#This Row],[Colonne19]:[Colonne38]],0)),"")</f>
        <v/>
      </c>
      <c r="AR265" s="10" t="str">
        <f>IFERROR(INDEX($S$2:$AL$2,MATCH(SMALL(Tableau1[[#This Row],[Colonne19]:[Colonne38]],5),Tableau1[[#This Row],[Colonne19]:[Colonne38]],0)),"")</f>
        <v/>
      </c>
      <c r="AS265" s="10" t="str">
        <f>IFERROR(INDEX($S$2:$AL$2,MATCH(SMALL(Tableau1[[#This Row],[Colonne19]:[Colonne38]],6),Tableau1[[#This Row],[Colonne19]:[Colonne38]],0)),"")</f>
        <v/>
      </c>
      <c r="AT265" s="10" t="str">
        <f>IFERROR(INDEX($S$2:$AL$2,MATCH(SMALL(Tableau1[[#This Row],[Colonne19]:[Colonne38]],7),Tableau1[[#This Row],[Colonne19]:[Colonne38]],0)),"")</f>
        <v/>
      </c>
      <c r="AU265" s="10" t="str">
        <f>IFERROR(INDEX($S$2:$AL$2,MATCH(SMALL(Tableau1[[#This Row],[Colonne19]:[Colonne38]],8),Tableau1[[#This Row],[Colonne19]:[Colonne38]],0)),"")</f>
        <v/>
      </c>
      <c r="AV265" s="10" t="str">
        <f>IFERROR(INDEX($S$2:$AL$2,MATCH(SMALL(Tableau1[[#This Row],[Colonne19]:[Colonne38]],9),Tableau1[[#This Row],[Colonne19]:[Colonne38]],0)),"")</f>
        <v/>
      </c>
      <c r="AW265" s="10" t="str">
        <f>IFERROR(INDEX($S$2:$AL$2,MATCH(SMALL(Tableau1[[#This Row],[Colonne19]:[Colonne38]],10),Tableau1[[#This Row],[Colonne19]:[Colonne38]],0)),"")</f>
        <v/>
      </c>
      <c r="AX265" s="10" t="str">
        <f>IFERROR(INDEX($S$2:$AL$2,MATCH(SMALL(Tableau1[[#This Row],[Colonne19]:[Colonne38]],11),Tableau1[[#This Row],[Colonne19]:[Colonne38]],0)),"")</f>
        <v/>
      </c>
      <c r="AY265" s="10" t="str">
        <f>IFERROR(INDEX($S$2:$AL$2,MATCH(SMALL(Tableau1[[#This Row],[Colonne19]:[Colonne38]],12),Tableau1[[#This Row],[Colonne19]:[Colonne38]],0)),"")</f>
        <v/>
      </c>
      <c r="AZ265" s="10" t="str">
        <f>IFERROR(INDEX($S$2:$AL$2,MATCH(SMALL(Tableau1[[#This Row],[Colonne19]:[Colonne38]],13),Tableau1[[#This Row],[Colonne19]:[Colonne38]],0)),"")</f>
        <v/>
      </c>
      <c r="BA265" s="10" t="str">
        <f>IFERROR(INDEX($S$2:$AL$2,MATCH(SMALL(Tableau1[[#This Row],[Colonne19]:[Colonne38]],14),Tableau1[[#This Row],[Colonne19]:[Colonne38]],0)),"")</f>
        <v/>
      </c>
      <c r="BB265" s="10" t="str">
        <f>IFERROR(INDEX($S$2:$AL$2,MATCH(SMALL(Tableau1[[#This Row],[Colonne19]:[Colonne38]],15),Tableau1[[#This Row],[Colonne19]:[Colonne38]],0)),"")</f>
        <v/>
      </c>
      <c r="BC265" s="10" t="str">
        <f>IFERROR(INDEX($S$2:$AL$2,MATCH(SMALL(Tableau1[[#This Row],[Colonne19]:[Colonne38]],16),Tableau1[[#This Row],[Colonne19]:[Colonne38]],0)),"")</f>
        <v/>
      </c>
      <c r="BD265" s="10" t="str">
        <f>IFERROR(INDEX($S$2:$AL$2,MATCH(SMALL(Tableau1[[#This Row],[Colonne19]:[Colonne38]],17),Tableau1[[#This Row],[Colonne19]:[Colonne38]],0)),"")</f>
        <v/>
      </c>
      <c r="BE265" s="10" t="str">
        <f>IFERROR(INDEX($S$2:$AL$2,MATCH(SMALL(Tableau1[[#This Row],[Colonne19]:[Colonne38]],18),Tableau1[[#This Row],[Colonne19]:[Colonne38]],0)),"")</f>
        <v/>
      </c>
      <c r="BF265" s="10" t="str">
        <f>IFERROR(INDEX($S$2:$AL$2,MATCH(SMALL(Tableau1[[#This Row],[Colonne19]:[Colonne38]],19),Tableau1[[#This Row],[Colonne19]:[Colonne38]],0)),"")</f>
        <v/>
      </c>
      <c r="BG265" s="10" t="str">
        <f>IFERROR(INDEX($S$2:$AL$2,MATCH(SMALL(Tableau1[[#This Row],[Colonne19]:[Colonne38]],20),Tableau1[[#This Row],[Colonne19]:[Colonne38]],0)),"")</f>
        <v/>
      </c>
      <c r="BH265" s="11"/>
      <c r="BI265" s="10"/>
      <c r="BJ265" s="10"/>
      <c r="BK265" s="10"/>
      <c r="BL265" s="10"/>
      <c r="BM265" s="10"/>
      <c r="BN265" s="10"/>
      <c r="BO265" s="11"/>
      <c r="BP265" s="10" t="str" cm="1">
        <f t="array" ref="BP265">IFERROR(INDEX($AN265:$BG265,_xlfn.AGGREGATE(15,6,(COLUMN($AN265:$BG265)-COLUMN($AN$8)+1)/NOT(ISNA(MATCH($AN265:$BG265,$FF$1:$FF$6,0))),COLUMN($BV265:BV265))),"")</f>
        <v/>
      </c>
      <c r="BQ265" s="10" t="e" cm="1" vm="1">
        <f t="array" aca="1" ref="BQ265" ca="1">IFERROR(INDEX($AN265:$BG265,_xlfn.AGGREGATE(15,6,(COLUMN($AN265:$BG265)-COLUMN($AN$8)+1)/NOT(ISNA(MATCH($AN265:$BG265,$FF$1:$FF$6,0))),COLUMN($BV265:BW265))),"")</f>
        <v>#VALUE!</v>
      </c>
      <c r="BR265" s="10" t="e" cm="1" vm="2">
        <f t="array" aca="1" ref="BR265" ca="1">IFERROR(INDEX($AN265:$BG265,_xlfn.AGGREGATE(15,6,(COLUMN($AN265:$BG265)-COLUMN($AN$8)+1)/NOT(ISNA(MATCH($AN265:$BG265,$FF$1:$FF$6,0))),COLUMN($BV265:BX265))),"")</f>
        <v>#VALUE!</v>
      </c>
      <c r="BS265" s="10" t="e" cm="1" vm="3">
        <f t="array" aca="1" ref="BS265" ca="1">IFERROR(INDEX($AN265:$BG265,_xlfn.AGGREGATE(15,6,(COLUMN($AN265:$BG265)-COLUMN($AN$8)+1)/NOT(ISNA(MATCH($AN265:$BG265,$FF$1:$FF$6,0))),COLUMN($BV265:BY265))),"")</f>
        <v>#VALUE!</v>
      </c>
      <c r="BT265" s="10" t="e" cm="1" vm="4">
        <f t="array" aca="1" ref="BT265" ca="1">IFERROR(INDEX($AN265:$BG265,_xlfn.AGGREGATE(15,6,(COLUMN($AN265:$BG265)-COLUMN($AN$8)+1)/NOT(ISNA(MATCH($AN265:$BG265,$FF$1:$FF$6,0))),COLUMN($BV265:BZ265))),"")</f>
        <v>#VALUE!</v>
      </c>
      <c r="BU265" s="10" t="e" cm="1" vm="5">
        <f t="array" aca="1" ref="BU265" ca="1">IFERROR(INDEX($AN265:$BG265,_xlfn.AGGREGATE(15,6,(COLUMN($AN265:$BG265)-COLUMN($AN$8)+1)/NOT(ISNA(MATCH($AN265:$BG265,$FF$1:$FF$6,0))),COLUMN($BV265:CA265))),"")</f>
        <v>#VALUE!</v>
      </c>
      <c r="BV265" s="11"/>
      <c r="BW265" s="10" t="str" cm="1">
        <f t="array" ref="BW265">IFERROR(INDEX($BI265:$BN265,_xlfn.AGGREGATE(15,6,(COLUMN($BI265:$BN265)-COLUMN($BI$8)+1)/NOT(ISNA(MATCH($BI265:$BN265,$FF$1:$FF$6,0))),COLUMN($BW265:BW265))),"")</f>
        <v/>
      </c>
      <c r="BX265" s="10" t="e" cm="1" vm="1">
        <f t="array" aca="1" ref="BX265" ca="1">IFERROR(INDEX($BI265:$BN265,_xlfn.AGGREGATE(15,6,(COLUMN($BI265:$BN265)-COLUMN($BI$8)+1)/NOT(ISNA(MATCH($BI265:$BN265,$FF$1:$FF$6,0))),COLUMN($BW265:BX265))),"")</f>
        <v>#VALUE!</v>
      </c>
      <c r="BY265" s="10" t="e" cm="1" vm="2">
        <f t="array" aca="1" ref="BY265" ca="1">IFERROR(INDEX($BI265:$BN265,_xlfn.AGGREGATE(15,6,(COLUMN($BI265:$BN265)-COLUMN($BI$8)+1)/NOT(ISNA(MATCH($BI265:$BN265,$FF$1:$FF$6,0))),COLUMN($BW265:BY265))),"")</f>
        <v>#VALUE!</v>
      </c>
      <c r="BZ265" s="10" t="e" cm="1" vm="3">
        <f t="array" aca="1" ref="BZ265" ca="1">IFERROR(INDEX($BI265:$BN265,_xlfn.AGGREGATE(15,6,(COLUMN($BI265:$BN265)-COLUMN($BI$8)+1)/NOT(ISNA(MATCH($BI265:$BN265,$FF$1:$FF$6,0))),COLUMN($BW265:BZ265))),"")</f>
        <v>#VALUE!</v>
      </c>
      <c r="CA265" s="10" t="e" cm="1" vm="4">
        <f t="array" aca="1" ref="CA265" ca="1">IFERROR(INDEX($BI265:$BN265,_xlfn.AGGREGATE(15,6,(COLUMN($BI265:$BN265)-COLUMN($BI$8)+1)/NOT(ISNA(MATCH($BI265:$BN265,$FF$1:$FF$6,0))),COLUMN($BW265:CA265))),"")</f>
        <v>#VALUE!</v>
      </c>
      <c r="CB265" s="10" t="e" cm="1" vm="5">
        <f t="array" aca="1" ref="CB265" ca="1">IFERROR(INDEX($BI265:$BN265,_xlfn.AGGREGATE(15,6,(COLUMN($BI265:$BN265)-COLUMN($BI$8)+1)/NOT(ISNA(MATCH($BI265:$BN265,$FF$1:$FF$6,0))),COLUMN($BW265:CB265))),"")</f>
        <v>#VALUE!</v>
      </c>
      <c r="CC265" s="11"/>
      <c r="CD265" s="10"/>
      <c r="CE265" s="10"/>
      <c r="CF265" s="10"/>
      <c r="CG265" s="10"/>
      <c r="CH265" s="10"/>
      <c r="CI265" s="11"/>
      <c r="CJ265" s="10" cm="1">
        <f t="array" ref="CJ265">SUM(COUNTIF(CD265:CF265,$DH$3:$DM$3))</f>
        <v>0</v>
      </c>
      <c r="CK265" s="10" cm="1">
        <f t="array" ref="CK265">SUM(COUNTIF(CD265:CF265,$DH$2:$DL$2))</f>
        <v>0</v>
      </c>
      <c r="CL265" s="10" cm="1">
        <f t="array" ref="CL265">SUM(COUNTIF(CD265:CF265,$DM$2:$DQ$2))</f>
        <v>0</v>
      </c>
      <c r="CM265" s="11"/>
      <c r="CN265" s="10"/>
      <c r="CO265" s="10"/>
      <c r="CP265" s="11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1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7" t="s">
        <v>42</v>
      </c>
      <c r="EC265" s="11"/>
      <c r="ED265" s="10">
        <f>Tableau1[[#This Row],[Colonne75]]</f>
        <v>0</v>
      </c>
      <c r="EE265" s="10"/>
      <c r="EF265" s="10">
        <f ca="1">OFFSET(Tableau1[[#This Row],[Colonne19]],0,Tableau1[[#This Row],[Colonne126]]-1)</f>
        <v>0</v>
      </c>
      <c r="EG265" s="11"/>
      <c r="EH265" s="10">
        <f>Tableau1[[#This Row],[Colonne76]]</f>
        <v>0</v>
      </c>
      <c r="EI265" s="10"/>
      <c r="EJ265" s="10">
        <f ca="1">OFFSET(Tableau1[[#This Row],[Colonne19]],0,Tableau1[[#This Row],[Colonne130]]-1)</f>
        <v>0</v>
      </c>
      <c r="EK265" s="11"/>
      <c r="EL265" s="10">
        <f>Tableau1[[#This Row],[Colonne77]]</f>
        <v>0</v>
      </c>
      <c r="EM265" s="10"/>
      <c r="EN265" s="10">
        <f ca="1">OFFSET(Tableau1[[#This Row],[Colonne19]],0,Tableau1[[#This Row],[Colonne134]]-1)</f>
        <v>0</v>
      </c>
      <c r="EO265" s="11"/>
      <c r="EP265" s="10">
        <f>Tableau1[[#This Row],[Colonne78]]</f>
        <v>0</v>
      </c>
      <c r="EQ265" s="10"/>
      <c r="ER265" s="10">
        <f ca="1">OFFSET(Tableau1[[#This Row],[Colonne19]],0,Tableau1[[#This Row],[Colonne138]]-1)</f>
        <v>0</v>
      </c>
      <c r="ES265" s="11"/>
      <c r="ET265" s="10">
        <f>Tableau1[[#This Row],[Colonne79]]</f>
        <v>0</v>
      </c>
      <c r="EU265" s="10"/>
      <c r="EV265" s="10">
        <f ca="1">OFFSET(Tableau1[[#This Row],[Colonne19]],0,Tableau1[[#This Row],[Colonne142]]-1)</f>
        <v>0</v>
      </c>
      <c r="EW265" s="11"/>
      <c r="EX265" s="10">
        <f t="shared" ca="1" si="24"/>
        <v>0</v>
      </c>
      <c r="EY265" s="10">
        <f t="shared" ca="1" si="25"/>
        <v>0</v>
      </c>
      <c r="EZ265" s="10">
        <f t="shared" ca="1" si="26"/>
        <v>0</v>
      </c>
      <c r="FA265" s="10">
        <f t="shared" ref="FA265:FA328" ca="1" si="27">SUM(EF265+EJ265+EN265)</f>
        <v>0</v>
      </c>
      <c r="FB265" s="10">
        <f t="shared" ref="FB265:FB328" ca="1" si="28">SUM(EF265,EJ265,EN265,ER265)</f>
        <v>0</v>
      </c>
      <c r="FC265" s="10">
        <f t="shared" ref="FC265:FC328" ca="1" si="29">SUM(EF265,EJ265,EN265,ER265,EV265)</f>
        <v>0</v>
      </c>
      <c r="FD265" s="11"/>
    </row>
    <row r="266" spans="1:160" x14ac:dyDescent="0.2">
      <c r="A266" s="25"/>
      <c r="B266" s="10"/>
      <c r="C266" s="13"/>
      <c r="D266" s="26"/>
      <c r="E266" s="10"/>
      <c r="F266" s="10"/>
      <c r="G266" s="10"/>
      <c r="H266" s="10"/>
      <c r="I266" s="10"/>
      <c r="J266" s="24"/>
      <c r="K266" s="13"/>
      <c r="L266" s="10"/>
      <c r="M266" s="13"/>
      <c r="N266" s="13"/>
      <c r="O266" s="33" t="e">
        <f>Tableau1[[#This Row],[Colonne14]]/Tableau1[[#This Row],[Colonne13]]</f>
        <v>#DIV/0!</v>
      </c>
      <c r="P266" s="57"/>
      <c r="Q266" s="59" t="e" cm="1">
        <f t="array" ref="Q266">SUM(Tableau1[[#This Row],[Colonne19]:[Colonne38]]/Tableau1[[#This Row],[Colonne11]])</f>
        <v>#DIV/0!</v>
      </c>
      <c r="R266" s="11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1"/>
      <c r="AN266" s="10" t="str" cm="1">
        <f t="array" ref="AN266">IFERROR(INDEX($S$2:$AL$2,MATCH(SMALL(Tableau1[[#This Row],[Colonne19]:[Colonne38]],1),Tableau1[[#This Row],[Colonne19]:[Colonne38]],0)),"")</f>
        <v/>
      </c>
      <c r="AO266" s="10" t="str">
        <f>IFERROR(INDEX($S$2:$AL$2,MATCH(SMALL(Tableau1[[#This Row],[Colonne19]:[Colonne38]],2),Tableau1[[#This Row],[Colonne19]:[Colonne38]],0)),"")</f>
        <v/>
      </c>
      <c r="AP266" s="10" t="str">
        <f>IFERROR(INDEX($S$2:$AL$2,MATCH(SMALL(Tableau1[[#This Row],[Colonne19]:[Colonne38]],3),Tableau1[[#This Row],[Colonne19]:[Colonne38]],0)),"")</f>
        <v/>
      </c>
      <c r="AQ266" s="10" t="str">
        <f>IFERROR(INDEX($S$2:$AL$2,MATCH(SMALL(Tableau1[[#This Row],[Colonne19]:[Colonne38]],4),Tableau1[[#This Row],[Colonne19]:[Colonne38]],0)),"")</f>
        <v/>
      </c>
      <c r="AR266" s="10" t="str">
        <f>IFERROR(INDEX($S$2:$AL$2,MATCH(SMALL(Tableau1[[#This Row],[Colonne19]:[Colonne38]],5),Tableau1[[#This Row],[Colonne19]:[Colonne38]],0)),"")</f>
        <v/>
      </c>
      <c r="AS266" s="10" t="str">
        <f>IFERROR(INDEX($S$2:$AL$2,MATCH(SMALL(Tableau1[[#This Row],[Colonne19]:[Colonne38]],6),Tableau1[[#This Row],[Colonne19]:[Colonne38]],0)),"")</f>
        <v/>
      </c>
      <c r="AT266" s="10" t="str">
        <f>IFERROR(INDEX($S$2:$AL$2,MATCH(SMALL(Tableau1[[#This Row],[Colonne19]:[Colonne38]],7),Tableau1[[#This Row],[Colonne19]:[Colonne38]],0)),"")</f>
        <v/>
      </c>
      <c r="AU266" s="10" t="str">
        <f>IFERROR(INDEX($S$2:$AL$2,MATCH(SMALL(Tableau1[[#This Row],[Colonne19]:[Colonne38]],8),Tableau1[[#This Row],[Colonne19]:[Colonne38]],0)),"")</f>
        <v/>
      </c>
      <c r="AV266" s="10" t="str">
        <f>IFERROR(INDEX($S$2:$AL$2,MATCH(SMALL(Tableau1[[#This Row],[Colonne19]:[Colonne38]],9),Tableau1[[#This Row],[Colonne19]:[Colonne38]],0)),"")</f>
        <v/>
      </c>
      <c r="AW266" s="10" t="str">
        <f>IFERROR(INDEX($S$2:$AL$2,MATCH(SMALL(Tableau1[[#This Row],[Colonne19]:[Colonne38]],10),Tableau1[[#This Row],[Colonne19]:[Colonne38]],0)),"")</f>
        <v/>
      </c>
      <c r="AX266" s="10" t="str">
        <f>IFERROR(INDEX($S$2:$AL$2,MATCH(SMALL(Tableau1[[#This Row],[Colonne19]:[Colonne38]],11),Tableau1[[#This Row],[Colonne19]:[Colonne38]],0)),"")</f>
        <v/>
      </c>
      <c r="AY266" s="10" t="str">
        <f>IFERROR(INDEX($S$2:$AL$2,MATCH(SMALL(Tableau1[[#This Row],[Colonne19]:[Colonne38]],12),Tableau1[[#This Row],[Colonne19]:[Colonne38]],0)),"")</f>
        <v/>
      </c>
      <c r="AZ266" s="10" t="str">
        <f>IFERROR(INDEX($S$2:$AL$2,MATCH(SMALL(Tableau1[[#This Row],[Colonne19]:[Colonne38]],13),Tableau1[[#This Row],[Colonne19]:[Colonne38]],0)),"")</f>
        <v/>
      </c>
      <c r="BA266" s="10" t="str">
        <f>IFERROR(INDEX($S$2:$AL$2,MATCH(SMALL(Tableau1[[#This Row],[Colonne19]:[Colonne38]],14),Tableau1[[#This Row],[Colonne19]:[Colonne38]],0)),"")</f>
        <v/>
      </c>
      <c r="BB266" s="10" t="str">
        <f>IFERROR(INDEX($S$2:$AL$2,MATCH(SMALL(Tableau1[[#This Row],[Colonne19]:[Colonne38]],15),Tableau1[[#This Row],[Colonne19]:[Colonne38]],0)),"")</f>
        <v/>
      </c>
      <c r="BC266" s="10" t="str">
        <f>IFERROR(INDEX($S$2:$AL$2,MATCH(SMALL(Tableau1[[#This Row],[Colonne19]:[Colonne38]],16),Tableau1[[#This Row],[Colonne19]:[Colonne38]],0)),"")</f>
        <v/>
      </c>
      <c r="BD266" s="10" t="str">
        <f>IFERROR(INDEX($S$2:$AL$2,MATCH(SMALL(Tableau1[[#This Row],[Colonne19]:[Colonne38]],17),Tableau1[[#This Row],[Colonne19]:[Colonne38]],0)),"")</f>
        <v/>
      </c>
      <c r="BE266" s="10" t="str">
        <f>IFERROR(INDEX($S$2:$AL$2,MATCH(SMALL(Tableau1[[#This Row],[Colonne19]:[Colonne38]],18),Tableau1[[#This Row],[Colonne19]:[Colonne38]],0)),"")</f>
        <v/>
      </c>
      <c r="BF266" s="10" t="str">
        <f>IFERROR(INDEX($S$2:$AL$2,MATCH(SMALL(Tableau1[[#This Row],[Colonne19]:[Colonne38]],19),Tableau1[[#This Row],[Colonne19]:[Colonne38]],0)),"")</f>
        <v/>
      </c>
      <c r="BG266" s="10" t="str">
        <f>IFERROR(INDEX($S$2:$AL$2,MATCH(SMALL(Tableau1[[#This Row],[Colonne19]:[Colonne38]],20),Tableau1[[#This Row],[Colonne19]:[Colonne38]],0)),"")</f>
        <v/>
      </c>
      <c r="BH266" s="11"/>
      <c r="BI266" s="10"/>
      <c r="BJ266" s="10"/>
      <c r="BK266" s="10"/>
      <c r="BL266" s="10"/>
      <c r="BM266" s="10"/>
      <c r="BN266" s="10"/>
      <c r="BO266" s="11"/>
      <c r="BP266" s="10" t="str" cm="1">
        <f t="array" ref="BP266">IFERROR(INDEX($AN266:$BG266,_xlfn.AGGREGATE(15,6,(COLUMN($AN266:$BG266)-COLUMN($AN$8)+1)/NOT(ISNA(MATCH($AN266:$BG266,$FF$1:$FF$6,0))),COLUMN($BV266:BV266))),"")</f>
        <v/>
      </c>
      <c r="BQ266" s="10" t="e" cm="1" vm="1">
        <f t="array" aca="1" ref="BQ266" ca="1">IFERROR(INDEX($AN266:$BG266,_xlfn.AGGREGATE(15,6,(COLUMN($AN266:$BG266)-COLUMN($AN$8)+1)/NOT(ISNA(MATCH($AN266:$BG266,$FF$1:$FF$6,0))),COLUMN($BV266:BW266))),"")</f>
        <v>#VALUE!</v>
      </c>
      <c r="BR266" s="10" t="e" cm="1" vm="2">
        <f t="array" aca="1" ref="BR266" ca="1">IFERROR(INDEX($AN266:$BG266,_xlfn.AGGREGATE(15,6,(COLUMN($AN266:$BG266)-COLUMN($AN$8)+1)/NOT(ISNA(MATCH($AN266:$BG266,$FF$1:$FF$6,0))),COLUMN($BV266:BX266))),"")</f>
        <v>#VALUE!</v>
      </c>
      <c r="BS266" s="10" t="e" cm="1" vm="3">
        <f t="array" aca="1" ref="BS266" ca="1">IFERROR(INDEX($AN266:$BG266,_xlfn.AGGREGATE(15,6,(COLUMN($AN266:$BG266)-COLUMN($AN$8)+1)/NOT(ISNA(MATCH($AN266:$BG266,$FF$1:$FF$6,0))),COLUMN($BV266:BY266))),"")</f>
        <v>#VALUE!</v>
      </c>
      <c r="BT266" s="10" t="e" cm="1" vm="4">
        <f t="array" aca="1" ref="BT266" ca="1">IFERROR(INDEX($AN266:$BG266,_xlfn.AGGREGATE(15,6,(COLUMN($AN266:$BG266)-COLUMN($AN$8)+1)/NOT(ISNA(MATCH($AN266:$BG266,$FF$1:$FF$6,0))),COLUMN($BV266:BZ266))),"")</f>
        <v>#VALUE!</v>
      </c>
      <c r="BU266" s="10" t="e" cm="1" vm="5">
        <f t="array" aca="1" ref="BU266" ca="1">IFERROR(INDEX($AN266:$BG266,_xlfn.AGGREGATE(15,6,(COLUMN($AN266:$BG266)-COLUMN($AN$8)+1)/NOT(ISNA(MATCH($AN266:$BG266,$FF$1:$FF$6,0))),COLUMN($BV266:CA266))),"")</f>
        <v>#VALUE!</v>
      </c>
      <c r="BV266" s="11"/>
      <c r="BW266" s="10" t="str" cm="1">
        <f t="array" ref="BW266">IFERROR(INDEX($BI266:$BN266,_xlfn.AGGREGATE(15,6,(COLUMN($BI266:$BN266)-COLUMN($BI$8)+1)/NOT(ISNA(MATCH($BI266:$BN266,$FF$1:$FF$6,0))),COLUMN($BW266:BW266))),"")</f>
        <v/>
      </c>
      <c r="BX266" s="10" t="e" cm="1" vm="1">
        <f t="array" aca="1" ref="BX266" ca="1">IFERROR(INDEX($BI266:$BN266,_xlfn.AGGREGATE(15,6,(COLUMN($BI266:$BN266)-COLUMN($BI$8)+1)/NOT(ISNA(MATCH($BI266:$BN266,$FF$1:$FF$6,0))),COLUMN($BW266:BX266))),"")</f>
        <v>#VALUE!</v>
      </c>
      <c r="BY266" s="10" t="e" cm="1" vm="2">
        <f t="array" aca="1" ref="BY266" ca="1">IFERROR(INDEX($BI266:$BN266,_xlfn.AGGREGATE(15,6,(COLUMN($BI266:$BN266)-COLUMN($BI$8)+1)/NOT(ISNA(MATCH($BI266:$BN266,$FF$1:$FF$6,0))),COLUMN($BW266:BY266))),"")</f>
        <v>#VALUE!</v>
      </c>
      <c r="BZ266" s="10" t="e" cm="1" vm="3">
        <f t="array" aca="1" ref="BZ266" ca="1">IFERROR(INDEX($BI266:$BN266,_xlfn.AGGREGATE(15,6,(COLUMN($BI266:$BN266)-COLUMN($BI$8)+1)/NOT(ISNA(MATCH($BI266:$BN266,$FF$1:$FF$6,0))),COLUMN($BW266:BZ266))),"")</f>
        <v>#VALUE!</v>
      </c>
      <c r="CA266" s="10" t="e" cm="1" vm="4">
        <f t="array" aca="1" ref="CA266" ca="1">IFERROR(INDEX($BI266:$BN266,_xlfn.AGGREGATE(15,6,(COLUMN($BI266:$BN266)-COLUMN($BI$8)+1)/NOT(ISNA(MATCH($BI266:$BN266,$FF$1:$FF$6,0))),COLUMN($BW266:CA266))),"")</f>
        <v>#VALUE!</v>
      </c>
      <c r="CB266" s="10" t="e" cm="1" vm="5">
        <f t="array" aca="1" ref="CB266" ca="1">IFERROR(INDEX($BI266:$BN266,_xlfn.AGGREGATE(15,6,(COLUMN($BI266:$BN266)-COLUMN($BI$8)+1)/NOT(ISNA(MATCH($BI266:$BN266,$FF$1:$FF$6,0))),COLUMN($BW266:CB266))),"")</f>
        <v>#VALUE!</v>
      </c>
      <c r="CC266" s="11"/>
      <c r="CD266" s="10"/>
      <c r="CE266" s="10"/>
      <c r="CF266" s="10"/>
      <c r="CG266" s="10"/>
      <c r="CH266" s="10"/>
      <c r="CI266" s="11"/>
      <c r="CJ266" s="10" cm="1">
        <f t="array" ref="CJ266">SUM(COUNTIF(CD266:CF266,$DH$3:$DM$3))</f>
        <v>0</v>
      </c>
      <c r="CK266" s="10" cm="1">
        <f t="array" ref="CK266">SUM(COUNTIF(CD266:CF266,$DH$2:$DL$2))</f>
        <v>0</v>
      </c>
      <c r="CL266" s="10" cm="1">
        <f t="array" ref="CL266">SUM(COUNTIF(CD266:CF266,$DM$2:$DQ$2))</f>
        <v>0</v>
      </c>
      <c r="CM266" s="11"/>
      <c r="CN266" s="10"/>
      <c r="CO266" s="10"/>
      <c r="CP266" s="11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1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7" t="s">
        <v>42</v>
      </c>
      <c r="EC266" s="11"/>
      <c r="ED266" s="10">
        <f>Tableau1[[#This Row],[Colonne75]]</f>
        <v>0</v>
      </c>
      <c r="EE266" s="10"/>
      <c r="EF266" s="10">
        <f ca="1">OFFSET(Tableau1[[#This Row],[Colonne19]],0,Tableau1[[#This Row],[Colonne126]]-1)</f>
        <v>0</v>
      </c>
      <c r="EG266" s="11"/>
      <c r="EH266" s="10">
        <f>Tableau1[[#This Row],[Colonne76]]</f>
        <v>0</v>
      </c>
      <c r="EI266" s="10"/>
      <c r="EJ266" s="10">
        <f ca="1">OFFSET(Tableau1[[#This Row],[Colonne19]],0,Tableau1[[#This Row],[Colonne130]]-1)</f>
        <v>0</v>
      </c>
      <c r="EK266" s="11"/>
      <c r="EL266" s="10">
        <f>Tableau1[[#This Row],[Colonne77]]</f>
        <v>0</v>
      </c>
      <c r="EM266" s="10"/>
      <c r="EN266" s="10">
        <f ca="1">OFFSET(Tableau1[[#This Row],[Colonne19]],0,Tableau1[[#This Row],[Colonne134]]-1)</f>
        <v>0</v>
      </c>
      <c r="EO266" s="11"/>
      <c r="EP266" s="10">
        <f>Tableau1[[#This Row],[Colonne78]]</f>
        <v>0</v>
      </c>
      <c r="EQ266" s="10"/>
      <c r="ER266" s="10">
        <f ca="1">OFFSET(Tableau1[[#This Row],[Colonne19]],0,Tableau1[[#This Row],[Colonne138]]-1)</f>
        <v>0</v>
      </c>
      <c r="ES266" s="11"/>
      <c r="ET266" s="10">
        <f>Tableau1[[#This Row],[Colonne79]]</f>
        <v>0</v>
      </c>
      <c r="EU266" s="10"/>
      <c r="EV266" s="10">
        <f ca="1">OFFSET(Tableau1[[#This Row],[Colonne19]],0,Tableau1[[#This Row],[Colonne142]]-1)</f>
        <v>0</v>
      </c>
      <c r="EW266" s="11"/>
      <c r="EX266" s="10">
        <f t="shared" ca="1" si="24"/>
        <v>0</v>
      </c>
      <c r="EY266" s="10">
        <f t="shared" ca="1" si="25"/>
        <v>0</v>
      </c>
      <c r="EZ266" s="10">
        <f t="shared" ca="1" si="26"/>
        <v>0</v>
      </c>
      <c r="FA266" s="10">
        <f t="shared" ca="1" si="27"/>
        <v>0</v>
      </c>
      <c r="FB266" s="10">
        <f t="shared" ca="1" si="28"/>
        <v>0</v>
      </c>
      <c r="FC266" s="10">
        <f t="shared" ca="1" si="29"/>
        <v>0</v>
      </c>
      <c r="FD266" s="11"/>
    </row>
    <row r="267" spans="1:160" x14ac:dyDescent="0.2">
      <c r="A267" s="25"/>
      <c r="B267" s="10"/>
      <c r="C267" s="13"/>
      <c r="D267" s="26"/>
      <c r="E267" s="10"/>
      <c r="F267" s="10"/>
      <c r="G267" s="10"/>
      <c r="H267" s="10"/>
      <c r="I267" s="10"/>
      <c r="J267" s="24"/>
      <c r="K267" s="13"/>
      <c r="L267" s="10"/>
      <c r="M267" s="13"/>
      <c r="N267" s="13"/>
      <c r="O267" s="33" t="e">
        <f>Tableau1[[#This Row],[Colonne14]]/Tableau1[[#This Row],[Colonne13]]</f>
        <v>#DIV/0!</v>
      </c>
      <c r="P267" s="57"/>
      <c r="Q267" s="59" t="e" cm="1">
        <f t="array" ref="Q267">SUM(Tableau1[[#This Row],[Colonne19]:[Colonne38]]/Tableau1[[#This Row],[Colonne11]])</f>
        <v>#DIV/0!</v>
      </c>
      <c r="R267" s="11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1"/>
      <c r="AN267" s="10" t="str" cm="1">
        <f t="array" ref="AN267">IFERROR(INDEX($S$2:$AL$2,MATCH(SMALL(Tableau1[[#This Row],[Colonne19]:[Colonne38]],1),Tableau1[[#This Row],[Colonne19]:[Colonne38]],0)),"")</f>
        <v/>
      </c>
      <c r="AO267" s="10" t="str">
        <f>IFERROR(INDEX($S$2:$AL$2,MATCH(SMALL(Tableau1[[#This Row],[Colonne19]:[Colonne38]],2),Tableau1[[#This Row],[Colonne19]:[Colonne38]],0)),"")</f>
        <v/>
      </c>
      <c r="AP267" s="10" t="str">
        <f>IFERROR(INDEX($S$2:$AL$2,MATCH(SMALL(Tableau1[[#This Row],[Colonne19]:[Colonne38]],3),Tableau1[[#This Row],[Colonne19]:[Colonne38]],0)),"")</f>
        <v/>
      </c>
      <c r="AQ267" s="10" t="str">
        <f>IFERROR(INDEX($S$2:$AL$2,MATCH(SMALL(Tableau1[[#This Row],[Colonne19]:[Colonne38]],4),Tableau1[[#This Row],[Colonne19]:[Colonne38]],0)),"")</f>
        <v/>
      </c>
      <c r="AR267" s="10" t="str">
        <f>IFERROR(INDEX($S$2:$AL$2,MATCH(SMALL(Tableau1[[#This Row],[Colonne19]:[Colonne38]],5),Tableau1[[#This Row],[Colonne19]:[Colonne38]],0)),"")</f>
        <v/>
      </c>
      <c r="AS267" s="10" t="str">
        <f>IFERROR(INDEX($S$2:$AL$2,MATCH(SMALL(Tableau1[[#This Row],[Colonne19]:[Colonne38]],6),Tableau1[[#This Row],[Colonne19]:[Colonne38]],0)),"")</f>
        <v/>
      </c>
      <c r="AT267" s="10" t="str">
        <f>IFERROR(INDEX($S$2:$AL$2,MATCH(SMALL(Tableau1[[#This Row],[Colonne19]:[Colonne38]],7),Tableau1[[#This Row],[Colonne19]:[Colonne38]],0)),"")</f>
        <v/>
      </c>
      <c r="AU267" s="10" t="str">
        <f>IFERROR(INDEX($S$2:$AL$2,MATCH(SMALL(Tableau1[[#This Row],[Colonne19]:[Colonne38]],8),Tableau1[[#This Row],[Colonne19]:[Colonne38]],0)),"")</f>
        <v/>
      </c>
      <c r="AV267" s="10" t="str">
        <f>IFERROR(INDEX($S$2:$AL$2,MATCH(SMALL(Tableau1[[#This Row],[Colonne19]:[Colonne38]],9),Tableau1[[#This Row],[Colonne19]:[Colonne38]],0)),"")</f>
        <v/>
      </c>
      <c r="AW267" s="10" t="str">
        <f>IFERROR(INDEX($S$2:$AL$2,MATCH(SMALL(Tableau1[[#This Row],[Colonne19]:[Colonne38]],10),Tableau1[[#This Row],[Colonne19]:[Colonne38]],0)),"")</f>
        <v/>
      </c>
      <c r="AX267" s="10" t="str">
        <f>IFERROR(INDEX($S$2:$AL$2,MATCH(SMALL(Tableau1[[#This Row],[Colonne19]:[Colonne38]],11),Tableau1[[#This Row],[Colonne19]:[Colonne38]],0)),"")</f>
        <v/>
      </c>
      <c r="AY267" s="10" t="str">
        <f>IFERROR(INDEX($S$2:$AL$2,MATCH(SMALL(Tableau1[[#This Row],[Colonne19]:[Colonne38]],12),Tableau1[[#This Row],[Colonne19]:[Colonne38]],0)),"")</f>
        <v/>
      </c>
      <c r="AZ267" s="10" t="str">
        <f>IFERROR(INDEX($S$2:$AL$2,MATCH(SMALL(Tableau1[[#This Row],[Colonne19]:[Colonne38]],13),Tableau1[[#This Row],[Colonne19]:[Colonne38]],0)),"")</f>
        <v/>
      </c>
      <c r="BA267" s="10" t="str">
        <f>IFERROR(INDEX($S$2:$AL$2,MATCH(SMALL(Tableau1[[#This Row],[Colonne19]:[Colonne38]],14),Tableau1[[#This Row],[Colonne19]:[Colonne38]],0)),"")</f>
        <v/>
      </c>
      <c r="BB267" s="10" t="str">
        <f>IFERROR(INDEX($S$2:$AL$2,MATCH(SMALL(Tableau1[[#This Row],[Colonne19]:[Colonne38]],15),Tableau1[[#This Row],[Colonne19]:[Colonne38]],0)),"")</f>
        <v/>
      </c>
      <c r="BC267" s="10" t="str">
        <f>IFERROR(INDEX($S$2:$AL$2,MATCH(SMALL(Tableau1[[#This Row],[Colonne19]:[Colonne38]],16),Tableau1[[#This Row],[Colonne19]:[Colonne38]],0)),"")</f>
        <v/>
      </c>
      <c r="BD267" s="10" t="str">
        <f>IFERROR(INDEX($S$2:$AL$2,MATCH(SMALL(Tableau1[[#This Row],[Colonne19]:[Colonne38]],17),Tableau1[[#This Row],[Colonne19]:[Colonne38]],0)),"")</f>
        <v/>
      </c>
      <c r="BE267" s="10" t="str">
        <f>IFERROR(INDEX($S$2:$AL$2,MATCH(SMALL(Tableau1[[#This Row],[Colonne19]:[Colonne38]],18),Tableau1[[#This Row],[Colonne19]:[Colonne38]],0)),"")</f>
        <v/>
      </c>
      <c r="BF267" s="10" t="str">
        <f>IFERROR(INDEX($S$2:$AL$2,MATCH(SMALL(Tableau1[[#This Row],[Colonne19]:[Colonne38]],19),Tableau1[[#This Row],[Colonne19]:[Colonne38]],0)),"")</f>
        <v/>
      </c>
      <c r="BG267" s="10" t="str">
        <f>IFERROR(INDEX($S$2:$AL$2,MATCH(SMALL(Tableau1[[#This Row],[Colonne19]:[Colonne38]],20),Tableau1[[#This Row],[Colonne19]:[Colonne38]],0)),"")</f>
        <v/>
      </c>
      <c r="BH267" s="11"/>
      <c r="BI267" s="10"/>
      <c r="BJ267" s="10"/>
      <c r="BK267" s="10"/>
      <c r="BL267" s="10"/>
      <c r="BM267" s="10"/>
      <c r="BN267" s="10"/>
      <c r="BO267" s="11"/>
      <c r="BP267" s="10" t="str" cm="1">
        <f t="array" ref="BP267">IFERROR(INDEX($AN267:$BG267,_xlfn.AGGREGATE(15,6,(COLUMN($AN267:$BG267)-COLUMN($AN$8)+1)/NOT(ISNA(MATCH($AN267:$BG267,$FF$1:$FF$6,0))),COLUMN($BV267:BV267))),"")</f>
        <v/>
      </c>
      <c r="BQ267" s="10" t="e" cm="1" vm="1">
        <f t="array" aca="1" ref="BQ267" ca="1">IFERROR(INDEX($AN267:$BG267,_xlfn.AGGREGATE(15,6,(COLUMN($AN267:$BG267)-COLUMN($AN$8)+1)/NOT(ISNA(MATCH($AN267:$BG267,$FF$1:$FF$6,0))),COLUMN($BV267:BW267))),"")</f>
        <v>#VALUE!</v>
      </c>
      <c r="BR267" s="10" t="e" cm="1" vm="2">
        <f t="array" aca="1" ref="BR267" ca="1">IFERROR(INDEX($AN267:$BG267,_xlfn.AGGREGATE(15,6,(COLUMN($AN267:$BG267)-COLUMN($AN$8)+1)/NOT(ISNA(MATCH($AN267:$BG267,$FF$1:$FF$6,0))),COLUMN($BV267:BX267))),"")</f>
        <v>#VALUE!</v>
      </c>
      <c r="BS267" s="10" t="e" cm="1" vm="3">
        <f t="array" aca="1" ref="BS267" ca="1">IFERROR(INDEX($AN267:$BG267,_xlfn.AGGREGATE(15,6,(COLUMN($AN267:$BG267)-COLUMN($AN$8)+1)/NOT(ISNA(MATCH($AN267:$BG267,$FF$1:$FF$6,0))),COLUMN($BV267:BY267))),"")</f>
        <v>#VALUE!</v>
      </c>
      <c r="BT267" s="10" t="e" cm="1" vm="4">
        <f t="array" aca="1" ref="BT267" ca="1">IFERROR(INDEX($AN267:$BG267,_xlfn.AGGREGATE(15,6,(COLUMN($AN267:$BG267)-COLUMN($AN$8)+1)/NOT(ISNA(MATCH($AN267:$BG267,$FF$1:$FF$6,0))),COLUMN($BV267:BZ267))),"")</f>
        <v>#VALUE!</v>
      </c>
      <c r="BU267" s="10" t="e" cm="1" vm="5">
        <f t="array" aca="1" ref="BU267" ca="1">IFERROR(INDEX($AN267:$BG267,_xlfn.AGGREGATE(15,6,(COLUMN($AN267:$BG267)-COLUMN($AN$8)+1)/NOT(ISNA(MATCH($AN267:$BG267,$FF$1:$FF$6,0))),COLUMN($BV267:CA267))),"")</f>
        <v>#VALUE!</v>
      </c>
      <c r="BV267" s="11"/>
      <c r="BW267" s="10" t="str" cm="1">
        <f t="array" ref="BW267">IFERROR(INDEX($BI267:$BN267,_xlfn.AGGREGATE(15,6,(COLUMN($BI267:$BN267)-COLUMN($BI$8)+1)/NOT(ISNA(MATCH($BI267:$BN267,$FF$1:$FF$6,0))),COLUMN($BW267:BW267))),"")</f>
        <v/>
      </c>
      <c r="BX267" s="10" t="e" cm="1" vm="1">
        <f t="array" aca="1" ref="BX267" ca="1">IFERROR(INDEX($BI267:$BN267,_xlfn.AGGREGATE(15,6,(COLUMN($BI267:$BN267)-COLUMN($BI$8)+1)/NOT(ISNA(MATCH($BI267:$BN267,$FF$1:$FF$6,0))),COLUMN($BW267:BX267))),"")</f>
        <v>#VALUE!</v>
      </c>
      <c r="BY267" s="10" t="e" cm="1" vm="2">
        <f t="array" aca="1" ref="BY267" ca="1">IFERROR(INDEX($BI267:$BN267,_xlfn.AGGREGATE(15,6,(COLUMN($BI267:$BN267)-COLUMN($BI$8)+1)/NOT(ISNA(MATCH($BI267:$BN267,$FF$1:$FF$6,0))),COLUMN($BW267:BY267))),"")</f>
        <v>#VALUE!</v>
      </c>
      <c r="BZ267" s="10" t="e" cm="1" vm="3">
        <f t="array" aca="1" ref="BZ267" ca="1">IFERROR(INDEX($BI267:$BN267,_xlfn.AGGREGATE(15,6,(COLUMN($BI267:$BN267)-COLUMN($BI$8)+1)/NOT(ISNA(MATCH($BI267:$BN267,$FF$1:$FF$6,0))),COLUMN($BW267:BZ267))),"")</f>
        <v>#VALUE!</v>
      </c>
      <c r="CA267" s="10" t="e" cm="1" vm="4">
        <f t="array" aca="1" ref="CA267" ca="1">IFERROR(INDEX($BI267:$BN267,_xlfn.AGGREGATE(15,6,(COLUMN($BI267:$BN267)-COLUMN($BI$8)+1)/NOT(ISNA(MATCH($BI267:$BN267,$FF$1:$FF$6,0))),COLUMN($BW267:CA267))),"")</f>
        <v>#VALUE!</v>
      </c>
      <c r="CB267" s="10" t="e" cm="1" vm="5">
        <f t="array" aca="1" ref="CB267" ca="1">IFERROR(INDEX($BI267:$BN267,_xlfn.AGGREGATE(15,6,(COLUMN($BI267:$BN267)-COLUMN($BI$8)+1)/NOT(ISNA(MATCH($BI267:$BN267,$FF$1:$FF$6,0))),COLUMN($BW267:CB267))),"")</f>
        <v>#VALUE!</v>
      </c>
      <c r="CC267" s="11"/>
      <c r="CD267" s="10"/>
      <c r="CE267" s="10"/>
      <c r="CF267" s="10"/>
      <c r="CG267" s="10"/>
      <c r="CH267" s="10"/>
      <c r="CI267" s="11"/>
      <c r="CJ267" s="10" cm="1">
        <f t="array" ref="CJ267">SUM(COUNTIF(CD267:CF267,$DH$3:$DM$3))</f>
        <v>0</v>
      </c>
      <c r="CK267" s="10" cm="1">
        <f t="array" ref="CK267">SUM(COUNTIF(CD267:CF267,$DH$2:$DL$2))</f>
        <v>0</v>
      </c>
      <c r="CL267" s="10" cm="1">
        <f t="array" ref="CL267">SUM(COUNTIF(CD267:CF267,$DM$2:$DQ$2))</f>
        <v>0</v>
      </c>
      <c r="CM267" s="11"/>
      <c r="CN267" s="10"/>
      <c r="CO267" s="10"/>
      <c r="CP267" s="11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1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7" t="s">
        <v>42</v>
      </c>
      <c r="EC267" s="11"/>
      <c r="ED267" s="10">
        <f>Tableau1[[#This Row],[Colonne75]]</f>
        <v>0</v>
      </c>
      <c r="EE267" s="10"/>
      <c r="EF267" s="10">
        <f ca="1">OFFSET(Tableau1[[#This Row],[Colonne19]],0,Tableau1[[#This Row],[Colonne126]]-1)</f>
        <v>0</v>
      </c>
      <c r="EG267" s="11"/>
      <c r="EH267" s="10">
        <f>Tableau1[[#This Row],[Colonne76]]</f>
        <v>0</v>
      </c>
      <c r="EI267" s="10"/>
      <c r="EJ267" s="10">
        <f ca="1">OFFSET(Tableau1[[#This Row],[Colonne19]],0,Tableau1[[#This Row],[Colonne130]]-1)</f>
        <v>0</v>
      </c>
      <c r="EK267" s="11"/>
      <c r="EL267" s="10">
        <f>Tableau1[[#This Row],[Colonne77]]</f>
        <v>0</v>
      </c>
      <c r="EM267" s="10"/>
      <c r="EN267" s="10">
        <f ca="1">OFFSET(Tableau1[[#This Row],[Colonne19]],0,Tableau1[[#This Row],[Colonne134]]-1)</f>
        <v>0</v>
      </c>
      <c r="EO267" s="11"/>
      <c r="EP267" s="10">
        <f>Tableau1[[#This Row],[Colonne78]]</f>
        <v>0</v>
      </c>
      <c r="EQ267" s="10"/>
      <c r="ER267" s="10">
        <f ca="1">OFFSET(Tableau1[[#This Row],[Colonne19]],0,Tableau1[[#This Row],[Colonne138]]-1)</f>
        <v>0</v>
      </c>
      <c r="ES267" s="11"/>
      <c r="ET267" s="10">
        <f>Tableau1[[#This Row],[Colonne79]]</f>
        <v>0</v>
      </c>
      <c r="EU267" s="10"/>
      <c r="EV267" s="10">
        <f ca="1">OFFSET(Tableau1[[#This Row],[Colonne19]],0,Tableau1[[#This Row],[Colonne142]]-1)</f>
        <v>0</v>
      </c>
      <c r="EW267" s="11"/>
      <c r="EX267" s="10">
        <f t="shared" ca="1" si="24"/>
        <v>0</v>
      </c>
      <c r="EY267" s="10">
        <f t="shared" ca="1" si="25"/>
        <v>0</v>
      </c>
      <c r="EZ267" s="10">
        <f t="shared" ca="1" si="26"/>
        <v>0</v>
      </c>
      <c r="FA267" s="10">
        <f t="shared" ca="1" si="27"/>
        <v>0</v>
      </c>
      <c r="FB267" s="10">
        <f t="shared" ca="1" si="28"/>
        <v>0</v>
      </c>
      <c r="FC267" s="10">
        <f t="shared" ca="1" si="29"/>
        <v>0</v>
      </c>
      <c r="FD267" s="11"/>
    </row>
    <row r="268" spans="1:160" x14ac:dyDescent="0.2">
      <c r="A268" s="25"/>
      <c r="B268" s="10"/>
      <c r="C268" s="13"/>
      <c r="D268" s="26"/>
      <c r="E268" s="10"/>
      <c r="F268" s="10"/>
      <c r="G268" s="10"/>
      <c r="H268" s="10"/>
      <c r="I268" s="10"/>
      <c r="J268" s="24"/>
      <c r="K268" s="13"/>
      <c r="L268" s="10"/>
      <c r="M268" s="13"/>
      <c r="N268" s="13"/>
      <c r="O268" s="33" t="e">
        <f>Tableau1[[#This Row],[Colonne14]]/Tableau1[[#This Row],[Colonne13]]</f>
        <v>#DIV/0!</v>
      </c>
      <c r="P268" s="57"/>
      <c r="Q268" s="59" t="e" cm="1">
        <f t="array" ref="Q268">SUM(Tableau1[[#This Row],[Colonne19]:[Colonne38]]/Tableau1[[#This Row],[Colonne11]])</f>
        <v>#DIV/0!</v>
      </c>
      <c r="R268" s="11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1"/>
      <c r="AN268" s="10" t="str" cm="1">
        <f t="array" ref="AN268">IFERROR(INDEX($S$2:$AL$2,MATCH(SMALL(Tableau1[[#This Row],[Colonne19]:[Colonne38]],1),Tableau1[[#This Row],[Colonne19]:[Colonne38]],0)),"")</f>
        <v/>
      </c>
      <c r="AO268" s="10" t="str">
        <f>IFERROR(INDEX($S$2:$AL$2,MATCH(SMALL(Tableau1[[#This Row],[Colonne19]:[Colonne38]],2),Tableau1[[#This Row],[Colonne19]:[Colonne38]],0)),"")</f>
        <v/>
      </c>
      <c r="AP268" s="10" t="str">
        <f>IFERROR(INDEX($S$2:$AL$2,MATCH(SMALL(Tableau1[[#This Row],[Colonne19]:[Colonne38]],3),Tableau1[[#This Row],[Colonne19]:[Colonne38]],0)),"")</f>
        <v/>
      </c>
      <c r="AQ268" s="10" t="str">
        <f>IFERROR(INDEX($S$2:$AL$2,MATCH(SMALL(Tableau1[[#This Row],[Colonne19]:[Colonne38]],4),Tableau1[[#This Row],[Colonne19]:[Colonne38]],0)),"")</f>
        <v/>
      </c>
      <c r="AR268" s="10" t="str">
        <f>IFERROR(INDEX($S$2:$AL$2,MATCH(SMALL(Tableau1[[#This Row],[Colonne19]:[Colonne38]],5),Tableau1[[#This Row],[Colonne19]:[Colonne38]],0)),"")</f>
        <v/>
      </c>
      <c r="AS268" s="10" t="str">
        <f>IFERROR(INDEX($S$2:$AL$2,MATCH(SMALL(Tableau1[[#This Row],[Colonne19]:[Colonne38]],6),Tableau1[[#This Row],[Colonne19]:[Colonne38]],0)),"")</f>
        <v/>
      </c>
      <c r="AT268" s="10" t="str">
        <f>IFERROR(INDEX($S$2:$AL$2,MATCH(SMALL(Tableau1[[#This Row],[Colonne19]:[Colonne38]],7),Tableau1[[#This Row],[Colonne19]:[Colonne38]],0)),"")</f>
        <v/>
      </c>
      <c r="AU268" s="10" t="str">
        <f>IFERROR(INDEX($S$2:$AL$2,MATCH(SMALL(Tableau1[[#This Row],[Colonne19]:[Colonne38]],8),Tableau1[[#This Row],[Colonne19]:[Colonne38]],0)),"")</f>
        <v/>
      </c>
      <c r="AV268" s="10" t="str">
        <f>IFERROR(INDEX($S$2:$AL$2,MATCH(SMALL(Tableau1[[#This Row],[Colonne19]:[Colonne38]],9),Tableau1[[#This Row],[Colonne19]:[Colonne38]],0)),"")</f>
        <v/>
      </c>
      <c r="AW268" s="10" t="str">
        <f>IFERROR(INDEX($S$2:$AL$2,MATCH(SMALL(Tableau1[[#This Row],[Colonne19]:[Colonne38]],10),Tableau1[[#This Row],[Colonne19]:[Colonne38]],0)),"")</f>
        <v/>
      </c>
      <c r="AX268" s="10" t="str">
        <f>IFERROR(INDEX($S$2:$AL$2,MATCH(SMALL(Tableau1[[#This Row],[Colonne19]:[Colonne38]],11),Tableau1[[#This Row],[Colonne19]:[Colonne38]],0)),"")</f>
        <v/>
      </c>
      <c r="AY268" s="10" t="str">
        <f>IFERROR(INDEX($S$2:$AL$2,MATCH(SMALL(Tableau1[[#This Row],[Colonne19]:[Colonne38]],12),Tableau1[[#This Row],[Colonne19]:[Colonne38]],0)),"")</f>
        <v/>
      </c>
      <c r="AZ268" s="10" t="str">
        <f>IFERROR(INDEX($S$2:$AL$2,MATCH(SMALL(Tableau1[[#This Row],[Colonne19]:[Colonne38]],13),Tableau1[[#This Row],[Colonne19]:[Colonne38]],0)),"")</f>
        <v/>
      </c>
      <c r="BA268" s="10" t="str">
        <f>IFERROR(INDEX($S$2:$AL$2,MATCH(SMALL(Tableau1[[#This Row],[Colonne19]:[Colonne38]],14),Tableau1[[#This Row],[Colonne19]:[Colonne38]],0)),"")</f>
        <v/>
      </c>
      <c r="BB268" s="10" t="str">
        <f>IFERROR(INDEX($S$2:$AL$2,MATCH(SMALL(Tableau1[[#This Row],[Colonne19]:[Colonne38]],15),Tableau1[[#This Row],[Colonne19]:[Colonne38]],0)),"")</f>
        <v/>
      </c>
      <c r="BC268" s="10" t="str">
        <f>IFERROR(INDEX($S$2:$AL$2,MATCH(SMALL(Tableau1[[#This Row],[Colonne19]:[Colonne38]],16),Tableau1[[#This Row],[Colonne19]:[Colonne38]],0)),"")</f>
        <v/>
      </c>
      <c r="BD268" s="10" t="str">
        <f>IFERROR(INDEX($S$2:$AL$2,MATCH(SMALL(Tableau1[[#This Row],[Colonne19]:[Colonne38]],17),Tableau1[[#This Row],[Colonne19]:[Colonne38]],0)),"")</f>
        <v/>
      </c>
      <c r="BE268" s="10" t="str">
        <f>IFERROR(INDEX($S$2:$AL$2,MATCH(SMALL(Tableau1[[#This Row],[Colonne19]:[Colonne38]],18),Tableau1[[#This Row],[Colonne19]:[Colonne38]],0)),"")</f>
        <v/>
      </c>
      <c r="BF268" s="10" t="str">
        <f>IFERROR(INDEX($S$2:$AL$2,MATCH(SMALL(Tableau1[[#This Row],[Colonne19]:[Colonne38]],19),Tableau1[[#This Row],[Colonne19]:[Colonne38]],0)),"")</f>
        <v/>
      </c>
      <c r="BG268" s="10" t="str">
        <f>IFERROR(INDEX($S$2:$AL$2,MATCH(SMALL(Tableau1[[#This Row],[Colonne19]:[Colonne38]],20),Tableau1[[#This Row],[Colonne19]:[Colonne38]],0)),"")</f>
        <v/>
      </c>
      <c r="BH268" s="11"/>
      <c r="BI268" s="10"/>
      <c r="BJ268" s="10"/>
      <c r="BK268" s="10"/>
      <c r="BL268" s="10"/>
      <c r="BM268" s="10"/>
      <c r="BN268" s="10"/>
      <c r="BO268" s="11"/>
      <c r="BP268" s="10" t="str" cm="1">
        <f t="array" ref="BP268">IFERROR(INDEX($AN268:$BG268,_xlfn.AGGREGATE(15,6,(COLUMN($AN268:$BG268)-COLUMN($AN$8)+1)/NOT(ISNA(MATCH($AN268:$BG268,$FF$1:$FF$6,0))),COLUMN($BV268:BV268))),"")</f>
        <v/>
      </c>
      <c r="BQ268" s="10" t="e" cm="1" vm="1">
        <f t="array" aca="1" ref="BQ268" ca="1">IFERROR(INDEX($AN268:$BG268,_xlfn.AGGREGATE(15,6,(COLUMN($AN268:$BG268)-COLUMN($AN$8)+1)/NOT(ISNA(MATCH($AN268:$BG268,$FF$1:$FF$6,0))),COLUMN($BV268:BW268))),"")</f>
        <v>#VALUE!</v>
      </c>
      <c r="BR268" s="10" t="e" cm="1" vm="2">
        <f t="array" aca="1" ref="BR268" ca="1">IFERROR(INDEX($AN268:$BG268,_xlfn.AGGREGATE(15,6,(COLUMN($AN268:$BG268)-COLUMN($AN$8)+1)/NOT(ISNA(MATCH($AN268:$BG268,$FF$1:$FF$6,0))),COLUMN($BV268:BX268))),"")</f>
        <v>#VALUE!</v>
      </c>
      <c r="BS268" s="10" t="e" cm="1" vm="3">
        <f t="array" aca="1" ref="BS268" ca="1">IFERROR(INDEX($AN268:$BG268,_xlfn.AGGREGATE(15,6,(COLUMN($AN268:$BG268)-COLUMN($AN$8)+1)/NOT(ISNA(MATCH($AN268:$BG268,$FF$1:$FF$6,0))),COLUMN($BV268:BY268))),"")</f>
        <v>#VALUE!</v>
      </c>
      <c r="BT268" s="10" t="e" cm="1" vm="4">
        <f t="array" aca="1" ref="BT268" ca="1">IFERROR(INDEX($AN268:$BG268,_xlfn.AGGREGATE(15,6,(COLUMN($AN268:$BG268)-COLUMN($AN$8)+1)/NOT(ISNA(MATCH($AN268:$BG268,$FF$1:$FF$6,0))),COLUMN($BV268:BZ268))),"")</f>
        <v>#VALUE!</v>
      </c>
      <c r="BU268" s="10" t="e" cm="1" vm="5">
        <f t="array" aca="1" ref="BU268" ca="1">IFERROR(INDEX($AN268:$BG268,_xlfn.AGGREGATE(15,6,(COLUMN($AN268:$BG268)-COLUMN($AN$8)+1)/NOT(ISNA(MATCH($AN268:$BG268,$FF$1:$FF$6,0))),COLUMN($BV268:CA268))),"")</f>
        <v>#VALUE!</v>
      </c>
      <c r="BV268" s="11"/>
      <c r="BW268" s="10" t="str" cm="1">
        <f t="array" ref="BW268">IFERROR(INDEX($BI268:$BN268,_xlfn.AGGREGATE(15,6,(COLUMN($BI268:$BN268)-COLUMN($BI$8)+1)/NOT(ISNA(MATCH($BI268:$BN268,$FF$1:$FF$6,0))),COLUMN($BW268:BW268))),"")</f>
        <v/>
      </c>
      <c r="BX268" s="10" t="e" cm="1" vm="1">
        <f t="array" aca="1" ref="BX268" ca="1">IFERROR(INDEX($BI268:$BN268,_xlfn.AGGREGATE(15,6,(COLUMN($BI268:$BN268)-COLUMN($BI$8)+1)/NOT(ISNA(MATCH($BI268:$BN268,$FF$1:$FF$6,0))),COLUMN($BW268:BX268))),"")</f>
        <v>#VALUE!</v>
      </c>
      <c r="BY268" s="10" t="e" cm="1" vm="2">
        <f t="array" aca="1" ref="BY268" ca="1">IFERROR(INDEX($BI268:$BN268,_xlfn.AGGREGATE(15,6,(COLUMN($BI268:$BN268)-COLUMN($BI$8)+1)/NOT(ISNA(MATCH($BI268:$BN268,$FF$1:$FF$6,0))),COLUMN($BW268:BY268))),"")</f>
        <v>#VALUE!</v>
      </c>
      <c r="BZ268" s="10" t="e" cm="1" vm="3">
        <f t="array" aca="1" ref="BZ268" ca="1">IFERROR(INDEX($BI268:$BN268,_xlfn.AGGREGATE(15,6,(COLUMN($BI268:$BN268)-COLUMN($BI$8)+1)/NOT(ISNA(MATCH($BI268:$BN268,$FF$1:$FF$6,0))),COLUMN($BW268:BZ268))),"")</f>
        <v>#VALUE!</v>
      </c>
      <c r="CA268" s="10" t="e" cm="1" vm="4">
        <f t="array" aca="1" ref="CA268" ca="1">IFERROR(INDEX($BI268:$BN268,_xlfn.AGGREGATE(15,6,(COLUMN($BI268:$BN268)-COLUMN($BI$8)+1)/NOT(ISNA(MATCH($BI268:$BN268,$FF$1:$FF$6,0))),COLUMN($BW268:CA268))),"")</f>
        <v>#VALUE!</v>
      </c>
      <c r="CB268" s="10" t="e" cm="1" vm="5">
        <f t="array" aca="1" ref="CB268" ca="1">IFERROR(INDEX($BI268:$BN268,_xlfn.AGGREGATE(15,6,(COLUMN($BI268:$BN268)-COLUMN($BI$8)+1)/NOT(ISNA(MATCH($BI268:$BN268,$FF$1:$FF$6,0))),COLUMN($BW268:CB268))),"")</f>
        <v>#VALUE!</v>
      </c>
      <c r="CC268" s="11"/>
      <c r="CD268" s="10"/>
      <c r="CE268" s="10"/>
      <c r="CF268" s="10"/>
      <c r="CG268" s="10"/>
      <c r="CH268" s="10"/>
      <c r="CI268" s="11"/>
      <c r="CJ268" s="10" cm="1">
        <f t="array" ref="CJ268">SUM(COUNTIF(CD268:CF268,$DH$3:$DM$3))</f>
        <v>0</v>
      </c>
      <c r="CK268" s="10" cm="1">
        <f t="array" ref="CK268">SUM(COUNTIF(CD268:CF268,$DH$2:$DL$2))</f>
        <v>0</v>
      </c>
      <c r="CL268" s="10" cm="1">
        <f t="array" ref="CL268">SUM(COUNTIF(CD268:CF268,$DM$2:$DQ$2))</f>
        <v>0</v>
      </c>
      <c r="CM268" s="11"/>
      <c r="CN268" s="10"/>
      <c r="CO268" s="10"/>
      <c r="CP268" s="11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1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7" t="s">
        <v>42</v>
      </c>
      <c r="EC268" s="11"/>
      <c r="ED268" s="10">
        <f>Tableau1[[#This Row],[Colonne75]]</f>
        <v>0</v>
      </c>
      <c r="EE268" s="10"/>
      <c r="EF268" s="10">
        <f ca="1">OFFSET(Tableau1[[#This Row],[Colonne19]],0,Tableau1[[#This Row],[Colonne126]]-1)</f>
        <v>0</v>
      </c>
      <c r="EG268" s="11"/>
      <c r="EH268" s="10">
        <f>Tableau1[[#This Row],[Colonne76]]</f>
        <v>0</v>
      </c>
      <c r="EI268" s="10"/>
      <c r="EJ268" s="10">
        <f ca="1">OFFSET(Tableau1[[#This Row],[Colonne19]],0,Tableau1[[#This Row],[Colonne130]]-1)</f>
        <v>0</v>
      </c>
      <c r="EK268" s="11"/>
      <c r="EL268" s="10">
        <f>Tableau1[[#This Row],[Colonne77]]</f>
        <v>0</v>
      </c>
      <c r="EM268" s="10"/>
      <c r="EN268" s="10">
        <f ca="1">OFFSET(Tableau1[[#This Row],[Colonne19]],0,Tableau1[[#This Row],[Colonne134]]-1)</f>
        <v>0</v>
      </c>
      <c r="EO268" s="11"/>
      <c r="EP268" s="10">
        <f>Tableau1[[#This Row],[Colonne78]]</f>
        <v>0</v>
      </c>
      <c r="EQ268" s="10"/>
      <c r="ER268" s="10">
        <f ca="1">OFFSET(Tableau1[[#This Row],[Colonne19]],0,Tableau1[[#This Row],[Colonne138]]-1)</f>
        <v>0</v>
      </c>
      <c r="ES268" s="11"/>
      <c r="ET268" s="10">
        <f>Tableau1[[#This Row],[Colonne79]]</f>
        <v>0</v>
      </c>
      <c r="EU268" s="10"/>
      <c r="EV268" s="10">
        <f ca="1">OFFSET(Tableau1[[#This Row],[Colonne19]],0,Tableau1[[#This Row],[Colonne142]]-1)</f>
        <v>0</v>
      </c>
      <c r="EW268" s="11"/>
      <c r="EX268" s="10">
        <f t="shared" ca="1" si="24"/>
        <v>0</v>
      </c>
      <c r="EY268" s="10">
        <f t="shared" ca="1" si="25"/>
        <v>0</v>
      </c>
      <c r="EZ268" s="10">
        <f t="shared" ca="1" si="26"/>
        <v>0</v>
      </c>
      <c r="FA268" s="10">
        <f t="shared" ca="1" si="27"/>
        <v>0</v>
      </c>
      <c r="FB268" s="10">
        <f t="shared" ca="1" si="28"/>
        <v>0</v>
      </c>
      <c r="FC268" s="10">
        <f t="shared" ca="1" si="29"/>
        <v>0</v>
      </c>
      <c r="FD268" s="11"/>
    </row>
    <row r="269" spans="1:160" x14ac:dyDescent="0.2">
      <c r="A269" s="25"/>
      <c r="B269" s="10"/>
      <c r="C269" s="13"/>
      <c r="D269" s="26"/>
      <c r="E269" s="10"/>
      <c r="F269" s="10"/>
      <c r="G269" s="10"/>
      <c r="H269" s="10"/>
      <c r="I269" s="10"/>
      <c r="J269" s="24"/>
      <c r="K269" s="13"/>
      <c r="L269" s="10"/>
      <c r="M269" s="13"/>
      <c r="N269" s="13"/>
      <c r="O269" s="33" t="e">
        <f>Tableau1[[#This Row],[Colonne14]]/Tableau1[[#This Row],[Colonne13]]</f>
        <v>#DIV/0!</v>
      </c>
      <c r="P269" s="57"/>
      <c r="Q269" s="59" t="e" cm="1">
        <f t="array" ref="Q269">SUM(Tableau1[[#This Row],[Colonne19]:[Colonne38]]/Tableau1[[#This Row],[Colonne11]])</f>
        <v>#DIV/0!</v>
      </c>
      <c r="R269" s="11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1"/>
      <c r="AN269" s="10" t="str" cm="1">
        <f t="array" ref="AN269">IFERROR(INDEX($S$2:$AL$2,MATCH(SMALL(Tableau1[[#This Row],[Colonne19]:[Colonne38]],1),Tableau1[[#This Row],[Colonne19]:[Colonne38]],0)),"")</f>
        <v/>
      </c>
      <c r="AO269" s="10" t="str">
        <f>IFERROR(INDEX($S$2:$AL$2,MATCH(SMALL(Tableau1[[#This Row],[Colonne19]:[Colonne38]],2),Tableau1[[#This Row],[Colonne19]:[Colonne38]],0)),"")</f>
        <v/>
      </c>
      <c r="AP269" s="10" t="str">
        <f>IFERROR(INDEX($S$2:$AL$2,MATCH(SMALL(Tableau1[[#This Row],[Colonne19]:[Colonne38]],3),Tableau1[[#This Row],[Colonne19]:[Colonne38]],0)),"")</f>
        <v/>
      </c>
      <c r="AQ269" s="10" t="str">
        <f>IFERROR(INDEX($S$2:$AL$2,MATCH(SMALL(Tableau1[[#This Row],[Colonne19]:[Colonne38]],4),Tableau1[[#This Row],[Colonne19]:[Colonne38]],0)),"")</f>
        <v/>
      </c>
      <c r="AR269" s="10" t="str">
        <f>IFERROR(INDEX($S$2:$AL$2,MATCH(SMALL(Tableau1[[#This Row],[Colonne19]:[Colonne38]],5),Tableau1[[#This Row],[Colonne19]:[Colonne38]],0)),"")</f>
        <v/>
      </c>
      <c r="AS269" s="10" t="str">
        <f>IFERROR(INDEX($S$2:$AL$2,MATCH(SMALL(Tableau1[[#This Row],[Colonne19]:[Colonne38]],6),Tableau1[[#This Row],[Colonne19]:[Colonne38]],0)),"")</f>
        <v/>
      </c>
      <c r="AT269" s="10" t="str">
        <f>IFERROR(INDEX($S$2:$AL$2,MATCH(SMALL(Tableau1[[#This Row],[Colonne19]:[Colonne38]],7),Tableau1[[#This Row],[Colonne19]:[Colonne38]],0)),"")</f>
        <v/>
      </c>
      <c r="AU269" s="10" t="str">
        <f>IFERROR(INDEX($S$2:$AL$2,MATCH(SMALL(Tableau1[[#This Row],[Colonne19]:[Colonne38]],8),Tableau1[[#This Row],[Colonne19]:[Colonne38]],0)),"")</f>
        <v/>
      </c>
      <c r="AV269" s="10" t="str">
        <f>IFERROR(INDEX($S$2:$AL$2,MATCH(SMALL(Tableau1[[#This Row],[Colonne19]:[Colonne38]],9),Tableau1[[#This Row],[Colonne19]:[Colonne38]],0)),"")</f>
        <v/>
      </c>
      <c r="AW269" s="10" t="str">
        <f>IFERROR(INDEX($S$2:$AL$2,MATCH(SMALL(Tableau1[[#This Row],[Colonne19]:[Colonne38]],10),Tableau1[[#This Row],[Colonne19]:[Colonne38]],0)),"")</f>
        <v/>
      </c>
      <c r="AX269" s="10" t="str">
        <f>IFERROR(INDEX($S$2:$AL$2,MATCH(SMALL(Tableau1[[#This Row],[Colonne19]:[Colonne38]],11),Tableau1[[#This Row],[Colonne19]:[Colonne38]],0)),"")</f>
        <v/>
      </c>
      <c r="AY269" s="10" t="str">
        <f>IFERROR(INDEX($S$2:$AL$2,MATCH(SMALL(Tableau1[[#This Row],[Colonne19]:[Colonne38]],12),Tableau1[[#This Row],[Colonne19]:[Colonne38]],0)),"")</f>
        <v/>
      </c>
      <c r="AZ269" s="10" t="str">
        <f>IFERROR(INDEX($S$2:$AL$2,MATCH(SMALL(Tableau1[[#This Row],[Colonne19]:[Colonne38]],13),Tableau1[[#This Row],[Colonne19]:[Colonne38]],0)),"")</f>
        <v/>
      </c>
      <c r="BA269" s="10" t="str">
        <f>IFERROR(INDEX($S$2:$AL$2,MATCH(SMALL(Tableau1[[#This Row],[Colonne19]:[Colonne38]],14),Tableau1[[#This Row],[Colonne19]:[Colonne38]],0)),"")</f>
        <v/>
      </c>
      <c r="BB269" s="10" t="str">
        <f>IFERROR(INDEX($S$2:$AL$2,MATCH(SMALL(Tableau1[[#This Row],[Colonne19]:[Colonne38]],15),Tableau1[[#This Row],[Colonne19]:[Colonne38]],0)),"")</f>
        <v/>
      </c>
      <c r="BC269" s="10" t="str">
        <f>IFERROR(INDEX($S$2:$AL$2,MATCH(SMALL(Tableau1[[#This Row],[Colonne19]:[Colonne38]],16),Tableau1[[#This Row],[Colonne19]:[Colonne38]],0)),"")</f>
        <v/>
      </c>
      <c r="BD269" s="10" t="str">
        <f>IFERROR(INDEX($S$2:$AL$2,MATCH(SMALL(Tableau1[[#This Row],[Colonne19]:[Colonne38]],17),Tableau1[[#This Row],[Colonne19]:[Colonne38]],0)),"")</f>
        <v/>
      </c>
      <c r="BE269" s="10" t="str">
        <f>IFERROR(INDEX($S$2:$AL$2,MATCH(SMALL(Tableau1[[#This Row],[Colonne19]:[Colonne38]],18),Tableau1[[#This Row],[Colonne19]:[Colonne38]],0)),"")</f>
        <v/>
      </c>
      <c r="BF269" s="10" t="str">
        <f>IFERROR(INDEX($S$2:$AL$2,MATCH(SMALL(Tableau1[[#This Row],[Colonne19]:[Colonne38]],19),Tableau1[[#This Row],[Colonne19]:[Colonne38]],0)),"")</f>
        <v/>
      </c>
      <c r="BG269" s="10" t="str">
        <f>IFERROR(INDEX($S$2:$AL$2,MATCH(SMALL(Tableau1[[#This Row],[Colonne19]:[Colonne38]],20),Tableau1[[#This Row],[Colonne19]:[Colonne38]],0)),"")</f>
        <v/>
      </c>
      <c r="BH269" s="11"/>
      <c r="BI269" s="10"/>
      <c r="BJ269" s="10"/>
      <c r="BK269" s="10"/>
      <c r="BL269" s="10"/>
      <c r="BM269" s="10"/>
      <c r="BN269" s="10"/>
      <c r="BO269" s="11"/>
      <c r="BP269" s="10" t="str" cm="1">
        <f t="array" ref="BP269">IFERROR(INDEX($AN269:$BG269,_xlfn.AGGREGATE(15,6,(COLUMN($AN269:$BG269)-COLUMN($AN$8)+1)/NOT(ISNA(MATCH($AN269:$BG269,$FF$1:$FF$6,0))),COLUMN($BV269:BV269))),"")</f>
        <v/>
      </c>
      <c r="BQ269" s="10" t="e" cm="1" vm="1">
        <f t="array" aca="1" ref="BQ269" ca="1">IFERROR(INDEX($AN269:$BG269,_xlfn.AGGREGATE(15,6,(COLUMN($AN269:$BG269)-COLUMN($AN$8)+1)/NOT(ISNA(MATCH($AN269:$BG269,$FF$1:$FF$6,0))),COLUMN($BV269:BW269))),"")</f>
        <v>#VALUE!</v>
      </c>
      <c r="BR269" s="10" t="e" cm="1" vm="2">
        <f t="array" aca="1" ref="BR269" ca="1">IFERROR(INDEX($AN269:$BG269,_xlfn.AGGREGATE(15,6,(COLUMN($AN269:$BG269)-COLUMN($AN$8)+1)/NOT(ISNA(MATCH($AN269:$BG269,$FF$1:$FF$6,0))),COLUMN($BV269:BX269))),"")</f>
        <v>#VALUE!</v>
      </c>
      <c r="BS269" s="10" t="e" cm="1" vm="3">
        <f t="array" aca="1" ref="BS269" ca="1">IFERROR(INDEX($AN269:$BG269,_xlfn.AGGREGATE(15,6,(COLUMN($AN269:$BG269)-COLUMN($AN$8)+1)/NOT(ISNA(MATCH($AN269:$BG269,$FF$1:$FF$6,0))),COLUMN($BV269:BY269))),"")</f>
        <v>#VALUE!</v>
      </c>
      <c r="BT269" s="10" t="e" cm="1" vm="4">
        <f t="array" aca="1" ref="BT269" ca="1">IFERROR(INDEX($AN269:$BG269,_xlfn.AGGREGATE(15,6,(COLUMN($AN269:$BG269)-COLUMN($AN$8)+1)/NOT(ISNA(MATCH($AN269:$BG269,$FF$1:$FF$6,0))),COLUMN($BV269:BZ269))),"")</f>
        <v>#VALUE!</v>
      </c>
      <c r="BU269" s="10" t="e" cm="1" vm="5">
        <f t="array" aca="1" ref="BU269" ca="1">IFERROR(INDEX($AN269:$BG269,_xlfn.AGGREGATE(15,6,(COLUMN($AN269:$BG269)-COLUMN($AN$8)+1)/NOT(ISNA(MATCH($AN269:$BG269,$FF$1:$FF$6,0))),COLUMN($BV269:CA269))),"")</f>
        <v>#VALUE!</v>
      </c>
      <c r="BV269" s="11"/>
      <c r="BW269" s="10" t="str" cm="1">
        <f t="array" ref="BW269">IFERROR(INDEX($BI269:$BN269,_xlfn.AGGREGATE(15,6,(COLUMN($BI269:$BN269)-COLUMN($BI$8)+1)/NOT(ISNA(MATCH($BI269:$BN269,$FF$1:$FF$6,0))),COLUMN($BW269:BW269))),"")</f>
        <v/>
      </c>
      <c r="BX269" s="10" t="e" cm="1" vm="1">
        <f t="array" aca="1" ref="BX269" ca="1">IFERROR(INDEX($BI269:$BN269,_xlfn.AGGREGATE(15,6,(COLUMN($BI269:$BN269)-COLUMN($BI$8)+1)/NOT(ISNA(MATCH($BI269:$BN269,$FF$1:$FF$6,0))),COLUMN($BW269:BX269))),"")</f>
        <v>#VALUE!</v>
      </c>
      <c r="BY269" s="10" t="e" cm="1" vm="2">
        <f t="array" aca="1" ref="BY269" ca="1">IFERROR(INDEX($BI269:$BN269,_xlfn.AGGREGATE(15,6,(COLUMN($BI269:$BN269)-COLUMN($BI$8)+1)/NOT(ISNA(MATCH($BI269:$BN269,$FF$1:$FF$6,0))),COLUMN($BW269:BY269))),"")</f>
        <v>#VALUE!</v>
      </c>
      <c r="BZ269" s="10" t="e" cm="1" vm="3">
        <f t="array" aca="1" ref="BZ269" ca="1">IFERROR(INDEX($BI269:$BN269,_xlfn.AGGREGATE(15,6,(COLUMN($BI269:$BN269)-COLUMN($BI$8)+1)/NOT(ISNA(MATCH($BI269:$BN269,$FF$1:$FF$6,0))),COLUMN($BW269:BZ269))),"")</f>
        <v>#VALUE!</v>
      </c>
      <c r="CA269" s="10" t="e" cm="1" vm="4">
        <f t="array" aca="1" ref="CA269" ca="1">IFERROR(INDEX($BI269:$BN269,_xlfn.AGGREGATE(15,6,(COLUMN($BI269:$BN269)-COLUMN($BI$8)+1)/NOT(ISNA(MATCH($BI269:$BN269,$FF$1:$FF$6,0))),COLUMN($BW269:CA269))),"")</f>
        <v>#VALUE!</v>
      </c>
      <c r="CB269" s="10" t="e" cm="1" vm="5">
        <f t="array" aca="1" ref="CB269" ca="1">IFERROR(INDEX($BI269:$BN269,_xlfn.AGGREGATE(15,6,(COLUMN($BI269:$BN269)-COLUMN($BI$8)+1)/NOT(ISNA(MATCH($BI269:$BN269,$FF$1:$FF$6,0))),COLUMN($BW269:CB269))),"")</f>
        <v>#VALUE!</v>
      </c>
      <c r="CC269" s="11"/>
      <c r="CD269" s="10"/>
      <c r="CE269" s="10"/>
      <c r="CF269" s="10"/>
      <c r="CG269" s="10"/>
      <c r="CH269" s="10"/>
      <c r="CI269" s="11"/>
      <c r="CJ269" s="10" cm="1">
        <f t="array" ref="CJ269">SUM(COUNTIF(CD269:CF269,$DH$3:$DM$3))</f>
        <v>0</v>
      </c>
      <c r="CK269" s="10" cm="1">
        <f t="array" ref="CK269">SUM(COUNTIF(CD269:CF269,$DH$2:$DL$2))</f>
        <v>0</v>
      </c>
      <c r="CL269" s="10" cm="1">
        <f t="array" ref="CL269">SUM(COUNTIF(CD269:CF269,$DM$2:$DQ$2))</f>
        <v>0</v>
      </c>
      <c r="CM269" s="11"/>
      <c r="CN269" s="10"/>
      <c r="CO269" s="10"/>
      <c r="CP269" s="11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1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7" t="s">
        <v>42</v>
      </c>
      <c r="EC269" s="11"/>
      <c r="ED269" s="10">
        <f>Tableau1[[#This Row],[Colonne75]]</f>
        <v>0</v>
      </c>
      <c r="EE269" s="10"/>
      <c r="EF269" s="10">
        <f ca="1">OFFSET(Tableau1[[#This Row],[Colonne19]],0,Tableau1[[#This Row],[Colonne126]]-1)</f>
        <v>0</v>
      </c>
      <c r="EG269" s="11"/>
      <c r="EH269" s="10">
        <f>Tableau1[[#This Row],[Colonne76]]</f>
        <v>0</v>
      </c>
      <c r="EI269" s="10"/>
      <c r="EJ269" s="10">
        <f ca="1">OFFSET(Tableau1[[#This Row],[Colonne19]],0,Tableau1[[#This Row],[Colonne130]]-1)</f>
        <v>0</v>
      </c>
      <c r="EK269" s="11"/>
      <c r="EL269" s="10">
        <f>Tableau1[[#This Row],[Colonne77]]</f>
        <v>0</v>
      </c>
      <c r="EM269" s="10"/>
      <c r="EN269" s="10">
        <f ca="1">OFFSET(Tableau1[[#This Row],[Colonne19]],0,Tableau1[[#This Row],[Colonne134]]-1)</f>
        <v>0</v>
      </c>
      <c r="EO269" s="11"/>
      <c r="EP269" s="10">
        <f>Tableau1[[#This Row],[Colonne78]]</f>
        <v>0</v>
      </c>
      <c r="EQ269" s="10"/>
      <c r="ER269" s="10">
        <f ca="1">OFFSET(Tableau1[[#This Row],[Colonne19]],0,Tableau1[[#This Row],[Colonne138]]-1)</f>
        <v>0</v>
      </c>
      <c r="ES269" s="11"/>
      <c r="ET269" s="10">
        <f>Tableau1[[#This Row],[Colonne79]]</f>
        <v>0</v>
      </c>
      <c r="EU269" s="10"/>
      <c r="EV269" s="10">
        <f ca="1">OFFSET(Tableau1[[#This Row],[Colonne19]],0,Tableau1[[#This Row],[Colonne142]]-1)</f>
        <v>0</v>
      </c>
      <c r="EW269" s="11"/>
      <c r="EX269" s="10">
        <f t="shared" ca="1" si="24"/>
        <v>0</v>
      </c>
      <c r="EY269" s="10">
        <f t="shared" ca="1" si="25"/>
        <v>0</v>
      </c>
      <c r="EZ269" s="10">
        <f t="shared" ca="1" si="26"/>
        <v>0</v>
      </c>
      <c r="FA269" s="10">
        <f t="shared" ca="1" si="27"/>
        <v>0</v>
      </c>
      <c r="FB269" s="10">
        <f t="shared" ca="1" si="28"/>
        <v>0</v>
      </c>
      <c r="FC269" s="10">
        <f t="shared" ca="1" si="29"/>
        <v>0</v>
      </c>
      <c r="FD269" s="11"/>
    </row>
    <row r="270" spans="1:160" x14ac:dyDescent="0.2">
      <c r="A270" s="25"/>
      <c r="B270" s="10"/>
      <c r="C270" s="13"/>
      <c r="D270" s="26"/>
      <c r="E270" s="10"/>
      <c r="F270" s="10"/>
      <c r="G270" s="10"/>
      <c r="H270" s="10"/>
      <c r="I270" s="10"/>
      <c r="J270" s="24"/>
      <c r="K270" s="13"/>
      <c r="L270" s="10"/>
      <c r="M270" s="13"/>
      <c r="N270" s="13"/>
      <c r="O270" s="33" t="e">
        <f>Tableau1[[#This Row],[Colonne14]]/Tableau1[[#This Row],[Colonne13]]</f>
        <v>#DIV/0!</v>
      </c>
      <c r="P270" s="57"/>
      <c r="Q270" s="59" t="e" cm="1">
        <f t="array" ref="Q270">SUM(Tableau1[[#This Row],[Colonne19]:[Colonne38]]/Tableau1[[#This Row],[Colonne11]])</f>
        <v>#DIV/0!</v>
      </c>
      <c r="R270" s="11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1"/>
      <c r="AN270" s="10" t="str" cm="1">
        <f t="array" ref="AN270">IFERROR(INDEX($S$2:$AL$2,MATCH(SMALL(Tableau1[[#This Row],[Colonne19]:[Colonne38]],1),Tableau1[[#This Row],[Colonne19]:[Colonne38]],0)),"")</f>
        <v/>
      </c>
      <c r="AO270" s="10" t="str">
        <f>IFERROR(INDEX($S$2:$AL$2,MATCH(SMALL(Tableau1[[#This Row],[Colonne19]:[Colonne38]],2),Tableau1[[#This Row],[Colonne19]:[Colonne38]],0)),"")</f>
        <v/>
      </c>
      <c r="AP270" s="10" t="str">
        <f>IFERROR(INDEX($S$2:$AL$2,MATCH(SMALL(Tableau1[[#This Row],[Colonne19]:[Colonne38]],3),Tableau1[[#This Row],[Colonne19]:[Colonne38]],0)),"")</f>
        <v/>
      </c>
      <c r="AQ270" s="10" t="str">
        <f>IFERROR(INDEX($S$2:$AL$2,MATCH(SMALL(Tableau1[[#This Row],[Colonne19]:[Colonne38]],4),Tableau1[[#This Row],[Colonne19]:[Colonne38]],0)),"")</f>
        <v/>
      </c>
      <c r="AR270" s="10" t="str">
        <f>IFERROR(INDEX($S$2:$AL$2,MATCH(SMALL(Tableau1[[#This Row],[Colonne19]:[Colonne38]],5),Tableau1[[#This Row],[Colonne19]:[Colonne38]],0)),"")</f>
        <v/>
      </c>
      <c r="AS270" s="10" t="str">
        <f>IFERROR(INDEX($S$2:$AL$2,MATCH(SMALL(Tableau1[[#This Row],[Colonne19]:[Colonne38]],6),Tableau1[[#This Row],[Colonne19]:[Colonne38]],0)),"")</f>
        <v/>
      </c>
      <c r="AT270" s="10" t="str">
        <f>IFERROR(INDEX($S$2:$AL$2,MATCH(SMALL(Tableau1[[#This Row],[Colonne19]:[Colonne38]],7),Tableau1[[#This Row],[Colonne19]:[Colonne38]],0)),"")</f>
        <v/>
      </c>
      <c r="AU270" s="10" t="str">
        <f>IFERROR(INDEX($S$2:$AL$2,MATCH(SMALL(Tableau1[[#This Row],[Colonne19]:[Colonne38]],8),Tableau1[[#This Row],[Colonne19]:[Colonne38]],0)),"")</f>
        <v/>
      </c>
      <c r="AV270" s="10" t="str">
        <f>IFERROR(INDEX($S$2:$AL$2,MATCH(SMALL(Tableau1[[#This Row],[Colonne19]:[Colonne38]],9),Tableau1[[#This Row],[Colonne19]:[Colonne38]],0)),"")</f>
        <v/>
      </c>
      <c r="AW270" s="10" t="str">
        <f>IFERROR(INDEX($S$2:$AL$2,MATCH(SMALL(Tableau1[[#This Row],[Colonne19]:[Colonne38]],10),Tableau1[[#This Row],[Colonne19]:[Colonne38]],0)),"")</f>
        <v/>
      </c>
      <c r="AX270" s="10" t="str">
        <f>IFERROR(INDEX($S$2:$AL$2,MATCH(SMALL(Tableau1[[#This Row],[Colonne19]:[Colonne38]],11),Tableau1[[#This Row],[Colonne19]:[Colonne38]],0)),"")</f>
        <v/>
      </c>
      <c r="AY270" s="10" t="str">
        <f>IFERROR(INDEX($S$2:$AL$2,MATCH(SMALL(Tableau1[[#This Row],[Colonne19]:[Colonne38]],12),Tableau1[[#This Row],[Colonne19]:[Colonne38]],0)),"")</f>
        <v/>
      </c>
      <c r="AZ270" s="10" t="str">
        <f>IFERROR(INDEX($S$2:$AL$2,MATCH(SMALL(Tableau1[[#This Row],[Colonne19]:[Colonne38]],13),Tableau1[[#This Row],[Colonne19]:[Colonne38]],0)),"")</f>
        <v/>
      </c>
      <c r="BA270" s="10" t="str">
        <f>IFERROR(INDEX($S$2:$AL$2,MATCH(SMALL(Tableau1[[#This Row],[Colonne19]:[Colonne38]],14),Tableau1[[#This Row],[Colonne19]:[Colonne38]],0)),"")</f>
        <v/>
      </c>
      <c r="BB270" s="10" t="str">
        <f>IFERROR(INDEX($S$2:$AL$2,MATCH(SMALL(Tableau1[[#This Row],[Colonne19]:[Colonne38]],15),Tableau1[[#This Row],[Colonne19]:[Colonne38]],0)),"")</f>
        <v/>
      </c>
      <c r="BC270" s="10" t="str">
        <f>IFERROR(INDEX($S$2:$AL$2,MATCH(SMALL(Tableau1[[#This Row],[Colonne19]:[Colonne38]],16),Tableau1[[#This Row],[Colonne19]:[Colonne38]],0)),"")</f>
        <v/>
      </c>
      <c r="BD270" s="10" t="str">
        <f>IFERROR(INDEX($S$2:$AL$2,MATCH(SMALL(Tableau1[[#This Row],[Colonne19]:[Colonne38]],17),Tableau1[[#This Row],[Colonne19]:[Colonne38]],0)),"")</f>
        <v/>
      </c>
      <c r="BE270" s="10" t="str">
        <f>IFERROR(INDEX($S$2:$AL$2,MATCH(SMALL(Tableau1[[#This Row],[Colonne19]:[Colonne38]],18),Tableau1[[#This Row],[Colonne19]:[Colonne38]],0)),"")</f>
        <v/>
      </c>
      <c r="BF270" s="10" t="str">
        <f>IFERROR(INDEX($S$2:$AL$2,MATCH(SMALL(Tableau1[[#This Row],[Colonne19]:[Colonne38]],19),Tableau1[[#This Row],[Colonne19]:[Colonne38]],0)),"")</f>
        <v/>
      </c>
      <c r="BG270" s="10" t="str">
        <f>IFERROR(INDEX($S$2:$AL$2,MATCH(SMALL(Tableau1[[#This Row],[Colonne19]:[Colonne38]],20),Tableau1[[#This Row],[Colonne19]:[Colonne38]],0)),"")</f>
        <v/>
      </c>
      <c r="BH270" s="11"/>
      <c r="BI270" s="10"/>
      <c r="BJ270" s="10"/>
      <c r="BK270" s="10"/>
      <c r="BL270" s="10"/>
      <c r="BM270" s="10"/>
      <c r="BN270" s="10"/>
      <c r="BO270" s="11"/>
      <c r="BP270" s="10" t="str" cm="1">
        <f t="array" ref="BP270">IFERROR(INDEX($AN270:$BG270,_xlfn.AGGREGATE(15,6,(COLUMN($AN270:$BG270)-COLUMN($AN$8)+1)/NOT(ISNA(MATCH($AN270:$BG270,$FF$1:$FF$6,0))),COLUMN($BV270:BV270))),"")</f>
        <v/>
      </c>
      <c r="BQ270" s="10" t="e" cm="1" vm="1">
        <f t="array" aca="1" ref="BQ270" ca="1">IFERROR(INDEX($AN270:$BG270,_xlfn.AGGREGATE(15,6,(COLUMN($AN270:$BG270)-COLUMN($AN$8)+1)/NOT(ISNA(MATCH($AN270:$BG270,$FF$1:$FF$6,0))),COLUMN($BV270:BW270))),"")</f>
        <v>#VALUE!</v>
      </c>
      <c r="BR270" s="10" t="e" cm="1" vm="2">
        <f t="array" aca="1" ref="BR270" ca="1">IFERROR(INDEX($AN270:$BG270,_xlfn.AGGREGATE(15,6,(COLUMN($AN270:$BG270)-COLUMN($AN$8)+1)/NOT(ISNA(MATCH($AN270:$BG270,$FF$1:$FF$6,0))),COLUMN($BV270:BX270))),"")</f>
        <v>#VALUE!</v>
      </c>
      <c r="BS270" s="10" t="e" cm="1" vm="3">
        <f t="array" aca="1" ref="BS270" ca="1">IFERROR(INDEX($AN270:$BG270,_xlfn.AGGREGATE(15,6,(COLUMN($AN270:$BG270)-COLUMN($AN$8)+1)/NOT(ISNA(MATCH($AN270:$BG270,$FF$1:$FF$6,0))),COLUMN($BV270:BY270))),"")</f>
        <v>#VALUE!</v>
      </c>
      <c r="BT270" s="10" t="e" cm="1" vm="4">
        <f t="array" aca="1" ref="BT270" ca="1">IFERROR(INDEX($AN270:$BG270,_xlfn.AGGREGATE(15,6,(COLUMN($AN270:$BG270)-COLUMN($AN$8)+1)/NOT(ISNA(MATCH($AN270:$BG270,$FF$1:$FF$6,0))),COLUMN($BV270:BZ270))),"")</f>
        <v>#VALUE!</v>
      </c>
      <c r="BU270" s="10" t="e" cm="1" vm="5">
        <f t="array" aca="1" ref="BU270" ca="1">IFERROR(INDEX($AN270:$BG270,_xlfn.AGGREGATE(15,6,(COLUMN($AN270:$BG270)-COLUMN($AN$8)+1)/NOT(ISNA(MATCH($AN270:$BG270,$FF$1:$FF$6,0))),COLUMN($BV270:CA270))),"")</f>
        <v>#VALUE!</v>
      </c>
      <c r="BV270" s="11"/>
      <c r="BW270" s="10" t="str" cm="1">
        <f t="array" ref="BW270">IFERROR(INDEX($BI270:$BN270,_xlfn.AGGREGATE(15,6,(COLUMN($BI270:$BN270)-COLUMN($BI$8)+1)/NOT(ISNA(MATCH($BI270:$BN270,$FF$1:$FF$6,0))),COLUMN($BW270:BW270))),"")</f>
        <v/>
      </c>
      <c r="BX270" s="10" t="e" cm="1" vm="1">
        <f t="array" aca="1" ref="BX270" ca="1">IFERROR(INDEX($BI270:$BN270,_xlfn.AGGREGATE(15,6,(COLUMN($BI270:$BN270)-COLUMN($BI$8)+1)/NOT(ISNA(MATCH($BI270:$BN270,$FF$1:$FF$6,0))),COLUMN($BW270:BX270))),"")</f>
        <v>#VALUE!</v>
      </c>
      <c r="BY270" s="10" t="e" cm="1" vm="2">
        <f t="array" aca="1" ref="BY270" ca="1">IFERROR(INDEX($BI270:$BN270,_xlfn.AGGREGATE(15,6,(COLUMN($BI270:$BN270)-COLUMN($BI$8)+1)/NOT(ISNA(MATCH($BI270:$BN270,$FF$1:$FF$6,0))),COLUMN($BW270:BY270))),"")</f>
        <v>#VALUE!</v>
      </c>
      <c r="BZ270" s="10" t="e" cm="1" vm="3">
        <f t="array" aca="1" ref="BZ270" ca="1">IFERROR(INDEX($BI270:$BN270,_xlfn.AGGREGATE(15,6,(COLUMN($BI270:$BN270)-COLUMN($BI$8)+1)/NOT(ISNA(MATCH($BI270:$BN270,$FF$1:$FF$6,0))),COLUMN($BW270:BZ270))),"")</f>
        <v>#VALUE!</v>
      </c>
      <c r="CA270" s="10" t="e" cm="1" vm="4">
        <f t="array" aca="1" ref="CA270" ca="1">IFERROR(INDEX($BI270:$BN270,_xlfn.AGGREGATE(15,6,(COLUMN($BI270:$BN270)-COLUMN($BI$8)+1)/NOT(ISNA(MATCH($BI270:$BN270,$FF$1:$FF$6,0))),COLUMN($BW270:CA270))),"")</f>
        <v>#VALUE!</v>
      </c>
      <c r="CB270" s="10" t="e" cm="1" vm="5">
        <f t="array" aca="1" ref="CB270" ca="1">IFERROR(INDEX($BI270:$BN270,_xlfn.AGGREGATE(15,6,(COLUMN($BI270:$BN270)-COLUMN($BI$8)+1)/NOT(ISNA(MATCH($BI270:$BN270,$FF$1:$FF$6,0))),COLUMN($BW270:CB270))),"")</f>
        <v>#VALUE!</v>
      </c>
      <c r="CC270" s="11"/>
      <c r="CD270" s="10"/>
      <c r="CE270" s="10"/>
      <c r="CF270" s="10"/>
      <c r="CG270" s="10"/>
      <c r="CH270" s="10"/>
      <c r="CI270" s="11"/>
      <c r="CJ270" s="10" cm="1">
        <f t="array" ref="CJ270">SUM(COUNTIF(CD270:CF270,$DH$3:$DM$3))</f>
        <v>0</v>
      </c>
      <c r="CK270" s="10" cm="1">
        <f t="array" ref="CK270">SUM(COUNTIF(CD270:CF270,$DH$2:$DL$2))</f>
        <v>0</v>
      </c>
      <c r="CL270" s="10" cm="1">
        <f t="array" ref="CL270">SUM(COUNTIF(CD270:CF270,$DM$2:$DQ$2))</f>
        <v>0</v>
      </c>
      <c r="CM270" s="11"/>
      <c r="CN270" s="10"/>
      <c r="CO270" s="10"/>
      <c r="CP270" s="11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1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7" t="s">
        <v>42</v>
      </c>
      <c r="EC270" s="11"/>
      <c r="ED270" s="10">
        <f>Tableau1[[#This Row],[Colonne75]]</f>
        <v>0</v>
      </c>
      <c r="EE270" s="10"/>
      <c r="EF270" s="10">
        <f ca="1">OFFSET(Tableau1[[#This Row],[Colonne19]],0,Tableau1[[#This Row],[Colonne126]]-1)</f>
        <v>0</v>
      </c>
      <c r="EG270" s="11"/>
      <c r="EH270" s="10">
        <f>Tableau1[[#This Row],[Colonne76]]</f>
        <v>0</v>
      </c>
      <c r="EI270" s="10"/>
      <c r="EJ270" s="10">
        <f ca="1">OFFSET(Tableau1[[#This Row],[Colonne19]],0,Tableau1[[#This Row],[Colonne130]]-1)</f>
        <v>0</v>
      </c>
      <c r="EK270" s="11"/>
      <c r="EL270" s="10">
        <f>Tableau1[[#This Row],[Colonne77]]</f>
        <v>0</v>
      </c>
      <c r="EM270" s="10"/>
      <c r="EN270" s="10">
        <f ca="1">OFFSET(Tableau1[[#This Row],[Colonne19]],0,Tableau1[[#This Row],[Colonne134]]-1)</f>
        <v>0</v>
      </c>
      <c r="EO270" s="11"/>
      <c r="EP270" s="10">
        <f>Tableau1[[#This Row],[Colonne78]]</f>
        <v>0</v>
      </c>
      <c r="EQ270" s="10"/>
      <c r="ER270" s="10">
        <f ca="1">OFFSET(Tableau1[[#This Row],[Colonne19]],0,Tableau1[[#This Row],[Colonne138]]-1)</f>
        <v>0</v>
      </c>
      <c r="ES270" s="11"/>
      <c r="ET270" s="10">
        <f>Tableau1[[#This Row],[Colonne79]]</f>
        <v>0</v>
      </c>
      <c r="EU270" s="10"/>
      <c r="EV270" s="10">
        <f ca="1">OFFSET(Tableau1[[#This Row],[Colonne19]],0,Tableau1[[#This Row],[Colonne142]]-1)</f>
        <v>0</v>
      </c>
      <c r="EW270" s="11"/>
      <c r="EX270" s="10">
        <f t="shared" ca="1" si="24"/>
        <v>0</v>
      </c>
      <c r="EY270" s="10">
        <f t="shared" ca="1" si="25"/>
        <v>0</v>
      </c>
      <c r="EZ270" s="10">
        <f t="shared" ca="1" si="26"/>
        <v>0</v>
      </c>
      <c r="FA270" s="10">
        <f t="shared" ca="1" si="27"/>
        <v>0</v>
      </c>
      <c r="FB270" s="10">
        <f t="shared" ca="1" si="28"/>
        <v>0</v>
      </c>
      <c r="FC270" s="10">
        <f t="shared" ca="1" si="29"/>
        <v>0</v>
      </c>
      <c r="FD270" s="11"/>
    </row>
    <row r="271" spans="1:160" x14ac:dyDescent="0.2">
      <c r="A271" s="25"/>
      <c r="B271" s="10"/>
      <c r="C271" s="13"/>
      <c r="D271" s="26"/>
      <c r="E271" s="10"/>
      <c r="F271" s="10"/>
      <c r="G271" s="10"/>
      <c r="H271" s="10"/>
      <c r="I271" s="10"/>
      <c r="J271" s="24"/>
      <c r="K271" s="13"/>
      <c r="L271" s="10"/>
      <c r="M271" s="13"/>
      <c r="N271" s="13"/>
      <c r="O271" s="33" t="e">
        <f>Tableau1[[#This Row],[Colonne14]]/Tableau1[[#This Row],[Colonne13]]</f>
        <v>#DIV/0!</v>
      </c>
      <c r="P271" s="57"/>
      <c r="Q271" s="59" t="e" cm="1">
        <f t="array" ref="Q271">SUM(Tableau1[[#This Row],[Colonne19]:[Colonne38]]/Tableau1[[#This Row],[Colonne11]])</f>
        <v>#DIV/0!</v>
      </c>
      <c r="R271" s="11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1"/>
      <c r="AN271" s="10" t="str" cm="1">
        <f t="array" ref="AN271">IFERROR(INDEX($S$2:$AL$2,MATCH(SMALL(Tableau1[[#This Row],[Colonne19]:[Colonne38]],1),Tableau1[[#This Row],[Colonne19]:[Colonne38]],0)),"")</f>
        <v/>
      </c>
      <c r="AO271" s="10" t="str">
        <f>IFERROR(INDEX($S$2:$AL$2,MATCH(SMALL(Tableau1[[#This Row],[Colonne19]:[Colonne38]],2),Tableau1[[#This Row],[Colonne19]:[Colonne38]],0)),"")</f>
        <v/>
      </c>
      <c r="AP271" s="10" t="str">
        <f>IFERROR(INDEX($S$2:$AL$2,MATCH(SMALL(Tableau1[[#This Row],[Colonne19]:[Colonne38]],3),Tableau1[[#This Row],[Colonne19]:[Colonne38]],0)),"")</f>
        <v/>
      </c>
      <c r="AQ271" s="10" t="str">
        <f>IFERROR(INDEX($S$2:$AL$2,MATCH(SMALL(Tableau1[[#This Row],[Colonne19]:[Colonne38]],4),Tableau1[[#This Row],[Colonne19]:[Colonne38]],0)),"")</f>
        <v/>
      </c>
      <c r="AR271" s="10" t="str">
        <f>IFERROR(INDEX($S$2:$AL$2,MATCH(SMALL(Tableau1[[#This Row],[Colonne19]:[Colonne38]],5),Tableau1[[#This Row],[Colonne19]:[Colonne38]],0)),"")</f>
        <v/>
      </c>
      <c r="AS271" s="10" t="str">
        <f>IFERROR(INDEX($S$2:$AL$2,MATCH(SMALL(Tableau1[[#This Row],[Colonne19]:[Colonne38]],6),Tableau1[[#This Row],[Colonne19]:[Colonne38]],0)),"")</f>
        <v/>
      </c>
      <c r="AT271" s="10" t="str">
        <f>IFERROR(INDEX($S$2:$AL$2,MATCH(SMALL(Tableau1[[#This Row],[Colonne19]:[Colonne38]],7),Tableau1[[#This Row],[Colonne19]:[Colonne38]],0)),"")</f>
        <v/>
      </c>
      <c r="AU271" s="10" t="str">
        <f>IFERROR(INDEX($S$2:$AL$2,MATCH(SMALL(Tableau1[[#This Row],[Colonne19]:[Colonne38]],8),Tableau1[[#This Row],[Colonne19]:[Colonne38]],0)),"")</f>
        <v/>
      </c>
      <c r="AV271" s="10" t="str">
        <f>IFERROR(INDEX($S$2:$AL$2,MATCH(SMALL(Tableau1[[#This Row],[Colonne19]:[Colonne38]],9),Tableau1[[#This Row],[Colonne19]:[Colonne38]],0)),"")</f>
        <v/>
      </c>
      <c r="AW271" s="10" t="str">
        <f>IFERROR(INDEX($S$2:$AL$2,MATCH(SMALL(Tableau1[[#This Row],[Colonne19]:[Colonne38]],10),Tableau1[[#This Row],[Colonne19]:[Colonne38]],0)),"")</f>
        <v/>
      </c>
      <c r="AX271" s="10" t="str">
        <f>IFERROR(INDEX($S$2:$AL$2,MATCH(SMALL(Tableau1[[#This Row],[Colonne19]:[Colonne38]],11),Tableau1[[#This Row],[Colonne19]:[Colonne38]],0)),"")</f>
        <v/>
      </c>
      <c r="AY271" s="10" t="str">
        <f>IFERROR(INDEX($S$2:$AL$2,MATCH(SMALL(Tableau1[[#This Row],[Colonne19]:[Colonne38]],12),Tableau1[[#This Row],[Colonne19]:[Colonne38]],0)),"")</f>
        <v/>
      </c>
      <c r="AZ271" s="10" t="str">
        <f>IFERROR(INDEX($S$2:$AL$2,MATCH(SMALL(Tableau1[[#This Row],[Colonne19]:[Colonne38]],13),Tableau1[[#This Row],[Colonne19]:[Colonne38]],0)),"")</f>
        <v/>
      </c>
      <c r="BA271" s="10" t="str">
        <f>IFERROR(INDEX($S$2:$AL$2,MATCH(SMALL(Tableau1[[#This Row],[Colonne19]:[Colonne38]],14),Tableau1[[#This Row],[Colonne19]:[Colonne38]],0)),"")</f>
        <v/>
      </c>
      <c r="BB271" s="10" t="str">
        <f>IFERROR(INDEX($S$2:$AL$2,MATCH(SMALL(Tableau1[[#This Row],[Colonne19]:[Colonne38]],15),Tableau1[[#This Row],[Colonne19]:[Colonne38]],0)),"")</f>
        <v/>
      </c>
      <c r="BC271" s="10" t="str">
        <f>IFERROR(INDEX($S$2:$AL$2,MATCH(SMALL(Tableau1[[#This Row],[Colonne19]:[Colonne38]],16),Tableau1[[#This Row],[Colonne19]:[Colonne38]],0)),"")</f>
        <v/>
      </c>
      <c r="BD271" s="10" t="str">
        <f>IFERROR(INDEX($S$2:$AL$2,MATCH(SMALL(Tableau1[[#This Row],[Colonne19]:[Colonne38]],17),Tableau1[[#This Row],[Colonne19]:[Colonne38]],0)),"")</f>
        <v/>
      </c>
      <c r="BE271" s="10" t="str">
        <f>IFERROR(INDEX($S$2:$AL$2,MATCH(SMALL(Tableau1[[#This Row],[Colonne19]:[Colonne38]],18),Tableau1[[#This Row],[Colonne19]:[Colonne38]],0)),"")</f>
        <v/>
      </c>
      <c r="BF271" s="10" t="str">
        <f>IFERROR(INDEX($S$2:$AL$2,MATCH(SMALL(Tableau1[[#This Row],[Colonne19]:[Colonne38]],19),Tableau1[[#This Row],[Colonne19]:[Colonne38]],0)),"")</f>
        <v/>
      </c>
      <c r="BG271" s="10" t="str">
        <f>IFERROR(INDEX($S$2:$AL$2,MATCH(SMALL(Tableau1[[#This Row],[Colonne19]:[Colonne38]],20),Tableau1[[#This Row],[Colonne19]:[Colonne38]],0)),"")</f>
        <v/>
      </c>
      <c r="BH271" s="11"/>
      <c r="BI271" s="10"/>
      <c r="BJ271" s="10"/>
      <c r="BK271" s="10"/>
      <c r="BL271" s="10"/>
      <c r="BM271" s="10"/>
      <c r="BN271" s="10"/>
      <c r="BO271" s="11"/>
      <c r="BP271" s="10" t="str" cm="1">
        <f t="array" ref="BP271">IFERROR(INDEX($AN271:$BG271,_xlfn.AGGREGATE(15,6,(COLUMN($AN271:$BG271)-COLUMN($AN$8)+1)/NOT(ISNA(MATCH($AN271:$BG271,$FF$1:$FF$6,0))),COLUMN($BV271:BV271))),"")</f>
        <v/>
      </c>
      <c r="BQ271" s="10" t="e" cm="1" vm="1">
        <f t="array" aca="1" ref="BQ271" ca="1">IFERROR(INDEX($AN271:$BG271,_xlfn.AGGREGATE(15,6,(COLUMN($AN271:$BG271)-COLUMN($AN$8)+1)/NOT(ISNA(MATCH($AN271:$BG271,$FF$1:$FF$6,0))),COLUMN($BV271:BW271))),"")</f>
        <v>#VALUE!</v>
      </c>
      <c r="BR271" s="10" t="e" cm="1" vm="2">
        <f t="array" aca="1" ref="BR271" ca="1">IFERROR(INDEX($AN271:$BG271,_xlfn.AGGREGATE(15,6,(COLUMN($AN271:$BG271)-COLUMN($AN$8)+1)/NOT(ISNA(MATCH($AN271:$BG271,$FF$1:$FF$6,0))),COLUMN($BV271:BX271))),"")</f>
        <v>#VALUE!</v>
      </c>
      <c r="BS271" s="10" t="e" cm="1" vm="3">
        <f t="array" aca="1" ref="BS271" ca="1">IFERROR(INDEX($AN271:$BG271,_xlfn.AGGREGATE(15,6,(COLUMN($AN271:$BG271)-COLUMN($AN$8)+1)/NOT(ISNA(MATCH($AN271:$BG271,$FF$1:$FF$6,0))),COLUMN($BV271:BY271))),"")</f>
        <v>#VALUE!</v>
      </c>
      <c r="BT271" s="10" t="e" cm="1" vm="4">
        <f t="array" aca="1" ref="BT271" ca="1">IFERROR(INDEX($AN271:$BG271,_xlfn.AGGREGATE(15,6,(COLUMN($AN271:$BG271)-COLUMN($AN$8)+1)/NOT(ISNA(MATCH($AN271:$BG271,$FF$1:$FF$6,0))),COLUMN($BV271:BZ271))),"")</f>
        <v>#VALUE!</v>
      </c>
      <c r="BU271" s="10" t="e" cm="1" vm="5">
        <f t="array" aca="1" ref="BU271" ca="1">IFERROR(INDEX($AN271:$BG271,_xlfn.AGGREGATE(15,6,(COLUMN($AN271:$BG271)-COLUMN($AN$8)+1)/NOT(ISNA(MATCH($AN271:$BG271,$FF$1:$FF$6,0))),COLUMN($BV271:CA271))),"")</f>
        <v>#VALUE!</v>
      </c>
      <c r="BV271" s="11"/>
      <c r="BW271" s="10" t="str" cm="1">
        <f t="array" ref="BW271">IFERROR(INDEX($BI271:$BN271,_xlfn.AGGREGATE(15,6,(COLUMN($BI271:$BN271)-COLUMN($BI$8)+1)/NOT(ISNA(MATCH($BI271:$BN271,$FF$1:$FF$6,0))),COLUMN($BW271:BW271))),"")</f>
        <v/>
      </c>
      <c r="BX271" s="10" t="e" cm="1" vm="1">
        <f t="array" aca="1" ref="BX271" ca="1">IFERROR(INDEX($BI271:$BN271,_xlfn.AGGREGATE(15,6,(COLUMN($BI271:$BN271)-COLUMN($BI$8)+1)/NOT(ISNA(MATCH($BI271:$BN271,$FF$1:$FF$6,0))),COLUMN($BW271:BX271))),"")</f>
        <v>#VALUE!</v>
      </c>
      <c r="BY271" s="10" t="e" cm="1" vm="2">
        <f t="array" aca="1" ref="BY271" ca="1">IFERROR(INDEX($BI271:$BN271,_xlfn.AGGREGATE(15,6,(COLUMN($BI271:$BN271)-COLUMN($BI$8)+1)/NOT(ISNA(MATCH($BI271:$BN271,$FF$1:$FF$6,0))),COLUMN($BW271:BY271))),"")</f>
        <v>#VALUE!</v>
      </c>
      <c r="BZ271" s="10" t="e" cm="1" vm="3">
        <f t="array" aca="1" ref="BZ271" ca="1">IFERROR(INDEX($BI271:$BN271,_xlfn.AGGREGATE(15,6,(COLUMN($BI271:$BN271)-COLUMN($BI$8)+1)/NOT(ISNA(MATCH($BI271:$BN271,$FF$1:$FF$6,0))),COLUMN($BW271:BZ271))),"")</f>
        <v>#VALUE!</v>
      </c>
      <c r="CA271" s="10" t="e" cm="1" vm="4">
        <f t="array" aca="1" ref="CA271" ca="1">IFERROR(INDEX($BI271:$BN271,_xlfn.AGGREGATE(15,6,(COLUMN($BI271:$BN271)-COLUMN($BI$8)+1)/NOT(ISNA(MATCH($BI271:$BN271,$FF$1:$FF$6,0))),COLUMN($BW271:CA271))),"")</f>
        <v>#VALUE!</v>
      </c>
      <c r="CB271" s="10" t="e" cm="1" vm="5">
        <f t="array" aca="1" ref="CB271" ca="1">IFERROR(INDEX($BI271:$BN271,_xlfn.AGGREGATE(15,6,(COLUMN($BI271:$BN271)-COLUMN($BI$8)+1)/NOT(ISNA(MATCH($BI271:$BN271,$FF$1:$FF$6,0))),COLUMN($BW271:CB271))),"")</f>
        <v>#VALUE!</v>
      </c>
      <c r="CC271" s="11"/>
      <c r="CD271" s="10"/>
      <c r="CE271" s="10"/>
      <c r="CF271" s="10"/>
      <c r="CG271" s="10"/>
      <c r="CH271" s="10"/>
      <c r="CI271" s="11"/>
      <c r="CJ271" s="10" cm="1">
        <f t="array" ref="CJ271">SUM(COUNTIF(CD271:CF271,$DH$3:$DM$3))</f>
        <v>0</v>
      </c>
      <c r="CK271" s="10" cm="1">
        <f t="array" ref="CK271">SUM(COUNTIF(CD271:CF271,$DH$2:$DL$2))</f>
        <v>0</v>
      </c>
      <c r="CL271" s="10" cm="1">
        <f t="array" ref="CL271">SUM(COUNTIF(CD271:CF271,$DM$2:$DQ$2))</f>
        <v>0</v>
      </c>
      <c r="CM271" s="11"/>
      <c r="CN271" s="10"/>
      <c r="CO271" s="10"/>
      <c r="CP271" s="11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1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7" t="s">
        <v>42</v>
      </c>
      <c r="EC271" s="11"/>
      <c r="ED271" s="10">
        <f>Tableau1[[#This Row],[Colonne75]]</f>
        <v>0</v>
      </c>
      <c r="EE271" s="10"/>
      <c r="EF271" s="10">
        <f ca="1">OFFSET(Tableau1[[#This Row],[Colonne19]],0,Tableau1[[#This Row],[Colonne126]]-1)</f>
        <v>0</v>
      </c>
      <c r="EG271" s="11"/>
      <c r="EH271" s="10">
        <f>Tableau1[[#This Row],[Colonne76]]</f>
        <v>0</v>
      </c>
      <c r="EI271" s="10"/>
      <c r="EJ271" s="10">
        <f ca="1">OFFSET(Tableau1[[#This Row],[Colonne19]],0,Tableau1[[#This Row],[Colonne130]]-1)</f>
        <v>0</v>
      </c>
      <c r="EK271" s="11"/>
      <c r="EL271" s="10">
        <f>Tableau1[[#This Row],[Colonne77]]</f>
        <v>0</v>
      </c>
      <c r="EM271" s="10"/>
      <c r="EN271" s="10">
        <f ca="1">OFFSET(Tableau1[[#This Row],[Colonne19]],0,Tableau1[[#This Row],[Colonne134]]-1)</f>
        <v>0</v>
      </c>
      <c r="EO271" s="11"/>
      <c r="EP271" s="10">
        <f>Tableau1[[#This Row],[Colonne78]]</f>
        <v>0</v>
      </c>
      <c r="EQ271" s="10"/>
      <c r="ER271" s="10">
        <f ca="1">OFFSET(Tableau1[[#This Row],[Colonne19]],0,Tableau1[[#This Row],[Colonne138]]-1)</f>
        <v>0</v>
      </c>
      <c r="ES271" s="11"/>
      <c r="ET271" s="10">
        <f>Tableau1[[#This Row],[Colonne79]]</f>
        <v>0</v>
      </c>
      <c r="EU271" s="10"/>
      <c r="EV271" s="10">
        <f ca="1">OFFSET(Tableau1[[#This Row],[Colonne19]],0,Tableau1[[#This Row],[Colonne142]]-1)</f>
        <v>0</v>
      </c>
      <c r="EW271" s="11"/>
      <c r="EX271" s="10">
        <f t="shared" ca="1" si="24"/>
        <v>0</v>
      </c>
      <c r="EY271" s="10">
        <f t="shared" ca="1" si="25"/>
        <v>0</v>
      </c>
      <c r="EZ271" s="10">
        <f t="shared" ca="1" si="26"/>
        <v>0</v>
      </c>
      <c r="FA271" s="10">
        <f t="shared" ca="1" si="27"/>
        <v>0</v>
      </c>
      <c r="FB271" s="10">
        <f t="shared" ca="1" si="28"/>
        <v>0</v>
      </c>
      <c r="FC271" s="10">
        <f t="shared" ca="1" si="29"/>
        <v>0</v>
      </c>
      <c r="FD271" s="11"/>
    </row>
    <row r="272" spans="1:160" x14ac:dyDescent="0.2">
      <c r="A272" s="25"/>
      <c r="B272" s="10"/>
      <c r="C272" s="13"/>
      <c r="D272" s="26"/>
      <c r="E272" s="10"/>
      <c r="F272" s="10"/>
      <c r="G272" s="10"/>
      <c r="H272" s="10"/>
      <c r="I272" s="10"/>
      <c r="J272" s="24"/>
      <c r="K272" s="13"/>
      <c r="L272" s="10"/>
      <c r="M272" s="13"/>
      <c r="N272" s="13"/>
      <c r="O272" s="33" t="e">
        <f>Tableau1[[#This Row],[Colonne14]]/Tableau1[[#This Row],[Colonne13]]</f>
        <v>#DIV/0!</v>
      </c>
      <c r="P272" s="57"/>
      <c r="Q272" s="59" t="e" cm="1">
        <f t="array" ref="Q272">SUM(Tableau1[[#This Row],[Colonne19]:[Colonne38]]/Tableau1[[#This Row],[Colonne11]])</f>
        <v>#DIV/0!</v>
      </c>
      <c r="R272" s="11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1"/>
      <c r="AN272" s="10" t="str" cm="1">
        <f t="array" ref="AN272">IFERROR(INDEX($S$2:$AL$2,MATCH(SMALL(Tableau1[[#This Row],[Colonne19]:[Colonne38]],1),Tableau1[[#This Row],[Colonne19]:[Colonne38]],0)),"")</f>
        <v/>
      </c>
      <c r="AO272" s="10" t="str">
        <f>IFERROR(INDEX($S$2:$AL$2,MATCH(SMALL(Tableau1[[#This Row],[Colonne19]:[Colonne38]],2),Tableau1[[#This Row],[Colonne19]:[Colonne38]],0)),"")</f>
        <v/>
      </c>
      <c r="AP272" s="10" t="str">
        <f>IFERROR(INDEX($S$2:$AL$2,MATCH(SMALL(Tableau1[[#This Row],[Colonne19]:[Colonne38]],3),Tableau1[[#This Row],[Colonne19]:[Colonne38]],0)),"")</f>
        <v/>
      </c>
      <c r="AQ272" s="10" t="str">
        <f>IFERROR(INDEX($S$2:$AL$2,MATCH(SMALL(Tableau1[[#This Row],[Colonne19]:[Colonne38]],4),Tableau1[[#This Row],[Colonne19]:[Colonne38]],0)),"")</f>
        <v/>
      </c>
      <c r="AR272" s="10" t="str">
        <f>IFERROR(INDEX($S$2:$AL$2,MATCH(SMALL(Tableau1[[#This Row],[Colonne19]:[Colonne38]],5),Tableau1[[#This Row],[Colonne19]:[Colonne38]],0)),"")</f>
        <v/>
      </c>
      <c r="AS272" s="10" t="str">
        <f>IFERROR(INDEX($S$2:$AL$2,MATCH(SMALL(Tableau1[[#This Row],[Colonne19]:[Colonne38]],6),Tableau1[[#This Row],[Colonne19]:[Colonne38]],0)),"")</f>
        <v/>
      </c>
      <c r="AT272" s="10" t="str">
        <f>IFERROR(INDEX($S$2:$AL$2,MATCH(SMALL(Tableau1[[#This Row],[Colonne19]:[Colonne38]],7),Tableau1[[#This Row],[Colonne19]:[Colonne38]],0)),"")</f>
        <v/>
      </c>
      <c r="AU272" s="10" t="str">
        <f>IFERROR(INDEX($S$2:$AL$2,MATCH(SMALL(Tableau1[[#This Row],[Colonne19]:[Colonne38]],8),Tableau1[[#This Row],[Colonne19]:[Colonne38]],0)),"")</f>
        <v/>
      </c>
      <c r="AV272" s="10" t="str">
        <f>IFERROR(INDEX($S$2:$AL$2,MATCH(SMALL(Tableau1[[#This Row],[Colonne19]:[Colonne38]],9),Tableau1[[#This Row],[Colonne19]:[Colonne38]],0)),"")</f>
        <v/>
      </c>
      <c r="AW272" s="10" t="str">
        <f>IFERROR(INDEX($S$2:$AL$2,MATCH(SMALL(Tableau1[[#This Row],[Colonne19]:[Colonne38]],10),Tableau1[[#This Row],[Colonne19]:[Colonne38]],0)),"")</f>
        <v/>
      </c>
      <c r="AX272" s="10" t="str">
        <f>IFERROR(INDEX($S$2:$AL$2,MATCH(SMALL(Tableau1[[#This Row],[Colonne19]:[Colonne38]],11),Tableau1[[#This Row],[Colonne19]:[Colonne38]],0)),"")</f>
        <v/>
      </c>
      <c r="AY272" s="10" t="str">
        <f>IFERROR(INDEX($S$2:$AL$2,MATCH(SMALL(Tableau1[[#This Row],[Colonne19]:[Colonne38]],12),Tableau1[[#This Row],[Colonne19]:[Colonne38]],0)),"")</f>
        <v/>
      </c>
      <c r="AZ272" s="10" t="str">
        <f>IFERROR(INDEX($S$2:$AL$2,MATCH(SMALL(Tableau1[[#This Row],[Colonne19]:[Colonne38]],13),Tableau1[[#This Row],[Colonne19]:[Colonne38]],0)),"")</f>
        <v/>
      </c>
      <c r="BA272" s="10" t="str">
        <f>IFERROR(INDEX($S$2:$AL$2,MATCH(SMALL(Tableau1[[#This Row],[Colonne19]:[Colonne38]],14),Tableau1[[#This Row],[Colonne19]:[Colonne38]],0)),"")</f>
        <v/>
      </c>
      <c r="BB272" s="10" t="str">
        <f>IFERROR(INDEX($S$2:$AL$2,MATCH(SMALL(Tableau1[[#This Row],[Colonne19]:[Colonne38]],15),Tableau1[[#This Row],[Colonne19]:[Colonne38]],0)),"")</f>
        <v/>
      </c>
      <c r="BC272" s="10" t="str">
        <f>IFERROR(INDEX($S$2:$AL$2,MATCH(SMALL(Tableau1[[#This Row],[Colonne19]:[Colonne38]],16),Tableau1[[#This Row],[Colonne19]:[Colonne38]],0)),"")</f>
        <v/>
      </c>
      <c r="BD272" s="10" t="str">
        <f>IFERROR(INDEX($S$2:$AL$2,MATCH(SMALL(Tableau1[[#This Row],[Colonne19]:[Colonne38]],17),Tableau1[[#This Row],[Colonne19]:[Colonne38]],0)),"")</f>
        <v/>
      </c>
      <c r="BE272" s="10" t="str">
        <f>IFERROR(INDEX($S$2:$AL$2,MATCH(SMALL(Tableau1[[#This Row],[Colonne19]:[Colonne38]],18),Tableau1[[#This Row],[Colonne19]:[Colonne38]],0)),"")</f>
        <v/>
      </c>
      <c r="BF272" s="10" t="str">
        <f>IFERROR(INDEX($S$2:$AL$2,MATCH(SMALL(Tableau1[[#This Row],[Colonne19]:[Colonne38]],19),Tableau1[[#This Row],[Colonne19]:[Colonne38]],0)),"")</f>
        <v/>
      </c>
      <c r="BG272" s="10" t="str">
        <f>IFERROR(INDEX($S$2:$AL$2,MATCH(SMALL(Tableau1[[#This Row],[Colonne19]:[Colonne38]],20),Tableau1[[#This Row],[Colonne19]:[Colonne38]],0)),"")</f>
        <v/>
      </c>
      <c r="BH272" s="11"/>
      <c r="BI272" s="10"/>
      <c r="BJ272" s="10"/>
      <c r="BK272" s="10"/>
      <c r="BL272" s="10"/>
      <c r="BM272" s="10"/>
      <c r="BN272" s="10"/>
      <c r="BO272" s="11"/>
      <c r="BP272" s="10" t="str" cm="1">
        <f t="array" ref="BP272">IFERROR(INDEX($AN272:$BG272,_xlfn.AGGREGATE(15,6,(COLUMN($AN272:$BG272)-COLUMN($AN$8)+1)/NOT(ISNA(MATCH($AN272:$BG272,$FF$1:$FF$6,0))),COLUMN($BV272:BV272))),"")</f>
        <v/>
      </c>
      <c r="BQ272" s="10" t="e" cm="1" vm="1">
        <f t="array" aca="1" ref="BQ272" ca="1">IFERROR(INDEX($AN272:$BG272,_xlfn.AGGREGATE(15,6,(COLUMN($AN272:$BG272)-COLUMN($AN$8)+1)/NOT(ISNA(MATCH($AN272:$BG272,$FF$1:$FF$6,0))),COLUMN($BV272:BW272))),"")</f>
        <v>#VALUE!</v>
      </c>
      <c r="BR272" s="10" t="e" cm="1" vm="2">
        <f t="array" aca="1" ref="BR272" ca="1">IFERROR(INDEX($AN272:$BG272,_xlfn.AGGREGATE(15,6,(COLUMN($AN272:$BG272)-COLUMN($AN$8)+1)/NOT(ISNA(MATCH($AN272:$BG272,$FF$1:$FF$6,0))),COLUMN($BV272:BX272))),"")</f>
        <v>#VALUE!</v>
      </c>
      <c r="BS272" s="10" t="e" cm="1" vm="3">
        <f t="array" aca="1" ref="BS272" ca="1">IFERROR(INDEX($AN272:$BG272,_xlfn.AGGREGATE(15,6,(COLUMN($AN272:$BG272)-COLUMN($AN$8)+1)/NOT(ISNA(MATCH($AN272:$BG272,$FF$1:$FF$6,0))),COLUMN($BV272:BY272))),"")</f>
        <v>#VALUE!</v>
      </c>
      <c r="BT272" s="10" t="e" cm="1" vm="4">
        <f t="array" aca="1" ref="BT272" ca="1">IFERROR(INDEX($AN272:$BG272,_xlfn.AGGREGATE(15,6,(COLUMN($AN272:$BG272)-COLUMN($AN$8)+1)/NOT(ISNA(MATCH($AN272:$BG272,$FF$1:$FF$6,0))),COLUMN($BV272:BZ272))),"")</f>
        <v>#VALUE!</v>
      </c>
      <c r="BU272" s="10" t="e" cm="1" vm="5">
        <f t="array" aca="1" ref="BU272" ca="1">IFERROR(INDEX($AN272:$BG272,_xlfn.AGGREGATE(15,6,(COLUMN($AN272:$BG272)-COLUMN($AN$8)+1)/NOT(ISNA(MATCH($AN272:$BG272,$FF$1:$FF$6,0))),COLUMN($BV272:CA272))),"")</f>
        <v>#VALUE!</v>
      </c>
      <c r="BV272" s="11"/>
      <c r="BW272" s="10" t="str" cm="1">
        <f t="array" ref="BW272">IFERROR(INDEX($BI272:$BN272,_xlfn.AGGREGATE(15,6,(COLUMN($BI272:$BN272)-COLUMN($BI$8)+1)/NOT(ISNA(MATCH($BI272:$BN272,$FF$1:$FF$6,0))),COLUMN($BW272:BW272))),"")</f>
        <v/>
      </c>
      <c r="BX272" s="10" t="e" cm="1" vm="1">
        <f t="array" aca="1" ref="BX272" ca="1">IFERROR(INDEX($BI272:$BN272,_xlfn.AGGREGATE(15,6,(COLUMN($BI272:$BN272)-COLUMN($BI$8)+1)/NOT(ISNA(MATCH($BI272:$BN272,$FF$1:$FF$6,0))),COLUMN($BW272:BX272))),"")</f>
        <v>#VALUE!</v>
      </c>
      <c r="BY272" s="10" t="e" cm="1" vm="2">
        <f t="array" aca="1" ref="BY272" ca="1">IFERROR(INDEX($BI272:$BN272,_xlfn.AGGREGATE(15,6,(COLUMN($BI272:$BN272)-COLUMN($BI$8)+1)/NOT(ISNA(MATCH($BI272:$BN272,$FF$1:$FF$6,0))),COLUMN($BW272:BY272))),"")</f>
        <v>#VALUE!</v>
      </c>
      <c r="BZ272" s="10" t="e" cm="1" vm="3">
        <f t="array" aca="1" ref="BZ272" ca="1">IFERROR(INDEX($BI272:$BN272,_xlfn.AGGREGATE(15,6,(COLUMN($BI272:$BN272)-COLUMN($BI$8)+1)/NOT(ISNA(MATCH($BI272:$BN272,$FF$1:$FF$6,0))),COLUMN($BW272:BZ272))),"")</f>
        <v>#VALUE!</v>
      </c>
      <c r="CA272" s="10" t="e" cm="1" vm="4">
        <f t="array" aca="1" ref="CA272" ca="1">IFERROR(INDEX($BI272:$BN272,_xlfn.AGGREGATE(15,6,(COLUMN($BI272:$BN272)-COLUMN($BI$8)+1)/NOT(ISNA(MATCH($BI272:$BN272,$FF$1:$FF$6,0))),COLUMN($BW272:CA272))),"")</f>
        <v>#VALUE!</v>
      </c>
      <c r="CB272" s="10" t="e" cm="1" vm="5">
        <f t="array" aca="1" ref="CB272" ca="1">IFERROR(INDEX($BI272:$BN272,_xlfn.AGGREGATE(15,6,(COLUMN($BI272:$BN272)-COLUMN($BI$8)+1)/NOT(ISNA(MATCH($BI272:$BN272,$FF$1:$FF$6,0))),COLUMN($BW272:CB272))),"")</f>
        <v>#VALUE!</v>
      </c>
      <c r="CC272" s="11"/>
      <c r="CD272" s="10"/>
      <c r="CE272" s="10"/>
      <c r="CF272" s="10"/>
      <c r="CG272" s="10"/>
      <c r="CH272" s="10"/>
      <c r="CI272" s="11"/>
      <c r="CJ272" s="10" cm="1">
        <f t="array" ref="CJ272">SUM(COUNTIF(CD272:CF272,$DH$3:$DM$3))</f>
        <v>0</v>
      </c>
      <c r="CK272" s="10" cm="1">
        <f t="array" ref="CK272">SUM(COUNTIF(CD272:CF272,$DH$2:$DL$2))</f>
        <v>0</v>
      </c>
      <c r="CL272" s="10" cm="1">
        <f t="array" ref="CL272">SUM(COUNTIF(CD272:CF272,$DM$2:$DQ$2))</f>
        <v>0</v>
      </c>
      <c r="CM272" s="11"/>
      <c r="CN272" s="10"/>
      <c r="CO272" s="10"/>
      <c r="CP272" s="11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1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7" t="s">
        <v>42</v>
      </c>
      <c r="EC272" s="11"/>
      <c r="ED272" s="10">
        <f>Tableau1[[#This Row],[Colonne75]]</f>
        <v>0</v>
      </c>
      <c r="EE272" s="10"/>
      <c r="EF272" s="10">
        <f ca="1">OFFSET(Tableau1[[#This Row],[Colonne19]],0,Tableau1[[#This Row],[Colonne126]]-1)</f>
        <v>0</v>
      </c>
      <c r="EG272" s="11"/>
      <c r="EH272" s="10">
        <f>Tableau1[[#This Row],[Colonne76]]</f>
        <v>0</v>
      </c>
      <c r="EI272" s="10"/>
      <c r="EJ272" s="10">
        <f ca="1">OFFSET(Tableau1[[#This Row],[Colonne19]],0,Tableau1[[#This Row],[Colonne130]]-1)</f>
        <v>0</v>
      </c>
      <c r="EK272" s="11"/>
      <c r="EL272" s="10">
        <f>Tableau1[[#This Row],[Colonne77]]</f>
        <v>0</v>
      </c>
      <c r="EM272" s="10"/>
      <c r="EN272" s="10">
        <f ca="1">OFFSET(Tableau1[[#This Row],[Colonne19]],0,Tableau1[[#This Row],[Colonne134]]-1)</f>
        <v>0</v>
      </c>
      <c r="EO272" s="11"/>
      <c r="EP272" s="10">
        <f>Tableau1[[#This Row],[Colonne78]]</f>
        <v>0</v>
      </c>
      <c r="EQ272" s="10"/>
      <c r="ER272" s="10">
        <f ca="1">OFFSET(Tableau1[[#This Row],[Colonne19]],0,Tableau1[[#This Row],[Colonne138]]-1)</f>
        <v>0</v>
      </c>
      <c r="ES272" s="11"/>
      <c r="ET272" s="10">
        <f>Tableau1[[#This Row],[Colonne79]]</f>
        <v>0</v>
      </c>
      <c r="EU272" s="10"/>
      <c r="EV272" s="10">
        <f ca="1">OFFSET(Tableau1[[#This Row],[Colonne19]],0,Tableau1[[#This Row],[Colonne142]]-1)</f>
        <v>0</v>
      </c>
      <c r="EW272" s="11"/>
      <c r="EX272" s="10">
        <f t="shared" ca="1" si="24"/>
        <v>0</v>
      </c>
      <c r="EY272" s="10">
        <f t="shared" ca="1" si="25"/>
        <v>0</v>
      </c>
      <c r="EZ272" s="10">
        <f t="shared" ca="1" si="26"/>
        <v>0</v>
      </c>
      <c r="FA272" s="10">
        <f t="shared" ca="1" si="27"/>
        <v>0</v>
      </c>
      <c r="FB272" s="10">
        <f t="shared" ca="1" si="28"/>
        <v>0</v>
      </c>
      <c r="FC272" s="10">
        <f t="shared" ca="1" si="29"/>
        <v>0</v>
      </c>
      <c r="FD272" s="11"/>
    </row>
    <row r="273" spans="1:160" x14ac:dyDescent="0.2">
      <c r="A273" s="25"/>
      <c r="B273" s="10"/>
      <c r="C273" s="13"/>
      <c r="D273" s="26"/>
      <c r="E273" s="10"/>
      <c r="F273" s="10"/>
      <c r="G273" s="10"/>
      <c r="H273" s="10"/>
      <c r="I273" s="10"/>
      <c r="J273" s="24"/>
      <c r="K273" s="13"/>
      <c r="L273" s="10"/>
      <c r="M273" s="13"/>
      <c r="N273" s="13"/>
      <c r="O273" s="33" t="e">
        <f>Tableau1[[#This Row],[Colonne14]]/Tableau1[[#This Row],[Colonne13]]</f>
        <v>#DIV/0!</v>
      </c>
      <c r="P273" s="57"/>
      <c r="Q273" s="59" t="e" cm="1">
        <f t="array" ref="Q273">SUM(Tableau1[[#This Row],[Colonne19]:[Colonne38]]/Tableau1[[#This Row],[Colonne11]])</f>
        <v>#DIV/0!</v>
      </c>
      <c r="R273" s="11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1"/>
      <c r="AN273" s="10" t="str" cm="1">
        <f t="array" ref="AN273">IFERROR(INDEX($S$2:$AL$2,MATCH(SMALL(Tableau1[[#This Row],[Colonne19]:[Colonne38]],1),Tableau1[[#This Row],[Colonne19]:[Colonne38]],0)),"")</f>
        <v/>
      </c>
      <c r="AO273" s="10" t="str">
        <f>IFERROR(INDEX($S$2:$AL$2,MATCH(SMALL(Tableau1[[#This Row],[Colonne19]:[Colonne38]],2),Tableau1[[#This Row],[Colonne19]:[Colonne38]],0)),"")</f>
        <v/>
      </c>
      <c r="AP273" s="10" t="str">
        <f>IFERROR(INDEX($S$2:$AL$2,MATCH(SMALL(Tableau1[[#This Row],[Colonne19]:[Colonne38]],3),Tableau1[[#This Row],[Colonne19]:[Colonne38]],0)),"")</f>
        <v/>
      </c>
      <c r="AQ273" s="10" t="str">
        <f>IFERROR(INDEX($S$2:$AL$2,MATCH(SMALL(Tableau1[[#This Row],[Colonne19]:[Colonne38]],4),Tableau1[[#This Row],[Colonne19]:[Colonne38]],0)),"")</f>
        <v/>
      </c>
      <c r="AR273" s="10" t="str">
        <f>IFERROR(INDEX($S$2:$AL$2,MATCH(SMALL(Tableau1[[#This Row],[Colonne19]:[Colonne38]],5),Tableau1[[#This Row],[Colonne19]:[Colonne38]],0)),"")</f>
        <v/>
      </c>
      <c r="AS273" s="10" t="str">
        <f>IFERROR(INDEX($S$2:$AL$2,MATCH(SMALL(Tableau1[[#This Row],[Colonne19]:[Colonne38]],6),Tableau1[[#This Row],[Colonne19]:[Colonne38]],0)),"")</f>
        <v/>
      </c>
      <c r="AT273" s="10" t="str">
        <f>IFERROR(INDEX($S$2:$AL$2,MATCH(SMALL(Tableau1[[#This Row],[Colonne19]:[Colonne38]],7),Tableau1[[#This Row],[Colonne19]:[Colonne38]],0)),"")</f>
        <v/>
      </c>
      <c r="AU273" s="10" t="str">
        <f>IFERROR(INDEX($S$2:$AL$2,MATCH(SMALL(Tableau1[[#This Row],[Colonne19]:[Colonne38]],8),Tableau1[[#This Row],[Colonne19]:[Colonne38]],0)),"")</f>
        <v/>
      </c>
      <c r="AV273" s="10" t="str">
        <f>IFERROR(INDEX($S$2:$AL$2,MATCH(SMALL(Tableau1[[#This Row],[Colonne19]:[Colonne38]],9),Tableau1[[#This Row],[Colonne19]:[Colonne38]],0)),"")</f>
        <v/>
      </c>
      <c r="AW273" s="10" t="str">
        <f>IFERROR(INDEX($S$2:$AL$2,MATCH(SMALL(Tableau1[[#This Row],[Colonne19]:[Colonne38]],10),Tableau1[[#This Row],[Colonne19]:[Colonne38]],0)),"")</f>
        <v/>
      </c>
      <c r="AX273" s="10" t="str">
        <f>IFERROR(INDEX($S$2:$AL$2,MATCH(SMALL(Tableau1[[#This Row],[Colonne19]:[Colonne38]],11),Tableau1[[#This Row],[Colonne19]:[Colonne38]],0)),"")</f>
        <v/>
      </c>
      <c r="AY273" s="10" t="str">
        <f>IFERROR(INDEX($S$2:$AL$2,MATCH(SMALL(Tableau1[[#This Row],[Colonne19]:[Colonne38]],12),Tableau1[[#This Row],[Colonne19]:[Colonne38]],0)),"")</f>
        <v/>
      </c>
      <c r="AZ273" s="10" t="str">
        <f>IFERROR(INDEX($S$2:$AL$2,MATCH(SMALL(Tableau1[[#This Row],[Colonne19]:[Colonne38]],13),Tableau1[[#This Row],[Colonne19]:[Colonne38]],0)),"")</f>
        <v/>
      </c>
      <c r="BA273" s="10" t="str">
        <f>IFERROR(INDEX($S$2:$AL$2,MATCH(SMALL(Tableau1[[#This Row],[Colonne19]:[Colonne38]],14),Tableau1[[#This Row],[Colonne19]:[Colonne38]],0)),"")</f>
        <v/>
      </c>
      <c r="BB273" s="10" t="str">
        <f>IFERROR(INDEX($S$2:$AL$2,MATCH(SMALL(Tableau1[[#This Row],[Colonne19]:[Colonne38]],15),Tableau1[[#This Row],[Colonne19]:[Colonne38]],0)),"")</f>
        <v/>
      </c>
      <c r="BC273" s="10" t="str">
        <f>IFERROR(INDEX($S$2:$AL$2,MATCH(SMALL(Tableau1[[#This Row],[Colonne19]:[Colonne38]],16),Tableau1[[#This Row],[Colonne19]:[Colonne38]],0)),"")</f>
        <v/>
      </c>
      <c r="BD273" s="10" t="str">
        <f>IFERROR(INDEX($S$2:$AL$2,MATCH(SMALL(Tableau1[[#This Row],[Colonne19]:[Colonne38]],17),Tableau1[[#This Row],[Colonne19]:[Colonne38]],0)),"")</f>
        <v/>
      </c>
      <c r="BE273" s="10" t="str">
        <f>IFERROR(INDEX($S$2:$AL$2,MATCH(SMALL(Tableau1[[#This Row],[Colonne19]:[Colonne38]],18),Tableau1[[#This Row],[Colonne19]:[Colonne38]],0)),"")</f>
        <v/>
      </c>
      <c r="BF273" s="10" t="str">
        <f>IFERROR(INDEX($S$2:$AL$2,MATCH(SMALL(Tableau1[[#This Row],[Colonne19]:[Colonne38]],19),Tableau1[[#This Row],[Colonne19]:[Colonne38]],0)),"")</f>
        <v/>
      </c>
      <c r="BG273" s="10" t="str">
        <f>IFERROR(INDEX($S$2:$AL$2,MATCH(SMALL(Tableau1[[#This Row],[Colonne19]:[Colonne38]],20),Tableau1[[#This Row],[Colonne19]:[Colonne38]],0)),"")</f>
        <v/>
      </c>
      <c r="BH273" s="11"/>
      <c r="BI273" s="10"/>
      <c r="BJ273" s="10"/>
      <c r="BK273" s="10"/>
      <c r="BL273" s="10"/>
      <c r="BM273" s="10"/>
      <c r="BN273" s="10"/>
      <c r="BO273" s="11"/>
      <c r="BP273" s="10" t="str" cm="1">
        <f t="array" ref="BP273">IFERROR(INDEX($AN273:$BG273,_xlfn.AGGREGATE(15,6,(COLUMN($AN273:$BG273)-COLUMN($AN$8)+1)/NOT(ISNA(MATCH($AN273:$BG273,$FF$1:$FF$6,0))),COLUMN($BV273:BV273))),"")</f>
        <v/>
      </c>
      <c r="BQ273" s="10" t="e" cm="1" vm="1">
        <f t="array" aca="1" ref="BQ273" ca="1">IFERROR(INDEX($AN273:$BG273,_xlfn.AGGREGATE(15,6,(COLUMN($AN273:$BG273)-COLUMN($AN$8)+1)/NOT(ISNA(MATCH($AN273:$BG273,$FF$1:$FF$6,0))),COLUMN($BV273:BW273))),"")</f>
        <v>#VALUE!</v>
      </c>
      <c r="BR273" s="10" t="e" cm="1" vm="2">
        <f t="array" aca="1" ref="BR273" ca="1">IFERROR(INDEX($AN273:$BG273,_xlfn.AGGREGATE(15,6,(COLUMN($AN273:$BG273)-COLUMN($AN$8)+1)/NOT(ISNA(MATCH($AN273:$BG273,$FF$1:$FF$6,0))),COLUMN($BV273:BX273))),"")</f>
        <v>#VALUE!</v>
      </c>
      <c r="BS273" s="10" t="e" cm="1" vm="3">
        <f t="array" aca="1" ref="BS273" ca="1">IFERROR(INDEX($AN273:$BG273,_xlfn.AGGREGATE(15,6,(COLUMN($AN273:$BG273)-COLUMN($AN$8)+1)/NOT(ISNA(MATCH($AN273:$BG273,$FF$1:$FF$6,0))),COLUMN($BV273:BY273))),"")</f>
        <v>#VALUE!</v>
      </c>
      <c r="BT273" s="10" t="e" cm="1" vm="4">
        <f t="array" aca="1" ref="BT273" ca="1">IFERROR(INDEX($AN273:$BG273,_xlfn.AGGREGATE(15,6,(COLUMN($AN273:$BG273)-COLUMN($AN$8)+1)/NOT(ISNA(MATCH($AN273:$BG273,$FF$1:$FF$6,0))),COLUMN($BV273:BZ273))),"")</f>
        <v>#VALUE!</v>
      </c>
      <c r="BU273" s="10" t="e" cm="1" vm="5">
        <f t="array" aca="1" ref="BU273" ca="1">IFERROR(INDEX($AN273:$BG273,_xlfn.AGGREGATE(15,6,(COLUMN($AN273:$BG273)-COLUMN($AN$8)+1)/NOT(ISNA(MATCH($AN273:$BG273,$FF$1:$FF$6,0))),COLUMN($BV273:CA273))),"")</f>
        <v>#VALUE!</v>
      </c>
      <c r="BV273" s="11"/>
      <c r="BW273" s="10" t="str" cm="1">
        <f t="array" ref="BW273">IFERROR(INDEX($BI273:$BN273,_xlfn.AGGREGATE(15,6,(COLUMN($BI273:$BN273)-COLUMN($BI$8)+1)/NOT(ISNA(MATCH($BI273:$BN273,$FF$1:$FF$6,0))),COLUMN($BW273:BW273))),"")</f>
        <v/>
      </c>
      <c r="BX273" s="10" t="e" cm="1" vm="1">
        <f t="array" aca="1" ref="BX273" ca="1">IFERROR(INDEX($BI273:$BN273,_xlfn.AGGREGATE(15,6,(COLUMN($BI273:$BN273)-COLUMN($BI$8)+1)/NOT(ISNA(MATCH($BI273:$BN273,$FF$1:$FF$6,0))),COLUMN($BW273:BX273))),"")</f>
        <v>#VALUE!</v>
      </c>
      <c r="BY273" s="10" t="e" cm="1" vm="2">
        <f t="array" aca="1" ref="BY273" ca="1">IFERROR(INDEX($BI273:$BN273,_xlfn.AGGREGATE(15,6,(COLUMN($BI273:$BN273)-COLUMN($BI$8)+1)/NOT(ISNA(MATCH($BI273:$BN273,$FF$1:$FF$6,0))),COLUMN($BW273:BY273))),"")</f>
        <v>#VALUE!</v>
      </c>
      <c r="BZ273" s="10" t="e" cm="1" vm="3">
        <f t="array" aca="1" ref="BZ273" ca="1">IFERROR(INDEX($BI273:$BN273,_xlfn.AGGREGATE(15,6,(COLUMN($BI273:$BN273)-COLUMN($BI$8)+1)/NOT(ISNA(MATCH($BI273:$BN273,$FF$1:$FF$6,0))),COLUMN($BW273:BZ273))),"")</f>
        <v>#VALUE!</v>
      </c>
      <c r="CA273" s="10" t="e" cm="1" vm="4">
        <f t="array" aca="1" ref="CA273" ca="1">IFERROR(INDEX($BI273:$BN273,_xlfn.AGGREGATE(15,6,(COLUMN($BI273:$BN273)-COLUMN($BI$8)+1)/NOT(ISNA(MATCH($BI273:$BN273,$FF$1:$FF$6,0))),COLUMN($BW273:CA273))),"")</f>
        <v>#VALUE!</v>
      </c>
      <c r="CB273" s="10" t="e" cm="1" vm="5">
        <f t="array" aca="1" ref="CB273" ca="1">IFERROR(INDEX($BI273:$BN273,_xlfn.AGGREGATE(15,6,(COLUMN($BI273:$BN273)-COLUMN($BI$8)+1)/NOT(ISNA(MATCH($BI273:$BN273,$FF$1:$FF$6,0))),COLUMN($BW273:CB273))),"")</f>
        <v>#VALUE!</v>
      </c>
      <c r="CC273" s="11"/>
      <c r="CD273" s="10"/>
      <c r="CE273" s="10"/>
      <c r="CF273" s="10"/>
      <c r="CG273" s="10"/>
      <c r="CH273" s="10"/>
      <c r="CI273" s="11"/>
      <c r="CJ273" s="10" cm="1">
        <f t="array" ref="CJ273">SUM(COUNTIF(CD273:CF273,$DH$3:$DM$3))</f>
        <v>0</v>
      </c>
      <c r="CK273" s="10" cm="1">
        <f t="array" ref="CK273">SUM(COUNTIF(CD273:CF273,$DH$2:$DL$2))</f>
        <v>0</v>
      </c>
      <c r="CL273" s="10" cm="1">
        <f t="array" ref="CL273">SUM(COUNTIF(CD273:CF273,$DM$2:$DQ$2))</f>
        <v>0</v>
      </c>
      <c r="CM273" s="11"/>
      <c r="CN273" s="10"/>
      <c r="CO273" s="10"/>
      <c r="CP273" s="11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1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7" t="s">
        <v>42</v>
      </c>
      <c r="EC273" s="11"/>
      <c r="ED273" s="10">
        <f>Tableau1[[#This Row],[Colonne75]]</f>
        <v>0</v>
      </c>
      <c r="EE273" s="10"/>
      <c r="EF273" s="10">
        <f ca="1">OFFSET(Tableau1[[#This Row],[Colonne19]],0,Tableau1[[#This Row],[Colonne126]]-1)</f>
        <v>0</v>
      </c>
      <c r="EG273" s="11"/>
      <c r="EH273" s="10">
        <f>Tableau1[[#This Row],[Colonne76]]</f>
        <v>0</v>
      </c>
      <c r="EI273" s="10"/>
      <c r="EJ273" s="10">
        <f ca="1">OFFSET(Tableau1[[#This Row],[Colonne19]],0,Tableau1[[#This Row],[Colonne130]]-1)</f>
        <v>0</v>
      </c>
      <c r="EK273" s="11"/>
      <c r="EL273" s="10">
        <f>Tableau1[[#This Row],[Colonne77]]</f>
        <v>0</v>
      </c>
      <c r="EM273" s="10"/>
      <c r="EN273" s="10">
        <f ca="1">OFFSET(Tableau1[[#This Row],[Colonne19]],0,Tableau1[[#This Row],[Colonne134]]-1)</f>
        <v>0</v>
      </c>
      <c r="EO273" s="11"/>
      <c r="EP273" s="10">
        <f>Tableau1[[#This Row],[Colonne78]]</f>
        <v>0</v>
      </c>
      <c r="EQ273" s="10"/>
      <c r="ER273" s="10">
        <f ca="1">OFFSET(Tableau1[[#This Row],[Colonne19]],0,Tableau1[[#This Row],[Colonne138]]-1)</f>
        <v>0</v>
      </c>
      <c r="ES273" s="11"/>
      <c r="ET273" s="10">
        <f>Tableau1[[#This Row],[Colonne79]]</f>
        <v>0</v>
      </c>
      <c r="EU273" s="10"/>
      <c r="EV273" s="10">
        <f ca="1">OFFSET(Tableau1[[#This Row],[Colonne19]],0,Tableau1[[#This Row],[Colonne142]]-1)</f>
        <v>0</v>
      </c>
      <c r="EW273" s="11"/>
      <c r="EX273" s="10">
        <f t="shared" ca="1" si="24"/>
        <v>0</v>
      </c>
      <c r="EY273" s="10">
        <f t="shared" ca="1" si="25"/>
        <v>0</v>
      </c>
      <c r="EZ273" s="10">
        <f t="shared" ca="1" si="26"/>
        <v>0</v>
      </c>
      <c r="FA273" s="10">
        <f t="shared" ca="1" si="27"/>
        <v>0</v>
      </c>
      <c r="FB273" s="10">
        <f t="shared" ca="1" si="28"/>
        <v>0</v>
      </c>
      <c r="FC273" s="10">
        <f t="shared" ca="1" si="29"/>
        <v>0</v>
      </c>
      <c r="FD273" s="11"/>
    </row>
    <row r="274" spans="1:160" x14ac:dyDescent="0.2">
      <c r="A274" s="25"/>
      <c r="B274" s="10"/>
      <c r="C274" s="13"/>
      <c r="D274" s="26"/>
      <c r="E274" s="10"/>
      <c r="F274" s="10"/>
      <c r="G274" s="10"/>
      <c r="H274" s="10"/>
      <c r="I274" s="10"/>
      <c r="J274" s="24"/>
      <c r="K274" s="13"/>
      <c r="L274" s="10"/>
      <c r="M274" s="13"/>
      <c r="N274" s="13"/>
      <c r="O274" s="33" t="e">
        <f>Tableau1[[#This Row],[Colonne14]]/Tableau1[[#This Row],[Colonne13]]</f>
        <v>#DIV/0!</v>
      </c>
      <c r="P274" s="57"/>
      <c r="Q274" s="59" t="e" cm="1">
        <f t="array" ref="Q274">SUM(Tableau1[[#This Row],[Colonne19]:[Colonne38]]/Tableau1[[#This Row],[Colonne11]])</f>
        <v>#DIV/0!</v>
      </c>
      <c r="R274" s="11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1"/>
      <c r="AN274" s="10" t="str" cm="1">
        <f t="array" ref="AN274">IFERROR(INDEX($S$2:$AL$2,MATCH(SMALL(Tableau1[[#This Row],[Colonne19]:[Colonne38]],1),Tableau1[[#This Row],[Colonne19]:[Colonne38]],0)),"")</f>
        <v/>
      </c>
      <c r="AO274" s="10" t="str">
        <f>IFERROR(INDEX($S$2:$AL$2,MATCH(SMALL(Tableau1[[#This Row],[Colonne19]:[Colonne38]],2),Tableau1[[#This Row],[Colonne19]:[Colonne38]],0)),"")</f>
        <v/>
      </c>
      <c r="AP274" s="10" t="str">
        <f>IFERROR(INDEX($S$2:$AL$2,MATCH(SMALL(Tableau1[[#This Row],[Colonne19]:[Colonne38]],3),Tableau1[[#This Row],[Colonne19]:[Colonne38]],0)),"")</f>
        <v/>
      </c>
      <c r="AQ274" s="10" t="str">
        <f>IFERROR(INDEX($S$2:$AL$2,MATCH(SMALL(Tableau1[[#This Row],[Colonne19]:[Colonne38]],4),Tableau1[[#This Row],[Colonne19]:[Colonne38]],0)),"")</f>
        <v/>
      </c>
      <c r="AR274" s="10" t="str">
        <f>IFERROR(INDEX($S$2:$AL$2,MATCH(SMALL(Tableau1[[#This Row],[Colonne19]:[Colonne38]],5),Tableau1[[#This Row],[Colonne19]:[Colonne38]],0)),"")</f>
        <v/>
      </c>
      <c r="AS274" s="10" t="str">
        <f>IFERROR(INDEX($S$2:$AL$2,MATCH(SMALL(Tableau1[[#This Row],[Colonne19]:[Colonne38]],6),Tableau1[[#This Row],[Colonne19]:[Colonne38]],0)),"")</f>
        <v/>
      </c>
      <c r="AT274" s="10" t="str">
        <f>IFERROR(INDEX($S$2:$AL$2,MATCH(SMALL(Tableau1[[#This Row],[Colonne19]:[Colonne38]],7),Tableau1[[#This Row],[Colonne19]:[Colonne38]],0)),"")</f>
        <v/>
      </c>
      <c r="AU274" s="10" t="str">
        <f>IFERROR(INDEX($S$2:$AL$2,MATCH(SMALL(Tableau1[[#This Row],[Colonne19]:[Colonne38]],8),Tableau1[[#This Row],[Colonne19]:[Colonne38]],0)),"")</f>
        <v/>
      </c>
      <c r="AV274" s="10" t="str">
        <f>IFERROR(INDEX($S$2:$AL$2,MATCH(SMALL(Tableau1[[#This Row],[Colonne19]:[Colonne38]],9),Tableau1[[#This Row],[Colonne19]:[Colonne38]],0)),"")</f>
        <v/>
      </c>
      <c r="AW274" s="10" t="str">
        <f>IFERROR(INDEX($S$2:$AL$2,MATCH(SMALL(Tableau1[[#This Row],[Colonne19]:[Colonne38]],10),Tableau1[[#This Row],[Colonne19]:[Colonne38]],0)),"")</f>
        <v/>
      </c>
      <c r="AX274" s="10" t="str">
        <f>IFERROR(INDEX($S$2:$AL$2,MATCH(SMALL(Tableau1[[#This Row],[Colonne19]:[Colonne38]],11),Tableau1[[#This Row],[Colonne19]:[Colonne38]],0)),"")</f>
        <v/>
      </c>
      <c r="AY274" s="10" t="str">
        <f>IFERROR(INDEX($S$2:$AL$2,MATCH(SMALL(Tableau1[[#This Row],[Colonne19]:[Colonne38]],12),Tableau1[[#This Row],[Colonne19]:[Colonne38]],0)),"")</f>
        <v/>
      </c>
      <c r="AZ274" s="10" t="str">
        <f>IFERROR(INDEX($S$2:$AL$2,MATCH(SMALL(Tableau1[[#This Row],[Colonne19]:[Colonne38]],13),Tableau1[[#This Row],[Colonne19]:[Colonne38]],0)),"")</f>
        <v/>
      </c>
      <c r="BA274" s="10" t="str">
        <f>IFERROR(INDEX($S$2:$AL$2,MATCH(SMALL(Tableau1[[#This Row],[Colonne19]:[Colonne38]],14),Tableau1[[#This Row],[Colonne19]:[Colonne38]],0)),"")</f>
        <v/>
      </c>
      <c r="BB274" s="10" t="str">
        <f>IFERROR(INDEX($S$2:$AL$2,MATCH(SMALL(Tableau1[[#This Row],[Colonne19]:[Colonne38]],15),Tableau1[[#This Row],[Colonne19]:[Colonne38]],0)),"")</f>
        <v/>
      </c>
      <c r="BC274" s="10" t="str">
        <f>IFERROR(INDEX($S$2:$AL$2,MATCH(SMALL(Tableau1[[#This Row],[Colonne19]:[Colonne38]],16),Tableau1[[#This Row],[Colonne19]:[Colonne38]],0)),"")</f>
        <v/>
      </c>
      <c r="BD274" s="10" t="str">
        <f>IFERROR(INDEX($S$2:$AL$2,MATCH(SMALL(Tableau1[[#This Row],[Colonne19]:[Colonne38]],17),Tableau1[[#This Row],[Colonne19]:[Colonne38]],0)),"")</f>
        <v/>
      </c>
      <c r="BE274" s="10" t="str">
        <f>IFERROR(INDEX($S$2:$AL$2,MATCH(SMALL(Tableau1[[#This Row],[Colonne19]:[Colonne38]],18),Tableau1[[#This Row],[Colonne19]:[Colonne38]],0)),"")</f>
        <v/>
      </c>
      <c r="BF274" s="10" t="str">
        <f>IFERROR(INDEX($S$2:$AL$2,MATCH(SMALL(Tableau1[[#This Row],[Colonne19]:[Colonne38]],19),Tableau1[[#This Row],[Colonne19]:[Colonne38]],0)),"")</f>
        <v/>
      </c>
      <c r="BG274" s="10" t="str">
        <f>IFERROR(INDEX($S$2:$AL$2,MATCH(SMALL(Tableau1[[#This Row],[Colonne19]:[Colonne38]],20),Tableau1[[#This Row],[Colonne19]:[Colonne38]],0)),"")</f>
        <v/>
      </c>
      <c r="BH274" s="11"/>
      <c r="BI274" s="10"/>
      <c r="BJ274" s="10"/>
      <c r="BK274" s="10"/>
      <c r="BL274" s="10"/>
      <c r="BM274" s="10"/>
      <c r="BN274" s="10"/>
      <c r="BO274" s="11"/>
      <c r="BP274" s="10" t="str" cm="1">
        <f t="array" ref="BP274">IFERROR(INDEX($AN274:$BG274,_xlfn.AGGREGATE(15,6,(COLUMN($AN274:$BG274)-COLUMN($AN$8)+1)/NOT(ISNA(MATCH($AN274:$BG274,$FF$1:$FF$6,0))),COLUMN($BV274:BV274))),"")</f>
        <v/>
      </c>
      <c r="BQ274" s="10" t="e" cm="1" vm="1">
        <f t="array" aca="1" ref="BQ274" ca="1">IFERROR(INDEX($AN274:$BG274,_xlfn.AGGREGATE(15,6,(COLUMN($AN274:$BG274)-COLUMN($AN$8)+1)/NOT(ISNA(MATCH($AN274:$BG274,$FF$1:$FF$6,0))),COLUMN($BV274:BW274))),"")</f>
        <v>#VALUE!</v>
      </c>
      <c r="BR274" s="10" t="e" cm="1" vm="2">
        <f t="array" aca="1" ref="BR274" ca="1">IFERROR(INDEX($AN274:$BG274,_xlfn.AGGREGATE(15,6,(COLUMN($AN274:$BG274)-COLUMN($AN$8)+1)/NOT(ISNA(MATCH($AN274:$BG274,$FF$1:$FF$6,0))),COLUMN($BV274:BX274))),"")</f>
        <v>#VALUE!</v>
      </c>
      <c r="BS274" s="10" t="e" cm="1" vm="3">
        <f t="array" aca="1" ref="BS274" ca="1">IFERROR(INDEX($AN274:$BG274,_xlfn.AGGREGATE(15,6,(COLUMN($AN274:$BG274)-COLUMN($AN$8)+1)/NOT(ISNA(MATCH($AN274:$BG274,$FF$1:$FF$6,0))),COLUMN($BV274:BY274))),"")</f>
        <v>#VALUE!</v>
      </c>
      <c r="BT274" s="10" t="e" cm="1" vm="4">
        <f t="array" aca="1" ref="BT274" ca="1">IFERROR(INDEX($AN274:$BG274,_xlfn.AGGREGATE(15,6,(COLUMN($AN274:$BG274)-COLUMN($AN$8)+1)/NOT(ISNA(MATCH($AN274:$BG274,$FF$1:$FF$6,0))),COLUMN($BV274:BZ274))),"")</f>
        <v>#VALUE!</v>
      </c>
      <c r="BU274" s="10" t="e" cm="1" vm="5">
        <f t="array" aca="1" ref="BU274" ca="1">IFERROR(INDEX($AN274:$BG274,_xlfn.AGGREGATE(15,6,(COLUMN($AN274:$BG274)-COLUMN($AN$8)+1)/NOT(ISNA(MATCH($AN274:$BG274,$FF$1:$FF$6,0))),COLUMN($BV274:CA274))),"")</f>
        <v>#VALUE!</v>
      </c>
      <c r="BV274" s="11"/>
      <c r="BW274" s="10" t="str" cm="1">
        <f t="array" ref="BW274">IFERROR(INDEX($BI274:$BN274,_xlfn.AGGREGATE(15,6,(COLUMN($BI274:$BN274)-COLUMN($BI$8)+1)/NOT(ISNA(MATCH($BI274:$BN274,$FF$1:$FF$6,0))),COLUMN($BW274:BW274))),"")</f>
        <v/>
      </c>
      <c r="BX274" s="10" t="e" cm="1" vm="1">
        <f t="array" aca="1" ref="BX274" ca="1">IFERROR(INDEX($BI274:$BN274,_xlfn.AGGREGATE(15,6,(COLUMN($BI274:$BN274)-COLUMN($BI$8)+1)/NOT(ISNA(MATCH($BI274:$BN274,$FF$1:$FF$6,0))),COLUMN($BW274:BX274))),"")</f>
        <v>#VALUE!</v>
      </c>
      <c r="BY274" s="10" t="e" cm="1" vm="2">
        <f t="array" aca="1" ref="BY274" ca="1">IFERROR(INDEX($BI274:$BN274,_xlfn.AGGREGATE(15,6,(COLUMN($BI274:$BN274)-COLUMN($BI$8)+1)/NOT(ISNA(MATCH($BI274:$BN274,$FF$1:$FF$6,0))),COLUMN($BW274:BY274))),"")</f>
        <v>#VALUE!</v>
      </c>
      <c r="BZ274" s="10" t="e" cm="1" vm="3">
        <f t="array" aca="1" ref="BZ274" ca="1">IFERROR(INDEX($BI274:$BN274,_xlfn.AGGREGATE(15,6,(COLUMN($BI274:$BN274)-COLUMN($BI$8)+1)/NOT(ISNA(MATCH($BI274:$BN274,$FF$1:$FF$6,0))),COLUMN($BW274:BZ274))),"")</f>
        <v>#VALUE!</v>
      </c>
      <c r="CA274" s="10" t="e" cm="1" vm="4">
        <f t="array" aca="1" ref="CA274" ca="1">IFERROR(INDEX($BI274:$BN274,_xlfn.AGGREGATE(15,6,(COLUMN($BI274:$BN274)-COLUMN($BI$8)+1)/NOT(ISNA(MATCH($BI274:$BN274,$FF$1:$FF$6,0))),COLUMN($BW274:CA274))),"")</f>
        <v>#VALUE!</v>
      </c>
      <c r="CB274" s="10" t="e" cm="1" vm="5">
        <f t="array" aca="1" ref="CB274" ca="1">IFERROR(INDEX($BI274:$BN274,_xlfn.AGGREGATE(15,6,(COLUMN($BI274:$BN274)-COLUMN($BI$8)+1)/NOT(ISNA(MATCH($BI274:$BN274,$FF$1:$FF$6,0))),COLUMN($BW274:CB274))),"")</f>
        <v>#VALUE!</v>
      </c>
      <c r="CC274" s="11"/>
      <c r="CD274" s="10"/>
      <c r="CE274" s="10"/>
      <c r="CF274" s="10"/>
      <c r="CG274" s="10"/>
      <c r="CH274" s="10"/>
      <c r="CI274" s="11"/>
      <c r="CJ274" s="10" cm="1">
        <f t="array" ref="CJ274">SUM(COUNTIF(CD274:CF274,$DH$3:$DM$3))</f>
        <v>0</v>
      </c>
      <c r="CK274" s="10" cm="1">
        <f t="array" ref="CK274">SUM(COUNTIF(CD274:CF274,$DH$2:$DL$2))</f>
        <v>0</v>
      </c>
      <c r="CL274" s="10" cm="1">
        <f t="array" ref="CL274">SUM(COUNTIF(CD274:CF274,$DM$2:$DQ$2))</f>
        <v>0</v>
      </c>
      <c r="CM274" s="11"/>
      <c r="CN274" s="10"/>
      <c r="CO274" s="10"/>
      <c r="CP274" s="11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1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7" t="s">
        <v>42</v>
      </c>
      <c r="EC274" s="11"/>
      <c r="ED274" s="10">
        <f>Tableau1[[#This Row],[Colonne75]]</f>
        <v>0</v>
      </c>
      <c r="EE274" s="10"/>
      <c r="EF274" s="10">
        <f ca="1">OFFSET(Tableau1[[#This Row],[Colonne19]],0,Tableau1[[#This Row],[Colonne126]]-1)</f>
        <v>0</v>
      </c>
      <c r="EG274" s="11"/>
      <c r="EH274" s="10">
        <f>Tableau1[[#This Row],[Colonne76]]</f>
        <v>0</v>
      </c>
      <c r="EI274" s="10"/>
      <c r="EJ274" s="10">
        <f ca="1">OFFSET(Tableau1[[#This Row],[Colonne19]],0,Tableau1[[#This Row],[Colonne130]]-1)</f>
        <v>0</v>
      </c>
      <c r="EK274" s="11"/>
      <c r="EL274" s="10">
        <f>Tableau1[[#This Row],[Colonne77]]</f>
        <v>0</v>
      </c>
      <c r="EM274" s="10"/>
      <c r="EN274" s="10">
        <f ca="1">OFFSET(Tableau1[[#This Row],[Colonne19]],0,Tableau1[[#This Row],[Colonne134]]-1)</f>
        <v>0</v>
      </c>
      <c r="EO274" s="11"/>
      <c r="EP274" s="10">
        <f>Tableau1[[#This Row],[Colonne78]]</f>
        <v>0</v>
      </c>
      <c r="EQ274" s="10"/>
      <c r="ER274" s="10">
        <f ca="1">OFFSET(Tableau1[[#This Row],[Colonne19]],0,Tableau1[[#This Row],[Colonne138]]-1)</f>
        <v>0</v>
      </c>
      <c r="ES274" s="11"/>
      <c r="ET274" s="10">
        <f>Tableau1[[#This Row],[Colonne79]]</f>
        <v>0</v>
      </c>
      <c r="EU274" s="10"/>
      <c r="EV274" s="10">
        <f ca="1">OFFSET(Tableau1[[#This Row],[Colonne19]],0,Tableau1[[#This Row],[Colonne142]]-1)</f>
        <v>0</v>
      </c>
      <c r="EW274" s="11"/>
      <c r="EX274" s="10">
        <f t="shared" ca="1" si="24"/>
        <v>0</v>
      </c>
      <c r="EY274" s="10">
        <f t="shared" ca="1" si="25"/>
        <v>0</v>
      </c>
      <c r="EZ274" s="10">
        <f t="shared" ca="1" si="26"/>
        <v>0</v>
      </c>
      <c r="FA274" s="10">
        <f t="shared" ca="1" si="27"/>
        <v>0</v>
      </c>
      <c r="FB274" s="10">
        <f t="shared" ca="1" si="28"/>
        <v>0</v>
      </c>
      <c r="FC274" s="10">
        <f t="shared" ca="1" si="29"/>
        <v>0</v>
      </c>
      <c r="FD274" s="11"/>
    </row>
    <row r="275" spans="1:160" x14ac:dyDescent="0.2">
      <c r="A275" s="25"/>
      <c r="B275" s="10"/>
      <c r="C275" s="13"/>
      <c r="D275" s="26"/>
      <c r="E275" s="10"/>
      <c r="F275" s="10"/>
      <c r="G275" s="10"/>
      <c r="H275" s="10"/>
      <c r="I275" s="10"/>
      <c r="J275" s="24"/>
      <c r="K275" s="13"/>
      <c r="L275" s="10"/>
      <c r="M275" s="13"/>
      <c r="N275" s="13"/>
      <c r="O275" s="33" t="e">
        <f>Tableau1[[#This Row],[Colonne14]]/Tableau1[[#This Row],[Colonne13]]</f>
        <v>#DIV/0!</v>
      </c>
      <c r="P275" s="57"/>
      <c r="Q275" s="59" t="e" cm="1">
        <f t="array" ref="Q275">SUM(Tableau1[[#This Row],[Colonne19]:[Colonne38]]/Tableau1[[#This Row],[Colonne11]])</f>
        <v>#DIV/0!</v>
      </c>
      <c r="R275" s="11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1"/>
      <c r="AN275" s="10" t="str" cm="1">
        <f t="array" ref="AN275">IFERROR(INDEX($S$2:$AL$2,MATCH(SMALL(Tableau1[[#This Row],[Colonne19]:[Colonne38]],1),Tableau1[[#This Row],[Colonne19]:[Colonne38]],0)),"")</f>
        <v/>
      </c>
      <c r="AO275" s="10" t="str">
        <f>IFERROR(INDEX($S$2:$AL$2,MATCH(SMALL(Tableau1[[#This Row],[Colonne19]:[Colonne38]],2),Tableau1[[#This Row],[Colonne19]:[Colonne38]],0)),"")</f>
        <v/>
      </c>
      <c r="AP275" s="10" t="str">
        <f>IFERROR(INDEX($S$2:$AL$2,MATCH(SMALL(Tableau1[[#This Row],[Colonne19]:[Colonne38]],3),Tableau1[[#This Row],[Colonne19]:[Colonne38]],0)),"")</f>
        <v/>
      </c>
      <c r="AQ275" s="10" t="str">
        <f>IFERROR(INDEX($S$2:$AL$2,MATCH(SMALL(Tableau1[[#This Row],[Colonne19]:[Colonne38]],4),Tableau1[[#This Row],[Colonne19]:[Colonne38]],0)),"")</f>
        <v/>
      </c>
      <c r="AR275" s="10" t="str">
        <f>IFERROR(INDEX($S$2:$AL$2,MATCH(SMALL(Tableau1[[#This Row],[Colonne19]:[Colonne38]],5),Tableau1[[#This Row],[Colonne19]:[Colonne38]],0)),"")</f>
        <v/>
      </c>
      <c r="AS275" s="10" t="str">
        <f>IFERROR(INDEX($S$2:$AL$2,MATCH(SMALL(Tableau1[[#This Row],[Colonne19]:[Colonne38]],6),Tableau1[[#This Row],[Colonne19]:[Colonne38]],0)),"")</f>
        <v/>
      </c>
      <c r="AT275" s="10" t="str">
        <f>IFERROR(INDEX($S$2:$AL$2,MATCH(SMALL(Tableau1[[#This Row],[Colonne19]:[Colonne38]],7),Tableau1[[#This Row],[Colonne19]:[Colonne38]],0)),"")</f>
        <v/>
      </c>
      <c r="AU275" s="10" t="str">
        <f>IFERROR(INDEX($S$2:$AL$2,MATCH(SMALL(Tableau1[[#This Row],[Colonne19]:[Colonne38]],8),Tableau1[[#This Row],[Colonne19]:[Colonne38]],0)),"")</f>
        <v/>
      </c>
      <c r="AV275" s="10" t="str">
        <f>IFERROR(INDEX($S$2:$AL$2,MATCH(SMALL(Tableau1[[#This Row],[Colonne19]:[Colonne38]],9),Tableau1[[#This Row],[Colonne19]:[Colonne38]],0)),"")</f>
        <v/>
      </c>
      <c r="AW275" s="10" t="str">
        <f>IFERROR(INDEX($S$2:$AL$2,MATCH(SMALL(Tableau1[[#This Row],[Colonne19]:[Colonne38]],10),Tableau1[[#This Row],[Colonne19]:[Colonne38]],0)),"")</f>
        <v/>
      </c>
      <c r="AX275" s="10" t="str">
        <f>IFERROR(INDEX($S$2:$AL$2,MATCH(SMALL(Tableau1[[#This Row],[Colonne19]:[Colonne38]],11),Tableau1[[#This Row],[Colonne19]:[Colonne38]],0)),"")</f>
        <v/>
      </c>
      <c r="AY275" s="10" t="str">
        <f>IFERROR(INDEX($S$2:$AL$2,MATCH(SMALL(Tableau1[[#This Row],[Colonne19]:[Colonne38]],12),Tableau1[[#This Row],[Colonne19]:[Colonne38]],0)),"")</f>
        <v/>
      </c>
      <c r="AZ275" s="10" t="str">
        <f>IFERROR(INDEX($S$2:$AL$2,MATCH(SMALL(Tableau1[[#This Row],[Colonne19]:[Colonne38]],13),Tableau1[[#This Row],[Colonne19]:[Colonne38]],0)),"")</f>
        <v/>
      </c>
      <c r="BA275" s="10" t="str">
        <f>IFERROR(INDEX($S$2:$AL$2,MATCH(SMALL(Tableau1[[#This Row],[Colonne19]:[Colonne38]],14),Tableau1[[#This Row],[Colonne19]:[Colonne38]],0)),"")</f>
        <v/>
      </c>
      <c r="BB275" s="10" t="str">
        <f>IFERROR(INDEX($S$2:$AL$2,MATCH(SMALL(Tableau1[[#This Row],[Colonne19]:[Colonne38]],15),Tableau1[[#This Row],[Colonne19]:[Colonne38]],0)),"")</f>
        <v/>
      </c>
      <c r="BC275" s="10" t="str">
        <f>IFERROR(INDEX($S$2:$AL$2,MATCH(SMALL(Tableau1[[#This Row],[Colonne19]:[Colonne38]],16),Tableau1[[#This Row],[Colonne19]:[Colonne38]],0)),"")</f>
        <v/>
      </c>
      <c r="BD275" s="10" t="str">
        <f>IFERROR(INDEX($S$2:$AL$2,MATCH(SMALL(Tableau1[[#This Row],[Colonne19]:[Colonne38]],17),Tableau1[[#This Row],[Colonne19]:[Colonne38]],0)),"")</f>
        <v/>
      </c>
      <c r="BE275" s="10" t="str">
        <f>IFERROR(INDEX($S$2:$AL$2,MATCH(SMALL(Tableau1[[#This Row],[Colonne19]:[Colonne38]],18),Tableau1[[#This Row],[Colonne19]:[Colonne38]],0)),"")</f>
        <v/>
      </c>
      <c r="BF275" s="10" t="str">
        <f>IFERROR(INDEX($S$2:$AL$2,MATCH(SMALL(Tableau1[[#This Row],[Colonne19]:[Colonne38]],19),Tableau1[[#This Row],[Colonne19]:[Colonne38]],0)),"")</f>
        <v/>
      </c>
      <c r="BG275" s="10" t="str">
        <f>IFERROR(INDEX($S$2:$AL$2,MATCH(SMALL(Tableau1[[#This Row],[Colonne19]:[Colonne38]],20),Tableau1[[#This Row],[Colonne19]:[Colonne38]],0)),"")</f>
        <v/>
      </c>
      <c r="BH275" s="11"/>
      <c r="BI275" s="10"/>
      <c r="BJ275" s="10"/>
      <c r="BK275" s="10"/>
      <c r="BL275" s="10"/>
      <c r="BM275" s="10"/>
      <c r="BN275" s="10"/>
      <c r="BO275" s="11"/>
      <c r="BP275" s="10" t="str" cm="1">
        <f t="array" ref="BP275">IFERROR(INDEX($AN275:$BG275,_xlfn.AGGREGATE(15,6,(COLUMN($AN275:$BG275)-COLUMN($AN$8)+1)/NOT(ISNA(MATCH($AN275:$BG275,$FF$1:$FF$6,0))),COLUMN($BV275:BV275))),"")</f>
        <v/>
      </c>
      <c r="BQ275" s="10" t="e" cm="1" vm="1">
        <f t="array" aca="1" ref="BQ275" ca="1">IFERROR(INDEX($AN275:$BG275,_xlfn.AGGREGATE(15,6,(COLUMN($AN275:$BG275)-COLUMN($AN$8)+1)/NOT(ISNA(MATCH($AN275:$BG275,$FF$1:$FF$6,0))),COLUMN($BV275:BW275))),"")</f>
        <v>#VALUE!</v>
      </c>
      <c r="BR275" s="10" t="e" cm="1" vm="2">
        <f t="array" aca="1" ref="BR275" ca="1">IFERROR(INDEX($AN275:$BG275,_xlfn.AGGREGATE(15,6,(COLUMN($AN275:$BG275)-COLUMN($AN$8)+1)/NOT(ISNA(MATCH($AN275:$BG275,$FF$1:$FF$6,0))),COLUMN($BV275:BX275))),"")</f>
        <v>#VALUE!</v>
      </c>
      <c r="BS275" s="10" t="e" cm="1" vm="3">
        <f t="array" aca="1" ref="BS275" ca="1">IFERROR(INDEX($AN275:$BG275,_xlfn.AGGREGATE(15,6,(COLUMN($AN275:$BG275)-COLUMN($AN$8)+1)/NOT(ISNA(MATCH($AN275:$BG275,$FF$1:$FF$6,0))),COLUMN($BV275:BY275))),"")</f>
        <v>#VALUE!</v>
      </c>
      <c r="BT275" s="10" t="e" cm="1" vm="4">
        <f t="array" aca="1" ref="BT275" ca="1">IFERROR(INDEX($AN275:$BG275,_xlfn.AGGREGATE(15,6,(COLUMN($AN275:$BG275)-COLUMN($AN$8)+1)/NOT(ISNA(MATCH($AN275:$BG275,$FF$1:$FF$6,0))),COLUMN($BV275:BZ275))),"")</f>
        <v>#VALUE!</v>
      </c>
      <c r="BU275" s="10" t="e" cm="1" vm="5">
        <f t="array" aca="1" ref="BU275" ca="1">IFERROR(INDEX($AN275:$BG275,_xlfn.AGGREGATE(15,6,(COLUMN($AN275:$BG275)-COLUMN($AN$8)+1)/NOT(ISNA(MATCH($AN275:$BG275,$FF$1:$FF$6,0))),COLUMN($BV275:CA275))),"")</f>
        <v>#VALUE!</v>
      </c>
      <c r="BV275" s="11"/>
      <c r="BW275" s="10" t="str" cm="1">
        <f t="array" ref="BW275">IFERROR(INDEX($BI275:$BN275,_xlfn.AGGREGATE(15,6,(COLUMN($BI275:$BN275)-COLUMN($BI$8)+1)/NOT(ISNA(MATCH($BI275:$BN275,$FF$1:$FF$6,0))),COLUMN($BW275:BW275))),"")</f>
        <v/>
      </c>
      <c r="BX275" s="10" t="e" cm="1" vm="1">
        <f t="array" aca="1" ref="BX275" ca="1">IFERROR(INDEX($BI275:$BN275,_xlfn.AGGREGATE(15,6,(COLUMN($BI275:$BN275)-COLUMN($BI$8)+1)/NOT(ISNA(MATCH($BI275:$BN275,$FF$1:$FF$6,0))),COLUMN($BW275:BX275))),"")</f>
        <v>#VALUE!</v>
      </c>
      <c r="BY275" s="10" t="e" cm="1" vm="2">
        <f t="array" aca="1" ref="BY275" ca="1">IFERROR(INDEX($BI275:$BN275,_xlfn.AGGREGATE(15,6,(COLUMN($BI275:$BN275)-COLUMN($BI$8)+1)/NOT(ISNA(MATCH($BI275:$BN275,$FF$1:$FF$6,0))),COLUMN($BW275:BY275))),"")</f>
        <v>#VALUE!</v>
      </c>
      <c r="BZ275" s="10" t="e" cm="1" vm="3">
        <f t="array" aca="1" ref="BZ275" ca="1">IFERROR(INDEX($BI275:$BN275,_xlfn.AGGREGATE(15,6,(COLUMN($BI275:$BN275)-COLUMN($BI$8)+1)/NOT(ISNA(MATCH($BI275:$BN275,$FF$1:$FF$6,0))),COLUMN($BW275:BZ275))),"")</f>
        <v>#VALUE!</v>
      </c>
      <c r="CA275" s="10" t="e" cm="1" vm="4">
        <f t="array" aca="1" ref="CA275" ca="1">IFERROR(INDEX($BI275:$BN275,_xlfn.AGGREGATE(15,6,(COLUMN($BI275:$BN275)-COLUMN($BI$8)+1)/NOT(ISNA(MATCH($BI275:$BN275,$FF$1:$FF$6,0))),COLUMN($BW275:CA275))),"")</f>
        <v>#VALUE!</v>
      </c>
      <c r="CB275" s="10" t="e" cm="1" vm="5">
        <f t="array" aca="1" ref="CB275" ca="1">IFERROR(INDEX($BI275:$BN275,_xlfn.AGGREGATE(15,6,(COLUMN($BI275:$BN275)-COLUMN($BI$8)+1)/NOT(ISNA(MATCH($BI275:$BN275,$FF$1:$FF$6,0))),COLUMN($BW275:CB275))),"")</f>
        <v>#VALUE!</v>
      </c>
      <c r="CC275" s="11"/>
      <c r="CD275" s="10"/>
      <c r="CE275" s="10"/>
      <c r="CF275" s="10"/>
      <c r="CG275" s="10"/>
      <c r="CH275" s="10"/>
      <c r="CI275" s="11"/>
      <c r="CJ275" s="10" cm="1">
        <f t="array" ref="CJ275">SUM(COUNTIF(CD275:CF275,$DH$3:$DM$3))</f>
        <v>0</v>
      </c>
      <c r="CK275" s="10" cm="1">
        <f t="array" ref="CK275">SUM(COUNTIF(CD275:CF275,$DH$2:$DL$2))</f>
        <v>0</v>
      </c>
      <c r="CL275" s="10" cm="1">
        <f t="array" ref="CL275">SUM(COUNTIF(CD275:CF275,$DM$2:$DQ$2))</f>
        <v>0</v>
      </c>
      <c r="CM275" s="11"/>
      <c r="CN275" s="10"/>
      <c r="CO275" s="10"/>
      <c r="CP275" s="11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1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7" t="s">
        <v>42</v>
      </c>
      <c r="EC275" s="11"/>
      <c r="ED275" s="10">
        <f>Tableau1[[#This Row],[Colonne75]]</f>
        <v>0</v>
      </c>
      <c r="EE275" s="10"/>
      <c r="EF275" s="10">
        <f ca="1">OFFSET(Tableau1[[#This Row],[Colonne19]],0,Tableau1[[#This Row],[Colonne126]]-1)</f>
        <v>0</v>
      </c>
      <c r="EG275" s="11"/>
      <c r="EH275" s="10">
        <f>Tableau1[[#This Row],[Colonne76]]</f>
        <v>0</v>
      </c>
      <c r="EI275" s="10"/>
      <c r="EJ275" s="10">
        <f ca="1">OFFSET(Tableau1[[#This Row],[Colonne19]],0,Tableau1[[#This Row],[Colonne130]]-1)</f>
        <v>0</v>
      </c>
      <c r="EK275" s="11"/>
      <c r="EL275" s="10">
        <f>Tableau1[[#This Row],[Colonne77]]</f>
        <v>0</v>
      </c>
      <c r="EM275" s="10"/>
      <c r="EN275" s="10">
        <f ca="1">OFFSET(Tableau1[[#This Row],[Colonne19]],0,Tableau1[[#This Row],[Colonne134]]-1)</f>
        <v>0</v>
      </c>
      <c r="EO275" s="11"/>
      <c r="EP275" s="10">
        <f>Tableau1[[#This Row],[Colonne78]]</f>
        <v>0</v>
      </c>
      <c r="EQ275" s="10"/>
      <c r="ER275" s="10">
        <f ca="1">OFFSET(Tableau1[[#This Row],[Colonne19]],0,Tableau1[[#This Row],[Colonne138]]-1)</f>
        <v>0</v>
      </c>
      <c r="ES275" s="11"/>
      <c r="ET275" s="10">
        <f>Tableau1[[#This Row],[Colonne79]]</f>
        <v>0</v>
      </c>
      <c r="EU275" s="10"/>
      <c r="EV275" s="10">
        <f ca="1">OFFSET(Tableau1[[#This Row],[Colonne19]],0,Tableau1[[#This Row],[Colonne142]]-1)</f>
        <v>0</v>
      </c>
      <c r="EW275" s="11"/>
      <c r="EX275" s="10">
        <f t="shared" ca="1" si="24"/>
        <v>0</v>
      </c>
      <c r="EY275" s="10">
        <f t="shared" ca="1" si="25"/>
        <v>0</v>
      </c>
      <c r="EZ275" s="10">
        <f t="shared" ca="1" si="26"/>
        <v>0</v>
      </c>
      <c r="FA275" s="10">
        <f t="shared" ca="1" si="27"/>
        <v>0</v>
      </c>
      <c r="FB275" s="10">
        <f t="shared" ca="1" si="28"/>
        <v>0</v>
      </c>
      <c r="FC275" s="10">
        <f t="shared" ca="1" si="29"/>
        <v>0</v>
      </c>
      <c r="FD275" s="11"/>
    </row>
    <row r="276" spans="1:160" x14ac:dyDescent="0.2">
      <c r="A276" s="25"/>
      <c r="B276" s="10"/>
      <c r="C276" s="13"/>
      <c r="D276" s="26"/>
      <c r="E276" s="10"/>
      <c r="F276" s="10"/>
      <c r="G276" s="10"/>
      <c r="H276" s="10"/>
      <c r="I276" s="10"/>
      <c r="J276" s="24"/>
      <c r="K276" s="13"/>
      <c r="L276" s="10"/>
      <c r="M276" s="13"/>
      <c r="N276" s="13"/>
      <c r="O276" s="33" t="e">
        <f>Tableau1[[#This Row],[Colonne14]]/Tableau1[[#This Row],[Colonne13]]</f>
        <v>#DIV/0!</v>
      </c>
      <c r="P276" s="57"/>
      <c r="Q276" s="59" t="e" cm="1">
        <f t="array" ref="Q276">SUM(Tableau1[[#This Row],[Colonne19]:[Colonne38]]/Tableau1[[#This Row],[Colonne11]])</f>
        <v>#DIV/0!</v>
      </c>
      <c r="R276" s="11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1"/>
      <c r="AN276" s="10" t="str" cm="1">
        <f t="array" ref="AN276">IFERROR(INDEX($S$2:$AL$2,MATCH(SMALL(Tableau1[[#This Row],[Colonne19]:[Colonne38]],1),Tableau1[[#This Row],[Colonne19]:[Colonne38]],0)),"")</f>
        <v/>
      </c>
      <c r="AO276" s="10" t="str">
        <f>IFERROR(INDEX($S$2:$AL$2,MATCH(SMALL(Tableau1[[#This Row],[Colonne19]:[Colonne38]],2),Tableau1[[#This Row],[Colonne19]:[Colonne38]],0)),"")</f>
        <v/>
      </c>
      <c r="AP276" s="10" t="str">
        <f>IFERROR(INDEX($S$2:$AL$2,MATCH(SMALL(Tableau1[[#This Row],[Colonne19]:[Colonne38]],3),Tableau1[[#This Row],[Colonne19]:[Colonne38]],0)),"")</f>
        <v/>
      </c>
      <c r="AQ276" s="10" t="str">
        <f>IFERROR(INDEX($S$2:$AL$2,MATCH(SMALL(Tableau1[[#This Row],[Colonne19]:[Colonne38]],4),Tableau1[[#This Row],[Colonne19]:[Colonne38]],0)),"")</f>
        <v/>
      </c>
      <c r="AR276" s="10" t="str">
        <f>IFERROR(INDEX($S$2:$AL$2,MATCH(SMALL(Tableau1[[#This Row],[Colonne19]:[Colonne38]],5),Tableau1[[#This Row],[Colonne19]:[Colonne38]],0)),"")</f>
        <v/>
      </c>
      <c r="AS276" s="10" t="str">
        <f>IFERROR(INDEX($S$2:$AL$2,MATCH(SMALL(Tableau1[[#This Row],[Colonne19]:[Colonne38]],6),Tableau1[[#This Row],[Colonne19]:[Colonne38]],0)),"")</f>
        <v/>
      </c>
      <c r="AT276" s="10" t="str">
        <f>IFERROR(INDEX($S$2:$AL$2,MATCH(SMALL(Tableau1[[#This Row],[Colonne19]:[Colonne38]],7),Tableau1[[#This Row],[Colonne19]:[Colonne38]],0)),"")</f>
        <v/>
      </c>
      <c r="AU276" s="10" t="str">
        <f>IFERROR(INDEX($S$2:$AL$2,MATCH(SMALL(Tableau1[[#This Row],[Colonne19]:[Colonne38]],8),Tableau1[[#This Row],[Colonne19]:[Colonne38]],0)),"")</f>
        <v/>
      </c>
      <c r="AV276" s="10" t="str">
        <f>IFERROR(INDEX($S$2:$AL$2,MATCH(SMALL(Tableau1[[#This Row],[Colonne19]:[Colonne38]],9),Tableau1[[#This Row],[Colonne19]:[Colonne38]],0)),"")</f>
        <v/>
      </c>
      <c r="AW276" s="10" t="str">
        <f>IFERROR(INDEX($S$2:$AL$2,MATCH(SMALL(Tableau1[[#This Row],[Colonne19]:[Colonne38]],10),Tableau1[[#This Row],[Colonne19]:[Colonne38]],0)),"")</f>
        <v/>
      </c>
      <c r="AX276" s="10" t="str">
        <f>IFERROR(INDEX($S$2:$AL$2,MATCH(SMALL(Tableau1[[#This Row],[Colonne19]:[Colonne38]],11),Tableau1[[#This Row],[Colonne19]:[Colonne38]],0)),"")</f>
        <v/>
      </c>
      <c r="AY276" s="10" t="str">
        <f>IFERROR(INDEX($S$2:$AL$2,MATCH(SMALL(Tableau1[[#This Row],[Colonne19]:[Colonne38]],12),Tableau1[[#This Row],[Colonne19]:[Colonne38]],0)),"")</f>
        <v/>
      </c>
      <c r="AZ276" s="10" t="str">
        <f>IFERROR(INDEX($S$2:$AL$2,MATCH(SMALL(Tableau1[[#This Row],[Colonne19]:[Colonne38]],13),Tableau1[[#This Row],[Colonne19]:[Colonne38]],0)),"")</f>
        <v/>
      </c>
      <c r="BA276" s="10" t="str">
        <f>IFERROR(INDEX($S$2:$AL$2,MATCH(SMALL(Tableau1[[#This Row],[Colonne19]:[Colonne38]],14),Tableau1[[#This Row],[Colonne19]:[Colonne38]],0)),"")</f>
        <v/>
      </c>
      <c r="BB276" s="10" t="str">
        <f>IFERROR(INDEX($S$2:$AL$2,MATCH(SMALL(Tableau1[[#This Row],[Colonne19]:[Colonne38]],15),Tableau1[[#This Row],[Colonne19]:[Colonne38]],0)),"")</f>
        <v/>
      </c>
      <c r="BC276" s="10" t="str">
        <f>IFERROR(INDEX($S$2:$AL$2,MATCH(SMALL(Tableau1[[#This Row],[Colonne19]:[Colonne38]],16),Tableau1[[#This Row],[Colonne19]:[Colonne38]],0)),"")</f>
        <v/>
      </c>
      <c r="BD276" s="10" t="str">
        <f>IFERROR(INDEX($S$2:$AL$2,MATCH(SMALL(Tableau1[[#This Row],[Colonne19]:[Colonne38]],17),Tableau1[[#This Row],[Colonne19]:[Colonne38]],0)),"")</f>
        <v/>
      </c>
      <c r="BE276" s="10" t="str">
        <f>IFERROR(INDEX($S$2:$AL$2,MATCH(SMALL(Tableau1[[#This Row],[Colonne19]:[Colonne38]],18),Tableau1[[#This Row],[Colonne19]:[Colonne38]],0)),"")</f>
        <v/>
      </c>
      <c r="BF276" s="10" t="str">
        <f>IFERROR(INDEX($S$2:$AL$2,MATCH(SMALL(Tableau1[[#This Row],[Colonne19]:[Colonne38]],19),Tableau1[[#This Row],[Colonne19]:[Colonne38]],0)),"")</f>
        <v/>
      </c>
      <c r="BG276" s="10" t="str">
        <f>IFERROR(INDEX($S$2:$AL$2,MATCH(SMALL(Tableau1[[#This Row],[Colonne19]:[Colonne38]],20),Tableau1[[#This Row],[Colonne19]:[Colonne38]],0)),"")</f>
        <v/>
      </c>
      <c r="BH276" s="11"/>
      <c r="BI276" s="10"/>
      <c r="BJ276" s="10"/>
      <c r="BK276" s="10"/>
      <c r="BL276" s="10"/>
      <c r="BM276" s="10"/>
      <c r="BN276" s="10"/>
      <c r="BO276" s="11"/>
      <c r="BP276" s="10" t="str" cm="1">
        <f t="array" ref="BP276">IFERROR(INDEX($AN276:$BG276,_xlfn.AGGREGATE(15,6,(COLUMN($AN276:$BG276)-COLUMN($AN$8)+1)/NOT(ISNA(MATCH($AN276:$BG276,$FF$1:$FF$6,0))),COLUMN($BV276:BV276))),"")</f>
        <v/>
      </c>
      <c r="BQ276" s="10" t="e" cm="1" vm="1">
        <f t="array" aca="1" ref="BQ276" ca="1">IFERROR(INDEX($AN276:$BG276,_xlfn.AGGREGATE(15,6,(COLUMN($AN276:$BG276)-COLUMN($AN$8)+1)/NOT(ISNA(MATCH($AN276:$BG276,$FF$1:$FF$6,0))),COLUMN($BV276:BW276))),"")</f>
        <v>#VALUE!</v>
      </c>
      <c r="BR276" s="10" t="e" cm="1" vm="2">
        <f t="array" aca="1" ref="BR276" ca="1">IFERROR(INDEX($AN276:$BG276,_xlfn.AGGREGATE(15,6,(COLUMN($AN276:$BG276)-COLUMN($AN$8)+1)/NOT(ISNA(MATCH($AN276:$BG276,$FF$1:$FF$6,0))),COLUMN($BV276:BX276))),"")</f>
        <v>#VALUE!</v>
      </c>
      <c r="BS276" s="10" t="e" cm="1" vm="3">
        <f t="array" aca="1" ref="BS276" ca="1">IFERROR(INDEX($AN276:$BG276,_xlfn.AGGREGATE(15,6,(COLUMN($AN276:$BG276)-COLUMN($AN$8)+1)/NOT(ISNA(MATCH($AN276:$BG276,$FF$1:$FF$6,0))),COLUMN($BV276:BY276))),"")</f>
        <v>#VALUE!</v>
      </c>
      <c r="BT276" s="10" t="e" cm="1" vm="4">
        <f t="array" aca="1" ref="BT276" ca="1">IFERROR(INDEX($AN276:$BG276,_xlfn.AGGREGATE(15,6,(COLUMN($AN276:$BG276)-COLUMN($AN$8)+1)/NOT(ISNA(MATCH($AN276:$BG276,$FF$1:$FF$6,0))),COLUMN($BV276:BZ276))),"")</f>
        <v>#VALUE!</v>
      </c>
      <c r="BU276" s="10" t="e" cm="1" vm="5">
        <f t="array" aca="1" ref="BU276" ca="1">IFERROR(INDEX($AN276:$BG276,_xlfn.AGGREGATE(15,6,(COLUMN($AN276:$BG276)-COLUMN($AN$8)+1)/NOT(ISNA(MATCH($AN276:$BG276,$FF$1:$FF$6,0))),COLUMN($BV276:CA276))),"")</f>
        <v>#VALUE!</v>
      </c>
      <c r="BV276" s="11"/>
      <c r="BW276" s="10" t="str" cm="1">
        <f t="array" ref="BW276">IFERROR(INDEX($BI276:$BN276,_xlfn.AGGREGATE(15,6,(COLUMN($BI276:$BN276)-COLUMN($BI$8)+1)/NOT(ISNA(MATCH($BI276:$BN276,$FF$1:$FF$6,0))),COLUMN($BW276:BW276))),"")</f>
        <v/>
      </c>
      <c r="BX276" s="10" t="e" cm="1" vm="1">
        <f t="array" aca="1" ref="BX276" ca="1">IFERROR(INDEX($BI276:$BN276,_xlfn.AGGREGATE(15,6,(COLUMN($BI276:$BN276)-COLUMN($BI$8)+1)/NOT(ISNA(MATCH($BI276:$BN276,$FF$1:$FF$6,0))),COLUMN($BW276:BX276))),"")</f>
        <v>#VALUE!</v>
      </c>
      <c r="BY276" s="10" t="e" cm="1" vm="2">
        <f t="array" aca="1" ref="BY276" ca="1">IFERROR(INDEX($BI276:$BN276,_xlfn.AGGREGATE(15,6,(COLUMN($BI276:$BN276)-COLUMN($BI$8)+1)/NOT(ISNA(MATCH($BI276:$BN276,$FF$1:$FF$6,0))),COLUMN($BW276:BY276))),"")</f>
        <v>#VALUE!</v>
      </c>
      <c r="BZ276" s="10" t="e" cm="1" vm="3">
        <f t="array" aca="1" ref="BZ276" ca="1">IFERROR(INDEX($BI276:$BN276,_xlfn.AGGREGATE(15,6,(COLUMN($BI276:$BN276)-COLUMN($BI$8)+1)/NOT(ISNA(MATCH($BI276:$BN276,$FF$1:$FF$6,0))),COLUMN($BW276:BZ276))),"")</f>
        <v>#VALUE!</v>
      </c>
      <c r="CA276" s="10" t="e" cm="1" vm="4">
        <f t="array" aca="1" ref="CA276" ca="1">IFERROR(INDEX($BI276:$BN276,_xlfn.AGGREGATE(15,6,(COLUMN($BI276:$BN276)-COLUMN($BI$8)+1)/NOT(ISNA(MATCH($BI276:$BN276,$FF$1:$FF$6,0))),COLUMN($BW276:CA276))),"")</f>
        <v>#VALUE!</v>
      </c>
      <c r="CB276" s="10" t="e" cm="1" vm="5">
        <f t="array" aca="1" ref="CB276" ca="1">IFERROR(INDEX($BI276:$BN276,_xlfn.AGGREGATE(15,6,(COLUMN($BI276:$BN276)-COLUMN($BI$8)+1)/NOT(ISNA(MATCH($BI276:$BN276,$FF$1:$FF$6,0))),COLUMN($BW276:CB276))),"")</f>
        <v>#VALUE!</v>
      </c>
      <c r="CC276" s="11"/>
      <c r="CD276" s="10"/>
      <c r="CE276" s="10"/>
      <c r="CF276" s="10"/>
      <c r="CG276" s="10"/>
      <c r="CH276" s="10"/>
      <c r="CI276" s="11"/>
      <c r="CJ276" s="10" cm="1">
        <f t="array" ref="CJ276">SUM(COUNTIF(CD276:CF276,$DH$3:$DM$3))</f>
        <v>0</v>
      </c>
      <c r="CK276" s="10" cm="1">
        <f t="array" ref="CK276">SUM(COUNTIF(CD276:CF276,$DH$2:$DL$2))</f>
        <v>0</v>
      </c>
      <c r="CL276" s="10" cm="1">
        <f t="array" ref="CL276">SUM(COUNTIF(CD276:CF276,$DM$2:$DQ$2))</f>
        <v>0</v>
      </c>
      <c r="CM276" s="11"/>
      <c r="CN276" s="10"/>
      <c r="CO276" s="10"/>
      <c r="CP276" s="11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1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7" t="s">
        <v>42</v>
      </c>
      <c r="EC276" s="11"/>
      <c r="ED276" s="10">
        <f>Tableau1[[#This Row],[Colonne75]]</f>
        <v>0</v>
      </c>
      <c r="EE276" s="10"/>
      <c r="EF276" s="10">
        <f ca="1">OFFSET(Tableau1[[#This Row],[Colonne19]],0,Tableau1[[#This Row],[Colonne126]]-1)</f>
        <v>0</v>
      </c>
      <c r="EG276" s="11"/>
      <c r="EH276" s="10">
        <f>Tableau1[[#This Row],[Colonne76]]</f>
        <v>0</v>
      </c>
      <c r="EI276" s="10"/>
      <c r="EJ276" s="10">
        <f ca="1">OFFSET(Tableau1[[#This Row],[Colonne19]],0,Tableau1[[#This Row],[Colonne130]]-1)</f>
        <v>0</v>
      </c>
      <c r="EK276" s="11"/>
      <c r="EL276" s="10">
        <f>Tableau1[[#This Row],[Colonne77]]</f>
        <v>0</v>
      </c>
      <c r="EM276" s="10"/>
      <c r="EN276" s="10">
        <f ca="1">OFFSET(Tableau1[[#This Row],[Colonne19]],0,Tableau1[[#This Row],[Colonne134]]-1)</f>
        <v>0</v>
      </c>
      <c r="EO276" s="11"/>
      <c r="EP276" s="10">
        <f>Tableau1[[#This Row],[Colonne78]]</f>
        <v>0</v>
      </c>
      <c r="EQ276" s="10"/>
      <c r="ER276" s="10">
        <f ca="1">OFFSET(Tableau1[[#This Row],[Colonne19]],0,Tableau1[[#This Row],[Colonne138]]-1)</f>
        <v>0</v>
      </c>
      <c r="ES276" s="11"/>
      <c r="ET276" s="10">
        <f>Tableau1[[#This Row],[Colonne79]]</f>
        <v>0</v>
      </c>
      <c r="EU276" s="10"/>
      <c r="EV276" s="10">
        <f ca="1">OFFSET(Tableau1[[#This Row],[Colonne19]],0,Tableau1[[#This Row],[Colonne142]]-1)</f>
        <v>0</v>
      </c>
      <c r="EW276" s="11"/>
      <c r="EX276" s="10">
        <f t="shared" ca="1" si="24"/>
        <v>0</v>
      </c>
      <c r="EY276" s="10">
        <f t="shared" ca="1" si="25"/>
        <v>0</v>
      </c>
      <c r="EZ276" s="10">
        <f t="shared" ca="1" si="26"/>
        <v>0</v>
      </c>
      <c r="FA276" s="10">
        <f t="shared" ca="1" si="27"/>
        <v>0</v>
      </c>
      <c r="FB276" s="10">
        <f t="shared" ca="1" si="28"/>
        <v>0</v>
      </c>
      <c r="FC276" s="10">
        <f t="shared" ca="1" si="29"/>
        <v>0</v>
      </c>
      <c r="FD276" s="11"/>
    </row>
    <row r="277" spans="1:160" x14ac:dyDescent="0.2">
      <c r="A277" s="25"/>
      <c r="B277" s="10"/>
      <c r="C277" s="13"/>
      <c r="D277" s="26"/>
      <c r="E277" s="10"/>
      <c r="F277" s="10"/>
      <c r="G277" s="10"/>
      <c r="H277" s="10"/>
      <c r="I277" s="10"/>
      <c r="J277" s="24"/>
      <c r="K277" s="13"/>
      <c r="L277" s="10"/>
      <c r="M277" s="13"/>
      <c r="N277" s="13"/>
      <c r="O277" s="33" t="e">
        <f>Tableau1[[#This Row],[Colonne14]]/Tableau1[[#This Row],[Colonne13]]</f>
        <v>#DIV/0!</v>
      </c>
      <c r="P277" s="57"/>
      <c r="Q277" s="59" t="e" cm="1">
        <f t="array" ref="Q277">SUM(Tableau1[[#This Row],[Colonne19]:[Colonne38]]/Tableau1[[#This Row],[Colonne11]])</f>
        <v>#DIV/0!</v>
      </c>
      <c r="R277" s="11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1"/>
      <c r="AN277" s="10" t="str" cm="1">
        <f t="array" ref="AN277">IFERROR(INDEX($S$2:$AL$2,MATCH(SMALL(Tableau1[[#This Row],[Colonne19]:[Colonne38]],1),Tableau1[[#This Row],[Colonne19]:[Colonne38]],0)),"")</f>
        <v/>
      </c>
      <c r="AO277" s="10" t="str">
        <f>IFERROR(INDEX($S$2:$AL$2,MATCH(SMALL(Tableau1[[#This Row],[Colonne19]:[Colonne38]],2),Tableau1[[#This Row],[Colonne19]:[Colonne38]],0)),"")</f>
        <v/>
      </c>
      <c r="AP277" s="10" t="str">
        <f>IFERROR(INDEX($S$2:$AL$2,MATCH(SMALL(Tableau1[[#This Row],[Colonne19]:[Colonne38]],3),Tableau1[[#This Row],[Colonne19]:[Colonne38]],0)),"")</f>
        <v/>
      </c>
      <c r="AQ277" s="10" t="str">
        <f>IFERROR(INDEX($S$2:$AL$2,MATCH(SMALL(Tableau1[[#This Row],[Colonne19]:[Colonne38]],4),Tableau1[[#This Row],[Colonne19]:[Colonne38]],0)),"")</f>
        <v/>
      </c>
      <c r="AR277" s="10" t="str">
        <f>IFERROR(INDEX($S$2:$AL$2,MATCH(SMALL(Tableau1[[#This Row],[Colonne19]:[Colonne38]],5),Tableau1[[#This Row],[Colonne19]:[Colonne38]],0)),"")</f>
        <v/>
      </c>
      <c r="AS277" s="10" t="str">
        <f>IFERROR(INDEX($S$2:$AL$2,MATCH(SMALL(Tableau1[[#This Row],[Colonne19]:[Colonne38]],6),Tableau1[[#This Row],[Colonne19]:[Colonne38]],0)),"")</f>
        <v/>
      </c>
      <c r="AT277" s="10" t="str">
        <f>IFERROR(INDEX($S$2:$AL$2,MATCH(SMALL(Tableau1[[#This Row],[Colonne19]:[Colonne38]],7),Tableau1[[#This Row],[Colonne19]:[Colonne38]],0)),"")</f>
        <v/>
      </c>
      <c r="AU277" s="10" t="str">
        <f>IFERROR(INDEX($S$2:$AL$2,MATCH(SMALL(Tableau1[[#This Row],[Colonne19]:[Colonne38]],8),Tableau1[[#This Row],[Colonne19]:[Colonne38]],0)),"")</f>
        <v/>
      </c>
      <c r="AV277" s="10" t="str">
        <f>IFERROR(INDEX($S$2:$AL$2,MATCH(SMALL(Tableau1[[#This Row],[Colonne19]:[Colonne38]],9),Tableau1[[#This Row],[Colonne19]:[Colonne38]],0)),"")</f>
        <v/>
      </c>
      <c r="AW277" s="10" t="str">
        <f>IFERROR(INDEX($S$2:$AL$2,MATCH(SMALL(Tableau1[[#This Row],[Colonne19]:[Colonne38]],10),Tableau1[[#This Row],[Colonne19]:[Colonne38]],0)),"")</f>
        <v/>
      </c>
      <c r="AX277" s="10" t="str">
        <f>IFERROR(INDEX($S$2:$AL$2,MATCH(SMALL(Tableau1[[#This Row],[Colonne19]:[Colonne38]],11),Tableau1[[#This Row],[Colonne19]:[Colonne38]],0)),"")</f>
        <v/>
      </c>
      <c r="AY277" s="10" t="str">
        <f>IFERROR(INDEX($S$2:$AL$2,MATCH(SMALL(Tableau1[[#This Row],[Colonne19]:[Colonne38]],12),Tableau1[[#This Row],[Colonne19]:[Colonne38]],0)),"")</f>
        <v/>
      </c>
      <c r="AZ277" s="10" t="str">
        <f>IFERROR(INDEX($S$2:$AL$2,MATCH(SMALL(Tableau1[[#This Row],[Colonne19]:[Colonne38]],13),Tableau1[[#This Row],[Colonne19]:[Colonne38]],0)),"")</f>
        <v/>
      </c>
      <c r="BA277" s="10" t="str">
        <f>IFERROR(INDEX($S$2:$AL$2,MATCH(SMALL(Tableau1[[#This Row],[Colonne19]:[Colonne38]],14),Tableau1[[#This Row],[Colonne19]:[Colonne38]],0)),"")</f>
        <v/>
      </c>
      <c r="BB277" s="10" t="str">
        <f>IFERROR(INDEX($S$2:$AL$2,MATCH(SMALL(Tableau1[[#This Row],[Colonne19]:[Colonne38]],15),Tableau1[[#This Row],[Colonne19]:[Colonne38]],0)),"")</f>
        <v/>
      </c>
      <c r="BC277" s="10" t="str">
        <f>IFERROR(INDEX($S$2:$AL$2,MATCH(SMALL(Tableau1[[#This Row],[Colonne19]:[Colonne38]],16),Tableau1[[#This Row],[Colonne19]:[Colonne38]],0)),"")</f>
        <v/>
      </c>
      <c r="BD277" s="10" t="str">
        <f>IFERROR(INDEX($S$2:$AL$2,MATCH(SMALL(Tableau1[[#This Row],[Colonne19]:[Colonne38]],17),Tableau1[[#This Row],[Colonne19]:[Colonne38]],0)),"")</f>
        <v/>
      </c>
      <c r="BE277" s="10" t="str">
        <f>IFERROR(INDEX($S$2:$AL$2,MATCH(SMALL(Tableau1[[#This Row],[Colonne19]:[Colonne38]],18),Tableau1[[#This Row],[Colonne19]:[Colonne38]],0)),"")</f>
        <v/>
      </c>
      <c r="BF277" s="10" t="str">
        <f>IFERROR(INDEX($S$2:$AL$2,MATCH(SMALL(Tableau1[[#This Row],[Colonne19]:[Colonne38]],19),Tableau1[[#This Row],[Colonne19]:[Colonne38]],0)),"")</f>
        <v/>
      </c>
      <c r="BG277" s="10" t="str">
        <f>IFERROR(INDEX($S$2:$AL$2,MATCH(SMALL(Tableau1[[#This Row],[Colonne19]:[Colonne38]],20),Tableau1[[#This Row],[Colonne19]:[Colonne38]],0)),"")</f>
        <v/>
      </c>
      <c r="BH277" s="11"/>
      <c r="BI277" s="10"/>
      <c r="BJ277" s="10"/>
      <c r="BK277" s="10"/>
      <c r="BL277" s="10"/>
      <c r="BM277" s="10"/>
      <c r="BN277" s="10"/>
      <c r="BO277" s="11"/>
      <c r="BP277" s="10" t="str" cm="1">
        <f t="array" ref="BP277">IFERROR(INDEX($AN277:$BG277,_xlfn.AGGREGATE(15,6,(COLUMN($AN277:$BG277)-COLUMN($AN$8)+1)/NOT(ISNA(MATCH($AN277:$BG277,$FF$1:$FF$6,0))),COLUMN($BV277:BV277))),"")</f>
        <v/>
      </c>
      <c r="BQ277" s="10" t="e" cm="1" vm="1">
        <f t="array" aca="1" ref="BQ277" ca="1">IFERROR(INDEX($AN277:$BG277,_xlfn.AGGREGATE(15,6,(COLUMN($AN277:$BG277)-COLUMN($AN$8)+1)/NOT(ISNA(MATCH($AN277:$BG277,$FF$1:$FF$6,0))),COLUMN($BV277:BW277))),"")</f>
        <v>#VALUE!</v>
      </c>
      <c r="BR277" s="10" t="e" cm="1" vm="2">
        <f t="array" aca="1" ref="BR277" ca="1">IFERROR(INDEX($AN277:$BG277,_xlfn.AGGREGATE(15,6,(COLUMN($AN277:$BG277)-COLUMN($AN$8)+1)/NOT(ISNA(MATCH($AN277:$BG277,$FF$1:$FF$6,0))),COLUMN($BV277:BX277))),"")</f>
        <v>#VALUE!</v>
      </c>
      <c r="BS277" s="10" t="e" cm="1" vm="3">
        <f t="array" aca="1" ref="BS277" ca="1">IFERROR(INDEX($AN277:$BG277,_xlfn.AGGREGATE(15,6,(COLUMN($AN277:$BG277)-COLUMN($AN$8)+1)/NOT(ISNA(MATCH($AN277:$BG277,$FF$1:$FF$6,0))),COLUMN($BV277:BY277))),"")</f>
        <v>#VALUE!</v>
      </c>
      <c r="BT277" s="10" t="e" cm="1" vm="4">
        <f t="array" aca="1" ref="BT277" ca="1">IFERROR(INDEX($AN277:$BG277,_xlfn.AGGREGATE(15,6,(COLUMN($AN277:$BG277)-COLUMN($AN$8)+1)/NOT(ISNA(MATCH($AN277:$BG277,$FF$1:$FF$6,0))),COLUMN($BV277:BZ277))),"")</f>
        <v>#VALUE!</v>
      </c>
      <c r="BU277" s="10" t="e" cm="1" vm="5">
        <f t="array" aca="1" ref="BU277" ca="1">IFERROR(INDEX($AN277:$BG277,_xlfn.AGGREGATE(15,6,(COLUMN($AN277:$BG277)-COLUMN($AN$8)+1)/NOT(ISNA(MATCH($AN277:$BG277,$FF$1:$FF$6,0))),COLUMN($BV277:CA277))),"")</f>
        <v>#VALUE!</v>
      </c>
      <c r="BV277" s="11"/>
      <c r="BW277" s="10" t="str" cm="1">
        <f t="array" ref="BW277">IFERROR(INDEX($BI277:$BN277,_xlfn.AGGREGATE(15,6,(COLUMN($BI277:$BN277)-COLUMN($BI$8)+1)/NOT(ISNA(MATCH($BI277:$BN277,$FF$1:$FF$6,0))),COLUMN($BW277:BW277))),"")</f>
        <v/>
      </c>
      <c r="BX277" s="10" t="e" cm="1" vm="1">
        <f t="array" aca="1" ref="BX277" ca="1">IFERROR(INDEX($BI277:$BN277,_xlfn.AGGREGATE(15,6,(COLUMN($BI277:$BN277)-COLUMN($BI$8)+1)/NOT(ISNA(MATCH($BI277:$BN277,$FF$1:$FF$6,0))),COLUMN($BW277:BX277))),"")</f>
        <v>#VALUE!</v>
      </c>
      <c r="BY277" s="10" t="e" cm="1" vm="2">
        <f t="array" aca="1" ref="BY277" ca="1">IFERROR(INDEX($BI277:$BN277,_xlfn.AGGREGATE(15,6,(COLUMN($BI277:$BN277)-COLUMN($BI$8)+1)/NOT(ISNA(MATCH($BI277:$BN277,$FF$1:$FF$6,0))),COLUMN($BW277:BY277))),"")</f>
        <v>#VALUE!</v>
      </c>
      <c r="BZ277" s="10" t="e" cm="1" vm="3">
        <f t="array" aca="1" ref="BZ277" ca="1">IFERROR(INDEX($BI277:$BN277,_xlfn.AGGREGATE(15,6,(COLUMN($BI277:$BN277)-COLUMN($BI$8)+1)/NOT(ISNA(MATCH($BI277:$BN277,$FF$1:$FF$6,0))),COLUMN($BW277:BZ277))),"")</f>
        <v>#VALUE!</v>
      </c>
      <c r="CA277" s="10" t="e" cm="1" vm="4">
        <f t="array" aca="1" ref="CA277" ca="1">IFERROR(INDEX($BI277:$BN277,_xlfn.AGGREGATE(15,6,(COLUMN($BI277:$BN277)-COLUMN($BI$8)+1)/NOT(ISNA(MATCH($BI277:$BN277,$FF$1:$FF$6,0))),COLUMN($BW277:CA277))),"")</f>
        <v>#VALUE!</v>
      </c>
      <c r="CB277" s="10" t="e" cm="1" vm="5">
        <f t="array" aca="1" ref="CB277" ca="1">IFERROR(INDEX($BI277:$BN277,_xlfn.AGGREGATE(15,6,(COLUMN($BI277:$BN277)-COLUMN($BI$8)+1)/NOT(ISNA(MATCH($BI277:$BN277,$FF$1:$FF$6,0))),COLUMN($BW277:CB277))),"")</f>
        <v>#VALUE!</v>
      </c>
      <c r="CC277" s="11"/>
      <c r="CD277" s="10"/>
      <c r="CE277" s="10"/>
      <c r="CF277" s="10"/>
      <c r="CG277" s="10"/>
      <c r="CH277" s="10"/>
      <c r="CI277" s="11"/>
      <c r="CJ277" s="10" cm="1">
        <f t="array" ref="CJ277">SUM(COUNTIF(CD277:CF277,$DH$3:$DM$3))</f>
        <v>0</v>
      </c>
      <c r="CK277" s="10" cm="1">
        <f t="array" ref="CK277">SUM(COUNTIF(CD277:CF277,$DH$2:$DL$2))</f>
        <v>0</v>
      </c>
      <c r="CL277" s="10" cm="1">
        <f t="array" ref="CL277">SUM(COUNTIF(CD277:CF277,$DM$2:$DQ$2))</f>
        <v>0</v>
      </c>
      <c r="CM277" s="11"/>
      <c r="CN277" s="10"/>
      <c r="CO277" s="10"/>
      <c r="CP277" s="11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1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7" t="s">
        <v>42</v>
      </c>
      <c r="EC277" s="11"/>
      <c r="ED277" s="10">
        <f>Tableau1[[#This Row],[Colonne75]]</f>
        <v>0</v>
      </c>
      <c r="EE277" s="10"/>
      <c r="EF277" s="10">
        <f ca="1">OFFSET(Tableau1[[#This Row],[Colonne19]],0,Tableau1[[#This Row],[Colonne126]]-1)</f>
        <v>0</v>
      </c>
      <c r="EG277" s="11"/>
      <c r="EH277" s="10">
        <f>Tableau1[[#This Row],[Colonne76]]</f>
        <v>0</v>
      </c>
      <c r="EI277" s="10"/>
      <c r="EJ277" s="10">
        <f ca="1">OFFSET(Tableau1[[#This Row],[Colonne19]],0,Tableau1[[#This Row],[Colonne130]]-1)</f>
        <v>0</v>
      </c>
      <c r="EK277" s="11"/>
      <c r="EL277" s="10">
        <f>Tableau1[[#This Row],[Colonne77]]</f>
        <v>0</v>
      </c>
      <c r="EM277" s="10"/>
      <c r="EN277" s="10">
        <f ca="1">OFFSET(Tableau1[[#This Row],[Colonne19]],0,Tableau1[[#This Row],[Colonne134]]-1)</f>
        <v>0</v>
      </c>
      <c r="EO277" s="11"/>
      <c r="EP277" s="10">
        <f>Tableau1[[#This Row],[Colonne78]]</f>
        <v>0</v>
      </c>
      <c r="EQ277" s="10"/>
      <c r="ER277" s="10">
        <f ca="1">OFFSET(Tableau1[[#This Row],[Colonne19]],0,Tableau1[[#This Row],[Colonne138]]-1)</f>
        <v>0</v>
      </c>
      <c r="ES277" s="11"/>
      <c r="ET277" s="10">
        <f>Tableau1[[#This Row],[Colonne79]]</f>
        <v>0</v>
      </c>
      <c r="EU277" s="10"/>
      <c r="EV277" s="10">
        <f ca="1">OFFSET(Tableau1[[#This Row],[Colonne19]],0,Tableau1[[#This Row],[Colonne142]]-1)</f>
        <v>0</v>
      </c>
      <c r="EW277" s="11"/>
      <c r="EX277" s="10">
        <f t="shared" ca="1" si="24"/>
        <v>0</v>
      </c>
      <c r="EY277" s="10">
        <f t="shared" ca="1" si="25"/>
        <v>0</v>
      </c>
      <c r="EZ277" s="10">
        <f t="shared" ca="1" si="26"/>
        <v>0</v>
      </c>
      <c r="FA277" s="10">
        <f t="shared" ca="1" si="27"/>
        <v>0</v>
      </c>
      <c r="FB277" s="10">
        <f t="shared" ca="1" si="28"/>
        <v>0</v>
      </c>
      <c r="FC277" s="10">
        <f t="shared" ca="1" si="29"/>
        <v>0</v>
      </c>
      <c r="FD277" s="11"/>
    </row>
    <row r="278" spans="1:160" x14ac:dyDescent="0.2">
      <c r="A278" s="25"/>
      <c r="B278" s="10"/>
      <c r="C278" s="13"/>
      <c r="D278" s="26"/>
      <c r="E278" s="10"/>
      <c r="F278" s="10"/>
      <c r="G278" s="10"/>
      <c r="H278" s="10"/>
      <c r="I278" s="10"/>
      <c r="J278" s="24"/>
      <c r="K278" s="13"/>
      <c r="L278" s="10"/>
      <c r="M278" s="13"/>
      <c r="N278" s="13"/>
      <c r="O278" s="33" t="e">
        <f>Tableau1[[#This Row],[Colonne14]]/Tableau1[[#This Row],[Colonne13]]</f>
        <v>#DIV/0!</v>
      </c>
      <c r="P278" s="57"/>
      <c r="Q278" s="59" t="e" cm="1">
        <f t="array" ref="Q278">SUM(Tableau1[[#This Row],[Colonne19]:[Colonne38]]/Tableau1[[#This Row],[Colonne11]])</f>
        <v>#DIV/0!</v>
      </c>
      <c r="R278" s="11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1"/>
      <c r="AN278" s="10" t="str" cm="1">
        <f t="array" ref="AN278">IFERROR(INDEX($S$2:$AL$2,MATCH(SMALL(Tableau1[[#This Row],[Colonne19]:[Colonne38]],1),Tableau1[[#This Row],[Colonne19]:[Colonne38]],0)),"")</f>
        <v/>
      </c>
      <c r="AO278" s="10" t="str">
        <f>IFERROR(INDEX($S$2:$AL$2,MATCH(SMALL(Tableau1[[#This Row],[Colonne19]:[Colonne38]],2),Tableau1[[#This Row],[Colonne19]:[Colonne38]],0)),"")</f>
        <v/>
      </c>
      <c r="AP278" s="10" t="str">
        <f>IFERROR(INDEX($S$2:$AL$2,MATCH(SMALL(Tableau1[[#This Row],[Colonne19]:[Colonne38]],3),Tableau1[[#This Row],[Colonne19]:[Colonne38]],0)),"")</f>
        <v/>
      </c>
      <c r="AQ278" s="10" t="str">
        <f>IFERROR(INDEX($S$2:$AL$2,MATCH(SMALL(Tableau1[[#This Row],[Colonne19]:[Colonne38]],4),Tableau1[[#This Row],[Colonne19]:[Colonne38]],0)),"")</f>
        <v/>
      </c>
      <c r="AR278" s="10" t="str">
        <f>IFERROR(INDEX($S$2:$AL$2,MATCH(SMALL(Tableau1[[#This Row],[Colonne19]:[Colonne38]],5),Tableau1[[#This Row],[Colonne19]:[Colonne38]],0)),"")</f>
        <v/>
      </c>
      <c r="AS278" s="10" t="str">
        <f>IFERROR(INDEX($S$2:$AL$2,MATCH(SMALL(Tableau1[[#This Row],[Colonne19]:[Colonne38]],6),Tableau1[[#This Row],[Colonne19]:[Colonne38]],0)),"")</f>
        <v/>
      </c>
      <c r="AT278" s="10" t="str">
        <f>IFERROR(INDEX($S$2:$AL$2,MATCH(SMALL(Tableau1[[#This Row],[Colonne19]:[Colonne38]],7),Tableau1[[#This Row],[Colonne19]:[Colonne38]],0)),"")</f>
        <v/>
      </c>
      <c r="AU278" s="10" t="str">
        <f>IFERROR(INDEX($S$2:$AL$2,MATCH(SMALL(Tableau1[[#This Row],[Colonne19]:[Colonne38]],8),Tableau1[[#This Row],[Colonne19]:[Colonne38]],0)),"")</f>
        <v/>
      </c>
      <c r="AV278" s="10" t="str">
        <f>IFERROR(INDEX($S$2:$AL$2,MATCH(SMALL(Tableau1[[#This Row],[Colonne19]:[Colonne38]],9),Tableau1[[#This Row],[Colonne19]:[Colonne38]],0)),"")</f>
        <v/>
      </c>
      <c r="AW278" s="10" t="str">
        <f>IFERROR(INDEX($S$2:$AL$2,MATCH(SMALL(Tableau1[[#This Row],[Colonne19]:[Colonne38]],10),Tableau1[[#This Row],[Colonne19]:[Colonne38]],0)),"")</f>
        <v/>
      </c>
      <c r="AX278" s="10" t="str">
        <f>IFERROR(INDEX($S$2:$AL$2,MATCH(SMALL(Tableau1[[#This Row],[Colonne19]:[Colonne38]],11),Tableau1[[#This Row],[Colonne19]:[Colonne38]],0)),"")</f>
        <v/>
      </c>
      <c r="AY278" s="10" t="str">
        <f>IFERROR(INDEX($S$2:$AL$2,MATCH(SMALL(Tableau1[[#This Row],[Colonne19]:[Colonne38]],12),Tableau1[[#This Row],[Colonne19]:[Colonne38]],0)),"")</f>
        <v/>
      </c>
      <c r="AZ278" s="10" t="str">
        <f>IFERROR(INDEX($S$2:$AL$2,MATCH(SMALL(Tableau1[[#This Row],[Colonne19]:[Colonne38]],13),Tableau1[[#This Row],[Colonne19]:[Colonne38]],0)),"")</f>
        <v/>
      </c>
      <c r="BA278" s="10" t="str">
        <f>IFERROR(INDEX($S$2:$AL$2,MATCH(SMALL(Tableau1[[#This Row],[Colonne19]:[Colonne38]],14),Tableau1[[#This Row],[Colonne19]:[Colonne38]],0)),"")</f>
        <v/>
      </c>
      <c r="BB278" s="10" t="str">
        <f>IFERROR(INDEX($S$2:$AL$2,MATCH(SMALL(Tableau1[[#This Row],[Colonne19]:[Colonne38]],15),Tableau1[[#This Row],[Colonne19]:[Colonne38]],0)),"")</f>
        <v/>
      </c>
      <c r="BC278" s="10" t="str">
        <f>IFERROR(INDEX($S$2:$AL$2,MATCH(SMALL(Tableau1[[#This Row],[Colonne19]:[Colonne38]],16),Tableau1[[#This Row],[Colonne19]:[Colonne38]],0)),"")</f>
        <v/>
      </c>
      <c r="BD278" s="10" t="str">
        <f>IFERROR(INDEX($S$2:$AL$2,MATCH(SMALL(Tableau1[[#This Row],[Colonne19]:[Colonne38]],17),Tableau1[[#This Row],[Colonne19]:[Colonne38]],0)),"")</f>
        <v/>
      </c>
      <c r="BE278" s="10" t="str">
        <f>IFERROR(INDEX($S$2:$AL$2,MATCH(SMALL(Tableau1[[#This Row],[Colonne19]:[Colonne38]],18),Tableau1[[#This Row],[Colonne19]:[Colonne38]],0)),"")</f>
        <v/>
      </c>
      <c r="BF278" s="10" t="str">
        <f>IFERROR(INDEX($S$2:$AL$2,MATCH(SMALL(Tableau1[[#This Row],[Colonne19]:[Colonne38]],19),Tableau1[[#This Row],[Colonne19]:[Colonne38]],0)),"")</f>
        <v/>
      </c>
      <c r="BG278" s="10" t="str">
        <f>IFERROR(INDEX($S$2:$AL$2,MATCH(SMALL(Tableau1[[#This Row],[Colonne19]:[Colonne38]],20),Tableau1[[#This Row],[Colonne19]:[Colonne38]],0)),"")</f>
        <v/>
      </c>
      <c r="BH278" s="11"/>
      <c r="BI278" s="10"/>
      <c r="BJ278" s="10"/>
      <c r="BK278" s="10"/>
      <c r="BL278" s="10"/>
      <c r="BM278" s="10"/>
      <c r="BN278" s="10"/>
      <c r="BO278" s="11"/>
      <c r="BP278" s="10" t="str" cm="1">
        <f t="array" ref="BP278">IFERROR(INDEX($AN278:$BG278,_xlfn.AGGREGATE(15,6,(COLUMN($AN278:$BG278)-COLUMN($AN$8)+1)/NOT(ISNA(MATCH($AN278:$BG278,$FF$1:$FF$6,0))),COLUMN($BV278:BV278))),"")</f>
        <v/>
      </c>
      <c r="BQ278" s="10" t="e" cm="1" vm="1">
        <f t="array" aca="1" ref="BQ278" ca="1">IFERROR(INDEX($AN278:$BG278,_xlfn.AGGREGATE(15,6,(COLUMN($AN278:$BG278)-COLUMN($AN$8)+1)/NOT(ISNA(MATCH($AN278:$BG278,$FF$1:$FF$6,0))),COLUMN($BV278:BW278))),"")</f>
        <v>#VALUE!</v>
      </c>
      <c r="BR278" s="10" t="e" cm="1" vm="2">
        <f t="array" aca="1" ref="BR278" ca="1">IFERROR(INDEX($AN278:$BG278,_xlfn.AGGREGATE(15,6,(COLUMN($AN278:$BG278)-COLUMN($AN$8)+1)/NOT(ISNA(MATCH($AN278:$BG278,$FF$1:$FF$6,0))),COLUMN($BV278:BX278))),"")</f>
        <v>#VALUE!</v>
      </c>
      <c r="BS278" s="10" t="e" cm="1" vm="3">
        <f t="array" aca="1" ref="BS278" ca="1">IFERROR(INDEX($AN278:$BG278,_xlfn.AGGREGATE(15,6,(COLUMN($AN278:$BG278)-COLUMN($AN$8)+1)/NOT(ISNA(MATCH($AN278:$BG278,$FF$1:$FF$6,0))),COLUMN($BV278:BY278))),"")</f>
        <v>#VALUE!</v>
      </c>
      <c r="BT278" s="10" t="e" cm="1" vm="4">
        <f t="array" aca="1" ref="BT278" ca="1">IFERROR(INDEX($AN278:$BG278,_xlfn.AGGREGATE(15,6,(COLUMN($AN278:$BG278)-COLUMN($AN$8)+1)/NOT(ISNA(MATCH($AN278:$BG278,$FF$1:$FF$6,0))),COLUMN($BV278:BZ278))),"")</f>
        <v>#VALUE!</v>
      </c>
      <c r="BU278" s="10" t="e" cm="1" vm="5">
        <f t="array" aca="1" ref="BU278" ca="1">IFERROR(INDEX($AN278:$BG278,_xlfn.AGGREGATE(15,6,(COLUMN($AN278:$BG278)-COLUMN($AN$8)+1)/NOT(ISNA(MATCH($AN278:$BG278,$FF$1:$FF$6,0))),COLUMN($BV278:CA278))),"")</f>
        <v>#VALUE!</v>
      </c>
      <c r="BV278" s="11"/>
      <c r="BW278" s="10" t="str" cm="1">
        <f t="array" ref="BW278">IFERROR(INDEX($BI278:$BN278,_xlfn.AGGREGATE(15,6,(COLUMN($BI278:$BN278)-COLUMN($BI$8)+1)/NOT(ISNA(MATCH($BI278:$BN278,$FF$1:$FF$6,0))),COLUMN($BW278:BW278))),"")</f>
        <v/>
      </c>
      <c r="BX278" s="10" t="e" cm="1" vm="1">
        <f t="array" aca="1" ref="BX278" ca="1">IFERROR(INDEX($BI278:$BN278,_xlfn.AGGREGATE(15,6,(COLUMN($BI278:$BN278)-COLUMN($BI$8)+1)/NOT(ISNA(MATCH($BI278:$BN278,$FF$1:$FF$6,0))),COLUMN($BW278:BX278))),"")</f>
        <v>#VALUE!</v>
      </c>
      <c r="BY278" s="10" t="e" cm="1" vm="2">
        <f t="array" aca="1" ref="BY278" ca="1">IFERROR(INDEX($BI278:$BN278,_xlfn.AGGREGATE(15,6,(COLUMN($BI278:$BN278)-COLUMN($BI$8)+1)/NOT(ISNA(MATCH($BI278:$BN278,$FF$1:$FF$6,0))),COLUMN($BW278:BY278))),"")</f>
        <v>#VALUE!</v>
      </c>
      <c r="BZ278" s="10" t="e" cm="1" vm="3">
        <f t="array" aca="1" ref="BZ278" ca="1">IFERROR(INDEX($BI278:$BN278,_xlfn.AGGREGATE(15,6,(COLUMN($BI278:$BN278)-COLUMN($BI$8)+1)/NOT(ISNA(MATCH($BI278:$BN278,$FF$1:$FF$6,0))),COLUMN($BW278:BZ278))),"")</f>
        <v>#VALUE!</v>
      </c>
      <c r="CA278" s="10" t="e" cm="1" vm="4">
        <f t="array" aca="1" ref="CA278" ca="1">IFERROR(INDEX($BI278:$BN278,_xlfn.AGGREGATE(15,6,(COLUMN($BI278:$BN278)-COLUMN($BI$8)+1)/NOT(ISNA(MATCH($BI278:$BN278,$FF$1:$FF$6,0))),COLUMN($BW278:CA278))),"")</f>
        <v>#VALUE!</v>
      </c>
      <c r="CB278" s="10" t="e" cm="1" vm="5">
        <f t="array" aca="1" ref="CB278" ca="1">IFERROR(INDEX($BI278:$BN278,_xlfn.AGGREGATE(15,6,(COLUMN($BI278:$BN278)-COLUMN($BI$8)+1)/NOT(ISNA(MATCH($BI278:$BN278,$FF$1:$FF$6,0))),COLUMN($BW278:CB278))),"")</f>
        <v>#VALUE!</v>
      </c>
      <c r="CC278" s="11"/>
      <c r="CD278" s="10"/>
      <c r="CE278" s="10"/>
      <c r="CF278" s="10"/>
      <c r="CG278" s="10"/>
      <c r="CH278" s="10"/>
      <c r="CI278" s="11"/>
      <c r="CJ278" s="10" cm="1">
        <f t="array" ref="CJ278">SUM(COUNTIF(CD278:CF278,$DH$3:$DM$3))</f>
        <v>0</v>
      </c>
      <c r="CK278" s="10" cm="1">
        <f t="array" ref="CK278">SUM(COUNTIF(CD278:CF278,$DH$2:$DL$2))</f>
        <v>0</v>
      </c>
      <c r="CL278" s="10" cm="1">
        <f t="array" ref="CL278">SUM(COUNTIF(CD278:CF278,$DM$2:$DQ$2))</f>
        <v>0</v>
      </c>
      <c r="CM278" s="11"/>
      <c r="CN278" s="10"/>
      <c r="CO278" s="10"/>
      <c r="CP278" s="11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1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7" t="s">
        <v>42</v>
      </c>
      <c r="EC278" s="11"/>
      <c r="ED278" s="10">
        <f>Tableau1[[#This Row],[Colonne75]]</f>
        <v>0</v>
      </c>
      <c r="EE278" s="10"/>
      <c r="EF278" s="10">
        <f ca="1">OFFSET(Tableau1[[#This Row],[Colonne19]],0,Tableau1[[#This Row],[Colonne126]]-1)</f>
        <v>0</v>
      </c>
      <c r="EG278" s="11"/>
      <c r="EH278" s="10">
        <f>Tableau1[[#This Row],[Colonne76]]</f>
        <v>0</v>
      </c>
      <c r="EI278" s="10"/>
      <c r="EJ278" s="10">
        <f ca="1">OFFSET(Tableau1[[#This Row],[Colonne19]],0,Tableau1[[#This Row],[Colonne130]]-1)</f>
        <v>0</v>
      </c>
      <c r="EK278" s="11"/>
      <c r="EL278" s="10">
        <f>Tableau1[[#This Row],[Colonne77]]</f>
        <v>0</v>
      </c>
      <c r="EM278" s="10"/>
      <c r="EN278" s="10">
        <f ca="1">OFFSET(Tableau1[[#This Row],[Colonne19]],0,Tableau1[[#This Row],[Colonne134]]-1)</f>
        <v>0</v>
      </c>
      <c r="EO278" s="11"/>
      <c r="EP278" s="10">
        <f>Tableau1[[#This Row],[Colonne78]]</f>
        <v>0</v>
      </c>
      <c r="EQ278" s="10"/>
      <c r="ER278" s="10">
        <f ca="1">OFFSET(Tableau1[[#This Row],[Colonne19]],0,Tableau1[[#This Row],[Colonne138]]-1)</f>
        <v>0</v>
      </c>
      <c r="ES278" s="11"/>
      <c r="ET278" s="10">
        <f>Tableau1[[#This Row],[Colonne79]]</f>
        <v>0</v>
      </c>
      <c r="EU278" s="10"/>
      <c r="EV278" s="10">
        <f ca="1">OFFSET(Tableau1[[#This Row],[Colonne19]],0,Tableau1[[#This Row],[Colonne142]]-1)</f>
        <v>0</v>
      </c>
      <c r="EW278" s="11"/>
      <c r="EX278" s="10">
        <f t="shared" ref="EX278:EX341" ca="1" si="30">EF278+EJ278</f>
        <v>0</v>
      </c>
      <c r="EY278" s="10">
        <f t="shared" ref="EY278:EY341" ca="1" si="31">EF278+EN278</f>
        <v>0</v>
      </c>
      <c r="EZ278" s="10">
        <f t="shared" ref="EZ278:EZ341" ca="1" si="32">EJ278+EN278</f>
        <v>0</v>
      </c>
      <c r="FA278" s="10">
        <f t="shared" ca="1" si="27"/>
        <v>0</v>
      </c>
      <c r="FB278" s="10">
        <f t="shared" ca="1" si="28"/>
        <v>0</v>
      </c>
      <c r="FC278" s="10">
        <f t="shared" ca="1" si="29"/>
        <v>0</v>
      </c>
      <c r="FD278" s="11"/>
    </row>
    <row r="279" spans="1:160" x14ac:dyDescent="0.2">
      <c r="A279" s="25"/>
      <c r="B279" s="10"/>
      <c r="C279" s="13"/>
      <c r="D279" s="26"/>
      <c r="E279" s="10"/>
      <c r="F279" s="10"/>
      <c r="G279" s="10"/>
      <c r="H279" s="10"/>
      <c r="I279" s="10"/>
      <c r="J279" s="24"/>
      <c r="K279" s="13"/>
      <c r="L279" s="10"/>
      <c r="M279" s="13"/>
      <c r="N279" s="13"/>
      <c r="O279" s="33" t="e">
        <f>Tableau1[[#This Row],[Colonne14]]/Tableau1[[#This Row],[Colonne13]]</f>
        <v>#DIV/0!</v>
      </c>
      <c r="P279" s="57"/>
      <c r="Q279" s="59" t="e" cm="1">
        <f t="array" ref="Q279">SUM(Tableau1[[#This Row],[Colonne19]:[Colonne38]]/Tableau1[[#This Row],[Colonne11]])</f>
        <v>#DIV/0!</v>
      </c>
      <c r="R279" s="11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1"/>
      <c r="AN279" s="10" t="str" cm="1">
        <f t="array" ref="AN279">IFERROR(INDEX($S$2:$AL$2,MATCH(SMALL(Tableau1[[#This Row],[Colonne19]:[Colonne38]],1),Tableau1[[#This Row],[Colonne19]:[Colonne38]],0)),"")</f>
        <v/>
      </c>
      <c r="AO279" s="10" t="str">
        <f>IFERROR(INDEX($S$2:$AL$2,MATCH(SMALL(Tableau1[[#This Row],[Colonne19]:[Colonne38]],2),Tableau1[[#This Row],[Colonne19]:[Colonne38]],0)),"")</f>
        <v/>
      </c>
      <c r="AP279" s="10" t="str">
        <f>IFERROR(INDEX($S$2:$AL$2,MATCH(SMALL(Tableau1[[#This Row],[Colonne19]:[Colonne38]],3),Tableau1[[#This Row],[Colonne19]:[Colonne38]],0)),"")</f>
        <v/>
      </c>
      <c r="AQ279" s="10" t="str">
        <f>IFERROR(INDEX($S$2:$AL$2,MATCH(SMALL(Tableau1[[#This Row],[Colonne19]:[Colonne38]],4),Tableau1[[#This Row],[Colonne19]:[Colonne38]],0)),"")</f>
        <v/>
      </c>
      <c r="AR279" s="10" t="str">
        <f>IFERROR(INDEX($S$2:$AL$2,MATCH(SMALL(Tableau1[[#This Row],[Colonne19]:[Colonne38]],5),Tableau1[[#This Row],[Colonne19]:[Colonne38]],0)),"")</f>
        <v/>
      </c>
      <c r="AS279" s="10" t="str">
        <f>IFERROR(INDEX($S$2:$AL$2,MATCH(SMALL(Tableau1[[#This Row],[Colonne19]:[Colonne38]],6),Tableau1[[#This Row],[Colonne19]:[Colonne38]],0)),"")</f>
        <v/>
      </c>
      <c r="AT279" s="10" t="str">
        <f>IFERROR(INDEX($S$2:$AL$2,MATCH(SMALL(Tableau1[[#This Row],[Colonne19]:[Colonne38]],7),Tableau1[[#This Row],[Colonne19]:[Colonne38]],0)),"")</f>
        <v/>
      </c>
      <c r="AU279" s="10" t="str">
        <f>IFERROR(INDEX($S$2:$AL$2,MATCH(SMALL(Tableau1[[#This Row],[Colonne19]:[Colonne38]],8),Tableau1[[#This Row],[Colonne19]:[Colonne38]],0)),"")</f>
        <v/>
      </c>
      <c r="AV279" s="10" t="str">
        <f>IFERROR(INDEX($S$2:$AL$2,MATCH(SMALL(Tableau1[[#This Row],[Colonne19]:[Colonne38]],9),Tableau1[[#This Row],[Colonne19]:[Colonne38]],0)),"")</f>
        <v/>
      </c>
      <c r="AW279" s="10" t="str">
        <f>IFERROR(INDEX($S$2:$AL$2,MATCH(SMALL(Tableau1[[#This Row],[Colonne19]:[Colonne38]],10),Tableau1[[#This Row],[Colonne19]:[Colonne38]],0)),"")</f>
        <v/>
      </c>
      <c r="AX279" s="10" t="str">
        <f>IFERROR(INDEX($S$2:$AL$2,MATCH(SMALL(Tableau1[[#This Row],[Colonne19]:[Colonne38]],11),Tableau1[[#This Row],[Colonne19]:[Colonne38]],0)),"")</f>
        <v/>
      </c>
      <c r="AY279" s="10" t="str">
        <f>IFERROR(INDEX($S$2:$AL$2,MATCH(SMALL(Tableau1[[#This Row],[Colonne19]:[Colonne38]],12),Tableau1[[#This Row],[Colonne19]:[Colonne38]],0)),"")</f>
        <v/>
      </c>
      <c r="AZ279" s="10" t="str">
        <f>IFERROR(INDEX($S$2:$AL$2,MATCH(SMALL(Tableau1[[#This Row],[Colonne19]:[Colonne38]],13),Tableau1[[#This Row],[Colonne19]:[Colonne38]],0)),"")</f>
        <v/>
      </c>
      <c r="BA279" s="10" t="str">
        <f>IFERROR(INDEX($S$2:$AL$2,MATCH(SMALL(Tableau1[[#This Row],[Colonne19]:[Colonne38]],14),Tableau1[[#This Row],[Colonne19]:[Colonne38]],0)),"")</f>
        <v/>
      </c>
      <c r="BB279" s="10" t="str">
        <f>IFERROR(INDEX($S$2:$AL$2,MATCH(SMALL(Tableau1[[#This Row],[Colonne19]:[Colonne38]],15),Tableau1[[#This Row],[Colonne19]:[Colonne38]],0)),"")</f>
        <v/>
      </c>
      <c r="BC279" s="10" t="str">
        <f>IFERROR(INDEX($S$2:$AL$2,MATCH(SMALL(Tableau1[[#This Row],[Colonne19]:[Colonne38]],16),Tableau1[[#This Row],[Colonne19]:[Colonne38]],0)),"")</f>
        <v/>
      </c>
      <c r="BD279" s="10" t="str">
        <f>IFERROR(INDEX($S$2:$AL$2,MATCH(SMALL(Tableau1[[#This Row],[Colonne19]:[Colonne38]],17),Tableau1[[#This Row],[Colonne19]:[Colonne38]],0)),"")</f>
        <v/>
      </c>
      <c r="BE279" s="10" t="str">
        <f>IFERROR(INDEX($S$2:$AL$2,MATCH(SMALL(Tableau1[[#This Row],[Colonne19]:[Colonne38]],18),Tableau1[[#This Row],[Colonne19]:[Colonne38]],0)),"")</f>
        <v/>
      </c>
      <c r="BF279" s="10" t="str">
        <f>IFERROR(INDEX($S$2:$AL$2,MATCH(SMALL(Tableau1[[#This Row],[Colonne19]:[Colonne38]],19),Tableau1[[#This Row],[Colonne19]:[Colonne38]],0)),"")</f>
        <v/>
      </c>
      <c r="BG279" s="10" t="str">
        <f>IFERROR(INDEX($S$2:$AL$2,MATCH(SMALL(Tableau1[[#This Row],[Colonne19]:[Colonne38]],20),Tableau1[[#This Row],[Colonne19]:[Colonne38]],0)),"")</f>
        <v/>
      </c>
      <c r="BH279" s="11"/>
      <c r="BI279" s="10"/>
      <c r="BJ279" s="10"/>
      <c r="BK279" s="10"/>
      <c r="BL279" s="10"/>
      <c r="BM279" s="10"/>
      <c r="BN279" s="10"/>
      <c r="BO279" s="11"/>
      <c r="BP279" s="10" t="str" cm="1">
        <f t="array" ref="BP279">IFERROR(INDEX($AN279:$BG279,_xlfn.AGGREGATE(15,6,(COLUMN($AN279:$BG279)-COLUMN($AN$8)+1)/NOT(ISNA(MATCH($AN279:$BG279,$FF$1:$FF$6,0))),COLUMN($BV279:BV279))),"")</f>
        <v/>
      </c>
      <c r="BQ279" s="10" t="e" cm="1" vm="1">
        <f t="array" aca="1" ref="BQ279" ca="1">IFERROR(INDEX($AN279:$BG279,_xlfn.AGGREGATE(15,6,(COLUMN($AN279:$BG279)-COLUMN($AN$8)+1)/NOT(ISNA(MATCH($AN279:$BG279,$FF$1:$FF$6,0))),COLUMN($BV279:BW279))),"")</f>
        <v>#VALUE!</v>
      </c>
      <c r="BR279" s="10" t="e" cm="1" vm="2">
        <f t="array" aca="1" ref="BR279" ca="1">IFERROR(INDEX($AN279:$BG279,_xlfn.AGGREGATE(15,6,(COLUMN($AN279:$BG279)-COLUMN($AN$8)+1)/NOT(ISNA(MATCH($AN279:$BG279,$FF$1:$FF$6,0))),COLUMN($BV279:BX279))),"")</f>
        <v>#VALUE!</v>
      </c>
      <c r="BS279" s="10" t="e" cm="1" vm="3">
        <f t="array" aca="1" ref="BS279" ca="1">IFERROR(INDEX($AN279:$BG279,_xlfn.AGGREGATE(15,6,(COLUMN($AN279:$BG279)-COLUMN($AN$8)+1)/NOT(ISNA(MATCH($AN279:$BG279,$FF$1:$FF$6,0))),COLUMN($BV279:BY279))),"")</f>
        <v>#VALUE!</v>
      </c>
      <c r="BT279" s="10" t="e" cm="1" vm="4">
        <f t="array" aca="1" ref="BT279" ca="1">IFERROR(INDEX($AN279:$BG279,_xlfn.AGGREGATE(15,6,(COLUMN($AN279:$BG279)-COLUMN($AN$8)+1)/NOT(ISNA(MATCH($AN279:$BG279,$FF$1:$FF$6,0))),COLUMN($BV279:BZ279))),"")</f>
        <v>#VALUE!</v>
      </c>
      <c r="BU279" s="10" t="e" cm="1" vm="5">
        <f t="array" aca="1" ref="BU279" ca="1">IFERROR(INDEX($AN279:$BG279,_xlfn.AGGREGATE(15,6,(COLUMN($AN279:$BG279)-COLUMN($AN$8)+1)/NOT(ISNA(MATCH($AN279:$BG279,$FF$1:$FF$6,0))),COLUMN($BV279:CA279))),"")</f>
        <v>#VALUE!</v>
      </c>
      <c r="BV279" s="11"/>
      <c r="BW279" s="10" t="str" cm="1">
        <f t="array" ref="BW279">IFERROR(INDEX($BI279:$BN279,_xlfn.AGGREGATE(15,6,(COLUMN($BI279:$BN279)-COLUMN($BI$8)+1)/NOT(ISNA(MATCH($BI279:$BN279,$FF$1:$FF$6,0))),COLUMN($BW279:BW279))),"")</f>
        <v/>
      </c>
      <c r="BX279" s="10" t="e" cm="1" vm="1">
        <f t="array" aca="1" ref="BX279" ca="1">IFERROR(INDEX($BI279:$BN279,_xlfn.AGGREGATE(15,6,(COLUMN($BI279:$BN279)-COLUMN($BI$8)+1)/NOT(ISNA(MATCH($BI279:$BN279,$FF$1:$FF$6,0))),COLUMN($BW279:BX279))),"")</f>
        <v>#VALUE!</v>
      </c>
      <c r="BY279" s="10" t="e" cm="1" vm="2">
        <f t="array" aca="1" ref="BY279" ca="1">IFERROR(INDEX($BI279:$BN279,_xlfn.AGGREGATE(15,6,(COLUMN($BI279:$BN279)-COLUMN($BI$8)+1)/NOT(ISNA(MATCH($BI279:$BN279,$FF$1:$FF$6,0))),COLUMN($BW279:BY279))),"")</f>
        <v>#VALUE!</v>
      </c>
      <c r="BZ279" s="10" t="e" cm="1" vm="3">
        <f t="array" aca="1" ref="BZ279" ca="1">IFERROR(INDEX($BI279:$BN279,_xlfn.AGGREGATE(15,6,(COLUMN($BI279:$BN279)-COLUMN($BI$8)+1)/NOT(ISNA(MATCH($BI279:$BN279,$FF$1:$FF$6,0))),COLUMN($BW279:BZ279))),"")</f>
        <v>#VALUE!</v>
      </c>
      <c r="CA279" s="10" t="e" cm="1" vm="4">
        <f t="array" aca="1" ref="CA279" ca="1">IFERROR(INDEX($BI279:$BN279,_xlfn.AGGREGATE(15,6,(COLUMN($BI279:$BN279)-COLUMN($BI$8)+1)/NOT(ISNA(MATCH($BI279:$BN279,$FF$1:$FF$6,0))),COLUMN($BW279:CA279))),"")</f>
        <v>#VALUE!</v>
      </c>
      <c r="CB279" s="10" t="e" cm="1" vm="5">
        <f t="array" aca="1" ref="CB279" ca="1">IFERROR(INDEX($BI279:$BN279,_xlfn.AGGREGATE(15,6,(COLUMN($BI279:$BN279)-COLUMN($BI$8)+1)/NOT(ISNA(MATCH($BI279:$BN279,$FF$1:$FF$6,0))),COLUMN($BW279:CB279))),"")</f>
        <v>#VALUE!</v>
      </c>
      <c r="CC279" s="11"/>
      <c r="CD279" s="10"/>
      <c r="CE279" s="10"/>
      <c r="CF279" s="10"/>
      <c r="CG279" s="10"/>
      <c r="CH279" s="10"/>
      <c r="CI279" s="11"/>
      <c r="CJ279" s="10" cm="1">
        <f t="array" ref="CJ279">SUM(COUNTIF(CD279:CF279,$DH$3:$DM$3))</f>
        <v>0</v>
      </c>
      <c r="CK279" s="10" cm="1">
        <f t="array" ref="CK279">SUM(COUNTIF(CD279:CF279,$DH$2:$DL$2))</f>
        <v>0</v>
      </c>
      <c r="CL279" s="10" cm="1">
        <f t="array" ref="CL279">SUM(COUNTIF(CD279:CF279,$DM$2:$DQ$2))</f>
        <v>0</v>
      </c>
      <c r="CM279" s="11"/>
      <c r="CN279" s="10"/>
      <c r="CO279" s="10"/>
      <c r="CP279" s="11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1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7" t="s">
        <v>42</v>
      </c>
      <c r="EC279" s="11"/>
      <c r="ED279" s="10">
        <f>Tableau1[[#This Row],[Colonne75]]</f>
        <v>0</v>
      </c>
      <c r="EE279" s="10"/>
      <c r="EF279" s="10">
        <f ca="1">OFFSET(Tableau1[[#This Row],[Colonne19]],0,Tableau1[[#This Row],[Colonne126]]-1)</f>
        <v>0</v>
      </c>
      <c r="EG279" s="11"/>
      <c r="EH279" s="10">
        <f>Tableau1[[#This Row],[Colonne76]]</f>
        <v>0</v>
      </c>
      <c r="EI279" s="10"/>
      <c r="EJ279" s="10">
        <f ca="1">OFFSET(Tableau1[[#This Row],[Colonne19]],0,Tableau1[[#This Row],[Colonne130]]-1)</f>
        <v>0</v>
      </c>
      <c r="EK279" s="11"/>
      <c r="EL279" s="10">
        <f>Tableau1[[#This Row],[Colonne77]]</f>
        <v>0</v>
      </c>
      <c r="EM279" s="10"/>
      <c r="EN279" s="10">
        <f ca="1">OFFSET(Tableau1[[#This Row],[Colonne19]],0,Tableau1[[#This Row],[Colonne134]]-1)</f>
        <v>0</v>
      </c>
      <c r="EO279" s="11"/>
      <c r="EP279" s="10">
        <f>Tableau1[[#This Row],[Colonne78]]</f>
        <v>0</v>
      </c>
      <c r="EQ279" s="10"/>
      <c r="ER279" s="10">
        <f ca="1">OFFSET(Tableau1[[#This Row],[Colonne19]],0,Tableau1[[#This Row],[Colonne138]]-1)</f>
        <v>0</v>
      </c>
      <c r="ES279" s="11"/>
      <c r="ET279" s="10">
        <f>Tableau1[[#This Row],[Colonne79]]</f>
        <v>0</v>
      </c>
      <c r="EU279" s="10"/>
      <c r="EV279" s="10">
        <f ca="1">OFFSET(Tableau1[[#This Row],[Colonne19]],0,Tableau1[[#This Row],[Colonne142]]-1)</f>
        <v>0</v>
      </c>
      <c r="EW279" s="11"/>
      <c r="EX279" s="10">
        <f t="shared" ca="1" si="30"/>
        <v>0</v>
      </c>
      <c r="EY279" s="10">
        <f t="shared" ca="1" si="31"/>
        <v>0</v>
      </c>
      <c r="EZ279" s="10">
        <f t="shared" ca="1" si="32"/>
        <v>0</v>
      </c>
      <c r="FA279" s="10">
        <f t="shared" ca="1" si="27"/>
        <v>0</v>
      </c>
      <c r="FB279" s="10">
        <f t="shared" ca="1" si="28"/>
        <v>0</v>
      </c>
      <c r="FC279" s="10">
        <f t="shared" ca="1" si="29"/>
        <v>0</v>
      </c>
      <c r="FD279" s="11"/>
    </row>
    <row r="280" spans="1:160" x14ac:dyDescent="0.2">
      <c r="A280" s="25"/>
      <c r="B280" s="10"/>
      <c r="C280" s="13"/>
      <c r="D280" s="26"/>
      <c r="E280" s="10"/>
      <c r="F280" s="10"/>
      <c r="G280" s="10"/>
      <c r="H280" s="10"/>
      <c r="I280" s="10"/>
      <c r="J280" s="24"/>
      <c r="K280" s="13"/>
      <c r="L280" s="10"/>
      <c r="M280" s="13"/>
      <c r="N280" s="13"/>
      <c r="O280" s="33" t="e">
        <f>Tableau1[[#This Row],[Colonne14]]/Tableau1[[#This Row],[Colonne13]]</f>
        <v>#DIV/0!</v>
      </c>
      <c r="P280" s="57"/>
      <c r="Q280" s="59" t="e" cm="1">
        <f t="array" ref="Q280">SUM(Tableau1[[#This Row],[Colonne19]:[Colonne38]]/Tableau1[[#This Row],[Colonne11]])</f>
        <v>#DIV/0!</v>
      </c>
      <c r="R280" s="11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1"/>
      <c r="AN280" s="10" t="str" cm="1">
        <f t="array" ref="AN280">IFERROR(INDEX($S$2:$AL$2,MATCH(SMALL(Tableau1[[#This Row],[Colonne19]:[Colonne38]],1),Tableau1[[#This Row],[Colonne19]:[Colonne38]],0)),"")</f>
        <v/>
      </c>
      <c r="AO280" s="10" t="str">
        <f>IFERROR(INDEX($S$2:$AL$2,MATCH(SMALL(Tableau1[[#This Row],[Colonne19]:[Colonne38]],2),Tableau1[[#This Row],[Colonne19]:[Colonne38]],0)),"")</f>
        <v/>
      </c>
      <c r="AP280" s="10" t="str">
        <f>IFERROR(INDEX($S$2:$AL$2,MATCH(SMALL(Tableau1[[#This Row],[Colonne19]:[Colonne38]],3),Tableau1[[#This Row],[Colonne19]:[Colonne38]],0)),"")</f>
        <v/>
      </c>
      <c r="AQ280" s="10" t="str">
        <f>IFERROR(INDEX($S$2:$AL$2,MATCH(SMALL(Tableau1[[#This Row],[Colonne19]:[Colonne38]],4),Tableau1[[#This Row],[Colonne19]:[Colonne38]],0)),"")</f>
        <v/>
      </c>
      <c r="AR280" s="10" t="str">
        <f>IFERROR(INDEX($S$2:$AL$2,MATCH(SMALL(Tableau1[[#This Row],[Colonne19]:[Colonne38]],5),Tableau1[[#This Row],[Colonne19]:[Colonne38]],0)),"")</f>
        <v/>
      </c>
      <c r="AS280" s="10" t="str">
        <f>IFERROR(INDEX($S$2:$AL$2,MATCH(SMALL(Tableau1[[#This Row],[Colonne19]:[Colonne38]],6),Tableau1[[#This Row],[Colonne19]:[Colonne38]],0)),"")</f>
        <v/>
      </c>
      <c r="AT280" s="10" t="str">
        <f>IFERROR(INDEX($S$2:$AL$2,MATCH(SMALL(Tableau1[[#This Row],[Colonne19]:[Colonne38]],7),Tableau1[[#This Row],[Colonne19]:[Colonne38]],0)),"")</f>
        <v/>
      </c>
      <c r="AU280" s="10" t="str">
        <f>IFERROR(INDEX($S$2:$AL$2,MATCH(SMALL(Tableau1[[#This Row],[Colonne19]:[Colonne38]],8),Tableau1[[#This Row],[Colonne19]:[Colonne38]],0)),"")</f>
        <v/>
      </c>
      <c r="AV280" s="10" t="str">
        <f>IFERROR(INDEX($S$2:$AL$2,MATCH(SMALL(Tableau1[[#This Row],[Colonne19]:[Colonne38]],9),Tableau1[[#This Row],[Colonne19]:[Colonne38]],0)),"")</f>
        <v/>
      </c>
      <c r="AW280" s="10" t="str">
        <f>IFERROR(INDEX($S$2:$AL$2,MATCH(SMALL(Tableau1[[#This Row],[Colonne19]:[Colonne38]],10),Tableau1[[#This Row],[Colonne19]:[Colonne38]],0)),"")</f>
        <v/>
      </c>
      <c r="AX280" s="10" t="str">
        <f>IFERROR(INDEX($S$2:$AL$2,MATCH(SMALL(Tableau1[[#This Row],[Colonne19]:[Colonne38]],11),Tableau1[[#This Row],[Colonne19]:[Colonne38]],0)),"")</f>
        <v/>
      </c>
      <c r="AY280" s="10" t="str">
        <f>IFERROR(INDEX($S$2:$AL$2,MATCH(SMALL(Tableau1[[#This Row],[Colonne19]:[Colonne38]],12),Tableau1[[#This Row],[Colonne19]:[Colonne38]],0)),"")</f>
        <v/>
      </c>
      <c r="AZ280" s="10" t="str">
        <f>IFERROR(INDEX($S$2:$AL$2,MATCH(SMALL(Tableau1[[#This Row],[Colonne19]:[Colonne38]],13),Tableau1[[#This Row],[Colonne19]:[Colonne38]],0)),"")</f>
        <v/>
      </c>
      <c r="BA280" s="10" t="str">
        <f>IFERROR(INDEX($S$2:$AL$2,MATCH(SMALL(Tableau1[[#This Row],[Colonne19]:[Colonne38]],14),Tableau1[[#This Row],[Colonne19]:[Colonne38]],0)),"")</f>
        <v/>
      </c>
      <c r="BB280" s="10" t="str">
        <f>IFERROR(INDEX($S$2:$AL$2,MATCH(SMALL(Tableau1[[#This Row],[Colonne19]:[Colonne38]],15),Tableau1[[#This Row],[Colonne19]:[Colonne38]],0)),"")</f>
        <v/>
      </c>
      <c r="BC280" s="10" t="str">
        <f>IFERROR(INDEX($S$2:$AL$2,MATCH(SMALL(Tableau1[[#This Row],[Colonne19]:[Colonne38]],16),Tableau1[[#This Row],[Colonne19]:[Colonne38]],0)),"")</f>
        <v/>
      </c>
      <c r="BD280" s="10" t="str">
        <f>IFERROR(INDEX($S$2:$AL$2,MATCH(SMALL(Tableau1[[#This Row],[Colonne19]:[Colonne38]],17),Tableau1[[#This Row],[Colonne19]:[Colonne38]],0)),"")</f>
        <v/>
      </c>
      <c r="BE280" s="10" t="str">
        <f>IFERROR(INDEX($S$2:$AL$2,MATCH(SMALL(Tableau1[[#This Row],[Colonne19]:[Colonne38]],18),Tableau1[[#This Row],[Colonne19]:[Colonne38]],0)),"")</f>
        <v/>
      </c>
      <c r="BF280" s="10" t="str">
        <f>IFERROR(INDEX($S$2:$AL$2,MATCH(SMALL(Tableau1[[#This Row],[Colonne19]:[Colonne38]],19),Tableau1[[#This Row],[Colonne19]:[Colonne38]],0)),"")</f>
        <v/>
      </c>
      <c r="BG280" s="10" t="str">
        <f>IFERROR(INDEX($S$2:$AL$2,MATCH(SMALL(Tableau1[[#This Row],[Colonne19]:[Colonne38]],20),Tableau1[[#This Row],[Colonne19]:[Colonne38]],0)),"")</f>
        <v/>
      </c>
      <c r="BH280" s="11"/>
      <c r="BI280" s="10"/>
      <c r="BJ280" s="10"/>
      <c r="BK280" s="10"/>
      <c r="BL280" s="10"/>
      <c r="BM280" s="10"/>
      <c r="BN280" s="10"/>
      <c r="BO280" s="11"/>
      <c r="BP280" s="10" t="str" cm="1">
        <f t="array" ref="BP280">IFERROR(INDEX($AN280:$BG280,_xlfn.AGGREGATE(15,6,(COLUMN($AN280:$BG280)-COLUMN($AN$8)+1)/NOT(ISNA(MATCH($AN280:$BG280,$FF$1:$FF$6,0))),COLUMN($BV280:BV280))),"")</f>
        <v/>
      </c>
      <c r="BQ280" s="10" t="e" cm="1" vm="1">
        <f t="array" aca="1" ref="BQ280" ca="1">IFERROR(INDEX($AN280:$BG280,_xlfn.AGGREGATE(15,6,(COLUMN($AN280:$BG280)-COLUMN($AN$8)+1)/NOT(ISNA(MATCH($AN280:$BG280,$FF$1:$FF$6,0))),COLUMN($BV280:BW280))),"")</f>
        <v>#VALUE!</v>
      </c>
      <c r="BR280" s="10" t="e" cm="1" vm="2">
        <f t="array" aca="1" ref="BR280" ca="1">IFERROR(INDEX($AN280:$BG280,_xlfn.AGGREGATE(15,6,(COLUMN($AN280:$BG280)-COLUMN($AN$8)+1)/NOT(ISNA(MATCH($AN280:$BG280,$FF$1:$FF$6,0))),COLUMN($BV280:BX280))),"")</f>
        <v>#VALUE!</v>
      </c>
      <c r="BS280" s="10" t="e" cm="1" vm="3">
        <f t="array" aca="1" ref="BS280" ca="1">IFERROR(INDEX($AN280:$BG280,_xlfn.AGGREGATE(15,6,(COLUMN($AN280:$BG280)-COLUMN($AN$8)+1)/NOT(ISNA(MATCH($AN280:$BG280,$FF$1:$FF$6,0))),COLUMN($BV280:BY280))),"")</f>
        <v>#VALUE!</v>
      </c>
      <c r="BT280" s="10" t="e" cm="1" vm="4">
        <f t="array" aca="1" ref="BT280" ca="1">IFERROR(INDEX($AN280:$BG280,_xlfn.AGGREGATE(15,6,(COLUMN($AN280:$BG280)-COLUMN($AN$8)+1)/NOT(ISNA(MATCH($AN280:$BG280,$FF$1:$FF$6,0))),COLUMN($BV280:BZ280))),"")</f>
        <v>#VALUE!</v>
      </c>
      <c r="BU280" s="10" t="e" cm="1" vm="5">
        <f t="array" aca="1" ref="BU280" ca="1">IFERROR(INDEX($AN280:$BG280,_xlfn.AGGREGATE(15,6,(COLUMN($AN280:$BG280)-COLUMN($AN$8)+1)/NOT(ISNA(MATCH($AN280:$BG280,$FF$1:$FF$6,0))),COLUMN($BV280:CA280))),"")</f>
        <v>#VALUE!</v>
      </c>
      <c r="BV280" s="11"/>
      <c r="BW280" s="10" t="str" cm="1">
        <f t="array" ref="BW280">IFERROR(INDEX($BI280:$BN280,_xlfn.AGGREGATE(15,6,(COLUMN($BI280:$BN280)-COLUMN($BI$8)+1)/NOT(ISNA(MATCH($BI280:$BN280,$FF$1:$FF$6,0))),COLUMN($BW280:BW280))),"")</f>
        <v/>
      </c>
      <c r="BX280" s="10" t="e" cm="1" vm="1">
        <f t="array" aca="1" ref="BX280" ca="1">IFERROR(INDEX($BI280:$BN280,_xlfn.AGGREGATE(15,6,(COLUMN($BI280:$BN280)-COLUMN($BI$8)+1)/NOT(ISNA(MATCH($BI280:$BN280,$FF$1:$FF$6,0))),COLUMN($BW280:BX280))),"")</f>
        <v>#VALUE!</v>
      </c>
      <c r="BY280" s="10" t="e" cm="1" vm="2">
        <f t="array" aca="1" ref="BY280" ca="1">IFERROR(INDEX($BI280:$BN280,_xlfn.AGGREGATE(15,6,(COLUMN($BI280:$BN280)-COLUMN($BI$8)+1)/NOT(ISNA(MATCH($BI280:$BN280,$FF$1:$FF$6,0))),COLUMN($BW280:BY280))),"")</f>
        <v>#VALUE!</v>
      </c>
      <c r="BZ280" s="10" t="e" cm="1" vm="3">
        <f t="array" aca="1" ref="BZ280" ca="1">IFERROR(INDEX($BI280:$BN280,_xlfn.AGGREGATE(15,6,(COLUMN($BI280:$BN280)-COLUMN($BI$8)+1)/NOT(ISNA(MATCH($BI280:$BN280,$FF$1:$FF$6,0))),COLUMN($BW280:BZ280))),"")</f>
        <v>#VALUE!</v>
      </c>
      <c r="CA280" s="10" t="e" cm="1" vm="4">
        <f t="array" aca="1" ref="CA280" ca="1">IFERROR(INDEX($BI280:$BN280,_xlfn.AGGREGATE(15,6,(COLUMN($BI280:$BN280)-COLUMN($BI$8)+1)/NOT(ISNA(MATCH($BI280:$BN280,$FF$1:$FF$6,0))),COLUMN($BW280:CA280))),"")</f>
        <v>#VALUE!</v>
      </c>
      <c r="CB280" s="10" t="e" cm="1" vm="5">
        <f t="array" aca="1" ref="CB280" ca="1">IFERROR(INDEX($BI280:$BN280,_xlfn.AGGREGATE(15,6,(COLUMN($BI280:$BN280)-COLUMN($BI$8)+1)/NOT(ISNA(MATCH($BI280:$BN280,$FF$1:$FF$6,0))),COLUMN($BW280:CB280))),"")</f>
        <v>#VALUE!</v>
      </c>
      <c r="CC280" s="11"/>
      <c r="CD280" s="10"/>
      <c r="CE280" s="10"/>
      <c r="CF280" s="10"/>
      <c r="CG280" s="10"/>
      <c r="CH280" s="10"/>
      <c r="CI280" s="11"/>
      <c r="CJ280" s="10" cm="1">
        <f t="array" ref="CJ280">SUM(COUNTIF(CD280:CF280,$DH$3:$DM$3))</f>
        <v>0</v>
      </c>
      <c r="CK280" s="10" cm="1">
        <f t="array" ref="CK280">SUM(COUNTIF(CD280:CF280,$DH$2:$DL$2))</f>
        <v>0</v>
      </c>
      <c r="CL280" s="10" cm="1">
        <f t="array" ref="CL280">SUM(COUNTIF(CD280:CF280,$DM$2:$DQ$2))</f>
        <v>0</v>
      </c>
      <c r="CM280" s="11"/>
      <c r="CN280" s="10"/>
      <c r="CO280" s="10"/>
      <c r="CP280" s="11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1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7" t="s">
        <v>42</v>
      </c>
      <c r="EC280" s="11"/>
      <c r="ED280" s="10">
        <f>Tableau1[[#This Row],[Colonne75]]</f>
        <v>0</v>
      </c>
      <c r="EE280" s="10"/>
      <c r="EF280" s="10">
        <f ca="1">OFFSET(Tableau1[[#This Row],[Colonne19]],0,Tableau1[[#This Row],[Colonne126]]-1)</f>
        <v>0</v>
      </c>
      <c r="EG280" s="11"/>
      <c r="EH280" s="10">
        <f>Tableau1[[#This Row],[Colonne76]]</f>
        <v>0</v>
      </c>
      <c r="EI280" s="10"/>
      <c r="EJ280" s="10">
        <f ca="1">OFFSET(Tableau1[[#This Row],[Colonne19]],0,Tableau1[[#This Row],[Colonne130]]-1)</f>
        <v>0</v>
      </c>
      <c r="EK280" s="11"/>
      <c r="EL280" s="10">
        <f>Tableau1[[#This Row],[Colonne77]]</f>
        <v>0</v>
      </c>
      <c r="EM280" s="10"/>
      <c r="EN280" s="10">
        <f ca="1">OFFSET(Tableau1[[#This Row],[Colonne19]],0,Tableau1[[#This Row],[Colonne134]]-1)</f>
        <v>0</v>
      </c>
      <c r="EO280" s="11"/>
      <c r="EP280" s="10">
        <f>Tableau1[[#This Row],[Colonne78]]</f>
        <v>0</v>
      </c>
      <c r="EQ280" s="10"/>
      <c r="ER280" s="10">
        <f ca="1">OFFSET(Tableau1[[#This Row],[Colonne19]],0,Tableau1[[#This Row],[Colonne138]]-1)</f>
        <v>0</v>
      </c>
      <c r="ES280" s="11"/>
      <c r="ET280" s="10">
        <f>Tableau1[[#This Row],[Colonne79]]</f>
        <v>0</v>
      </c>
      <c r="EU280" s="10"/>
      <c r="EV280" s="10">
        <f ca="1">OFFSET(Tableau1[[#This Row],[Colonne19]],0,Tableau1[[#This Row],[Colonne142]]-1)</f>
        <v>0</v>
      </c>
      <c r="EW280" s="11"/>
      <c r="EX280" s="10">
        <f t="shared" ca="1" si="30"/>
        <v>0</v>
      </c>
      <c r="EY280" s="10">
        <f t="shared" ca="1" si="31"/>
        <v>0</v>
      </c>
      <c r="EZ280" s="10">
        <f t="shared" ca="1" si="32"/>
        <v>0</v>
      </c>
      <c r="FA280" s="10">
        <f t="shared" ca="1" si="27"/>
        <v>0</v>
      </c>
      <c r="FB280" s="10">
        <f t="shared" ca="1" si="28"/>
        <v>0</v>
      </c>
      <c r="FC280" s="10">
        <f t="shared" ca="1" si="29"/>
        <v>0</v>
      </c>
      <c r="FD280" s="11"/>
    </row>
    <row r="281" spans="1:160" x14ac:dyDescent="0.2">
      <c r="A281" s="25"/>
      <c r="B281" s="10"/>
      <c r="C281" s="13"/>
      <c r="D281" s="26"/>
      <c r="E281" s="10"/>
      <c r="F281" s="10"/>
      <c r="G281" s="10"/>
      <c r="H281" s="10"/>
      <c r="I281" s="10"/>
      <c r="J281" s="24"/>
      <c r="K281" s="13"/>
      <c r="L281" s="10"/>
      <c r="M281" s="13"/>
      <c r="N281" s="13"/>
      <c r="O281" s="33" t="e">
        <f>Tableau1[[#This Row],[Colonne14]]/Tableau1[[#This Row],[Colonne13]]</f>
        <v>#DIV/0!</v>
      </c>
      <c r="P281" s="57"/>
      <c r="Q281" s="59" t="e" cm="1">
        <f t="array" ref="Q281">SUM(Tableau1[[#This Row],[Colonne19]:[Colonne38]]/Tableau1[[#This Row],[Colonne11]])</f>
        <v>#DIV/0!</v>
      </c>
      <c r="R281" s="11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1"/>
      <c r="AN281" s="10" t="str" cm="1">
        <f t="array" ref="AN281">IFERROR(INDEX($S$2:$AL$2,MATCH(SMALL(Tableau1[[#This Row],[Colonne19]:[Colonne38]],1),Tableau1[[#This Row],[Colonne19]:[Colonne38]],0)),"")</f>
        <v/>
      </c>
      <c r="AO281" s="10" t="str">
        <f>IFERROR(INDEX($S$2:$AL$2,MATCH(SMALL(Tableau1[[#This Row],[Colonne19]:[Colonne38]],2),Tableau1[[#This Row],[Colonne19]:[Colonne38]],0)),"")</f>
        <v/>
      </c>
      <c r="AP281" s="10" t="str">
        <f>IFERROR(INDEX($S$2:$AL$2,MATCH(SMALL(Tableau1[[#This Row],[Colonne19]:[Colonne38]],3),Tableau1[[#This Row],[Colonne19]:[Colonne38]],0)),"")</f>
        <v/>
      </c>
      <c r="AQ281" s="10" t="str">
        <f>IFERROR(INDEX($S$2:$AL$2,MATCH(SMALL(Tableau1[[#This Row],[Colonne19]:[Colonne38]],4),Tableau1[[#This Row],[Colonne19]:[Colonne38]],0)),"")</f>
        <v/>
      </c>
      <c r="AR281" s="10" t="str">
        <f>IFERROR(INDEX($S$2:$AL$2,MATCH(SMALL(Tableau1[[#This Row],[Colonne19]:[Colonne38]],5),Tableau1[[#This Row],[Colonne19]:[Colonne38]],0)),"")</f>
        <v/>
      </c>
      <c r="AS281" s="10" t="str">
        <f>IFERROR(INDEX($S$2:$AL$2,MATCH(SMALL(Tableau1[[#This Row],[Colonne19]:[Colonne38]],6),Tableau1[[#This Row],[Colonne19]:[Colonne38]],0)),"")</f>
        <v/>
      </c>
      <c r="AT281" s="10" t="str">
        <f>IFERROR(INDEX($S$2:$AL$2,MATCH(SMALL(Tableau1[[#This Row],[Colonne19]:[Colonne38]],7),Tableau1[[#This Row],[Colonne19]:[Colonne38]],0)),"")</f>
        <v/>
      </c>
      <c r="AU281" s="10" t="str">
        <f>IFERROR(INDEX($S$2:$AL$2,MATCH(SMALL(Tableau1[[#This Row],[Colonne19]:[Colonne38]],8),Tableau1[[#This Row],[Colonne19]:[Colonne38]],0)),"")</f>
        <v/>
      </c>
      <c r="AV281" s="10" t="str">
        <f>IFERROR(INDEX($S$2:$AL$2,MATCH(SMALL(Tableau1[[#This Row],[Colonne19]:[Colonne38]],9),Tableau1[[#This Row],[Colonne19]:[Colonne38]],0)),"")</f>
        <v/>
      </c>
      <c r="AW281" s="10" t="str">
        <f>IFERROR(INDEX($S$2:$AL$2,MATCH(SMALL(Tableau1[[#This Row],[Colonne19]:[Colonne38]],10),Tableau1[[#This Row],[Colonne19]:[Colonne38]],0)),"")</f>
        <v/>
      </c>
      <c r="AX281" s="10" t="str">
        <f>IFERROR(INDEX($S$2:$AL$2,MATCH(SMALL(Tableau1[[#This Row],[Colonne19]:[Colonne38]],11),Tableau1[[#This Row],[Colonne19]:[Colonne38]],0)),"")</f>
        <v/>
      </c>
      <c r="AY281" s="10" t="str">
        <f>IFERROR(INDEX($S$2:$AL$2,MATCH(SMALL(Tableau1[[#This Row],[Colonne19]:[Colonne38]],12),Tableau1[[#This Row],[Colonne19]:[Colonne38]],0)),"")</f>
        <v/>
      </c>
      <c r="AZ281" s="10" t="str">
        <f>IFERROR(INDEX($S$2:$AL$2,MATCH(SMALL(Tableau1[[#This Row],[Colonne19]:[Colonne38]],13),Tableau1[[#This Row],[Colonne19]:[Colonne38]],0)),"")</f>
        <v/>
      </c>
      <c r="BA281" s="10" t="str">
        <f>IFERROR(INDEX($S$2:$AL$2,MATCH(SMALL(Tableau1[[#This Row],[Colonne19]:[Colonne38]],14),Tableau1[[#This Row],[Colonne19]:[Colonne38]],0)),"")</f>
        <v/>
      </c>
      <c r="BB281" s="10" t="str">
        <f>IFERROR(INDEX($S$2:$AL$2,MATCH(SMALL(Tableau1[[#This Row],[Colonne19]:[Colonne38]],15),Tableau1[[#This Row],[Colonne19]:[Colonne38]],0)),"")</f>
        <v/>
      </c>
      <c r="BC281" s="10" t="str">
        <f>IFERROR(INDEX($S$2:$AL$2,MATCH(SMALL(Tableau1[[#This Row],[Colonne19]:[Colonne38]],16),Tableau1[[#This Row],[Colonne19]:[Colonne38]],0)),"")</f>
        <v/>
      </c>
      <c r="BD281" s="10" t="str">
        <f>IFERROR(INDEX($S$2:$AL$2,MATCH(SMALL(Tableau1[[#This Row],[Colonne19]:[Colonne38]],17),Tableau1[[#This Row],[Colonne19]:[Colonne38]],0)),"")</f>
        <v/>
      </c>
      <c r="BE281" s="10" t="str">
        <f>IFERROR(INDEX($S$2:$AL$2,MATCH(SMALL(Tableau1[[#This Row],[Colonne19]:[Colonne38]],18),Tableau1[[#This Row],[Colonne19]:[Colonne38]],0)),"")</f>
        <v/>
      </c>
      <c r="BF281" s="10" t="str">
        <f>IFERROR(INDEX($S$2:$AL$2,MATCH(SMALL(Tableau1[[#This Row],[Colonne19]:[Colonne38]],19),Tableau1[[#This Row],[Colonne19]:[Colonne38]],0)),"")</f>
        <v/>
      </c>
      <c r="BG281" s="10" t="str">
        <f>IFERROR(INDEX($S$2:$AL$2,MATCH(SMALL(Tableau1[[#This Row],[Colonne19]:[Colonne38]],20),Tableau1[[#This Row],[Colonne19]:[Colonne38]],0)),"")</f>
        <v/>
      </c>
      <c r="BH281" s="11"/>
      <c r="BI281" s="10"/>
      <c r="BJ281" s="10"/>
      <c r="BK281" s="10"/>
      <c r="BL281" s="10"/>
      <c r="BM281" s="10"/>
      <c r="BN281" s="10"/>
      <c r="BO281" s="11"/>
      <c r="BP281" s="10" t="str" cm="1">
        <f t="array" ref="BP281">IFERROR(INDEX($AN281:$BG281,_xlfn.AGGREGATE(15,6,(COLUMN($AN281:$BG281)-COLUMN($AN$8)+1)/NOT(ISNA(MATCH($AN281:$BG281,$FF$1:$FF$6,0))),COLUMN($BV281:BV281))),"")</f>
        <v/>
      </c>
      <c r="BQ281" s="10" t="e" cm="1" vm="1">
        <f t="array" aca="1" ref="BQ281" ca="1">IFERROR(INDEX($AN281:$BG281,_xlfn.AGGREGATE(15,6,(COLUMN($AN281:$BG281)-COLUMN($AN$8)+1)/NOT(ISNA(MATCH($AN281:$BG281,$FF$1:$FF$6,0))),COLUMN($BV281:BW281))),"")</f>
        <v>#VALUE!</v>
      </c>
      <c r="BR281" s="10" t="e" cm="1" vm="2">
        <f t="array" aca="1" ref="BR281" ca="1">IFERROR(INDEX($AN281:$BG281,_xlfn.AGGREGATE(15,6,(COLUMN($AN281:$BG281)-COLUMN($AN$8)+1)/NOT(ISNA(MATCH($AN281:$BG281,$FF$1:$FF$6,0))),COLUMN($BV281:BX281))),"")</f>
        <v>#VALUE!</v>
      </c>
      <c r="BS281" s="10" t="e" cm="1" vm="3">
        <f t="array" aca="1" ref="BS281" ca="1">IFERROR(INDEX($AN281:$BG281,_xlfn.AGGREGATE(15,6,(COLUMN($AN281:$BG281)-COLUMN($AN$8)+1)/NOT(ISNA(MATCH($AN281:$BG281,$FF$1:$FF$6,0))),COLUMN($BV281:BY281))),"")</f>
        <v>#VALUE!</v>
      </c>
      <c r="BT281" s="10" t="e" cm="1" vm="4">
        <f t="array" aca="1" ref="BT281" ca="1">IFERROR(INDEX($AN281:$BG281,_xlfn.AGGREGATE(15,6,(COLUMN($AN281:$BG281)-COLUMN($AN$8)+1)/NOT(ISNA(MATCH($AN281:$BG281,$FF$1:$FF$6,0))),COLUMN($BV281:BZ281))),"")</f>
        <v>#VALUE!</v>
      </c>
      <c r="BU281" s="10" t="e" cm="1" vm="5">
        <f t="array" aca="1" ref="BU281" ca="1">IFERROR(INDEX($AN281:$BG281,_xlfn.AGGREGATE(15,6,(COLUMN($AN281:$BG281)-COLUMN($AN$8)+1)/NOT(ISNA(MATCH($AN281:$BG281,$FF$1:$FF$6,0))),COLUMN($BV281:CA281))),"")</f>
        <v>#VALUE!</v>
      </c>
      <c r="BV281" s="11"/>
      <c r="BW281" s="10" t="str" cm="1">
        <f t="array" ref="BW281">IFERROR(INDEX($BI281:$BN281,_xlfn.AGGREGATE(15,6,(COLUMN($BI281:$BN281)-COLUMN($BI$8)+1)/NOT(ISNA(MATCH($BI281:$BN281,$FF$1:$FF$6,0))),COLUMN($BW281:BW281))),"")</f>
        <v/>
      </c>
      <c r="BX281" s="10" t="e" cm="1" vm="1">
        <f t="array" aca="1" ref="BX281" ca="1">IFERROR(INDEX($BI281:$BN281,_xlfn.AGGREGATE(15,6,(COLUMN($BI281:$BN281)-COLUMN($BI$8)+1)/NOT(ISNA(MATCH($BI281:$BN281,$FF$1:$FF$6,0))),COLUMN($BW281:BX281))),"")</f>
        <v>#VALUE!</v>
      </c>
      <c r="BY281" s="10" t="e" cm="1" vm="2">
        <f t="array" aca="1" ref="BY281" ca="1">IFERROR(INDEX($BI281:$BN281,_xlfn.AGGREGATE(15,6,(COLUMN($BI281:$BN281)-COLUMN($BI$8)+1)/NOT(ISNA(MATCH($BI281:$BN281,$FF$1:$FF$6,0))),COLUMN($BW281:BY281))),"")</f>
        <v>#VALUE!</v>
      </c>
      <c r="BZ281" s="10" t="e" cm="1" vm="3">
        <f t="array" aca="1" ref="BZ281" ca="1">IFERROR(INDEX($BI281:$BN281,_xlfn.AGGREGATE(15,6,(COLUMN($BI281:$BN281)-COLUMN($BI$8)+1)/NOT(ISNA(MATCH($BI281:$BN281,$FF$1:$FF$6,0))),COLUMN($BW281:BZ281))),"")</f>
        <v>#VALUE!</v>
      </c>
      <c r="CA281" s="10" t="e" cm="1" vm="4">
        <f t="array" aca="1" ref="CA281" ca="1">IFERROR(INDEX($BI281:$BN281,_xlfn.AGGREGATE(15,6,(COLUMN($BI281:$BN281)-COLUMN($BI$8)+1)/NOT(ISNA(MATCH($BI281:$BN281,$FF$1:$FF$6,0))),COLUMN($BW281:CA281))),"")</f>
        <v>#VALUE!</v>
      </c>
      <c r="CB281" s="10" t="e" cm="1" vm="5">
        <f t="array" aca="1" ref="CB281" ca="1">IFERROR(INDEX($BI281:$BN281,_xlfn.AGGREGATE(15,6,(COLUMN($BI281:$BN281)-COLUMN($BI$8)+1)/NOT(ISNA(MATCH($BI281:$BN281,$FF$1:$FF$6,0))),COLUMN($BW281:CB281))),"")</f>
        <v>#VALUE!</v>
      </c>
      <c r="CC281" s="11"/>
      <c r="CD281" s="10"/>
      <c r="CE281" s="10"/>
      <c r="CF281" s="10"/>
      <c r="CG281" s="10"/>
      <c r="CH281" s="10"/>
      <c r="CI281" s="11"/>
      <c r="CJ281" s="10" cm="1">
        <f t="array" ref="CJ281">SUM(COUNTIF(CD281:CF281,$DH$3:$DM$3))</f>
        <v>0</v>
      </c>
      <c r="CK281" s="10" cm="1">
        <f t="array" ref="CK281">SUM(COUNTIF(CD281:CF281,$DH$2:$DL$2))</f>
        <v>0</v>
      </c>
      <c r="CL281" s="10" cm="1">
        <f t="array" ref="CL281">SUM(COUNTIF(CD281:CF281,$DM$2:$DQ$2))</f>
        <v>0</v>
      </c>
      <c r="CM281" s="11"/>
      <c r="CN281" s="10"/>
      <c r="CO281" s="10"/>
      <c r="CP281" s="11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1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7" t="s">
        <v>42</v>
      </c>
      <c r="EC281" s="11"/>
      <c r="ED281" s="10">
        <f>Tableau1[[#This Row],[Colonne75]]</f>
        <v>0</v>
      </c>
      <c r="EE281" s="10"/>
      <c r="EF281" s="10">
        <f ca="1">OFFSET(Tableau1[[#This Row],[Colonne19]],0,Tableau1[[#This Row],[Colonne126]]-1)</f>
        <v>0</v>
      </c>
      <c r="EG281" s="11"/>
      <c r="EH281" s="10">
        <f>Tableau1[[#This Row],[Colonne76]]</f>
        <v>0</v>
      </c>
      <c r="EI281" s="10"/>
      <c r="EJ281" s="10">
        <f ca="1">OFFSET(Tableau1[[#This Row],[Colonne19]],0,Tableau1[[#This Row],[Colonne130]]-1)</f>
        <v>0</v>
      </c>
      <c r="EK281" s="11"/>
      <c r="EL281" s="10">
        <f>Tableau1[[#This Row],[Colonne77]]</f>
        <v>0</v>
      </c>
      <c r="EM281" s="10"/>
      <c r="EN281" s="10">
        <f ca="1">OFFSET(Tableau1[[#This Row],[Colonne19]],0,Tableau1[[#This Row],[Colonne134]]-1)</f>
        <v>0</v>
      </c>
      <c r="EO281" s="11"/>
      <c r="EP281" s="10">
        <f>Tableau1[[#This Row],[Colonne78]]</f>
        <v>0</v>
      </c>
      <c r="EQ281" s="10"/>
      <c r="ER281" s="10">
        <f ca="1">OFFSET(Tableau1[[#This Row],[Colonne19]],0,Tableau1[[#This Row],[Colonne138]]-1)</f>
        <v>0</v>
      </c>
      <c r="ES281" s="11"/>
      <c r="ET281" s="10">
        <f>Tableau1[[#This Row],[Colonne79]]</f>
        <v>0</v>
      </c>
      <c r="EU281" s="10"/>
      <c r="EV281" s="10">
        <f ca="1">OFFSET(Tableau1[[#This Row],[Colonne19]],0,Tableau1[[#This Row],[Colonne142]]-1)</f>
        <v>0</v>
      </c>
      <c r="EW281" s="11"/>
      <c r="EX281" s="10">
        <f t="shared" ca="1" si="30"/>
        <v>0</v>
      </c>
      <c r="EY281" s="10">
        <f t="shared" ca="1" si="31"/>
        <v>0</v>
      </c>
      <c r="EZ281" s="10">
        <f t="shared" ca="1" si="32"/>
        <v>0</v>
      </c>
      <c r="FA281" s="10">
        <f t="shared" ca="1" si="27"/>
        <v>0</v>
      </c>
      <c r="FB281" s="10">
        <f t="shared" ca="1" si="28"/>
        <v>0</v>
      </c>
      <c r="FC281" s="10">
        <f t="shared" ca="1" si="29"/>
        <v>0</v>
      </c>
      <c r="FD281" s="11"/>
    </row>
    <row r="282" spans="1:160" x14ac:dyDescent="0.2">
      <c r="A282" s="25"/>
      <c r="B282" s="10"/>
      <c r="C282" s="13"/>
      <c r="D282" s="26"/>
      <c r="E282" s="10"/>
      <c r="F282" s="10"/>
      <c r="G282" s="10"/>
      <c r="H282" s="10"/>
      <c r="I282" s="10"/>
      <c r="J282" s="24"/>
      <c r="K282" s="13"/>
      <c r="L282" s="10"/>
      <c r="M282" s="13"/>
      <c r="N282" s="13"/>
      <c r="O282" s="33" t="e">
        <f>Tableau1[[#This Row],[Colonne14]]/Tableau1[[#This Row],[Colonne13]]</f>
        <v>#DIV/0!</v>
      </c>
      <c r="P282" s="57"/>
      <c r="Q282" s="59" t="e" cm="1">
        <f t="array" ref="Q282">SUM(Tableau1[[#This Row],[Colonne19]:[Colonne38]]/Tableau1[[#This Row],[Colonne11]])</f>
        <v>#DIV/0!</v>
      </c>
      <c r="R282" s="11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1"/>
      <c r="AN282" s="10" t="str" cm="1">
        <f t="array" ref="AN282">IFERROR(INDEX($S$2:$AL$2,MATCH(SMALL(Tableau1[[#This Row],[Colonne19]:[Colonne38]],1),Tableau1[[#This Row],[Colonne19]:[Colonne38]],0)),"")</f>
        <v/>
      </c>
      <c r="AO282" s="10" t="str">
        <f>IFERROR(INDEX($S$2:$AL$2,MATCH(SMALL(Tableau1[[#This Row],[Colonne19]:[Colonne38]],2),Tableau1[[#This Row],[Colonne19]:[Colonne38]],0)),"")</f>
        <v/>
      </c>
      <c r="AP282" s="10" t="str">
        <f>IFERROR(INDEX($S$2:$AL$2,MATCH(SMALL(Tableau1[[#This Row],[Colonne19]:[Colonne38]],3),Tableau1[[#This Row],[Colonne19]:[Colonne38]],0)),"")</f>
        <v/>
      </c>
      <c r="AQ282" s="10" t="str">
        <f>IFERROR(INDEX($S$2:$AL$2,MATCH(SMALL(Tableau1[[#This Row],[Colonne19]:[Colonne38]],4),Tableau1[[#This Row],[Colonne19]:[Colonne38]],0)),"")</f>
        <v/>
      </c>
      <c r="AR282" s="10" t="str">
        <f>IFERROR(INDEX($S$2:$AL$2,MATCH(SMALL(Tableau1[[#This Row],[Colonne19]:[Colonne38]],5),Tableau1[[#This Row],[Colonne19]:[Colonne38]],0)),"")</f>
        <v/>
      </c>
      <c r="AS282" s="10" t="str">
        <f>IFERROR(INDEX($S$2:$AL$2,MATCH(SMALL(Tableau1[[#This Row],[Colonne19]:[Colonne38]],6),Tableau1[[#This Row],[Colonne19]:[Colonne38]],0)),"")</f>
        <v/>
      </c>
      <c r="AT282" s="10" t="str">
        <f>IFERROR(INDEX($S$2:$AL$2,MATCH(SMALL(Tableau1[[#This Row],[Colonne19]:[Colonne38]],7),Tableau1[[#This Row],[Colonne19]:[Colonne38]],0)),"")</f>
        <v/>
      </c>
      <c r="AU282" s="10" t="str">
        <f>IFERROR(INDEX($S$2:$AL$2,MATCH(SMALL(Tableau1[[#This Row],[Colonne19]:[Colonne38]],8),Tableau1[[#This Row],[Colonne19]:[Colonne38]],0)),"")</f>
        <v/>
      </c>
      <c r="AV282" s="10" t="str">
        <f>IFERROR(INDEX($S$2:$AL$2,MATCH(SMALL(Tableau1[[#This Row],[Colonne19]:[Colonne38]],9),Tableau1[[#This Row],[Colonne19]:[Colonne38]],0)),"")</f>
        <v/>
      </c>
      <c r="AW282" s="10" t="str">
        <f>IFERROR(INDEX($S$2:$AL$2,MATCH(SMALL(Tableau1[[#This Row],[Colonne19]:[Colonne38]],10),Tableau1[[#This Row],[Colonne19]:[Colonne38]],0)),"")</f>
        <v/>
      </c>
      <c r="AX282" s="10" t="str">
        <f>IFERROR(INDEX($S$2:$AL$2,MATCH(SMALL(Tableau1[[#This Row],[Colonne19]:[Colonne38]],11),Tableau1[[#This Row],[Colonne19]:[Colonne38]],0)),"")</f>
        <v/>
      </c>
      <c r="AY282" s="10" t="str">
        <f>IFERROR(INDEX($S$2:$AL$2,MATCH(SMALL(Tableau1[[#This Row],[Colonne19]:[Colonne38]],12),Tableau1[[#This Row],[Colonne19]:[Colonne38]],0)),"")</f>
        <v/>
      </c>
      <c r="AZ282" s="10" t="str">
        <f>IFERROR(INDEX($S$2:$AL$2,MATCH(SMALL(Tableau1[[#This Row],[Colonne19]:[Colonne38]],13),Tableau1[[#This Row],[Colonne19]:[Colonne38]],0)),"")</f>
        <v/>
      </c>
      <c r="BA282" s="10" t="str">
        <f>IFERROR(INDEX($S$2:$AL$2,MATCH(SMALL(Tableau1[[#This Row],[Colonne19]:[Colonne38]],14),Tableau1[[#This Row],[Colonne19]:[Colonne38]],0)),"")</f>
        <v/>
      </c>
      <c r="BB282" s="10" t="str">
        <f>IFERROR(INDEX($S$2:$AL$2,MATCH(SMALL(Tableau1[[#This Row],[Colonne19]:[Colonne38]],15),Tableau1[[#This Row],[Colonne19]:[Colonne38]],0)),"")</f>
        <v/>
      </c>
      <c r="BC282" s="10" t="str">
        <f>IFERROR(INDEX($S$2:$AL$2,MATCH(SMALL(Tableau1[[#This Row],[Colonne19]:[Colonne38]],16),Tableau1[[#This Row],[Colonne19]:[Colonne38]],0)),"")</f>
        <v/>
      </c>
      <c r="BD282" s="10" t="str">
        <f>IFERROR(INDEX($S$2:$AL$2,MATCH(SMALL(Tableau1[[#This Row],[Colonne19]:[Colonne38]],17),Tableau1[[#This Row],[Colonne19]:[Colonne38]],0)),"")</f>
        <v/>
      </c>
      <c r="BE282" s="10" t="str">
        <f>IFERROR(INDEX($S$2:$AL$2,MATCH(SMALL(Tableau1[[#This Row],[Colonne19]:[Colonne38]],18),Tableau1[[#This Row],[Colonne19]:[Colonne38]],0)),"")</f>
        <v/>
      </c>
      <c r="BF282" s="10" t="str">
        <f>IFERROR(INDEX($S$2:$AL$2,MATCH(SMALL(Tableau1[[#This Row],[Colonne19]:[Colonne38]],19),Tableau1[[#This Row],[Colonne19]:[Colonne38]],0)),"")</f>
        <v/>
      </c>
      <c r="BG282" s="10" t="str">
        <f>IFERROR(INDEX($S$2:$AL$2,MATCH(SMALL(Tableau1[[#This Row],[Colonne19]:[Colonne38]],20),Tableau1[[#This Row],[Colonne19]:[Colonne38]],0)),"")</f>
        <v/>
      </c>
      <c r="BH282" s="11"/>
      <c r="BI282" s="10"/>
      <c r="BJ282" s="10"/>
      <c r="BK282" s="10"/>
      <c r="BL282" s="10"/>
      <c r="BM282" s="10"/>
      <c r="BN282" s="10"/>
      <c r="BO282" s="11"/>
      <c r="BP282" s="10" t="str" cm="1">
        <f t="array" ref="BP282">IFERROR(INDEX($AN282:$BG282,_xlfn.AGGREGATE(15,6,(COLUMN($AN282:$BG282)-COLUMN($AN$8)+1)/NOT(ISNA(MATCH($AN282:$BG282,$FF$1:$FF$6,0))),COLUMN($BV282:BV282))),"")</f>
        <v/>
      </c>
      <c r="BQ282" s="10" t="e" cm="1" vm="1">
        <f t="array" aca="1" ref="BQ282" ca="1">IFERROR(INDEX($AN282:$BG282,_xlfn.AGGREGATE(15,6,(COLUMN($AN282:$BG282)-COLUMN($AN$8)+1)/NOT(ISNA(MATCH($AN282:$BG282,$FF$1:$FF$6,0))),COLUMN($BV282:BW282))),"")</f>
        <v>#VALUE!</v>
      </c>
      <c r="BR282" s="10" t="e" cm="1" vm="2">
        <f t="array" aca="1" ref="BR282" ca="1">IFERROR(INDEX($AN282:$BG282,_xlfn.AGGREGATE(15,6,(COLUMN($AN282:$BG282)-COLUMN($AN$8)+1)/NOT(ISNA(MATCH($AN282:$BG282,$FF$1:$FF$6,0))),COLUMN($BV282:BX282))),"")</f>
        <v>#VALUE!</v>
      </c>
      <c r="BS282" s="10" t="e" cm="1" vm="3">
        <f t="array" aca="1" ref="BS282" ca="1">IFERROR(INDEX($AN282:$BG282,_xlfn.AGGREGATE(15,6,(COLUMN($AN282:$BG282)-COLUMN($AN$8)+1)/NOT(ISNA(MATCH($AN282:$BG282,$FF$1:$FF$6,0))),COLUMN($BV282:BY282))),"")</f>
        <v>#VALUE!</v>
      </c>
      <c r="BT282" s="10" t="e" cm="1" vm="4">
        <f t="array" aca="1" ref="BT282" ca="1">IFERROR(INDEX($AN282:$BG282,_xlfn.AGGREGATE(15,6,(COLUMN($AN282:$BG282)-COLUMN($AN$8)+1)/NOT(ISNA(MATCH($AN282:$BG282,$FF$1:$FF$6,0))),COLUMN($BV282:BZ282))),"")</f>
        <v>#VALUE!</v>
      </c>
      <c r="BU282" s="10" t="e" cm="1" vm="5">
        <f t="array" aca="1" ref="BU282" ca="1">IFERROR(INDEX($AN282:$BG282,_xlfn.AGGREGATE(15,6,(COLUMN($AN282:$BG282)-COLUMN($AN$8)+1)/NOT(ISNA(MATCH($AN282:$BG282,$FF$1:$FF$6,0))),COLUMN($BV282:CA282))),"")</f>
        <v>#VALUE!</v>
      </c>
      <c r="BV282" s="11"/>
      <c r="BW282" s="10" t="str" cm="1">
        <f t="array" ref="BW282">IFERROR(INDEX($BI282:$BN282,_xlfn.AGGREGATE(15,6,(COLUMN($BI282:$BN282)-COLUMN($BI$8)+1)/NOT(ISNA(MATCH($BI282:$BN282,$FF$1:$FF$6,0))),COLUMN($BW282:BW282))),"")</f>
        <v/>
      </c>
      <c r="BX282" s="10" t="e" cm="1" vm="1">
        <f t="array" aca="1" ref="BX282" ca="1">IFERROR(INDEX($BI282:$BN282,_xlfn.AGGREGATE(15,6,(COLUMN($BI282:$BN282)-COLUMN($BI$8)+1)/NOT(ISNA(MATCH($BI282:$BN282,$FF$1:$FF$6,0))),COLUMN($BW282:BX282))),"")</f>
        <v>#VALUE!</v>
      </c>
      <c r="BY282" s="10" t="e" cm="1" vm="2">
        <f t="array" aca="1" ref="BY282" ca="1">IFERROR(INDEX($BI282:$BN282,_xlfn.AGGREGATE(15,6,(COLUMN($BI282:$BN282)-COLUMN($BI$8)+1)/NOT(ISNA(MATCH($BI282:$BN282,$FF$1:$FF$6,0))),COLUMN($BW282:BY282))),"")</f>
        <v>#VALUE!</v>
      </c>
      <c r="BZ282" s="10" t="e" cm="1" vm="3">
        <f t="array" aca="1" ref="BZ282" ca="1">IFERROR(INDEX($BI282:$BN282,_xlfn.AGGREGATE(15,6,(COLUMN($BI282:$BN282)-COLUMN($BI$8)+1)/NOT(ISNA(MATCH($BI282:$BN282,$FF$1:$FF$6,0))),COLUMN($BW282:BZ282))),"")</f>
        <v>#VALUE!</v>
      </c>
      <c r="CA282" s="10" t="e" cm="1" vm="4">
        <f t="array" aca="1" ref="CA282" ca="1">IFERROR(INDEX($BI282:$BN282,_xlfn.AGGREGATE(15,6,(COLUMN($BI282:$BN282)-COLUMN($BI$8)+1)/NOT(ISNA(MATCH($BI282:$BN282,$FF$1:$FF$6,0))),COLUMN($BW282:CA282))),"")</f>
        <v>#VALUE!</v>
      </c>
      <c r="CB282" s="10" t="e" cm="1" vm="5">
        <f t="array" aca="1" ref="CB282" ca="1">IFERROR(INDEX($BI282:$BN282,_xlfn.AGGREGATE(15,6,(COLUMN($BI282:$BN282)-COLUMN($BI$8)+1)/NOT(ISNA(MATCH($BI282:$BN282,$FF$1:$FF$6,0))),COLUMN($BW282:CB282))),"")</f>
        <v>#VALUE!</v>
      </c>
      <c r="CC282" s="11"/>
      <c r="CD282" s="10"/>
      <c r="CE282" s="10"/>
      <c r="CF282" s="10"/>
      <c r="CG282" s="10"/>
      <c r="CH282" s="10"/>
      <c r="CI282" s="11"/>
      <c r="CJ282" s="10" cm="1">
        <f t="array" ref="CJ282">SUM(COUNTIF(CD282:CF282,$DH$3:$DM$3))</f>
        <v>0</v>
      </c>
      <c r="CK282" s="10" cm="1">
        <f t="array" ref="CK282">SUM(COUNTIF(CD282:CF282,$DH$2:$DL$2))</f>
        <v>0</v>
      </c>
      <c r="CL282" s="10" cm="1">
        <f t="array" ref="CL282">SUM(COUNTIF(CD282:CF282,$DM$2:$DQ$2))</f>
        <v>0</v>
      </c>
      <c r="CM282" s="11"/>
      <c r="CN282" s="10"/>
      <c r="CO282" s="10"/>
      <c r="CP282" s="11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1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7" t="s">
        <v>42</v>
      </c>
      <c r="EC282" s="11"/>
      <c r="ED282" s="10">
        <f>Tableau1[[#This Row],[Colonne75]]</f>
        <v>0</v>
      </c>
      <c r="EE282" s="10"/>
      <c r="EF282" s="10">
        <f ca="1">OFFSET(Tableau1[[#This Row],[Colonne19]],0,Tableau1[[#This Row],[Colonne126]]-1)</f>
        <v>0</v>
      </c>
      <c r="EG282" s="11"/>
      <c r="EH282" s="10">
        <f>Tableau1[[#This Row],[Colonne76]]</f>
        <v>0</v>
      </c>
      <c r="EI282" s="10"/>
      <c r="EJ282" s="10">
        <f ca="1">OFFSET(Tableau1[[#This Row],[Colonne19]],0,Tableau1[[#This Row],[Colonne130]]-1)</f>
        <v>0</v>
      </c>
      <c r="EK282" s="11"/>
      <c r="EL282" s="10">
        <f>Tableau1[[#This Row],[Colonne77]]</f>
        <v>0</v>
      </c>
      <c r="EM282" s="10"/>
      <c r="EN282" s="10">
        <f ca="1">OFFSET(Tableau1[[#This Row],[Colonne19]],0,Tableau1[[#This Row],[Colonne134]]-1)</f>
        <v>0</v>
      </c>
      <c r="EO282" s="11"/>
      <c r="EP282" s="10">
        <f>Tableau1[[#This Row],[Colonne78]]</f>
        <v>0</v>
      </c>
      <c r="EQ282" s="10"/>
      <c r="ER282" s="10">
        <f ca="1">OFFSET(Tableau1[[#This Row],[Colonne19]],0,Tableau1[[#This Row],[Colonne138]]-1)</f>
        <v>0</v>
      </c>
      <c r="ES282" s="11"/>
      <c r="ET282" s="10">
        <f>Tableau1[[#This Row],[Colonne79]]</f>
        <v>0</v>
      </c>
      <c r="EU282" s="10"/>
      <c r="EV282" s="10">
        <f ca="1">OFFSET(Tableau1[[#This Row],[Colonne19]],0,Tableau1[[#This Row],[Colonne142]]-1)</f>
        <v>0</v>
      </c>
      <c r="EW282" s="11"/>
      <c r="EX282" s="10">
        <f t="shared" ca="1" si="30"/>
        <v>0</v>
      </c>
      <c r="EY282" s="10">
        <f t="shared" ca="1" si="31"/>
        <v>0</v>
      </c>
      <c r="EZ282" s="10">
        <f t="shared" ca="1" si="32"/>
        <v>0</v>
      </c>
      <c r="FA282" s="10">
        <f t="shared" ca="1" si="27"/>
        <v>0</v>
      </c>
      <c r="FB282" s="10">
        <f t="shared" ca="1" si="28"/>
        <v>0</v>
      </c>
      <c r="FC282" s="10">
        <f t="shared" ca="1" si="29"/>
        <v>0</v>
      </c>
      <c r="FD282" s="11"/>
    </row>
    <row r="283" spans="1:160" x14ac:dyDescent="0.2">
      <c r="A283" s="25"/>
      <c r="B283" s="10"/>
      <c r="C283" s="13"/>
      <c r="D283" s="26"/>
      <c r="E283" s="10"/>
      <c r="F283" s="10"/>
      <c r="G283" s="10"/>
      <c r="H283" s="10"/>
      <c r="I283" s="10"/>
      <c r="J283" s="24"/>
      <c r="K283" s="13"/>
      <c r="L283" s="10"/>
      <c r="M283" s="13"/>
      <c r="N283" s="13"/>
      <c r="O283" s="33" t="e">
        <f>Tableau1[[#This Row],[Colonne14]]/Tableau1[[#This Row],[Colonne13]]</f>
        <v>#DIV/0!</v>
      </c>
      <c r="P283" s="57"/>
      <c r="Q283" s="59" t="e" cm="1">
        <f t="array" ref="Q283">SUM(Tableau1[[#This Row],[Colonne19]:[Colonne38]]/Tableau1[[#This Row],[Colonne11]])</f>
        <v>#DIV/0!</v>
      </c>
      <c r="R283" s="11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1"/>
      <c r="AN283" s="10" t="str" cm="1">
        <f t="array" ref="AN283">IFERROR(INDEX($S$2:$AL$2,MATCH(SMALL(Tableau1[[#This Row],[Colonne19]:[Colonne38]],1),Tableau1[[#This Row],[Colonne19]:[Colonne38]],0)),"")</f>
        <v/>
      </c>
      <c r="AO283" s="10" t="str">
        <f>IFERROR(INDEX($S$2:$AL$2,MATCH(SMALL(Tableau1[[#This Row],[Colonne19]:[Colonne38]],2),Tableau1[[#This Row],[Colonne19]:[Colonne38]],0)),"")</f>
        <v/>
      </c>
      <c r="AP283" s="10" t="str">
        <f>IFERROR(INDEX($S$2:$AL$2,MATCH(SMALL(Tableau1[[#This Row],[Colonne19]:[Colonne38]],3),Tableau1[[#This Row],[Colonne19]:[Colonne38]],0)),"")</f>
        <v/>
      </c>
      <c r="AQ283" s="10" t="str">
        <f>IFERROR(INDEX($S$2:$AL$2,MATCH(SMALL(Tableau1[[#This Row],[Colonne19]:[Colonne38]],4),Tableau1[[#This Row],[Colonne19]:[Colonne38]],0)),"")</f>
        <v/>
      </c>
      <c r="AR283" s="10" t="str">
        <f>IFERROR(INDEX($S$2:$AL$2,MATCH(SMALL(Tableau1[[#This Row],[Colonne19]:[Colonne38]],5),Tableau1[[#This Row],[Colonne19]:[Colonne38]],0)),"")</f>
        <v/>
      </c>
      <c r="AS283" s="10" t="str">
        <f>IFERROR(INDEX($S$2:$AL$2,MATCH(SMALL(Tableau1[[#This Row],[Colonne19]:[Colonne38]],6),Tableau1[[#This Row],[Colonne19]:[Colonne38]],0)),"")</f>
        <v/>
      </c>
      <c r="AT283" s="10" t="str">
        <f>IFERROR(INDEX($S$2:$AL$2,MATCH(SMALL(Tableau1[[#This Row],[Colonne19]:[Colonne38]],7),Tableau1[[#This Row],[Colonne19]:[Colonne38]],0)),"")</f>
        <v/>
      </c>
      <c r="AU283" s="10" t="str">
        <f>IFERROR(INDEX($S$2:$AL$2,MATCH(SMALL(Tableau1[[#This Row],[Colonne19]:[Colonne38]],8),Tableau1[[#This Row],[Colonne19]:[Colonne38]],0)),"")</f>
        <v/>
      </c>
      <c r="AV283" s="10" t="str">
        <f>IFERROR(INDEX($S$2:$AL$2,MATCH(SMALL(Tableau1[[#This Row],[Colonne19]:[Colonne38]],9),Tableau1[[#This Row],[Colonne19]:[Colonne38]],0)),"")</f>
        <v/>
      </c>
      <c r="AW283" s="10" t="str">
        <f>IFERROR(INDEX($S$2:$AL$2,MATCH(SMALL(Tableau1[[#This Row],[Colonne19]:[Colonne38]],10),Tableau1[[#This Row],[Colonne19]:[Colonne38]],0)),"")</f>
        <v/>
      </c>
      <c r="AX283" s="10" t="str">
        <f>IFERROR(INDEX($S$2:$AL$2,MATCH(SMALL(Tableau1[[#This Row],[Colonne19]:[Colonne38]],11),Tableau1[[#This Row],[Colonne19]:[Colonne38]],0)),"")</f>
        <v/>
      </c>
      <c r="AY283" s="10" t="str">
        <f>IFERROR(INDEX($S$2:$AL$2,MATCH(SMALL(Tableau1[[#This Row],[Colonne19]:[Colonne38]],12),Tableau1[[#This Row],[Colonne19]:[Colonne38]],0)),"")</f>
        <v/>
      </c>
      <c r="AZ283" s="10" t="str">
        <f>IFERROR(INDEX($S$2:$AL$2,MATCH(SMALL(Tableau1[[#This Row],[Colonne19]:[Colonne38]],13),Tableau1[[#This Row],[Colonne19]:[Colonne38]],0)),"")</f>
        <v/>
      </c>
      <c r="BA283" s="10" t="str">
        <f>IFERROR(INDEX($S$2:$AL$2,MATCH(SMALL(Tableau1[[#This Row],[Colonne19]:[Colonne38]],14),Tableau1[[#This Row],[Colonne19]:[Colonne38]],0)),"")</f>
        <v/>
      </c>
      <c r="BB283" s="10" t="str">
        <f>IFERROR(INDEX($S$2:$AL$2,MATCH(SMALL(Tableau1[[#This Row],[Colonne19]:[Colonne38]],15),Tableau1[[#This Row],[Colonne19]:[Colonne38]],0)),"")</f>
        <v/>
      </c>
      <c r="BC283" s="10" t="str">
        <f>IFERROR(INDEX($S$2:$AL$2,MATCH(SMALL(Tableau1[[#This Row],[Colonne19]:[Colonne38]],16),Tableau1[[#This Row],[Colonne19]:[Colonne38]],0)),"")</f>
        <v/>
      </c>
      <c r="BD283" s="10" t="str">
        <f>IFERROR(INDEX($S$2:$AL$2,MATCH(SMALL(Tableau1[[#This Row],[Colonne19]:[Colonne38]],17),Tableau1[[#This Row],[Colonne19]:[Colonne38]],0)),"")</f>
        <v/>
      </c>
      <c r="BE283" s="10" t="str">
        <f>IFERROR(INDEX($S$2:$AL$2,MATCH(SMALL(Tableau1[[#This Row],[Colonne19]:[Colonne38]],18),Tableau1[[#This Row],[Colonne19]:[Colonne38]],0)),"")</f>
        <v/>
      </c>
      <c r="BF283" s="10" t="str">
        <f>IFERROR(INDEX($S$2:$AL$2,MATCH(SMALL(Tableau1[[#This Row],[Colonne19]:[Colonne38]],19),Tableau1[[#This Row],[Colonne19]:[Colonne38]],0)),"")</f>
        <v/>
      </c>
      <c r="BG283" s="10" t="str">
        <f>IFERROR(INDEX($S$2:$AL$2,MATCH(SMALL(Tableau1[[#This Row],[Colonne19]:[Colonne38]],20),Tableau1[[#This Row],[Colonne19]:[Colonne38]],0)),"")</f>
        <v/>
      </c>
      <c r="BH283" s="11"/>
      <c r="BI283" s="10"/>
      <c r="BJ283" s="10"/>
      <c r="BK283" s="10"/>
      <c r="BL283" s="10"/>
      <c r="BM283" s="10"/>
      <c r="BN283" s="10"/>
      <c r="BO283" s="11"/>
      <c r="BP283" s="10" t="str" cm="1">
        <f t="array" ref="BP283">IFERROR(INDEX($AN283:$BG283,_xlfn.AGGREGATE(15,6,(COLUMN($AN283:$BG283)-COLUMN($AN$8)+1)/NOT(ISNA(MATCH($AN283:$BG283,$FF$1:$FF$6,0))),COLUMN($BV283:BV283))),"")</f>
        <v/>
      </c>
      <c r="BQ283" s="10" t="e" cm="1" vm="1">
        <f t="array" aca="1" ref="BQ283" ca="1">IFERROR(INDEX($AN283:$BG283,_xlfn.AGGREGATE(15,6,(COLUMN($AN283:$BG283)-COLUMN($AN$8)+1)/NOT(ISNA(MATCH($AN283:$BG283,$FF$1:$FF$6,0))),COLUMN($BV283:BW283))),"")</f>
        <v>#VALUE!</v>
      </c>
      <c r="BR283" s="10" t="e" cm="1" vm="2">
        <f t="array" aca="1" ref="BR283" ca="1">IFERROR(INDEX($AN283:$BG283,_xlfn.AGGREGATE(15,6,(COLUMN($AN283:$BG283)-COLUMN($AN$8)+1)/NOT(ISNA(MATCH($AN283:$BG283,$FF$1:$FF$6,0))),COLUMN($BV283:BX283))),"")</f>
        <v>#VALUE!</v>
      </c>
      <c r="BS283" s="10" t="e" cm="1" vm="3">
        <f t="array" aca="1" ref="BS283" ca="1">IFERROR(INDEX($AN283:$BG283,_xlfn.AGGREGATE(15,6,(COLUMN($AN283:$BG283)-COLUMN($AN$8)+1)/NOT(ISNA(MATCH($AN283:$BG283,$FF$1:$FF$6,0))),COLUMN($BV283:BY283))),"")</f>
        <v>#VALUE!</v>
      </c>
      <c r="BT283" s="10" t="e" cm="1" vm="4">
        <f t="array" aca="1" ref="BT283" ca="1">IFERROR(INDEX($AN283:$BG283,_xlfn.AGGREGATE(15,6,(COLUMN($AN283:$BG283)-COLUMN($AN$8)+1)/NOT(ISNA(MATCH($AN283:$BG283,$FF$1:$FF$6,0))),COLUMN($BV283:BZ283))),"")</f>
        <v>#VALUE!</v>
      </c>
      <c r="BU283" s="10" t="e" cm="1" vm="5">
        <f t="array" aca="1" ref="BU283" ca="1">IFERROR(INDEX($AN283:$BG283,_xlfn.AGGREGATE(15,6,(COLUMN($AN283:$BG283)-COLUMN($AN$8)+1)/NOT(ISNA(MATCH($AN283:$BG283,$FF$1:$FF$6,0))),COLUMN($BV283:CA283))),"")</f>
        <v>#VALUE!</v>
      </c>
      <c r="BV283" s="11"/>
      <c r="BW283" s="10" t="str" cm="1">
        <f t="array" ref="BW283">IFERROR(INDEX($BI283:$BN283,_xlfn.AGGREGATE(15,6,(COLUMN($BI283:$BN283)-COLUMN($BI$8)+1)/NOT(ISNA(MATCH($BI283:$BN283,$FF$1:$FF$6,0))),COLUMN($BW283:BW283))),"")</f>
        <v/>
      </c>
      <c r="BX283" s="10" t="e" cm="1" vm="1">
        <f t="array" aca="1" ref="BX283" ca="1">IFERROR(INDEX($BI283:$BN283,_xlfn.AGGREGATE(15,6,(COLUMN($BI283:$BN283)-COLUMN($BI$8)+1)/NOT(ISNA(MATCH($BI283:$BN283,$FF$1:$FF$6,0))),COLUMN($BW283:BX283))),"")</f>
        <v>#VALUE!</v>
      </c>
      <c r="BY283" s="10" t="e" cm="1" vm="2">
        <f t="array" aca="1" ref="BY283" ca="1">IFERROR(INDEX($BI283:$BN283,_xlfn.AGGREGATE(15,6,(COLUMN($BI283:$BN283)-COLUMN($BI$8)+1)/NOT(ISNA(MATCH($BI283:$BN283,$FF$1:$FF$6,0))),COLUMN($BW283:BY283))),"")</f>
        <v>#VALUE!</v>
      </c>
      <c r="BZ283" s="10" t="e" cm="1" vm="3">
        <f t="array" aca="1" ref="BZ283" ca="1">IFERROR(INDEX($BI283:$BN283,_xlfn.AGGREGATE(15,6,(COLUMN($BI283:$BN283)-COLUMN($BI$8)+1)/NOT(ISNA(MATCH($BI283:$BN283,$FF$1:$FF$6,0))),COLUMN($BW283:BZ283))),"")</f>
        <v>#VALUE!</v>
      </c>
      <c r="CA283" s="10" t="e" cm="1" vm="4">
        <f t="array" aca="1" ref="CA283" ca="1">IFERROR(INDEX($BI283:$BN283,_xlfn.AGGREGATE(15,6,(COLUMN($BI283:$BN283)-COLUMN($BI$8)+1)/NOT(ISNA(MATCH($BI283:$BN283,$FF$1:$FF$6,0))),COLUMN($BW283:CA283))),"")</f>
        <v>#VALUE!</v>
      </c>
      <c r="CB283" s="10" t="e" cm="1" vm="5">
        <f t="array" aca="1" ref="CB283" ca="1">IFERROR(INDEX($BI283:$BN283,_xlfn.AGGREGATE(15,6,(COLUMN($BI283:$BN283)-COLUMN($BI$8)+1)/NOT(ISNA(MATCH($BI283:$BN283,$FF$1:$FF$6,0))),COLUMN($BW283:CB283))),"")</f>
        <v>#VALUE!</v>
      </c>
      <c r="CC283" s="11"/>
      <c r="CD283" s="10"/>
      <c r="CE283" s="10"/>
      <c r="CF283" s="10"/>
      <c r="CG283" s="10"/>
      <c r="CH283" s="10"/>
      <c r="CI283" s="11"/>
      <c r="CJ283" s="10" cm="1">
        <f t="array" ref="CJ283">SUM(COUNTIF(CD283:CF283,$DH$3:$DM$3))</f>
        <v>0</v>
      </c>
      <c r="CK283" s="10" cm="1">
        <f t="array" ref="CK283">SUM(COUNTIF(CD283:CF283,$DH$2:$DL$2))</f>
        <v>0</v>
      </c>
      <c r="CL283" s="10" cm="1">
        <f t="array" ref="CL283">SUM(COUNTIF(CD283:CF283,$DM$2:$DQ$2))</f>
        <v>0</v>
      </c>
      <c r="CM283" s="11"/>
      <c r="CN283" s="10"/>
      <c r="CO283" s="10"/>
      <c r="CP283" s="11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1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7" t="s">
        <v>42</v>
      </c>
      <c r="EC283" s="11"/>
      <c r="ED283" s="10">
        <f>Tableau1[[#This Row],[Colonne75]]</f>
        <v>0</v>
      </c>
      <c r="EE283" s="10"/>
      <c r="EF283" s="10">
        <f ca="1">OFFSET(Tableau1[[#This Row],[Colonne19]],0,Tableau1[[#This Row],[Colonne126]]-1)</f>
        <v>0</v>
      </c>
      <c r="EG283" s="11"/>
      <c r="EH283" s="10">
        <f>Tableau1[[#This Row],[Colonne76]]</f>
        <v>0</v>
      </c>
      <c r="EI283" s="10"/>
      <c r="EJ283" s="10">
        <f ca="1">OFFSET(Tableau1[[#This Row],[Colonne19]],0,Tableau1[[#This Row],[Colonne130]]-1)</f>
        <v>0</v>
      </c>
      <c r="EK283" s="11"/>
      <c r="EL283" s="10">
        <f>Tableau1[[#This Row],[Colonne77]]</f>
        <v>0</v>
      </c>
      <c r="EM283" s="10"/>
      <c r="EN283" s="10">
        <f ca="1">OFFSET(Tableau1[[#This Row],[Colonne19]],0,Tableau1[[#This Row],[Colonne134]]-1)</f>
        <v>0</v>
      </c>
      <c r="EO283" s="11"/>
      <c r="EP283" s="10">
        <f>Tableau1[[#This Row],[Colonne78]]</f>
        <v>0</v>
      </c>
      <c r="EQ283" s="10"/>
      <c r="ER283" s="10">
        <f ca="1">OFFSET(Tableau1[[#This Row],[Colonne19]],0,Tableau1[[#This Row],[Colonne138]]-1)</f>
        <v>0</v>
      </c>
      <c r="ES283" s="11"/>
      <c r="ET283" s="10">
        <f>Tableau1[[#This Row],[Colonne79]]</f>
        <v>0</v>
      </c>
      <c r="EU283" s="10"/>
      <c r="EV283" s="10">
        <f ca="1">OFFSET(Tableau1[[#This Row],[Colonne19]],0,Tableau1[[#This Row],[Colonne142]]-1)</f>
        <v>0</v>
      </c>
      <c r="EW283" s="11"/>
      <c r="EX283" s="10">
        <f t="shared" ca="1" si="30"/>
        <v>0</v>
      </c>
      <c r="EY283" s="10">
        <f t="shared" ca="1" si="31"/>
        <v>0</v>
      </c>
      <c r="EZ283" s="10">
        <f t="shared" ca="1" si="32"/>
        <v>0</v>
      </c>
      <c r="FA283" s="10">
        <f t="shared" ca="1" si="27"/>
        <v>0</v>
      </c>
      <c r="FB283" s="10">
        <f t="shared" ca="1" si="28"/>
        <v>0</v>
      </c>
      <c r="FC283" s="10">
        <f t="shared" ca="1" si="29"/>
        <v>0</v>
      </c>
      <c r="FD283" s="11"/>
    </row>
    <row r="284" spans="1:160" x14ac:dyDescent="0.2">
      <c r="A284" s="25"/>
      <c r="B284" s="10"/>
      <c r="C284" s="13"/>
      <c r="D284" s="26"/>
      <c r="E284" s="10"/>
      <c r="F284" s="10"/>
      <c r="G284" s="10"/>
      <c r="H284" s="10"/>
      <c r="I284" s="10"/>
      <c r="J284" s="24"/>
      <c r="K284" s="13"/>
      <c r="L284" s="10"/>
      <c r="M284" s="13"/>
      <c r="N284" s="13"/>
      <c r="O284" s="33" t="e">
        <f>Tableau1[[#This Row],[Colonne14]]/Tableau1[[#This Row],[Colonne13]]</f>
        <v>#DIV/0!</v>
      </c>
      <c r="P284" s="57"/>
      <c r="Q284" s="59" t="e" cm="1">
        <f t="array" ref="Q284">SUM(Tableau1[[#This Row],[Colonne19]:[Colonne38]]/Tableau1[[#This Row],[Colonne11]])</f>
        <v>#DIV/0!</v>
      </c>
      <c r="R284" s="11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1"/>
      <c r="AN284" s="10" t="str" cm="1">
        <f t="array" ref="AN284">IFERROR(INDEX($S$2:$AL$2,MATCH(SMALL(Tableau1[[#This Row],[Colonne19]:[Colonne38]],1),Tableau1[[#This Row],[Colonne19]:[Colonne38]],0)),"")</f>
        <v/>
      </c>
      <c r="AO284" s="10" t="str">
        <f>IFERROR(INDEX($S$2:$AL$2,MATCH(SMALL(Tableau1[[#This Row],[Colonne19]:[Colonne38]],2),Tableau1[[#This Row],[Colonne19]:[Colonne38]],0)),"")</f>
        <v/>
      </c>
      <c r="AP284" s="10" t="str">
        <f>IFERROR(INDEX($S$2:$AL$2,MATCH(SMALL(Tableau1[[#This Row],[Colonne19]:[Colonne38]],3),Tableau1[[#This Row],[Colonne19]:[Colonne38]],0)),"")</f>
        <v/>
      </c>
      <c r="AQ284" s="10" t="str">
        <f>IFERROR(INDEX($S$2:$AL$2,MATCH(SMALL(Tableau1[[#This Row],[Colonne19]:[Colonne38]],4),Tableau1[[#This Row],[Colonne19]:[Colonne38]],0)),"")</f>
        <v/>
      </c>
      <c r="AR284" s="10" t="str">
        <f>IFERROR(INDEX($S$2:$AL$2,MATCH(SMALL(Tableau1[[#This Row],[Colonne19]:[Colonne38]],5),Tableau1[[#This Row],[Colonne19]:[Colonne38]],0)),"")</f>
        <v/>
      </c>
      <c r="AS284" s="10" t="str">
        <f>IFERROR(INDEX($S$2:$AL$2,MATCH(SMALL(Tableau1[[#This Row],[Colonne19]:[Colonne38]],6),Tableau1[[#This Row],[Colonne19]:[Colonne38]],0)),"")</f>
        <v/>
      </c>
      <c r="AT284" s="10" t="str">
        <f>IFERROR(INDEX($S$2:$AL$2,MATCH(SMALL(Tableau1[[#This Row],[Colonne19]:[Colonne38]],7),Tableau1[[#This Row],[Colonne19]:[Colonne38]],0)),"")</f>
        <v/>
      </c>
      <c r="AU284" s="10" t="str">
        <f>IFERROR(INDEX($S$2:$AL$2,MATCH(SMALL(Tableau1[[#This Row],[Colonne19]:[Colonne38]],8),Tableau1[[#This Row],[Colonne19]:[Colonne38]],0)),"")</f>
        <v/>
      </c>
      <c r="AV284" s="10" t="str">
        <f>IFERROR(INDEX($S$2:$AL$2,MATCH(SMALL(Tableau1[[#This Row],[Colonne19]:[Colonne38]],9),Tableau1[[#This Row],[Colonne19]:[Colonne38]],0)),"")</f>
        <v/>
      </c>
      <c r="AW284" s="10" t="str">
        <f>IFERROR(INDEX($S$2:$AL$2,MATCH(SMALL(Tableau1[[#This Row],[Colonne19]:[Colonne38]],10),Tableau1[[#This Row],[Colonne19]:[Colonne38]],0)),"")</f>
        <v/>
      </c>
      <c r="AX284" s="10" t="str">
        <f>IFERROR(INDEX($S$2:$AL$2,MATCH(SMALL(Tableau1[[#This Row],[Colonne19]:[Colonne38]],11),Tableau1[[#This Row],[Colonne19]:[Colonne38]],0)),"")</f>
        <v/>
      </c>
      <c r="AY284" s="10" t="str">
        <f>IFERROR(INDEX($S$2:$AL$2,MATCH(SMALL(Tableau1[[#This Row],[Colonne19]:[Colonne38]],12),Tableau1[[#This Row],[Colonne19]:[Colonne38]],0)),"")</f>
        <v/>
      </c>
      <c r="AZ284" s="10" t="str">
        <f>IFERROR(INDEX($S$2:$AL$2,MATCH(SMALL(Tableau1[[#This Row],[Colonne19]:[Colonne38]],13),Tableau1[[#This Row],[Colonne19]:[Colonne38]],0)),"")</f>
        <v/>
      </c>
      <c r="BA284" s="10" t="str">
        <f>IFERROR(INDEX($S$2:$AL$2,MATCH(SMALL(Tableau1[[#This Row],[Colonne19]:[Colonne38]],14),Tableau1[[#This Row],[Colonne19]:[Colonne38]],0)),"")</f>
        <v/>
      </c>
      <c r="BB284" s="10" t="str">
        <f>IFERROR(INDEX($S$2:$AL$2,MATCH(SMALL(Tableau1[[#This Row],[Colonne19]:[Colonne38]],15),Tableau1[[#This Row],[Colonne19]:[Colonne38]],0)),"")</f>
        <v/>
      </c>
      <c r="BC284" s="10" t="str">
        <f>IFERROR(INDEX($S$2:$AL$2,MATCH(SMALL(Tableau1[[#This Row],[Colonne19]:[Colonne38]],16),Tableau1[[#This Row],[Colonne19]:[Colonne38]],0)),"")</f>
        <v/>
      </c>
      <c r="BD284" s="10" t="str">
        <f>IFERROR(INDEX($S$2:$AL$2,MATCH(SMALL(Tableau1[[#This Row],[Colonne19]:[Colonne38]],17),Tableau1[[#This Row],[Colonne19]:[Colonne38]],0)),"")</f>
        <v/>
      </c>
      <c r="BE284" s="10" t="str">
        <f>IFERROR(INDEX($S$2:$AL$2,MATCH(SMALL(Tableau1[[#This Row],[Colonne19]:[Colonne38]],18),Tableau1[[#This Row],[Colonne19]:[Colonne38]],0)),"")</f>
        <v/>
      </c>
      <c r="BF284" s="10" t="str">
        <f>IFERROR(INDEX($S$2:$AL$2,MATCH(SMALL(Tableau1[[#This Row],[Colonne19]:[Colonne38]],19),Tableau1[[#This Row],[Colonne19]:[Colonne38]],0)),"")</f>
        <v/>
      </c>
      <c r="BG284" s="10" t="str">
        <f>IFERROR(INDEX($S$2:$AL$2,MATCH(SMALL(Tableau1[[#This Row],[Colonne19]:[Colonne38]],20),Tableau1[[#This Row],[Colonne19]:[Colonne38]],0)),"")</f>
        <v/>
      </c>
      <c r="BH284" s="11"/>
      <c r="BI284" s="10"/>
      <c r="BJ284" s="10"/>
      <c r="BK284" s="10"/>
      <c r="BL284" s="10"/>
      <c r="BM284" s="10"/>
      <c r="BN284" s="10"/>
      <c r="BO284" s="11"/>
      <c r="BP284" s="10" t="str" cm="1">
        <f t="array" ref="BP284">IFERROR(INDEX($AN284:$BG284,_xlfn.AGGREGATE(15,6,(COLUMN($AN284:$BG284)-COLUMN($AN$8)+1)/NOT(ISNA(MATCH($AN284:$BG284,$FF$1:$FF$6,0))),COLUMN($BV284:BV284))),"")</f>
        <v/>
      </c>
      <c r="BQ284" s="10" t="e" cm="1" vm="1">
        <f t="array" aca="1" ref="BQ284" ca="1">IFERROR(INDEX($AN284:$BG284,_xlfn.AGGREGATE(15,6,(COLUMN($AN284:$BG284)-COLUMN($AN$8)+1)/NOT(ISNA(MATCH($AN284:$BG284,$FF$1:$FF$6,0))),COLUMN($BV284:BW284))),"")</f>
        <v>#VALUE!</v>
      </c>
      <c r="BR284" s="10" t="e" cm="1" vm="2">
        <f t="array" aca="1" ref="BR284" ca="1">IFERROR(INDEX($AN284:$BG284,_xlfn.AGGREGATE(15,6,(COLUMN($AN284:$BG284)-COLUMN($AN$8)+1)/NOT(ISNA(MATCH($AN284:$BG284,$FF$1:$FF$6,0))),COLUMN($BV284:BX284))),"")</f>
        <v>#VALUE!</v>
      </c>
      <c r="BS284" s="10" t="e" cm="1" vm="3">
        <f t="array" aca="1" ref="BS284" ca="1">IFERROR(INDEX($AN284:$BG284,_xlfn.AGGREGATE(15,6,(COLUMN($AN284:$BG284)-COLUMN($AN$8)+1)/NOT(ISNA(MATCH($AN284:$BG284,$FF$1:$FF$6,0))),COLUMN($BV284:BY284))),"")</f>
        <v>#VALUE!</v>
      </c>
      <c r="BT284" s="10" t="e" cm="1" vm="4">
        <f t="array" aca="1" ref="BT284" ca="1">IFERROR(INDEX($AN284:$BG284,_xlfn.AGGREGATE(15,6,(COLUMN($AN284:$BG284)-COLUMN($AN$8)+1)/NOT(ISNA(MATCH($AN284:$BG284,$FF$1:$FF$6,0))),COLUMN($BV284:BZ284))),"")</f>
        <v>#VALUE!</v>
      </c>
      <c r="BU284" s="10" t="e" cm="1" vm="5">
        <f t="array" aca="1" ref="BU284" ca="1">IFERROR(INDEX($AN284:$BG284,_xlfn.AGGREGATE(15,6,(COLUMN($AN284:$BG284)-COLUMN($AN$8)+1)/NOT(ISNA(MATCH($AN284:$BG284,$FF$1:$FF$6,0))),COLUMN($BV284:CA284))),"")</f>
        <v>#VALUE!</v>
      </c>
      <c r="BV284" s="11"/>
      <c r="BW284" s="10" t="str" cm="1">
        <f t="array" ref="BW284">IFERROR(INDEX($BI284:$BN284,_xlfn.AGGREGATE(15,6,(COLUMN($BI284:$BN284)-COLUMN($BI$8)+1)/NOT(ISNA(MATCH($BI284:$BN284,$FF$1:$FF$6,0))),COLUMN($BW284:BW284))),"")</f>
        <v/>
      </c>
      <c r="BX284" s="10" t="e" cm="1" vm="1">
        <f t="array" aca="1" ref="BX284" ca="1">IFERROR(INDEX($BI284:$BN284,_xlfn.AGGREGATE(15,6,(COLUMN($BI284:$BN284)-COLUMN($BI$8)+1)/NOT(ISNA(MATCH($BI284:$BN284,$FF$1:$FF$6,0))),COLUMN($BW284:BX284))),"")</f>
        <v>#VALUE!</v>
      </c>
      <c r="BY284" s="10" t="e" cm="1" vm="2">
        <f t="array" aca="1" ref="BY284" ca="1">IFERROR(INDEX($BI284:$BN284,_xlfn.AGGREGATE(15,6,(COLUMN($BI284:$BN284)-COLUMN($BI$8)+1)/NOT(ISNA(MATCH($BI284:$BN284,$FF$1:$FF$6,0))),COLUMN($BW284:BY284))),"")</f>
        <v>#VALUE!</v>
      </c>
      <c r="BZ284" s="10" t="e" cm="1" vm="3">
        <f t="array" aca="1" ref="BZ284" ca="1">IFERROR(INDEX($BI284:$BN284,_xlfn.AGGREGATE(15,6,(COLUMN($BI284:$BN284)-COLUMN($BI$8)+1)/NOT(ISNA(MATCH($BI284:$BN284,$FF$1:$FF$6,0))),COLUMN($BW284:BZ284))),"")</f>
        <v>#VALUE!</v>
      </c>
      <c r="CA284" s="10" t="e" cm="1" vm="4">
        <f t="array" aca="1" ref="CA284" ca="1">IFERROR(INDEX($BI284:$BN284,_xlfn.AGGREGATE(15,6,(COLUMN($BI284:$BN284)-COLUMN($BI$8)+1)/NOT(ISNA(MATCH($BI284:$BN284,$FF$1:$FF$6,0))),COLUMN($BW284:CA284))),"")</f>
        <v>#VALUE!</v>
      </c>
      <c r="CB284" s="10" t="e" cm="1" vm="5">
        <f t="array" aca="1" ref="CB284" ca="1">IFERROR(INDEX($BI284:$BN284,_xlfn.AGGREGATE(15,6,(COLUMN($BI284:$BN284)-COLUMN($BI$8)+1)/NOT(ISNA(MATCH($BI284:$BN284,$FF$1:$FF$6,0))),COLUMN($BW284:CB284))),"")</f>
        <v>#VALUE!</v>
      </c>
      <c r="CC284" s="11"/>
      <c r="CD284" s="10"/>
      <c r="CE284" s="10"/>
      <c r="CF284" s="10"/>
      <c r="CG284" s="10"/>
      <c r="CH284" s="10"/>
      <c r="CI284" s="11"/>
      <c r="CJ284" s="10" cm="1">
        <f t="array" ref="CJ284">SUM(COUNTIF(CD284:CF284,$DH$3:$DM$3))</f>
        <v>0</v>
      </c>
      <c r="CK284" s="10" cm="1">
        <f t="array" ref="CK284">SUM(COUNTIF(CD284:CF284,$DH$2:$DL$2))</f>
        <v>0</v>
      </c>
      <c r="CL284" s="10" cm="1">
        <f t="array" ref="CL284">SUM(COUNTIF(CD284:CF284,$DM$2:$DQ$2))</f>
        <v>0</v>
      </c>
      <c r="CM284" s="11"/>
      <c r="CN284" s="10"/>
      <c r="CO284" s="10"/>
      <c r="CP284" s="11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1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7" t="s">
        <v>42</v>
      </c>
      <c r="EC284" s="11"/>
      <c r="ED284" s="10">
        <f>Tableau1[[#This Row],[Colonne75]]</f>
        <v>0</v>
      </c>
      <c r="EE284" s="10"/>
      <c r="EF284" s="10">
        <f ca="1">OFFSET(Tableau1[[#This Row],[Colonne19]],0,Tableau1[[#This Row],[Colonne126]]-1)</f>
        <v>0</v>
      </c>
      <c r="EG284" s="11"/>
      <c r="EH284" s="10">
        <f>Tableau1[[#This Row],[Colonne76]]</f>
        <v>0</v>
      </c>
      <c r="EI284" s="10"/>
      <c r="EJ284" s="10">
        <f ca="1">OFFSET(Tableau1[[#This Row],[Colonne19]],0,Tableau1[[#This Row],[Colonne130]]-1)</f>
        <v>0</v>
      </c>
      <c r="EK284" s="11"/>
      <c r="EL284" s="10">
        <f>Tableau1[[#This Row],[Colonne77]]</f>
        <v>0</v>
      </c>
      <c r="EM284" s="10"/>
      <c r="EN284" s="10">
        <f ca="1">OFFSET(Tableau1[[#This Row],[Colonne19]],0,Tableau1[[#This Row],[Colonne134]]-1)</f>
        <v>0</v>
      </c>
      <c r="EO284" s="11"/>
      <c r="EP284" s="10">
        <f>Tableau1[[#This Row],[Colonne78]]</f>
        <v>0</v>
      </c>
      <c r="EQ284" s="10"/>
      <c r="ER284" s="10">
        <f ca="1">OFFSET(Tableau1[[#This Row],[Colonne19]],0,Tableau1[[#This Row],[Colonne138]]-1)</f>
        <v>0</v>
      </c>
      <c r="ES284" s="11"/>
      <c r="ET284" s="10">
        <f>Tableau1[[#This Row],[Colonne79]]</f>
        <v>0</v>
      </c>
      <c r="EU284" s="10"/>
      <c r="EV284" s="10">
        <f ca="1">OFFSET(Tableau1[[#This Row],[Colonne19]],0,Tableau1[[#This Row],[Colonne142]]-1)</f>
        <v>0</v>
      </c>
      <c r="EW284" s="11"/>
      <c r="EX284" s="10">
        <f t="shared" ca="1" si="30"/>
        <v>0</v>
      </c>
      <c r="EY284" s="10">
        <f t="shared" ca="1" si="31"/>
        <v>0</v>
      </c>
      <c r="EZ284" s="10">
        <f t="shared" ca="1" si="32"/>
        <v>0</v>
      </c>
      <c r="FA284" s="10">
        <f t="shared" ca="1" si="27"/>
        <v>0</v>
      </c>
      <c r="FB284" s="10">
        <f t="shared" ca="1" si="28"/>
        <v>0</v>
      </c>
      <c r="FC284" s="10">
        <f t="shared" ca="1" si="29"/>
        <v>0</v>
      </c>
      <c r="FD284" s="11"/>
    </row>
    <row r="285" spans="1:160" x14ac:dyDescent="0.2">
      <c r="A285" s="25"/>
      <c r="B285" s="10"/>
      <c r="C285" s="13"/>
      <c r="D285" s="26"/>
      <c r="E285" s="10"/>
      <c r="F285" s="10"/>
      <c r="G285" s="10"/>
      <c r="H285" s="10"/>
      <c r="I285" s="10"/>
      <c r="J285" s="24"/>
      <c r="K285" s="13"/>
      <c r="L285" s="10"/>
      <c r="M285" s="13"/>
      <c r="N285" s="13"/>
      <c r="O285" s="33" t="e">
        <f>Tableau1[[#This Row],[Colonne14]]/Tableau1[[#This Row],[Colonne13]]</f>
        <v>#DIV/0!</v>
      </c>
      <c r="P285" s="57"/>
      <c r="Q285" s="59" t="e" cm="1">
        <f t="array" ref="Q285">SUM(Tableau1[[#This Row],[Colonne19]:[Colonne38]]/Tableau1[[#This Row],[Colonne11]])</f>
        <v>#DIV/0!</v>
      </c>
      <c r="R285" s="11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1"/>
      <c r="AN285" s="10" t="str" cm="1">
        <f t="array" ref="AN285">IFERROR(INDEX($S$2:$AL$2,MATCH(SMALL(Tableau1[[#This Row],[Colonne19]:[Colonne38]],1),Tableau1[[#This Row],[Colonne19]:[Colonne38]],0)),"")</f>
        <v/>
      </c>
      <c r="AO285" s="10" t="str">
        <f>IFERROR(INDEX($S$2:$AL$2,MATCH(SMALL(Tableau1[[#This Row],[Colonne19]:[Colonne38]],2),Tableau1[[#This Row],[Colonne19]:[Colonne38]],0)),"")</f>
        <v/>
      </c>
      <c r="AP285" s="10" t="str">
        <f>IFERROR(INDEX($S$2:$AL$2,MATCH(SMALL(Tableau1[[#This Row],[Colonne19]:[Colonne38]],3),Tableau1[[#This Row],[Colonne19]:[Colonne38]],0)),"")</f>
        <v/>
      </c>
      <c r="AQ285" s="10" t="str">
        <f>IFERROR(INDEX($S$2:$AL$2,MATCH(SMALL(Tableau1[[#This Row],[Colonne19]:[Colonne38]],4),Tableau1[[#This Row],[Colonne19]:[Colonne38]],0)),"")</f>
        <v/>
      </c>
      <c r="AR285" s="10" t="str">
        <f>IFERROR(INDEX($S$2:$AL$2,MATCH(SMALL(Tableau1[[#This Row],[Colonne19]:[Colonne38]],5),Tableau1[[#This Row],[Colonne19]:[Colonne38]],0)),"")</f>
        <v/>
      </c>
      <c r="AS285" s="10" t="str">
        <f>IFERROR(INDEX($S$2:$AL$2,MATCH(SMALL(Tableau1[[#This Row],[Colonne19]:[Colonne38]],6),Tableau1[[#This Row],[Colonne19]:[Colonne38]],0)),"")</f>
        <v/>
      </c>
      <c r="AT285" s="10" t="str">
        <f>IFERROR(INDEX($S$2:$AL$2,MATCH(SMALL(Tableau1[[#This Row],[Colonne19]:[Colonne38]],7),Tableau1[[#This Row],[Colonne19]:[Colonne38]],0)),"")</f>
        <v/>
      </c>
      <c r="AU285" s="10" t="str">
        <f>IFERROR(INDEX($S$2:$AL$2,MATCH(SMALL(Tableau1[[#This Row],[Colonne19]:[Colonne38]],8),Tableau1[[#This Row],[Colonne19]:[Colonne38]],0)),"")</f>
        <v/>
      </c>
      <c r="AV285" s="10" t="str">
        <f>IFERROR(INDEX($S$2:$AL$2,MATCH(SMALL(Tableau1[[#This Row],[Colonne19]:[Colonne38]],9),Tableau1[[#This Row],[Colonne19]:[Colonne38]],0)),"")</f>
        <v/>
      </c>
      <c r="AW285" s="10" t="str">
        <f>IFERROR(INDEX($S$2:$AL$2,MATCH(SMALL(Tableau1[[#This Row],[Colonne19]:[Colonne38]],10),Tableau1[[#This Row],[Colonne19]:[Colonne38]],0)),"")</f>
        <v/>
      </c>
      <c r="AX285" s="10" t="str">
        <f>IFERROR(INDEX($S$2:$AL$2,MATCH(SMALL(Tableau1[[#This Row],[Colonne19]:[Colonne38]],11),Tableau1[[#This Row],[Colonne19]:[Colonne38]],0)),"")</f>
        <v/>
      </c>
      <c r="AY285" s="10" t="str">
        <f>IFERROR(INDEX($S$2:$AL$2,MATCH(SMALL(Tableau1[[#This Row],[Colonne19]:[Colonne38]],12),Tableau1[[#This Row],[Colonne19]:[Colonne38]],0)),"")</f>
        <v/>
      </c>
      <c r="AZ285" s="10" t="str">
        <f>IFERROR(INDEX($S$2:$AL$2,MATCH(SMALL(Tableau1[[#This Row],[Colonne19]:[Colonne38]],13),Tableau1[[#This Row],[Colonne19]:[Colonne38]],0)),"")</f>
        <v/>
      </c>
      <c r="BA285" s="10" t="str">
        <f>IFERROR(INDEX($S$2:$AL$2,MATCH(SMALL(Tableau1[[#This Row],[Colonne19]:[Colonne38]],14),Tableau1[[#This Row],[Colonne19]:[Colonne38]],0)),"")</f>
        <v/>
      </c>
      <c r="BB285" s="10" t="str">
        <f>IFERROR(INDEX($S$2:$AL$2,MATCH(SMALL(Tableau1[[#This Row],[Colonne19]:[Colonne38]],15),Tableau1[[#This Row],[Colonne19]:[Colonne38]],0)),"")</f>
        <v/>
      </c>
      <c r="BC285" s="10" t="str">
        <f>IFERROR(INDEX($S$2:$AL$2,MATCH(SMALL(Tableau1[[#This Row],[Colonne19]:[Colonne38]],16),Tableau1[[#This Row],[Colonne19]:[Colonne38]],0)),"")</f>
        <v/>
      </c>
      <c r="BD285" s="10" t="str">
        <f>IFERROR(INDEX($S$2:$AL$2,MATCH(SMALL(Tableau1[[#This Row],[Colonne19]:[Colonne38]],17),Tableau1[[#This Row],[Colonne19]:[Colonne38]],0)),"")</f>
        <v/>
      </c>
      <c r="BE285" s="10" t="str">
        <f>IFERROR(INDEX($S$2:$AL$2,MATCH(SMALL(Tableau1[[#This Row],[Colonne19]:[Colonne38]],18),Tableau1[[#This Row],[Colonne19]:[Colonne38]],0)),"")</f>
        <v/>
      </c>
      <c r="BF285" s="10" t="str">
        <f>IFERROR(INDEX($S$2:$AL$2,MATCH(SMALL(Tableau1[[#This Row],[Colonne19]:[Colonne38]],19),Tableau1[[#This Row],[Colonne19]:[Colonne38]],0)),"")</f>
        <v/>
      </c>
      <c r="BG285" s="10" t="str">
        <f>IFERROR(INDEX($S$2:$AL$2,MATCH(SMALL(Tableau1[[#This Row],[Colonne19]:[Colonne38]],20),Tableau1[[#This Row],[Colonne19]:[Colonne38]],0)),"")</f>
        <v/>
      </c>
      <c r="BH285" s="11"/>
      <c r="BI285" s="10"/>
      <c r="BJ285" s="10"/>
      <c r="BK285" s="10"/>
      <c r="BL285" s="10"/>
      <c r="BM285" s="10"/>
      <c r="BN285" s="10"/>
      <c r="BO285" s="11"/>
      <c r="BP285" s="10" t="str" cm="1">
        <f t="array" ref="BP285">IFERROR(INDEX($AN285:$BG285,_xlfn.AGGREGATE(15,6,(COLUMN($AN285:$BG285)-COLUMN($AN$8)+1)/NOT(ISNA(MATCH($AN285:$BG285,$FF$1:$FF$6,0))),COLUMN($BV285:BV285))),"")</f>
        <v/>
      </c>
      <c r="BQ285" s="10" t="e" cm="1" vm="1">
        <f t="array" aca="1" ref="BQ285" ca="1">IFERROR(INDEX($AN285:$BG285,_xlfn.AGGREGATE(15,6,(COLUMN($AN285:$BG285)-COLUMN($AN$8)+1)/NOT(ISNA(MATCH($AN285:$BG285,$FF$1:$FF$6,0))),COLUMN($BV285:BW285))),"")</f>
        <v>#VALUE!</v>
      </c>
      <c r="BR285" s="10" t="e" cm="1" vm="2">
        <f t="array" aca="1" ref="BR285" ca="1">IFERROR(INDEX($AN285:$BG285,_xlfn.AGGREGATE(15,6,(COLUMN($AN285:$BG285)-COLUMN($AN$8)+1)/NOT(ISNA(MATCH($AN285:$BG285,$FF$1:$FF$6,0))),COLUMN($BV285:BX285))),"")</f>
        <v>#VALUE!</v>
      </c>
      <c r="BS285" s="10" t="e" cm="1" vm="3">
        <f t="array" aca="1" ref="BS285" ca="1">IFERROR(INDEX($AN285:$BG285,_xlfn.AGGREGATE(15,6,(COLUMN($AN285:$BG285)-COLUMN($AN$8)+1)/NOT(ISNA(MATCH($AN285:$BG285,$FF$1:$FF$6,0))),COLUMN($BV285:BY285))),"")</f>
        <v>#VALUE!</v>
      </c>
      <c r="BT285" s="10" t="e" cm="1" vm="4">
        <f t="array" aca="1" ref="BT285" ca="1">IFERROR(INDEX($AN285:$BG285,_xlfn.AGGREGATE(15,6,(COLUMN($AN285:$BG285)-COLUMN($AN$8)+1)/NOT(ISNA(MATCH($AN285:$BG285,$FF$1:$FF$6,0))),COLUMN($BV285:BZ285))),"")</f>
        <v>#VALUE!</v>
      </c>
      <c r="BU285" s="10" t="e" cm="1" vm="5">
        <f t="array" aca="1" ref="BU285" ca="1">IFERROR(INDEX($AN285:$BG285,_xlfn.AGGREGATE(15,6,(COLUMN($AN285:$BG285)-COLUMN($AN$8)+1)/NOT(ISNA(MATCH($AN285:$BG285,$FF$1:$FF$6,0))),COLUMN($BV285:CA285))),"")</f>
        <v>#VALUE!</v>
      </c>
      <c r="BV285" s="11"/>
      <c r="BW285" s="10" t="str" cm="1">
        <f t="array" ref="BW285">IFERROR(INDEX($BI285:$BN285,_xlfn.AGGREGATE(15,6,(COLUMN($BI285:$BN285)-COLUMN($BI$8)+1)/NOT(ISNA(MATCH($BI285:$BN285,$FF$1:$FF$6,0))),COLUMN($BW285:BW285))),"")</f>
        <v/>
      </c>
      <c r="BX285" s="10" t="e" cm="1" vm="1">
        <f t="array" aca="1" ref="BX285" ca="1">IFERROR(INDEX($BI285:$BN285,_xlfn.AGGREGATE(15,6,(COLUMN($BI285:$BN285)-COLUMN($BI$8)+1)/NOT(ISNA(MATCH($BI285:$BN285,$FF$1:$FF$6,0))),COLUMN($BW285:BX285))),"")</f>
        <v>#VALUE!</v>
      </c>
      <c r="BY285" s="10" t="e" cm="1" vm="2">
        <f t="array" aca="1" ref="BY285" ca="1">IFERROR(INDEX($BI285:$BN285,_xlfn.AGGREGATE(15,6,(COLUMN($BI285:$BN285)-COLUMN($BI$8)+1)/NOT(ISNA(MATCH($BI285:$BN285,$FF$1:$FF$6,0))),COLUMN($BW285:BY285))),"")</f>
        <v>#VALUE!</v>
      </c>
      <c r="BZ285" s="10" t="e" cm="1" vm="3">
        <f t="array" aca="1" ref="BZ285" ca="1">IFERROR(INDEX($BI285:$BN285,_xlfn.AGGREGATE(15,6,(COLUMN($BI285:$BN285)-COLUMN($BI$8)+1)/NOT(ISNA(MATCH($BI285:$BN285,$FF$1:$FF$6,0))),COLUMN($BW285:BZ285))),"")</f>
        <v>#VALUE!</v>
      </c>
      <c r="CA285" s="10" t="e" cm="1" vm="4">
        <f t="array" aca="1" ref="CA285" ca="1">IFERROR(INDEX($BI285:$BN285,_xlfn.AGGREGATE(15,6,(COLUMN($BI285:$BN285)-COLUMN($BI$8)+1)/NOT(ISNA(MATCH($BI285:$BN285,$FF$1:$FF$6,0))),COLUMN($BW285:CA285))),"")</f>
        <v>#VALUE!</v>
      </c>
      <c r="CB285" s="10" t="e" cm="1" vm="5">
        <f t="array" aca="1" ref="CB285" ca="1">IFERROR(INDEX($BI285:$BN285,_xlfn.AGGREGATE(15,6,(COLUMN($BI285:$BN285)-COLUMN($BI$8)+1)/NOT(ISNA(MATCH($BI285:$BN285,$FF$1:$FF$6,0))),COLUMN($BW285:CB285))),"")</f>
        <v>#VALUE!</v>
      </c>
      <c r="CC285" s="11"/>
      <c r="CD285" s="10"/>
      <c r="CE285" s="10"/>
      <c r="CF285" s="10"/>
      <c r="CG285" s="10"/>
      <c r="CH285" s="10"/>
      <c r="CI285" s="11"/>
      <c r="CJ285" s="10" cm="1">
        <f t="array" ref="CJ285">SUM(COUNTIF(CD285:CF285,$DH$3:$DM$3))</f>
        <v>0</v>
      </c>
      <c r="CK285" s="10" cm="1">
        <f t="array" ref="CK285">SUM(COUNTIF(CD285:CF285,$DH$2:$DL$2))</f>
        <v>0</v>
      </c>
      <c r="CL285" s="10" cm="1">
        <f t="array" ref="CL285">SUM(COUNTIF(CD285:CF285,$DM$2:$DQ$2))</f>
        <v>0</v>
      </c>
      <c r="CM285" s="11"/>
      <c r="CN285" s="10"/>
      <c r="CO285" s="10"/>
      <c r="CP285" s="11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1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7" t="s">
        <v>42</v>
      </c>
      <c r="EC285" s="11"/>
      <c r="ED285" s="10">
        <f>Tableau1[[#This Row],[Colonne75]]</f>
        <v>0</v>
      </c>
      <c r="EE285" s="10"/>
      <c r="EF285" s="10">
        <f ca="1">OFFSET(Tableau1[[#This Row],[Colonne19]],0,Tableau1[[#This Row],[Colonne126]]-1)</f>
        <v>0</v>
      </c>
      <c r="EG285" s="11"/>
      <c r="EH285" s="10">
        <f>Tableau1[[#This Row],[Colonne76]]</f>
        <v>0</v>
      </c>
      <c r="EI285" s="10"/>
      <c r="EJ285" s="10">
        <f ca="1">OFFSET(Tableau1[[#This Row],[Colonne19]],0,Tableau1[[#This Row],[Colonne130]]-1)</f>
        <v>0</v>
      </c>
      <c r="EK285" s="11"/>
      <c r="EL285" s="10">
        <f>Tableau1[[#This Row],[Colonne77]]</f>
        <v>0</v>
      </c>
      <c r="EM285" s="10"/>
      <c r="EN285" s="10">
        <f ca="1">OFFSET(Tableau1[[#This Row],[Colonne19]],0,Tableau1[[#This Row],[Colonne134]]-1)</f>
        <v>0</v>
      </c>
      <c r="EO285" s="11"/>
      <c r="EP285" s="10">
        <f>Tableau1[[#This Row],[Colonne78]]</f>
        <v>0</v>
      </c>
      <c r="EQ285" s="10"/>
      <c r="ER285" s="10">
        <f ca="1">OFFSET(Tableau1[[#This Row],[Colonne19]],0,Tableau1[[#This Row],[Colonne138]]-1)</f>
        <v>0</v>
      </c>
      <c r="ES285" s="11"/>
      <c r="ET285" s="10">
        <f>Tableau1[[#This Row],[Colonne79]]</f>
        <v>0</v>
      </c>
      <c r="EU285" s="10"/>
      <c r="EV285" s="10">
        <f ca="1">OFFSET(Tableau1[[#This Row],[Colonne19]],0,Tableau1[[#This Row],[Colonne142]]-1)</f>
        <v>0</v>
      </c>
      <c r="EW285" s="11"/>
      <c r="EX285" s="10">
        <f t="shared" ca="1" si="30"/>
        <v>0</v>
      </c>
      <c r="EY285" s="10">
        <f t="shared" ca="1" si="31"/>
        <v>0</v>
      </c>
      <c r="EZ285" s="10">
        <f t="shared" ca="1" si="32"/>
        <v>0</v>
      </c>
      <c r="FA285" s="10">
        <f t="shared" ca="1" si="27"/>
        <v>0</v>
      </c>
      <c r="FB285" s="10">
        <f t="shared" ca="1" si="28"/>
        <v>0</v>
      </c>
      <c r="FC285" s="10">
        <f t="shared" ca="1" si="29"/>
        <v>0</v>
      </c>
      <c r="FD285" s="11"/>
    </row>
    <row r="286" spans="1:160" x14ac:dyDescent="0.2">
      <c r="A286" s="25"/>
      <c r="B286" s="10"/>
      <c r="C286" s="13"/>
      <c r="D286" s="26"/>
      <c r="E286" s="10"/>
      <c r="F286" s="10"/>
      <c r="G286" s="10"/>
      <c r="H286" s="10"/>
      <c r="I286" s="10"/>
      <c r="J286" s="24"/>
      <c r="K286" s="13"/>
      <c r="L286" s="10"/>
      <c r="M286" s="13"/>
      <c r="N286" s="13"/>
      <c r="O286" s="33" t="e">
        <f>Tableau1[[#This Row],[Colonne14]]/Tableau1[[#This Row],[Colonne13]]</f>
        <v>#DIV/0!</v>
      </c>
      <c r="P286" s="57"/>
      <c r="Q286" s="59" t="e" cm="1">
        <f t="array" ref="Q286">SUM(Tableau1[[#This Row],[Colonne19]:[Colonne38]]/Tableau1[[#This Row],[Colonne11]])</f>
        <v>#DIV/0!</v>
      </c>
      <c r="R286" s="11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1"/>
      <c r="AN286" s="10" t="str" cm="1">
        <f t="array" ref="AN286">IFERROR(INDEX($S$2:$AL$2,MATCH(SMALL(Tableau1[[#This Row],[Colonne19]:[Colonne38]],1),Tableau1[[#This Row],[Colonne19]:[Colonne38]],0)),"")</f>
        <v/>
      </c>
      <c r="AO286" s="10" t="str">
        <f>IFERROR(INDEX($S$2:$AL$2,MATCH(SMALL(Tableau1[[#This Row],[Colonne19]:[Colonne38]],2),Tableau1[[#This Row],[Colonne19]:[Colonne38]],0)),"")</f>
        <v/>
      </c>
      <c r="AP286" s="10" t="str">
        <f>IFERROR(INDEX($S$2:$AL$2,MATCH(SMALL(Tableau1[[#This Row],[Colonne19]:[Colonne38]],3),Tableau1[[#This Row],[Colonne19]:[Colonne38]],0)),"")</f>
        <v/>
      </c>
      <c r="AQ286" s="10" t="str">
        <f>IFERROR(INDEX($S$2:$AL$2,MATCH(SMALL(Tableau1[[#This Row],[Colonne19]:[Colonne38]],4),Tableau1[[#This Row],[Colonne19]:[Colonne38]],0)),"")</f>
        <v/>
      </c>
      <c r="AR286" s="10" t="str">
        <f>IFERROR(INDEX($S$2:$AL$2,MATCH(SMALL(Tableau1[[#This Row],[Colonne19]:[Colonne38]],5),Tableau1[[#This Row],[Colonne19]:[Colonne38]],0)),"")</f>
        <v/>
      </c>
      <c r="AS286" s="10" t="str">
        <f>IFERROR(INDEX($S$2:$AL$2,MATCH(SMALL(Tableau1[[#This Row],[Colonne19]:[Colonne38]],6),Tableau1[[#This Row],[Colonne19]:[Colonne38]],0)),"")</f>
        <v/>
      </c>
      <c r="AT286" s="10" t="str">
        <f>IFERROR(INDEX($S$2:$AL$2,MATCH(SMALL(Tableau1[[#This Row],[Colonne19]:[Colonne38]],7),Tableau1[[#This Row],[Colonne19]:[Colonne38]],0)),"")</f>
        <v/>
      </c>
      <c r="AU286" s="10" t="str">
        <f>IFERROR(INDEX($S$2:$AL$2,MATCH(SMALL(Tableau1[[#This Row],[Colonne19]:[Colonne38]],8),Tableau1[[#This Row],[Colonne19]:[Colonne38]],0)),"")</f>
        <v/>
      </c>
      <c r="AV286" s="10" t="str">
        <f>IFERROR(INDEX($S$2:$AL$2,MATCH(SMALL(Tableau1[[#This Row],[Colonne19]:[Colonne38]],9),Tableau1[[#This Row],[Colonne19]:[Colonne38]],0)),"")</f>
        <v/>
      </c>
      <c r="AW286" s="10" t="str">
        <f>IFERROR(INDEX($S$2:$AL$2,MATCH(SMALL(Tableau1[[#This Row],[Colonne19]:[Colonne38]],10),Tableau1[[#This Row],[Colonne19]:[Colonne38]],0)),"")</f>
        <v/>
      </c>
      <c r="AX286" s="10" t="str">
        <f>IFERROR(INDEX($S$2:$AL$2,MATCH(SMALL(Tableau1[[#This Row],[Colonne19]:[Colonne38]],11),Tableau1[[#This Row],[Colonne19]:[Colonne38]],0)),"")</f>
        <v/>
      </c>
      <c r="AY286" s="10" t="str">
        <f>IFERROR(INDEX($S$2:$AL$2,MATCH(SMALL(Tableau1[[#This Row],[Colonne19]:[Colonne38]],12),Tableau1[[#This Row],[Colonne19]:[Colonne38]],0)),"")</f>
        <v/>
      </c>
      <c r="AZ286" s="10" t="str">
        <f>IFERROR(INDEX($S$2:$AL$2,MATCH(SMALL(Tableau1[[#This Row],[Colonne19]:[Colonne38]],13),Tableau1[[#This Row],[Colonne19]:[Colonne38]],0)),"")</f>
        <v/>
      </c>
      <c r="BA286" s="10" t="str">
        <f>IFERROR(INDEX($S$2:$AL$2,MATCH(SMALL(Tableau1[[#This Row],[Colonne19]:[Colonne38]],14),Tableau1[[#This Row],[Colonne19]:[Colonne38]],0)),"")</f>
        <v/>
      </c>
      <c r="BB286" s="10" t="str">
        <f>IFERROR(INDEX($S$2:$AL$2,MATCH(SMALL(Tableau1[[#This Row],[Colonne19]:[Colonne38]],15),Tableau1[[#This Row],[Colonne19]:[Colonne38]],0)),"")</f>
        <v/>
      </c>
      <c r="BC286" s="10" t="str">
        <f>IFERROR(INDEX($S$2:$AL$2,MATCH(SMALL(Tableau1[[#This Row],[Colonne19]:[Colonne38]],16),Tableau1[[#This Row],[Colonne19]:[Colonne38]],0)),"")</f>
        <v/>
      </c>
      <c r="BD286" s="10" t="str">
        <f>IFERROR(INDEX($S$2:$AL$2,MATCH(SMALL(Tableau1[[#This Row],[Colonne19]:[Colonne38]],17),Tableau1[[#This Row],[Colonne19]:[Colonne38]],0)),"")</f>
        <v/>
      </c>
      <c r="BE286" s="10" t="str">
        <f>IFERROR(INDEX($S$2:$AL$2,MATCH(SMALL(Tableau1[[#This Row],[Colonne19]:[Colonne38]],18),Tableau1[[#This Row],[Colonne19]:[Colonne38]],0)),"")</f>
        <v/>
      </c>
      <c r="BF286" s="10" t="str">
        <f>IFERROR(INDEX($S$2:$AL$2,MATCH(SMALL(Tableau1[[#This Row],[Colonne19]:[Colonne38]],19),Tableau1[[#This Row],[Colonne19]:[Colonne38]],0)),"")</f>
        <v/>
      </c>
      <c r="BG286" s="10" t="str">
        <f>IFERROR(INDEX($S$2:$AL$2,MATCH(SMALL(Tableau1[[#This Row],[Colonne19]:[Colonne38]],20),Tableau1[[#This Row],[Colonne19]:[Colonne38]],0)),"")</f>
        <v/>
      </c>
      <c r="BH286" s="11"/>
      <c r="BI286" s="10"/>
      <c r="BJ286" s="10"/>
      <c r="BK286" s="10"/>
      <c r="BL286" s="10"/>
      <c r="BM286" s="10"/>
      <c r="BN286" s="10"/>
      <c r="BO286" s="11"/>
      <c r="BP286" s="10" t="str" cm="1">
        <f t="array" ref="BP286">IFERROR(INDEX($AN286:$BG286,_xlfn.AGGREGATE(15,6,(COLUMN($AN286:$BG286)-COLUMN($AN$8)+1)/NOT(ISNA(MATCH($AN286:$BG286,$FF$1:$FF$6,0))),COLUMN($BV286:BV286))),"")</f>
        <v/>
      </c>
      <c r="BQ286" s="10" t="e" cm="1" vm="1">
        <f t="array" aca="1" ref="BQ286" ca="1">IFERROR(INDEX($AN286:$BG286,_xlfn.AGGREGATE(15,6,(COLUMN($AN286:$BG286)-COLUMN($AN$8)+1)/NOT(ISNA(MATCH($AN286:$BG286,$FF$1:$FF$6,0))),COLUMN($BV286:BW286))),"")</f>
        <v>#VALUE!</v>
      </c>
      <c r="BR286" s="10" t="e" cm="1" vm="2">
        <f t="array" aca="1" ref="BR286" ca="1">IFERROR(INDEX($AN286:$BG286,_xlfn.AGGREGATE(15,6,(COLUMN($AN286:$BG286)-COLUMN($AN$8)+1)/NOT(ISNA(MATCH($AN286:$BG286,$FF$1:$FF$6,0))),COLUMN($BV286:BX286))),"")</f>
        <v>#VALUE!</v>
      </c>
      <c r="BS286" s="10" t="e" cm="1" vm="3">
        <f t="array" aca="1" ref="BS286" ca="1">IFERROR(INDEX($AN286:$BG286,_xlfn.AGGREGATE(15,6,(COLUMN($AN286:$BG286)-COLUMN($AN$8)+1)/NOT(ISNA(MATCH($AN286:$BG286,$FF$1:$FF$6,0))),COLUMN($BV286:BY286))),"")</f>
        <v>#VALUE!</v>
      </c>
      <c r="BT286" s="10" t="e" cm="1" vm="4">
        <f t="array" aca="1" ref="BT286" ca="1">IFERROR(INDEX($AN286:$BG286,_xlfn.AGGREGATE(15,6,(COLUMN($AN286:$BG286)-COLUMN($AN$8)+1)/NOT(ISNA(MATCH($AN286:$BG286,$FF$1:$FF$6,0))),COLUMN($BV286:BZ286))),"")</f>
        <v>#VALUE!</v>
      </c>
      <c r="BU286" s="10" t="e" cm="1" vm="5">
        <f t="array" aca="1" ref="BU286" ca="1">IFERROR(INDEX($AN286:$BG286,_xlfn.AGGREGATE(15,6,(COLUMN($AN286:$BG286)-COLUMN($AN$8)+1)/NOT(ISNA(MATCH($AN286:$BG286,$FF$1:$FF$6,0))),COLUMN($BV286:CA286))),"")</f>
        <v>#VALUE!</v>
      </c>
      <c r="BV286" s="11"/>
      <c r="BW286" s="10" t="str" cm="1">
        <f t="array" ref="BW286">IFERROR(INDEX($BI286:$BN286,_xlfn.AGGREGATE(15,6,(COLUMN($BI286:$BN286)-COLUMN($BI$8)+1)/NOT(ISNA(MATCH($BI286:$BN286,$FF$1:$FF$6,0))),COLUMN($BW286:BW286))),"")</f>
        <v/>
      </c>
      <c r="BX286" s="10" t="e" cm="1" vm="1">
        <f t="array" aca="1" ref="BX286" ca="1">IFERROR(INDEX($BI286:$BN286,_xlfn.AGGREGATE(15,6,(COLUMN($BI286:$BN286)-COLUMN($BI$8)+1)/NOT(ISNA(MATCH($BI286:$BN286,$FF$1:$FF$6,0))),COLUMN($BW286:BX286))),"")</f>
        <v>#VALUE!</v>
      </c>
      <c r="BY286" s="10" t="e" cm="1" vm="2">
        <f t="array" aca="1" ref="BY286" ca="1">IFERROR(INDEX($BI286:$BN286,_xlfn.AGGREGATE(15,6,(COLUMN($BI286:$BN286)-COLUMN($BI$8)+1)/NOT(ISNA(MATCH($BI286:$BN286,$FF$1:$FF$6,0))),COLUMN($BW286:BY286))),"")</f>
        <v>#VALUE!</v>
      </c>
      <c r="BZ286" s="10" t="e" cm="1" vm="3">
        <f t="array" aca="1" ref="BZ286" ca="1">IFERROR(INDEX($BI286:$BN286,_xlfn.AGGREGATE(15,6,(COLUMN($BI286:$BN286)-COLUMN($BI$8)+1)/NOT(ISNA(MATCH($BI286:$BN286,$FF$1:$FF$6,0))),COLUMN($BW286:BZ286))),"")</f>
        <v>#VALUE!</v>
      </c>
      <c r="CA286" s="10" t="e" cm="1" vm="4">
        <f t="array" aca="1" ref="CA286" ca="1">IFERROR(INDEX($BI286:$BN286,_xlfn.AGGREGATE(15,6,(COLUMN($BI286:$BN286)-COLUMN($BI$8)+1)/NOT(ISNA(MATCH($BI286:$BN286,$FF$1:$FF$6,0))),COLUMN($BW286:CA286))),"")</f>
        <v>#VALUE!</v>
      </c>
      <c r="CB286" s="10" t="e" cm="1" vm="5">
        <f t="array" aca="1" ref="CB286" ca="1">IFERROR(INDEX($BI286:$BN286,_xlfn.AGGREGATE(15,6,(COLUMN($BI286:$BN286)-COLUMN($BI$8)+1)/NOT(ISNA(MATCH($BI286:$BN286,$FF$1:$FF$6,0))),COLUMN($BW286:CB286))),"")</f>
        <v>#VALUE!</v>
      </c>
      <c r="CC286" s="11"/>
      <c r="CD286" s="10"/>
      <c r="CE286" s="10"/>
      <c r="CF286" s="10"/>
      <c r="CG286" s="10"/>
      <c r="CH286" s="10"/>
      <c r="CI286" s="11"/>
      <c r="CJ286" s="10" cm="1">
        <f t="array" ref="CJ286">SUM(COUNTIF(CD286:CF286,$DH$3:$DM$3))</f>
        <v>0</v>
      </c>
      <c r="CK286" s="10" cm="1">
        <f t="array" ref="CK286">SUM(COUNTIF(CD286:CF286,$DH$2:$DL$2))</f>
        <v>0</v>
      </c>
      <c r="CL286" s="10" cm="1">
        <f t="array" ref="CL286">SUM(COUNTIF(CD286:CF286,$DM$2:$DQ$2))</f>
        <v>0</v>
      </c>
      <c r="CM286" s="11"/>
      <c r="CN286" s="10"/>
      <c r="CO286" s="10"/>
      <c r="CP286" s="11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1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7" t="s">
        <v>42</v>
      </c>
      <c r="EC286" s="11"/>
      <c r="ED286" s="10">
        <f>Tableau1[[#This Row],[Colonne75]]</f>
        <v>0</v>
      </c>
      <c r="EE286" s="10"/>
      <c r="EF286" s="10">
        <f ca="1">OFFSET(Tableau1[[#This Row],[Colonne19]],0,Tableau1[[#This Row],[Colonne126]]-1)</f>
        <v>0</v>
      </c>
      <c r="EG286" s="11"/>
      <c r="EH286" s="10">
        <f>Tableau1[[#This Row],[Colonne76]]</f>
        <v>0</v>
      </c>
      <c r="EI286" s="10"/>
      <c r="EJ286" s="10">
        <f ca="1">OFFSET(Tableau1[[#This Row],[Colonne19]],0,Tableau1[[#This Row],[Colonne130]]-1)</f>
        <v>0</v>
      </c>
      <c r="EK286" s="11"/>
      <c r="EL286" s="10">
        <f>Tableau1[[#This Row],[Colonne77]]</f>
        <v>0</v>
      </c>
      <c r="EM286" s="10"/>
      <c r="EN286" s="10">
        <f ca="1">OFFSET(Tableau1[[#This Row],[Colonne19]],0,Tableau1[[#This Row],[Colonne134]]-1)</f>
        <v>0</v>
      </c>
      <c r="EO286" s="11"/>
      <c r="EP286" s="10">
        <f>Tableau1[[#This Row],[Colonne78]]</f>
        <v>0</v>
      </c>
      <c r="EQ286" s="10"/>
      <c r="ER286" s="10">
        <f ca="1">OFFSET(Tableau1[[#This Row],[Colonne19]],0,Tableau1[[#This Row],[Colonne138]]-1)</f>
        <v>0</v>
      </c>
      <c r="ES286" s="11"/>
      <c r="ET286" s="10">
        <f>Tableau1[[#This Row],[Colonne79]]</f>
        <v>0</v>
      </c>
      <c r="EU286" s="10"/>
      <c r="EV286" s="10">
        <f ca="1">OFFSET(Tableau1[[#This Row],[Colonne19]],0,Tableau1[[#This Row],[Colonne142]]-1)</f>
        <v>0</v>
      </c>
      <c r="EW286" s="11"/>
      <c r="EX286" s="10">
        <f t="shared" ca="1" si="30"/>
        <v>0</v>
      </c>
      <c r="EY286" s="10">
        <f t="shared" ca="1" si="31"/>
        <v>0</v>
      </c>
      <c r="EZ286" s="10">
        <f t="shared" ca="1" si="32"/>
        <v>0</v>
      </c>
      <c r="FA286" s="10">
        <f t="shared" ca="1" si="27"/>
        <v>0</v>
      </c>
      <c r="FB286" s="10">
        <f t="shared" ca="1" si="28"/>
        <v>0</v>
      </c>
      <c r="FC286" s="10">
        <f t="shared" ca="1" si="29"/>
        <v>0</v>
      </c>
      <c r="FD286" s="11"/>
    </row>
    <row r="287" spans="1:160" x14ac:dyDescent="0.2">
      <c r="A287" s="25"/>
      <c r="B287" s="10"/>
      <c r="C287" s="13"/>
      <c r="D287" s="26"/>
      <c r="E287" s="10"/>
      <c r="F287" s="10"/>
      <c r="G287" s="10"/>
      <c r="H287" s="10"/>
      <c r="I287" s="10"/>
      <c r="J287" s="24"/>
      <c r="K287" s="13"/>
      <c r="L287" s="10"/>
      <c r="M287" s="13"/>
      <c r="N287" s="13"/>
      <c r="O287" s="33" t="e">
        <f>Tableau1[[#This Row],[Colonne14]]/Tableau1[[#This Row],[Colonne13]]</f>
        <v>#DIV/0!</v>
      </c>
      <c r="P287" s="57"/>
      <c r="Q287" s="59" t="e" cm="1">
        <f t="array" ref="Q287">SUM(Tableau1[[#This Row],[Colonne19]:[Colonne38]]/Tableau1[[#This Row],[Colonne11]])</f>
        <v>#DIV/0!</v>
      </c>
      <c r="R287" s="11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1"/>
      <c r="AN287" s="10" t="str" cm="1">
        <f t="array" ref="AN287">IFERROR(INDEX($S$2:$AL$2,MATCH(SMALL(Tableau1[[#This Row],[Colonne19]:[Colonne38]],1),Tableau1[[#This Row],[Colonne19]:[Colonne38]],0)),"")</f>
        <v/>
      </c>
      <c r="AO287" s="10" t="str">
        <f>IFERROR(INDEX($S$2:$AL$2,MATCH(SMALL(Tableau1[[#This Row],[Colonne19]:[Colonne38]],2),Tableau1[[#This Row],[Colonne19]:[Colonne38]],0)),"")</f>
        <v/>
      </c>
      <c r="AP287" s="10" t="str">
        <f>IFERROR(INDEX($S$2:$AL$2,MATCH(SMALL(Tableau1[[#This Row],[Colonne19]:[Colonne38]],3),Tableau1[[#This Row],[Colonne19]:[Colonne38]],0)),"")</f>
        <v/>
      </c>
      <c r="AQ287" s="10" t="str">
        <f>IFERROR(INDEX($S$2:$AL$2,MATCH(SMALL(Tableau1[[#This Row],[Colonne19]:[Colonne38]],4),Tableau1[[#This Row],[Colonne19]:[Colonne38]],0)),"")</f>
        <v/>
      </c>
      <c r="AR287" s="10" t="str">
        <f>IFERROR(INDEX($S$2:$AL$2,MATCH(SMALL(Tableau1[[#This Row],[Colonne19]:[Colonne38]],5),Tableau1[[#This Row],[Colonne19]:[Colonne38]],0)),"")</f>
        <v/>
      </c>
      <c r="AS287" s="10" t="str">
        <f>IFERROR(INDEX($S$2:$AL$2,MATCH(SMALL(Tableau1[[#This Row],[Colonne19]:[Colonne38]],6),Tableau1[[#This Row],[Colonne19]:[Colonne38]],0)),"")</f>
        <v/>
      </c>
      <c r="AT287" s="10" t="str">
        <f>IFERROR(INDEX($S$2:$AL$2,MATCH(SMALL(Tableau1[[#This Row],[Colonne19]:[Colonne38]],7),Tableau1[[#This Row],[Colonne19]:[Colonne38]],0)),"")</f>
        <v/>
      </c>
      <c r="AU287" s="10" t="str">
        <f>IFERROR(INDEX($S$2:$AL$2,MATCH(SMALL(Tableau1[[#This Row],[Colonne19]:[Colonne38]],8),Tableau1[[#This Row],[Colonne19]:[Colonne38]],0)),"")</f>
        <v/>
      </c>
      <c r="AV287" s="10" t="str">
        <f>IFERROR(INDEX($S$2:$AL$2,MATCH(SMALL(Tableau1[[#This Row],[Colonne19]:[Colonne38]],9),Tableau1[[#This Row],[Colonne19]:[Colonne38]],0)),"")</f>
        <v/>
      </c>
      <c r="AW287" s="10" t="str">
        <f>IFERROR(INDEX($S$2:$AL$2,MATCH(SMALL(Tableau1[[#This Row],[Colonne19]:[Colonne38]],10),Tableau1[[#This Row],[Colonne19]:[Colonne38]],0)),"")</f>
        <v/>
      </c>
      <c r="AX287" s="10" t="str">
        <f>IFERROR(INDEX($S$2:$AL$2,MATCH(SMALL(Tableau1[[#This Row],[Colonne19]:[Colonne38]],11),Tableau1[[#This Row],[Colonne19]:[Colonne38]],0)),"")</f>
        <v/>
      </c>
      <c r="AY287" s="10" t="str">
        <f>IFERROR(INDEX($S$2:$AL$2,MATCH(SMALL(Tableau1[[#This Row],[Colonne19]:[Colonne38]],12),Tableau1[[#This Row],[Colonne19]:[Colonne38]],0)),"")</f>
        <v/>
      </c>
      <c r="AZ287" s="10" t="str">
        <f>IFERROR(INDEX($S$2:$AL$2,MATCH(SMALL(Tableau1[[#This Row],[Colonne19]:[Colonne38]],13),Tableau1[[#This Row],[Colonne19]:[Colonne38]],0)),"")</f>
        <v/>
      </c>
      <c r="BA287" s="10" t="str">
        <f>IFERROR(INDEX($S$2:$AL$2,MATCH(SMALL(Tableau1[[#This Row],[Colonne19]:[Colonne38]],14),Tableau1[[#This Row],[Colonne19]:[Colonne38]],0)),"")</f>
        <v/>
      </c>
      <c r="BB287" s="10" t="str">
        <f>IFERROR(INDEX($S$2:$AL$2,MATCH(SMALL(Tableau1[[#This Row],[Colonne19]:[Colonne38]],15),Tableau1[[#This Row],[Colonne19]:[Colonne38]],0)),"")</f>
        <v/>
      </c>
      <c r="BC287" s="10" t="str">
        <f>IFERROR(INDEX($S$2:$AL$2,MATCH(SMALL(Tableau1[[#This Row],[Colonne19]:[Colonne38]],16),Tableau1[[#This Row],[Colonne19]:[Colonne38]],0)),"")</f>
        <v/>
      </c>
      <c r="BD287" s="10" t="str">
        <f>IFERROR(INDEX($S$2:$AL$2,MATCH(SMALL(Tableau1[[#This Row],[Colonne19]:[Colonne38]],17),Tableau1[[#This Row],[Colonne19]:[Colonne38]],0)),"")</f>
        <v/>
      </c>
      <c r="BE287" s="10" t="str">
        <f>IFERROR(INDEX($S$2:$AL$2,MATCH(SMALL(Tableau1[[#This Row],[Colonne19]:[Colonne38]],18),Tableau1[[#This Row],[Colonne19]:[Colonne38]],0)),"")</f>
        <v/>
      </c>
      <c r="BF287" s="10" t="str">
        <f>IFERROR(INDEX($S$2:$AL$2,MATCH(SMALL(Tableau1[[#This Row],[Colonne19]:[Colonne38]],19),Tableau1[[#This Row],[Colonne19]:[Colonne38]],0)),"")</f>
        <v/>
      </c>
      <c r="BG287" s="10" t="str">
        <f>IFERROR(INDEX($S$2:$AL$2,MATCH(SMALL(Tableau1[[#This Row],[Colonne19]:[Colonne38]],20),Tableau1[[#This Row],[Colonne19]:[Colonne38]],0)),"")</f>
        <v/>
      </c>
      <c r="BH287" s="11"/>
      <c r="BI287" s="10"/>
      <c r="BJ287" s="10"/>
      <c r="BK287" s="10"/>
      <c r="BL287" s="10"/>
      <c r="BM287" s="10"/>
      <c r="BN287" s="10"/>
      <c r="BO287" s="11"/>
      <c r="BP287" s="10" t="str" cm="1">
        <f t="array" ref="BP287">IFERROR(INDEX($AN287:$BG287,_xlfn.AGGREGATE(15,6,(COLUMN($AN287:$BG287)-COLUMN($AN$8)+1)/NOT(ISNA(MATCH($AN287:$BG287,$FF$1:$FF$6,0))),COLUMN($BV287:BV287))),"")</f>
        <v/>
      </c>
      <c r="BQ287" s="10" t="e" cm="1" vm="1">
        <f t="array" aca="1" ref="BQ287" ca="1">IFERROR(INDEX($AN287:$BG287,_xlfn.AGGREGATE(15,6,(COLUMN($AN287:$BG287)-COLUMN($AN$8)+1)/NOT(ISNA(MATCH($AN287:$BG287,$FF$1:$FF$6,0))),COLUMN($BV287:BW287))),"")</f>
        <v>#VALUE!</v>
      </c>
      <c r="BR287" s="10" t="e" cm="1" vm="2">
        <f t="array" aca="1" ref="BR287" ca="1">IFERROR(INDEX($AN287:$BG287,_xlfn.AGGREGATE(15,6,(COLUMN($AN287:$BG287)-COLUMN($AN$8)+1)/NOT(ISNA(MATCH($AN287:$BG287,$FF$1:$FF$6,0))),COLUMN($BV287:BX287))),"")</f>
        <v>#VALUE!</v>
      </c>
      <c r="BS287" s="10" t="e" cm="1" vm="3">
        <f t="array" aca="1" ref="BS287" ca="1">IFERROR(INDEX($AN287:$BG287,_xlfn.AGGREGATE(15,6,(COLUMN($AN287:$BG287)-COLUMN($AN$8)+1)/NOT(ISNA(MATCH($AN287:$BG287,$FF$1:$FF$6,0))),COLUMN($BV287:BY287))),"")</f>
        <v>#VALUE!</v>
      </c>
      <c r="BT287" s="10" t="e" cm="1" vm="4">
        <f t="array" aca="1" ref="BT287" ca="1">IFERROR(INDEX($AN287:$BG287,_xlfn.AGGREGATE(15,6,(COLUMN($AN287:$BG287)-COLUMN($AN$8)+1)/NOT(ISNA(MATCH($AN287:$BG287,$FF$1:$FF$6,0))),COLUMN($BV287:BZ287))),"")</f>
        <v>#VALUE!</v>
      </c>
      <c r="BU287" s="10" t="e" cm="1" vm="5">
        <f t="array" aca="1" ref="BU287" ca="1">IFERROR(INDEX($AN287:$BG287,_xlfn.AGGREGATE(15,6,(COLUMN($AN287:$BG287)-COLUMN($AN$8)+1)/NOT(ISNA(MATCH($AN287:$BG287,$FF$1:$FF$6,0))),COLUMN($BV287:CA287))),"")</f>
        <v>#VALUE!</v>
      </c>
      <c r="BV287" s="11"/>
      <c r="BW287" s="10" t="str" cm="1">
        <f t="array" ref="BW287">IFERROR(INDEX($BI287:$BN287,_xlfn.AGGREGATE(15,6,(COLUMN($BI287:$BN287)-COLUMN($BI$8)+1)/NOT(ISNA(MATCH($BI287:$BN287,$FF$1:$FF$6,0))),COLUMN($BW287:BW287))),"")</f>
        <v/>
      </c>
      <c r="BX287" s="10" t="e" cm="1" vm="1">
        <f t="array" aca="1" ref="BX287" ca="1">IFERROR(INDEX($BI287:$BN287,_xlfn.AGGREGATE(15,6,(COLUMN($BI287:$BN287)-COLUMN($BI$8)+1)/NOT(ISNA(MATCH($BI287:$BN287,$FF$1:$FF$6,0))),COLUMN($BW287:BX287))),"")</f>
        <v>#VALUE!</v>
      </c>
      <c r="BY287" s="10" t="e" cm="1" vm="2">
        <f t="array" aca="1" ref="BY287" ca="1">IFERROR(INDEX($BI287:$BN287,_xlfn.AGGREGATE(15,6,(COLUMN($BI287:$BN287)-COLUMN($BI$8)+1)/NOT(ISNA(MATCH($BI287:$BN287,$FF$1:$FF$6,0))),COLUMN($BW287:BY287))),"")</f>
        <v>#VALUE!</v>
      </c>
      <c r="BZ287" s="10" t="e" cm="1" vm="3">
        <f t="array" aca="1" ref="BZ287" ca="1">IFERROR(INDEX($BI287:$BN287,_xlfn.AGGREGATE(15,6,(COLUMN($BI287:$BN287)-COLUMN($BI$8)+1)/NOT(ISNA(MATCH($BI287:$BN287,$FF$1:$FF$6,0))),COLUMN($BW287:BZ287))),"")</f>
        <v>#VALUE!</v>
      </c>
      <c r="CA287" s="10" t="e" cm="1" vm="4">
        <f t="array" aca="1" ref="CA287" ca="1">IFERROR(INDEX($BI287:$BN287,_xlfn.AGGREGATE(15,6,(COLUMN($BI287:$BN287)-COLUMN($BI$8)+1)/NOT(ISNA(MATCH($BI287:$BN287,$FF$1:$FF$6,0))),COLUMN($BW287:CA287))),"")</f>
        <v>#VALUE!</v>
      </c>
      <c r="CB287" s="10" t="e" cm="1" vm="5">
        <f t="array" aca="1" ref="CB287" ca="1">IFERROR(INDEX($BI287:$BN287,_xlfn.AGGREGATE(15,6,(COLUMN($BI287:$BN287)-COLUMN($BI$8)+1)/NOT(ISNA(MATCH($BI287:$BN287,$FF$1:$FF$6,0))),COLUMN($BW287:CB287))),"")</f>
        <v>#VALUE!</v>
      </c>
      <c r="CC287" s="11"/>
      <c r="CD287" s="10"/>
      <c r="CE287" s="10"/>
      <c r="CF287" s="10"/>
      <c r="CG287" s="10"/>
      <c r="CH287" s="10"/>
      <c r="CI287" s="11"/>
      <c r="CJ287" s="10" cm="1">
        <f t="array" ref="CJ287">SUM(COUNTIF(CD287:CF287,$DH$3:$DM$3))</f>
        <v>0</v>
      </c>
      <c r="CK287" s="10" cm="1">
        <f t="array" ref="CK287">SUM(COUNTIF(CD287:CF287,$DH$2:$DL$2))</f>
        <v>0</v>
      </c>
      <c r="CL287" s="10" cm="1">
        <f t="array" ref="CL287">SUM(COUNTIF(CD287:CF287,$DM$2:$DQ$2))</f>
        <v>0</v>
      </c>
      <c r="CM287" s="11"/>
      <c r="CN287" s="10"/>
      <c r="CO287" s="10"/>
      <c r="CP287" s="11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1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7" t="s">
        <v>42</v>
      </c>
      <c r="EC287" s="11"/>
      <c r="ED287" s="10">
        <f>Tableau1[[#This Row],[Colonne75]]</f>
        <v>0</v>
      </c>
      <c r="EE287" s="10"/>
      <c r="EF287" s="10">
        <f ca="1">OFFSET(Tableau1[[#This Row],[Colonne19]],0,Tableau1[[#This Row],[Colonne126]]-1)</f>
        <v>0</v>
      </c>
      <c r="EG287" s="11"/>
      <c r="EH287" s="10">
        <f>Tableau1[[#This Row],[Colonne76]]</f>
        <v>0</v>
      </c>
      <c r="EI287" s="10"/>
      <c r="EJ287" s="10">
        <f ca="1">OFFSET(Tableau1[[#This Row],[Colonne19]],0,Tableau1[[#This Row],[Colonne130]]-1)</f>
        <v>0</v>
      </c>
      <c r="EK287" s="11"/>
      <c r="EL287" s="10">
        <f>Tableau1[[#This Row],[Colonne77]]</f>
        <v>0</v>
      </c>
      <c r="EM287" s="10"/>
      <c r="EN287" s="10">
        <f ca="1">OFFSET(Tableau1[[#This Row],[Colonne19]],0,Tableau1[[#This Row],[Colonne134]]-1)</f>
        <v>0</v>
      </c>
      <c r="EO287" s="11"/>
      <c r="EP287" s="10">
        <f>Tableau1[[#This Row],[Colonne78]]</f>
        <v>0</v>
      </c>
      <c r="EQ287" s="10"/>
      <c r="ER287" s="10">
        <f ca="1">OFFSET(Tableau1[[#This Row],[Colonne19]],0,Tableau1[[#This Row],[Colonne138]]-1)</f>
        <v>0</v>
      </c>
      <c r="ES287" s="11"/>
      <c r="ET287" s="10">
        <f>Tableau1[[#This Row],[Colonne79]]</f>
        <v>0</v>
      </c>
      <c r="EU287" s="10"/>
      <c r="EV287" s="10">
        <f ca="1">OFFSET(Tableau1[[#This Row],[Colonne19]],0,Tableau1[[#This Row],[Colonne142]]-1)</f>
        <v>0</v>
      </c>
      <c r="EW287" s="11"/>
      <c r="EX287" s="10">
        <f t="shared" ca="1" si="30"/>
        <v>0</v>
      </c>
      <c r="EY287" s="10">
        <f t="shared" ca="1" si="31"/>
        <v>0</v>
      </c>
      <c r="EZ287" s="10">
        <f t="shared" ca="1" si="32"/>
        <v>0</v>
      </c>
      <c r="FA287" s="10">
        <f t="shared" ca="1" si="27"/>
        <v>0</v>
      </c>
      <c r="FB287" s="10">
        <f t="shared" ca="1" si="28"/>
        <v>0</v>
      </c>
      <c r="FC287" s="10">
        <f t="shared" ca="1" si="29"/>
        <v>0</v>
      </c>
      <c r="FD287" s="11"/>
    </row>
    <row r="288" spans="1:160" x14ac:dyDescent="0.2">
      <c r="A288" s="25"/>
      <c r="B288" s="10"/>
      <c r="C288" s="13"/>
      <c r="D288" s="26"/>
      <c r="E288" s="10"/>
      <c r="F288" s="10"/>
      <c r="G288" s="10"/>
      <c r="H288" s="10"/>
      <c r="I288" s="10"/>
      <c r="J288" s="24"/>
      <c r="K288" s="13"/>
      <c r="L288" s="10"/>
      <c r="M288" s="13"/>
      <c r="N288" s="13"/>
      <c r="O288" s="33" t="e">
        <f>Tableau1[[#This Row],[Colonne14]]/Tableau1[[#This Row],[Colonne13]]</f>
        <v>#DIV/0!</v>
      </c>
      <c r="P288" s="57"/>
      <c r="Q288" s="59" t="e" cm="1">
        <f t="array" ref="Q288">SUM(Tableau1[[#This Row],[Colonne19]:[Colonne38]]/Tableau1[[#This Row],[Colonne11]])</f>
        <v>#DIV/0!</v>
      </c>
      <c r="R288" s="11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1"/>
      <c r="AN288" s="10" t="str" cm="1">
        <f t="array" ref="AN288">IFERROR(INDEX($S$2:$AL$2,MATCH(SMALL(Tableau1[[#This Row],[Colonne19]:[Colonne38]],1),Tableau1[[#This Row],[Colonne19]:[Colonne38]],0)),"")</f>
        <v/>
      </c>
      <c r="AO288" s="10" t="str">
        <f>IFERROR(INDEX($S$2:$AL$2,MATCH(SMALL(Tableau1[[#This Row],[Colonne19]:[Colonne38]],2),Tableau1[[#This Row],[Colonne19]:[Colonne38]],0)),"")</f>
        <v/>
      </c>
      <c r="AP288" s="10" t="str">
        <f>IFERROR(INDEX($S$2:$AL$2,MATCH(SMALL(Tableau1[[#This Row],[Colonne19]:[Colonne38]],3),Tableau1[[#This Row],[Colonne19]:[Colonne38]],0)),"")</f>
        <v/>
      </c>
      <c r="AQ288" s="10" t="str">
        <f>IFERROR(INDEX($S$2:$AL$2,MATCH(SMALL(Tableau1[[#This Row],[Colonne19]:[Colonne38]],4),Tableau1[[#This Row],[Colonne19]:[Colonne38]],0)),"")</f>
        <v/>
      </c>
      <c r="AR288" s="10" t="str">
        <f>IFERROR(INDEX($S$2:$AL$2,MATCH(SMALL(Tableau1[[#This Row],[Colonne19]:[Colonne38]],5),Tableau1[[#This Row],[Colonne19]:[Colonne38]],0)),"")</f>
        <v/>
      </c>
      <c r="AS288" s="10" t="str">
        <f>IFERROR(INDEX($S$2:$AL$2,MATCH(SMALL(Tableau1[[#This Row],[Colonne19]:[Colonne38]],6),Tableau1[[#This Row],[Colonne19]:[Colonne38]],0)),"")</f>
        <v/>
      </c>
      <c r="AT288" s="10" t="str">
        <f>IFERROR(INDEX($S$2:$AL$2,MATCH(SMALL(Tableau1[[#This Row],[Colonne19]:[Colonne38]],7),Tableau1[[#This Row],[Colonne19]:[Colonne38]],0)),"")</f>
        <v/>
      </c>
      <c r="AU288" s="10" t="str">
        <f>IFERROR(INDEX($S$2:$AL$2,MATCH(SMALL(Tableau1[[#This Row],[Colonne19]:[Colonne38]],8),Tableau1[[#This Row],[Colonne19]:[Colonne38]],0)),"")</f>
        <v/>
      </c>
      <c r="AV288" s="10" t="str">
        <f>IFERROR(INDEX($S$2:$AL$2,MATCH(SMALL(Tableau1[[#This Row],[Colonne19]:[Colonne38]],9),Tableau1[[#This Row],[Colonne19]:[Colonne38]],0)),"")</f>
        <v/>
      </c>
      <c r="AW288" s="10" t="str">
        <f>IFERROR(INDEX($S$2:$AL$2,MATCH(SMALL(Tableau1[[#This Row],[Colonne19]:[Colonne38]],10),Tableau1[[#This Row],[Colonne19]:[Colonne38]],0)),"")</f>
        <v/>
      </c>
      <c r="AX288" s="10" t="str">
        <f>IFERROR(INDEX($S$2:$AL$2,MATCH(SMALL(Tableau1[[#This Row],[Colonne19]:[Colonne38]],11),Tableau1[[#This Row],[Colonne19]:[Colonne38]],0)),"")</f>
        <v/>
      </c>
      <c r="AY288" s="10" t="str">
        <f>IFERROR(INDEX($S$2:$AL$2,MATCH(SMALL(Tableau1[[#This Row],[Colonne19]:[Colonne38]],12),Tableau1[[#This Row],[Colonne19]:[Colonne38]],0)),"")</f>
        <v/>
      </c>
      <c r="AZ288" s="10" t="str">
        <f>IFERROR(INDEX($S$2:$AL$2,MATCH(SMALL(Tableau1[[#This Row],[Colonne19]:[Colonne38]],13),Tableau1[[#This Row],[Colonne19]:[Colonne38]],0)),"")</f>
        <v/>
      </c>
      <c r="BA288" s="10" t="str">
        <f>IFERROR(INDEX($S$2:$AL$2,MATCH(SMALL(Tableau1[[#This Row],[Colonne19]:[Colonne38]],14),Tableau1[[#This Row],[Colonne19]:[Colonne38]],0)),"")</f>
        <v/>
      </c>
      <c r="BB288" s="10" t="str">
        <f>IFERROR(INDEX($S$2:$AL$2,MATCH(SMALL(Tableau1[[#This Row],[Colonne19]:[Colonne38]],15),Tableau1[[#This Row],[Colonne19]:[Colonne38]],0)),"")</f>
        <v/>
      </c>
      <c r="BC288" s="10" t="str">
        <f>IFERROR(INDEX($S$2:$AL$2,MATCH(SMALL(Tableau1[[#This Row],[Colonne19]:[Colonne38]],16),Tableau1[[#This Row],[Colonne19]:[Colonne38]],0)),"")</f>
        <v/>
      </c>
      <c r="BD288" s="10" t="str">
        <f>IFERROR(INDEX($S$2:$AL$2,MATCH(SMALL(Tableau1[[#This Row],[Colonne19]:[Colonne38]],17),Tableau1[[#This Row],[Colonne19]:[Colonne38]],0)),"")</f>
        <v/>
      </c>
      <c r="BE288" s="10" t="str">
        <f>IFERROR(INDEX($S$2:$AL$2,MATCH(SMALL(Tableau1[[#This Row],[Colonne19]:[Colonne38]],18),Tableau1[[#This Row],[Colonne19]:[Colonne38]],0)),"")</f>
        <v/>
      </c>
      <c r="BF288" s="10" t="str">
        <f>IFERROR(INDEX($S$2:$AL$2,MATCH(SMALL(Tableau1[[#This Row],[Colonne19]:[Colonne38]],19),Tableau1[[#This Row],[Colonne19]:[Colonne38]],0)),"")</f>
        <v/>
      </c>
      <c r="BG288" s="10" t="str">
        <f>IFERROR(INDEX($S$2:$AL$2,MATCH(SMALL(Tableau1[[#This Row],[Colonne19]:[Colonne38]],20),Tableau1[[#This Row],[Colonne19]:[Colonne38]],0)),"")</f>
        <v/>
      </c>
      <c r="BH288" s="11"/>
      <c r="BI288" s="10"/>
      <c r="BJ288" s="10"/>
      <c r="BK288" s="10"/>
      <c r="BL288" s="10"/>
      <c r="BM288" s="10"/>
      <c r="BN288" s="10"/>
      <c r="BO288" s="11"/>
      <c r="BP288" s="10" t="str" cm="1">
        <f t="array" ref="BP288">IFERROR(INDEX($AN288:$BG288,_xlfn.AGGREGATE(15,6,(COLUMN($AN288:$BG288)-COLUMN($AN$8)+1)/NOT(ISNA(MATCH($AN288:$BG288,$FF$1:$FF$6,0))),COLUMN($BV288:BV288))),"")</f>
        <v/>
      </c>
      <c r="BQ288" s="10" t="e" cm="1" vm="1">
        <f t="array" aca="1" ref="BQ288" ca="1">IFERROR(INDEX($AN288:$BG288,_xlfn.AGGREGATE(15,6,(COLUMN($AN288:$BG288)-COLUMN($AN$8)+1)/NOT(ISNA(MATCH($AN288:$BG288,$FF$1:$FF$6,0))),COLUMN($BV288:BW288))),"")</f>
        <v>#VALUE!</v>
      </c>
      <c r="BR288" s="10" t="e" cm="1" vm="2">
        <f t="array" aca="1" ref="BR288" ca="1">IFERROR(INDEX($AN288:$BG288,_xlfn.AGGREGATE(15,6,(COLUMN($AN288:$BG288)-COLUMN($AN$8)+1)/NOT(ISNA(MATCH($AN288:$BG288,$FF$1:$FF$6,0))),COLUMN($BV288:BX288))),"")</f>
        <v>#VALUE!</v>
      </c>
      <c r="BS288" s="10" t="e" cm="1" vm="3">
        <f t="array" aca="1" ref="BS288" ca="1">IFERROR(INDEX($AN288:$BG288,_xlfn.AGGREGATE(15,6,(COLUMN($AN288:$BG288)-COLUMN($AN$8)+1)/NOT(ISNA(MATCH($AN288:$BG288,$FF$1:$FF$6,0))),COLUMN($BV288:BY288))),"")</f>
        <v>#VALUE!</v>
      </c>
      <c r="BT288" s="10" t="e" cm="1" vm="4">
        <f t="array" aca="1" ref="BT288" ca="1">IFERROR(INDEX($AN288:$BG288,_xlfn.AGGREGATE(15,6,(COLUMN($AN288:$BG288)-COLUMN($AN$8)+1)/NOT(ISNA(MATCH($AN288:$BG288,$FF$1:$FF$6,0))),COLUMN($BV288:BZ288))),"")</f>
        <v>#VALUE!</v>
      </c>
      <c r="BU288" s="10" t="e" cm="1" vm="5">
        <f t="array" aca="1" ref="BU288" ca="1">IFERROR(INDEX($AN288:$BG288,_xlfn.AGGREGATE(15,6,(COLUMN($AN288:$BG288)-COLUMN($AN$8)+1)/NOT(ISNA(MATCH($AN288:$BG288,$FF$1:$FF$6,0))),COLUMN($BV288:CA288))),"")</f>
        <v>#VALUE!</v>
      </c>
      <c r="BV288" s="11"/>
      <c r="BW288" s="10" t="str" cm="1">
        <f t="array" ref="BW288">IFERROR(INDEX($BI288:$BN288,_xlfn.AGGREGATE(15,6,(COLUMN($BI288:$BN288)-COLUMN($BI$8)+1)/NOT(ISNA(MATCH($BI288:$BN288,$FF$1:$FF$6,0))),COLUMN($BW288:BW288))),"")</f>
        <v/>
      </c>
      <c r="BX288" s="10" t="e" cm="1" vm="1">
        <f t="array" aca="1" ref="BX288" ca="1">IFERROR(INDEX($BI288:$BN288,_xlfn.AGGREGATE(15,6,(COLUMN($BI288:$BN288)-COLUMN($BI$8)+1)/NOT(ISNA(MATCH($BI288:$BN288,$FF$1:$FF$6,0))),COLUMN($BW288:BX288))),"")</f>
        <v>#VALUE!</v>
      </c>
      <c r="BY288" s="10" t="e" cm="1" vm="2">
        <f t="array" aca="1" ref="BY288" ca="1">IFERROR(INDEX($BI288:$BN288,_xlfn.AGGREGATE(15,6,(COLUMN($BI288:$BN288)-COLUMN($BI$8)+1)/NOT(ISNA(MATCH($BI288:$BN288,$FF$1:$FF$6,0))),COLUMN($BW288:BY288))),"")</f>
        <v>#VALUE!</v>
      </c>
      <c r="BZ288" s="10" t="e" cm="1" vm="3">
        <f t="array" aca="1" ref="BZ288" ca="1">IFERROR(INDEX($BI288:$BN288,_xlfn.AGGREGATE(15,6,(COLUMN($BI288:$BN288)-COLUMN($BI$8)+1)/NOT(ISNA(MATCH($BI288:$BN288,$FF$1:$FF$6,0))),COLUMN($BW288:BZ288))),"")</f>
        <v>#VALUE!</v>
      </c>
      <c r="CA288" s="10" t="e" cm="1" vm="4">
        <f t="array" aca="1" ref="CA288" ca="1">IFERROR(INDEX($BI288:$BN288,_xlfn.AGGREGATE(15,6,(COLUMN($BI288:$BN288)-COLUMN($BI$8)+1)/NOT(ISNA(MATCH($BI288:$BN288,$FF$1:$FF$6,0))),COLUMN($BW288:CA288))),"")</f>
        <v>#VALUE!</v>
      </c>
      <c r="CB288" s="10" t="e" cm="1" vm="5">
        <f t="array" aca="1" ref="CB288" ca="1">IFERROR(INDEX($BI288:$BN288,_xlfn.AGGREGATE(15,6,(COLUMN($BI288:$BN288)-COLUMN($BI$8)+1)/NOT(ISNA(MATCH($BI288:$BN288,$FF$1:$FF$6,0))),COLUMN($BW288:CB288))),"")</f>
        <v>#VALUE!</v>
      </c>
      <c r="CC288" s="11"/>
      <c r="CD288" s="10"/>
      <c r="CE288" s="10"/>
      <c r="CF288" s="10"/>
      <c r="CG288" s="10"/>
      <c r="CH288" s="10"/>
      <c r="CI288" s="11"/>
      <c r="CJ288" s="10" cm="1">
        <f t="array" ref="CJ288">SUM(COUNTIF(CD288:CF288,$DH$3:$DM$3))</f>
        <v>0</v>
      </c>
      <c r="CK288" s="10" cm="1">
        <f t="array" ref="CK288">SUM(COUNTIF(CD288:CF288,$DH$2:$DL$2))</f>
        <v>0</v>
      </c>
      <c r="CL288" s="10" cm="1">
        <f t="array" ref="CL288">SUM(COUNTIF(CD288:CF288,$DM$2:$DQ$2))</f>
        <v>0</v>
      </c>
      <c r="CM288" s="11"/>
      <c r="CN288" s="10"/>
      <c r="CO288" s="10"/>
      <c r="CP288" s="11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1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7" t="s">
        <v>42</v>
      </c>
      <c r="EC288" s="11"/>
      <c r="ED288" s="10">
        <f>Tableau1[[#This Row],[Colonne75]]</f>
        <v>0</v>
      </c>
      <c r="EE288" s="10"/>
      <c r="EF288" s="10">
        <f ca="1">OFFSET(Tableau1[[#This Row],[Colonne19]],0,Tableau1[[#This Row],[Colonne126]]-1)</f>
        <v>0</v>
      </c>
      <c r="EG288" s="11"/>
      <c r="EH288" s="10">
        <f>Tableau1[[#This Row],[Colonne76]]</f>
        <v>0</v>
      </c>
      <c r="EI288" s="10"/>
      <c r="EJ288" s="10">
        <f ca="1">OFFSET(Tableau1[[#This Row],[Colonne19]],0,Tableau1[[#This Row],[Colonne130]]-1)</f>
        <v>0</v>
      </c>
      <c r="EK288" s="11"/>
      <c r="EL288" s="10">
        <f>Tableau1[[#This Row],[Colonne77]]</f>
        <v>0</v>
      </c>
      <c r="EM288" s="10"/>
      <c r="EN288" s="10">
        <f ca="1">OFFSET(Tableau1[[#This Row],[Colonne19]],0,Tableau1[[#This Row],[Colonne134]]-1)</f>
        <v>0</v>
      </c>
      <c r="EO288" s="11"/>
      <c r="EP288" s="10">
        <f>Tableau1[[#This Row],[Colonne78]]</f>
        <v>0</v>
      </c>
      <c r="EQ288" s="10"/>
      <c r="ER288" s="10">
        <f ca="1">OFFSET(Tableau1[[#This Row],[Colonne19]],0,Tableau1[[#This Row],[Colonne138]]-1)</f>
        <v>0</v>
      </c>
      <c r="ES288" s="11"/>
      <c r="ET288" s="10">
        <f>Tableau1[[#This Row],[Colonne79]]</f>
        <v>0</v>
      </c>
      <c r="EU288" s="10"/>
      <c r="EV288" s="10">
        <f ca="1">OFFSET(Tableau1[[#This Row],[Colonne19]],0,Tableau1[[#This Row],[Colonne142]]-1)</f>
        <v>0</v>
      </c>
      <c r="EW288" s="11"/>
      <c r="EX288" s="10">
        <f t="shared" ca="1" si="30"/>
        <v>0</v>
      </c>
      <c r="EY288" s="10">
        <f t="shared" ca="1" si="31"/>
        <v>0</v>
      </c>
      <c r="EZ288" s="10">
        <f t="shared" ca="1" si="32"/>
        <v>0</v>
      </c>
      <c r="FA288" s="10">
        <f t="shared" ca="1" si="27"/>
        <v>0</v>
      </c>
      <c r="FB288" s="10">
        <f t="shared" ca="1" si="28"/>
        <v>0</v>
      </c>
      <c r="FC288" s="10">
        <f t="shared" ca="1" si="29"/>
        <v>0</v>
      </c>
      <c r="FD288" s="11"/>
    </row>
    <row r="289" spans="1:160" x14ac:dyDescent="0.2">
      <c r="A289" s="25"/>
      <c r="B289" s="10"/>
      <c r="C289" s="13"/>
      <c r="D289" s="26"/>
      <c r="E289" s="10"/>
      <c r="F289" s="10"/>
      <c r="G289" s="10"/>
      <c r="H289" s="10"/>
      <c r="I289" s="10"/>
      <c r="J289" s="24"/>
      <c r="K289" s="13"/>
      <c r="L289" s="10"/>
      <c r="M289" s="13"/>
      <c r="N289" s="13"/>
      <c r="O289" s="33" t="e">
        <f>Tableau1[[#This Row],[Colonne14]]/Tableau1[[#This Row],[Colonne13]]</f>
        <v>#DIV/0!</v>
      </c>
      <c r="P289" s="57"/>
      <c r="Q289" s="59" t="e" cm="1">
        <f t="array" ref="Q289">SUM(Tableau1[[#This Row],[Colonne19]:[Colonne38]]/Tableau1[[#This Row],[Colonne11]])</f>
        <v>#DIV/0!</v>
      </c>
      <c r="R289" s="11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1"/>
      <c r="AN289" s="10" t="str" cm="1">
        <f t="array" ref="AN289">IFERROR(INDEX($S$2:$AL$2,MATCH(SMALL(Tableau1[[#This Row],[Colonne19]:[Colonne38]],1),Tableau1[[#This Row],[Colonne19]:[Colonne38]],0)),"")</f>
        <v/>
      </c>
      <c r="AO289" s="10" t="str">
        <f>IFERROR(INDEX($S$2:$AL$2,MATCH(SMALL(Tableau1[[#This Row],[Colonne19]:[Colonne38]],2),Tableau1[[#This Row],[Colonne19]:[Colonne38]],0)),"")</f>
        <v/>
      </c>
      <c r="AP289" s="10" t="str">
        <f>IFERROR(INDEX($S$2:$AL$2,MATCH(SMALL(Tableau1[[#This Row],[Colonne19]:[Colonne38]],3),Tableau1[[#This Row],[Colonne19]:[Colonne38]],0)),"")</f>
        <v/>
      </c>
      <c r="AQ289" s="10" t="str">
        <f>IFERROR(INDEX($S$2:$AL$2,MATCH(SMALL(Tableau1[[#This Row],[Colonne19]:[Colonne38]],4),Tableau1[[#This Row],[Colonne19]:[Colonne38]],0)),"")</f>
        <v/>
      </c>
      <c r="AR289" s="10" t="str">
        <f>IFERROR(INDEX($S$2:$AL$2,MATCH(SMALL(Tableau1[[#This Row],[Colonne19]:[Colonne38]],5),Tableau1[[#This Row],[Colonne19]:[Colonne38]],0)),"")</f>
        <v/>
      </c>
      <c r="AS289" s="10" t="str">
        <f>IFERROR(INDEX($S$2:$AL$2,MATCH(SMALL(Tableau1[[#This Row],[Colonne19]:[Colonne38]],6),Tableau1[[#This Row],[Colonne19]:[Colonne38]],0)),"")</f>
        <v/>
      </c>
      <c r="AT289" s="10" t="str">
        <f>IFERROR(INDEX($S$2:$AL$2,MATCH(SMALL(Tableau1[[#This Row],[Colonne19]:[Colonne38]],7),Tableau1[[#This Row],[Colonne19]:[Colonne38]],0)),"")</f>
        <v/>
      </c>
      <c r="AU289" s="10" t="str">
        <f>IFERROR(INDEX($S$2:$AL$2,MATCH(SMALL(Tableau1[[#This Row],[Colonne19]:[Colonne38]],8),Tableau1[[#This Row],[Colonne19]:[Colonne38]],0)),"")</f>
        <v/>
      </c>
      <c r="AV289" s="10" t="str">
        <f>IFERROR(INDEX($S$2:$AL$2,MATCH(SMALL(Tableau1[[#This Row],[Colonne19]:[Colonne38]],9),Tableau1[[#This Row],[Colonne19]:[Colonne38]],0)),"")</f>
        <v/>
      </c>
      <c r="AW289" s="10" t="str">
        <f>IFERROR(INDEX($S$2:$AL$2,MATCH(SMALL(Tableau1[[#This Row],[Colonne19]:[Colonne38]],10),Tableau1[[#This Row],[Colonne19]:[Colonne38]],0)),"")</f>
        <v/>
      </c>
      <c r="AX289" s="10" t="str">
        <f>IFERROR(INDEX($S$2:$AL$2,MATCH(SMALL(Tableau1[[#This Row],[Colonne19]:[Colonne38]],11),Tableau1[[#This Row],[Colonne19]:[Colonne38]],0)),"")</f>
        <v/>
      </c>
      <c r="AY289" s="10" t="str">
        <f>IFERROR(INDEX($S$2:$AL$2,MATCH(SMALL(Tableau1[[#This Row],[Colonne19]:[Colonne38]],12),Tableau1[[#This Row],[Colonne19]:[Colonne38]],0)),"")</f>
        <v/>
      </c>
      <c r="AZ289" s="10" t="str">
        <f>IFERROR(INDEX($S$2:$AL$2,MATCH(SMALL(Tableau1[[#This Row],[Colonne19]:[Colonne38]],13),Tableau1[[#This Row],[Colonne19]:[Colonne38]],0)),"")</f>
        <v/>
      </c>
      <c r="BA289" s="10" t="str">
        <f>IFERROR(INDEX($S$2:$AL$2,MATCH(SMALL(Tableau1[[#This Row],[Colonne19]:[Colonne38]],14),Tableau1[[#This Row],[Colonne19]:[Colonne38]],0)),"")</f>
        <v/>
      </c>
      <c r="BB289" s="10" t="str">
        <f>IFERROR(INDEX($S$2:$AL$2,MATCH(SMALL(Tableau1[[#This Row],[Colonne19]:[Colonne38]],15),Tableau1[[#This Row],[Colonne19]:[Colonne38]],0)),"")</f>
        <v/>
      </c>
      <c r="BC289" s="10" t="str">
        <f>IFERROR(INDEX($S$2:$AL$2,MATCH(SMALL(Tableau1[[#This Row],[Colonne19]:[Colonne38]],16),Tableau1[[#This Row],[Colonne19]:[Colonne38]],0)),"")</f>
        <v/>
      </c>
      <c r="BD289" s="10" t="str">
        <f>IFERROR(INDEX($S$2:$AL$2,MATCH(SMALL(Tableau1[[#This Row],[Colonne19]:[Colonne38]],17),Tableau1[[#This Row],[Colonne19]:[Colonne38]],0)),"")</f>
        <v/>
      </c>
      <c r="BE289" s="10" t="str">
        <f>IFERROR(INDEX($S$2:$AL$2,MATCH(SMALL(Tableau1[[#This Row],[Colonne19]:[Colonne38]],18),Tableau1[[#This Row],[Colonne19]:[Colonne38]],0)),"")</f>
        <v/>
      </c>
      <c r="BF289" s="10" t="str">
        <f>IFERROR(INDEX($S$2:$AL$2,MATCH(SMALL(Tableau1[[#This Row],[Colonne19]:[Colonne38]],19),Tableau1[[#This Row],[Colonne19]:[Colonne38]],0)),"")</f>
        <v/>
      </c>
      <c r="BG289" s="10" t="str">
        <f>IFERROR(INDEX($S$2:$AL$2,MATCH(SMALL(Tableau1[[#This Row],[Colonne19]:[Colonne38]],20),Tableau1[[#This Row],[Colonne19]:[Colonne38]],0)),"")</f>
        <v/>
      </c>
      <c r="BH289" s="11"/>
      <c r="BI289" s="10"/>
      <c r="BJ289" s="10"/>
      <c r="BK289" s="10"/>
      <c r="BL289" s="10"/>
      <c r="BM289" s="10"/>
      <c r="BN289" s="10"/>
      <c r="BO289" s="11"/>
      <c r="BP289" s="10" t="str" cm="1">
        <f t="array" ref="BP289">IFERROR(INDEX($AN289:$BG289,_xlfn.AGGREGATE(15,6,(COLUMN($AN289:$BG289)-COLUMN($AN$8)+1)/NOT(ISNA(MATCH($AN289:$BG289,$FF$1:$FF$6,0))),COLUMN($BV289:BV289))),"")</f>
        <v/>
      </c>
      <c r="BQ289" s="10" t="e" cm="1" vm="1">
        <f t="array" aca="1" ref="BQ289" ca="1">IFERROR(INDEX($AN289:$BG289,_xlfn.AGGREGATE(15,6,(COLUMN($AN289:$BG289)-COLUMN($AN$8)+1)/NOT(ISNA(MATCH($AN289:$BG289,$FF$1:$FF$6,0))),COLUMN($BV289:BW289))),"")</f>
        <v>#VALUE!</v>
      </c>
      <c r="BR289" s="10" t="e" cm="1" vm="2">
        <f t="array" aca="1" ref="BR289" ca="1">IFERROR(INDEX($AN289:$BG289,_xlfn.AGGREGATE(15,6,(COLUMN($AN289:$BG289)-COLUMN($AN$8)+1)/NOT(ISNA(MATCH($AN289:$BG289,$FF$1:$FF$6,0))),COLUMN($BV289:BX289))),"")</f>
        <v>#VALUE!</v>
      </c>
      <c r="BS289" s="10" t="e" cm="1" vm="3">
        <f t="array" aca="1" ref="BS289" ca="1">IFERROR(INDEX($AN289:$BG289,_xlfn.AGGREGATE(15,6,(COLUMN($AN289:$BG289)-COLUMN($AN$8)+1)/NOT(ISNA(MATCH($AN289:$BG289,$FF$1:$FF$6,0))),COLUMN($BV289:BY289))),"")</f>
        <v>#VALUE!</v>
      </c>
      <c r="BT289" s="10" t="e" cm="1" vm="4">
        <f t="array" aca="1" ref="BT289" ca="1">IFERROR(INDEX($AN289:$BG289,_xlfn.AGGREGATE(15,6,(COLUMN($AN289:$BG289)-COLUMN($AN$8)+1)/NOT(ISNA(MATCH($AN289:$BG289,$FF$1:$FF$6,0))),COLUMN($BV289:BZ289))),"")</f>
        <v>#VALUE!</v>
      </c>
      <c r="BU289" s="10" t="e" cm="1" vm="5">
        <f t="array" aca="1" ref="BU289" ca="1">IFERROR(INDEX($AN289:$BG289,_xlfn.AGGREGATE(15,6,(COLUMN($AN289:$BG289)-COLUMN($AN$8)+1)/NOT(ISNA(MATCH($AN289:$BG289,$FF$1:$FF$6,0))),COLUMN($BV289:CA289))),"")</f>
        <v>#VALUE!</v>
      </c>
      <c r="BV289" s="11"/>
      <c r="BW289" s="10" t="str" cm="1">
        <f t="array" ref="BW289">IFERROR(INDEX($BI289:$BN289,_xlfn.AGGREGATE(15,6,(COLUMN($BI289:$BN289)-COLUMN($BI$8)+1)/NOT(ISNA(MATCH($BI289:$BN289,$FF$1:$FF$6,0))),COLUMN($BW289:BW289))),"")</f>
        <v/>
      </c>
      <c r="BX289" s="10" t="e" cm="1" vm="1">
        <f t="array" aca="1" ref="BX289" ca="1">IFERROR(INDEX($BI289:$BN289,_xlfn.AGGREGATE(15,6,(COLUMN($BI289:$BN289)-COLUMN($BI$8)+1)/NOT(ISNA(MATCH($BI289:$BN289,$FF$1:$FF$6,0))),COLUMN($BW289:BX289))),"")</f>
        <v>#VALUE!</v>
      </c>
      <c r="BY289" s="10" t="e" cm="1" vm="2">
        <f t="array" aca="1" ref="BY289" ca="1">IFERROR(INDEX($BI289:$BN289,_xlfn.AGGREGATE(15,6,(COLUMN($BI289:$BN289)-COLUMN($BI$8)+1)/NOT(ISNA(MATCH($BI289:$BN289,$FF$1:$FF$6,0))),COLUMN($BW289:BY289))),"")</f>
        <v>#VALUE!</v>
      </c>
      <c r="BZ289" s="10" t="e" cm="1" vm="3">
        <f t="array" aca="1" ref="BZ289" ca="1">IFERROR(INDEX($BI289:$BN289,_xlfn.AGGREGATE(15,6,(COLUMN($BI289:$BN289)-COLUMN($BI$8)+1)/NOT(ISNA(MATCH($BI289:$BN289,$FF$1:$FF$6,0))),COLUMN($BW289:BZ289))),"")</f>
        <v>#VALUE!</v>
      </c>
      <c r="CA289" s="10" t="e" cm="1" vm="4">
        <f t="array" aca="1" ref="CA289" ca="1">IFERROR(INDEX($BI289:$BN289,_xlfn.AGGREGATE(15,6,(COLUMN($BI289:$BN289)-COLUMN($BI$8)+1)/NOT(ISNA(MATCH($BI289:$BN289,$FF$1:$FF$6,0))),COLUMN($BW289:CA289))),"")</f>
        <v>#VALUE!</v>
      </c>
      <c r="CB289" s="10" t="e" cm="1" vm="5">
        <f t="array" aca="1" ref="CB289" ca="1">IFERROR(INDEX($BI289:$BN289,_xlfn.AGGREGATE(15,6,(COLUMN($BI289:$BN289)-COLUMN($BI$8)+1)/NOT(ISNA(MATCH($BI289:$BN289,$FF$1:$FF$6,0))),COLUMN($BW289:CB289))),"")</f>
        <v>#VALUE!</v>
      </c>
      <c r="CC289" s="11"/>
      <c r="CD289" s="10"/>
      <c r="CE289" s="10"/>
      <c r="CF289" s="10"/>
      <c r="CG289" s="10"/>
      <c r="CH289" s="10"/>
      <c r="CI289" s="11"/>
      <c r="CJ289" s="10" cm="1">
        <f t="array" ref="CJ289">SUM(COUNTIF(CD289:CF289,$DH$3:$DM$3))</f>
        <v>0</v>
      </c>
      <c r="CK289" s="10" cm="1">
        <f t="array" ref="CK289">SUM(COUNTIF(CD289:CF289,$DH$2:$DL$2))</f>
        <v>0</v>
      </c>
      <c r="CL289" s="10" cm="1">
        <f t="array" ref="CL289">SUM(COUNTIF(CD289:CF289,$DM$2:$DQ$2))</f>
        <v>0</v>
      </c>
      <c r="CM289" s="11"/>
      <c r="CN289" s="10"/>
      <c r="CO289" s="10"/>
      <c r="CP289" s="11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1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7" t="s">
        <v>42</v>
      </c>
      <c r="EC289" s="11"/>
      <c r="ED289" s="10">
        <f>Tableau1[[#This Row],[Colonne75]]</f>
        <v>0</v>
      </c>
      <c r="EE289" s="10"/>
      <c r="EF289" s="10">
        <f ca="1">OFFSET(Tableau1[[#This Row],[Colonne19]],0,Tableau1[[#This Row],[Colonne126]]-1)</f>
        <v>0</v>
      </c>
      <c r="EG289" s="11"/>
      <c r="EH289" s="10">
        <f>Tableau1[[#This Row],[Colonne76]]</f>
        <v>0</v>
      </c>
      <c r="EI289" s="10"/>
      <c r="EJ289" s="10">
        <f ca="1">OFFSET(Tableau1[[#This Row],[Colonne19]],0,Tableau1[[#This Row],[Colonne130]]-1)</f>
        <v>0</v>
      </c>
      <c r="EK289" s="11"/>
      <c r="EL289" s="10">
        <f>Tableau1[[#This Row],[Colonne77]]</f>
        <v>0</v>
      </c>
      <c r="EM289" s="10"/>
      <c r="EN289" s="10">
        <f ca="1">OFFSET(Tableau1[[#This Row],[Colonne19]],0,Tableau1[[#This Row],[Colonne134]]-1)</f>
        <v>0</v>
      </c>
      <c r="EO289" s="11"/>
      <c r="EP289" s="10">
        <f>Tableau1[[#This Row],[Colonne78]]</f>
        <v>0</v>
      </c>
      <c r="EQ289" s="10"/>
      <c r="ER289" s="10">
        <f ca="1">OFFSET(Tableau1[[#This Row],[Colonne19]],0,Tableau1[[#This Row],[Colonne138]]-1)</f>
        <v>0</v>
      </c>
      <c r="ES289" s="11"/>
      <c r="ET289" s="10">
        <f>Tableau1[[#This Row],[Colonne79]]</f>
        <v>0</v>
      </c>
      <c r="EU289" s="10"/>
      <c r="EV289" s="10">
        <f ca="1">OFFSET(Tableau1[[#This Row],[Colonne19]],0,Tableau1[[#This Row],[Colonne142]]-1)</f>
        <v>0</v>
      </c>
      <c r="EW289" s="11"/>
      <c r="EX289" s="10">
        <f t="shared" ca="1" si="30"/>
        <v>0</v>
      </c>
      <c r="EY289" s="10">
        <f t="shared" ca="1" si="31"/>
        <v>0</v>
      </c>
      <c r="EZ289" s="10">
        <f t="shared" ca="1" si="32"/>
        <v>0</v>
      </c>
      <c r="FA289" s="10">
        <f t="shared" ca="1" si="27"/>
        <v>0</v>
      </c>
      <c r="FB289" s="10">
        <f t="shared" ca="1" si="28"/>
        <v>0</v>
      </c>
      <c r="FC289" s="10">
        <f t="shared" ca="1" si="29"/>
        <v>0</v>
      </c>
      <c r="FD289" s="11"/>
    </row>
    <row r="290" spans="1:160" x14ac:dyDescent="0.2">
      <c r="A290" s="25"/>
      <c r="B290" s="10"/>
      <c r="C290" s="13"/>
      <c r="D290" s="26"/>
      <c r="E290" s="10"/>
      <c r="F290" s="10"/>
      <c r="G290" s="10"/>
      <c r="H290" s="10"/>
      <c r="I290" s="10"/>
      <c r="J290" s="24"/>
      <c r="K290" s="13"/>
      <c r="L290" s="10"/>
      <c r="M290" s="13"/>
      <c r="N290" s="13"/>
      <c r="O290" s="33" t="e">
        <f>Tableau1[[#This Row],[Colonne14]]/Tableau1[[#This Row],[Colonne13]]</f>
        <v>#DIV/0!</v>
      </c>
      <c r="P290" s="57"/>
      <c r="Q290" s="59" t="e" cm="1">
        <f t="array" ref="Q290">SUM(Tableau1[[#This Row],[Colonne19]:[Colonne38]]/Tableau1[[#This Row],[Colonne11]])</f>
        <v>#DIV/0!</v>
      </c>
      <c r="R290" s="11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1"/>
      <c r="AN290" s="10" t="str" cm="1">
        <f t="array" ref="AN290">IFERROR(INDEX($S$2:$AL$2,MATCH(SMALL(Tableau1[[#This Row],[Colonne19]:[Colonne38]],1),Tableau1[[#This Row],[Colonne19]:[Colonne38]],0)),"")</f>
        <v/>
      </c>
      <c r="AO290" s="10" t="str">
        <f>IFERROR(INDEX($S$2:$AL$2,MATCH(SMALL(Tableau1[[#This Row],[Colonne19]:[Colonne38]],2),Tableau1[[#This Row],[Colonne19]:[Colonne38]],0)),"")</f>
        <v/>
      </c>
      <c r="AP290" s="10" t="str">
        <f>IFERROR(INDEX($S$2:$AL$2,MATCH(SMALL(Tableau1[[#This Row],[Colonne19]:[Colonne38]],3),Tableau1[[#This Row],[Colonne19]:[Colonne38]],0)),"")</f>
        <v/>
      </c>
      <c r="AQ290" s="10" t="str">
        <f>IFERROR(INDEX($S$2:$AL$2,MATCH(SMALL(Tableau1[[#This Row],[Colonne19]:[Colonne38]],4),Tableau1[[#This Row],[Colonne19]:[Colonne38]],0)),"")</f>
        <v/>
      </c>
      <c r="AR290" s="10" t="str">
        <f>IFERROR(INDEX($S$2:$AL$2,MATCH(SMALL(Tableau1[[#This Row],[Colonne19]:[Colonne38]],5),Tableau1[[#This Row],[Colonne19]:[Colonne38]],0)),"")</f>
        <v/>
      </c>
      <c r="AS290" s="10" t="str">
        <f>IFERROR(INDEX($S$2:$AL$2,MATCH(SMALL(Tableau1[[#This Row],[Colonne19]:[Colonne38]],6),Tableau1[[#This Row],[Colonne19]:[Colonne38]],0)),"")</f>
        <v/>
      </c>
      <c r="AT290" s="10" t="str">
        <f>IFERROR(INDEX($S$2:$AL$2,MATCH(SMALL(Tableau1[[#This Row],[Colonne19]:[Colonne38]],7),Tableau1[[#This Row],[Colonne19]:[Colonne38]],0)),"")</f>
        <v/>
      </c>
      <c r="AU290" s="10" t="str">
        <f>IFERROR(INDEX($S$2:$AL$2,MATCH(SMALL(Tableau1[[#This Row],[Colonne19]:[Colonne38]],8),Tableau1[[#This Row],[Colonne19]:[Colonne38]],0)),"")</f>
        <v/>
      </c>
      <c r="AV290" s="10" t="str">
        <f>IFERROR(INDEX($S$2:$AL$2,MATCH(SMALL(Tableau1[[#This Row],[Colonne19]:[Colonne38]],9),Tableau1[[#This Row],[Colonne19]:[Colonne38]],0)),"")</f>
        <v/>
      </c>
      <c r="AW290" s="10" t="str">
        <f>IFERROR(INDEX($S$2:$AL$2,MATCH(SMALL(Tableau1[[#This Row],[Colonne19]:[Colonne38]],10),Tableau1[[#This Row],[Colonne19]:[Colonne38]],0)),"")</f>
        <v/>
      </c>
      <c r="AX290" s="10" t="str">
        <f>IFERROR(INDEX($S$2:$AL$2,MATCH(SMALL(Tableau1[[#This Row],[Colonne19]:[Colonne38]],11),Tableau1[[#This Row],[Colonne19]:[Colonne38]],0)),"")</f>
        <v/>
      </c>
      <c r="AY290" s="10" t="str">
        <f>IFERROR(INDEX($S$2:$AL$2,MATCH(SMALL(Tableau1[[#This Row],[Colonne19]:[Colonne38]],12),Tableau1[[#This Row],[Colonne19]:[Colonne38]],0)),"")</f>
        <v/>
      </c>
      <c r="AZ290" s="10" t="str">
        <f>IFERROR(INDEX($S$2:$AL$2,MATCH(SMALL(Tableau1[[#This Row],[Colonne19]:[Colonne38]],13),Tableau1[[#This Row],[Colonne19]:[Colonne38]],0)),"")</f>
        <v/>
      </c>
      <c r="BA290" s="10" t="str">
        <f>IFERROR(INDEX($S$2:$AL$2,MATCH(SMALL(Tableau1[[#This Row],[Colonne19]:[Colonne38]],14),Tableau1[[#This Row],[Colonne19]:[Colonne38]],0)),"")</f>
        <v/>
      </c>
      <c r="BB290" s="10" t="str">
        <f>IFERROR(INDEX($S$2:$AL$2,MATCH(SMALL(Tableau1[[#This Row],[Colonne19]:[Colonne38]],15),Tableau1[[#This Row],[Colonne19]:[Colonne38]],0)),"")</f>
        <v/>
      </c>
      <c r="BC290" s="10" t="str">
        <f>IFERROR(INDEX($S$2:$AL$2,MATCH(SMALL(Tableau1[[#This Row],[Colonne19]:[Colonne38]],16),Tableau1[[#This Row],[Colonne19]:[Colonne38]],0)),"")</f>
        <v/>
      </c>
      <c r="BD290" s="10" t="str">
        <f>IFERROR(INDEX($S$2:$AL$2,MATCH(SMALL(Tableau1[[#This Row],[Colonne19]:[Colonne38]],17),Tableau1[[#This Row],[Colonne19]:[Colonne38]],0)),"")</f>
        <v/>
      </c>
      <c r="BE290" s="10" t="str">
        <f>IFERROR(INDEX($S$2:$AL$2,MATCH(SMALL(Tableau1[[#This Row],[Colonne19]:[Colonne38]],18),Tableau1[[#This Row],[Colonne19]:[Colonne38]],0)),"")</f>
        <v/>
      </c>
      <c r="BF290" s="10" t="str">
        <f>IFERROR(INDEX($S$2:$AL$2,MATCH(SMALL(Tableau1[[#This Row],[Colonne19]:[Colonne38]],19),Tableau1[[#This Row],[Colonne19]:[Colonne38]],0)),"")</f>
        <v/>
      </c>
      <c r="BG290" s="10" t="str">
        <f>IFERROR(INDEX($S$2:$AL$2,MATCH(SMALL(Tableau1[[#This Row],[Colonne19]:[Colonne38]],20),Tableau1[[#This Row],[Colonne19]:[Colonne38]],0)),"")</f>
        <v/>
      </c>
      <c r="BH290" s="11"/>
      <c r="BI290" s="10"/>
      <c r="BJ290" s="10"/>
      <c r="BK290" s="10"/>
      <c r="BL290" s="10"/>
      <c r="BM290" s="10"/>
      <c r="BN290" s="10"/>
      <c r="BO290" s="11"/>
      <c r="BP290" s="10" t="str" cm="1">
        <f t="array" ref="BP290">IFERROR(INDEX($AN290:$BG290,_xlfn.AGGREGATE(15,6,(COLUMN($AN290:$BG290)-COLUMN($AN$8)+1)/NOT(ISNA(MATCH($AN290:$BG290,$FF$1:$FF$6,0))),COLUMN($BV290:BV290))),"")</f>
        <v/>
      </c>
      <c r="BQ290" s="10" t="e" cm="1" vm="1">
        <f t="array" aca="1" ref="BQ290" ca="1">IFERROR(INDEX($AN290:$BG290,_xlfn.AGGREGATE(15,6,(COLUMN($AN290:$BG290)-COLUMN($AN$8)+1)/NOT(ISNA(MATCH($AN290:$BG290,$FF$1:$FF$6,0))),COLUMN($BV290:BW290))),"")</f>
        <v>#VALUE!</v>
      </c>
      <c r="BR290" s="10" t="e" cm="1" vm="2">
        <f t="array" aca="1" ref="BR290" ca="1">IFERROR(INDEX($AN290:$BG290,_xlfn.AGGREGATE(15,6,(COLUMN($AN290:$BG290)-COLUMN($AN$8)+1)/NOT(ISNA(MATCH($AN290:$BG290,$FF$1:$FF$6,0))),COLUMN($BV290:BX290))),"")</f>
        <v>#VALUE!</v>
      </c>
      <c r="BS290" s="10" t="e" cm="1" vm="3">
        <f t="array" aca="1" ref="BS290" ca="1">IFERROR(INDEX($AN290:$BG290,_xlfn.AGGREGATE(15,6,(COLUMN($AN290:$BG290)-COLUMN($AN$8)+1)/NOT(ISNA(MATCH($AN290:$BG290,$FF$1:$FF$6,0))),COLUMN($BV290:BY290))),"")</f>
        <v>#VALUE!</v>
      </c>
      <c r="BT290" s="10" t="e" cm="1" vm="4">
        <f t="array" aca="1" ref="BT290" ca="1">IFERROR(INDEX($AN290:$BG290,_xlfn.AGGREGATE(15,6,(COLUMN($AN290:$BG290)-COLUMN($AN$8)+1)/NOT(ISNA(MATCH($AN290:$BG290,$FF$1:$FF$6,0))),COLUMN($BV290:BZ290))),"")</f>
        <v>#VALUE!</v>
      </c>
      <c r="BU290" s="10" t="e" cm="1" vm="5">
        <f t="array" aca="1" ref="BU290" ca="1">IFERROR(INDEX($AN290:$BG290,_xlfn.AGGREGATE(15,6,(COLUMN($AN290:$BG290)-COLUMN($AN$8)+1)/NOT(ISNA(MATCH($AN290:$BG290,$FF$1:$FF$6,0))),COLUMN($BV290:CA290))),"")</f>
        <v>#VALUE!</v>
      </c>
      <c r="BV290" s="11"/>
      <c r="BW290" s="10" t="str" cm="1">
        <f t="array" ref="BW290">IFERROR(INDEX($BI290:$BN290,_xlfn.AGGREGATE(15,6,(COLUMN($BI290:$BN290)-COLUMN($BI$8)+1)/NOT(ISNA(MATCH($BI290:$BN290,$FF$1:$FF$6,0))),COLUMN($BW290:BW290))),"")</f>
        <v/>
      </c>
      <c r="BX290" s="10" t="e" cm="1" vm="1">
        <f t="array" aca="1" ref="BX290" ca="1">IFERROR(INDEX($BI290:$BN290,_xlfn.AGGREGATE(15,6,(COLUMN($BI290:$BN290)-COLUMN($BI$8)+1)/NOT(ISNA(MATCH($BI290:$BN290,$FF$1:$FF$6,0))),COLUMN($BW290:BX290))),"")</f>
        <v>#VALUE!</v>
      </c>
      <c r="BY290" s="10" t="e" cm="1" vm="2">
        <f t="array" aca="1" ref="BY290" ca="1">IFERROR(INDEX($BI290:$BN290,_xlfn.AGGREGATE(15,6,(COLUMN($BI290:$BN290)-COLUMN($BI$8)+1)/NOT(ISNA(MATCH($BI290:$BN290,$FF$1:$FF$6,0))),COLUMN($BW290:BY290))),"")</f>
        <v>#VALUE!</v>
      </c>
      <c r="BZ290" s="10" t="e" cm="1" vm="3">
        <f t="array" aca="1" ref="BZ290" ca="1">IFERROR(INDEX($BI290:$BN290,_xlfn.AGGREGATE(15,6,(COLUMN($BI290:$BN290)-COLUMN($BI$8)+1)/NOT(ISNA(MATCH($BI290:$BN290,$FF$1:$FF$6,0))),COLUMN($BW290:BZ290))),"")</f>
        <v>#VALUE!</v>
      </c>
      <c r="CA290" s="10" t="e" cm="1" vm="4">
        <f t="array" aca="1" ref="CA290" ca="1">IFERROR(INDEX($BI290:$BN290,_xlfn.AGGREGATE(15,6,(COLUMN($BI290:$BN290)-COLUMN($BI$8)+1)/NOT(ISNA(MATCH($BI290:$BN290,$FF$1:$FF$6,0))),COLUMN($BW290:CA290))),"")</f>
        <v>#VALUE!</v>
      </c>
      <c r="CB290" s="10" t="e" cm="1" vm="5">
        <f t="array" aca="1" ref="CB290" ca="1">IFERROR(INDEX($BI290:$BN290,_xlfn.AGGREGATE(15,6,(COLUMN($BI290:$BN290)-COLUMN($BI$8)+1)/NOT(ISNA(MATCH($BI290:$BN290,$FF$1:$FF$6,0))),COLUMN($BW290:CB290))),"")</f>
        <v>#VALUE!</v>
      </c>
      <c r="CC290" s="11"/>
      <c r="CD290" s="10"/>
      <c r="CE290" s="10"/>
      <c r="CF290" s="10"/>
      <c r="CG290" s="10"/>
      <c r="CH290" s="10"/>
      <c r="CI290" s="11"/>
      <c r="CJ290" s="10" cm="1">
        <f t="array" ref="CJ290">SUM(COUNTIF(CD290:CF290,$DH$3:$DM$3))</f>
        <v>0</v>
      </c>
      <c r="CK290" s="10" cm="1">
        <f t="array" ref="CK290">SUM(COUNTIF(CD290:CF290,$DH$2:$DL$2))</f>
        <v>0</v>
      </c>
      <c r="CL290" s="10" cm="1">
        <f t="array" ref="CL290">SUM(COUNTIF(CD290:CF290,$DM$2:$DQ$2))</f>
        <v>0</v>
      </c>
      <c r="CM290" s="11"/>
      <c r="CN290" s="10"/>
      <c r="CO290" s="10"/>
      <c r="CP290" s="11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1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7" t="s">
        <v>42</v>
      </c>
      <c r="EC290" s="11"/>
      <c r="ED290" s="10">
        <f>Tableau1[[#This Row],[Colonne75]]</f>
        <v>0</v>
      </c>
      <c r="EE290" s="10"/>
      <c r="EF290" s="10">
        <f ca="1">OFFSET(Tableau1[[#This Row],[Colonne19]],0,Tableau1[[#This Row],[Colonne126]]-1)</f>
        <v>0</v>
      </c>
      <c r="EG290" s="11"/>
      <c r="EH290" s="10">
        <f>Tableau1[[#This Row],[Colonne76]]</f>
        <v>0</v>
      </c>
      <c r="EI290" s="10"/>
      <c r="EJ290" s="10">
        <f ca="1">OFFSET(Tableau1[[#This Row],[Colonne19]],0,Tableau1[[#This Row],[Colonne130]]-1)</f>
        <v>0</v>
      </c>
      <c r="EK290" s="11"/>
      <c r="EL290" s="10">
        <f>Tableau1[[#This Row],[Colonne77]]</f>
        <v>0</v>
      </c>
      <c r="EM290" s="10"/>
      <c r="EN290" s="10">
        <f ca="1">OFFSET(Tableau1[[#This Row],[Colonne19]],0,Tableau1[[#This Row],[Colonne134]]-1)</f>
        <v>0</v>
      </c>
      <c r="EO290" s="11"/>
      <c r="EP290" s="10">
        <f>Tableau1[[#This Row],[Colonne78]]</f>
        <v>0</v>
      </c>
      <c r="EQ290" s="10"/>
      <c r="ER290" s="10">
        <f ca="1">OFFSET(Tableau1[[#This Row],[Colonne19]],0,Tableau1[[#This Row],[Colonne138]]-1)</f>
        <v>0</v>
      </c>
      <c r="ES290" s="11"/>
      <c r="ET290" s="10">
        <f>Tableau1[[#This Row],[Colonne79]]</f>
        <v>0</v>
      </c>
      <c r="EU290" s="10"/>
      <c r="EV290" s="10">
        <f ca="1">OFFSET(Tableau1[[#This Row],[Colonne19]],0,Tableau1[[#This Row],[Colonne142]]-1)</f>
        <v>0</v>
      </c>
      <c r="EW290" s="11"/>
      <c r="EX290" s="10">
        <f t="shared" ca="1" si="30"/>
        <v>0</v>
      </c>
      <c r="EY290" s="10">
        <f t="shared" ca="1" si="31"/>
        <v>0</v>
      </c>
      <c r="EZ290" s="10">
        <f t="shared" ca="1" si="32"/>
        <v>0</v>
      </c>
      <c r="FA290" s="10">
        <f t="shared" ca="1" si="27"/>
        <v>0</v>
      </c>
      <c r="FB290" s="10">
        <f t="shared" ca="1" si="28"/>
        <v>0</v>
      </c>
      <c r="FC290" s="10">
        <f t="shared" ca="1" si="29"/>
        <v>0</v>
      </c>
      <c r="FD290" s="11"/>
    </row>
    <row r="291" spans="1:160" x14ac:dyDescent="0.2">
      <c r="A291" s="25"/>
      <c r="B291" s="10"/>
      <c r="C291" s="13"/>
      <c r="D291" s="26"/>
      <c r="E291" s="10"/>
      <c r="F291" s="10"/>
      <c r="G291" s="10"/>
      <c r="H291" s="10"/>
      <c r="I291" s="10"/>
      <c r="J291" s="24"/>
      <c r="K291" s="13"/>
      <c r="L291" s="10"/>
      <c r="M291" s="13"/>
      <c r="N291" s="13"/>
      <c r="O291" s="33" t="e">
        <f>Tableau1[[#This Row],[Colonne14]]/Tableau1[[#This Row],[Colonne13]]</f>
        <v>#DIV/0!</v>
      </c>
      <c r="P291" s="57"/>
      <c r="Q291" s="59" t="e" cm="1">
        <f t="array" ref="Q291">SUM(Tableau1[[#This Row],[Colonne19]:[Colonne38]]/Tableau1[[#This Row],[Colonne11]])</f>
        <v>#DIV/0!</v>
      </c>
      <c r="R291" s="11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1"/>
      <c r="AN291" s="10" t="str" cm="1">
        <f t="array" ref="AN291">IFERROR(INDEX($S$2:$AL$2,MATCH(SMALL(Tableau1[[#This Row],[Colonne19]:[Colonne38]],1),Tableau1[[#This Row],[Colonne19]:[Colonne38]],0)),"")</f>
        <v/>
      </c>
      <c r="AO291" s="10" t="str">
        <f>IFERROR(INDEX($S$2:$AL$2,MATCH(SMALL(Tableau1[[#This Row],[Colonne19]:[Colonne38]],2),Tableau1[[#This Row],[Colonne19]:[Colonne38]],0)),"")</f>
        <v/>
      </c>
      <c r="AP291" s="10" t="str">
        <f>IFERROR(INDEX($S$2:$AL$2,MATCH(SMALL(Tableau1[[#This Row],[Colonne19]:[Colonne38]],3),Tableau1[[#This Row],[Colonne19]:[Colonne38]],0)),"")</f>
        <v/>
      </c>
      <c r="AQ291" s="10" t="str">
        <f>IFERROR(INDEX($S$2:$AL$2,MATCH(SMALL(Tableau1[[#This Row],[Colonne19]:[Colonne38]],4),Tableau1[[#This Row],[Colonne19]:[Colonne38]],0)),"")</f>
        <v/>
      </c>
      <c r="AR291" s="10" t="str">
        <f>IFERROR(INDEX($S$2:$AL$2,MATCH(SMALL(Tableau1[[#This Row],[Colonne19]:[Colonne38]],5),Tableau1[[#This Row],[Colonne19]:[Colonne38]],0)),"")</f>
        <v/>
      </c>
      <c r="AS291" s="10" t="str">
        <f>IFERROR(INDEX($S$2:$AL$2,MATCH(SMALL(Tableau1[[#This Row],[Colonne19]:[Colonne38]],6),Tableau1[[#This Row],[Colonne19]:[Colonne38]],0)),"")</f>
        <v/>
      </c>
      <c r="AT291" s="10" t="str">
        <f>IFERROR(INDEX($S$2:$AL$2,MATCH(SMALL(Tableau1[[#This Row],[Colonne19]:[Colonne38]],7),Tableau1[[#This Row],[Colonne19]:[Colonne38]],0)),"")</f>
        <v/>
      </c>
      <c r="AU291" s="10" t="str">
        <f>IFERROR(INDEX($S$2:$AL$2,MATCH(SMALL(Tableau1[[#This Row],[Colonne19]:[Colonne38]],8),Tableau1[[#This Row],[Colonne19]:[Colonne38]],0)),"")</f>
        <v/>
      </c>
      <c r="AV291" s="10" t="str">
        <f>IFERROR(INDEX($S$2:$AL$2,MATCH(SMALL(Tableau1[[#This Row],[Colonne19]:[Colonne38]],9),Tableau1[[#This Row],[Colonne19]:[Colonne38]],0)),"")</f>
        <v/>
      </c>
      <c r="AW291" s="10" t="str">
        <f>IFERROR(INDEX($S$2:$AL$2,MATCH(SMALL(Tableau1[[#This Row],[Colonne19]:[Colonne38]],10),Tableau1[[#This Row],[Colonne19]:[Colonne38]],0)),"")</f>
        <v/>
      </c>
      <c r="AX291" s="10" t="str">
        <f>IFERROR(INDEX($S$2:$AL$2,MATCH(SMALL(Tableau1[[#This Row],[Colonne19]:[Colonne38]],11),Tableau1[[#This Row],[Colonne19]:[Colonne38]],0)),"")</f>
        <v/>
      </c>
      <c r="AY291" s="10" t="str">
        <f>IFERROR(INDEX($S$2:$AL$2,MATCH(SMALL(Tableau1[[#This Row],[Colonne19]:[Colonne38]],12),Tableau1[[#This Row],[Colonne19]:[Colonne38]],0)),"")</f>
        <v/>
      </c>
      <c r="AZ291" s="10" t="str">
        <f>IFERROR(INDEX($S$2:$AL$2,MATCH(SMALL(Tableau1[[#This Row],[Colonne19]:[Colonne38]],13),Tableau1[[#This Row],[Colonne19]:[Colonne38]],0)),"")</f>
        <v/>
      </c>
      <c r="BA291" s="10" t="str">
        <f>IFERROR(INDEX($S$2:$AL$2,MATCH(SMALL(Tableau1[[#This Row],[Colonne19]:[Colonne38]],14),Tableau1[[#This Row],[Colonne19]:[Colonne38]],0)),"")</f>
        <v/>
      </c>
      <c r="BB291" s="10" t="str">
        <f>IFERROR(INDEX($S$2:$AL$2,MATCH(SMALL(Tableau1[[#This Row],[Colonne19]:[Colonne38]],15),Tableau1[[#This Row],[Colonne19]:[Colonne38]],0)),"")</f>
        <v/>
      </c>
      <c r="BC291" s="10" t="str">
        <f>IFERROR(INDEX($S$2:$AL$2,MATCH(SMALL(Tableau1[[#This Row],[Colonne19]:[Colonne38]],16),Tableau1[[#This Row],[Colonne19]:[Colonne38]],0)),"")</f>
        <v/>
      </c>
      <c r="BD291" s="10" t="str">
        <f>IFERROR(INDEX($S$2:$AL$2,MATCH(SMALL(Tableau1[[#This Row],[Colonne19]:[Colonne38]],17),Tableau1[[#This Row],[Colonne19]:[Colonne38]],0)),"")</f>
        <v/>
      </c>
      <c r="BE291" s="10" t="str">
        <f>IFERROR(INDEX($S$2:$AL$2,MATCH(SMALL(Tableau1[[#This Row],[Colonne19]:[Colonne38]],18),Tableau1[[#This Row],[Colonne19]:[Colonne38]],0)),"")</f>
        <v/>
      </c>
      <c r="BF291" s="10" t="str">
        <f>IFERROR(INDEX($S$2:$AL$2,MATCH(SMALL(Tableau1[[#This Row],[Colonne19]:[Colonne38]],19),Tableau1[[#This Row],[Colonne19]:[Colonne38]],0)),"")</f>
        <v/>
      </c>
      <c r="BG291" s="10" t="str">
        <f>IFERROR(INDEX($S$2:$AL$2,MATCH(SMALL(Tableau1[[#This Row],[Colonne19]:[Colonne38]],20),Tableau1[[#This Row],[Colonne19]:[Colonne38]],0)),"")</f>
        <v/>
      </c>
      <c r="BH291" s="11"/>
      <c r="BI291" s="10"/>
      <c r="BJ291" s="10"/>
      <c r="BK291" s="10"/>
      <c r="BL291" s="10"/>
      <c r="BM291" s="10"/>
      <c r="BN291" s="10"/>
      <c r="BO291" s="11"/>
      <c r="BP291" s="10" t="str" cm="1">
        <f t="array" ref="BP291">IFERROR(INDEX($AN291:$BG291,_xlfn.AGGREGATE(15,6,(COLUMN($AN291:$BG291)-COLUMN($AN$8)+1)/NOT(ISNA(MATCH($AN291:$BG291,$FF$1:$FF$6,0))),COLUMN($BV291:BV291))),"")</f>
        <v/>
      </c>
      <c r="BQ291" s="10" t="e" cm="1" vm="1">
        <f t="array" aca="1" ref="BQ291" ca="1">IFERROR(INDEX($AN291:$BG291,_xlfn.AGGREGATE(15,6,(COLUMN($AN291:$BG291)-COLUMN($AN$8)+1)/NOT(ISNA(MATCH($AN291:$BG291,$FF$1:$FF$6,0))),COLUMN($BV291:BW291))),"")</f>
        <v>#VALUE!</v>
      </c>
      <c r="BR291" s="10" t="e" cm="1" vm="2">
        <f t="array" aca="1" ref="BR291" ca="1">IFERROR(INDEX($AN291:$BG291,_xlfn.AGGREGATE(15,6,(COLUMN($AN291:$BG291)-COLUMN($AN$8)+1)/NOT(ISNA(MATCH($AN291:$BG291,$FF$1:$FF$6,0))),COLUMN($BV291:BX291))),"")</f>
        <v>#VALUE!</v>
      </c>
      <c r="BS291" s="10" t="e" cm="1" vm="3">
        <f t="array" aca="1" ref="BS291" ca="1">IFERROR(INDEX($AN291:$BG291,_xlfn.AGGREGATE(15,6,(COLUMN($AN291:$BG291)-COLUMN($AN$8)+1)/NOT(ISNA(MATCH($AN291:$BG291,$FF$1:$FF$6,0))),COLUMN($BV291:BY291))),"")</f>
        <v>#VALUE!</v>
      </c>
      <c r="BT291" s="10" t="e" cm="1" vm="4">
        <f t="array" aca="1" ref="BT291" ca="1">IFERROR(INDEX($AN291:$BG291,_xlfn.AGGREGATE(15,6,(COLUMN($AN291:$BG291)-COLUMN($AN$8)+1)/NOT(ISNA(MATCH($AN291:$BG291,$FF$1:$FF$6,0))),COLUMN($BV291:BZ291))),"")</f>
        <v>#VALUE!</v>
      </c>
      <c r="BU291" s="10" t="e" cm="1" vm="5">
        <f t="array" aca="1" ref="BU291" ca="1">IFERROR(INDEX($AN291:$BG291,_xlfn.AGGREGATE(15,6,(COLUMN($AN291:$BG291)-COLUMN($AN$8)+1)/NOT(ISNA(MATCH($AN291:$BG291,$FF$1:$FF$6,0))),COLUMN($BV291:CA291))),"")</f>
        <v>#VALUE!</v>
      </c>
      <c r="BV291" s="11"/>
      <c r="BW291" s="10" t="str" cm="1">
        <f t="array" ref="BW291">IFERROR(INDEX($BI291:$BN291,_xlfn.AGGREGATE(15,6,(COLUMN($BI291:$BN291)-COLUMN($BI$8)+1)/NOT(ISNA(MATCH($BI291:$BN291,$FF$1:$FF$6,0))),COLUMN($BW291:BW291))),"")</f>
        <v/>
      </c>
      <c r="BX291" s="10" t="e" cm="1" vm="1">
        <f t="array" aca="1" ref="BX291" ca="1">IFERROR(INDEX($BI291:$BN291,_xlfn.AGGREGATE(15,6,(COLUMN($BI291:$BN291)-COLUMN($BI$8)+1)/NOT(ISNA(MATCH($BI291:$BN291,$FF$1:$FF$6,0))),COLUMN($BW291:BX291))),"")</f>
        <v>#VALUE!</v>
      </c>
      <c r="BY291" s="10" t="e" cm="1" vm="2">
        <f t="array" aca="1" ref="BY291" ca="1">IFERROR(INDEX($BI291:$BN291,_xlfn.AGGREGATE(15,6,(COLUMN($BI291:$BN291)-COLUMN($BI$8)+1)/NOT(ISNA(MATCH($BI291:$BN291,$FF$1:$FF$6,0))),COLUMN($BW291:BY291))),"")</f>
        <v>#VALUE!</v>
      </c>
      <c r="BZ291" s="10" t="e" cm="1" vm="3">
        <f t="array" aca="1" ref="BZ291" ca="1">IFERROR(INDEX($BI291:$BN291,_xlfn.AGGREGATE(15,6,(COLUMN($BI291:$BN291)-COLUMN($BI$8)+1)/NOT(ISNA(MATCH($BI291:$BN291,$FF$1:$FF$6,0))),COLUMN($BW291:BZ291))),"")</f>
        <v>#VALUE!</v>
      </c>
      <c r="CA291" s="10" t="e" cm="1" vm="4">
        <f t="array" aca="1" ref="CA291" ca="1">IFERROR(INDEX($BI291:$BN291,_xlfn.AGGREGATE(15,6,(COLUMN($BI291:$BN291)-COLUMN($BI$8)+1)/NOT(ISNA(MATCH($BI291:$BN291,$FF$1:$FF$6,0))),COLUMN($BW291:CA291))),"")</f>
        <v>#VALUE!</v>
      </c>
      <c r="CB291" s="10" t="e" cm="1" vm="5">
        <f t="array" aca="1" ref="CB291" ca="1">IFERROR(INDEX($BI291:$BN291,_xlfn.AGGREGATE(15,6,(COLUMN($BI291:$BN291)-COLUMN($BI$8)+1)/NOT(ISNA(MATCH($BI291:$BN291,$FF$1:$FF$6,0))),COLUMN($BW291:CB291))),"")</f>
        <v>#VALUE!</v>
      </c>
      <c r="CC291" s="11"/>
      <c r="CD291" s="10"/>
      <c r="CE291" s="10"/>
      <c r="CF291" s="10"/>
      <c r="CG291" s="10"/>
      <c r="CH291" s="10"/>
      <c r="CI291" s="11"/>
      <c r="CJ291" s="10" cm="1">
        <f t="array" ref="CJ291">SUM(COUNTIF(CD291:CF291,$DH$3:$DM$3))</f>
        <v>0</v>
      </c>
      <c r="CK291" s="10" cm="1">
        <f t="array" ref="CK291">SUM(COUNTIF(CD291:CF291,$DH$2:$DL$2))</f>
        <v>0</v>
      </c>
      <c r="CL291" s="10" cm="1">
        <f t="array" ref="CL291">SUM(COUNTIF(CD291:CF291,$DM$2:$DQ$2))</f>
        <v>0</v>
      </c>
      <c r="CM291" s="11"/>
      <c r="CN291" s="10"/>
      <c r="CO291" s="10"/>
      <c r="CP291" s="11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1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7" t="s">
        <v>42</v>
      </c>
      <c r="EC291" s="11"/>
      <c r="ED291" s="10">
        <f>Tableau1[[#This Row],[Colonne75]]</f>
        <v>0</v>
      </c>
      <c r="EE291" s="10"/>
      <c r="EF291" s="10">
        <f ca="1">OFFSET(Tableau1[[#This Row],[Colonne19]],0,Tableau1[[#This Row],[Colonne126]]-1)</f>
        <v>0</v>
      </c>
      <c r="EG291" s="11"/>
      <c r="EH291" s="10">
        <f>Tableau1[[#This Row],[Colonne76]]</f>
        <v>0</v>
      </c>
      <c r="EI291" s="10"/>
      <c r="EJ291" s="10">
        <f ca="1">OFFSET(Tableau1[[#This Row],[Colonne19]],0,Tableau1[[#This Row],[Colonne130]]-1)</f>
        <v>0</v>
      </c>
      <c r="EK291" s="11"/>
      <c r="EL291" s="10">
        <f>Tableau1[[#This Row],[Colonne77]]</f>
        <v>0</v>
      </c>
      <c r="EM291" s="10"/>
      <c r="EN291" s="10">
        <f ca="1">OFFSET(Tableau1[[#This Row],[Colonne19]],0,Tableau1[[#This Row],[Colonne134]]-1)</f>
        <v>0</v>
      </c>
      <c r="EO291" s="11"/>
      <c r="EP291" s="10">
        <f>Tableau1[[#This Row],[Colonne78]]</f>
        <v>0</v>
      </c>
      <c r="EQ291" s="10"/>
      <c r="ER291" s="10">
        <f ca="1">OFFSET(Tableau1[[#This Row],[Colonne19]],0,Tableau1[[#This Row],[Colonne138]]-1)</f>
        <v>0</v>
      </c>
      <c r="ES291" s="11"/>
      <c r="ET291" s="10">
        <f>Tableau1[[#This Row],[Colonne79]]</f>
        <v>0</v>
      </c>
      <c r="EU291" s="10"/>
      <c r="EV291" s="10">
        <f ca="1">OFFSET(Tableau1[[#This Row],[Colonne19]],0,Tableau1[[#This Row],[Colonne142]]-1)</f>
        <v>0</v>
      </c>
      <c r="EW291" s="11"/>
      <c r="EX291" s="10">
        <f t="shared" ca="1" si="30"/>
        <v>0</v>
      </c>
      <c r="EY291" s="10">
        <f t="shared" ca="1" si="31"/>
        <v>0</v>
      </c>
      <c r="EZ291" s="10">
        <f t="shared" ca="1" si="32"/>
        <v>0</v>
      </c>
      <c r="FA291" s="10">
        <f t="shared" ca="1" si="27"/>
        <v>0</v>
      </c>
      <c r="FB291" s="10">
        <f t="shared" ca="1" si="28"/>
        <v>0</v>
      </c>
      <c r="FC291" s="10">
        <f t="shared" ca="1" si="29"/>
        <v>0</v>
      </c>
      <c r="FD291" s="11"/>
    </row>
    <row r="292" spans="1:160" x14ac:dyDescent="0.2">
      <c r="A292" s="25"/>
      <c r="B292" s="10"/>
      <c r="C292" s="13"/>
      <c r="D292" s="26"/>
      <c r="E292" s="10"/>
      <c r="F292" s="10"/>
      <c r="G292" s="10"/>
      <c r="H292" s="10"/>
      <c r="I292" s="10"/>
      <c r="J292" s="24"/>
      <c r="K292" s="13"/>
      <c r="L292" s="10"/>
      <c r="M292" s="13"/>
      <c r="N292" s="13"/>
      <c r="O292" s="33" t="e">
        <f>Tableau1[[#This Row],[Colonne14]]/Tableau1[[#This Row],[Colonne13]]</f>
        <v>#DIV/0!</v>
      </c>
      <c r="P292" s="57"/>
      <c r="Q292" s="59" t="e" cm="1">
        <f t="array" ref="Q292">SUM(Tableau1[[#This Row],[Colonne19]:[Colonne38]]/Tableau1[[#This Row],[Colonne11]])</f>
        <v>#DIV/0!</v>
      </c>
      <c r="R292" s="11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1"/>
      <c r="AN292" s="10" t="str" cm="1">
        <f t="array" ref="AN292">IFERROR(INDEX($S$2:$AL$2,MATCH(SMALL(Tableau1[[#This Row],[Colonne19]:[Colonne38]],1),Tableau1[[#This Row],[Colonne19]:[Colonne38]],0)),"")</f>
        <v/>
      </c>
      <c r="AO292" s="10" t="str">
        <f>IFERROR(INDEX($S$2:$AL$2,MATCH(SMALL(Tableau1[[#This Row],[Colonne19]:[Colonne38]],2),Tableau1[[#This Row],[Colonne19]:[Colonne38]],0)),"")</f>
        <v/>
      </c>
      <c r="AP292" s="10" t="str">
        <f>IFERROR(INDEX($S$2:$AL$2,MATCH(SMALL(Tableau1[[#This Row],[Colonne19]:[Colonne38]],3),Tableau1[[#This Row],[Colonne19]:[Colonne38]],0)),"")</f>
        <v/>
      </c>
      <c r="AQ292" s="10" t="str">
        <f>IFERROR(INDEX($S$2:$AL$2,MATCH(SMALL(Tableau1[[#This Row],[Colonne19]:[Colonne38]],4),Tableau1[[#This Row],[Colonne19]:[Colonne38]],0)),"")</f>
        <v/>
      </c>
      <c r="AR292" s="10" t="str">
        <f>IFERROR(INDEX($S$2:$AL$2,MATCH(SMALL(Tableau1[[#This Row],[Colonne19]:[Colonne38]],5),Tableau1[[#This Row],[Colonne19]:[Colonne38]],0)),"")</f>
        <v/>
      </c>
      <c r="AS292" s="10" t="str">
        <f>IFERROR(INDEX($S$2:$AL$2,MATCH(SMALL(Tableau1[[#This Row],[Colonne19]:[Colonne38]],6),Tableau1[[#This Row],[Colonne19]:[Colonne38]],0)),"")</f>
        <v/>
      </c>
      <c r="AT292" s="10" t="str">
        <f>IFERROR(INDEX($S$2:$AL$2,MATCH(SMALL(Tableau1[[#This Row],[Colonne19]:[Colonne38]],7),Tableau1[[#This Row],[Colonne19]:[Colonne38]],0)),"")</f>
        <v/>
      </c>
      <c r="AU292" s="10" t="str">
        <f>IFERROR(INDEX($S$2:$AL$2,MATCH(SMALL(Tableau1[[#This Row],[Colonne19]:[Colonne38]],8),Tableau1[[#This Row],[Colonne19]:[Colonne38]],0)),"")</f>
        <v/>
      </c>
      <c r="AV292" s="10" t="str">
        <f>IFERROR(INDEX($S$2:$AL$2,MATCH(SMALL(Tableau1[[#This Row],[Colonne19]:[Colonne38]],9),Tableau1[[#This Row],[Colonne19]:[Colonne38]],0)),"")</f>
        <v/>
      </c>
      <c r="AW292" s="10" t="str">
        <f>IFERROR(INDEX($S$2:$AL$2,MATCH(SMALL(Tableau1[[#This Row],[Colonne19]:[Colonne38]],10),Tableau1[[#This Row],[Colonne19]:[Colonne38]],0)),"")</f>
        <v/>
      </c>
      <c r="AX292" s="10" t="str">
        <f>IFERROR(INDEX($S$2:$AL$2,MATCH(SMALL(Tableau1[[#This Row],[Colonne19]:[Colonne38]],11),Tableau1[[#This Row],[Colonne19]:[Colonne38]],0)),"")</f>
        <v/>
      </c>
      <c r="AY292" s="10" t="str">
        <f>IFERROR(INDEX($S$2:$AL$2,MATCH(SMALL(Tableau1[[#This Row],[Colonne19]:[Colonne38]],12),Tableau1[[#This Row],[Colonne19]:[Colonne38]],0)),"")</f>
        <v/>
      </c>
      <c r="AZ292" s="10" t="str">
        <f>IFERROR(INDEX($S$2:$AL$2,MATCH(SMALL(Tableau1[[#This Row],[Colonne19]:[Colonne38]],13),Tableau1[[#This Row],[Colonne19]:[Colonne38]],0)),"")</f>
        <v/>
      </c>
      <c r="BA292" s="10" t="str">
        <f>IFERROR(INDEX($S$2:$AL$2,MATCH(SMALL(Tableau1[[#This Row],[Colonne19]:[Colonne38]],14),Tableau1[[#This Row],[Colonne19]:[Colonne38]],0)),"")</f>
        <v/>
      </c>
      <c r="BB292" s="10" t="str">
        <f>IFERROR(INDEX($S$2:$AL$2,MATCH(SMALL(Tableau1[[#This Row],[Colonne19]:[Colonne38]],15),Tableau1[[#This Row],[Colonne19]:[Colonne38]],0)),"")</f>
        <v/>
      </c>
      <c r="BC292" s="10" t="str">
        <f>IFERROR(INDEX($S$2:$AL$2,MATCH(SMALL(Tableau1[[#This Row],[Colonne19]:[Colonne38]],16),Tableau1[[#This Row],[Colonne19]:[Colonne38]],0)),"")</f>
        <v/>
      </c>
      <c r="BD292" s="10" t="str">
        <f>IFERROR(INDEX($S$2:$AL$2,MATCH(SMALL(Tableau1[[#This Row],[Colonne19]:[Colonne38]],17),Tableau1[[#This Row],[Colonne19]:[Colonne38]],0)),"")</f>
        <v/>
      </c>
      <c r="BE292" s="10" t="str">
        <f>IFERROR(INDEX($S$2:$AL$2,MATCH(SMALL(Tableau1[[#This Row],[Colonne19]:[Colonne38]],18),Tableau1[[#This Row],[Colonne19]:[Colonne38]],0)),"")</f>
        <v/>
      </c>
      <c r="BF292" s="10" t="str">
        <f>IFERROR(INDEX($S$2:$AL$2,MATCH(SMALL(Tableau1[[#This Row],[Colonne19]:[Colonne38]],19),Tableau1[[#This Row],[Colonne19]:[Colonne38]],0)),"")</f>
        <v/>
      </c>
      <c r="BG292" s="10" t="str">
        <f>IFERROR(INDEX($S$2:$AL$2,MATCH(SMALL(Tableau1[[#This Row],[Colonne19]:[Colonne38]],20),Tableau1[[#This Row],[Colonne19]:[Colonne38]],0)),"")</f>
        <v/>
      </c>
      <c r="BH292" s="11"/>
      <c r="BI292" s="10"/>
      <c r="BJ292" s="10"/>
      <c r="BK292" s="10"/>
      <c r="BL292" s="10"/>
      <c r="BM292" s="10"/>
      <c r="BN292" s="10"/>
      <c r="BO292" s="11"/>
      <c r="BP292" s="10" t="str" cm="1">
        <f t="array" ref="BP292">IFERROR(INDEX($AN292:$BG292,_xlfn.AGGREGATE(15,6,(COLUMN($AN292:$BG292)-COLUMN($AN$8)+1)/NOT(ISNA(MATCH($AN292:$BG292,$FF$1:$FF$6,0))),COLUMN($BV292:BV292))),"")</f>
        <v/>
      </c>
      <c r="BQ292" s="10" t="e" cm="1" vm="1">
        <f t="array" aca="1" ref="BQ292" ca="1">IFERROR(INDEX($AN292:$BG292,_xlfn.AGGREGATE(15,6,(COLUMN($AN292:$BG292)-COLUMN($AN$8)+1)/NOT(ISNA(MATCH($AN292:$BG292,$FF$1:$FF$6,0))),COLUMN($BV292:BW292))),"")</f>
        <v>#VALUE!</v>
      </c>
      <c r="BR292" s="10" t="e" cm="1" vm="2">
        <f t="array" aca="1" ref="BR292" ca="1">IFERROR(INDEX($AN292:$BG292,_xlfn.AGGREGATE(15,6,(COLUMN($AN292:$BG292)-COLUMN($AN$8)+1)/NOT(ISNA(MATCH($AN292:$BG292,$FF$1:$FF$6,0))),COLUMN($BV292:BX292))),"")</f>
        <v>#VALUE!</v>
      </c>
      <c r="BS292" s="10" t="e" cm="1" vm="3">
        <f t="array" aca="1" ref="BS292" ca="1">IFERROR(INDEX($AN292:$BG292,_xlfn.AGGREGATE(15,6,(COLUMN($AN292:$BG292)-COLUMN($AN$8)+1)/NOT(ISNA(MATCH($AN292:$BG292,$FF$1:$FF$6,0))),COLUMN($BV292:BY292))),"")</f>
        <v>#VALUE!</v>
      </c>
      <c r="BT292" s="10" t="e" cm="1" vm="4">
        <f t="array" aca="1" ref="BT292" ca="1">IFERROR(INDEX($AN292:$BG292,_xlfn.AGGREGATE(15,6,(COLUMN($AN292:$BG292)-COLUMN($AN$8)+1)/NOT(ISNA(MATCH($AN292:$BG292,$FF$1:$FF$6,0))),COLUMN($BV292:BZ292))),"")</f>
        <v>#VALUE!</v>
      </c>
      <c r="BU292" s="10" t="e" cm="1" vm="5">
        <f t="array" aca="1" ref="BU292" ca="1">IFERROR(INDEX($AN292:$BG292,_xlfn.AGGREGATE(15,6,(COLUMN($AN292:$BG292)-COLUMN($AN$8)+1)/NOT(ISNA(MATCH($AN292:$BG292,$FF$1:$FF$6,0))),COLUMN($BV292:CA292))),"")</f>
        <v>#VALUE!</v>
      </c>
      <c r="BV292" s="11"/>
      <c r="BW292" s="10" t="str" cm="1">
        <f t="array" ref="BW292">IFERROR(INDEX($BI292:$BN292,_xlfn.AGGREGATE(15,6,(COLUMN($BI292:$BN292)-COLUMN($BI$8)+1)/NOT(ISNA(MATCH($BI292:$BN292,$FF$1:$FF$6,0))),COLUMN($BW292:BW292))),"")</f>
        <v/>
      </c>
      <c r="BX292" s="10" t="e" cm="1" vm="1">
        <f t="array" aca="1" ref="BX292" ca="1">IFERROR(INDEX($BI292:$BN292,_xlfn.AGGREGATE(15,6,(COLUMN($BI292:$BN292)-COLUMN($BI$8)+1)/NOT(ISNA(MATCH($BI292:$BN292,$FF$1:$FF$6,0))),COLUMN($BW292:BX292))),"")</f>
        <v>#VALUE!</v>
      </c>
      <c r="BY292" s="10" t="e" cm="1" vm="2">
        <f t="array" aca="1" ref="BY292" ca="1">IFERROR(INDEX($BI292:$BN292,_xlfn.AGGREGATE(15,6,(COLUMN($BI292:$BN292)-COLUMN($BI$8)+1)/NOT(ISNA(MATCH($BI292:$BN292,$FF$1:$FF$6,0))),COLUMN($BW292:BY292))),"")</f>
        <v>#VALUE!</v>
      </c>
      <c r="BZ292" s="10" t="e" cm="1" vm="3">
        <f t="array" aca="1" ref="BZ292" ca="1">IFERROR(INDEX($BI292:$BN292,_xlfn.AGGREGATE(15,6,(COLUMN($BI292:$BN292)-COLUMN($BI$8)+1)/NOT(ISNA(MATCH($BI292:$BN292,$FF$1:$FF$6,0))),COLUMN($BW292:BZ292))),"")</f>
        <v>#VALUE!</v>
      </c>
      <c r="CA292" s="10" t="e" cm="1" vm="4">
        <f t="array" aca="1" ref="CA292" ca="1">IFERROR(INDEX($BI292:$BN292,_xlfn.AGGREGATE(15,6,(COLUMN($BI292:$BN292)-COLUMN($BI$8)+1)/NOT(ISNA(MATCH($BI292:$BN292,$FF$1:$FF$6,0))),COLUMN($BW292:CA292))),"")</f>
        <v>#VALUE!</v>
      </c>
      <c r="CB292" s="10" t="e" cm="1" vm="5">
        <f t="array" aca="1" ref="CB292" ca="1">IFERROR(INDEX($BI292:$BN292,_xlfn.AGGREGATE(15,6,(COLUMN($BI292:$BN292)-COLUMN($BI$8)+1)/NOT(ISNA(MATCH($BI292:$BN292,$FF$1:$FF$6,0))),COLUMN($BW292:CB292))),"")</f>
        <v>#VALUE!</v>
      </c>
      <c r="CC292" s="11"/>
      <c r="CD292" s="10"/>
      <c r="CE292" s="10"/>
      <c r="CF292" s="10"/>
      <c r="CG292" s="10"/>
      <c r="CH292" s="10"/>
      <c r="CI292" s="11"/>
      <c r="CJ292" s="10" cm="1">
        <f t="array" ref="CJ292">SUM(COUNTIF(CD292:CF292,$DH$3:$DM$3))</f>
        <v>0</v>
      </c>
      <c r="CK292" s="10" cm="1">
        <f t="array" ref="CK292">SUM(COUNTIF(CD292:CF292,$DH$2:$DL$2))</f>
        <v>0</v>
      </c>
      <c r="CL292" s="10" cm="1">
        <f t="array" ref="CL292">SUM(COUNTIF(CD292:CF292,$DM$2:$DQ$2))</f>
        <v>0</v>
      </c>
      <c r="CM292" s="11"/>
      <c r="CN292" s="10"/>
      <c r="CO292" s="10"/>
      <c r="CP292" s="11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1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7" t="s">
        <v>42</v>
      </c>
      <c r="EC292" s="11"/>
      <c r="ED292" s="10">
        <f>Tableau1[[#This Row],[Colonne75]]</f>
        <v>0</v>
      </c>
      <c r="EE292" s="10"/>
      <c r="EF292" s="10">
        <f ca="1">OFFSET(Tableau1[[#This Row],[Colonne19]],0,Tableau1[[#This Row],[Colonne126]]-1)</f>
        <v>0</v>
      </c>
      <c r="EG292" s="11"/>
      <c r="EH292" s="10">
        <f>Tableau1[[#This Row],[Colonne76]]</f>
        <v>0</v>
      </c>
      <c r="EI292" s="10"/>
      <c r="EJ292" s="10">
        <f ca="1">OFFSET(Tableau1[[#This Row],[Colonne19]],0,Tableau1[[#This Row],[Colonne130]]-1)</f>
        <v>0</v>
      </c>
      <c r="EK292" s="11"/>
      <c r="EL292" s="10">
        <f>Tableau1[[#This Row],[Colonne77]]</f>
        <v>0</v>
      </c>
      <c r="EM292" s="10"/>
      <c r="EN292" s="10">
        <f ca="1">OFFSET(Tableau1[[#This Row],[Colonne19]],0,Tableau1[[#This Row],[Colonne134]]-1)</f>
        <v>0</v>
      </c>
      <c r="EO292" s="11"/>
      <c r="EP292" s="10">
        <f>Tableau1[[#This Row],[Colonne78]]</f>
        <v>0</v>
      </c>
      <c r="EQ292" s="10"/>
      <c r="ER292" s="10">
        <f ca="1">OFFSET(Tableau1[[#This Row],[Colonne19]],0,Tableau1[[#This Row],[Colonne138]]-1)</f>
        <v>0</v>
      </c>
      <c r="ES292" s="11"/>
      <c r="ET292" s="10">
        <f>Tableau1[[#This Row],[Colonne79]]</f>
        <v>0</v>
      </c>
      <c r="EU292" s="10"/>
      <c r="EV292" s="10">
        <f ca="1">OFFSET(Tableau1[[#This Row],[Colonne19]],0,Tableau1[[#This Row],[Colonne142]]-1)</f>
        <v>0</v>
      </c>
      <c r="EW292" s="11"/>
      <c r="EX292" s="10">
        <f t="shared" ca="1" si="30"/>
        <v>0</v>
      </c>
      <c r="EY292" s="10">
        <f t="shared" ca="1" si="31"/>
        <v>0</v>
      </c>
      <c r="EZ292" s="10">
        <f t="shared" ca="1" si="32"/>
        <v>0</v>
      </c>
      <c r="FA292" s="10">
        <f t="shared" ca="1" si="27"/>
        <v>0</v>
      </c>
      <c r="FB292" s="10">
        <f t="shared" ca="1" si="28"/>
        <v>0</v>
      </c>
      <c r="FC292" s="10">
        <f t="shared" ca="1" si="29"/>
        <v>0</v>
      </c>
      <c r="FD292" s="11"/>
    </row>
    <row r="293" spans="1:160" x14ac:dyDescent="0.2">
      <c r="A293" s="25"/>
      <c r="B293" s="10"/>
      <c r="C293" s="13"/>
      <c r="D293" s="26"/>
      <c r="E293" s="10"/>
      <c r="F293" s="10"/>
      <c r="G293" s="10"/>
      <c r="H293" s="10"/>
      <c r="I293" s="10"/>
      <c r="J293" s="24"/>
      <c r="K293" s="13"/>
      <c r="L293" s="10"/>
      <c r="M293" s="13"/>
      <c r="N293" s="13"/>
      <c r="O293" s="33" t="e">
        <f>Tableau1[[#This Row],[Colonne14]]/Tableau1[[#This Row],[Colonne13]]</f>
        <v>#DIV/0!</v>
      </c>
      <c r="P293" s="57"/>
      <c r="Q293" s="59" t="e" cm="1">
        <f t="array" ref="Q293">SUM(Tableau1[[#This Row],[Colonne19]:[Colonne38]]/Tableau1[[#This Row],[Colonne11]])</f>
        <v>#DIV/0!</v>
      </c>
      <c r="R293" s="11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1"/>
      <c r="AN293" s="10" t="str" cm="1">
        <f t="array" ref="AN293">IFERROR(INDEX($S$2:$AL$2,MATCH(SMALL(Tableau1[[#This Row],[Colonne19]:[Colonne38]],1),Tableau1[[#This Row],[Colonne19]:[Colonne38]],0)),"")</f>
        <v/>
      </c>
      <c r="AO293" s="10" t="str">
        <f>IFERROR(INDEX($S$2:$AL$2,MATCH(SMALL(Tableau1[[#This Row],[Colonne19]:[Colonne38]],2),Tableau1[[#This Row],[Colonne19]:[Colonne38]],0)),"")</f>
        <v/>
      </c>
      <c r="AP293" s="10" t="str">
        <f>IFERROR(INDEX($S$2:$AL$2,MATCH(SMALL(Tableau1[[#This Row],[Colonne19]:[Colonne38]],3),Tableau1[[#This Row],[Colonne19]:[Colonne38]],0)),"")</f>
        <v/>
      </c>
      <c r="AQ293" s="10" t="str">
        <f>IFERROR(INDEX($S$2:$AL$2,MATCH(SMALL(Tableau1[[#This Row],[Colonne19]:[Colonne38]],4),Tableau1[[#This Row],[Colonne19]:[Colonne38]],0)),"")</f>
        <v/>
      </c>
      <c r="AR293" s="10" t="str">
        <f>IFERROR(INDEX($S$2:$AL$2,MATCH(SMALL(Tableau1[[#This Row],[Colonne19]:[Colonne38]],5),Tableau1[[#This Row],[Colonne19]:[Colonne38]],0)),"")</f>
        <v/>
      </c>
      <c r="AS293" s="10" t="str">
        <f>IFERROR(INDEX($S$2:$AL$2,MATCH(SMALL(Tableau1[[#This Row],[Colonne19]:[Colonne38]],6),Tableau1[[#This Row],[Colonne19]:[Colonne38]],0)),"")</f>
        <v/>
      </c>
      <c r="AT293" s="10" t="str">
        <f>IFERROR(INDEX($S$2:$AL$2,MATCH(SMALL(Tableau1[[#This Row],[Colonne19]:[Colonne38]],7),Tableau1[[#This Row],[Colonne19]:[Colonne38]],0)),"")</f>
        <v/>
      </c>
      <c r="AU293" s="10" t="str">
        <f>IFERROR(INDEX($S$2:$AL$2,MATCH(SMALL(Tableau1[[#This Row],[Colonne19]:[Colonne38]],8),Tableau1[[#This Row],[Colonne19]:[Colonne38]],0)),"")</f>
        <v/>
      </c>
      <c r="AV293" s="10" t="str">
        <f>IFERROR(INDEX($S$2:$AL$2,MATCH(SMALL(Tableau1[[#This Row],[Colonne19]:[Colonne38]],9),Tableau1[[#This Row],[Colonne19]:[Colonne38]],0)),"")</f>
        <v/>
      </c>
      <c r="AW293" s="10" t="str">
        <f>IFERROR(INDEX($S$2:$AL$2,MATCH(SMALL(Tableau1[[#This Row],[Colonne19]:[Colonne38]],10),Tableau1[[#This Row],[Colonne19]:[Colonne38]],0)),"")</f>
        <v/>
      </c>
      <c r="AX293" s="10" t="str">
        <f>IFERROR(INDEX($S$2:$AL$2,MATCH(SMALL(Tableau1[[#This Row],[Colonne19]:[Colonne38]],11),Tableau1[[#This Row],[Colonne19]:[Colonne38]],0)),"")</f>
        <v/>
      </c>
      <c r="AY293" s="10" t="str">
        <f>IFERROR(INDEX($S$2:$AL$2,MATCH(SMALL(Tableau1[[#This Row],[Colonne19]:[Colonne38]],12),Tableau1[[#This Row],[Colonne19]:[Colonne38]],0)),"")</f>
        <v/>
      </c>
      <c r="AZ293" s="10" t="str">
        <f>IFERROR(INDEX($S$2:$AL$2,MATCH(SMALL(Tableau1[[#This Row],[Colonne19]:[Colonne38]],13),Tableau1[[#This Row],[Colonne19]:[Colonne38]],0)),"")</f>
        <v/>
      </c>
      <c r="BA293" s="10" t="str">
        <f>IFERROR(INDEX($S$2:$AL$2,MATCH(SMALL(Tableau1[[#This Row],[Colonne19]:[Colonne38]],14),Tableau1[[#This Row],[Colonne19]:[Colonne38]],0)),"")</f>
        <v/>
      </c>
      <c r="BB293" s="10" t="str">
        <f>IFERROR(INDEX($S$2:$AL$2,MATCH(SMALL(Tableau1[[#This Row],[Colonne19]:[Colonne38]],15),Tableau1[[#This Row],[Colonne19]:[Colonne38]],0)),"")</f>
        <v/>
      </c>
      <c r="BC293" s="10" t="str">
        <f>IFERROR(INDEX($S$2:$AL$2,MATCH(SMALL(Tableau1[[#This Row],[Colonne19]:[Colonne38]],16),Tableau1[[#This Row],[Colonne19]:[Colonne38]],0)),"")</f>
        <v/>
      </c>
      <c r="BD293" s="10" t="str">
        <f>IFERROR(INDEX($S$2:$AL$2,MATCH(SMALL(Tableau1[[#This Row],[Colonne19]:[Colonne38]],17),Tableau1[[#This Row],[Colonne19]:[Colonne38]],0)),"")</f>
        <v/>
      </c>
      <c r="BE293" s="10" t="str">
        <f>IFERROR(INDEX($S$2:$AL$2,MATCH(SMALL(Tableau1[[#This Row],[Colonne19]:[Colonne38]],18),Tableau1[[#This Row],[Colonne19]:[Colonne38]],0)),"")</f>
        <v/>
      </c>
      <c r="BF293" s="10" t="str">
        <f>IFERROR(INDEX($S$2:$AL$2,MATCH(SMALL(Tableau1[[#This Row],[Colonne19]:[Colonne38]],19),Tableau1[[#This Row],[Colonne19]:[Colonne38]],0)),"")</f>
        <v/>
      </c>
      <c r="BG293" s="10" t="str">
        <f>IFERROR(INDEX($S$2:$AL$2,MATCH(SMALL(Tableau1[[#This Row],[Colonne19]:[Colonne38]],20),Tableau1[[#This Row],[Colonne19]:[Colonne38]],0)),"")</f>
        <v/>
      </c>
      <c r="BH293" s="11"/>
      <c r="BI293" s="10"/>
      <c r="BJ293" s="10"/>
      <c r="BK293" s="10"/>
      <c r="BL293" s="10"/>
      <c r="BM293" s="10"/>
      <c r="BN293" s="10"/>
      <c r="BO293" s="11"/>
      <c r="BP293" s="10" t="str" cm="1">
        <f t="array" ref="BP293">IFERROR(INDEX($AN293:$BG293,_xlfn.AGGREGATE(15,6,(COLUMN($AN293:$BG293)-COLUMN($AN$8)+1)/NOT(ISNA(MATCH($AN293:$BG293,$FF$1:$FF$6,0))),COLUMN($BV293:BV293))),"")</f>
        <v/>
      </c>
      <c r="BQ293" s="10" t="e" cm="1" vm="1">
        <f t="array" aca="1" ref="BQ293" ca="1">IFERROR(INDEX($AN293:$BG293,_xlfn.AGGREGATE(15,6,(COLUMN($AN293:$BG293)-COLUMN($AN$8)+1)/NOT(ISNA(MATCH($AN293:$BG293,$FF$1:$FF$6,0))),COLUMN($BV293:BW293))),"")</f>
        <v>#VALUE!</v>
      </c>
      <c r="BR293" s="10" t="e" cm="1" vm="2">
        <f t="array" aca="1" ref="BR293" ca="1">IFERROR(INDEX($AN293:$BG293,_xlfn.AGGREGATE(15,6,(COLUMN($AN293:$BG293)-COLUMN($AN$8)+1)/NOT(ISNA(MATCH($AN293:$BG293,$FF$1:$FF$6,0))),COLUMN($BV293:BX293))),"")</f>
        <v>#VALUE!</v>
      </c>
      <c r="BS293" s="10" t="e" cm="1" vm="3">
        <f t="array" aca="1" ref="BS293" ca="1">IFERROR(INDEX($AN293:$BG293,_xlfn.AGGREGATE(15,6,(COLUMN($AN293:$BG293)-COLUMN($AN$8)+1)/NOT(ISNA(MATCH($AN293:$BG293,$FF$1:$FF$6,0))),COLUMN($BV293:BY293))),"")</f>
        <v>#VALUE!</v>
      </c>
      <c r="BT293" s="10" t="e" cm="1" vm="4">
        <f t="array" aca="1" ref="BT293" ca="1">IFERROR(INDEX($AN293:$BG293,_xlfn.AGGREGATE(15,6,(COLUMN($AN293:$BG293)-COLUMN($AN$8)+1)/NOT(ISNA(MATCH($AN293:$BG293,$FF$1:$FF$6,0))),COLUMN($BV293:BZ293))),"")</f>
        <v>#VALUE!</v>
      </c>
      <c r="BU293" s="10" t="e" cm="1" vm="5">
        <f t="array" aca="1" ref="BU293" ca="1">IFERROR(INDEX($AN293:$BG293,_xlfn.AGGREGATE(15,6,(COLUMN($AN293:$BG293)-COLUMN($AN$8)+1)/NOT(ISNA(MATCH($AN293:$BG293,$FF$1:$FF$6,0))),COLUMN($BV293:CA293))),"")</f>
        <v>#VALUE!</v>
      </c>
      <c r="BV293" s="11"/>
      <c r="BW293" s="10" t="str" cm="1">
        <f t="array" ref="BW293">IFERROR(INDEX($BI293:$BN293,_xlfn.AGGREGATE(15,6,(COLUMN($BI293:$BN293)-COLUMN($BI$8)+1)/NOT(ISNA(MATCH($BI293:$BN293,$FF$1:$FF$6,0))),COLUMN($BW293:BW293))),"")</f>
        <v/>
      </c>
      <c r="BX293" s="10" t="e" cm="1" vm="1">
        <f t="array" aca="1" ref="BX293" ca="1">IFERROR(INDEX($BI293:$BN293,_xlfn.AGGREGATE(15,6,(COLUMN($BI293:$BN293)-COLUMN($BI$8)+1)/NOT(ISNA(MATCH($BI293:$BN293,$FF$1:$FF$6,0))),COLUMN($BW293:BX293))),"")</f>
        <v>#VALUE!</v>
      </c>
      <c r="BY293" s="10" t="e" cm="1" vm="2">
        <f t="array" aca="1" ref="BY293" ca="1">IFERROR(INDEX($BI293:$BN293,_xlfn.AGGREGATE(15,6,(COLUMN($BI293:$BN293)-COLUMN($BI$8)+1)/NOT(ISNA(MATCH($BI293:$BN293,$FF$1:$FF$6,0))),COLUMN($BW293:BY293))),"")</f>
        <v>#VALUE!</v>
      </c>
      <c r="BZ293" s="10" t="e" cm="1" vm="3">
        <f t="array" aca="1" ref="BZ293" ca="1">IFERROR(INDEX($BI293:$BN293,_xlfn.AGGREGATE(15,6,(COLUMN($BI293:$BN293)-COLUMN($BI$8)+1)/NOT(ISNA(MATCH($BI293:$BN293,$FF$1:$FF$6,0))),COLUMN($BW293:BZ293))),"")</f>
        <v>#VALUE!</v>
      </c>
      <c r="CA293" s="10" t="e" cm="1" vm="4">
        <f t="array" aca="1" ref="CA293" ca="1">IFERROR(INDEX($BI293:$BN293,_xlfn.AGGREGATE(15,6,(COLUMN($BI293:$BN293)-COLUMN($BI$8)+1)/NOT(ISNA(MATCH($BI293:$BN293,$FF$1:$FF$6,0))),COLUMN($BW293:CA293))),"")</f>
        <v>#VALUE!</v>
      </c>
      <c r="CB293" s="10" t="e" cm="1" vm="5">
        <f t="array" aca="1" ref="CB293" ca="1">IFERROR(INDEX($BI293:$BN293,_xlfn.AGGREGATE(15,6,(COLUMN($BI293:$BN293)-COLUMN($BI$8)+1)/NOT(ISNA(MATCH($BI293:$BN293,$FF$1:$FF$6,0))),COLUMN($BW293:CB293))),"")</f>
        <v>#VALUE!</v>
      </c>
      <c r="CC293" s="11"/>
      <c r="CD293" s="10"/>
      <c r="CE293" s="10"/>
      <c r="CF293" s="10"/>
      <c r="CG293" s="10"/>
      <c r="CH293" s="10"/>
      <c r="CI293" s="11"/>
      <c r="CJ293" s="10" cm="1">
        <f t="array" ref="CJ293">SUM(COUNTIF(CD293:CF293,$DH$3:$DM$3))</f>
        <v>0</v>
      </c>
      <c r="CK293" s="10" cm="1">
        <f t="array" ref="CK293">SUM(COUNTIF(CD293:CF293,$DH$2:$DL$2))</f>
        <v>0</v>
      </c>
      <c r="CL293" s="10" cm="1">
        <f t="array" ref="CL293">SUM(COUNTIF(CD293:CF293,$DM$2:$DQ$2))</f>
        <v>0</v>
      </c>
      <c r="CM293" s="11"/>
      <c r="CN293" s="10"/>
      <c r="CO293" s="10"/>
      <c r="CP293" s="11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1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7" t="s">
        <v>42</v>
      </c>
      <c r="EC293" s="11"/>
      <c r="ED293" s="10">
        <f>Tableau1[[#This Row],[Colonne75]]</f>
        <v>0</v>
      </c>
      <c r="EE293" s="10"/>
      <c r="EF293" s="10">
        <f ca="1">OFFSET(Tableau1[[#This Row],[Colonne19]],0,Tableau1[[#This Row],[Colonne126]]-1)</f>
        <v>0</v>
      </c>
      <c r="EG293" s="11"/>
      <c r="EH293" s="10">
        <f>Tableau1[[#This Row],[Colonne76]]</f>
        <v>0</v>
      </c>
      <c r="EI293" s="10"/>
      <c r="EJ293" s="10">
        <f ca="1">OFFSET(Tableau1[[#This Row],[Colonne19]],0,Tableau1[[#This Row],[Colonne130]]-1)</f>
        <v>0</v>
      </c>
      <c r="EK293" s="11"/>
      <c r="EL293" s="10">
        <f>Tableau1[[#This Row],[Colonne77]]</f>
        <v>0</v>
      </c>
      <c r="EM293" s="10"/>
      <c r="EN293" s="10">
        <f ca="1">OFFSET(Tableau1[[#This Row],[Colonne19]],0,Tableau1[[#This Row],[Colonne134]]-1)</f>
        <v>0</v>
      </c>
      <c r="EO293" s="11"/>
      <c r="EP293" s="10">
        <f>Tableau1[[#This Row],[Colonne78]]</f>
        <v>0</v>
      </c>
      <c r="EQ293" s="10"/>
      <c r="ER293" s="10">
        <f ca="1">OFFSET(Tableau1[[#This Row],[Colonne19]],0,Tableau1[[#This Row],[Colonne138]]-1)</f>
        <v>0</v>
      </c>
      <c r="ES293" s="11"/>
      <c r="ET293" s="10">
        <f>Tableau1[[#This Row],[Colonne79]]</f>
        <v>0</v>
      </c>
      <c r="EU293" s="10"/>
      <c r="EV293" s="10">
        <f ca="1">OFFSET(Tableau1[[#This Row],[Colonne19]],0,Tableau1[[#This Row],[Colonne142]]-1)</f>
        <v>0</v>
      </c>
      <c r="EW293" s="11"/>
      <c r="EX293" s="10">
        <f t="shared" ca="1" si="30"/>
        <v>0</v>
      </c>
      <c r="EY293" s="10">
        <f t="shared" ca="1" si="31"/>
        <v>0</v>
      </c>
      <c r="EZ293" s="10">
        <f t="shared" ca="1" si="32"/>
        <v>0</v>
      </c>
      <c r="FA293" s="10">
        <f t="shared" ca="1" si="27"/>
        <v>0</v>
      </c>
      <c r="FB293" s="10">
        <f t="shared" ca="1" si="28"/>
        <v>0</v>
      </c>
      <c r="FC293" s="10">
        <f t="shared" ca="1" si="29"/>
        <v>0</v>
      </c>
      <c r="FD293" s="11"/>
    </row>
    <row r="294" spans="1:160" x14ac:dyDescent="0.2">
      <c r="A294" s="25"/>
      <c r="B294" s="10"/>
      <c r="C294" s="13"/>
      <c r="D294" s="26"/>
      <c r="E294" s="10"/>
      <c r="F294" s="10"/>
      <c r="G294" s="10"/>
      <c r="H294" s="10"/>
      <c r="I294" s="10"/>
      <c r="J294" s="24"/>
      <c r="K294" s="13"/>
      <c r="L294" s="10"/>
      <c r="M294" s="13"/>
      <c r="N294" s="13"/>
      <c r="O294" s="33" t="e">
        <f>Tableau1[[#This Row],[Colonne14]]/Tableau1[[#This Row],[Colonne13]]</f>
        <v>#DIV/0!</v>
      </c>
      <c r="P294" s="57"/>
      <c r="Q294" s="59" t="e" cm="1">
        <f t="array" ref="Q294">SUM(Tableau1[[#This Row],[Colonne19]:[Colonne38]]/Tableau1[[#This Row],[Colonne11]])</f>
        <v>#DIV/0!</v>
      </c>
      <c r="R294" s="11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1"/>
      <c r="AN294" s="10" t="str" cm="1">
        <f t="array" ref="AN294">IFERROR(INDEX($S$2:$AL$2,MATCH(SMALL(Tableau1[[#This Row],[Colonne19]:[Colonne38]],1),Tableau1[[#This Row],[Colonne19]:[Colonne38]],0)),"")</f>
        <v/>
      </c>
      <c r="AO294" s="10" t="str">
        <f>IFERROR(INDEX($S$2:$AL$2,MATCH(SMALL(Tableau1[[#This Row],[Colonne19]:[Colonne38]],2),Tableau1[[#This Row],[Colonne19]:[Colonne38]],0)),"")</f>
        <v/>
      </c>
      <c r="AP294" s="10" t="str">
        <f>IFERROR(INDEX($S$2:$AL$2,MATCH(SMALL(Tableau1[[#This Row],[Colonne19]:[Colonne38]],3),Tableau1[[#This Row],[Colonne19]:[Colonne38]],0)),"")</f>
        <v/>
      </c>
      <c r="AQ294" s="10" t="str">
        <f>IFERROR(INDEX($S$2:$AL$2,MATCH(SMALL(Tableau1[[#This Row],[Colonne19]:[Colonne38]],4),Tableau1[[#This Row],[Colonne19]:[Colonne38]],0)),"")</f>
        <v/>
      </c>
      <c r="AR294" s="10" t="str">
        <f>IFERROR(INDEX($S$2:$AL$2,MATCH(SMALL(Tableau1[[#This Row],[Colonne19]:[Colonne38]],5),Tableau1[[#This Row],[Colonne19]:[Colonne38]],0)),"")</f>
        <v/>
      </c>
      <c r="AS294" s="10" t="str">
        <f>IFERROR(INDEX($S$2:$AL$2,MATCH(SMALL(Tableau1[[#This Row],[Colonne19]:[Colonne38]],6),Tableau1[[#This Row],[Colonne19]:[Colonne38]],0)),"")</f>
        <v/>
      </c>
      <c r="AT294" s="10" t="str">
        <f>IFERROR(INDEX($S$2:$AL$2,MATCH(SMALL(Tableau1[[#This Row],[Colonne19]:[Colonne38]],7),Tableau1[[#This Row],[Colonne19]:[Colonne38]],0)),"")</f>
        <v/>
      </c>
      <c r="AU294" s="10" t="str">
        <f>IFERROR(INDEX($S$2:$AL$2,MATCH(SMALL(Tableau1[[#This Row],[Colonne19]:[Colonne38]],8),Tableau1[[#This Row],[Colonne19]:[Colonne38]],0)),"")</f>
        <v/>
      </c>
      <c r="AV294" s="10" t="str">
        <f>IFERROR(INDEX($S$2:$AL$2,MATCH(SMALL(Tableau1[[#This Row],[Colonne19]:[Colonne38]],9),Tableau1[[#This Row],[Colonne19]:[Colonne38]],0)),"")</f>
        <v/>
      </c>
      <c r="AW294" s="10" t="str">
        <f>IFERROR(INDEX($S$2:$AL$2,MATCH(SMALL(Tableau1[[#This Row],[Colonne19]:[Colonne38]],10),Tableau1[[#This Row],[Colonne19]:[Colonne38]],0)),"")</f>
        <v/>
      </c>
      <c r="AX294" s="10" t="str">
        <f>IFERROR(INDEX($S$2:$AL$2,MATCH(SMALL(Tableau1[[#This Row],[Colonne19]:[Colonne38]],11),Tableau1[[#This Row],[Colonne19]:[Colonne38]],0)),"")</f>
        <v/>
      </c>
      <c r="AY294" s="10" t="str">
        <f>IFERROR(INDEX($S$2:$AL$2,MATCH(SMALL(Tableau1[[#This Row],[Colonne19]:[Colonne38]],12),Tableau1[[#This Row],[Colonne19]:[Colonne38]],0)),"")</f>
        <v/>
      </c>
      <c r="AZ294" s="10" t="str">
        <f>IFERROR(INDEX($S$2:$AL$2,MATCH(SMALL(Tableau1[[#This Row],[Colonne19]:[Colonne38]],13),Tableau1[[#This Row],[Colonne19]:[Colonne38]],0)),"")</f>
        <v/>
      </c>
      <c r="BA294" s="10" t="str">
        <f>IFERROR(INDEX($S$2:$AL$2,MATCH(SMALL(Tableau1[[#This Row],[Colonne19]:[Colonne38]],14),Tableau1[[#This Row],[Colonne19]:[Colonne38]],0)),"")</f>
        <v/>
      </c>
      <c r="BB294" s="10" t="str">
        <f>IFERROR(INDEX($S$2:$AL$2,MATCH(SMALL(Tableau1[[#This Row],[Colonne19]:[Colonne38]],15),Tableau1[[#This Row],[Colonne19]:[Colonne38]],0)),"")</f>
        <v/>
      </c>
      <c r="BC294" s="10" t="str">
        <f>IFERROR(INDEX($S$2:$AL$2,MATCH(SMALL(Tableau1[[#This Row],[Colonne19]:[Colonne38]],16),Tableau1[[#This Row],[Colonne19]:[Colonne38]],0)),"")</f>
        <v/>
      </c>
      <c r="BD294" s="10" t="str">
        <f>IFERROR(INDEX($S$2:$AL$2,MATCH(SMALL(Tableau1[[#This Row],[Colonne19]:[Colonne38]],17),Tableau1[[#This Row],[Colonne19]:[Colonne38]],0)),"")</f>
        <v/>
      </c>
      <c r="BE294" s="10" t="str">
        <f>IFERROR(INDEX($S$2:$AL$2,MATCH(SMALL(Tableau1[[#This Row],[Colonne19]:[Colonne38]],18),Tableau1[[#This Row],[Colonne19]:[Colonne38]],0)),"")</f>
        <v/>
      </c>
      <c r="BF294" s="10" t="str">
        <f>IFERROR(INDEX($S$2:$AL$2,MATCH(SMALL(Tableau1[[#This Row],[Colonne19]:[Colonne38]],19),Tableau1[[#This Row],[Colonne19]:[Colonne38]],0)),"")</f>
        <v/>
      </c>
      <c r="BG294" s="10" t="str">
        <f>IFERROR(INDEX($S$2:$AL$2,MATCH(SMALL(Tableau1[[#This Row],[Colonne19]:[Colonne38]],20),Tableau1[[#This Row],[Colonne19]:[Colonne38]],0)),"")</f>
        <v/>
      </c>
      <c r="BH294" s="11"/>
      <c r="BI294" s="10"/>
      <c r="BJ294" s="10"/>
      <c r="BK294" s="10"/>
      <c r="BL294" s="10"/>
      <c r="BM294" s="10"/>
      <c r="BN294" s="10"/>
      <c r="BO294" s="11"/>
      <c r="BP294" s="10" t="str" cm="1">
        <f t="array" ref="BP294">IFERROR(INDEX($AN294:$BG294,_xlfn.AGGREGATE(15,6,(COLUMN($AN294:$BG294)-COLUMN($AN$8)+1)/NOT(ISNA(MATCH($AN294:$BG294,$FF$1:$FF$6,0))),COLUMN($BV294:BV294))),"")</f>
        <v/>
      </c>
      <c r="BQ294" s="10" t="e" cm="1" vm="1">
        <f t="array" aca="1" ref="BQ294" ca="1">IFERROR(INDEX($AN294:$BG294,_xlfn.AGGREGATE(15,6,(COLUMN($AN294:$BG294)-COLUMN($AN$8)+1)/NOT(ISNA(MATCH($AN294:$BG294,$FF$1:$FF$6,0))),COLUMN($BV294:BW294))),"")</f>
        <v>#VALUE!</v>
      </c>
      <c r="BR294" s="10" t="e" cm="1" vm="2">
        <f t="array" aca="1" ref="BR294" ca="1">IFERROR(INDEX($AN294:$BG294,_xlfn.AGGREGATE(15,6,(COLUMN($AN294:$BG294)-COLUMN($AN$8)+1)/NOT(ISNA(MATCH($AN294:$BG294,$FF$1:$FF$6,0))),COLUMN($BV294:BX294))),"")</f>
        <v>#VALUE!</v>
      </c>
      <c r="BS294" s="10" t="e" cm="1" vm="3">
        <f t="array" aca="1" ref="BS294" ca="1">IFERROR(INDEX($AN294:$BG294,_xlfn.AGGREGATE(15,6,(COLUMN($AN294:$BG294)-COLUMN($AN$8)+1)/NOT(ISNA(MATCH($AN294:$BG294,$FF$1:$FF$6,0))),COLUMN($BV294:BY294))),"")</f>
        <v>#VALUE!</v>
      </c>
      <c r="BT294" s="10" t="e" cm="1" vm="4">
        <f t="array" aca="1" ref="BT294" ca="1">IFERROR(INDEX($AN294:$BG294,_xlfn.AGGREGATE(15,6,(COLUMN($AN294:$BG294)-COLUMN($AN$8)+1)/NOT(ISNA(MATCH($AN294:$BG294,$FF$1:$FF$6,0))),COLUMN($BV294:BZ294))),"")</f>
        <v>#VALUE!</v>
      </c>
      <c r="BU294" s="10" t="e" cm="1" vm="5">
        <f t="array" aca="1" ref="BU294" ca="1">IFERROR(INDEX($AN294:$BG294,_xlfn.AGGREGATE(15,6,(COLUMN($AN294:$BG294)-COLUMN($AN$8)+1)/NOT(ISNA(MATCH($AN294:$BG294,$FF$1:$FF$6,0))),COLUMN($BV294:CA294))),"")</f>
        <v>#VALUE!</v>
      </c>
      <c r="BV294" s="11"/>
      <c r="BW294" s="10" t="str" cm="1">
        <f t="array" ref="BW294">IFERROR(INDEX($BI294:$BN294,_xlfn.AGGREGATE(15,6,(COLUMN($BI294:$BN294)-COLUMN($BI$8)+1)/NOT(ISNA(MATCH($BI294:$BN294,$FF$1:$FF$6,0))),COLUMN($BW294:BW294))),"")</f>
        <v/>
      </c>
      <c r="BX294" s="10" t="e" cm="1" vm="1">
        <f t="array" aca="1" ref="BX294" ca="1">IFERROR(INDEX($BI294:$BN294,_xlfn.AGGREGATE(15,6,(COLUMN($BI294:$BN294)-COLUMN($BI$8)+1)/NOT(ISNA(MATCH($BI294:$BN294,$FF$1:$FF$6,0))),COLUMN($BW294:BX294))),"")</f>
        <v>#VALUE!</v>
      </c>
      <c r="BY294" s="10" t="e" cm="1" vm="2">
        <f t="array" aca="1" ref="BY294" ca="1">IFERROR(INDEX($BI294:$BN294,_xlfn.AGGREGATE(15,6,(COLUMN($BI294:$BN294)-COLUMN($BI$8)+1)/NOT(ISNA(MATCH($BI294:$BN294,$FF$1:$FF$6,0))),COLUMN($BW294:BY294))),"")</f>
        <v>#VALUE!</v>
      </c>
      <c r="BZ294" s="10" t="e" cm="1" vm="3">
        <f t="array" aca="1" ref="BZ294" ca="1">IFERROR(INDEX($BI294:$BN294,_xlfn.AGGREGATE(15,6,(COLUMN($BI294:$BN294)-COLUMN($BI$8)+1)/NOT(ISNA(MATCH($BI294:$BN294,$FF$1:$FF$6,0))),COLUMN($BW294:BZ294))),"")</f>
        <v>#VALUE!</v>
      </c>
      <c r="CA294" s="10" t="e" cm="1" vm="4">
        <f t="array" aca="1" ref="CA294" ca="1">IFERROR(INDEX($BI294:$BN294,_xlfn.AGGREGATE(15,6,(COLUMN($BI294:$BN294)-COLUMN($BI$8)+1)/NOT(ISNA(MATCH($BI294:$BN294,$FF$1:$FF$6,0))),COLUMN($BW294:CA294))),"")</f>
        <v>#VALUE!</v>
      </c>
      <c r="CB294" s="10" t="e" cm="1" vm="5">
        <f t="array" aca="1" ref="CB294" ca="1">IFERROR(INDEX($BI294:$BN294,_xlfn.AGGREGATE(15,6,(COLUMN($BI294:$BN294)-COLUMN($BI$8)+1)/NOT(ISNA(MATCH($BI294:$BN294,$FF$1:$FF$6,0))),COLUMN($BW294:CB294))),"")</f>
        <v>#VALUE!</v>
      </c>
      <c r="CC294" s="11"/>
      <c r="CD294" s="10"/>
      <c r="CE294" s="10"/>
      <c r="CF294" s="10"/>
      <c r="CG294" s="10"/>
      <c r="CH294" s="10"/>
      <c r="CI294" s="11"/>
      <c r="CJ294" s="10" cm="1">
        <f t="array" ref="CJ294">SUM(COUNTIF(CD294:CF294,$DH$3:$DM$3))</f>
        <v>0</v>
      </c>
      <c r="CK294" s="10" cm="1">
        <f t="array" ref="CK294">SUM(COUNTIF(CD294:CF294,$DH$2:$DL$2))</f>
        <v>0</v>
      </c>
      <c r="CL294" s="10" cm="1">
        <f t="array" ref="CL294">SUM(COUNTIF(CD294:CF294,$DM$2:$DQ$2))</f>
        <v>0</v>
      </c>
      <c r="CM294" s="11"/>
      <c r="CN294" s="10"/>
      <c r="CO294" s="10"/>
      <c r="CP294" s="11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1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7" t="s">
        <v>42</v>
      </c>
      <c r="EC294" s="11"/>
      <c r="ED294" s="10">
        <f>Tableau1[[#This Row],[Colonne75]]</f>
        <v>0</v>
      </c>
      <c r="EE294" s="10"/>
      <c r="EF294" s="10">
        <f ca="1">OFFSET(Tableau1[[#This Row],[Colonne19]],0,Tableau1[[#This Row],[Colonne126]]-1)</f>
        <v>0</v>
      </c>
      <c r="EG294" s="11"/>
      <c r="EH294" s="10">
        <f>Tableau1[[#This Row],[Colonne76]]</f>
        <v>0</v>
      </c>
      <c r="EI294" s="10"/>
      <c r="EJ294" s="10">
        <f ca="1">OFFSET(Tableau1[[#This Row],[Colonne19]],0,Tableau1[[#This Row],[Colonne130]]-1)</f>
        <v>0</v>
      </c>
      <c r="EK294" s="11"/>
      <c r="EL294" s="10">
        <f>Tableau1[[#This Row],[Colonne77]]</f>
        <v>0</v>
      </c>
      <c r="EM294" s="10"/>
      <c r="EN294" s="10">
        <f ca="1">OFFSET(Tableau1[[#This Row],[Colonne19]],0,Tableau1[[#This Row],[Colonne134]]-1)</f>
        <v>0</v>
      </c>
      <c r="EO294" s="11"/>
      <c r="EP294" s="10">
        <f>Tableau1[[#This Row],[Colonne78]]</f>
        <v>0</v>
      </c>
      <c r="EQ294" s="10"/>
      <c r="ER294" s="10">
        <f ca="1">OFFSET(Tableau1[[#This Row],[Colonne19]],0,Tableau1[[#This Row],[Colonne138]]-1)</f>
        <v>0</v>
      </c>
      <c r="ES294" s="11"/>
      <c r="ET294" s="10">
        <f>Tableau1[[#This Row],[Colonne79]]</f>
        <v>0</v>
      </c>
      <c r="EU294" s="10"/>
      <c r="EV294" s="10">
        <f ca="1">OFFSET(Tableau1[[#This Row],[Colonne19]],0,Tableau1[[#This Row],[Colonne142]]-1)</f>
        <v>0</v>
      </c>
      <c r="EW294" s="11"/>
      <c r="EX294" s="10">
        <f t="shared" ca="1" si="30"/>
        <v>0</v>
      </c>
      <c r="EY294" s="10">
        <f t="shared" ca="1" si="31"/>
        <v>0</v>
      </c>
      <c r="EZ294" s="10">
        <f t="shared" ca="1" si="32"/>
        <v>0</v>
      </c>
      <c r="FA294" s="10">
        <f t="shared" ca="1" si="27"/>
        <v>0</v>
      </c>
      <c r="FB294" s="10">
        <f t="shared" ca="1" si="28"/>
        <v>0</v>
      </c>
      <c r="FC294" s="10">
        <f t="shared" ca="1" si="29"/>
        <v>0</v>
      </c>
      <c r="FD294" s="11"/>
    </row>
    <row r="295" spans="1:160" x14ac:dyDescent="0.2">
      <c r="A295" s="25"/>
      <c r="B295" s="10"/>
      <c r="C295" s="13"/>
      <c r="D295" s="26"/>
      <c r="E295" s="10"/>
      <c r="F295" s="10"/>
      <c r="G295" s="10"/>
      <c r="H295" s="10"/>
      <c r="I295" s="10"/>
      <c r="J295" s="24"/>
      <c r="K295" s="13"/>
      <c r="L295" s="10"/>
      <c r="M295" s="13"/>
      <c r="N295" s="13"/>
      <c r="O295" s="33" t="e">
        <f>Tableau1[[#This Row],[Colonne14]]/Tableau1[[#This Row],[Colonne13]]</f>
        <v>#DIV/0!</v>
      </c>
      <c r="P295" s="57"/>
      <c r="Q295" s="59" t="e" cm="1">
        <f t="array" ref="Q295">SUM(Tableau1[[#This Row],[Colonne19]:[Colonne38]]/Tableau1[[#This Row],[Colonne11]])</f>
        <v>#DIV/0!</v>
      </c>
      <c r="R295" s="11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1"/>
      <c r="AN295" s="10" t="str" cm="1">
        <f t="array" ref="AN295">IFERROR(INDEX($S$2:$AL$2,MATCH(SMALL(Tableau1[[#This Row],[Colonne19]:[Colonne38]],1),Tableau1[[#This Row],[Colonne19]:[Colonne38]],0)),"")</f>
        <v/>
      </c>
      <c r="AO295" s="10" t="str">
        <f>IFERROR(INDEX($S$2:$AL$2,MATCH(SMALL(Tableau1[[#This Row],[Colonne19]:[Colonne38]],2),Tableau1[[#This Row],[Colonne19]:[Colonne38]],0)),"")</f>
        <v/>
      </c>
      <c r="AP295" s="10" t="str">
        <f>IFERROR(INDEX($S$2:$AL$2,MATCH(SMALL(Tableau1[[#This Row],[Colonne19]:[Colonne38]],3),Tableau1[[#This Row],[Colonne19]:[Colonne38]],0)),"")</f>
        <v/>
      </c>
      <c r="AQ295" s="10" t="str">
        <f>IFERROR(INDEX($S$2:$AL$2,MATCH(SMALL(Tableau1[[#This Row],[Colonne19]:[Colonne38]],4),Tableau1[[#This Row],[Colonne19]:[Colonne38]],0)),"")</f>
        <v/>
      </c>
      <c r="AR295" s="10" t="str">
        <f>IFERROR(INDEX($S$2:$AL$2,MATCH(SMALL(Tableau1[[#This Row],[Colonne19]:[Colonne38]],5),Tableau1[[#This Row],[Colonne19]:[Colonne38]],0)),"")</f>
        <v/>
      </c>
      <c r="AS295" s="10" t="str">
        <f>IFERROR(INDEX($S$2:$AL$2,MATCH(SMALL(Tableau1[[#This Row],[Colonne19]:[Colonne38]],6),Tableau1[[#This Row],[Colonne19]:[Colonne38]],0)),"")</f>
        <v/>
      </c>
      <c r="AT295" s="10" t="str">
        <f>IFERROR(INDEX($S$2:$AL$2,MATCH(SMALL(Tableau1[[#This Row],[Colonne19]:[Colonne38]],7),Tableau1[[#This Row],[Colonne19]:[Colonne38]],0)),"")</f>
        <v/>
      </c>
      <c r="AU295" s="10" t="str">
        <f>IFERROR(INDEX($S$2:$AL$2,MATCH(SMALL(Tableau1[[#This Row],[Colonne19]:[Colonne38]],8),Tableau1[[#This Row],[Colonne19]:[Colonne38]],0)),"")</f>
        <v/>
      </c>
      <c r="AV295" s="10" t="str">
        <f>IFERROR(INDEX($S$2:$AL$2,MATCH(SMALL(Tableau1[[#This Row],[Colonne19]:[Colonne38]],9),Tableau1[[#This Row],[Colonne19]:[Colonne38]],0)),"")</f>
        <v/>
      </c>
      <c r="AW295" s="10" t="str">
        <f>IFERROR(INDEX($S$2:$AL$2,MATCH(SMALL(Tableau1[[#This Row],[Colonne19]:[Colonne38]],10),Tableau1[[#This Row],[Colonne19]:[Colonne38]],0)),"")</f>
        <v/>
      </c>
      <c r="AX295" s="10" t="str">
        <f>IFERROR(INDEX($S$2:$AL$2,MATCH(SMALL(Tableau1[[#This Row],[Colonne19]:[Colonne38]],11),Tableau1[[#This Row],[Colonne19]:[Colonne38]],0)),"")</f>
        <v/>
      </c>
      <c r="AY295" s="10" t="str">
        <f>IFERROR(INDEX($S$2:$AL$2,MATCH(SMALL(Tableau1[[#This Row],[Colonne19]:[Colonne38]],12),Tableau1[[#This Row],[Colonne19]:[Colonne38]],0)),"")</f>
        <v/>
      </c>
      <c r="AZ295" s="10" t="str">
        <f>IFERROR(INDEX($S$2:$AL$2,MATCH(SMALL(Tableau1[[#This Row],[Colonne19]:[Colonne38]],13),Tableau1[[#This Row],[Colonne19]:[Colonne38]],0)),"")</f>
        <v/>
      </c>
      <c r="BA295" s="10" t="str">
        <f>IFERROR(INDEX($S$2:$AL$2,MATCH(SMALL(Tableau1[[#This Row],[Colonne19]:[Colonne38]],14),Tableau1[[#This Row],[Colonne19]:[Colonne38]],0)),"")</f>
        <v/>
      </c>
      <c r="BB295" s="10" t="str">
        <f>IFERROR(INDEX($S$2:$AL$2,MATCH(SMALL(Tableau1[[#This Row],[Colonne19]:[Colonne38]],15),Tableau1[[#This Row],[Colonne19]:[Colonne38]],0)),"")</f>
        <v/>
      </c>
      <c r="BC295" s="10" t="str">
        <f>IFERROR(INDEX($S$2:$AL$2,MATCH(SMALL(Tableau1[[#This Row],[Colonne19]:[Colonne38]],16),Tableau1[[#This Row],[Colonne19]:[Colonne38]],0)),"")</f>
        <v/>
      </c>
      <c r="BD295" s="10" t="str">
        <f>IFERROR(INDEX($S$2:$AL$2,MATCH(SMALL(Tableau1[[#This Row],[Colonne19]:[Colonne38]],17),Tableau1[[#This Row],[Colonne19]:[Colonne38]],0)),"")</f>
        <v/>
      </c>
      <c r="BE295" s="10" t="str">
        <f>IFERROR(INDEX($S$2:$AL$2,MATCH(SMALL(Tableau1[[#This Row],[Colonne19]:[Colonne38]],18),Tableau1[[#This Row],[Colonne19]:[Colonne38]],0)),"")</f>
        <v/>
      </c>
      <c r="BF295" s="10" t="str">
        <f>IFERROR(INDEX($S$2:$AL$2,MATCH(SMALL(Tableau1[[#This Row],[Colonne19]:[Colonne38]],19),Tableau1[[#This Row],[Colonne19]:[Colonne38]],0)),"")</f>
        <v/>
      </c>
      <c r="BG295" s="10" t="str">
        <f>IFERROR(INDEX($S$2:$AL$2,MATCH(SMALL(Tableau1[[#This Row],[Colonne19]:[Colonne38]],20),Tableau1[[#This Row],[Colonne19]:[Colonne38]],0)),"")</f>
        <v/>
      </c>
      <c r="BH295" s="11"/>
      <c r="BI295" s="10"/>
      <c r="BJ295" s="10"/>
      <c r="BK295" s="10"/>
      <c r="BL295" s="10"/>
      <c r="BM295" s="10"/>
      <c r="BN295" s="10"/>
      <c r="BO295" s="11"/>
      <c r="BP295" s="10" t="str" cm="1">
        <f t="array" ref="BP295">IFERROR(INDEX($AN295:$BG295,_xlfn.AGGREGATE(15,6,(COLUMN($AN295:$BG295)-COLUMN($AN$8)+1)/NOT(ISNA(MATCH($AN295:$BG295,$FF$1:$FF$6,0))),COLUMN($BV295:BV295))),"")</f>
        <v/>
      </c>
      <c r="BQ295" s="10" t="e" cm="1" vm="1">
        <f t="array" aca="1" ref="BQ295" ca="1">IFERROR(INDEX($AN295:$BG295,_xlfn.AGGREGATE(15,6,(COLUMN($AN295:$BG295)-COLUMN($AN$8)+1)/NOT(ISNA(MATCH($AN295:$BG295,$FF$1:$FF$6,0))),COLUMN($BV295:BW295))),"")</f>
        <v>#VALUE!</v>
      </c>
      <c r="BR295" s="10" t="e" cm="1" vm="2">
        <f t="array" aca="1" ref="BR295" ca="1">IFERROR(INDEX($AN295:$BG295,_xlfn.AGGREGATE(15,6,(COLUMN($AN295:$BG295)-COLUMN($AN$8)+1)/NOT(ISNA(MATCH($AN295:$BG295,$FF$1:$FF$6,0))),COLUMN($BV295:BX295))),"")</f>
        <v>#VALUE!</v>
      </c>
      <c r="BS295" s="10" t="e" cm="1" vm="3">
        <f t="array" aca="1" ref="BS295" ca="1">IFERROR(INDEX($AN295:$BG295,_xlfn.AGGREGATE(15,6,(COLUMN($AN295:$BG295)-COLUMN($AN$8)+1)/NOT(ISNA(MATCH($AN295:$BG295,$FF$1:$FF$6,0))),COLUMN($BV295:BY295))),"")</f>
        <v>#VALUE!</v>
      </c>
      <c r="BT295" s="10" t="e" cm="1" vm="4">
        <f t="array" aca="1" ref="BT295" ca="1">IFERROR(INDEX($AN295:$BG295,_xlfn.AGGREGATE(15,6,(COLUMN($AN295:$BG295)-COLUMN($AN$8)+1)/NOT(ISNA(MATCH($AN295:$BG295,$FF$1:$FF$6,0))),COLUMN($BV295:BZ295))),"")</f>
        <v>#VALUE!</v>
      </c>
      <c r="BU295" s="10" t="e" cm="1" vm="5">
        <f t="array" aca="1" ref="BU295" ca="1">IFERROR(INDEX($AN295:$BG295,_xlfn.AGGREGATE(15,6,(COLUMN($AN295:$BG295)-COLUMN($AN$8)+1)/NOT(ISNA(MATCH($AN295:$BG295,$FF$1:$FF$6,0))),COLUMN($BV295:CA295))),"")</f>
        <v>#VALUE!</v>
      </c>
      <c r="BV295" s="11"/>
      <c r="BW295" s="10" t="str" cm="1">
        <f t="array" ref="BW295">IFERROR(INDEX($BI295:$BN295,_xlfn.AGGREGATE(15,6,(COLUMN($BI295:$BN295)-COLUMN($BI$8)+1)/NOT(ISNA(MATCH($BI295:$BN295,$FF$1:$FF$6,0))),COLUMN($BW295:BW295))),"")</f>
        <v/>
      </c>
      <c r="BX295" s="10" t="e" cm="1" vm="1">
        <f t="array" aca="1" ref="BX295" ca="1">IFERROR(INDEX($BI295:$BN295,_xlfn.AGGREGATE(15,6,(COLUMN($BI295:$BN295)-COLUMN($BI$8)+1)/NOT(ISNA(MATCH($BI295:$BN295,$FF$1:$FF$6,0))),COLUMN($BW295:BX295))),"")</f>
        <v>#VALUE!</v>
      </c>
      <c r="BY295" s="10" t="e" cm="1" vm="2">
        <f t="array" aca="1" ref="BY295" ca="1">IFERROR(INDEX($BI295:$BN295,_xlfn.AGGREGATE(15,6,(COLUMN($BI295:$BN295)-COLUMN($BI$8)+1)/NOT(ISNA(MATCH($BI295:$BN295,$FF$1:$FF$6,0))),COLUMN($BW295:BY295))),"")</f>
        <v>#VALUE!</v>
      </c>
      <c r="BZ295" s="10" t="e" cm="1" vm="3">
        <f t="array" aca="1" ref="BZ295" ca="1">IFERROR(INDEX($BI295:$BN295,_xlfn.AGGREGATE(15,6,(COLUMN($BI295:$BN295)-COLUMN($BI$8)+1)/NOT(ISNA(MATCH($BI295:$BN295,$FF$1:$FF$6,0))),COLUMN($BW295:BZ295))),"")</f>
        <v>#VALUE!</v>
      </c>
      <c r="CA295" s="10" t="e" cm="1" vm="4">
        <f t="array" aca="1" ref="CA295" ca="1">IFERROR(INDEX($BI295:$BN295,_xlfn.AGGREGATE(15,6,(COLUMN($BI295:$BN295)-COLUMN($BI$8)+1)/NOT(ISNA(MATCH($BI295:$BN295,$FF$1:$FF$6,0))),COLUMN($BW295:CA295))),"")</f>
        <v>#VALUE!</v>
      </c>
      <c r="CB295" s="10" t="e" cm="1" vm="5">
        <f t="array" aca="1" ref="CB295" ca="1">IFERROR(INDEX($BI295:$BN295,_xlfn.AGGREGATE(15,6,(COLUMN($BI295:$BN295)-COLUMN($BI$8)+1)/NOT(ISNA(MATCH($BI295:$BN295,$FF$1:$FF$6,0))),COLUMN($BW295:CB295))),"")</f>
        <v>#VALUE!</v>
      </c>
      <c r="CC295" s="11"/>
      <c r="CD295" s="10"/>
      <c r="CE295" s="10"/>
      <c r="CF295" s="10"/>
      <c r="CG295" s="10"/>
      <c r="CH295" s="10"/>
      <c r="CI295" s="11"/>
      <c r="CJ295" s="10" cm="1">
        <f t="array" ref="CJ295">SUM(COUNTIF(CD295:CF295,$DH$3:$DM$3))</f>
        <v>0</v>
      </c>
      <c r="CK295" s="10" cm="1">
        <f t="array" ref="CK295">SUM(COUNTIF(CD295:CF295,$DH$2:$DL$2))</f>
        <v>0</v>
      </c>
      <c r="CL295" s="10" cm="1">
        <f t="array" ref="CL295">SUM(COUNTIF(CD295:CF295,$DM$2:$DQ$2))</f>
        <v>0</v>
      </c>
      <c r="CM295" s="11"/>
      <c r="CN295" s="10"/>
      <c r="CO295" s="10"/>
      <c r="CP295" s="11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1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7" t="s">
        <v>42</v>
      </c>
      <c r="EC295" s="11"/>
      <c r="ED295" s="10">
        <f>Tableau1[[#This Row],[Colonne75]]</f>
        <v>0</v>
      </c>
      <c r="EE295" s="10"/>
      <c r="EF295" s="10">
        <f ca="1">OFFSET(Tableau1[[#This Row],[Colonne19]],0,Tableau1[[#This Row],[Colonne126]]-1)</f>
        <v>0</v>
      </c>
      <c r="EG295" s="11"/>
      <c r="EH295" s="10">
        <f>Tableau1[[#This Row],[Colonne76]]</f>
        <v>0</v>
      </c>
      <c r="EI295" s="10"/>
      <c r="EJ295" s="10">
        <f ca="1">OFFSET(Tableau1[[#This Row],[Colonne19]],0,Tableau1[[#This Row],[Colonne130]]-1)</f>
        <v>0</v>
      </c>
      <c r="EK295" s="11"/>
      <c r="EL295" s="10">
        <f>Tableau1[[#This Row],[Colonne77]]</f>
        <v>0</v>
      </c>
      <c r="EM295" s="10"/>
      <c r="EN295" s="10">
        <f ca="1">OFFSET(Tableau1[[#This Row],[Colonne19]],0,Tableau1[[#This Row],[Colonne134]]-1)</f>
        <v>0</v>
      </c>
      <c r="EO295" s="11"/>
      <c r="EP295" s="10">
        <f>Tableau1[[#This Row],[Colonne78]]</f>
        <v>0</v>
      </c>
      <c r="EQ295" s="10"/>
      <c r="ER295" s="10">
        <f ca="1">OFFSET(Tableau1[[#This Row],[Colonne19]],0,Tableau1[[#This Row],[Colonne138]]-1)</f>
        <v>0</v>
      </c>
      <c r="ES295" s="11"/>
      <c r="ET295" s="10">
        <f>Tableau1[[#This Row],[Colonne79]]</f>
        <v>0</v>
      </c>
      <c r="EU295" s="10"/>
      <c r="EV295" s="10">
        <f ca="1">OFFSET(Tableau1[[#This Row],[Colonne19]],0,Tableau1[[#This Row],[Colonne142]]-1)</f>
        <v>0</v>
      </c>
      <c r="EW295" s="11"/>
      <c r="EX295" s="10">
        <f t="shared" ca="1" si="30"/>
        <v>0</v>
      </c>
      <c r="EY295" s="10">
        <f t="shared" ca="1" si="31"/>
        <v>0</v>
      </c>
      <c r="EZ295" s="10">
        <f t="shared" ca="1" si="32"/>
        <v>0</v>
      </c>
      <c r="FA295" s="10">
        <f t="shared" ca="1" si="27"/>
        <v>0</v>
      </c>
      <c r="FB295" s="10">
        <f t="shared" ca="1" si="28"/>
        <v>0</v>
      </c>
      <c r="FC295" s="10">
        <f t="shared" ca="1" si="29"/>
        <v>0</v>
      </c>
      <c r="FD295" s="11"/>
    </row>
    <row r="296" spans="1:160" x14ac:dyDescent="0.2">
      <c r="A296" s="25"/>
      <c r="B296" s="10"/>
      <c r="C296" s="13"/>
      <c r="D296" s="26"/>
      <c r="E296" s="10"/>
      <c r="F296" s="10"/>
      <c r="G296" s="10"/>
      <c r="H296" s="10"/>
      <c r="I296" s="10"/>
      <c r="J296" s="24"/>
      <c r="K296" s="13"/>
      <c r="L296" s="10"/>
      <c r="M296" s="13"/>
      <c r="N296" s="13"/>
      <c r="O296" s="33" t="e">
        <f>Tableau1[[#This Row],[Colonne14]]/Tableau1[[#This Row],[Colonne13]]</f>
        <v>#DIV/0!</v>
      </c>
      <c r="P296" s="57"/>
      <c r="Q296" s="59" t="e" cm="1">
        <f t="array" ref="Q296">SUM(Tableau1[[#This Row],[Colonne19]:[Colonne38]]/Tableau1[[#This Row],[Colonne11]])</f>
        <v>#DIV/0!</v>
      </c>
      <c r="R296" s="11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1"/>
      <c r="AN296" s="10" t="str" cm="1">
        <f t="array" ref="AN296">IFERROR(INDEX($S$2:$AL$2,MATCH(SMALL(Tableau1[[#This Row],[Colonne19]:[Colonne38]],1),Tableau1[[#This Row],[Colonne19]:[Colonne38]],0)),"")</f>
        <v/>
      </c>
      <c r="AO296" s="10" t="str">
        <f>IFERROR(INDEX($S$2:$AL$2,MATCH(SMALL(Tableau1[[#This Row],[Colonne19]:[Colonne38]],2),Tableau1[[#This Row],[Colonne19]:[Colonne38]],0)),"")</f>
        <v/>
      </c>
      <c r="AP296" s="10" t="str">
        <f>IFERROR(INDEX($S$2:$AL$2,MATCH(SMALL(Tableau1[[#This Row],[Colonne19]:[Colonne38]],3),Tableau1[[#This Row],[Colonne19]:[Colonne38]],0)),"")</f>
        <v/>
      </c>
      <c r="AQ296" s="10" t="str">
        <f>IFERROR(INDEX($S$2:$AL$2,MATCH(SMALL(Tableau1[[#This Row],[Colonne19]:[Colonne38]],4),Tableau1[[#This Row],[Colonne19]:[Colonne38]],0)),"")</f>
        <v/>
      </c>
      <c r="AR296" s="10" t="str">
        <f>IFERROR(INDEX($S$2:$AL$2,MATCH(SMALL(Tableau1[[#This Row],[Colonne19]:[Colonne38]],5),Tableau1[[#This Row],[Colonne19]:[Colonne38]],0)),"")</f>
        <v/>
      </c>
      <c r="AS296" s="10" t="str">
        <f>IFERROR(INDEX($S$2:$AL$2,MATCH(SMALL(Tableau1[[#This Row],[Colonne19]:[Colonne38]],6),Tableau1[[#This Row],[Colonne19]:[Colonne38]],0)),"")</f>
        <v/>
      </c>
      <c r="AT296" s="10" t="str">
        <f>IFERROR(INDEX($S$2:$AL$2,MATCH(SMALL(Tableau1[[#This Row],[Colonne19]:[Colonne38]],7),Tableau1[[#This Row],[Colonne19]:[Colonne38]],0)),"")</f>
        <v/>
      </c>
      <c r="AU296" s="10" t="str">
        <f>IFERROR(INDEX($S$2:$AL$2,MATCH(SMALL(Tableau1[[#This Row],[Colonne19]:[Colonne38]],8),Tableau1[[#This Row],[Colonne19]:[Colonne38]],0)),"")</f>
        <v/>
      </c>
      <c r="AV296" s="10" t="str">
        <f>IFERROR(INDEX($S$2:$AL$2,MATCH(SMALL(Tableau1[[#This Row],[Colonne19]:[Colonne38]],9),Tableau1[[#This Row],[Colonne19]:[Colonne38]],0)),"")</f>
        <v/>
      </c>
      <c r="AW296" s="10" t="str">
        <f>IFERROR(INDEX($S$2:$AL$2,MATCH(SMALL(Tableau1[[#This Row],[Colonne19]:[Colonne38]],10),Tableau1[[#This Row],[Colonne19]:[Colonne38]],0)),"")</f>
        <v/>
      </c>
      <c r="AX296" s="10" t="str">
        <f>IFERROR(INDEX($S$2:$AL$2,MATCH(SMALL(Tableau1[[#This Row],[Colonne19]:[Colonne38]],11),Tableau1[[#This Row],[Colonne19]:[Colonne38]],0)),"")</f>
        <v/>
      </c>
      <c r="AY296" s="10" t="str">
        <f>IFERROR(INDEX($S$2:$AL$2,MATCH(SMALL(Tableau1[[#This Row],[Colonne19]:[Colonne38]],12),Tableau1[[#This Row],[Colonne19]:[Colonne38]],0)),"")</f>
        <v/>
      </c>
      <c r="AZ296" s="10" t="str">
        <f>IFERROR(INDEX($S$2:$AL$2,MATCH(SMALL(Tableau1[[#This Row],[Colonne19]:[Colonne38]],13),Tableau1[[#This Row],[Colonne19]:[Colonne38]],0)),"")</f>
        <v/>
      </c>
      <c r="BA296" s="10" t="str">
        <f>IFERROR(INDEX($S$2:$AL$2,MATCH(SMALL(Tableau1[[#This Row],[Colonne19]:[Colonne38]],14),Tableau1[[#This Row],[Colonne19]:[Colonne38]],0)),"")</f>
        <v/>
      </c>
      <c r="BB296" s="10" t="str">
        <f>IFERROR(INDEX($S$2:$AL$2,MATCH(SMALL(Tableau1[[#This Row],[Colonne19]:[Colonne38]],15),Tableau1[[#This Row],[Colonne19]:[Colonne38]],0)),"")</f>
        <v/>
      </c>
      <c r="BC296" s="10" t="str">
        <f>IFERROR(INDEX($S$2:$AL$2,MATCH(SMALL(Tableau1[[#This Row],[Colonne19]:[Colonne38]],16),Tableau1[[#This Row],[Colonne19]:[Colonne38]],0)),"")</f>
        <v/>
      </c>
      <c r="BD296" s="10" t="str">
        <f>IFERROR(INDEX($S$2:$AL$2,MATCH(SMALL(Tableau1[[#This Row],[Colonne19]:[Colonne38]],17),Tableau1[[#This Row],[Colonne19]:[Colonne38]],0)),"")</f>
        <v/>
      </c>
      <c r="BE296" s="10" t="str">
        <f>IFERROR(INDEX($S$2:$AL$2,MATCH(SMALL(Tableau1[[#This Row],[Colonne19]:[Colonne38]],18),Tableau1[[#This Row],[Colonne19]:[Colonne38]],0)),"")</f>
        <v/>
      </c>
      <c r="BF296" s="10" t="str">
        <f>IFERROR(INDEX($S$2:$AL$2,MATCH(SMALL(Tableau1[[#This Row],[Colonne19]:[Colonne38]],19),Tableau1[[#This Row],[Colonne19]:[Colonne38]],0)),"")</f>
        <v/>
      </c>
      <c r="BG296" s="10" t="str">
        <f>IFERROR(INDEX($S$2:$AL$2,MATCH(SMALL(Tableau1[[#This Row],[Colonne19]:[Colonne38]],20),Tableau1[[#This Row],[Colonne19]:[Colonne38]],0)),"")</f>
        <v/>
      </c>
      <c r="BH296" s="11"/>
      <c r="BI296" s="10"/>
      <c r="BJ296" s="10"/>
      <c r="BK296" s="10"/>
      <c r="BL296" s="10"/>
      <c r="BM296" s="10"/>
      <c r="BN296" s="10"/>
      <c r="BO296" s="11"/>
      <c r="BP296" s="10" t="str" cm="1">
        <f t="array" ref="BP296">IFERROR(INDEX($AN296:$BG296,_xlfn.AGGREGATE(15,6,(COLUMN($AN296:$BG296)-COLUMN($AN$8)+1)/NOT(ISNA(MATCH($AN296:$BG296,$FF$1:$FF$6,0))),COLUMN($BV296:BV296))),"")</f>
        <v/>
      </c>
      <c r="BQ296" s="10" t="e" cm="1" vm="1">
        <f t="array" aca="1" ref="BQ296" ca="1">IFERROR(INDEX($AN296:$BG296,_xlfn.AGGREGATE(15,6,(COLUMN($AN296:$BG296)-COLUMN($AN$8)+1)/NOT(ISNA(MATCH($AN296:$BG296,$FF$1:$FF$6,0))),COLUMN($BV296:BW296))),"")</f>
        <v>#VALUE!</v>
      </c>
      <c r="BR296" s="10" t="e" cm="1" vm="2">
        <f t="array" aca="1" ref="BR296" ca="1">IFERROR(INDEX($AN296:$BG296,_xlfn.AGGREGATE(15,6,(COLUMN($AN296:$BG296)-COLUMN($AN$8)+1)/NOT(ISNA(MATCH($AN296:$BG296,$FF$1:$FF$6,0))),COLUMN($BV296:BX296))),"")</f>
        <v>#VALUE!</v>
      </c>
      <c r="BS296" s="10" t="e" cm="1" vm="3">
        <f t="array" aca="1" ref="BS296" ca="1">IFERROR(INDEX($AN296:$BG296,_xlfn.AGGREGATE(15,6,(COLUMN($AN296:$BG296)-COLUMN($AN$8)+1)/NOT(ISNA(MATCH($AN296:$BG296,$FF$1:$FF$6,0))),COLUMN($BV296:BY296))),"")</f>
        <v>#VALUE!</v>
      </c>
      <c r="BT296" s="10" t="e" cm="1" vm="4">
        <f t="array" aca="1" ref="BT296" ca="1">IFERROR(INDEX($AN296:$BG296,_xlfn.AGGREGATE(15,6,(COLUMN($AN296:$BG296)-COLUMN($AN$8)+1)/NOT(ISNA(MATCH($AN296:$BG296,$FF$1:$FF$6,0))),COLUMN($BV296:BZ296))),"")</f>
        <v>#VALUE!</v>
      </c>
      <c r="BU296" s="10" t="e" cm="1" vm="5">
        <f t="array" aca="1" ref="BU296" ca="1">IFERROR(INDEX($AN296:$BG296,_xlfn.AGGREGATE(15,6,(COLUMN($AN296:$BG296)-COLUMN($AN$8)+1)/NOT(ISNA(MATCH($AN296:$BG296,$FF$1:$FF$6,0))),COLUMN($BV296:CA296))),"")</f>
        <v>#VALUE!</v>
      </c>
      <c r="BV296" s="11"/>
      <c r="BW296" s="10" t="str" cm="1">
        <f t="array" ref="BW296">IFERROR(INDEX($BI296:$BN296,_xlfn.AGGREGATE(15,6,(COLUMN($BI296:$BN296)-COLUMN($BI$8)+1)/NOT(ISNA(MATCH($BI296:$BN296,$FF$1:$FF$6,0))),COLUMN($BW296:BW296))),"")</f>
        <v/>
      </c>
      <c r="BX296" s="10" t="e" cm="1" vm="1">
        <f t="array" aca="1" ref="BX296" ca="1">IFERROR(INDEX($BI296:$BN296,_xlfn.AGGREGATE(15,6,(COLUMN($BI296:$BN296)-COLUMN($BI$8)+1)/NOT(ISNA(MATCH($BI296:$BN296,$FF$1:$FF$6,0))),COLUMN($BW296:BX296))),"")</f>
        <v>#VALUE!</v>
      </c>
      <c r="BY296" s="10" t="e" cm="1" vm="2">
        <f t="array" aca="1" ref="BY296" ca="1">IFERROR(INDEX($BI296:$BN296,_xlfn.AGGREGATE(15,6,(COLUMN($BI296:$BN296)-COLUMN($BI$8)+1)/NOT(ISNA(MATCH($BI296:$BN296,$FF$1:$FF$6,0))),COLUMN($BW296:BY296))),"")</f>
        <v>#VALUE!</v>
      </c>
      <c r="BZ296" s="10" t="e" cm="1" vm="3">
        <f t="array" aca="1" ref="BZ296" ca="1">IFERROR(INDEX($BI296:$BN296,_xlfn.AGGREGATE(15,6,(COLUMN($BI296:$BN296)-COLUMN($BI$8)+1)/NOT(ISNA(MATCH($BI296:$BN296,$FF$1:$FF$6,0))),COLUMN($BW296:BZ296))),"")</f>
        <v>#VALUE!</v>
      </c>
      <c r="CA296" s="10" t="e" cm="1" vm="4">
        <f t="array" aca="1" ref="CA296" ca="1">IFERROR(INDEX($BI296:$BN296,_xlfn.AGGREGATE(15,6,(COLUMN($BI296:$BN296)-COLUMN($BI$8)+1)/NOT(ISNA(MATCH($BI296:$BN296,$FF$1:$FF$6,0))),COLUMN($BW296:CA296))),"")</f>
        <v>#VALUE!</v>
      </c>
      <c r="CB296" s="10" t="e" cm="1" vm="5">
        <f t="array" aca="1" ref="CB296" ca="1">IFERROR(INDEX($BI296:$BN296,_xlfn.AGGREGATE(15,6,(COLUMN($BI296:$BN296)-COLUMN($BI$8)+1)/NOT(ISNA(MATCH($BI296:$BN296,$FF$1:$FF$6,0))),COLUMN($BW296:CB296))),"")</f>
        <v>#VALUE!</v>
      </c>
      <c r="CC296" s="11"/>
      <c r="CD296" s="10"/>
      <c r="CE296" s="10"/>
      <c r="CF296" s="10"/>
      <c r="CG296" s="10"/>
      <c r="CH296" s="10"/>
      <c r="CI296" s="11"/>
      <c r="CJ296" s="10" cm="1">
        <f t="array" ref="CJ296">SUM(COUNTIF(CD296:CF296,$DH$3:$DM$3))</f>
        <v>0</v>
      </c>
      <c r="CK296" s="10" cm="1">
        <f t="array" ref="CK296">SUM(COUNTIF(CD296:CF296,$DH$2:$DL$2))</f>
        <v>0</v>
      </c>
      <c r="CL296" s="10" cm="1">
        <f t="array" ref="CL296">SUM(COUNTIF(CD296:CF296,$DM$2:$DQ$2))</f>
        <v>0</v>
      </c>
      <c r="CM296" s="11"/>
      <c r="CN296" s="10"/>
      <c r="CO296" s="10"/>
      <c r="CP296" s="11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1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7" t="s">
        <v>42</v>
      </c>
      <c r="EC296" s="11"/>
      <c r="ED296" s="10">
        <f>Tableau1[[#This Row],[Colonne75]]</f>
        <v>0</v>
      </c>
      <c r="EE296" s="10"/>
      <c r="EF296" s="10">
        <f ca="1">OFFSET(Tableau1[[#This Row],[Colonne19]],0,Tableau1[[#This Row],[Colonne126]]-1)</f>
        <v>0</v>
      </c>
      <c r="EG296" s="11"/>
      <c r="EH296" s="10">
        <f>Tableau1[[#This Row],[Colonne76]]</f>
        <v>0</v>
      </c>
      <c r="EI296" s="10"/>
      <c r="EJ296" s="10">
        <f ca="1">OFFSET(Tableau1[[#This Row],[Colonne19]],0,Tableau1[[#This Row],[Colonne130]]-1)</f>
        <v>0</v>
      </c>
      <c r="EK296" s="11"/>
      <c r="EL296" s="10">
        <f>Tableau1[[#This Row],[Colonne77]]</f>
        <v>0</v>
      </c>
      <c r="EM296" s="10"/>
      <c r="EN296" s="10">
        <f ca="1">OFFSET(Tableau1[[#This Row],[Colonne19]],0,Tableau1[[#This Row],[Colonne134]]-1)</f>
        <v>0</v>
      </c>
      <c r="EO296" s="11"/>
      <c r="EP296" s="10">
        <f>Tableau1[[#This Row],[Colonne78]]</f>
        <v>0</v>
      </c>
      <c r="EQ296" s="10"/>
      <c r="ER296" s="10">
        <f ca="1">OFFSET(Tableau1[[#This Row],[Colonne19]],0,Tableau1[[#This Row],[Colonne138]]-1)</f>
        <v>0</v>
      </c>
      <c r="ES296" s="11"/>
      <c r="ET296" s="10">
        <f>Tableau1[[#This Row],[Colonne79]]</f>
        <v>0</v>
      </c>
      <c r="EU296" s="10"/>
      <c r="EV296" s="10">
        <f ca="1">OFFSET(Tableau1[[#This Row],[Colonne19]],0,Tableau1[[#This Row],[Colonne142]]-1)</f>
        <v>0</v>
      </c>
      <c r="EW296" s="11"/>
      <c r="EX296" s="10">
        <f t="shared" ca="1" si="30"/>
        <v>0</v>
      </c>
      <c r="EY296" s="10">
        <f t="shared" ca="1" si="31"/>
        <v>0</v>
      </c>
      <c r="EZ296" s="10">
        <f t="shared" ca="1" si="32"/>
        <v>0</v>
      </c>
      <c r="FA296" s="10">
        <f t="shared" ca="1" si="27"/>
        <v>0</v>
      </c>
      <c r="FB296" s="10">
        <f t="shared" ca="1" si="28"/>
        <v>0</v>
      </c>
      <c r="FC296" s="10">
        <f t="shared" ca="1" si="29"/>
        <v>0</v>
      </c>
      <c r="FD296" s="11"/>
    </row>
    <row r="297" spans="1:160" x14ac:dyDescent="0.2">
      <c r="A297" s="25"/>
      <c r="B297" s="10"/>
      <c r="C297" s="13"/>
      <c r="D297" s="26"/>
      <c r="E297" s="10"/>
      <c r="F297" s="10"/>
      <c r="G297" s="10"/>
      <c r="H297" s="10"/>
      <c r="I297" s="10"/>
      <c r="J297" s="24"/>
      <c r="K297" s="13"/>
      <c r="L297" s="10"/>
      <c r="M297" s="13"/>
      <c r="N297" s="13"/>
      <c r="O297" s="33" t="e">
        <f>Tableau1[[#This Row],[Colonne14]]/Tableau1[[#This Row],[Colonne13]]</f>
        <v>#DIV/0!</v>
      </c>
      <c r="P297" s="57"/>
      <c r="Q297" s="59" t="e" cm="1">
        <f t="array" ref="Q297">SUM(Tableau1[[#This Row],[Colonne19]:[Colonne38]]/Tableau1[[#This Row],[Colonne11]])</f>
        <v>#DIV/0!</v>
      </c>
      <c r="R297" s="11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1"/>
      <c r="AN297" s="10" t="str" cm="1">
        <f t="array" ref="AN297">IFERROR(INDEX($S$2:$AL$2,MATCH(SMALL(Tableau1[[#This Row],[Colonne19]:[Colonne38]],1),Tableau1[[#This Row],[Colonne19]:[Colonne38]],0)),"")</f>
        <v/>
      </c>
      <c r="AO297" s="10" t="str">
        <f>IFERROR(INDEX($S$2:$AL$2,MATCH(SMALL(Tableau1[[#This Row],[Colonne19]:[Colonne38]],2),Tableau1[[#This Row],[Colonne19]:[Colonne38]],0)),"")</f>
        <v/>
      </c>
      <c r="AP297" s="10" t="str">
        <f>IFERROR(INDEX($S$2:$AL$2,MATCH(SMALL(Tableau1[[#This Row],[Colonne19]:[Colonne38]],3),Tableau1[[#This Row],[Colonne19]:[Colonne38]],0)),"")</f>
        <v/>
      </c>
      <c r="AQ297" s="10" t="str">
        <f>IFERROR(INDEX($S$2:$AL$2,MATCH(SMALL(Tableau1[[#This Row],[Colonne19]:[Colonne38]],4),Tableau1[[#This Row],[Colonne19]:[Colonne38]],0)),"")</f>
        <v/>
      </c>
      <c r="AR297" s="10" t="str">
        <f>IFERROR(INDEX($S$2:$AL$2,MATCH(SMALL(Tableau1[[#This Row],[Colonne19]:[Colonne38]],5),Tableau1[[#This Row],[Colonne19]:[Colonne38]],0)),"")</f>
        <v/>
      </c>
      <c r="AS297" s="10" t="str">
        <f>IFERROR(INDEX($S$2:$AL$2,MATCH(SMALL(Tableau1[[#This Row],[Colonne19]:[Colonne38]],6),Tableau1[[#This Row],[Colonne19]:[Colonne38]],0)),"")</f>
        <v/>
      </c>
      <c r="AT297" s="10" t="str">
        <f>IFERROR(INDEX($S$2:$AL$2,MATCH(SMALL(Tableau1[[#This Row],[Colonne19]:[Colonne38]],7),Tableau1[[#This Row],[Colonne19]:[Colonne38]],0)),"")</f>
        <v/>
      </c>
      <c r="AU297" s="10" t="str">
        <f>IFERROR(INDEX($S$2:$AL$2,MATCH(SMALL(Tableau1[[#This Row],[Colonne19]:[Colonne38]],8),Tableau1[[#This Row],[Colonne19]:[Colonne38]],0)),"")</f>
        <v/>
      </c>
      <c r="AV297" s="10" t="str">
        <f>IFERROR(INDEX($S$2:$AL$2,MATCH(SMALL(Tableau1[[#This Row],[Colonne19]:[Colonne38]],9),Tableau1[[#This Row],[Colonne19]:[Colonne38]],0)),"")</f>
        <v/>
      </c>
      <c r="AW297" s="10" t="str">
        <f>IFERROR(INDEX($S$2:$AL$2,MATCH(SMALL(Tableau1[[#This Row],[Colonne19]:[Colonne38]],10),Tableau1[[#This Row],[Colonne19]:[Colonne38]],0)),"")</f>
        <v/>
      </c>
      <c r="AX297" s="10" t="str">
        <f>IFERROR(INDEX($S$2:$AL$2,MATCH(SMALL(Tableau1[[#This Row],[Colonne19]:[Colonne38]],11),Tableau1[[#This Row],[Colonne19]:[Colonne38]],0)),"")</f>
        <v/>
      </c>
      <c r="AY297" s="10" t="str">
        <f>IFERROR(INDEX($S$2:$AL$2,MATCH(SMALL(Tableau1[[#This Row],[Colonne19]:[Colonne38]],12),Tableau1[[#This Row],[Colonne19]:[Colonne38]],0)),"")</f>
        <v/>
      </c>
      <c r="AZ297" s="10" t="str">
        <f>IFERROR(INDEX($S$2:$AL$2,MATCH(SMALL(Tableau1[[#This Row],[Colonne19]:[Colonne38]],13),Tableau1[[#This Row],[Colonne19]:[Colonne38]],0)),"")</f>
        <v/>
      </c>
      <c r="BA297" s="10" t="str">
        <f>IFERROR(INDEX($S$2:$AL$2,MATCH(SMALL(Tableau1[[#This Row],[Colonne19]:[Colonne38]],14),Tableau1[[#This Row],[Colonne19]:[Colonne38]],0)),"")</f>
        <v/>
      </c>
      <c r="BB297" s="10" t="str">
        <f>IFERROR(INDEX($S$2:$AL$2,MATCH(SMALL(Tableau1[[#This Row],[Colonne19]:[Colonne38]],15),Tableau1[[#This Row],[Colonne19]:[Colonne38]],0)),"")</f>
        <v/>
      </c>
      <c r="BC297" s="10" t="str">
        <f>IFERROR(INDEX($S$2:$AL$2,MATCH(SMALL(Tableau1[[#This Row],[Colonne19]:[Colonne38]],16),Tableau1[[#This Row],[Colonne19]:[Colonne38]],0)),"")</f>
        <v/>
      </c>
      <c r="BD297" s="10" t="str">
        <f>IFERROR(INDEX($S$2:$AL$2,MATCH(SMALL(Tableau1[[#This Row],[Colonne19]:[Colonne38]],17),Tableau1[[#This Row],[Colonne19]:[Colonne38]],0)),"")</f>
        <v/>
      </c>
      <c r="BE297" s="10" t="str">
        <f>IFERROR(INDEX($S$2:$AL$2,MATCH(SMALL(Tableau1[[#This Row],[Colonne19]:[Colonne38]],18),Tableau1[[#This Row],[Colonne19]:[Colonne38]],0)),"")</f>
        <v/>
      </c>
      <c r="BF297" s="10" t="str">
        <f>IFERROR(INDEX($S$2:$AL$2,MATCH(SMALL(Tableau1[[#This Row],[Colonne19]:[Colonne38]],19),Tableau1[[#This Row],[Colonne19]:[Colonne38]],0)),"")</f>
        <v/>
      </c>
      <c r="BG297" s="10" t="str">
        <f>IFERROR(INDEX($S$2:$AL$2,MATCH(SMALL(Tableau1[[#This Row],[Colonne19]:[Colonne38]],20),Tableau1[[#This Row],[Colonne19]:[Colonne38]],0)),"")</f>
        <v/>
      </c>
      <c r="BH297" s="11"/>
      <c r="BI297" s="10"/>
      <c r="BJ297" s="10"/>
      <c r="BK297" s="10"/>
      <c r="BL297" s="10"/>
      <c r="BM297" s="10"/>
      <c r="BN297" s="10"/>
      <c r="BO297" s="11"/>
      <c r="BP297" s="10" t="str" cm="1">
        <f t="array" ref="BP297">IFERROR(INDEX($AN297:$BG297,_xlfn.AGGREGATE(15,6,(COLUMN($AN297:$BG297)-COLUMN($AN$8)+1)/NOT(ISNA(MATCH($AN297:$BG297,$FF$1:$FF$6,0))),COLUMN($BV297:BV297))),"")</f>
        <v/>
      </c>
      <c r="BQ297" s="10" t="e" cm="1" vm="1">
        <f t="array" aca="1" ref="BQ297" ca="1">IFERROR(INDEX($AN297:$BG297,_xlfn.AGGREGATE(15,6,(COLUMN($AN297:$BG297)-COLUMN($AN$8)+1)/NOT(ISNA(MATCH($AN297:$BG297,$FF$1:$FF$6,0))),COLUMN($BV297:BW297))),"")</f>
        <v>#VALUE!</v>
      </c>
      <c r="BR297" s="10" t="e" cm="1" vm="2">
        <f t="array" aca="1" ref="BR297" ca="1">IFERROR(INDEX($AN297:$BG297,_xlfn.AGGREGATE(15,6,(COLUMN($AN297:$BG297)-COLUMN($AN$8)+1)/NOT(ISNA(MATCH($AN297:$BG297,$FF$1:$FF$6,0))),COLUMN($BV297:BX297))),"")</f>
        <v>#VALUE!</v>
      </c>
      <c r="BS297" s="10" t="e" cm="1" vm="3">
        <f t="array" aca="1" ref="BS297" ca="1">IFERROR(INDEX($AN297:$BG297,_xlfn.AGGREGATE(15,6,(COLUMN($AN297:$BG297)-COLUMN($AN$8)+1)/NOT(ISNA(MATCH($AN297:$BG297,$FF$1:$FF$6,0))),COLUMN($BV297:BY297))),"")</f>
        <v>#VALUE!</v>
      </c>
      <c r="BT297" s="10" t="e" cm="1" vm="4">
        <f t="array" aca="1" ref="BT297" ca="1">IFERROR(INDEX($AN297:$BG297,_xlfn.AGGREGATE(15,6,(COLUMN($AN297:$BG297)-COLUMN($AN$8)+1)/NOT(ISNA(MATCH($AN297:$BG297,$FF$1:$FF$6,0))),COLUMN($BV297:BZ297))),"")</f>
        <v>#VALUE!</v>
      </c>
      <c r="BU297" s="10" t="e" cm="1" vm="5">
        <f t="array" aca="1" ref="BU297" ca="1">IFERROR(INDEX($AN297:$BG297,_xlfn.AGGREGATE(15,6,(COLUMN($AN297:$BG297)-COLUMN($AN$8)+1)/NOT(ISNA(MATCH($AN297:$BG297,$FF$1:$FF$6,0))),COLUMN($BV297:CA297))),"")</f>
        <v>#VALUE!</v>
      </c>
      <c r="BV297" s="11"/>
      <c r="BW297" s="10" t="str" cm="1">
        <f t="array" ref="BW297">IFERROR(INDEX($BI297:$BN297,_xlfn.AGGREGATE(15,6,(COLUMN($BI297:$BN297)-COLUMN($BI$8)+1)/NOT(ISNA(MATCH($BI297:$BN297,$FF$1:$FF$6,0))),COLUMN($BW297:BW297))),"")</f>
        <v/>
      </c>
      <c r="BX297" s="10" t="e" cm="1" vm="1">
        <f t="array" aca="1" ref="BX297" ca="1">IFERROR(INDEX($BI297:$BN297,_xlfn.AGGREGATE(15,6,(COLUMN($BI297:$BN297)-COLUMN($BI$8)+1)/NOT(ISNA(MATCH($BI297:$BN297,$FF$1:$FF$6,0))),COLUMN($BW297:BX297))),"")</f>
        <v>#VALUE!</v>
      </c>
      <c r="BY297" s="10" t="e" cm="1" vm="2">
        <f t="array" aca="1" ref="BY297" ca="1">IFERROR(INDEX($BI297:$BN297,_xlfn.AGGREGATE(15,6,(COLUMN($BI297:$BN297)-COLUMN($BI$8)+1)/NOT(ISNA(MATCH($BI297:$BN297,$FF$1:$FF$6,0))),COLUMN($BW297:BY297))),"")</f>
        <v>#VALUE!</v>
      </c>
      <c r="BZ297" s="10" t="e" cm="1" vm="3">
        <f t="array" aca="1" ref="BZ297" ca="1">IFERROR(INDEX($BI297:$BN297,_xlfn.AGGREGATE(15,6,(COLUMN($BI297:$BN297)-COLUMN($BI$8)+1)/NOT(ISNA(MATCH($BI297:$BN297,$FF$1:$FF$6,0))),COLUMN($BW297:BZ297))),"")</f>
        <v>#VALUE!</v>
      </c>
      <c r="CA297" s="10" t="e" cm="1" vm="4">
        <f t="array" aca="1" ref="CA297" ca="1">IFERROR(INDEX($BI297:$BN297,_xlfn.AGGREGATE(15,6,(COLUMN($BI297:$BN297)-COLUMN($BI$8)+1)/NOT(ISNA(MATCH($BI297:$BN297,$FF$1:$FF$6,0))),COLUMN($BW297:CA297))),"")</f>
        <v>#VALUE!</v>
      </c>
      <c r="CB297" s="10" t="e" cm="1" vm="5">
        <f t="array" aca="1" ref="CB297" ca="1">IFERROR(INDEX($BI297:$BN297,_xlfn.AGGREGATE(15,6,(COLUMN($BI297:$BN297)-COLUMN($BI$8)+1)/NOT(ISNA(MATCH($BI297:$BN297,$FF$1:$FF$6,0))),COLUMN($BW297:CB297))),"")</f>
        <v>#VALUE!</v>
      </c>
      <c r="CC297" s="11"/>
      <c r="CD297" s="10"/>
      <c r="CE297" s="10"/>
      <c r="CF297" s="10"/>
      <c r="CG297" s="10"/>
      <c r="CH297" s="10"/>
      <c r="CI297" s="11"/>
      <c r="CJ297" s="10" cm="1">
        <f t="array" ref="CJ297">SUM(COUNTIF(CD297:CF297,$DH$3:$DM$3))</f>
        <v>0</v>
      </c>
      <c r="CK297" s="10" cm="1">
        <f t="array" ref="CK297">SUM(COUNTIF(CD297:CF297,$DH$2:$DL$2))</f>
        <v>0</v>
      </c>
      <c r="CL297" s="10" cm="1">
        <f t="array" ref="CL297">SUM(COUNTIF(CD297:CF297,$DM$2:$DQ$2))</f>
        <v>0</v>
      </c>
      <c r="CM297" s="11"/>
      <c r="CN297" s="10"/>
      <c r="CO297" s="10"/>
      <c r="CP297" s="11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1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7" t="s">
        <v>42</v>
      </c>
      <c r="EC297" s="11"/>
      <c r="ED297" s="10">
        <f>Tableau1[[#This Row],[Colonne75]]</f>
        <v>0</v>
      </c>
      <c r="EE297" s="10"/>
      <c r="EF297" s="10">
        <f ca="1">OFFSET(Tableau1[[#This Row],[Colonne19]],0,Tableau1[[#This Row],[Colonne126]]-1)</f>
        <v>0</v>
      </c>
      <c r="EG297" s="11"/>
      <c r="EH297" s="10">
        <f>Tableau1[[#This Row],[Colonne76]]</f>
        <v>0</v>
      </c>
      <c r="EI297" s="10"/>
      <c r="EJ297" s="10">
        <f ca="1">OFFSET(Tableau1[[#This Row],[Colonne19]],0,Tableau1[[#This Row],[Colonne130]]-1)</f>
        <v>0</v>
      </c>
      <c r="EK297" s="11"/>
      <c r="EL297" s="10">
        <f>Tableau1[[#This Row],[Colonne77]]</f>
        <v>0</v>
      </c>
      <c r="EM297" s="10"/>
      <c r="EN297" s="10">
        <f ca="1">OFFSET(Tableau1[[#This Row],[Colonne19]],0,Tableau1[[#This Row],[Colonne134]]-1)</f>
        <v>0</v>
      </c>
      <c r="EO297" s="11"/>
      <c r="EP297" s="10">
        <f>Tableau1[[#This Row],[Colonne78]]</f>
        <v>0</v>
      </c>
      <c r="EQ297" s="10"/>
      <c r="ER297" s="10">
        <f ca="1">OFFSET(Tableau1[[#This Row],[Colonne19]],0,Tableau1[[#This Row],[Colonne138]]-1)</f>
        <v>0</v>
      </c>
      <c r="ES297" s="11"/>
      <c r="ET297" s="10">
        <f>Tableau1[[#This Row],[Colonne79]]</f>
        <v>0</v>
      </c>
      <c r="EU297" s="10"/>
      <c r="EV297" s="10">
        <f ca="1">OFFSET(Tableau1[[#This Row],[Colonne19]],0,Tableau1[[#This Row],[Colonne142]]-1)</f>
        <v>0</v>
      </c>
      <c r="EW297" s="11"/>
      <c r="EX297" s="10">
        <f t="shared" ca="1" si="30"/>
        <v>0</v>
      </c>
      <c r="EY297" s="10">
        <f t="shared" ca="1" si="31"/>
        <v>0</v>
      </c>
      <c r="EZ297" s="10">
        <f t="shared" ca="1" si="32"/>
        <v>0</v>
      </c>
      <c r="FA297" s="10">
        <f t="shared" ca="1" si="27"/>
        <v>0</v>
      </c>
      <c r="FB297" s="10">
        <f t="shared" ca="1" si="28"/>
        <v>0</v>
      </c>
      <c r="FC297" s="10">
        <f t="shared" ca="1" si="29"/>
        <v>0</v>
      </c>
      <c r="FD297" s="11"/>
    </row>
    <row r="298" spans="1:160" x14ac:dyDescent="0.2">
      <c r="A298" s="25"/>
      <c r="B298" s="10"/>
      <c r="C298" s="13"/>
      <c r="D298" s="26"/>
      <c r="E298" s="10"/>
      <c r="F298" s="10"/>
      <c r="G298" s="10"/>
      <c r="H298" s="10"/>
      <c r="I298" s="10"/>
      <c r="J298" s="24"/>
      <c r="K298" s="13"/>
      <c r="L298" s="10"/>
      <c r="M298" s="13"/>
      <c r="N298" s="13"/>
      <c r="O298" s="33" t="e">
        <f>Tableau1[[#This Row],[Colonne14]]/Tableau1[[#This Row],[Colonne13]]</f>
        <v>#DIV/0!</v>
      </c>
      <c r="P298" s="57"/>
      <c r="Q298" s="59" t="e" cm="1">
        <f t="array" ref="Q298">SUM(Tableau1[[#This Row],[Colonne19]:[Colonne38]]/Tableau1[[#This Row],[Colonne11]])</f>
        <v>#DIV/0!</v>
      </c>
      <c r="R298" s="11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1"/>
      <c r="AN298" s="10" t="str" cm="1">
        <f t="array" ref="AN298">IFERROR(INDEX($S$2:$AL$2,MATCH(SMALL(Tableau1[[#This Row],[Colonne19]:[Colonne38]],1),Tableau1[[#This Row],[Colonne19]:[Colonne38]],0)),"")</f>
        <v/>
      </c>
      <c r="AO298" s="10" t="str">
        <f>IFERROR(INDEX($S$2:$AL$2,MATCH(SMALL(Tableau1[[#This Row],[Colonne19]:[Colonne38]],2),Tableau1[[#This Row],[Colonne19]:[Colonne38]],0)),"")</f>
        <v/>
      </c>
      <c r="AP298" s="10" t="str">
        <f>IFERROR(INDEX($S$2:$AL$2,MATCH(SMALL(Tableau1[[#This Row],[Colonne19]:[Colonne38]],3),Tableau1[[#This Row],[Colonne19]:[Colonne38]],0)),"")</f>
        <v/>
      </c>
      <c r="AQ298" s="10" t="str">
        <f>IFERROR(INDEX($S$2:$AL$2,MATCH(SMALL(Tableau1[[#This Row],[Colonne19]:[Colonne38]],4),Tableau1[[#This Row],[Colonne19]:[Colonne38]],0)),"")</f>
        <v/>
      </c>
      <c r="AR298" s="10" t="str">
        <f>IFERROR(INDEX($S$2:$AL$2,MATCH(SMALL(Tableau1[[#This Row],[Colonne19]:[Colonne38]],5),Tableau1[[#This Row],[Colonne19]:[Colonne38]],0)),"")</f>
        <v/>
      </c>
      <c r="AS298" s="10" t="str">
        <f>IFERROR(INDEX($S$2:$AL$2,MATCH(SMALL(Tableau1[[#This Row],[Colonne19]:[Colonne38]],6),Tableau1[[#This Row],[Colonne19]:[Colonne38]],0)),"")</f>
        <v/>
      </c>
      <c r="AT298" s="10" t="str">
        <f>IFERROR(INDEX($S$2:$AL$2,MATCH(SMALL(Tableau1[[#This Row],[Colonne19]:[Colonne38]],7),Tableau1[[#This Row],[Colonne19]:[Colonne38]],0)),"")</f>
        <v/>
      </c>
      <c r="AU298" s="10" t="str">
        <f>IFERROR(INDEX($S$2:$AL$2,MATCH(SMALL(Tableau1[[#This Row],[Colonne19]:[Colonne38]],8),Tableau1[[#This Row],[Colonne19]:[Colonne38]],0)),"")</f>
        <v/>
      </c>
      <c r="AV298" s="10" t="str">
        <f>IFERROR(INDEX($S$2:$AL$2,MATCH(SMALL(Tableau1[[#This Row],[Colonne19]:[Colonne38]],9),Tableau1[[#This Row],[Colonne19]:[Colonne38]],0)),"")</f>
        <v/>
      </c>
      <c r="AW298" s="10" t="str">
        <f>IFERROR(INDEX($S$2:$AL$2,MATCH(SMALL(Tableau1[[#This Row],[Colonne19]:[Colonne38]],10),Tableau1[[#This Row],[Colonne19]:[Colonne38]],0)),"")</f>
        <v/>
      </c>
      <c r="AX298" s="10" t="str">
        <f>IFERROR(INDEX($S$2:$AL$2,MATCH(SMALL(Tableau1[[#This Row],[Colonne19]:[Colonne38]],11),Tableau1[[#This Row],[Colonne19]:[Colonne38]],0)),"")</f>
        <v/>
      </c>
      <c r="AY298" s="10" t="str">
        <f>IFERROR(INDEX($S$2:$AL$2,MATCH(SMALL(Tableau1[[#This Row],[Colonne19]:[Colonne38]],12),Tableau1[[#This Row],[Colonne19]:[Colonne38]],0)),"")</f>
        <v/>
      </c>
      <c r="AZ298" s="10" t="str">
        <f>IFERROR(INDEX($S$2:$AL$2,MATCH(SMALL(Tableau1[[#This Row],[Colonne19]:[Colonne38]],13),Tableau1[[#This Row],[Colonne19]:[Colonne38]],0)),"")</f>
        <v/>
      </c>
      <c r="BA298" s="10" t="str">
        <f>IFERROR(INDEX($S$2:$AL$2,MATCH(SMALL(Tableau1[[#This Row],[Colonne19]:[Colonne38]],14),Tableau1[[#This Row],[Colonne19]:[Colonne38]],0)),"")</f>
        <v/>
      </c>
      <c r="BB298" s="10" t="str">
        <f>IFERROR(INDEX($S$2:$AL$2,MATCH(SMALL(Tableau1[[#This Row],[Colonne19]:[Colonne38]],15),Tableau1[[#This Row],[Colonne19]:[Colonne38]],0)),"")</f>
        <v/>
      </c>
      <c r="BC298" s="10" t="str">
        <f>IFERROR(INDEX($S$2:$AL$2,MATCH(SMALL(Tableau1[[#This Row],[Colonne19]:[Colonne38]],16),Tableau1[[#This Row],[Colonne19]:[Colonne38]],0)),"")</f>
        <v/>
      </c>
      <c r="BD298" s="10" t="str">
        <f>IFERROR(INDEX($S$2:$AL$2,MATCH(SMALL(Tableau1[[#This Row],[Colonne19]:[Colonne38]],17),Tableau1[[#This Row],[Colonne19]:[Colonne38]],0)),"")</f>
        <v/>
      </c>
      <c r="BE298" s="10" t="str">
        <f>IFERROR(INDEX($S$2:$AL$2,MATCH(SMALL(Tableau1[[#This Row],[Colonne19]:[Colonne38]],18),Tableau1[[#This Row],[Colonne19]:[Colonne38]],0)),"")</f>
        <v/>
      </c>
      <c r="BF298" s="10" t="str">
        <f>IFERROR(INDEX($S$2:$AL$2,MATCH(SMALL(Tableau1[[#This Row],[Colonne19]:[Colonne38]],19),Tableau1[[#This Row],[Colonne19]:[Colonne38]],0)),"")</f>
        <v/>
      </c>
      <c r="BG298" s="10" t="str">
        <f>IFERROR(INDEX($S$2:$AL$2,MATCH(SMALL(Tableau1[[#This Row],[Colonne19]:[Colonne38]],20),Tableau1[[#This Row],[Colonne19]:[Colonne38]],0)),"")</f>
        <v/>
      </c>
      <c r="BH298" s="11"/>
      <c r="BI298" s="10"/>
      <c r="BJ298" s="10"/>
      <c r="BK298" s="10"/>
      <c r="BL298" s="10"/>
      <c r="BM298" s="10"/>
      <c r="BN298" s="10"/>
      <c r="BO298" s="11"/>
      <c r="BP298" s="10" t="str" cm="1">
        <f t="array" ref="BP298">IFERROR(INDEX($AN298:$BG298,_xlfn.AGGREGATE(15,6,(COLUMN($AN298:$BG298)-COLUMN($AN$8)+1)/NOT(ISNA(MATCH($AN298:$BG298,$FF$1:$FF$6,0))),COLUMN($BV298:BV298))),"")</f>
        <v/>
      </c>
      <c r="BQ298" s="10" t="e" cm="1" vm="1">
        <f t="array" aca="1" ref="BQ298" ca="1">IFERROR(INDEX($AN298:$BG298,_xlfn.AGGREGATE(15,6,(COLUMN($AN298:$BG298)-COLUMN($AN$8)+1)/NOT(ISNA(MATCH($AN298:$BG298,$FF$1:$FF$6,0))),COLUMN($BV298:BW298))),"")</f>
        <v>#VALUE!</v>
      </c>
      <c r="BR298" s="10" t="e" cm="1" vm="2">
        <f t="array" aca="1" ref="BR298" ca="1">IFERROR(INDEX($AN298:$BG298,_xlfn.AGGREGATE(15,6,(COLUMN($AN298:$BG298)-COLUMN($AN$8)+1)/NOT(ISNA(MATCH($AN298:$BG298,$FF$1:$FF$6,0))),COLUMN($BV298:BX298))),"")</f>
        <v>#VALUE!</v>
      </c>
      <c r="BS298" s="10" t="e" cm="1" vm="3">
        <f t="array" aca="1" ref="BS298" ca="1">IFERROR(INDEX($AN298:$BG298,_xlfn.AGGREGATE(15,6,(COLUMN($AN298:$BG298)-COLUMN($AN$8)+1)/NOT(ISNA(MATCH($AN298:$BG298,$FF$1:$FF$6,0))),COLUMN($BV298:BY298))),"")</f>
        <v>#VALUE!</v>
      </c>
      <c r="BT298" s="10" t="e" cm="1" vm="4">
        <f t="array" aca="1" ref="BT298" ca="1">IFERROR(INDEX($AN298:$BG298,_xlfn.AGGREGATE(15,6,(COLUMN($AN298:$BG298)-COLUMN($AN$8)+1)/NOT(ISNA(MATCH($AN298:$BG298,$FF$1:$FF$6,0))),COLUMN($BV298:BZ298))),"")</f>
        <v>#VALUE!</v>
      </c>
      <c r="BU298" s="10" t="e" cm="1" vm="5">
        <f t="array" aca="1" ref="BU298" ca="1">IFERROR(INDEX($AN298:$BG298,_xlfn.AGGREGATE(15,6,(COLUMN($AN298:$BG298)-COLUMN($AN$8)+1)/NOT(ISNA(MATCH($AN298:$BG298,$FF$1:$FF$6,0))),COLUMN($BV298:CA298))),"")</f>
        <v>#VALUE!</v>
      </c>
      <c r="BV298" s="11"/>
      <c r="BW298" s="10" t="str" cm="1">
        <f t="array" ref="BW298">IFERROR(INDEX($BI298:$BN298,_xlfn.AGGREGATE(15,6,(COLUMN($BI298:$BN298)-COLUMN($BI$8)+1)/NOT(ISNA(MATCH($BI298:$BN298,$FF$1:$FF$6,0))),COLUMN($BW298:BW298))),"")</f>
        <v/>
      </c>
      <c r="BX298" s="10" t="e" cm="1" vm="1">
        <f t="array" aca="1" ref="BX298" ca="1">IFERROR(INDEX($BI298:$BN298,_xlfn.AGGREGATE(15,6,(COLUMN($BI298:$BN298)-COLUMN($BI$8)+1)/NOT(ISNA(MATCH($BI298:$BN298,$FF$1:$FF$6,0))),COLUMN($BW298:BX298))),"")</f>
        <v>#VALUE!</v>
      </c>
      <c r="BY298" s="10" t="e" cm="1" vm="2">
        <f t="array" aca="1" ref="BY298" ca="1">IFERROR(INDEX($BI298:$BN298,_xlfn.AGGREGATE(15,6,(COLUMN($BI298:$BN298)-COLUMN($BI$8)+1)/NOT(ISNA(MATCH($BI298:$BN298,$FF$1:$FF$6,0))),COLUMN($BW298:BY298))),"")</f>
        <v>#VALUE!</v>
      </c>
      <c r="BZ298" s="10" t="e" cm="1" vm="3">
        <f t="array" aca="1" ref="BZ298" ca="1">IFERROR(INDEX($BI298:$BN298,_xlfn.AGGREGATE(15,6,(COLUMN($BI298:$BN298)-COLUMN($BI$8)+1)/NOT(ISNA(MATCH($BI298:$BN298,$FF$1:$FF$6,0))),COLUMN($BW298:BZ298))),"")</f>
        <v>#VALUE!</v>
      </c>
      <c r="CA298" s="10" t="e" cm="1" vm="4">
        <f t="array" aca="1" ref="CA298" ca="1">IFERROR(INDEX($BI298:$BN298,_xlfn.AGGREGATE(15,6,(COLUMN($BI298:$BN298)-COLUMN($BI$8)+1)/NOT(ISNA(MATCH($BI298:$BN298,$FF$1:$FF$6,0))),COLUMN($BW298:CA298))),"")</f>
        <v>#VALUE!</v>
      </c>
      <c r="CB298" s="10" t="e" cm="1" vm="5">
        <f t="array" aca="1" ref="CB298" ca="1">IFERROR(INDEX($BI298:$BN298,_xlfn.AGGREGATE(15,6,(COLUMN($BI298:$BN298)-COLUMN($BI$8)+1)/NOT(ISNA(MATCH($BI298:$BN298,$FF$1:$FF$6,0))),COLUMN($BW298:CB298))),"")</f>
        <v>#VALUE!</v>
      </c>
      <c r="CC298" s="11"/>
      <c r="CD298" s="10"/>
      <c r="CE298" s="10"/>
      <c r="CF298" s="10"/>
      <c r="CG298" s="10"/>
      <c r="CH298" s="10"/>
      <c r="CI298" s="11"/>
      <c r="CJ298" s="10" cm="1">
        <f t="array" ref="CJ298">SUM(COUNTIF(CD298:CF298,$DH$3:$DM$3))</f>
        <v>0</v>
      </c>
      <c r="CK298" s="10" cm="1">
        <f t="array" ref="CK298">SUM(COUNTIF(CD298:CF298,$DH$2:$DL$2))</f>
        <v>0</v>
      </c>
      <c r="CL298" s="10" cm="1">
        <f t="array" ref="CL298">SUM(COUNTIF(CD298:CF298,$DM$2:$DQ$2))</f>
        <v>0</v>
      </c>
      <c r="CM298" s="11"/>
      <c r="CN298" s="10"/>
      <c r="CO298" s="10"/>
      <c r="CP298" s="11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1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7" t="s">
        <v>42</v>
      </c>
      <c r="EC298" s="11"/>
      <c r="ED298" s="10">
        <f>Tableau1[[#This Row],[Colonne75]]</f>
        <v>0</v>
      </c>
      <c r="EE298" s="10"/>
      <c r="EF298" s="10">
        <f ca="1">OFFSET(Tableau1[[#This Row],[Colonne19]],0,Tableau1[[#This Row],[Colonne126]]-1)</f>
        <v>0</v>
      </c>
      <c r="EG298" s="11"/>
      <c r="EH298" s="10">
        <f>Tableau1[[#This Row],[Colonne76]]</f>
        <v>0</v>
      </c>
      <c r="EI298" s="10"/>
      <c r="EJ298" s="10">
        <f ca="1">OFFSET(Tableau1[[#This Row],[Colonne19]],0,Tableau1[[#This Row],[Colonne130]]-1)</f>
        <v>0</v>
      </c>
      <c r="EK298" s="11"/>
      <c r="EL298" s="10">
        <f>Tableau1[[#This Row],[Colonne77]]</f>
        <v>0</v>
      </c>
      <c r="EM298" s="10"/>
      <c r="EN298" s="10">
        <f ca="1">OFFSET(Tableau1[[#This Row],[Colonne19]],0,Tableau1[[#This Row],[Colonne134]]-1)</f>
        <v>0</v>
      </c>
      <c r="EO298" s="11"/>
      <c r="EP298" s="10">
        <f>Tableau1[[#This Row],[Colonne78]]</f>
        <v>0</v>
      </c>
      <c r="EQ298" s="10"/>
      <c r="ER298" s="10">
        <f ca="1">OFFSET(Tableau1[[#This Row],[Colonne19]],0,Tableau1[[#This Row],[Colonne138]]-1)</f>
        <v>0</v>
      </c>
      <c r="ES298" s="11"/>
      <c r="ET298" s="10">
        <f>Tableau1[[#This Row],[Colonne79]]</f>
        <v>0</v>
      </c>
      <c r="EU298" s="10"/>
      <c r="EV298" s="10">
        <f ca="1">OFFSET(Tableau1[[#This Row],[Colonne19]],0,Tableau1[[#This Row],[Colonne142]]-1)</f>
        <v>0</v>
      </c>
      <c r="EW298" s="11"/>
      <c r="EX298" s="10">
        <f t="shared" ca="1" si="30"/>
        <v>0</v>
      </c>
      <c r="EY298" s="10">
        <f t="shared" ca="1" si="31"/>
        <v>0</v>
      </c>
      <c r="EZ298" s="10">
        <f t="shared" ca="1" si="32"/>
        <v>0</v>
      </c>
      <c r="FA298" s="10">
        <f t="shared" ca="1" si="27"/>
        <v>0</v>
      </c>
      <c r="FB298" s="10">
        <f t="shared" ca="1" si="28"/>
        <v>0</v>
      </c>
      <c r="FC298" s="10">
        <f t="shared" ca="1" si="29"/>
        <v>0</v>
      </c>
      <c r="FD298" s="11"/>
    </row>
    <row r="299" spans="1:160" x14ac:dyDescent="0.2">
      <c r="A299" s="25"/>
      <c r="B299" s="10"/>
      <c r="C299" s="13"/>
      <c r="D299" s="26"/>
      <c r="E299" s="10"/>
      <c r="F299" s="10"/>
      <c r="G299" s="10"/>
      <c r="H299" s="10"/>
      <c r="I299" s="10"/>
      <c r="J299" s="24"/>
      <c r="K299" s="13"/>
      <c r="L299" s="10"/>
      <c r="M299" s="13"/>
      <c r="N299" s="13"/>
      <c r="O299" s="33" t="e">
        <f>Tableau1[[#This Row],[Colonne14]]/Tableau1[[#This Row],[Colonne13]]</f>
        <v>#DIV/0!</v>
      </c>
      <c r="P299" s="57"/>
      <c r="Q299" s="59" t="e" cm="1">
        <f t="array" ref="Q299">SUM(Tableau1[[#This Row],[Colonne19]:[Colonne38]]/Tableau1[[#This Row],[Colonne11]])</f>
        <v>#DIV/0!</v>
      </c>
      <c r="R299" s="11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1"/>
      <c r="AN299" s="10" t="str" cm="1">
        <f t="array" ref="AN299">IFERROR(INDEX($S$2:$AL$2,MATCH(SMALL(Tableau1[[#This Row],[Colonne19]:[Colonne38]],1),Tableau1[[#This Row],[Colonne19]:[Colonne38]],0)),"")</f>
        <v/>
      </c>
      <c r="AO299" s="10" t="str">
        <f>IFERROR(INDEX($S$2:$AL$2,MATCH(SMALL(Tableau1[[#This Row],[Colonne19]:[Colonne38]],2),Tableau1[[#This Row],[Colonne19]:[Colonne38]],0)),"")</f>
        <v/>
      </c>
      <c r="AP299" s="10" t="str">
        <f>IFERROR(INDEX($S$2:$AL$2,MATCH(SMALL(Tableau1[[#This Row],[Colonne19]:[Colonne38]],3),Tableau1[[#This Row],[Colonne19]:[Colonne38]],0)),"")</f>
        <v/>
      </c>
      <c r="AQ299" s="10" t="str">
        <f>IFERROR(INDEX($S$2:$AL$2,MATCH(SMALL(Tableau1[[#This Row],[Colonne19]:[Colonne38]],4),Tableau1[[#This Row],[Colonne19]:[Colonne38]],0)),"")</f>
        <v/>
      </c>
      <c r="AR299" s="10" t="str">
        <f>IFERROR(INDEX($S$2:$AL$2,MATCH(SMALL(Tableau1[[#This Row],[Colonne19]:[Colonne38]],5),Tableau1[[#This Row],[Colonne19]:[Colonne38]],0)),"")</f>
        <v/>
      </c>
      <c r="AS299" s="10" t="str">
        <f>IFERROR(INDEX($S$2:$AL$2,MATCH(SMALL(Tableau1[[#This Row],[Colonne19]:[Colonne38]],6),Tableau1[[#This Row],[Colonne19]:[Colonne38]],0)),"")</f>
        <v/>
      </c>
      <c r="AT299" s="10" t="str">
        <f>IFERROR(INDEX($S$2:$AL$2,MATCH(SMALL(Tableau1[[#This Row],[Colonne19]:[Colonne38]],7),Tableau1[[#This Row],[Colonne19]:[Colonne38]],0)),"")</f>
        <v/>
      </c>
      <c r="AU299" s="10" t="str">
        <f>IFERROR(INDEX($S$2:$AL$2,MATCH(SMALL(Tableau1[[#This Row],[Colonne19]:[Colonne38]],8),Tableau1[[#This Row],[Colonne19]:[Colonne38]],0)),"")</f>
        <v/>
      </c>
      <c r="AV299" s="10" t="str">
        <f>IFERROR(INDEX($S$2:$AL$2,MATCH(SMALL(Tableau1[[#This Row],[Colonne19]:[Colonne38]],9),Tableau1[[#This Row],[Colonne19]:[Colonne38]],0)),"")</f>
        <v/>
      </c>
      <c r="AW299" s="10" t="str">
        <f>IFERROR(INDEX($S$2:$AL$2,MATCH(SMALL(Tableau1[[#This Row],[Colonne19]:[Colonne38]],10),Tableau1[[#This Row],[Colonne19]:[Colonne38]],0)),"")</f>
        <v/>
      </c>
      <c r="AX299" s="10" t="str">
        <f>IFERROR(INDEX($S$2:$AL$2,MATCH(SMALL(Tableau1[[#This Row],[Colonne19]:[Colonne38]],11),Tableau1[[#This Row],[Colonne19]:[Colonne38]],0)),"")</f>
        <v/>
      </c>
      <c r="AY299" s="10" t="str">
        <f>IFERROR(INDEX($S$2:$AL$2,MATCH(SMALL(Tableau1[[#This Row],[Colonne19]:[Colonne38]],12),Tableau1[[#This Row],[Colonne19]:[Colonne38]],0)),"")</f>
        <v/>
      </c>
      <c r="AZ299" s="10" t="str">
        <f>IFERROR(INDEX($S$2:$AL$2,MATCH(SMALL(Tableau1[[#This Row],[Colonne19]:[Colonne38]],13),Tableau1[[#This Row],[Colonne19]:[Colonne38]],0)),"")</f>
        <v/>
      </c>
      <c r="BA299" s="10" t="str">
        <f>IFERROR(INDEX($S$2:$AL$2,MATCH(SMALL(Tableau1[[#This Row],[Colonne19]:[Colonne38]],14),Tableau1[[#This Row],[Colonne19]:[Colonne38]],0)),"")</f>
        <v/>
      </c>
      <c r="BB299" s="10" t="str">
        <f>IFERROR(INDEX($S$2:$AL$2,MATCH(SMALL(Tableau1[[#This Row],[Colonne19]:[Colonne38]],15),Tableau1[[#This Row],[Colonne19]:[Colonne38]],0)),"")</f>
        <v/>
      </c>
      <c r="BC299" s="10" t="str">
        <f>IFERROR(INDEX($S$2:$AL$2,MATCH(SMALL(Tableau1[[#This Row],[Colonne19]:[Colonne38]],16),Tableau1[[#This Row],[Colonne19]:[Colonne38]],0)),"")</f>
        <v/>
      </c>
      <c r="BD299" s="10" t="str">
        <f>IFERROR(INDEX($S$2:$AL$2,MATCH(SMALL(Tableau1[[#This Row],[Colonne19]:[Colonne38]],17),Tableau1[[#This Row],[Colonne19]:[Colonne38]],0)),"")</f>
        <v/>
      </c>
      <c r="BE299" s="10" t="str">
        <f>IFERROR(INDEX($S$2:$AL$2,MATCH(SMALL(Tableau1[[#This Row],[Colonne19]:[Colonne38]],18),Tableau1[[#This Row],[Colonne19]:[Colonne38]],0)),"")</f>
        <v/>
      </c>
      <c r="BF299" s="10" t="str">
        <f>IFERROR(INDEX($S$2:$AL$2,MATCH(SMALL(Tableau1[[#This Row],[Colonne19]:[Colonne38]],19),Tableau1[[#This Row],[Colonne19]:[Colonne38]],0)),"")</f>
        <v/>
      </c>
      <c r="BG299" s="10" t="str">
        <f>IFERROR(INDEX($S$2:$AL$2,MATCH(SMALL(Tableau1[[#This Row],[Colonne19]:[Colonne38]],20),Tableau1[[#This Row],[Colonne19]:[Colonne38]],0)),"")</f>
        <v/>
      </c>
      <c r="BH299" s="11"/>
      <c r="BI299" s="10"/>
      <c r="BJ299" s="10"/>
      <c r="BK299" s="10"/>
      <c r="BL299" s="10"/>
      <c r="BM299" s="10"/>
      <c r="BN299" s="10"/>
      <c r="BO299" s="11"/>
      <c r="BP299" s="10" t="str" cm="1">
        <f t="array" ref="BP299">IFERROR(INDEX($AN299:$BG299,_xlfn.AGGREGATE(15,6,(COLUMN($AN299:$BG299)-COLUMN($AN$8)+1)/NOT(ISNA(MATCH($AN299:$BG299,$FF$1:$FF$6,0))),COLUMN($BV299:BV299))),"")</f>
        <v/>
      </c>
      <c r="BQ299" s="10" t="e" cm="1" vm="1">
        <f t="array" aca="1" ref="BQ299" ca="1">IFERROR(INDEX($AN299:$BG299,_xlfn.AGGREGATE(15,6,(COLUMN($AN299:$BG299)-COLUMN($AN$8)+1)/NOT(ISNA(MATCH($AN299:$BG299,$FF$1:$FF$6,0))),COLUMN($BV299:BW299))),"")</f>
        <v>#VALUE!</v>
      </c>
      <c r="BR299" s="10" t="e" cm="1" vm="2">
        <f t="array" aca="1" ref="BR299" ca="1">IFERROR(INDEX($AN299:$BG299,_xlfn.AGGREGATE(15,6,(COLUMN($AN299:$BG299)-COLUMN($AN$8)+1)/NOT(ISNA(MATCH($AN299:$BG299,$FF$1:$FF$6,0))),COLUMN($BV299:BX299))),"")</f>
        <v>#VALUE!</v>
      </c>
      <c r="BS299" s="10" t="e" cm="1" vm="3">
        <f t="array" aca="1" ref="BS299" ca="1">IFERROR(INDEX($AN299:$BG299,_xlfn.AGGREGATE(15,6,(COLUMN($AN299:$BG299)-COLUMN($AN$8)+1)/NOT(ISNA(MATCH($AN299:$BG299,$FF$1:$FF$6,0))),COLUMN($BV299:BY299))),"")</f>
        <v>#VALUE!</v>
      </c>
      <c r="BT299" s="10" t="e" cm="1" vm="4">
        <f t="array" aca="1" ref="BT299" ca="1">IFERROR(INDEX($AN299:$BG299,_xlfn.AGGREGATE(15,6,(COLUMN($AN299:$BG299)-COLUMN($AN$8)+1)/NOT(ISNA(MATCH($AN299:$BG299,$FF$1:$FF$6,0))),COLUMN($BV299:BZ299))),"")</f>
        <v>#VALUE!</v>
      </c>
      <c r="BU299" s="10" t="e" cm="1" vm="5">
        <f t="array" aca="1" ref="BU299" ca="1">IFERROR(INDEX($AN299:$BG299,_xlfn.AGGREGATE(15,6,(COLUMN($AN299:$BG299)-COLUMN($AN$8)+1)/NOT(ISNA(MATCH($AN299:$BG299,$FF$1:$FF$6,0))),COLUMN($BV299:CA299))),"")</f>
        <v>#VALUE!</v>
      </c>
      <c r="BV299" s="11"/>
      <c r="BW299" s="10" t="str" cm="1">
        <f t="array" ref="BW299">IFERROR(INDEX($BI299:$BN299,_xlfn.AGGREGATE(15,6,(COLUMN($BI299:$BN299)-COLUMN($BI$8)+1)/NOT(ISNA(MATCH($BI299:$BN299,$FF$1:$FF$6,0))),COLUMN($BW299:BW299))),"")</f>
        <v/>
      </c>
      <c r="BX299" s="10" t="e" cm="1" vm="1">
        <f t="array" aca="1" ref="BX299" ca="1">IFERROR(INDEX($BI299:$BN299,_xlfn.AGGREGATE(15,6,(COLUMN($BI299:$BN299)-COLUMN($BI$8)+1)/NOT(ISNA(MATCH($BI299:$BN299,$FF$1:$FF$6,0))),COLUMN($BW299:BX299))),"")</f>
        <v>#VALUE!</v>
      </c>
      <c r="BY299" s="10" t="e" cm="1" vm="2">
        <f t="array" aca="1" ref="BY299" ca="1">IFERROR(INDEX($BI299:$BN299,_xlfn.AGGREGATE(15,6,(COLUMN($BI299:$BN299)-COLUMN($BI$8)+1)/NOT(ISNA(MATCH($BI299:$BN299,$FF$1:$FF$6,0))),COLUMN($BW299:BY299))),"")</f>
        <v>#VALUE!</v>
      </c>
      <c r="BZ299" s="10" t="e" cm="1" vm="3">
        <f t="array" aca="1" ref="BZ299" ca="1">IFERROR(INDEX($BI299:$BN299,_xlfn.AGGREGATE(15,6,(COLUMN($BI299:$BN299)-COLUMN($BI$8)+1)/NOT(ISNA(MATCH($BI299:$BN299,$FF$1:$FF$6,0))),COLUMN($BW299:BZ299))),"")</f>
        <v>#VALUE!</v>
      </c>
      <c r="CA299" s="10" t="e" cm="1" vm="4">
        <f t="array" aca="1" ref="CA299" ca="1">IFERROR(INDEX($BI299:$BN299,_xlfn.AGGREGATE(15,6,(COLUMN($BI299:$BN299)-COLUMN($BI$8)+1)/NOT(ISNA(MATCH($BI299:$BN299,$FF$1:$FF$6,0))),COLUMN($BW299:CA299))),"")</f>
        <v>#VALUE!</v>
      </c>
      <c r="CB299" s="10" t="e" cm="1" vm="5">
        <f t="array" aca="1" ref="CB299" ca="1">IFERROR(INDEX($BI299:$BN299,_xlfn.AGGREGATE(15,6,(COLUMN($BI299:$BN299)-COLUMN($BI$8)+1)/NOT(ISNA(MATCH($BI299:$BN299,$FF$1:$FF$6,0))),COLUMN($BW299:CB299))),"")</f>
        <v>#VALUE!</v>
      </c>
      <c r="CC299" s="11"/>
      <c r="CD299" s="10"/>
      <c r="CE299" s="10"/>
      <c r="CF299" s="10"/>
      <c r="CG299" s="10"/>
      <c r="CH299" s="10"/>
      <c r="CI299" s="11"/>
      <c r="CJ299" s="10" cm="1">
        <f t="array" ref="CJ299">SUM(COUNTIF(CD299:CF299,$DH$3:$DM$3))</f>
        <v>0</v>
      </c>
      <c r="CK299" s="10" cm="1">
        <f t="array" ref="CK299">SUM(COUNTIF(CD299:CF299,$DH$2:$DL$2))</f>
        <v>0</v>
      </c>
      <c r="CL299" s="10" cm="1">
        <f t="array" ref="CL299">SUM(COUNTIF(CD299:CF299,$DM$2:$DQ$2))</f>
        <v>0</v>
      </c>
      <c r="CM299" s="11"/>
      <c r="CN299" s="10"/>
      <c r="CO299" s="10"/>
      <c r="CP299" s="11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1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7" t="s">
        <v>42</v>
      </c>
      <c r="EC299" s="11"/>
      <c r="ED299" s="10">
        <f>Tableau1[[#This Row],[Colonne75]]</f>
        <v>0</v>
      </c>
      <c r="EE299" s="10"/>
      <c r="EF299" s="10">
        <f ca="1">OFFSET(Tableau1[[#This Row],[Colonne19]],0,Tableau1[[#This Row],[Colonne126]]-1)</f>
        <v>0</v>
      </c>
      <c r="EG299" s="11"/>
      <c r="EH299" s="10">
        <f>Tableau1[[#This Row],[Colonne76]]</f>
        <v>0</v>
      </c>
      <c r="EI299" s="10"/>
      <c r="EJ299" s="10">
        <f ca="1">OFFSET(Tableau1[[#This Row],[Colonne19]],0,Tableau1[[#This Row],[Colonne130]]-1)</f>
        <v>0</v>
      </c>
      <c r="EK299" s="11"/>
      <c r="EL299" s="10">
        <f>Tableau1[[#This Row],[Colonne77]]</f>
        <v>0</v>
      </c>
      <c r="EM299" s="10"/>
      <c r="EN299" s="10">
        <f ca="1">OFFSET(Tableau1[[#This Row],[Colonne19]],0,Tableau1[[#This Row],[Colonne134]]-1)</f>
        <v>0</v>
      </c>
      <c r="EO299" s="11"/>
      <c r="EP299" s="10">
        <f>Tableau1[[#This Row],[Colonne78]]</f>
        <v>0</v>
      </c>
      <c r="EQ299" s="10"/>
      <c r="ER299" s="10">
        <f ca="1">OFFSET(Tableau1[[#This Row],[Colonne19]],0,Tableau1[[#This Row],[Colonne138]]-1)</f>
        <v>0</v>
      </c>
      <c r="ES299" s="11"/>
      <c r="ET299" s="10">
        <f>Tableau1[[#This Row],[Colonne79]]</f>
        <v>0</v>
      </c>
      <c r="EU299" s="10"/>
      <c r="EV299" s="10">
        <f ca="1">OFFSET(Tableau1[[#This Row],[Colonne19]],0,Tableau1[[#This Row],[Colonne142]]-1)</f>
        <v>0</v>
      </c>
      <c r="EW299" s="11"/>
      <c r="EX299" s="10">
        <f t="shared" ca="1" si="30"/>
        <v>0</v>
      </c>
      <c r="EY299" s="10">
        <f t="shared" ca="1" si="31"/>
        <v>0</v>
      </c>
      <c r="EZ299" s="10">
        <f t="shared" ca="1" si="32"/>
        <v>0</v>
      </c>
      <c r="FA299" s="10">
        <f t="shared" ca="1" si="27"/>
        <v>0</v>
      </c>
      <c r="FB299" s="10">
        <f t="shared" ca="1" si="28"/>
        <v>0</v>
      </c>
      <c r="FC299" s="10">
        <f t="shared" ca="1" si="29"/>
        <v>0</v>
      </c>
      <c r="FD299" s="11"/>
    </row>
    <row r="300" spans="1:160" x14ac:dyDescent="0.2">
      <c r="A300" s="25"/>
      <c r="B300" s="10"/>
      <c r="C300" s="13"/>
      <c r="D300" s="26"/>
      <c r="E300" s="10"/>
      <c r="F300" s="10"/>
      <c r="G300" s="10"/>
      <c r="H300" s="10"/>
      <c r="I300" s="10"/>
      <c r="J300" s="24"/>
      <c r="K300" s="13"/>
      <c r="L300" s="10"/>
      <c r="M300" s="13"/>
      <c r="N300" s="13"/>
      <c r="O300" s="33" t="e">
        <f>Tableau1[[#This Row],[Colonne14]]/Tableau1[[#This Row],[Colonne13]]</f>
        <v>#DIV/0!</v>
      </c>
      <c r="P300" s="57"/>
      <c r="Q300" s="59" t="e" cm="1">
        <f t="array" ref="Q300">SUM(Tableau1[[#This Row],[Colonne19]:[Colonne38]]/Tableau1[[#This Row],[Colonne11]])</f>
        <v>#DIV/0!</v>
      </c>
      <c r="R300" s="11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1"/>
      <c r="AN300" s="10" t="str" cm="1">
        <f t="array" ref="AN300">IFERROR(INDEX($S$2:$AL$2,MATCH(SMALL(Tableau1[[#This Row],[Colonne19]:[Colonne38]],1),Tableau1[[#This Row],[Colonne19]:[Colonne38]],0)),"")</f>
        <v/>
      </c>
      <c r="AO300" s="10" t="str">
        <f>IFERROR(INDEX($S$2:$AL$2,MATCH(SMALL(Tableau1[[#This Row],[Colonne19]:[Colonne38]],2),Tableau1[[#This Row],[Colonne19]:[Colonne38]],0)),"")</f>
        <v/>
      </c>
      <c r="AP300" s="10" t="str">
        <f>IFERROR(INDEX($S$2:$AL$2,MATCH(SMALL(Tableau1[[#This Row],[Colonne19]:[Colonne38]],3),Tableau1[[#This Row],[Colonne19]:[Colonne38]],0)),"")</f>
        <v/>
      </c>
      <c r="AQ300" s="10" t="str">
        <f>IFERROR(INDEX($S$2:$AL$2,MATCH(SMALL(Tableau1[[#This Row],[Colonne19]:[Colonne38]],4),Tableau1[[#This Row],[Colonne19]:[Colonne38]],0)),"")</f>
        <v/>
      </c>
      <c r="AR300" s="10" t="str">
        <f>IFERROR(INDEX($S$2:$AL$2,MATCH(SMALL(Tableau1[[#This Row],[Colonne19]:[Colonne38]],5),Tableau1[[#This Row],[Colonne19]:[Colonne38]],0)),"")</f>
        <v/>
      </c>
      <c r="AS300" s="10" t="str">
        <f>IFERROR(INDEX($S$2:$AL$2,MATCH(SMALL(Tableau1[[#This Row],[Colonne19]:[Colonne38]],6),Tableau1[[#This Row],[Colonne19]:[Colonne38]],0)),"")</f>
        <v/>
      </c>
      <c r="AT300" s="10" t="str">
        <f>IFERROR(INDEX($S$2:$AL$2,MATCH(SMALL(Tableau1[[#This Row],[Colonne19]:[Colonne38]],7),Tableau1[[#This Row],[Colonne19]:[Colonne38]],0)),"")</f>
        <v/>
      </c>
      <c r="AU300" s="10" t="str">
        <f>IFERROR(INDEX($S$2:$AL$2,MATCH(SMALL(Tableau1[[#This Row],[Colonne19]:[Colonne38]],8),Tableau1[[#This Row],[Colonne19]:[Colonne38]],0)),"")</f>
        <v/>
      </c>
      <c r="AV300" s="10" t="str">
        <f>IFERROR(INDEX($S$2:$AL$2,MATCH(SMALL(Tableau1[[#This Row],[Colonne19]:[Colonne38]],9),Tableau1[[#This Row],[Colonne19]:[Colonne38]],0)),"")</f>
        <v/>
      </c>
      <c r="AW300" s="10" t="str">
        <f>IFERROR(INDEX($S$2:$AL$2,MATCH(SMALL(Tableau1[[#This Row],[Colonne19]:[Colonne38]],10),Tableau1[[#This Row],[Colonne19]:[Colonne38]],0)),"")</f>
        <v/>
      </c>
      <c r="AX300" s="10" t="str">
        <f>IFERROR(INDEX($S$2:$AL$2,MATCH(SMALL(Tableau1[[#This Row],[Colonne19]:[Colonne38]],11),Tableau1[[#This Row],[Colonne19]:[Colonne38]],0)),"")</f>
        <v/>
      </c>
      <c r="AY300" s="10" t="str">
        <f>IFERROR(INDEX($S$2:$AL$2,MATCH(SMALL(Tableau1[[#This Row],[Colonne19]:[Colonne38]],12),Tableau1[[#This Row],[Colonne19]:[Colonne38]],0)),"")</f>
        <v/>
      </c>
      <c r="AZ300" s="10" t="str">
        <f>IFERROR(INDEX($S$2:$AL$2,MATCH(SMALL(Tableau1[[#This Row],[Colonne19]:[Colonne38]],13),Tableau1[[#This Row],[Colonne19]:[Colonne38]],0)),"")</f>
        <v/>
      </c>
      <c r="BA300" s="10" t="str">
        <f>IFERROR(INDEX($S$2:$AL$2,MATCH(SMALL(Tableau1[[#This Row],[Colonne19]:[Colonne38]],14),Tableau1[[#This Row],[Colonne19]:[Colonne38]],0)),"")</f>
        <v/>
      </c>
      <c r="BB300" s="10" t="str">
        <f>IFERROR(INDEX($S$2:$AL$2,MATCH(SMALL(Tableau1[[#This Row],[Colonne19]:[Colonne38]],15),Tableau1[[#This Row],[Colonne19]:[Colonne38]],0)),"")</f>
        <v/>
      </c>
      <c r="BC300" s="10" t="str">
        <f>IFERROR(INDEX($S$2:$AL$2,MATCH(SMALL(Tableau1[[#This Row],[Colonne19]:[Colonne38]],16),Tableau1[[#This Row],[Colonne19]:[Colonne38]],0)),"")</f>
        <v/>
      </c>
      <c r="BD300" s="10" t="str">
        <f>IFERROR(INDEX($S$2:$AL$2,MATCH(SMALL(Tableau1[[#This Row],[Colonne19]:[Colonne38]],17),Tableau1[[#This Row],[Colonne19]:[Colonne38]],0)),"")</f>
        <v/>
      </c>
      <c r="BE300" s="10" t="str">
        <f>IFERROR(INDEX($S$2:$AL$2,MATCH(SMALL(Tableau1[[#This Row],[Colonne19]:[Colonne38]],18),Tableau1[[#This Row],[Colonne19]:[Colonne38]],0)),"")</f>
        <v/>
      </c>
      <c r="BF300" s="10" t="str">
        <f>IFERROR(INDEX($S$2:$AL$2,MATCH(SMALL(Tableau1[[#This Row],[Colonne19]:[Colonne38]],19),Tableau1[[#This Row],[Colonne19]:[Colonne38]],0)),"")</f>
        <v/>
      </c>
      <c r="BG300" s="10" t="str">
        <f>IFERROR(INDEX($S$2:$AL$2,MATCH(SMALL(Tableau1[[#This Row],[Colonne19]:[Colonne38]],20),Tableau1[[#This Row],[Colonne19]:[Colonne38]],0)),"")</f>
        <v/>
      </c>
      <c r="BH300" s="11"/>
      <c r="BI300" s="10"/>
      <c r="BJ300" s="10"/>
      <c r="BK300" s="10"/>
      <c r="BL300" s="10"/>
      <c r="BM300" s="10"/>
      <c r="BN300" s="10"/>
      <c r="BO300" s="11"/>
      <c r="BP300" s="10" t="str" cm="1">
        <f t="array" ref="BP300">IFERROR(INDEX($AN300:$BG300,_xlfn.AGGREGATE(15,6,(COLUMN($AN300:$BG300)-COLUMN($AN$8)+1)/NOT(ISNA(MATCH($AN300:$BG300,$FF$1:$FF$6,0))),COLUMN($BV300:BV300))),"")</f>
        <v/>
      </c>
      <c r="BQ300" s="10" t="e" cm="1" vm="1">
        <f t="array" aca="1" ref="BQ300" ca="1">IFERROR(INDEX($AN300:$BG300,_xlfn.AGGREGATE(15,6,(COLUMN($AN300:$BG300)-COLUMN($AN$8)+1)/NOT(ISNA(MATCH($AN300:$BG300,$FF$1:$FF$6,0))),COLUMN($BV300:BW300))),"")</f>
        <v>#VALUE!</v>
      </c>
      <c r="BR300" s="10" t="e" cm="1" vm="2">
        <f t="array" aca="1" ref="BR300" ca="1">IFERROR(INDEX($AN300:$BG300,_xlfn.AGGREGATE(15,6,(COLUMN($AN300:$BG300)-COLUMN($AN$8)+1)/NOT(ISNA(MATCH($AN300:$BG300,$FF$1:$FF$6,0))),COLUMN($BV300:BX300))),"")</f>
        <v>#VALUE!</v>
      </c>
      <c r="BS300" s="10" t="e" cm="1" vm="3">
        <f t="array" aca="1" ref="BS300" ca="1">IFERROR(INDEX($AN300:$BG300,_xlfn.AGGREGATE(15,6,(COLUMN($AN300:$BG300)-COLUMN($AN$8)+1)/NOT(ISNA(MATCH($AN300:$BG300,$FF$1:$FF$6,0))),COLUMN($BV300:BY300))),"")</f>
        <v>#VALUE!</v>
      </c>
      <c r="BT300" s="10" t="e" cm="1" vm="4">
        <f t="array" aca="1" ref="BT300" ca="1">IFERROR(INDEX($AN300:$BG300,_xlfn.AGGREGATE(15,6,(COLUMN($AN300:$BG300)-COLUMN($AN$8)+1)/NOT(ISNA(MATCH($AN300:$BG300,$FF$1:$FF$6,0))),COLUMN($BV300:BZ300))),"")</f>
        <v>#VALUE!</v>
      </c>
      <c r="BU300" s="10" t="e" cm="1" vm="5">
        <f t="array" aca="1" ref="BU300" ca="1">IFERROR(INDEX($AN300:$BG300,_xlfn.AGGREGATE(15,6,(COLUMN($AN300:$BG300)-COLUMN($AN$8)+1)/NOT(ISNA(MATCH($AN300:$BG300,$FF$1:$FF$6,0))),COLUMN($BV300:CA300))),"")</f>
        <v>#VALUE!</v>
      </c>
      <c r="BV300" s="11"/>
      <c r="BW300" s="10" t="str" cm="1">
        <f t="array" ref="BW300">IFERROR(INDEX($BI300:$BN300,_xlfn.AGGREGATE(15,6,(COLUMN($BI300:$BN300)-COLUMN($BI$8)+1)/NOT(ISNA(MATCH($BI300:$BN300,$FF$1:$FF$6,0))),COLUMN($BW300:BW300))),"")</f>
        <v/>
      </c>
      <c r="BX300" s="10" t="e" cm="1" vm="1">
        <f t="array" aca="1" ref="BX300" ca="1">IFERROR(INDEX($BI300:$BN300,_xlfn.AGGREGATE(15,6,(COLUMN($BI300:$BN300)-COLUMN($BI$8)+1)/NOT(ISNA(MATCH($BI300:$BN300,$FF$1:$FF$6,0))),COLUMN($BW300:BX300))),"")</f>
        <v>#VALUE!</v>
      </c>
      <c r="BY300" s="10" t="e" cm="1" vm="2">
        <f t="array" aca="1" ref="BY300" ca="1">IFERROR(INDEX($BI300:$BN300,_xlfn.AGGREGATE(15,6,(COLUMN($BI300:$BN300)-COLUMN($BI$8)+1)/NOT(ISNA(MATCH($BI300:$BN300,$FF$1:$FF$6,0))),COLUMN($BW300:BY300))),"")</f>
        <v>#VALUE!</v>
      </c>
      <c r="BZ300" s="10" t="e" cm="1" vm="3">
        <f t="array" aca="1" ref="BZ300" ca="1">IFERROR(INDEX($BI300:$BN300,_xlfn.AGGREGATE(15,6,(COLUMN($BI300:$BN300)-COLUMN($BI$8)+1)/NOT(ISNA(MATCH($BI300:$BN300,$FF$1:$FF$6,0))),COLUMN($BW300:BZ300))),"")</f>
        <v>#VALUE!</v>
      </c>
      <c r="CA300" s="10" t="e" cm="1" vm="4">
        <f t="array" aca="1" ref="CA300" ca="1">IFERROR(INDEX($BI300:$BN300,_xlfn.AGGREGATE(15,6,(COLUMN($BI300:$BN300)-COLUMN($BI$8)+1)/NOT(ISNA(MATCH($BI300:$BN300,$FF$1:$FF$6,0))),COLUMN($BW300:CA300))),"")</f>
        <v>#VALUE!</v>
      </c>
      <c r="CB300" s="10" t="e" cm="1" vm="5">
        <f t="array" aca="1" ref="CB300" ca="1">IFERROR(INDEX($BI300:$BN300,_xlfn.AGGREGATE(15,6,(COLUMN($BI300:$BN300)-COLUMN($BI$8)+1)/NOT(ISNA(MATCH($BI300:$BN300,$FF$1:$FF$6,0))),COLUMN($BW300:CB300))),"")</f>
        <v>#VALUE!</v>
      </c>
      <c r="CC300" s="11"/>
      <c r="CD300" s="10"/>
      <c r="CE300" s="10"/>
      <c r="CF300" s="10"/>
      <c r="CG300" s="10"/>
      <c r="CH300" s="10"/>
      <c r="CI300" s="11"/>
      <c r="CJ300" s="10" cm="1">
        <f t="array" ref="CJ300">SUM(COUNTIF(CD300:CF300,$DH$3:$DM$3))</f>
        <v>0</v>
      </c>
      <c r="CK300" s="10" cm="1">
        <f t="array" ref="CK300">SUM(COUNTIF(CD300:CF300,$DH$2:$DL$2))</f>
        <v>0</v>
      </c>
      <c r="CL300" s="10" cm="1">
        <f t="array" ref="CL300">SUM(COUNTIF(CD300:CF300,$DM$2:$DQ$2))</f>
        <v>0</v>
      </c>
      <c r="CM300" s="11"/>
      <c r="CN300" s="10"/>
      <c r="CO300" s="10"/>
      <c r="CP300" s="11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1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7" t="s">
        <v>42</v>
      </c>
      <c r="EC300" s="11"/>
      <c r="ED300" s="10">
        <f>Tableau1[[#This Row],[Colonne75]]</f>
        <v>0</v>
      </c>
      <c r="EE300" s="10"/>
      <c r="EF300" s="10">
        <f ca="1">OFFSET(Tableau1[[#This Row],[Colonne19]],0,Tableau1[[#This Row],[Colonne126]]-1)</f>
        <v>0</v>
      </c>
      <c r="EG300" s="11"/>
      <c r="EH300" s="10">
        <f>Tableau1[[#This Row],[Colonne76]]</f>
        <v>0</v>
      </c>
      <c r="EI300" s="10"/>
      <c r="EJ300" s="10">
        <f ca="1">OFFSET(Tableau1[[#This Row],[Colonne19]],0,Tableau1[[#This Row],[Colonne130]]-1)</f>
        <v>0</v>
      </c>
      <c r="EK300" s="11"/>
      <c r="EL300" s="10">
        <f>Tableau1[[#This Row],[Colonne77]]</f>
        <v>0</v>
      </c>
      <c r="EM300" s="10"/>
      <c r="EN300" s="10">
        <f ca="1">OFFSET(Tableau1[[#This Row],[Colonne19]],0,Tableau1[[#This Row],[Colonne134]]-1)</f>
        <v>0</v>
      </c>
      <c r="EO300" s="11"/>
      <c r="EP300" s="10">
        <f>Tableau1[[#This Row],[Colonne78]]</f>
        <v>0</v>
      </c>
      <c r="EQ300" s="10"/>
      <c r="ER300" s="10">
        <f ca="1">OFFSET(Tableau1[[#This Row],[Colonne19]],0,Tableau1[[#This Row],[Colonne138]]-1)</f>
        <v>0</v>
      </c>
      <c r="ES300" s="11"/>
      <c r="ET300" s="10">
        <f>Tableau1[[#This Row],[Colonne79]]</f>
        <v>0</v>
      </c>
      <c r="EU300" s="10"/>
      <c r="EV300" s="10">
        <f ca="1">OFFSET(Tableau1[[#This Row],[Colonne19]],0,Tableau1[[#This Row],[Colonne142]]-1)</f>
        <v>0</v>
      </c>
      <c r="EW300" s="11"/>
      <c r="EX300" s="10">
        <f t="shared" ca="1" si="30"/>
        <v>0</v>
      </c>
      <c r="EY300" s="10">
        <f t="shared" ca="1" si="31"/>
        <v>0</v>
      </c>
      <c r="EZ300" s="10">
        <f t="shared" ca="1" si="32"/>
        <v>0</v>
      </c>
      <c r="FA300" s="10">
        <f t="shared" ca="1" si="27"/>
        <v>0</v>
      </c>
      <c r="FB300" s="10">
        <f t="shared" ca="1" si="28"/>
        <v>0</v>
      </c>
      <c r="FC300" s="10">
        <f t="shared" ca="1" si="29"/>
        <v>0</v>
      </c>
      <c r="FD300" s="11"/>
    </row>
    <row r="301" spans="1:160" x14ac:dyDescent="0.2">
      <c r="A301" s="25"/>
      <c r="B301" s="10"/>
      <c r="C301" s="13"/>
      <c r="D301" s="26"/>
      <c r="E301" s="10"/>
      <c r="F301" s="10"/>
      <c r="G301" s="10"/>
      <c r="H301" s="10"/>
      <c r="I301" s="10"/>
      <c r="J301" s="24"/>
      <c r="K301" s="13"/>
      <c r="L301" s="10"/>
      <c r="M301" s="13"/>
      <c r="N301" s="13"/>
      <c r="O301" s="33" t="e">
        <f>Tableau1[[#This Row],[Colonne14]]/Tableau1[[#This Row],[Colonne13]]</f>
        <v>#DIV/0!</v>
      </c>
      <c r="P301" s="57"/>
      <c r="Q301" s="59" t="e" cm="1">
        <f t="array" ref="Q301">SUM(Tableau1[[#This Row],[Colonne19]:[Colonne38]]/Tableau1[[#This Row],[Colonne11]])</f>
        <v>#DIV/0!</v>
      </c>
      <c r="R301" s="11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1"/>
      <c r="AN301" s="10" t="str" cm="1">
        <f t="array" ref="AN301">IFERROR(INDEX($S$2:$AL$2,MATCH(SMALL(Tableau1[[#This Row],[Colonne19]:[Colonne38]],1),Tableau1[[#This Row],[Colonne19]:[Colonne38]],0)),"")</f>
        <v/>
      </c>
      <c r="AO301" s="10" t="str">
        <f>IFERROR(INDEX($S$2:$AL$2,MATCH(SMALL(Tableau1[[#This Row],[Colonne19]:[Colonne38]],2),Tableau1[[#This Row],[Colonne19]:[Colonne38]],0)),"")</f>
        <v/>
      </c>
      <c r="AP301" s="10" t="str">
        <f>IFERROR(INDEX($S$2:$AL$2,MATCH(SMALL(Tableau1[[#This Row],[Colonne19]:[Colonne38]],3),Tableau1[[#This Row],[Colonne19]:[Colonne38]],0)),"")</f>
        <v/>
      </c>
      <c r="AQ301" s="10" t="str">
        <f>IFERROR(INDEX($S$2:$AL$2,MATCH(SMALL(Tableau1[[#This Row],[Colonne19]:[Colonne38]],4),Tableau1[[#This Row],[Colonne19]:[Colonne38]],0)),"")</f>
        <v/>
      </c>
      <c r="AR301" s="10" t="str">
        <f>IFERROR(INDEX($S$2:$AL$2,MATCH(SMALL(Tableau1[[#This Row],[Colonne19]:[Colonne38]],5),Tableau1[[#This Row],[Colonne19]:[Colonne38]],0)),"")</f>
        <v/>
      </c>
      <c r="AS301" s="10" t="str">
        <f>IFERROR(INDEX($S$2:$AL$2,MATCH(SMALL(Tableau1[[#This Row],[Colonne19]:[Colonne38]],6),Tableau1[[#This Row],[Colonne19]:[Colonne38]],0)),"")</f>
        <v/>
      </c>
      <c r="AT301" s="10" t="str">
        <f>IFERROR(INDEX($S$2:$AL$2,MATCH(SMALL(Tableau1[[#This Row],[Colonne19]:[Colonne38]],7),Tableau1[[#This Row],[Colonne19]:[Colonne38]],0)),"")</f>
        <v/>
      </c>
      <c r="AU301" s="10" t="str">
        <f>IFERROR(INDEX($S$2:$AL$2,MATCH(SMALL(Tableau1[[#This Row],[Colonne19]:[Colonne38]],8),Tableau1[[#This Row],[Colonne19]:[Colonne38]],0)),"")</f>
        <v/>
      </c>
      <c r="AV301" s="10" t="str">
        <f>IFERROR(INDEX($S$2:$AL$2,MATCH(SMALL(Tableau1[[#This Row],[Colonne19]:[Colonne38]],9),Tableau1[[#This Row],[Colonne19]:[Colonne38]],0)),"")</f>
        <v/>
      </c>
      <c r="AW301" s="10" t="str">
        <f>IFERROR(INDEX($S$2:$AL$2,MATCH(SMALL(Tableau1[[#This Row],[Colonne19]:[Colonne38]],10),Tableau1[[#This Row],[Colonne19]:[Colonne38]],0)),"")</f>
        <v/>
      </c>
      <c r="AX301" s="10" t="str">
        <f>IFERROR(INDEX($S$2:$AL$2,MATCH(SMALL(Tableau1[[#This Row],[Colonne19]:[Colonne38]],11),Tableau1[[#This Row],[Colonne19]:[Colonne38]],0)),"")</f>
        <v/>
      </c>
      <c r="AY301" s="10" t="str">
        <f>IFERROR(INDEX($S$2:$AL$2,MATCH(SMALL(Tableau1[[#This Row],[Colonne19]:[Colonne38]],12),Tableau1[[#This Row],[Colonne19]:[Colonne38]],0)),"")</f>
        <v/>
      </c>
      <c r="AZ301" s="10" t="str">
        <f>IFERROR(INDEX($S$2:$AL$2,MATCH(SMALL(Tableau1[[#This Row],[Colonne19]:[Colonne38]],13),Tableau1[[#This Row],[Colonne19]:[Colonne38]],0)),"")</f>
        <v/>
      </c>
      <c r="BA301" s="10" t="str">
        <f>IFERROR(INDEX($S$2:$AL$2,MATCH(SMALL(Tableau1[[#This Row],[Colonne19]:[Colonne38]],14),Tableau1[[#This Row],[Colonne19]:[Colonne38]],0)),"")</f>
        <v/>
      </c>
      <c r="BB301" s="10" t="str">
        <f>IFERROR(INDEX($S$2:$AL$2,MATCH(SMALL(Tableau1[[#This Row],[Colonne19]:[Colonne38]],15),Tableau1[[#This Row],[Colonne19]:[Colonne38]],0)),"")</f>
        <v/>
      </c>
      <c r="BC301" s="10" t="str">
        <f>IFERROR(INDEX($S$2:$AL$2,MATCH(SMALL(Tableau1[[#This Row],[Colonne19]:[Colonne38]],16),Tableau1[[#This Row],[Colonne19]:[Colonne38]],0)),"")</f>
        <v/>
      </c>
      <c r="BD301" s="10" t="str">
        <f>IFERROR(INDEX($S$2:$AL$2,MATCH(SMALL(Tableau1[[#This Row],[Colonne19]:[Colonne38]],17),Tableau1[[#This Row],[Colonne19]:[Colonne38]],0)),"")</f>
        <v/>
      </c>
      <c r="BE301" s="10" t="str">
        <f>IFERROR(INDEX($S$2:$AL$2,MATCH(SMALL(Tableau1[[#This Row],[Colonne19]:[Colonne38]],18),Tableau1[[#This Row],[Colonne19]:[Colonne38]],0)),"")</f>
        <v/>
      </c>
      <c r="BF301" s="10" t="str">
        <f>IFERROR(INDEX($S$2:$AL$2,MATCH(SMALL(Tableau1[[#This Row],[Colonne19]:[Colonne38]],19),Tableau1[[#This Row],[Colonne19]:[Colonne38]],0)),"")</f>
        <v/>
      </c>
      <c r="BG301" s="10" t="str">
        <f>IFERROR(INDEX($S$2:$AL$2,MATCH(SMALL(Tableau1[[#This Row],[Colonne19]:[Colonne38]],20),Tableau1[[#This Row],[Colonne19]:[Colonne38]],0)),"")</f>
        <v/>
      </c>
      <c r="BH301" s="11"/>
      <c r="BI301" s="10"/>
      <c r="BJ301" s="10"/>
      <c r="BK301" s="10"/>
      <c r="BL301" s="10"/>
      <c r="BM301" s="10"/>
      <c r="BN301" s="10"/>
      <c r="BO301" s="11"/>
      <c r="BP301" s="10" t="str" cm="1">
        <f t="array" ref="BP301">IFERROR(INDEX($AN301:$BG301,_xlfn.AGGREGATE(15,6,(COLUMN($AN301:$BG301)-COLUMN($AN$8)+1)/NOT(ISNA(MATCH($AN301:$BG301,$FF$1:$FF$6,0))),COLUMN($BV301:BV301))),"")</f>
        <v/>
      </c>
      <c r="BQ301" s="10" t="e" cm="1" vm="1">
        <f t="array" aca="1" ref="BQ301" ca="1">IFERROR(INDEX($AN301:$BG301,_xlfn.AGGREGATE(15,6,(COLUMN($AN301:$BG301)-COLUMN($AN$8)+1)/NOT(ISNA(MATCH($AN301:$BG301,$FF$1:$FF$6,0))),COLUMN($BV301:BW301))),"")</f>
        <v>#VALUE!</v>
      </c>
      <c r="BR301" s="10" t="e" cm="1" vm="2">
        <f t="array" aca="1" ref="BR301" ca="1">IFERROR(INDEX($AN301:$BG301,_xlfn.AGGREGATE(15,6,(COLUMN($AN301:$BG301)-COLUMN($AN$8)+1)/NOT(ISNA(MATCH($AN301:$BG301,$FF$1:$FF$6,0))),COLUMN($BV301:BX301))),"")</f>
        <v>#VALUE!</v>
      </c>
      <c r="BS301" s="10" t="e" cm="1" vm="3">
        <f t="array" aca="1" ref="BS301" ca="1">IFERROR(INDEX($AN301:$BG301,_xlfn.AGGREGATE(15,6,(COLUMN($AN301:$BG301)-COLUMN($AN$8)+1)/NOT(ISNA(MATCH($AN301:$BG301,$FF$1:$FF$6,0))),COLUMN($BV301:BY301))),"")</f>
        <v>#VALUE!</v>
      </c>
      <c r="BT301" s="10" t="e" cm="1" vm="4">
        <f t="array" aca="1" ref="BT301" ca="1">IFERROR(INDEX($AN301:$BG301,_xlfn.AGGREGATE(15,6,(COLUMN($AN301:$BG301)-COLUMN($AN$8)+1)/NOT(ISNA(MATCH($AN301:$BG301,$FF$1:$FF$6,0))),COLUMN($BV301:BZ301))),"")</f>
        <v>#VALUE!</v>
      </c>
      <c r="BU301" s="10" t="e" cm="1" vm="5">
        <f t="array" aca="1" ref="BU301" ca="1">IFERROR(INDEX($AN301:$BG301,_xlfn.AGGREGATE(15,6,(COLUMN($AN301:$BG301)-COLUMN($AN$8)+1)/NOT(ISNA(MATCH($AN301:$BG301,$FF$1:$FF$6,0))),COLUMN($BV301:CA301))),"")</f>
        <v>#VALUE!</v>
      </c>
      <c r="BV301" s="11"/>
      <c r="BW301" s="10" t="str" cm="1">
        <f t="array" ref="BW301">IFERROR(INDEX($BI301:$BN301,_xlfn.AGGREGATE(15,6,(COLUMN($BI301:$BN301)-COLUMN($BI$8)+1)/NOT(ISNA(MATCH($BI301:$BN301,$FF$1:$FF$6,0))),COLUMN($BW301:BW301))),"")</f>
        <v/>
      </c>
      <c r="BX301" s="10" t="e" cm="1" vm="1">
        <f t="array" aca="1" ref="BX301" ca="1">IFERROR(INDEX($BI301:$BN301,_xlfn.AGGREGATE(15,6,(COLUMN($BI301:$BN301)-COLUMN($BI$8)+1)/NOT(ISNA(MATCH($BI301:$BN301,$FF$1:$FF$6,0))),COLUMN($BW301:BX301))),"")</f>
        <v>#VALUE!</v>
      </c>
      <c r="BY301" s="10" t="e" cm="1" vm="2">
        <f t="array" aca="1" ref="BY301" ca="1">IFERROR(INDEX($BI301:$BN301,_xlfn.AGGREGATE(15,6,(COLUMN($BI301:$BN301)-COLUMN($BI$8)+1)/NOT(ISNA(MATCH($BI301:$BN301,$FF$1:$FF$6,0))),COLUMN($BW301:BY301))),"")</f>
        <v>#VALUE!</v>
      </c>
      <c r="BZ301" s="10" t="e" cm="1" vm="3">
        <f t="array" aca="1" ref="BZ301" ca="1">IFERROR(INDEX($BI301:$BN301,_xlfn.AGGREGATE(15,6,(COLUMN($BI301:$BN301)-COLUMN($BI$8)+1)/NOT(ISNA(MATCH($BI301:$BN301,$FF$1:$FF$6,0))),COLUMN($BW301:BZ301))),"")</f>
        <v>#VALUE!</v>
      </c>
      <c r="CA301" s="10" t="e" cm="1" vm="4">
        <f t="array" aca="1" ref="CA301" ca="1">IFERROR(INDEX($BI301:$BN301,_xlfn.AGGREGATE(15,6,(COLUMN($BI301:$BN301)-COLUMN($BI$8)+1)/NOT(ISNA(MATCH($BI301:$BN301,$FF$1:$FF$6,0))),COLUMN($BW301:CA301))),"")</f>
        <v>#VALUE!</v>
      </c>
      <c r="CB301" s="10" t="e" cm="1" vm="5">
        <f t="array" aca="1" ref="CB301" ca="1">IFERROR(INDEX($BI301:$BN301,_xlfn.AGGREGATE(15,6,(COLUMN($BI301:$BN301)-COLUMN($BI$8)+1)/NOT(ISNA(MATCH($BI301:$BN301,$FF$1:$FF$6,0))),COLUMN($BW301:CB301))),"")</f>
        <v>#VALUE!</v>
      </c>
      <c r="CC301" s="11"/>
      <c r="CD301" s="10"/>
      <c r="CE301" s="10"/>
      <c r="CF301" s="10"/>
      <c r="CG301" s="10"/>
      <c r="CH301" s="10"/>
      <c r="CI301" s="11"/>
      <c r="CJ301" s="10" cm="1">
        <f t="array" ref="CJ301">SUM(COUNTIF(CD301:CF301,$DH$3:$DM$3))</f>
        <v>0</v>
      </c>
      <c r="CK301" s="10" cm="1">
        <f t="array" ref="CK301">SUM(COUNTIF(CD301:CF301,$DH$2:$DL$2))</f>
        <v>0</v>
      </c>
      <c r="CL301" s="10" cm="1">
        <f t="array" ref="CL301">SUM(COUNTIF(CD301:CF301,$DM$2:$DQ$2))</f>
        <v>0</v>
      </c>
      <c r="CM301" s="11"/>
      <c r="CN301" s="10"/>
      <c r="CO301" s="10"/>
      <c r="CP301" s="11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1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7" t="s">
        <v>42</v>
      </c>
      <c r="EC301" s="11"/>
      <c r="ED301" s="10">
        <f>Tableau1[[#This Row],[Colonne75]]</f>
        <v>0</v>
      </c>
      <c r="EE301" s="10"/>
      <c r="EF301" s="10">
        <f ca="1">OFFSET(Tableau1[[#This Row],[Colonne19]],0,Tableau1[[#This Row],[Colonne126]]-1)</f>
        <v>0</v>
      </c>
      <c r="EG301" s="11"/>
      <c r="EH301" s="10">
        <f>Tableau1[[#This Row],[Colonne76]]</f>
        <v>0</v>
      </c>
      <c r="EI301" s="10"/>
      <c r="EJ301" s="10">
        <f ca="1">OFFSET(Tableau1[[#This Row],[Colonne19]],0,Tableau1[[#This Row],[Colonne130]]-1)</f>
        <v>0</v>
      </c>
      <c r="EK301" s="11"/>
      <c r="EL301" s="10">
        <f>Tableau1[[#This Row],[Colonne77]]</f>
        <v>0</v>
      </c>
      <c r="EM301" s="10"/>
      <c r="EN301" s="10">
        <f ca="1">OFFSET(Tableau1[[#This Row],[Colonne19]],0,Tableau1[[#This Row],[Colonne134]]-1)</f>
        <v>0</v>
      </c>
      <c r="EO301" s="11"/>
      <c r="EP301" s="10">
        <f>Tableau1[[#This Row],[Colonne78]]</f>
        <v>0</v>
      </c>
      <c r="EQ301" s="10"/>
      <c r="ER301" s="10">
        <f ca="1">OFFSET(Tableau1[[#This Row],[Colonne19]],0,Tableau1[[#This Row],[Colonne138]]-1)</f>
        <v>0</v>
      </c>
      <c r="ES301" s="11"/>
      <c r="ET301" s="10">
        <f>Tableau1[[#This Row],[Colonne79]]</f>
        <v>0</v>
      </c>
      <c r="EU301" s="10"/>
      <c r="EV301" s="10">
        <f ca="1">OFFSET(Tableau1[[#This Row],[Colonne19]],0,Tableau1[[#This Row],[Colonne142]]-1)</f>
        <v>0</v>
      </c>
      <c r="EW301" s="11"/>
      <c r="EX301" s="10">
        <f t="shared" ca="1" si="30"/>
        <v>0</v>
      </c>
      <c r="EY301" s="10">
        <f t="shared" ca="1" si="31"/>
        <v>0</v>
      </c>
      <c r="EZ301" s="10">
        <f t="shared" ca="1" si="32"/>
        <v>0</v>
      </c>
      <c r="FA301" s="10">
        <f t="shared" ca="1" si="27"/>
        <v>0</v>
      </c>
      <c r="FB301" s="10">
        <f t="shared" ca="1" si="28"/>
        <v>0</v>
      </c>
      <c r="FC301" s="10">
        <f t="shared" ca="1" si="29"/>
        <v>0</v>
      </c>
      <c r="FD301" s="11"/>
    </row>
    <row r="302" spans="1:160" x14ac:dyDescent="0.2">
      <c r="A302" s="25"/>
      <c r="B302" s="10"/>
      <c r="C302" s="13"/>
      <c r="D302" s="26"/>
      <c r="E302" s="10"/>
      <c r="F302" s="10"/>
      <c r="G302" s="10"/>
      <c r="H302" s="10"/>
      <c r="I302" s="10"/>
      <c r="J302" s="24"/>
      <c r="K302" s="13"/>
      <c r="L302" s="10"/>
      <c r="M302" s="13"/>
      <c r="N302" s="13"/>
      <c r="O302" s="33" t="e">
        <f>Tableau1[[#This Row],[Colonne14]]/Tableau1[[#This Row],[Colonne13]]</f>
        <v>#DIV/0!</v>
      </c>
      <c r="P302" s="57"/>
      <c r="Q302" s="59" t="e" cm="1">
        <f t="array" ref="Q302">SUM(Tableau1[[#This Row],[Colonne19]:[Colonne38]]/Tableau1[[#This Row],[Colonne11]])</f>
        <v>#DIV/0!</v>
      </c>
      <c r="R302" s="11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1"/>
      <c r="AN302" s="10" t="str" cm="1">
        <f t="array" ref="AN302">IFERROR(INDEX($S$2:$AL$2,MATCH(SMALL(Tableau1[[#This Row],[Colonne19]:[Colonne38]],1),Tableau1[[#This Row],[Colonne19]:[Colonne38]],0)),"")</f>
        <v/>
      </c>
      <c r="AO302" s="10" t="str">
        <f>IFERROR(INDEX($S$2:$AL$2,MATCH(SMALL(Tableau1[[#This Row],[Colonne19]:[Colonne38]],2),Tableau1[[#This Row],[Colonne19]:[Colonne38]],0)),"")</f>
        <v/>
      </c>
      <c r="AP302" s="10" t="str">
        <f>IFERROR(INDEX($S$2:$AL$2,MATCH(SMALL(Tableau1[[#This Row],[Colonne19]:[Colonne38]],3),Tableau1[[#This Row],[Colonne19]:[Colonne38]],0)),"")</f>
        <v/>
      </c>
      <c r="AQ302" s="10" t="str">
        <f>IFERROR(INDEX($S$2:$AL$2,MATCH(SMALL(Tableau1[[#This Row],[Colonne19]:[Colonne38]],4),Tableau1[[#This Row],[Colonne19]:[Colonne38]],0)),"")</f>
        <v/>
      </c>
      <c r="AR302" s="10" t="str">
        <f>IFERROR(INDEX($S$2:$AL$2,MATCH(SMALL(Tableau1[[#This Row],[Colonne19]:[Colonne38]],5),Tableau1[[#This Row],[Colonne19]:[Colonne38]],0)),"")</f>
        <v/>
      </c>
      <c r="AS302" s="10" t="str">
        <f>IFERROR(INDEX($S$2:$AL$2,MATCH(SMALL(Tableau1[[#This Row],[Colonne19]:[Colonne38]],6),Tableau1[[#This Row],[Colonne19]:[Colonne38]],0)),"")</f>
        <v/>
      </c>
      <c r="AT302" s="10" t="str">
        <f>IFERROR(INDEX($S$2:$AL$2,MATCH(SMALL(Tableau1[[#This Row],[Colonne19]:[Colonne38]],7),Tableau1[[#This Row],[Colonne19]:[Colonne38]],0)),"")</f>
        <v/>
      </c>
      <c r="AU302" s="10" t="str">
        <f>IFERROR(INDEX($S$2:$AL$2,MATCH(SMALL(Tableau1[[#This Row],[Colonne19]:[Colonne38]],8),Tableau1[[#This Row],[Colonne19]:[Colonne38]],0)),"")</f>
        <v/>
      </c>
      <c r="AV302" s="10" t="str">
        <f>IFERROR(INDEX($S$2:$AL$2,MATCH(SMALL(Tableau1[[#This Row],[Colonne19]:[Colonne38]],9),Tableau1[[#This Row],[Colonne19]:[Colonne38]],0)),"")</f>
        <v/>
      </c>
      <c r="AW302" s="10" t="str">
        <f>IFERROR(INDEX($S$2:$AL$2,MATCH(SMALL(Tableau1[[#This Row],[Colonne19]:[Colonne38]],10),Tableau1[[#This Row],[Colonne19]:[Colonne38]],0)),"")</f>
        <v/>
      </c>
      <c r="AX302" s="10" t="str">
        <f>IFERROR(INDEX($S$2:$AL$2,MATCH(SMALL(Tableau1[[#This Row],[Colonne19]:[Colonne38]],11),Tableau1[[#This Row],[Colonne19]:[Colonne38]],0)),"")</f>
        <v/>
      </c>
      <c r="AY302" s="10" t="str">
        <f>IFERROR(INDEX($S$2:$AL$2,MATCH(SMALL(Tableau1[[#This Row],[Colonne19]:[Colonne38]],12),Tableau1[[#This Row],[Colonne19]:[Colonne38]],0)),"")</f>
        <v/>
      </c>
      <c r="AZ302" s="10" t="str">
        <f>IFERROR(INDEX($S$2:$AL$2,MATCH(SMALL(Tableau1[[#This Row],[Colonne19]:[Colonne38]],13),Tableau1[[#This Row],[Colonne19]:[Colonne38]],0)),"")</f>
        <v/>
      </c>
      <c r="BA302" s="10" t="str">
        <f>IFERROR(INDEX($S$2:$AL$2,MATCH(SMALL(Tableau1[[#This Row],[Colonne19]:[Colonne38]],14),Tableau1[[#This Row],[Colonne19]:[Colonne38]],0)),"")</f>
        <v/>
      </c>
      <c r="BB302" s="10" t="str">
        <f>IFERROR(INDEX($S$2:$AL$2,MATCH(SMALL(Tableau1[[#This Row],[Colonne19]:[Colonne38]],15),Tableau1[[#This Row],[Colonne19]:[Colonne38]],0)),"")</f>
        <v/>
      </c>
      <c r="BC302" s="10" t="str">
        <f>IFERROR(INDEX($S$2:$AL$2,MATCH(SMALL(Tableau1[[#This Row],[Colonne19]:[Colonne38]],16),Tableau1[[#This Row],[Colonne19]:[Colonne38]],0)),"")</f>
        <v/>
      </c>
      <c r="BD302" s="10" t="str">
        <f>IFERROR(INDEX($S$2:$AL$2,MATCH(SMALL(Tableau1[[#This Row],[Colonne19]:[Colonne38]],17),Tableau1[[#This Row],[Colonne19]:[Colonne38]],0)),"")</f>
        <v/>
      </c>
      <c r="BE302" s="10" t="str">
        <f>IFERROR(INDEX($S$2:$AL$2,MATCH(SMALL(Tableau1[[#This Row],[Colonne19]:[Colonne38]],18),Tableau1[[#This Row],[Colonne19]:[Colonne38]],0)),"")</f>
        <v/>
      </c>
      <c r="BF302" s="10" t="str">
        <f>IFERROR(INDEX($S$2:$AL$2,MATCH(SMALL(Tableau1[[#This Row],[Colonne19]:[Colonne38]],19),Tableau1[[#This Row],[Colonne19]:[Colonne38]],0)),"")</f>
        <v/>
      </c>
      <c r="BG302" s="10" t="str">
        <f>IFERROR(INDEX($S$2:$AL$2,MATCH(SMALL(Tableau1[[#This Row],[Colonne19]:[Colonne38]],20),Tableau1[[#This Row],[Colonne19]:[Colonne38]],0)),"")</f>
        <v/>
      </c>
      <c r="BH302" s="11"/>
      <c r="BI302" s="10"/>
      <c r="BJ302" s="10"/>
      <c r="BK302" s="10"/>
      <c r="BL302" s="10"/>
      <c r="BM302" s="10"/>
      <c r="BN302" s="10"/>
      <c r="BO302" s="11"/>
      <c r="BP302" s="10" t="str" cm="1">
        <f t="array" ref="BP302">IFERROR(INDEX($AN302:$BG302,_xlfn.AGGREGATE(15,6,(COLUMN($AN302:$BG302)-COLUMN($AN$8)+1)/NOT(ISNA(MATCH($AN302:$BG302,$FF$1:$FF$6,0))),COLUMN($BV302:BV302))),"")</f>
        <v/>
      </c>
      <c r="BQ302" s="10" t="e" cm="1" vm="1">
        <f t="array" aca="1" ref="BQ302" ca="1">IFERROR(INDEX($AN302:$BG302,_xlfn.AGGREGATE(15,6,(COLUMN($AN302:$BG302)-COLUMN($AN$8)+1)/NOT(ISNA(MATCH($AN302:$BG302,$FF$1:$FF$6,0))),COLUMN($BV302:BW302))),"")</f>
        <v>#VALUE!</v>
      </c>
      <c r="BR302" s="10" t="e" cm="1" vm="2">
        <f t="array" aca="1" ref="BR302" ca="1">IFERROR(INDEX($AN302:$BG302,_xlfn.AGGREGATE(15,6,(COLUMN($AN302:$BG302)-COLUMN($AN$8)+1)/NOT(ISNA(MATCH($AN302:$BG302,$FF$1:$FF$6,0))),COLUMN($BV302:BX302))),"")</f>
        <v>#VALUE!</v>
      </c>
      <c r="BS302" s="10" t="e" cm="1" vm="3">
        <f t="array" aca="1" ref="BS302" ca="1">IFERROR(INDEX($AN302:$BG302,_xlfn.AGGREGATE(15,6,(COLUMN($AN302:$BG302)-COLUMN($AN$8)+1)/NOT(ISNA(MATCH($AN302:$BG302,$FF$1:$FF$6,0))),COLUMN($BV302:BY302))),"")</f>
        <v>#VALUE!</v>
      </c>
      <c r="BT302" s="10" t="e" cm="1" vm="4">
        <f t="array" aca="1" ref="BT302" ca="1">IFERROR(INDEX($AN302:$BG302,_xlfn.AGGREGATE(15,6,(COLUMN($AN302:$BG302)-COLUMN($AN$8)+1)/NOT(ISNA(MATCH($AN302:$BG302,$FF$1:$FF$6,0))),COLUMN($BV302:BZ302))),"")</f>
        <v>#VALUE!</v>
      </c>
      <c r="BU302" s="10" t="e" cm="1" vm="5">
        <f t="array" aca="1" ref="BU302" ca="1">IFERROR(INDEX($AN302:$BG302,_xlfn.AGGREGATE(15,6,(COLUMN($AN302:$BG302)-COLUMN($AN$8)+1)/NOT(ISNA(MATCH($AN302:$BG302,$FF$1:$FF$6,0))),COLUMN($BV302:CA302))),"")</f>
        <v>#VALUE!</v>
      </c>
      <c r="BV302" s="11"/>
      <c r="BW302" s="10" t="str" cm="1">
        <f t="array" ref="BW302">IFERROR(INDEX($BI302:$BN302,_xlfn.AGGREGATE(15,6,(COLUMN($BI302:$BN302)-COLUMN($BI$8)+1)/NOT(ISNA(MATCH($BI302:$BN302,$FF$1:$FF$6,0))),COLUMN($BW302:BW302))),"")</f>
        <v/>
      </c>
      <c r="BX302" s="10" t="e" cm="1" vm="1">
        <f t="array" aca="1" ref="BX302" ca="1">IFERROR(INDEX($BI302:$BN302,_xlfn.AGGREGATE(15,6,(COLUMN($BI302:$BN302)-COLUMN($BI$8)+1)/NOT(ISNA(MATCH($BI302:$BN302,$FF$1:$FF$6,0))),COLUMN($BW302:BX302))),"")</f>
        <v>#VALUE!</v>
      </c>
      <c r="BY302" s="10" t="e" cm="1" vm="2">
        <f t="array" aca="1" ref="BY302" ca="1">IFERROR(INDEX($BI302:$BN302,_xlfn.AGGREGATE(15,6,(COLUMN($BI302:$BN302)-COLUMN($BI$8)+1)/NOT(ISNA(MATCH($BI302:$BN302,$FF$1:$FF$6,0))),COLUMN($BW302:BY302))),"")</f>
        <v>#VALUE!</v>
      </c>
      <c r="BZ302" s="10" t="e" cm="1" vm="3">
        <f t="array" aca="1" ref="BZ302" ca="1">IFERROR(INDEX($BI302:$BN302,_xlfn.AGGREGATE(15,6,(COLUMN($BI302:$BN302)-COLUMN($BI$8)+1)/NOT(ISNA(MATCH($BI302:$BN302,$FF$1:$FF$6,0))),COLUMN($BW302:BZ302))),"")</f>
        <v>#VALUE!</v>
      </c>
      <c r="CA302" s="10" t="e" cm="1" vm="4">
        <f t="array" aca="1" ref="CA302" ca="1">IFERROR(INDEX($BI302:$BN302,_xlfn.AGGREGATE(15,6,(COLUMN($BI302:$BN302)-COLUMN($BI$8)+1)/NOT(ISNA(MATCH($BI302:$BN302,$FF$1:$FF$6,0))),COLUMN($BW302:CA302))),"")</f>
        <v>#VALUE!</v>
      </c>
      <c r="CB302" s="10" t="e" cm="1" vm="5">
        <f t="array" aca="1" ref="CB302" ca="1">IFERROR(INDEX($BI302:$BN302,_xlfn.AGGREGATE(15,6,(COLUMN($BI302:$BN302)-COLUMN($BI$8)+1)/NOT(ISNA(MATCH($BI302:$BN302,$FF$1:$FF$6,0))),COLUMN($BW302:CB302))),"")</f>
        <v>#VALUE!</v>
      </c>
      <c r="CC302" s="11"/>
      <c r="CD302" s="10"/>
      <c r="CE302" s="10"/>
      <c r="CF302" s="10"/>
      <c r="CG302" s="10"/>
      <c r="CH302" s="10"/>
      <c r="CI302" s="11"/>
      <c r="CJ302" s="10" cm="1">
        <f t="array" ref="CJ302">SUM(COUNTIF(CD302:CF302,$DH$3:$DM$3))</f>
        <v>0</v>
      </c>
      <c r="CK302" s="10" cm="1">
        <f t="array" ref="CK302">SUM(COUNTIF(CD302:CF302,$DH$2:$DL$2))</f>
        <v>0</v>
      </c>
      <c r="CL302" s="10" cm="1">
        <f t="array" ref="CL302">SUM(COUNTIF(CD302:CF302,$DM$2:$DQ$2))</f>
        <v>0</v>
      </c>
      <c r="CM302" s="11"/>
      <c r="CN302" s="10"/>
      <c r="CO302" s="10"/>
      <c r="CP302" s="11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1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7" t="s">
        <v>42</v>
      </c>
      <c r="EC302" s="11"/>
      <c r="ED302" s="10">
        <f>Tableau1[[#This Row],[Colonne75]]</f>
        <v>0</v>
      </c>
      <c r="EE302" s="10"/>
      <c r="EF302" s="10">
        <f ca="1">OFFSET(Tableau1[[#This Row],[Colonne19]],0,Tableau1[[#This Row],[Colonne126]]-1)</f>
        <v>0</v>
      </c>
      <c r="EG302" s="11"/>
      <c r="EH302" s="10">
        <f>Tableau1[[#This Row],[Colonne76]]</f>
        <v>0</v>
      </c>
      <c r="EI302" s="10"/>
      <c r="EJ302" s="10">
        <f ca="1">OFFSET(Tableau1[[#This Row],[Colonne19]],0,Tableau1[[#This Row],[Colonne130]]-1)</f>
        <v>0</v>
      </c>
      <c r="EK302" s="11"/>
      <c r="EL302" s="10">
        <f>Tableau1[[#This Row],[Colonne77]]</f>
        <v>0</v>
      </c>
      <c r="EM302" s="10"/>
      <c r="EN302" s="10">
        <f ca="1">OFFSET(Tableau1[[#This Row],[Colonne19]],0,Tableau1[[#This Row],[Colonne134]]-1)</f>
        <v>0</v>
      </c>
      <c r="EO302" s="11"/>
      <c r="EP302" s="10">
        <f>Tableau1[[#This Row],[Colonne78]]</f>
        <v>0</v>
      </c>
      <c r="EQ302" s="10"/>
      <c r="ER302" s="10">
        <f ca="1">OFFSET(Tableau1[[#This Row],[Colonne19]],0,Tableau1[[#This Row],[Colonne138]]-1)</f>
        <v>0</v>
      </c>
      <c r="ES302" s="11"/>
      <c r="ET302" s="10">
        <f>Tableau1[[#This Row],[Colonne79]]</f>
        <v>0</v>
      </c>
      <c r="EU302" s="10"/>
      <c r="EV302" s="10">
        <f ca="1">OFFSET(Tableau1[[#This Row],[Colonne19]],0,Tableau1[[#This Row],[Colonne142]]-1)</f>
        <v>0</v>
      </c>
      <c r="EW302" s="11"/>
      <c r="EX302" s="10">
        <f t="shared" ca="1" si="30"/>
        <v>0</v>
      </c>
      <c r="EY302" s="10">
        <f t="shared" ca="1" si="31"/>
        <v>0</v>
      </c>
      <c r="EZ302" s="10">
        <f t="shared" ca="1" si="32"/>
        <v>0</v>
      </c>
      <c r="FA302" s="10">
        <f t="shared" ca="1" si="27"/>
        <v>0</v>
      </c>
      <c r="FB302" s="10">
        <f t="shared" ca="1" si="28"/>
        <v>0</v>
      </c>
      <c r="FC302" s="10">
        <f t="shared" ca="1" si="29"/>
        <v>0</v>
      </c>
      <c r="FD302" s="11"/>
    </row>
    <row r="303" spans="1:160" x14ac:dyDescent="0.2">
      <c r="A303" s="25"/>
      <c r="B303" s="10"/>
      <c r="C303" s="13"/>
      <c r="D303" s="26"/>
      <c r="E303" s="10"/>
      <c r="F303" s="10"/>
      <c r="G303" s="10"/>
      <c r="H303" s="10"/>
      <c r="I303" s="10"/>
      <c r="J303" s="24"/>
      <c r="K303" s="13"/>
      <c r="L303" s="10"/>
      <c r="M303" s="13"/>
      <c r="N303" s="13"/>
      <c r="O303" s="33" t="e">
        <f>Tableau1[[#This Row],[Colonne14]]/Tableau1[[#This Row],[Colonne13]]</f>
        <v>#DIV/0!</v>
      </c>
      <c r="P303" s="57"/>
      <c r="Q303" s="59" t="e" cm="1">
        <f t="array" ref="Q303">SUM(Tableau1[[#This Row],[Colonne19]:[Colonne38]]/Tableau1[[#This Row],[Colonne11]])</f>
        <v>#DIV/0!</v>
      </c>
      <c r="R303" s="11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1"/>
      <c r="AN303" s="10" t="str" cm="1">
        <f t="array" ref="AN303">IFERROR(INDEX($S$2:$AL$2,MATCH(SMALL(Tableau1[[#This Row],[Colonne19]:[Colonne38]],1),Tableau1[[#This Row],[Colonne19]:[Colonne38]],0)),"")</f>
        <v/>
      </c>
      <c r="AO303" s="10" t="str">
        <f>IFERROR(INDEX($S$2:$AL$2,MATCH(SMALL(Tableau1[[#This Row],[Colonne19]:[Colonne38]],2),Tableau1[[#This Row],[Colonne19]:[Colonne38]],0)),"")</f>
        <v/>
      </c>
      <c r="AP303" s="10" t="str">
        <f>IFERROR(INDEX($S$2:$AL$2,MATCH(SMALL(Tableau1[[#This Row],[Colonne19]:[Colonne38]],3),Tableau1[[#This Row],[Colonne19]:[Colonne38]],0)),"")</f>
        <v/>
      </c>
      <c r="AQ303" s="10" t="str">
        <f>IFERROR(INDEX($S$2:$AL$2,MATCH(SMALL(Tableau1[[#This Row],[Colonne19]:[Colonne38]],4),Tableau1[[#This Row],[Colonne19]:[Colonne38]],0)),"")</f>
        <v/>
      </c>
      <c r="AR303" s="10" t="str">
        <f>IFERROR(INDEX($S$2:$AL$2,MATCH(SMALL(Tableau1[[#This Row],[Colonne19]:[Colonne38]],5),Tableau1[[#This Row],[Colonne19]:[Colonne38]],0)),"")</f>
        <v/>
      </c>
      <c r="AS303" s="10" t="str">
        <f>IFERROR(INDEX($S$2:$AL$2,MATCH(SMALL(Tableau1[[#This Row],[Colonne19]:[Colonne38]],6),Tableau1[[#This Row],[Colonne19]:[Colonne38]],0)),"")</f>
        <v/>
      </c>
      <c r="AT303" s="10" t="str">
        <f>IFERROR(INDEX($S$2:$AL$2,MATCH(SMALL(Tableau1[[#This Row],[Colonne19]:[Colonne38]],7),Tableau1[[#This Row],[Colonne19]:[Colonne38]],0)),"")</f>
        <v/>
      </c>
      <c r="AU303" s="10" t="str">
        <f>IFERROR(INDEX($S$2:$AL$2,MATCH(SMALL(Tableau1[[#This Row],[Colonne19]:[Colonne38]],8),Tableau1[[#This Row],[Colonne19]:[Colonne38]],0)),"")</f>
        <v/>
      </c>
      <c r="AV303" s="10" t="str">
        <f>IFERROR(INDEX($S$2:$AL$2,MATCH(SMALL(Tableau1[[#This Row],[Colonne19]:[Colonne38]],9),Tableau1[[#This Row],[Colonne19]:[Colonne38]],0)),"")</f>
        <v/>
      </c>
      <c r="AW303" s="10" t="str">
        <f>IFERROR(INDEX($S$2:$AL$2,MATCH(SMALL(Tableau1[[#This Row],[Colonne19]:[Colonne38]],10),Tableau1[[#This Row],[Colonne19]:[Colonne38]],0)),"")</f>
        <v/>
      </c>
      <c r="AX303" s="10" t="str">
        <f>IFERROR(INDEX($S$2:$AL$2,MATCH(SMALL(Tableau1[[#This Row],[Colonne19]:[Colonne38]],11),Tableau1[[#This Row],[Colonne19]:[Colonne38]],0)),"")</f>
        <v/>
      </c>
      <c r="AY303" s="10" t="str">
        <f>IFERROR(INDEX($S$2:$AL$2,MATCH(SMALL(Tableau1[[#This Row],[Colonne19]:[Colonne38]],12),Tableau1[[#This Row],[Colonne19]:[Colonne38]],0)),"")</f>
        <v/>
      </c>
      <c r="AZ303" s="10" t="str">
        <f>IFERROR(INDEX($S$2:$AL$2,MATCH(SMALL(Tableau1[[#This Row],[Colonne19]:[Colonne38]],13),Tableau1[[#This Row],[Colonne19]:[Colonne38]],0)),"")</f>
        <v/>
      </c>
      <c r="BA303" s="10" t="str">
        <f>IFERROR(INDEX($S$2:$AL$2,MATCH(SMALL(Tableau1[[#This Row],[Colonne19]:[Colonne38]],14),Tableau1[[#This Row],[Colonne19]:[Colonne38]],0)),"")</f>
        <v/>
      </c>
      <c r="BB303" s="10" t="str">
        <f>IFERROR(INDEX($S$2:$AL$2,MATCH(SMALL(Tableau1[[#This Row],[Colonne19]:[Colonne38]],15),Tableau1[[#This Row],[Colonne19]:[Colonne38]],0)),"")</f>
        <v/>
      </c>
      <c r="BC303" s="10" t="str">
        <f>IFERROR(INDEX($S$2:$AL$2,MATCH(SMALL(Tableau1[[#This Row],[Colonne19]:[Colonne38]],16),Tableau1[[#This Row],[Colonne19]:[Colonne38]],0)),"")</f>
        <v/>
      </c>
      <c r="BD303" s="10" t="str">
        <f>IFERROR(INDEX($S$2:$AL$2,MATCH(SMALL(Tableau1[[#This Row],[Colonne19]:[Colonne38]],17),Tableau1[[#This Row],[Colonne19]:[Colonne38]],0)),"")</f>
        <v/>
      </c>
      <c r="BE303" s="10" t="str">
        <f>IFERROR(INDEX($S$2:$AL$2,MATCH(SMALL(Tableau1[[#This Row],[Colonne19]:[Colonne38]],18),Tableau1[[#This Row],[Colonne19]:[Colonne38]],0)),"")</f>
        <v/>
      </c>
      <c r="BF303" s="10" t="str">
        <f>IFERROR(INDEX($S$2:$AL$2,MATCH(SMALL(Tableau1[[#This Row],[Colonne19]:[Colonne38]],19),Tableau1[[#This Row],[Colonne19]:[Colonne38]],0)),"")</f>
        <v/>
      </c>
      <c r="BG303" s="10" t="str">
        <f>IFERROR(INDEX($S$2:$AL$2,MATCH(SMALL(Tableau1[[#This Row],[Colonne19]:[Colonne38]],20),Tableau1[[#This Row],[Colonne19]:[Colonne38]],0)),"")</f>
        <v/>
      </c>
      <c r="BH303" s="11"/>
      <c r="BI303" s="10"/>
      <c r="BJ303" s="10"/>
      <c r="BK303" s="10"/>
      <c r="BL303" s="10"/>
      <c r="BM303" s="10"/>
      <c r="BN303" s="10"/>
      <c r="BO303" s="11"/>
      <c r="BP303" s="10" t="str" cm="1">
        <f t="array" ref="BP303">IFERROR(INDEX($AN303:$BG303,_xlfn.AGGREGATE(15,6,(COLUMN($AN303:$BG303)-COLUMN($AN$8)+1)/NOT(ISNA(MATCH($AN303:$BG303,$FF$1:$FF$6,0))),COLUMN($BV303:BV303))),"")</f>
        <v/>
      </c>
      <c r="BQ303" s="10" t="e" cm="1" vm="1">
        <f t="array" aca="1" ref="BQ303" ca="1">IFERROR(INDEX($AN303:$BG303,_xlfn.AGGREGATE(15,6,(COLUMN($AN303:$BG303)-COLUMN($AN$8)+1)/NOT(ISNA(MATCH($AN303:$BG303,$FF$1:$FF$6,0))),COLUMN($BV303:BW303))),"")</f>
        <v>#VALUE!</v>
      </c>
      <c r="BR303" s="10" t="e" cm="1" vm="2">
        <f t="array" aca="1" ref="BR303" ca="1">IFERROR(INDEX($AN303:$BG303,_xlfn.AGGREGATE(15,6,(COLUMN($AN303:$BG303)-COLUMN($AN$8)+1)/NOT(ISNA(MATCH($AN303:$BG303,$FF$1:$FF$6,0))),COLUMN($BV303:BX303))),"")</f>
        <v>#VALUE!</v>
      </c>
      <c r="BS303" s="10" t="e" cm="1" vm="3">
        <f t="array" aca="1" ref="BS303" ca="1">IFERROR(INDEX($AN303:$BG303,_xlfn.AGGREGATE(15,6,(COLUMN($AN303:$BG303)-COLUMN($AN$8)+1)/NOT(ISNA(MATCH($AN303:$BG303,$FF$1:$FF$6,0))),COLUMN($BV303:BY303))),"")</f>
        <v>#VALUE!</v>
      </c>
      <c r="BT303" s="10" t="e" cm="1" vm="4">
        <f t="array" aca="1" ref="BT303" ca="1">IFERROR(INDEX($AN303:$BG303,_xlfn.AGGREGATE(15,6,(COLUMN($AN303:$BG303)-COLUMN($AN$8)+1)/NOT(ISNA(MATCH($AN303:$BG303,$FF$1:$FF$6,0))),COLUMN($BV303:BZ303))),"")</f>
        <v>#VALUE!</v>
      </c>
      <c r="BU303" s="10" t="e" cm="1" vm="5">
        <f t="array" aca="1" ref="BU303" ca="1">IFERROR(INDEX($AN303:$BG303,_xlfn.AGGREGATE(15,6,(COLUMN($AN303:$BG303)-COLUMN($AN$8)+1)/NOT(ISNA(MATCH($AN303:$BG303,$FF$1:$FF$6,0))),COLUMN($BV303:CA303))),"")</f>
        <v>#VALUE!</v>
      </c>
      <c r="BV303" s="11"/>
      <c r="BW303" s="10" t="str" cm="1">
        <f t="array" ref="BW303">IFERROR(INDEX($BI303:$BN303,_xlfn.AGGREGATE(15,6,(COLUMN($BI303:$BN303)-COLUMN($BI$8)+1)/NOT(ISNA(MATCH($BI303:$BN303,$FF$1:$FF$6,0))),COLUMN($BW303:BW303))),"")</f>
        <v/>
      </c>
      <c r="BX303" s="10" t="e" cm="1" vm="1">
        <f t="array" aca="1" ref="BX303" ca="1">IFERROR(INDEX($BI303:$BN303,_xlfn.AGGREGATE(15,6,(COLUMN($BI303:$BN303)-COLUMN($BI$8)+1)/NOT(ISNA(MATCH($BI303:$BN303,$FF$1:$FF$6,0))),COLUMN($BW303:BX303))),"")</f>
        <v>#VALUE!</v>
      </c>
      <c r="BY303" s="10" t="e" cm="1" vm="2">
        <f t="array" aca="1" ref="BY303" ca="1">IFERROR(INDEX($BI303:$BN303,_xlfn.AGGREGATE(15,6,(COLUMN($BI303:$BN303)-COLUMN($BI$8)+1)/NOT(ISNA(MATCH($BI303:$BN303,$FF$1:$FF$6,0))),COLUMN($BW303:BY303))),"")</f>
        <v>#VALUE!</v>
      </c>
      <c r="BZ303" s="10" t="e" cm="1" vm="3">
        <f t="array" aca="1" ref="BZ303" ca="1">IFERROR(INDEX($BI303:$BN303,_xlfn.AGGREGATE(15,6,(COLUMN($BI303:$BN303)-COLUMN($BI$8)+1)/NOT(ISNA(MATCH($BI303:$BN303,$FF$1:$FF$6,0))),COLUMN($BW303:BZ303))),"")</f>
        <v>#VALUE!</v>
      </c>
      <c r="CA303" s="10" t="e" cm="1" vm="4">
        <f t="array" aca="1" ref="CA303" ca="1">IFERROR(INDEX($BI303:$BN303,_xlfn.AGGREGATE(15,6,(COLUMN($BI303:$BN303)-COLUMN($BI$8)+1)/NOT(ISNA(MATCH($BI303:$BN303,$FF$1:$FF$6,0))),COLUMN($BW303:CA303))),"")</f>
        <v>#VALUE!</v>
      </c>
      <c r="CB303" s="10" t="e" cm="1" vm="5">
        <f t="array" aca="1" ref="CB303" ca="1">IFERROR(INDEX($BI303:$BN303,_xlfn.AGGREGATE(15,6,(COLUMN($BI303:$BN303)-COLUMN($BI$8)+1)/NOT(ISNA(MATCH($BI303:$BN303,$FF$1:$FF$6,0))),COLUMN($BW303:CB303))),"")</f>
        <v>#VALUE!</v>
      </c>
      <c r="CC303" s="11"/>
      <c r="CD303" s="10"/>
      <c r="CE303" s="10"/>
      <c r="CF303" s="10"/>
      <c r="CG303" s="10"/>
      <c r="CH303" s="10"/>
      <c r="CI303" s="11"/>
      <c r="CJ303" s="10" cm="1">
        <f t="array" ref="CJ303">SUM(COUNTIF(CD303:CF303,$DH$3:$DM$3))</f>
        <v>0</v>
      </c>
      <c r="CK303" s="10" cm="1">
        <f t="array" ref="CK303">SUM(COUNTIF(CD303:CF303,$DH$2:$DL$2))</f>
        <v>0</v>
      </c>
      <c r="CL303" s="10" cm="1">
        <f t="array" ref="CL303">SUM(COUNTIF(CD303:CF303,$DM$2:$DQ$2))</f>
        <v>0</v>
      </c>
      <c r="CM303" s="11"/>
      <c r="CN303" s="10"/>
      <c r="CO303" s="10"/>
      <c r="CP303" s="11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1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7" t="s">
        <v>42</v>
      </c>
      <c r="EC303" s="11"/>
      <c r="ED303" s="10">
        <f>Tableau1[[#This Row],[Colonne75]]</f>
        <v>0</v>
      </c>
      <c r="EE303" s="10"/>
      <c r="EF303" s="10">
        <f ca="1">OFFSET(Tableau1[[#This Row],[Colonne19]],0,Tableau1[[#This Row],[Colonne126]]-1)</f>
        <v>0</v>
      </c>
      <c r="EG303" s="11"/>
      <c r="EH303" s="10">
        <f>Tableau1[[#This Row],[Colonne76]]</f>
        <v>0</v>
      </c>
      <c r="EI303" s="10"/>
      <c r="EJ303" s="10">
        <f ca="1">OFFSET(Tableau1[[#This Row],[Colonne19]],0,Tableau1[[#This Row],[Colonne130]]-1)</f>
        <v>0</v>
      </c>
      <c r="EK303" s="11"/>
      <c r="EL303" s="10">
        <f>Tableau1[[#This Row],[Colonne77]]</f>
        <v>0</v>
      </c>
      <c r="EM303" s="10"/>
      <c r="EN303" s="10">
        <f ca="1">OFFSET(Tableau1[[#This Row],[Colonne19]],0,Tableau1[[#This Row],[Colonne134]]-1)</f>
        <v>0</v>
      </c>
      <c r="EO303" s="11"/>
      <c r="EP303" s="10">
        <f>Tableau1[[#This Row],[Colonne78]]</f>
        <v>0</v>
      </c>
      <c r="EQ303" s="10"/>
      <c r="ER303" s="10">
        <f ca="1">OFFSET(Tableau1[[#This Row],[Colonne19]],0,Tableau1[[#This Row],[Colonne138]]-1)</f>
        <v>0</v>
      </c>
      <c r="ES303" s="11"/>
      <c r="ET303" s="10">
        <f>Tableau1[[#This Row],[Colonne79]]</f>
        <v>0</v>
      </c>
      <c r="EU303" s="10"/>
      <c r="EV303" s="10">
        <f ca="1">OFFSET(Tableau1[[#This Row],[Colonne19]],0,Tableau1[[#This Row],[Colonne142]]-1)</f>
        <v>0</v>
      </c>
      <c r="EW303" s="11"/>
      <c r="EX303" s="10">
        <f t="shared" ca="1" si="30"/>
        <v>0</v>
      </c>
      <c r="EY303" s="10">
        <f t="shared" ca="1" si="31"/>
        <v>0</v>
      </c>
      <c r="EZ303" s="10">
        <f t="shared" ca="1" si="32"/>
        <v>0</v>
      </c>
      <c r="FA303" s="10">
        <f t="shared" ca="1" si="27"/>
        <v>0</v>
      </c>
      <c r="FB303" s="10">
        <f t="shared" ca="1" si="28"/>
        <v>0</v>
      </c>
      <c r="FC303" s="10">
        <f t="shared" ca="1" si="29"/>
        <v>0</v>
      </c>
      <c r="FD303" s="11"/>
    </row>
    <row r="304" spans="1:160" x14ac:dyDescent="0.2">
      <c r="A304" s="25"/>
      <c r="B304" s="10"/>
      <c r="C304" s="13"/>
      <c r="D304" s="26"/>
      <c r="E304" s="10"/>
      <c r="F304" s="10"/>
      <c r="G304" s="10"/>
      <c r="H304" s="10"/>
      <c r="I304" s="10"/>
      <c r="J304" s="24"/>
      <c r="K304" s="13"/>
      <c r="L304" s="10"/>
      <c r="M304" s="13"/>
      <c r="N304" s="13"/>
      <c r="O304" s="33" t="e">
        <f>Tableau1[[#This Row],[Colonne14]]/Tableau1[[#This Row],[Colonne13]]</f>
        <v>#DIV/0!</v>
      </c>
      <c r="P304" s="57"/>
      <c r="Q304" s="59" t="e" cm="1">
        <f t="array" ref="Q304">SUM(Tableau1[[#This Row],[Colonne19]:[Colonne38]]/Tableau1[[#This Row],[Colonne11]])</f>
        <v>#DIV/0!</v>
      </c>
      <c r="R304" s="11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1"/>
      <c r="AN304" s="10" t="str" cm="1">
        <f t="array" ref="AN304">IFERROR(INDEX($S$2:$AL$2,MATCH(SMALL(Tableau1[[#This Row],[Colonne19]:[Colonne38]],1),Tableau1[[#This Row],[Colonne19]:[Colonne38]],0)),"")</f>
        <v/>
      </c>
      <c r="AO304" s="10" t="str">
        <f>IFERROR(INDEX($S$2:$AL$2,MATCH(SMALL(Tableau1[[#This Row],[Colonne19]:[Colonne38]],2),Tableau1[[#This Row],[Colonne19]:[Colonne38]],0)),"")</f>
        <v/>
      </c>
      <c r="AP304" s="10" t="str">
        <f>IFERROR(INDEX($S$2:$AL$2,MATCH(SMALL(Tableau1[[#This Row],[Colonne19]:[Colonne38]],3),Tableau1[[#This Row],[Colonne19]:[Colonne38]],0)),"")</f>
        <v/>
      </c>
      <c r="AQ304" s="10" t="str">
        <f>IFERROR(INDEX($S$2:$AL$2,MATCH(SMALL(Tableau1[[#This Row],[Colonne19]:[Colonne38]],4),Tableau1[[#This Row],[Colonne19]:[Colonne38]],0)),"")</f>
        <v/>
      </c>
      <c r="AR304" s="10" t="str">
        <f>IFERROR(INDEX($S$2:$AL$2,MATCH(SMALL(Tableau1[[#This Row],[Colonne19]:[Colonne38]],5),Tableau1[[#This Row],[Colonne19]:[Colonne38]],0)),"")</f>
        <v/>
      </c>
      <c r="AS304" s="10" t="str">
        <f>IFERROR(INDEX($S$2:$AL$2,MATCH(SMALL(Tableau1[[#This Row],[Colonne19]:[Colonne38]],6),Tableau1[[#This Row],[Colonne19]:[Colonne38]],0)),"")</f>
        <v/>
      </c>
      <c r="AT304" s="10" t="str">
        <f>IFERROR(INDEX($S$2:$AL$2,MATCH(SMALL(Tableau1[[#This Row],[Colonne19]:[Colonne38]],7),Tableau1[[#This Row],[Colonne19]:[Colonne38]],0)),"")</f>
        <v/>
      </c>
      <c r="AU304" s="10" t="str">
        <f>IFERROR(INDEX($S$2:$AL$2,MATCH(SMALL(Tableau1[[#This Row],[Colonne19]:[Colonne38]],8),Tableau1[[#This Row],[Colonne19]:[Colonne38]],0)),"")</f>
        <v/>
      </c>
      <c r="AV304" s="10" t="str">
        <f>IFERROR(INDEX($S$2:$AL$2,MATCH(SMALL(Tableau1[[#This Row],[Colonne19]:[Colonne38]],9),Tableau1[[#This Row],[Colonne19]:[Colonne38]],0)),"")</f>
        <v/>
      </c>
      <c r="AW304" s="10" t="str">
        <f>IFERROR(INDEX($S$2:$AL$2,MATCH(SMALL(Tableau1[[#This Row],[Colonne19]:[Colonne38]],10),Tableau1[[#This Row],[Colonne19]:[Colonne38]],0)),"")</f>
        <v/>
      </c>
      <c r="AX304" s="10" t="str">
        <f>IFERROR(INDEX($S$2:$AL$2,MATCH(SMALL(Tableau1[[#This Row],[Colonne19]:[Colonne38]],11),Tableau1[[#This Row],[Colonne19]:[Colonne38]],0)),"")</f>
        <v/>
      </c>
      <c r="AY304" s="10" t="str">
        <f>IFERROR(INDEX($S$2:$AL$2,MATCH(SMALL(Tableau1[[#This Row],[Colonne19]:[Colonne38]],12),Tableau1[[#This Row],[Colonne19]:[Colonne38]],0)),"")</f>
        <v/>
      </c>
      <c r="AZ304" s="10" t="str">
        <f>IFERROR(INDEX($S$2:$AL$2,MATCH(SMALL(Tableau1[[#This Row],[Colonne19]:[Colonne38]],13),Tableau1[[#This Row],[Colonne19]:[Colonne38]],0)),"")</f>
        <v/>
      </c>
      <c r="BA304" s="10" t="str">
        <f>IFERROR(INDEX($S$2:$AL$2,MATCH(SMALL(Tableau1[[#This Row],[Colonne19]:[Colonne38]],14),Tableau1[[#This Row],[Colonne19]:[Colonne38]],0)),"")</f>
        <v/>
      </c>
      <c r="BB304" s="10" t="str">
        <f>IFERROR(INDEX($S$2:$AL$2,MATCH(SMALL(Tableau1[[#This Row],[Colonne19]:[Colonne38]],15),Tableau1[[#This Row],[Colonne19]:[Colonne38]],0)),"")</f>
        <v/>
      </c>
      <c r="BC304" s="10" t="str">
        <f>IFERROR(INDEX($S$2:$AL$2,MATCH(SMALL(Tableau1[[#This Row],[Colonne19]:[Colonne38]],16),Tableau1[[#This Row],[Colonne19]:[Colonne38]],0)),"")</f>
        <v/>
      </c>
      <c r="BD304" s="10" t="str">
        <f>IFERROR(INDEX($S$2:$AL$2,MATCH(SMALL(Tableau1[[#This Row],[Colonne19]:[Colonne38]],17),Tableau1[[#This Row],[Colonne19]:[Colonne38]],0)),"")</f>
        <v/>
      </c>
      <c r="BE304" s="10" t="str">
        <f>IFERROR(INDEX($S$2:$AL$2,MATCH(SMALL(Tableau1[[#This Row],[Colonne19]:[Colonne38]],18),Tableau1[[#This Row],[Colonne19]:[Colonne38]],0)),"")</f>
        <v/>
      </c>
      <c r="BF304" s="10" t="str">
        <f>IFERROR(INDEX($S$2:$AL$2,MATCH(SMALL(Tableau1[[#This Row],[Colonne19]:[Colonne38]],19),Tableau1[[#This Row],[Colonne19]:[Colonne38]],0)),"")</f>
        <v/>
      </c>
      <c r="BG304" s="10" t="str">
        <f>IFERROR(INDEX($S$2:$AL$2,MATCH(SMALL(Tableau1[[#This Row],[Colonne19]:[Colonne38]],20),Tableau1[[#This Row],[Colonne19]:[Colonne38]],0)),"")</f>
        <v/>
      </c>
      <c r="BH304" s="11"/>
      <c r="BI304" s="10"/>
      <c r="BJ304" s="10"/>
      <c r="BK304" s="10"/>
      <c r="BL304" s="10"/>
      <c r="BM304" s="10"/>
      <c r="BN304" s="10"/>
      <c r="BO304" s="11"/>
      <c r="BP304" s="10" t="str" cm="1">
        <f t="array" ref="BP304">IFERROR(INDEX($AN304:$BG304,_xlfn.AGGREGATE(15,6,(COLUMN($AN304:$BG304)-COLUMN($AN$8)+1)/NOT(ISNA(MATCH($AN304:$BG304,$FF$1:$FF$6,0))),COLUMN($BV304:BV304))),"")</f>
        <v/>
      </c>
      <c r="BQ304" s="10" t="e" cm="1" vm="1">
        <f t="array" aca="1" ref="BQ304" ca="1">IFERROR(INDEX($AN304:$BG304,_xlfn.AGGREGATE(15,6,(COLUMN($AN304:$BG304)-COLUMN($AN$8)+1)/NOT(ISNA(MATCH($AN304:$BG304,$FF$1:$FF$6,0))),COLUMN($BV304:BW304))),"")</f>
        <v>#VALUE!</v>
      </c>
      <c r="BR304" s="10" t="e" cm="1" vm="2">
        <f t="array" aca="1" ref="BR304" ca="1">IFERROR(INDEX($AN304:$BG304,_xlfn.AGGREGATE(15,6,(COLUMN($AN304:$BG304)-COLUMN($AN$8)+1)/NOT(ISNA(MATCH($AN304:$BG304,$FF$1:$FF$6,0))),COLUMN($BV304:BX304))),"")</f>
        <v>#VALUE!</v>
      </c>
      <c r="BS304" s="10" t="e" cm="1" vm="3">
        <f t="array" aca="1" ref="BS304" ca="1">IFERROR(INDEX($AN304:$BG304,_xlfn.AGGREGATE(15,6,(COLUMN($AN304:$BG304)-COLUMN($AN$8)+1)/NOT(ISNA(MATCH($AN304:$BG304,$FF$1:$FF$6,0))),COLUMN($BV304:BY304))),"")</f>
        <v>#VALUE!</v>
      </c>
      <c r="BT304" s="10" t="e" cm="1" vm="4">
        <f t="array" aca="1" ref="BT304" ca="1">IFERROR(INDEX($AN304:$BG304,_xlfn.AGGREGATE(15,6,(COLUMN($AN304:$BG304)-COLUMN($AN$8)+1)/NOT(ISNA(MATCH($AN304:$BG304,$FF$1:$FF$6,0))),COLUMN($BV304:BZ304))),"")</f>
        <v>#VALUE!</v>
      </c>
      <c r="BU304" s="10" t="e" cm="1" vm="5">
        <f t="array" aca="1" ref="BU304" ca="1">IFERROR(INDEX($AN304:$BG304,_xlfn.AGGREGATE(15,6,(COLUMN($AN304:$BG304)-COLUMN($AN$8)+1)/NOT(ISNA(MATCH($AN304:$BG304,$FF$1:$FF$6,0))),COLUMN($BV304:CA304))),"")</f>
        <v>#VALUE!</v>
      </c>
      <c r="BV304" s="11"/>
      <c r="BW304" s="10" t="str" cm="1">
        <f t="array" ref="BW304">IFERROR(INDEX($BI304:$BN304,_xlfn.AGGREGATE(15,6,(COLUMN($BI304:$BN304)-COLUMN($BI$8)+1)/NOT(ISNA(MATCH($BI304:$BN304,$FF$1:$FF$6,0))),COLUMN($BW304:BW304))),"")</f>
        <v/>
      </c>
      <c r="BX304" s="10" t="e" cm="1" vm="1">
        <f t="array" aca="1" ref="BX304" ca="1">IFERROR(INDEX($BI304:$BN304,_xlfn.AGGREGATE(15,6,(COLUMN($BI304:$BN304)-COLUMN($BI$8)+1)/NOT(ISNA(MATCH($BI304:$BN304,$FF$1:$FF$6,0))),COLUMN($BW304:BX304))),"")</f>
        <v>#VALUE!</v>
      </c>
      <c r="BY304" s="10" t="e" cm="1" vm="2">
        <f t="array" aca="1" ref="BY304" ca="1">IFERROR(INDEX($BI304:$BN304,_xlfn.AGGREGATE(15,6,(COLUMN($BI304:$BN304)-COLUMN($BI$8)+1)/NOT(ISNA(MATCH($BI304:$BN304,$FF$1:$FF$6,0))),COLUMN($BW304:BY304))),"")</f>
        <v>#VALUE!</v>
      </c>
      <c r="BZ304" s="10" t="e" cm="1" vm="3">
        <f t="array" aca="1" ref="BZ304" ca="1">IFERROR(INDEX($BI304:$BN304,_xlfn.AGGREGATE(15,6,(COLUMN($BI304:$BN304)-COLUMN($BI$8)+1)/NOT(ISNA(MATCH($BI304:$BN304,$FF$1:$FF$6,0))),COLUMN($BW304:BZ304))),"")</f>
        <v>#VALUE!</v>
      </c>
      <c r="CA304" s="10" t="e" cm="1" vm="4">
        <f t="array" aca="1" ref="CA304" ca="1">IFERROR(INDEX($BI304:$BN304,_xlfn.AGGREGATE(15,6,(COLUMN($BI304:$BN304)-COLUMN($BI$8)+1)/NOT(ISNA(MATCH($BI304:$BN304,$FF$1:$FF$6,0))),COLUMN($BW304:CA304))),"")</f>
        <v>#VALUE!</v>
      </c>
      <c r="CB304" s="10" t="e" cm="1" vm="5">
        <f t="array" aca="1" ref="CB304" ca="1">IFERROR(INDEX($BI304:$BN304,_xlfn.AGGREGATE(15,6,(COLUMN($BI304:$BN304)-COLUMN($BI$8)+1)/NOT(ISNA(MATCH($BI304:$BN304,$FF$1:$FF$6,0))),COLUMN($BW304:CB304))),"")</f>
        <v>#VALUE!</v>
      </c>
      <c r="CC304" s="11"/>
      <c r="CD304" s="10"/>
      <c r="CE304" s="10"/>
      <c r="CF304" s="10"/>
      <c r="CG304" s="10"/>
      <c r="CH304" s="10"/>
      <c r="CI304" s="11"/>
      <c r="CJ304" s="10" cm="1">
        <f t="array" ref="CJ304">SUM(COUNTIF(CD304:CF304,$DH$3:$DM$3))</f>
        <v>0</v>
      </c>
      <c r="CK304" s="10" cm="1">
        <f t="array" ref="CK304">SUM(COUNTIF(CD304:CF304,$DH$2:$DL$2))</f>
        <v>0</v>
      </c>
      <c r="CL304" s="10" cm="1">
        <f t="array" ref="CL304">SUM(COUNTIF(CD304:CF304,$DM$2:$DQ$2))</f>
        <v>0</v>
      </c>
      <c r="CM304" s="11"/>
      <c r="CN304" s="10"/>
      <c r="CO304" s="10"/>
      <c r="CP304" s="11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1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7" t="s">
        <v>42</v>
      </c>
      <c r="EC304" s="11"/>
      <c r="ED304" s="10">
        <f>Tableau1[[#This Row],[Colonne75]]</f>
        <v>0</v>
      </c>
      <c r="EE304" s="10"/>
      <c r="EF304" s="10">
        <f ca="1">OFFSET(Tableau1[[#This Row],[Colonne19]],0,Tableau1[[#This Row],[Colonne126]]-1)</f>
        <v>0</v>
      </c>
      <c r="EG304" s="11"/>
      <c r="EH304" s="10">
        <f>Tableau1[[#This Row],[Colonne76]]</f>
        <v>0</v>
      </c>
      <c r="EI304" s="10"/>
      <c r="EJ304" s="10">
        <f ca="1">OFFSET(Tableau1[[#This Row],[Colonne19]],0,Tableau1[[#This Row],[Colonne130]]-1)</f>
        <v>0</v>
      </c>
      <c r="EK304" s="11"/>
      <c r="EL304" s="10">
        <f>Tableau1[[#This Row],[Colonne77]]</f>
        <v>0</v>
      </c>
      <c r="EM304" s="10"/>
      <c r="EN304" s="10">
        <f ca="1">OFFSET(Tableau1[[#This Row],[Colonne19]],0,Tableau1[[#This Row],[Colonne134]]-1)</f>
        <v>0</v>
      </c>
      <c r="EO304" s="11"/>
      <c r="EP304" s="10">
        <f>Tableau1[[#This Row],[Colonne78]]</f>
        <v>0</v>
      </c>
      <c r="EQ304" s="10"/>
      <c r="ER304" s="10">
        <f ca="1">OFFSET(Tableau1[[#This Row],[Colonne19]],0,Tableau1[[#This Row],[Colonne138]]-1)</f>
        <v>0</v>
      </c>
      <c r="ES304" s="11"/>
      <c r="ET304" s="10">
        <f>Tableau1[[#This Row],[Colonne79]]</f>
        <v>0</v>
      </c>
      <c r="EU304" s="10"/>
      <c r="EV304" s="10">
        <f ca="1">OFFSET(Tableau1[[#This Row],[Colonne19]],0,Tableau1[[#This Row],[Colonne142]]-1)</f>
        <v>0</v>
      </c>
      <c r="EW304" s="11"/>
      <c r="EX304" s="10">
        <f t="shared" ca="1" si="30"/>
        <v>0</v>
      </c>
      <c r="EY304" s="10">
        <f t="shared" ca="1" si="31"/>
        <v>0</v>
      </c>
      <c r="EZ304" s="10">
        <f t="shared" ca="1" si="32"/>
        <v>0</v>
      </c>
      <c r="FA304" s="10">
        <f t="shared" ca="1" si="27"/>
        <v>0</v>
      </c>
      <c r="FB304" s="10">
        <f t="shared" ca="1" si="28"/>
        <v>0</v>
      </c>
      <c r="FC304" s="10">
        <f t="shared" ca="1" si="29"/>
        <v>0</v>
      </c>
      <c r="FD304" s="11"/>
    </row>
    <row r="305" spans="1:160" x14ac:dyDescent="0.2">
      <c r="A305" s="25"/>
      <c r="B305" s="10"/>
      <c r="C305" s="13"/>
      <c r="D305" s="26"/>
      <c r="E305" s="10"/>
      <c r="F305" s="10"/>
      <c r="G305" s="10"/>
      <c r="H305" s="10"/>
      <c r="I305" s="10"/>
      <c r="J305" s="24"/>
      <c r="K305" s="13"/>
      <c r="L305" s="10"/>
      <c r="M305" s="13"/>
      <c r="N305" s="13"/>
      <c r="O305" s="33" t="e">
        <f>Tableau1[[#This Row],[Colonne14]]/Tableau1[[#This Row],[Colonne13]]</f>
        <v>#DIV/0!</v>
      </c>
      <c r="P305" s="57"/>
      <c r="Q305" s="59" t="e" cm="1">
        <f t="array" ref="Q305">SUM(Tableau1[[#This Row],[Colonne19]:[Colonne38]]/Tableau1[[#This Row],[Colonne11]])</f>
        <v>#DIV/0!</v>
      </c>
      <c r="R305" s="11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1"/>
      <c r="AN305" s="10" t="str" cm="1">
        <f t="array" ref="AN305">IFERROR(INDEX($S$2:$AL$2,MATCH(SMALL(Tableau1[[#This Row],[Colonne19]:[Colonne38]],1),Tableau1[[#This Row],[Colonne19]:[Colonne38]],0)),"")</f>
        <v/>
      </c>
      <c r="AO305" s="10" t="str">
        <f>IFERROR(INDEX($S$2:$AL$2,MATCH(SMALL(Tableau1[[#This Row],[Colonne19]:[Colonne38]],2),Tableau1[[#This Row],[Colonne19]:[Colonne38]],0)),"")</f>
        <v/>
      </c>
      <c r="AP305" s="10" t="str">
        <f>IFERROR(INDEX($S$2:$AL$2,MATCH(SMALL(Tableau1[[#This Row],[Colonne19]:[Colonne38]],3),Tableau1[[#This Row],[Colonne19]:[Colonne38]],0)),"")</f>
        <v/>
      </c>
      <c r="AQ305" s="10" t="str">
        <f>IFERROR(INDEX($S$2:$AL$2,MATCH(SMALL(Tableau1[[#This Row],[Colonne19]:[Colonne38]],4),Tableau1[[#This Row],[Colonne19]:[Colonne38]],0)),"")</f>
        <v/>
      </c>
      <c r="AR305" s="10" t="str">
        <f>IFERROR(INDEX($S$2:$AL$2,MATCH(SMALL(Tableau1[[#This Row],[Colonne19]:[Colonne38]],5),Tableau1[[#This Row],[Colonne19]:[Colonne38]],0)),"")</f>
        <v/>
      </c>
      <c r="AS305" s="10" t="str">
        <f>IFERROR(INDEX($S$2:$AL$2,MATCH(SMALL(Tableau1[[#This Row],[Colonne19]:[Colonne38]],6),Tableau1[[#This Row],[Colonne19]:[Colonne38]],0)),"")</f>
        <v/>
      </c>
      <c r="AT305" s="10" t="str">
        <f>IFERROR(INDEX($S$2:$AL$2,MATCH(SMALL(Tableau1[[#This Row],[Colonne19]:[Colonne38]],7),Tableau1[[#This Row],[Colonne19]:[Colonne38]],0)),"")</f>
        <v/>
      </c>
      <c r="AU305" s="10" t="str">
        <f>IFERROR(INDEX($S$2:$AL$2,MATCH(SMALL(Tableau1[[#This Row],[Colonne19]:[Colonne38]],8),Tableau1[[#This Row],[Colonne19]:[Colonne38]],0)),"")</f>
        <v/>
      </c>
      <c r="AV305" s="10" t="str">
        <f>IFERROR(INDEX($S$2:$AL$2,MATCH(SMALL(Tableau1[[#This Row],[Colonne19]:[Colonne38]],9),Tableau1[[#This Row],[Colonne19]:[Colonne38]],0)),"")</f>
        <v/>
      </c>
      <c r="AW305" s="10" t="str">
        <f>IFERROR(INDEX($S$2:$AL$2,MATCH(SMALL(Tableau1[[#This Row],[Colonne19]:[Colonne38]],10),Tableau1[[#This Row],[Colonne19]:[Colonne38]],0)),"")</f>
        <v/>
      </c>
      <c r="AX305" s="10" t="str">
        <f>IFERROR(INDEX($S$2:$AL$2,MATCH(SMALL(Tableau1[[#This Row],[Colonne19]:[Colonne38]],11),Tableau1[[#This Row],[Colonne19]:[Colonne38]],0)),"")</f>
        <v/>
      </c>
      <c r="AY305" s="10" t="str">
        <f>IFERROR(INDEX($S$2:$AL$2,MATCH(SMALL(Tableau1[[#This Row],[Colonne19]:[Colonne38]],12),Tableau1[[#This Row],[Colonne19]:[Colonne38]],0)),"")</f>
        <v/>
      </c>
      <c r="AZ305" s="10" t="str">
        <f>IFERROR(INDEX($S$2:$AL$2,MATCH(SMALL(Tableau1[[#This Row],[Colonne19]:[Colonne38]],13),Tableau1[[#This Row],[Colonne19]:[Colonne38]],0)),"")</f>
        <v/>
      </c>
      <c r="BA305" s="10" t="str">
        <f>IFERROR(INDEX($S$2:$AL$2,MATCH(SMALL(Tableau1[[#This Row],[Colonne19]:[Colonne38]],14),Tableau1[[#This Row],[Colonne19]:[Colonne38]],0)),"")</f>
        <v/>
      </c>
      <c r="BB305" s="10" t="str">
        <f>IFERROR(INDEX($S$2:$AL$2,MATCH(SMALL(Tableau1[[#This Row],[Colonne19]:[Colonne38]],15),Tableau1[[#This Row],[Colonne19]:[Colonne38]],0)),"")</f>
        <v/>
      </c>
      <c r="BC305" s="10" t="str">
        <f>IFERROR(INDEX($S$2:$AL$2,MATCH(SMALL(Tableau1[[#This Row],[Colonne19]:[Colonne38]],16),Tableau1[[#This Row],[Colonne19]:[Colonne38]],0)),"")</f>
        <v/>
      </c>
      <c r="BD305" s="10" t="str">
        <f>IFERROR(INDEX($S$2:$AL$2,MATCH(SMALL(Tableau1[[#This Row],[Colonne19]:[Colonne38]],17),Tableau1[[#This Row],[Colonne19]:[Colonne38]],0)),"")</f>
        <v/>
      </c>
      <c r="BE305" s="10" t="str">
        <f>IFERROR(INDEX($S$2:$AL$2,MATCH(SMALL(Tableau1[[#This Row],[Colonne19]:[Colonne38]],18),Tableau1[[#This Row],[Colonne19]:[Colonne38]],0)),"")</f>
        <v/>
      </c>
      <c r="BF305" s="10" t="str">
        <f>IFERROR(INDEX($S$2:$AL$2,MATCH(SMALL(Tableau1[[#This Row],[Colonne19]:[Colonne38]],19),Tableau1[[#This Row],[Colonne19]:[Colonne38]],0)),"")</f>
        <v/>
      </c>
      <c r="BG305" s="10" t="str">
        <f>IFERROR(INDEX($S$2:$AL$2,MATCH(SMALL(Tableau1[[#This Row],[Colonne19]:[Colonne38]],20),Tableau1[[#This Row],[Colonne19]:[Colonne38]],0)),"")</f>
        <v/>
      </c>
      <c r="BH305" s="11"/>
      <c r="BI305" s="10"/>
      <c r="BJ305" s="10"/>
      <c r="BK305" s="10"/>
      <c r="BL305" s="10"/>
      <c r="BM305" s="10"/>
      <c r="BN305" s="10"/>
      <c r="BO305" s="11"/>
      <c r="BP305" s="10" t="str" cm="1">
        <f t="array" ref="BP305">IFERROR(INDEX($AN305:$BG305,_xlfn.AGGREGATE(15,6,(COLUMN($AN305:$BG305)-COLUMN($AN$8)+1)/NOT(ISNA(MATCH($AN305:$BG305,$FF$1:$FF$6,0))),COLUMN($BV305:BV305))),"")</f>
        <v/>
      </c>
      <c r="BQ305" s="10" t="e" cm="1" vm="1">
        <f t="array" aca="1" ref="BQ305" ca="1">IFERROR(INDEX($AN305:$BG305,_xlfn.AGGREGATE(15,6,(COLUMN($AN305:$BG305)-COLUMN($AN$8)+1)/NOT(ISNA(MATCH($AN305:$BG305,$FF$1:$FF$6,0))),COLUMN($BV305:BW305))),"")</f>
        <v>#VALUE!</v>
      </c>
      <c r="BR305" s="10" t="e" cm="1" vm="2">
        <f t="array" aca="1" ref="BR305" ca="1">IFERROR(INDEX($AN305:$BG305,_xlfn.AGGREGATE(15,6,(COLUMN($AN305:$BG305)-COLUMN($AN$8)+1)/NOT(ISNA(MATCH($AN305:$BG305,$FF$1:$FF$6,0))),COLUMN($BV305:BX305))),"")</f>
        <v>#VALUE!</v>
      </c>
      <c r="BS305" s="10" t="e" cm="1" vm="3">
        <f t="array" aca="1" ref="BS305" ca="1">IFERROR(INDEX($AN305:$BG305,_xlfn.AGGREGATE(15,6,(COLUMN($AN305:$BG305)-COLUMN($AN$8)+1)/NOT(ISNA(MATCH($AN305:$BG305,$FF$1:$FF$6,0))),COLUMN($BV305:BY305))),"")</f>
        <v>#VALUE!</v>
      </c>
      <c r="BT305" s="10" t="e" cm="1" vm="4">
        <f t="array" aca="1" ref="BT305" ca="1">IFERROR(INDEX($AN305:$BG305,_xlfn.AGGREGATE(15,6,(COLUMN($AN305:$BG305)-COLUMN($AN$8)+1)/NOT(ISNA(MATCH($AN305:$BG305,$FF$1:$FF$6,0))),COLUMN($BV305:BZ305))),"")</f>
        <v>#VALUE!</v>
      </c>
      <c r="BU305" s="10" t="e" cm="1" vm="5">
        <f t="array" aca="1" ref="BU305" ca="1">IFERROR(INDEX($AN305:$BG305,_xlfn.AGGREGATE(15,6,(COLUMN($AN305:$BG305)-COLUMN($AN$8)+1)/NOT(ISNA(MATCH($AN305:$BG305,$FF$1:$FF$6,0))),COLUMN($BV305:CA305))),"")</f>
        <v>#VALUE!</v>
      </c>
      <c r="BV305" s="11"/>
      <c r="BW305" s="10" t="str" cm="1">
        <f t="array" ref="BW305">IFERROR(INDEX($BI305:$BN305,_xlfn.AGGREGATE(15,6,(COLUMN($BI305:$BN305)-COLUMN($BI$8)+1)/NOT(ISNA(MATCH($BI305:$BN305,$FF$1:$FF$6,0))),COLUMN($BW305:BW305))),"")</f>
        <v/>
      </c>
      <c r="BX305" s="10" t="e" cm="1" vm="1">
        <f t="array" aca="1" ref="BX305" ca="1">IFERROR(INDEX($BI305:$BN305,_xlfn.AGGREGATE(15,6,(COLUMN($BI305:$BN305)-COLUMN($BI$8)+1)/NOT(ISNA(MATCH($BI305:$BN305,$FF$1:$FF$6,0))),COLUMN($BW305:BX305))),"")</f>
        <v>#VALUE!</v>
      </c>
      <c r="BY305" s="10" t="e" cm="1" vm="2">
        <f t="array" aca="1" ref="BY305" ca="1">IFERROR(INDEX($BI305:$BN305,_xlfn.AGGREGATE(15,6,(COLUMN($BI305:$BN305)-COLUMN($BI$8)+1)/NOT(ISNA(MATCH($BI305:$BN305,$FF$1:$FF$6,0))),COLUMN($BW305:BY305))),"")</f>
        <v>#VALUE!</v>
      </c>
      <c r="BZ305" s="10" t="e" cm="1" vm="3">
        <f t="array" aca="1" ref="BZ305" ca="1">IFERROR(INDEX($BI305:$BN305,_xlfn.AGGREGATE(15,6,(COLUMN($BI305:$BN305)-COLUMN($BI$8)+1)/NOT(ISNA(MATCH($BI305:$BN305,$FF$1:$FF$6,0))),COLUMN($BW305:BZ305))),"")</f>
        <v>#VALUE!</v>
      </c>
      <c r="CA305" s="10" t="e" cm="1" vm="4">
        <f t="array" aca="1" ref="CA305" ca="1">IFERROR(INDEX($BI305:$BN305,_xlfn.AGGREGATE(15,6,(COLUMN($BI305:$BN305)-COLUMN($BI$8)+1)/NOT(ISNA(MATCH($BI305:$BN305,$FF$1:$FF$6,0))),COLUMN($BW305:CA305))),"")</f>
        <v>#VALUE!</v>
      </c>
      <c r="CB305" s="10" t="e" cm="1" vm="5">
        <f t="array" aca="1" ref="CB305" ca="1">IFERROR(INDEX($BI305:$BN305,_xlfn.AGGREGATE(15,6,(COLUMN($BI305:$BN305)-COLUMN($BI$8)+1)/NOT(ISNA(MATCH($BI305:$BN305,$FF$1:$FF$6,0))),COLUMN($BW305:CB305))),"")</f>
        <v>#VALUE!</v>
      </c>
      <c r="CC305" s="11"/>
      <c r="CD305" s="10"/>
      <c r="CE305" s="10"/>
      <c r="CF305" s="10"/>
      <c r="CG305" s="10"/>
      <c r="CH305" s="10"/>
      <c r="CI305" s="11"/>
      <c r="CJ305" s="10" cm="1">
        <f t="array" ref="CJ305">SUM(COUNTIF(CD305:CF305,$DH$3:$DM$3))</f>
        <v>0</v>
      </c>
      <c r="CK305" s="10" cm="1">
        <f t="array" ref="CK305">SUM(COUNTIF(CD305:CF305,$DH$2:$DL$2))</f>
        <v>0</v>
      </c>
      <c r="CL305" s="10" cm="1">
        <f t="array" ref="CL305">SUM(COUNTIF(CD305:CF305,$DM$2:$DQ$2))</f>
        <v>0</v>
      </c>
      <c r="CM305" s="11"/>
      <c r="CN305" s="10"/>
      <c r="CO305" s="10"/>
      <c r="CP305" s="11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1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7" t="s">
        <v>42</v>
      </c>
      <c r="EC305" s="11"/>
      <c r="ED305" s="10">
        <f>Tableau1[[#This Row],[Colonne75]]</f>
        <v>0</v>
      </c>
      <c r="EE305" s="10"/>
      <c r="EF305" s="10">
        <f ca="1">OFFSET(Tableau1[[#This Row],[Colonne19]],0,Tableau1[[#This Row],[Colonne126]]-1)</f>
        <v>0</v>
      </c>
      <c r="EG305" s="11"/>
      <c r="EH305" s="10">
        <f>Tableau1[[#This Row],[Colonne76]]</f>
        <v>0</v>
      </c>
      <c r="EI305" s="10"/>
      <c r="EJ305" s="10">
        <f ca="1">OFFSET(Tableau1[[#This Row],[Colonne19]],0,Tableau1[[#This Row],[Colonne130]]-1)</f>
        <v>0</v>
      </c>
      <c r="EK305" s="11"/>
      <c r="EL305" s="10">
        <f>Tableau1[[#This Row],[Colonne77]]</f>
        <v>0</v>
      </c>
      <c r="EM305" s="10"/>
      <c r="EN305" s="10">
        <f ca="1">OFFSET(Tableau1[[#This Row],[Colonne19]],0,Tableau1[[#This Row],[Colonne134]]-1)</f>
        <v>0</v>
      </c>
      <c r="EO305" s="11"/>
      <c r="EP305" s="10">
        <f>Tableau1[[#This Row],[Colonne78]]</f>
        <v>0</v>
      </c>
      <c r="EQ305" s="10"/>
      <c r="ER305" s="10">
        <f ca="1">OFFSET(Tableau1[[#This Row],[Colonne19]],0,Tableau1[[#This Row],[Colonne138]]-1)</f>
        <v>0</v>
      </c>
      <c r="ES305" s="11"/>
      <c r="ET305" s="10">
        <f>Tableau1[[#This Row],[Colonne79]]</f>
        <v>0</v>
      </c>
      <c r="EU305" s="10"/>
      <c r="EV305" s="10">
        <f ca="1">OFFSET(Tableau1[[#This Row],[Colonne19]],0,Tableau1[[#This Row],[Colonne142]]-1)</f>
        <v>0</v>
      </c>
      <c r="EW305" s="11"/>
      <c r="EX305" s="10">
        <f t="shared" ca="1" si="30"/>
        <v>0</v>
      </c>
      <c r="EY305" s="10">
        <f t="shared" ca="1" si="31"/>
        <v>0</v>
      </c>
      <c r="EZ305" s="10">
        <f t="shared" ca="1" si="32"/>
        <v>0</v>
      </c>
      <c r="FA305" s="10">
        <f t="shared" ca="1" si="27"/>
        <v>0</v>
      </c>
      <c r="FB305" s="10">
        <f t="shared" ca="1" si="28"/>
        <v>0</v>
      </c>
      <c r="FC305" s="10">
        <f t="shared" ca="1" si="29"/>
        <v>0</v>
      </c>
      <c r="FD305" s="11"/>
    </row>
    <row r="306" spans="1:160" x14ac:dyDescent="0.2">
      <c r="A306" s="25"/>
      <c r="B306" s="10"/>
      <c r="C306" s="13"/>
      <c r="D306" s="26"/>
      <c r="E306" s="10"/>
      <c r="F306" s="10"/>
      <c r="G306" s="10"/>
      <c r="H306" s="10"/>
      <c r="I306" s="10"/>
      <c r="J306" s="24"/>
      <c r="K306" s="13"/>
      <c r="L306" s="10"/>
      <c r="M306" s="13"/>
      <c r="N306" s="13"/>
      <c r="O306" s="33" t="e">
        <f>Tableau1[[#This Row],[Colonne14]]/Tableau1[[#This Row],[Colonne13]]</f>
        <v>#DIV/0!</v>
      </c>
      <c r="P306" s="57"/>
      <c r="Q306" s="59" t="e" cm="1">
        <f t="array" ref="Q306">SUM(Tableau1[[#This Row],[Colonne19]:[Colonne38]]/Tableau1[[#This Row],[Colonne11]])</f>
        <v>#DIV/0!</v>
      </c>
      <c r="R306" s="11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1"/>
      <c r="AN306" s="10" t="str" cm="1">
        <f t="array" ref="AN306">IFERROR(INDEX($S$2:$AL$2,MATCH(SMALL(Tableau1[[#This Row],[Colonne19]:[Colonne38]],1),Tableau1[[#This Row],[Colonne19]:[Colonne38]],0)),"")</f>
        <v/>
      </c>
      <c r="AO306" s="10" t="str">
        <f>IFERROR(INDEX($S$2:$AL$2,MATCH(SMALL(Tableau1[[#This Row],[Colonne19]:[Colonne38]],2),Tableau1[[#This Row],[Colonne19]:[Colonne38]],0)),"")</f>
        <v/>
      </c>
      <c r="AP306" s="10" t="str">
        <f>IFERROR(INDEX($S$2:$AL$2,MATCH(SMALL(Tableau1[[#This Row],[Colonne19]:[Colonne38]],3),Tableau1[[#This Row],[Colonne19]:[Colonne38]],0)),"")</f>
        <v/>
      </c>
      <c r="AQ306" s="10" t="str">
        <f>IFERROR(INDEX($S$2:$AL$2,MATCH(SMALL(Tableau1[[#This Row],[Colonne19]:[Colonne38]],4),Tableau1[[#This Row],[Colonne19]:[Colonne38]],0)),"")</f>
        <v/>
      </c>
      <c r="AR306" s="10" t="str">
        <f>IFERROR(INDEX($S$2:$AL$2,MATCH(SMALL(Tableau1[[#This Row],[Colonne19]:[Colonne38]],5),Tableau1[[#This Row],[Colonne19]:[Colonne38]],0)),"")</f>
        <v/>
      </c>
      <c r="AS306" s="10" t="str">
        <f>IFERROR(INDEX($S$2:$AL$2,MATCH(SMALL(Tableau1[[#This Row],[Colonne19]:[Colonne38]],6),Tableau1[[#This Row],[Colonne19]:[Colonne38]],0)),"")</f>
        <v/>
      </c>
      <c r="AT306" s="10" t="str">
        <f>IFERROR(INDEX($S$2:$AL$2,MATCH(SMALL(Tableau1[[#This Row],[Colonne19]:[Colonne38]],7),Tableau1[[#This Row],[Colonne19]:[Colonne38]],0)),"")</f>
        <v/>
      </c>
      <c r="AU306" s="10" t="str">
        <f>IFERROR(INDEX($S$2:$AL$2,MATCH(SMALL(Tableau1[[#This Row],[Colonne19]:[Colonne38]],8),Tableau1[[#This Row],[Colonne19]:[Colonne38]],0)),"")</f>
        <v/>
      </c>
      <c r="AV306" s="10" t="str">
        <f>IFERROR(INDEX($S$2:$AL$2,MATCH(SMALL(Tableau1[[#This Row],[Colonne19]:[Colonne38]],9),Tableau1[[#This Row],[Colonne19]:[Colonne38]],0)),"")</f>
        <v/>
      </c>
      <c r="AW306" s="10" t="str">
        <f>IFERROR(INDEX($S$2:$AL$2,MATCH(SMALL(Tableau1[[#This Row],[Colonne19]:[Colonne38]],10),Tableau1[[#This Row],[Colonne19]:[Colonne38]],0)),"")</f>
        <v/>
      </c>
      <c r="AX306" s="10" t="str">
        <f>IFERROR(INDEX($S$2:$AL$2,MATCH(SMALL(Tableau1[[#This Row],[Colonne19]:[Colonne38]],11),Tableau1[[#This Row],[Colonne19]:[Colonne38]],0)),"")</f>
        <v/>
      </c>
      <c r="AY306" s="10" t="str">
        <f>IFERROR(INDEX($S$2:$AL$2,MATCH(SMALL(Tableau1[[#This Row],[Colonne19]:[Colonne38]],12),Tableau1[[#This Row],[Colonne19]:[Colonne38]],0)),"")</f>
        <v/>
      </c>
      <c r="AZ306" s="10" t="str">
        <f>IFERROR(INDEX($S$2:$AL$2,MATCH(SMALL(Tableau1[[#This Row],[Colonne19]:[Colonne38]],13),Tableau1[[#This Row],[Colonne19]:[Colonne38]],0)),"")</f>
        <v/>
      </c>
      <c r="BA306" s="10" t="str">
        <f>IFERROR(INDEX($S$2:$AL$2,MATCH(SMALL(Tableau1[[#This Row],[Colonne19]:[Colonne38]],14),Tableau1[[#This Row],[Colonne19]:[Colonne38]],0)),"")</f>
        <v/>
      </c>
      <c r="BB306" s="10" t="str">
        <f>IFERROR(INDEX($S$2:$AL$2,MATCH(SMALL(Tableau1[[#This Row],[Colonne19]:[Colonne38]],15),Tableau1[[#This Row],[Colonne19]:[Colonne38]],0)),"")</f>
        <v/>
      </c>
      <c r="BC306" s="10" t="str">
        <f>IFERROR(INDEX($S$2:$AL$2,MATCH(SMALL(Tableau1[[#This Row],[Colonne19]:[Colonne38]],16),Tableau1[[#This Row],[Colonne19]:[Colonne38]],0)),"")</f>
        <v/>
      </c>
      <c r="BD306" s="10" t="str">
        <f>IFERROR(INDEX($S$2:$AL$2,MATCH(SMALL(Tableau1[[#This Row],[Colonne19]:[Colonne38]],17),Tableau1[[#This Row],[Colonne19]:[Colonne38]],0)),"")</f>
        <v/>
      </c>
      <c r="BE306" s="10" t="str">
        <f>IFERROR(INDEX($S$2:$AL$2,MATCH(SMALL(Tableau1[[#This Row],[Colonne19]:[Colonne38]],18),Tableau1[[#This Row],[Colonne19]:[Colonne38]],0)),"")</f>
        <v/>
      </c>
      <c r="BF306" s="10" t="str">
        <f>IFERROR(INDEX($S$2:$AL$2,MATCH(SMALL(Tableau1[[#This Row],[Colonne19]:[Colonne38]],19),Tableau1[[#This Row],[Colonne19]:[Colonne38]],0)),"")</f>
        <v/>
      </c>
      <c r="BG306" s="10" t="str">
        <f>IFERROR(INDEX($S$2:$AL$2,MATCH(SMALL(Tableau1[[#This Row],[Colonne19]:[Colonne38]],20),Tableau1[[#This Row],[Colonne19]:[Colonne38]],0)),"")</f>
        <v/>
      </c>
      <c r="BH306" s="11"/>
      <c r="BI306" s="10"/>
      <c r="BJ306" s="10"/>
      <c r="BK306" s="10"/>
      <c r="BL306" s="10"/>
      <c r="BM306" s="10"/>
      <c r="BN306" s="10"/>
      <c r="BO306" s="11"/>
      <c r="BP306" s="10" t="str" cm="1">
        <f t="array" ref="BP306">IFERROR(INDEX($AN306:$BG306,_xlfn.AGGREGATE(15,6,(COLUMN($AN306:$BG306)-COLUMN($AN$8)+1)/NOT(ISNA(MATCH($AN306:$BG306,$FF$1:$FF$6,0))),COLUMN($BV306:BV306))),"")</f>
        <v/>
      </c>
      <c r="BQ306" s="10" t="e" cm="1" vm="1">
        <f t="array" aca="1" ref="BQ306" ca="1">IFERROR(INDEX($AN306:$BG306,_xlfn.AGGREGATE(15,6,(COLUMN($AN306:$BG306)-COLUMN($AN$8)+1)/NOT(ISNA(MATCH($AN306:$BG306,$FF$1:$FF$6,0))),COLUMN($BV306:BW306))),"")</f>
        <v>#VALUE!</v>
      </c>
      <c r="BR306" s="10" t="e" cm="1" vm="2">
        <f t="array" aca="1" ref="BR306" ca="1">IFERROR(INDEX($AN306:$BG306,_xlfn.AGGREGATE(15,6,(COLUMN($AN306:$BG306)-COLUMN($AN$8)+1)/NOT(ISNA(MATCH($AN306:$BG306,$FF$1:$FF$6,0))),COLUMN($BV306:BX306))),"")</f>
        <v>#VALUE!</v>
      </c>
      <c r="BS306" s="10" t="e" cm="1" vm="3">
        <f t="array" aca="1" ref="BS306" ca="1">IFERROR(INDEX($AN306:$BG306,_xlfn.AGGREGATE(15,6,(COLUMN($AN306:$BG306)-COLUMN($AN$8)+1)/NOT(ISNA(MATCH($AN306:$BG306,$FF$1:$FF$6,0))),COLUMN($BV306:BY306))),"")</f>
        <v>#VALUE!</v>
      </c>
      <c r="BT306" s="10" t="e" cm="1" vm="4">
        <f t="array" aca="1" ref="BT306" ca="1">IFERROR(INDEX($AN306:$BG306,_xlfn.AGGREGATE(15,6,(COLUMN($AN306:$BG306)-COLUMN($AN$8)+1)/NOT(ISNA(MATCH($AN306:$BG306,$FF$1:$FF$6,0))),COLUMN($BV306:BZ306))),"")</f>
        <v>#VALUE!</v>
      </c>
      <c r="BU306" s="10" t="e" cm="1" vm="5">
        <f t="array" aca="1" ref="BU306" ca="1">IFERROR(INDEX($AN306:$BG306,_xlfn.AGGREGATE(15,6,(COLUMN($AN306:$BG306)-COLUMN($AN$8)+1)/NOT(ISNA(MATCH($AN306:$BG306,$FF$1:$FF$6,0))),COLUMN($BV306:CA306))),"")</f>
        <v>#VALUE!</v>
      </c>
      <c r="BV306" s="11"/>
      <c r="BW306" s="10" t="str" cm="1">
        <f t="array" ref="BW306">IFERROR(INDEX($BI306:$BN306,_xlfn.AGGREGATE(15,6,(COLUMN($BI306:$BN306)-COLUMN($BI$8)+1)/NOT(ISNA(MATCH($BI306:$BN306,$FF$1:$FF$6,0))),COLUMN($BW306:BW306))),"")</f>
        <v/>
      </c>
      <c r="BX306" s="10" t="e" cm="1" vm="1">
        <f t="array" aca="1" ref="BX306" ca="1">IFERROR(INDEX($BI306:$BN306,_xlfn.AGGREGATE(15,6,(COLUMN($BI306:$BN306)-COLUMN($BI$8)+1)/NOT(ISNA(MATCH($BI306:$BN306,$FF$1:$FF$6,0))),COLUMN($BW306:BX306))),"")</f>
        <v>#VALUE!</v>
      </c>
      <c r="BY306" s="10" t="e" cm="1" vm="2">
        <f t="array" aca="1" ref="BY306" ca="1">IFERROR(INDEX($BI306:$BN306,_xlfn.AGGREGATE(15,6,(COLUMN($BI306:$BN306)-COLUMN($BI$8)+1)/NOT(ISNA(MATCH($BI306:$BN306,$FF$1:$FF$6,0))),COLUMN($BW306:BY306))),"")</f>
        <v>#VALUE!</v>
      </c>
      <c r="BZ306" s="10" t="e" cm="1" vm="3">
        <f t="array" aca="1" ref="BZ306" ca="1">IFERROR(INDEX($BI306:$BN306,_xlfn.AGGREGATE(15,6,(COLUMN($BI306:$BN306)-COLUMN($BI$8)+1)/NOT(ISNA(MATCH($BI306:$BN306,$FF$1:$FF$6,0))),COLUMN($BW306:BZ306))),"")</f>
        <v>#VALUE!</v>
      </c>
      <c r="CA306" s="10" t="e" cm="1" vm="4">
        <f t="array" aca="1" ref="CA306" ca="1">IFERROR(INDEX($BI306:$BN306,_xlfn.AGGREGATE(15,6,(COLUMN($BI306:$BN306)-COLUMN($BI$8)+1)/NOT(ISNA(MATCH($BI306:$BN306,$FF$1:$FF$6,0))),COLUMN($BW306:CA306))),"")</f>
        <v>#VALUE!</v>
      </c>
      <c r="CB306" s="10" t="e" cm="1" vm="5">
        <f t="array" aca="1" ref="CB306" ca="1">IFERROR(INDEX($BI306:$BN306,_xlfn.AGGREGATE(15,6,(COLUMN($BI306:$BN306)-COLUMN($BI$8)+1)/NOT(ISNA(MATCH($BI306:$BN306,$FF$1:$FF$6,0))),COLUMN($BW306:CB306))),"")</f>
        <v>#VALUE!</v>
      </c>
      <c r="CC306" s="11"/>
      <c r="CD306" s="10"/>
      <c r="CE306" s="10"/>
      <c r="CF306" s="10"/>
      <c r="CG306" s="10"/>
      <c r="CH306" s="10"/>
      <c r="CI306" s="11"/>
      <c r="CJ306" s="10" cm="1">
        <f t="array" ref="CJ306">SUM(COUNTIF(CD306:CF306,$DH$3:$DM$3))</f>
        <v>0</v>
      </c>
      <c r="CK306" s="10" cm="1">
        <f t="array" ref="CK306">SUM(COUNTIF(CD306:CF306,$DH$2:$DL$2))</f>
        <v>0</v>
      </c>
      <c r="CL306" s="10" cm="1">
        <f t="array" ref="CL306">SUM(COUNTIF(CD306:CF306,$DM$2:$DQ$2))</f>
        <v>0</v>
      </c>
      <c r="CM306" s="11"/>
      <c r="CN306" s="10"/>
      <c r="CO306" s="10"/>
      <c r="CP306" s="11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1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7" t="s">
        <v>42</v>
      </c>
      <c r="EC306" s="11"/>
      <c r="ED306" s="10">
        <f>Tableau1[[#This Row],[Colonne75]]</f>
        <v>0</v>
      </c>
      <c r="EE306" s="10"/>
      <c r="EF306" s="10">
        <f ca="1">OFFSET(Tableau1[[#This Row],[Colonne19]],0,Tableau1[[#This Row],[Colonne126]]-1)</f>
        <v>0</v>
      </c>
      <c r="EG306" s="11"/>
      <c r="EH306" s="10">
        <f>Tableau1[[#This Row],[Colonne76]]</f>
        <v>0</v>
      </c>
      <c r="EI306" s="10"/>
      <c r="EJ306" s="10">
        <f ca="1">OFFSET(Tableau1[[#This Row],[Colonne19]],0,Tableau1[[#This Row],[Colonne130]]-1)</f>
        <v>0</v>
      </c>
      <c r="EK306" s="11"/>
      <c r="EL306" s="10">
        <f>Tableau1[[#This Row],[Colonne77]]</f>
        <v>0</v>
      </c>
      <c r="EM306" s="10"/>
      <c r="EN306" s="10">
        <f ca="1">OFFSET(Tableau1[[#This Row],[Colonne19]],0,Tableau1[[#This Row],[Colonne134]]-1)</f>
        <v>0</v>
      </c>
      <c r="EO306" s="11"/>
      <c r="EP306" s="10">
        <f>Tableau1[[#This Row],[Colonne78]]</f>
        <v>0</v>
      </c>
      <c r="EQ306" s="10"/>
      <c r="ER306" s="10">
        <f ca="1">OFFSET(Tableau1[[#This Row],[Colonne19]],0,Tableau1[[#This Row],[Colonne138]]-1)</f>
        <v>0</v>
      </c>
      <c r="ES306" s="11"/>
      <c r="ET306" s="10">
        <f>Tableau1[[#This Row],[Colonne79]]</f>
        <v>0</v>
      </c>
      <c r="EU306" s="10"/>
      <c r="EV306" s="10">
        <f ca="1">OFFSET(Tableau1[[#This Row],[Colonne19]],0,Tableau1[[#This Row],[Colonne142]]-1)</f>
        <v>0</v>
      </c>
      <c r="EW306" s="11"/>
      <c r="EX306" s="10">
        <f t="shared" ca="1" si="30"/>
        <v>0</v>
      </c>
      <c r="EY306" s="10">
        <f t="shared" ca="1" si="31"/>
        <v>0</v>
      </c>
      <c r="EZ306" s="10">
        <f t="shared" ca="1" si="32"/>
        <v>0</v>
      </c>
      <c r="FA306" s="10">
        <f t="shared" ca="1" si="27"/>
        <v>0</v>
      </c>
      <c r="FB306" s="10">
        <f t="shared" ca="1" si="28"/>
        <v>0</v>
      </c>
      <c r="FC306" s="10">
        <f t="shared" ca="1" si="29"/>
        <v>0</v>
      </c>
      <c r="FD306" s="11"/>
    </row>
    <row r="307" spans="1:160" x14ac:dyDescent="0.2">
      <c r="A307" s="25"/>
      <c r="B307" s="10"/>
      <c r="C307" s="13"/>
      <c r="D307" s="26"/>
      <c r="E307" s="10"/>
      <c r="F307" s="10"/>
      <c r="G307" s="10"/>
      <c r="H307" s="10"/>
      <c r="I307" s="10"/>
      <c r="J307" s="24"/>
      <c r="K307" s="13"/>
      <c r="L307" s="10"/>
      <c r="M307" s="13"/>
      <c r="N307" s="13"/>
      <c r="O307" s="33" t="e">
        <f>Tableau1[[#This Row],[Colonne14]]/Tableau1[[#This Row],[Colonne13]]</f>
        <v>#DIV/0!</v>
      </c>
      <c r="P307" s="57"/>
      <c r="Q307" s="59" t="e" cm="1">
        <f t="array" ref="Q307">SUM(Tableau1[[#This Row],[Colonne19]:[Colonne38]]/Tableau1[[#This Row],[Colonne11]])</f>
        <v>#DIV/0!</v>
      </c>
      <c r="R307" s="11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1"/>
      <c r="AN307" s="10" t="str" cm="1">
        <f t="array" ref="AN307">IFERROR(INDEX($S$2:$AL$2,MATCH(SMALL(Tableau1[[#This Row],[Colonne19]:[Colonne38]],1),Tableau1[[#This Row],[Colonne19]:[Colonne38]],0)),"")</f>
        <v/>
      </c>
      <c r="AO307" s="10" t="str">
        <f>IFERROR(INDEX($S$2:$AL$2,MATCH(SMALL(Tableau1[[#This Row],[Colonne19]:[Colonne38]],2),Tableau1[[#This Row],[Colonne19]:[Colonne38]],0)),"")</f>
        <v/>
      </c>
      <c r="AP307" s="10" t="str">
        <f>IFERROR(INDEX($S$2:$AL$2,MATCH(SMALL(Tableau1[[#This Row],[Colonne19]:[Colonne38]],3),Tableau1[[#This Row],[Colonne19]:[Colonne38]],0)),"")</f>
        <v/>
      </c>
      <c r="AQ307" s="10" t="str">
        <f>IFERROR(INDEX($S$2:$AL$2,MATCH(SMALL(Tableau1[[#This Row],[Colonne19]:[Colonne38]],4),Tableau1[[#This Row],[Colonne19]:[Colonne38]],0)),"")</f>
        <v/>
      </c>
      <c r="AR307" s="10" t="str">
        <f>IFERROR(INDEX($S$2:$AL$2,MATCH(SMALL(Tableau1[[#This Row],[Colonne19]:[Colonne38]],5),Tableau1[[#This Row],[Colonne19]:[Colonne38]],0)),"")</f>
        <v/>
      </c>
      <c r="AS307" s="10" t="str">
        <f>IFERROR(INDEX($S$2:$AL$2,MATCH(SMALL(Tableau1[[#This Row],[Colonne19]:[Colonne38]],6),Tableau1[[#This Row],[Colonne19]:[Colonne38]],0)),"")</f>
        <v/>
      </c>
      <c r="AT307" s="10" t="str">
        <f>IFERROR(INDEX($S$2:$AL$2,MATCH(SMALL(Tableau1[[#This Row],[Colonne19]:[Colonne38]],7),Tableau1[[#This Row],[Colonne19]:[Colonne38]],0)),"")</f>
        <v/>
      </c>
      <c r="AU307" s="10" t="str">
        <f>IFERROR(INDEX($S$2:$AL$2,MATCH(SMALL(Tableau1[[#This Row],[Colonne19]:[Colonne38]],8),Tableau1[[#This Row],[Colonne19]:[Colonne38]],0)),"")</f>
        <v/>
      </c>
      <c r="AV307" s="10" t="str">
        <f>IFERROR(INDEX($S$2:$AL$2,MATCH(SMALL(Tableau1[[#This Row],[Colonne19]:[Colonne38]],9),Tableau1[[#This Row],[Colonne19]:[Colonne38]],0)),"")</f>
        <v/>
      </c>
      <c r="AW307" s="10" t="str">
        <f>IFERROR(INDEX($S$2:$AL$2,MATCH(SMALL(Tableau1[[#This Row],[Colonne19]:[Colonne38]],10),Tableau1[[#This Row],[Colonne19]:[Colonne38]],0)),"")</f>
        <v/>
      </c>
      <c r="AX307" s="10" t="str">
        <f>IFERROR(INDEX($S$2:$AL$2,MATCH(SMALL(Tableau1[[#This Row],[Colonne19]:[Colonne38]],11),Tableau1[[#This Row],[Colonne19]:[Colonne38]],0)),"")</f>
        <v/>
      </c>
      <c r="AY307" s="10" t="str">
        <f>IFERROR(INDEX($S$2:$AL$2,MATCH(SMALL(Tableau1[[#This Row],[Colonne19]:[Colonne38]],12),Tableau1[[#This Row],[Colonne19]:[Colonne38]],0)),"")</f>
        <v/>
      </c>
      <c r="AZ307" s="10" t="str">
        <f>IFERROR(INDEX($S$2:$AL$2,MATCH(SMALL(Tableau1[[#This Row],[Colonne19]:[Colonne38]],13),Tableau1[[#This Row],[Colonne19]:[Colonne38]],0)),"")</f>
        <v/>
      </c>
      <c r="BA307" s="10" t="str">
        <f>IFERROR(INDEX($S$2:$AL$2,MATCH(SMALL(Tableau1[[#This Row],[Colonne19]:[Colonne38]],14),Tableau1[[#This Row],[Colonne19]:[Colonne38]],0)),"")</f>
        <v/>
      </c>
      <c r="BB307" s="10" t="str">
        <f>IFERROR(INDEX($S$2:$AL$2,MATCH(SMALL(Tableau1[[#This Row],[Colonne19]:[Colonne38]],15),Tableau1[[#This Row],[Colonne19]:[Colonne38]],0)),"")</f>
        <v/>
      </c>
      <c r="BC307" s="10" t="str">
        <f>IFERROR(INDEX($S$2:$AL$2,MATCH(SMALL(Tableau1[[#This Row],[Colonne19]:[Colonne38]],16),Tableau1[[#This Row],[Colonne19]:[Colonne38]],0)),"")</f>
        <v/>
      </c>
      <c r="BD307" s="10" t="str">
        <f>IFERROR(INDEX($S$2:$AL$2,MATCH(SMALL(Tableau1[[#This Row],[Colonne19]:[Colonne38]],17),Tableau1[[#This Row],[Colonne19]:[Colonne38]],0)),"")</f>
        <v/>
      </c>
      <c r="BE307" s="10" t="str">
        <f>IFERROR(INDEX($S$2:$AL$2,MATCH(SMALL(Tableau1[[#This Row],[Colonne19]:[Colonne38]],18),Tableau1[[#This Row],[Colonne19]:[Colonne38]],0)),"")</f>
        <v/>
      </c>
      <c r="BF307" s="10" t="str">
        <f>IFERROR(INDEX($S$2:$AL$2,MATCH(SMALL(Tableau1[[#This Row],[Colonne19]:[Colonne38]],19),Tableau1[[#This Row],[Colonne19]:[Colonne38]],0)),"")</f>
        <v/>
      </c>
      <c r="BG307" s="10" t="str">
        <f>IFERROR(INDEX($S$2:$AL$2,MATCH(SMALL(Tableau1[[#This Row],[Colonne19]:[Colonne38]],20),Tableau1[[#This Row],[Colonne19]:[Colonne38]],0)),"")</f>
        <v/>
      </c>
      <c r="BH307" s="11"/>
      <c r="BI307" s="10"/>
      <c r="BJ307" s="10"/>
      <c r="BK307" s="10"/>
      <c r="BL307" s="10"/>
      <c r="BM307" s="10"/>
      <c r="BN307" s="10"/>
      <c r="BO307" s="11"/>
      <c r="BP307" s="10" t="str" cm="1">
        <f t="array" ref="BP307">IFERROR(INDEX($AN307:$BG307,_xlfn.AGGREGATE(15,6,(COLUMN($AN307:$BG307)-COLUMN($AN$8)+1)/NOT(ISNA(MATCH($AN307:$BG307,$FF$1:$FF$6,0))),COLUMN($BV307:BV307))),"")</f>
        <v/>
      </c>
      <c r="BQ307" s="10" t="e" cm="1" vm="1">
        <f t="array" aca="1" ref="BQ307" ca="1">IFERROR(INDEX($AN307:$BG307,_xlfn.AGGREGATE(15,6,(COLUMN($AN307:$BG307)-COLUMN($AN$8)+1)/NOT(ISNA(MATCH($AN307:$BG307,$FF$1:$FF$6,0))),COLUMN($BV307:BW307))),"")</f>
        <v>#VALUE!</v>
      </c>
      <c r="BR307" s="10" t="e" cm="1" vm="2">
        <f t="array" aca="1" ref="BR307" ca="1">IFERROR(INDEX($AN307:$BG307,_xlfn.AGGREGATE(15,6,(COLUMN($AN307:$BG307)-COLUMN($AN$8)+1)/NOT(ISNA(MATCH($AN307:$BG307,$FF$1:$FF$6,0))),COLUMN($BV307:BX307))),"")</f>
        <v>#VALUE!</v>
      </c>
      <c r="BS307" s="10" t="e" cm="1" vm="3">
        <f t="array" aca="1" ref="BS307" ca="1">IFERROR(INDEX($AN307:$BG307,_xlfn.AGGREGATE(15,6,(COLUMN($AN307:$BG307)-COLUMN($AN$8)+1)/NOT(ISNA(MATCH($AN307:$BG307,$FF$1:$FF$6,0))),COLUMN($BV307:BY307))),"")</f>
        <v>#VALUE!</v>
      </c>
      <c r="BT307" s="10" t="e" cm="1" vm="4">
        <f t="array" aca="1" ref="BT307" ca="1">IFERROR(INDEX($AN307:$BG307,_xlfn.AGGREGATE(15,6,(COLUMN($AN307:$BG307)-COLUMN($AN$8)+1)/NOT(ISNA(MATCH($AN307:$BG307,$FF$1:$FF$6,0))),COLUMN($BV307:BZ307))),"")</f>
        <v>#VALUE!</v>
      </c>
      <c r="BU307" s="10" t="e" cm="1" vm="5">
        <f t="array" aca="1" ref="BU307" ca="1">IFERROR(INDEX($AN307:$BG307,_xlfn.AGGREGATE(15,6,(COLUMN($AN307:$BG307)-COLUMN($AN$8)+1)/NOT(ISNA(MATCH($AN307:$BG307,$FF$1:$FF$6,0))),COLUMN($BV307:CA307))),"")</f>
        <v>#VALUE!</v>
      </c>
      <c r="BV307" s="11"/>
      <c r="BW307" s="10" t="str" cm="1">
        <f t="array" ref="BW307">IFERROR(INDEX($BI307:$BN307,_xlfn.AGGREGATE(15,6,(COLUMN($BI307:$BN307)-COLUMN($BI$8)+1)/NOT(ISNA(MATCH($BI307:$BN307,$FF$1:$FF$6,0))),COLUMN($BW307:BW307))),"")</f>
        <v/>
      </c>
      <c r="BX307" s="10" t="e" cm="1" vm="1">
        <f t="array" aca="1" ref="BX307" ca="1">IFERROR(INDEX($BI307:$BN307,_xlfn.AGGREGATE(15,6,(COLUMN($BI307:$BN307)-COLUMN($BI$8)+1)/NOT(ISNA(MATCH($BI307:$BN307,$FF$1:$FF$6,0))),COLUMN($BW307:BX307))),"")</f>
        <v>#VALUE!</v>
      </c>
      <c r="BY307" s="10" t="e" cm="1" vm="2">
        <f t="array" aca="1" ref="BY307" ca="1">IFERROR(INDEX($BI307:$BN307,_xlfn.AGGREGATE(15,6,(COLUMN($BI307:$BN307)-COLUMN($BI$8)+1)/NOT(ISNA(MATCH($BI307:$BN307,$FF$1:$FF$6,0))),COLUMN($BW307:BY307))),"")</f>
        <v>#VALUE!</v>
      </c>
      <c r="BZ307" s="10" t="e" cm="1" vm="3">
        <f t="array" aca="1" ref="BZ307" ca="1">IFERROR(INDEX($BI307:$BN307,_xlfn.AGGREGATE(15,6,(COLUMN($BI307:$BN307)-COLUMN($BI$8)+1)/NOT(ISNA(MATCH($BI307:$BN307,$FF$1:$FF$6,0))),COLUMN($BW307:BZ307))),"")</f>
        <v>#VALUE!</v>
      </c>
      <c r="CA307" s="10" t="e" cm="1" vm="4">
        <f t="array" aca="1" ref="CA307" ca="1">IFERROR(INDEX($BI307:$BN307,_xlfn.AGGREGATE(15,6,(COLUMN($BI307:$BN307)-COLUMN($BI$8)+1)/NOT(ISNA(MATCH($BI307:$BN307,$FF$1:$FF$6,0))),COLUMN($BW307:CA307))),"")</f>
        <v>#VALUE!</v>
      </c>
      <c r="CB307" s="10" t="e" cm="1" vm="5">
        <f t="array" aca="1" ref="CB307" ca="1">IFERROR(INDEX($BI307:$BN307,_xlfn.AGGREGATE(15,6,(COLUMN($BI307:$BN307)-COLUMN($BI$8)+1)/NOT(ISNA(MATCH($BI307:$BN307,$FF$1:$FF$6,0))),COLUMN($BW307:CB307))),"")</f>
        <v>#VALUE!</v>
      </c>
      <c r="CC307" s="11"/>
      <c r="CD307" s="10"/>
      <c r="CE307" s="10"/>
      <c r="CF307" s="10"/>
      <c r="CG307" s="10"/>
      <c r="CH307" s="10"/>
      <c r="CI307" s="11"/>
      <c r="CJ307" s="10" cm="1">
        <f t="array" ref="CJ307">SUM(COUNTIF(CD307:CF307,$DH$3:$DM$3))</f>
        <v>0</v>
      </c>
      <c r="CK307" s="10" cm="1">
        <f t="array" ref="CK307">SUM(COUNTIF(CD307:CF307,$DH$2:$DL$2))</f>
        <v>0</v>
      </c>
      <c r="CL307" s="10" cm="1">
        <f t="array" ref="CL307">SUM(COUNTIF(CD307:CF307,$DM$2:$DQ$2))</f>
        <v>0</v>
      </c>
      <c r="CM307" s="11"/>
      <c r="CN307" s="10"/>
      <c r="CO307" s="10"/>
      <c r="CP307" s="11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1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7" t="s">
        <v>42</v>
      </c>
      <c r="EC307" s="11"/>
      <c r="ED307" s="10">
        <f>Tableau1[[#This Row],[Colonne75]]</f>
        <v>0</v>
      </c>
      <c r="EE307" s="10"/>
      <c r="EF307" s="10">
        <f ca="1">OFFSET(Tableau1[[#This Row],[Colonne19]],0,Tableau1[[#This Row],[Colonne126]]-1)</f>
        <v>0</v>
      </c>
      <c r="EG307" s="11"/>
      <c r="EH307" s="10">
        <f>Tableau1[[#This Row],[Colonne76]]</f>
        <v>0</v>
      </c>
      <c r="EI307" s="10"/>
      <c r="EJ307" s="10">
        <f ca="1">OFFSET(Tableau1[[#This Row],[Colonne19]],0,Tableau1[[#This Row],[Colonne130]]-1)</f>
        <v>0</v>
      </c>
      <c r="EK307" s="11"/>
      <c r="EL307" s="10">
        <f>Tableau1[[#This Row],[Colonne77]]</f>
        <v>0</v>
      </c>
      <c r="EM307" s="10"/>
      <c r="EN307" s="10">
        <f ca="1">OFFSET(Tableau1[[#This Row],[Colonne19]],0,Tableau1[[#This Row],[Colonne134]]-1)</f>
        <v>0</v>
      </c>
      <c r="EO307" s="11"/>
      <c r="EP307" s="10">
        <f>Tableau1[[#This Row],[Colonne78]]</f>
        <v>0</v>
      </c>
      <c r="EQ307" s="10"/>
      <c r="ER307" s="10">
        <f ca="1">OFFSET(Tableau1[[#This Row],[Colonne19]],0,Tableau1[[#This Row],[Colonne138]]-1)</f>
        <v>0</v>
      </c>
      <c r="ES307" s="11"/>
      <c r="ET307" s="10">
        <f>Tableau1[[#This Row],[Colonne79]]</f>
        <v>0</v>
      </c>
      <c r="EU307" s="10"/>
      <c r="EV307" s="10">
        <f ca="1">OFFSET(Tableau1[[#This Row],[Colonne19]],0,Tableau1[[#This Row],[Colonne142]]-1)</f>
        <v>0</v>
      </c>
      <c r="EW307" s="11"/>
      <c r="EX307" s="10">
        <f t="shared" ca="1" si="30"/>
        <v>0</v>
      </c>
      <c r="EY307" s="10">
        <f t="shared" ca="1" si="31"/>
        <v>0</v>
      </c>
      <c r="EZ307" s="10">
        <f t="shared" ca="1" si="32"/>
        <v>0</v>
      </c>
      <c r="FA307" s="10">
        <f t="shared" ca="1" si="27"/>
        <v>0</v>
      </c>
      <c r="FB307" s="10">
        <f t="shared" ca="1" si="28"/>
        <v>0</v>
      </c>
      <c r="FC307" s="10">
        <f t="shared" ca="1" si="29"/>
        <v>0</v>
      </c>
      <c r="FD307" s="11"/>
    </row>
    <row r="308" spans="1:160" x14ac:dyDescent="0.2">
      <c r="A308" s="25"/>
      <c r="B308" s="10"/>
      <c r="C308" s="13"/>
      <c r="D308" s="26"/>
      <c r="E308" s="10"/>
      <c r="F308" s="10"/>
      <c r="G308" s="10"/>
      <c r="H308" s="10"/>
      <c r="I308" s="10"/>
      <c r="J308" s="24"/>
      <c r="K308" s="13"/>
      <c r="L308" s="10"/>
      <c r="M308" s="13"/>
      <c r="N308" s="13"/>
      <c r="O308" s="33" t="e">
        <f>Tableau1[[#This Row],[Colonne14]]/Tableau1[[#This Row],[Colonne13]]</f>
        <v>#DIV/0!</v>
      </c>
      <c r="P308" s="57"/>
      <c r="Q308" s="59" t="e" cm="1">
        <f t="array" ref="Q308">SUM(Tableau1[[#This Row],[Colonne19]:[Colonne38]]/Tableau1[[#This Row],[Colonne11]])</f>
        <v>#DIV/0!</v>
      </c>
      <c r="R308" s="11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1"/>
      <c r="AN308" s="10" t="str" cm="1">
        <f t="array" ref="AN308">IFERROR(INDEX($S$2:$AL$2,MATCH(SMALL(Tableau1[[#This Row],[Colonne19]:[Colonne38]],1),Tableau1[[#This Row],[Colonne19]:[Colonne38]],0)),"")</f>
        <v/>
      </c>
      <c r="AO308" s="10" t="str">
        <f>IFERROR(INDEX($S$2:$AL$2,MATCH(SMALL(Tableau1[[#This Row],[Colonne19]:[Colonne38]],2),Tableau1[[#This Row],[Colonne19]:[Colonne38]],0)),"")</f>
        <v/>
      </c>
      <c r="AP308" s="10" t="str">
        <f>IFERROR(INDEX($S$2:$AL$2,MATCH(SMALL(Tableau1[[#This Row],[Colonne19]:[Colonne38]],3),Tableau1[[#This Row],[Colonne19]:[Colonne38]],0)),"")</f>
        <v/>
      </c>
      <c r="AQ308" s="10" t="str">
        <f>IFERROR(INDEX($S$2:$AL$2,MATCH(SMALL(Tableau1[[#This Row],[Colonne19]:[Colonne38]],4),Tableau1[[#This Row],[Colonne19]:[Colonne38]],0)),"")</f>
        <v/>
      </c>
      <c r="AR308" s="10" t="str">
        <f>IFERROR(INDEX($S$2:$AL$2,MATCH(SMALL(Tableau1[[#This Row],[Colonne19]:[Colonne38]],5),Tableau1[[#This Row],[Colonne19]:[Colonne38]],0)),"")</f>
        <v/>
      </c>
      <c r="AS308" s="10" t="str">
        <f>IFERROR(INDEX($S$2:$AL$2,MATCH(SMALL(Tableau1[[#This Row],[Colonne19]:[Colonne38]],6),Tableau1[[#This Row],[Colonne19]:[Colonne38]],0)),"")</f>
        <v/>
      </c>
      <c r="AT308" s="10" t="str">
        <f>IFERROR(INDEX($S$2:$AL$2,MATCH(SMALL(Tableau1[[#This Row],[Colonne19]:[Colonne38]],7),Tableau1[[#This Row],[Colonne19]:[Colonne38]],0)),"")</f>
        <v/>
      </c>
      <c r="AU308" s="10" t="str">
        <f>IFERROR(INDEX($S$2:$AL$2,MATCH(SMALL(Tableau1[[#This Row],[Colonne19]:[Colonne38]],8),Tableau1[[#This Row],[Colonne19]:[Colonne38]],0)),"")</f>
        <v/>
      </c>
      <c r="AV308" s="10" t="str">
        <f>IFERROR(INDEX($S$2:$AL$2,MATCH(SMALL(Tableau1[[#This Row],[Colonne19]:[Colonne38]],9),Tableau1[[#This Row],[Colonne19]:[Colonne38]],0)),"")</f>
        <v/>
      </c>
      <c r="AW308" s="10" t="str">
        <f>IFERROR(INDEX($S$2:$AL$2,MATCH(SMALL(Tableau1[[#This Row],[Colonne19]:[Colonne38]],10),Tableau1[[#This Row],[Colonne19]:[Colonne38]],0)),"")</f>
        <v/>
      </c>
      <c r="AX308" s="10" t="str">
        <f>IFERROR(INDEX($S$2:$AL$2,MATCH(SMALL(Tableau1[[#This Row],[Colonne19]:[Colonne38]],11),Tableau1[[#This Row],[Colonne19]:[Colonne38]],0)),"")</f>
        <v/>
      </c>
      <c r="AY308" s="10" t="str">
        <f>IFERROR(INDEX($S$2:$AL$2,MATCH(SMALL(Tableau1[[#This Row],[Colonne19]:[Colonne38]],12),Tableau1[[#This Row],[Colonne19]:[Colonne38]],0)),"")</f>
        <v/>
      </c>
      <c r="AZ308" s="10" t="str">
        <f>IFERROR(INDEX($S$2:$AL$2,MATCH(SMALL(Tableau1[[#This Row],[Colonne19]:[Colonne38]],13),Tableau1[[#This Row],[Colonne19]:[Colonne38]],0)),"")</f>
        <v/>
      </c>
      <c r="BA308" s="10" t="str">
        <f>IFERROR(INDEX($S$2:$AL$2,MATCH(SMALL(Tableau1[[#This Row],[Colonne19]:[Colonne38]],14),Tableau1[[#This Row],[Colonne19]:[Colonne38]],0)),"")</f>
        <v/>
      </c>
      <c r="BB308" s="10" t="str">
        <f>IFERROR(INDEX($S$2:$AL$2,MATCH(SMALL(Tableau1[[#This Row],[Colonne19]:[Colonne38]],15),Tableau1[[#This Row],[Colonne19]:[Colonne38]],0)),"")</f>
        <v/>
      </c>
      <c r="BC308" s="10" t="str">
        <f>IFERROR(INDEX($S$2:$AL$2,MATCH(SMALL(Tableau1[[#This Row],[Colonne19]:[Colonne38]],16),Tableau1[[#This Row],[Colonne19]:[Colonne38]],0)),"")</f>
        <v/>
      </c>
      <c r="BD308" s="10" t="str">
        <f>IFERROR(INDEX($S$2:$AL$2,MATCH(SMALL(Tableau1[[#This Row],[Colonne19]:[Colonne38]],17),Tableau1[[#This Row],[Colonne19]:[Colonne38]],0)),"")</f>
        <v/>
      </c>
      <c r="BE308" s="10" t="str">
        <f>IFERROR(INDEX($S$2:$AL$2,MATCH(SMALL(Tableau1[[#This Row],[Colonne19]:[Colonne38]],18),Tableau1[[#This Row],[Colonne19]:[Colonne38]],0)),"")</f>
        <v/>
      </c>
      <c r="BF308" s="10" t="str">
        <f>IFERROR(INDEX($S$2:$AL$2,MATCH(SMALL(Tableau1[[#This Row],[Colonne19]:[Colonne38]],19),Tableau1[[#This Row],[Colonne19]:[Colonne38]],0)),"")</f>
        <v/>
      </c>
      <c r="BG308" s="10" t="str">
        <f>IFERROR(INDEX($S$2:$AL$2,MATCH(SMALL(Tableau1[[#This Row],[Colonne19]:[Colonne38]],20),Tableau1[[#This Row],[Colonne19]:[Colonne38]],0)),"")</f>
        <v/>
      </c>
      <c r="BH308" s="11"/>
      <c r="BI308" s="10"/>
      <c r="BJ308" s="10"/>
      <c r="BK308" s="10"/>
      <c r="BL308" s="10"/>
      <c r="BM308" s="10"/>
      <c r="BN308" s="10"/>
      <c r="BO308" s="11"/>
      <c r="BP308" s="10" t="str" cm="1">
        <f t="array" ref="BP308">IFERROR(INDEX($AN308:$BG308,_xlfn.AGGREGATE(15,6,(COLUMN($AN308:$BG308)-COLUMN($AN$8)+1)/NOT(ISNA(MATCH($AN308:$BG308,$FF$1:$FF$6,0))),COLUMN($BV308:BV308))),"")</f>
        <v/>
      </c>
      <c r="BQ308" s="10" t="e" cm="1" vm="1">
        <f t="array" aca="1" ref="BQ308" ca="1">IFERROR(INDEX($AN308:$BG308,_xlfn.AGGREGATE(15,6,(COLUMN($AN308:$BG308)-COLUMN($AN$8)+1)/NOT(ISNA(MATCH($AN308:$BG308,$FF$1:$FF$6,0))),COLUMN($BV308:BW308))),"")</f>
        <v>#VALUE!</v>
      </c>
      <c r="BR308" s="10" t="e" cm="1" vm="2">
        <f t="array" aca="1" ref="BR308" ca="1">IFERROR(INDEX($AN308:$BG308,_xlfn.AGGREGATE(15,6,(COLUMN($AN308:$BG308)-COLUMN($AN$8)+1)/NOT(ISNA(MATCH($AN308:$BG308,$FF$1:$FF$6,0))),COLUMN($BV308:BX308))),"")</f>
        <v>#VALUE!</v>
      </c>
      <c r="BS308" s="10" t="e" cm="1" vm="3">
        <f t="array" aca="1" ref="BS308" ca="1">IFERROR(INDEX($AN308:$BG308,_xlfn.AGGREGATE(15,6,(COLUMN($AN308:$BG308)-COLUMN($AN$8)+1)/NOT(ISNA(MATCH($AN308:$BG308,$FF$1:$FF$6,0))),COLUMN($BV308:BY308))),"")</f>
        <v>#VALUE!</v>
      </c>
      <c r="BT308" s="10" t="e" cm="1" vm="4">
        <f t="array" aca="1" ref="BT308" ca="1">IFERROR(INDEX($AN308:$BG308,_xlfn.AGGREGATE(15,6,(COLUMN($AN308:$BG308)-COLUMN($AN$8)+1)/NOT(ISNA(MATCH($AN308:$BG308,$FF$1:$FF$6,0))),COLUMN($BV308:BZ308))),"")</f>
        <v>#VALUE!</v>
      </c>
      <c r="BU308" s="10" t="e" cm="1" vm="5">
        <f t="array" aca="1" ref="BU308" ca="1">IFERROR(INDEX($AN308:$BG308,_xlfn.AGGREGATE(15,6,(COLUMN($AN308:$BG308)-COLUMN($AN$8)+1)/NOT(ISNA(MATCH($AN308:$BG308,$FF$1:$FF$6,0))),COLUMN($BV308:CA308))),"")</f>
        <v>#VALUE!</v>
      </c>
      <c r="BV308" s="11"/>
      <c r="BW308" s="10" t="str" cm="1">
        <f t="array" ref="BW308">IFERROR(INDEX($BI308:$BN308,_xlfn.AGGREGATE(15,6,(COLUMN($BI308:$BN308)-COLUMN($BI$8)+1)/NOT(ISNA(MATCH($BI308:$BN308,$FF$1:$FF$6,0))),COLUMN($BW308:BW308))),"")</f>
        <v/>
      </c>
      <c r="BX308" s="10" t="e" cm="1" vm="1">
        <f t="array" aca="1" ref="BX308" ca="1">IFERROR(INDEX($BI308:$BN308,_xlfn.AGGREGATE(15,6,(COLUMN($BI308:$BN308)-COLUMN($BI$8)+1)/NOT(ISNA(MATCH($BI308:$BN308,$FF$1:$FF$6,0))),COLUMN($BW308:BX308))),"")</f>
        <v>#VALUE!</v>
      </c>
      <c r="BY308" s="10" t="e" cm="1" vm="2">
        <f t="array" aca="1" ref="BY308" ca="1">IFERROR(INDEX($BI308:$BN308,_xlfn.AGGREGATE(15,6,(COLUMN($BI308:$BN308)-COLUMN($BI$8)+1)/NOT(ISNA(MATCH($BI308:$BN308,$FF$1:$FF$6,0))),COLUMN($BW308:BY308))),"")</f>
        <v>#VALUE!</v>
      </c>
      <c r="BZ308" s="10" t="e" cm="1" vm="3">
        <f t="array" aca="1" ref="BZ308" ca="1">IFERROR(INDEX($BI308:$BN308,_xlfn.AGGREGATE(15,6,(COLUMN($BI308:$BN308)-COLUMN($BI$8)+1)/NOT(ISNA(MATCH($BI308:$BN308,$FF$1:$FF$6,0))),COLUMN($BW308:BZ308))),"")</f>
        <v>#VALUE!</v>
      </c>
      <c r="CA308" s="10" t="e" cm="1" vm="4">
        <f t="array" aca="1" ref="CA308" ca="1">IFERROR(INDEX($BI308:$BN308,_xlfn.AGGREGATE(15,6,(COLUMN($BI308:$BN308)-COLUMN($BI$8)+1)/NOT(ISNA(MATCH($BI308:$BN308,$FF$1:$FF$6,0))),COLUMN($BW308:CA308))),"")</f>
        <v>#VALUE!</v>
      </c>
      <c r="CB308" s="10" t="e" cm="1" vm="5">
        <f t="array" aca="1" ref="CB308" ca="1">IFERROR(INDEX($BI308:$BN308,_xlfn.AGGREGATE(15,6,(COLUMN($BI308:$BN308)-COLUMN($BI$8)+1)/NOT(ISNA(MATCH($BI308:$BN308,$FF$1:$FF$6,0))),COLUMN($BW308:CB308))),"")</f>
        <v>#VALUE!</v>
      </c>
      <c r="CC308" s="11"/>
      <c r="CD308" s="10"/>
      <c r="CE308" s="10"/>
      <c r="CF308" s="10"/>
      <c r="CG308" s="10"/>
      <c r="CH308" s="10"/>
      <c r="CI308" s="11"/>
      <c r="CJ308" s="10" cm="1">
        <f t="array" ref="CJ308">SUM(COUNTIF(CD308:CF308,$DH$3:$DM$3))</f>
        <v>0</v>
      </c>
      <c r="CK308" s="10" cm="1">
        <f t="array" ref="CK308">SUM(COUNTIF(CD308:CF308,$DH$2:$DL$2))</f>
        <v>0</v>
      </c>
      <c r="CL308" s="10" cm="1">
        <f t="array" ref="CL308">SUM(COUNTIF(CD308:CF308,$DM$2:$DQ$2))</f>
        <v>0</v>
      </c>
      <c r="CM308" s="11"/>
      <c r="CN308" s="10"/>
      <c r="CO308" s="10"/>
      <c r="CP308" s="11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1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7" t="s">
        <v>42</v>
      </c>
      <c r="EC308" s="11"/>
      <c r="ED308" s="10">
        <f>Tableau1[[#This Row],[Colonne75]]</f>
        <v>0</v>
      </c>
      <c r="EE308" s="10"/>
      <c r="EF308" s="10">
        <f ca="1">OFFSET(Tableau1[[#This Row],[Colonne19]],0,Tableau1[[#This Row],[Colonne126]]-1)</f>
        <v>0</v>
      </c>
      <c r="EG308" s="11"/>
      <c r="EH308" s="10">
        <f>Tableau1[[#This Row],[Colonne76]]</f>
        <v>0</v>
      </c>
      <c r="EI308" s="10"/>
      <c r="EJ308" s="10">
        <f ca="1">OFFSET(Tableau1[[#This Row],[Colonne19]],0,Tableau1[[#This Row],[Colonne130]]-1)</f>
        <v>0</v>
      </c>
      <c r="EK308" s="11"/>
      <c r="EL308" s="10">
        <f>Tableau1[[#This Row],[Colonne77]]</f>
        <v>0</v>
      </c>
      <c r="EM308" s="10"/>
      <c r="EN308" s="10">
        <f ca="1">OFFSET(Tableau1[[#This Row],[Colonne19]],0,Tableau1[[#This Row],[Colonne134]]-1)</f>
        <v>0</v>
      </c>
      <c r="EO308" s="11"/>
      <c r="EP308" s="10">
        <f>Tableau1[[#This Row],[Colonne78]]</f>
        <v>0</v>
      </c>
      <c r="EQ308" s="10"/>
      <c r="ER308" s="10">
        <f ca="1">OFFSET(Tableau1[[#This Row],[Colonne19]],0,Tableau1[[#This Row],[Colonne138]]-1)</f>
        <v>0</v>
      </c>
      <c r="ES308" s="11"/>
      <c r="ET308" s="10">
        <f>Tableau1[[#This Row],[Colonne79]]</f>
        <v>0</v>
      </c>
      <c r="EU308" s="10"/>
      <c r="EV308" s="10">
        <f ca="1">OFFSET(Tableau1[[#This Row],[Colonne19]],0,Tableau1[[#This Row],[Colonne142]]-1)</f>
        <v>0</v>
      </c>
      <c r="EW308" s="11"/>
      <c r="EX308" s="10">
        <f t="shared" ca="1" si="30"/>
        <v>0</v>
      </c>
      <c r="EY308" s="10">
        <f t="shared" ca="1" si="31"/>
        <v>0</v>
      </c>
      <c r="EZ308" s="10">
        <f t="shared" ca="1" si="32"/>
        <v>0</v>
      </c>
      <c r="FA308" s="10">
        <f t="shared" ca="1" si="27"/>
        <v>0</v>
      </c>
      <c r="FB308" s="10">
        <f t="shared" ca="1" si="28"/>
        <v>0</v>
      </c>
      <c r="FC308" s="10">
        <f t="shared" ca="1" si="29"/>
        <v>0</v>
      </c>
      <c r="FD308" s="11"/>
    </row>
    <row r="309" spans="1:160" x14ac:dyDescent="0.2">
      <c r="A309" s="25"/>
      <c r="B309" s="10"/>
      <c r="C309" s="13"/>
      <c r="D309" s="26"/>
      <c r="E309" s="10"/>
      <c r="F309" s="10"/>
      <c r="G309" s="10"/>
      <c r="H309" s="10"/>
      <c r="I309" s="10"/>
      <c r="J309" s="24"/>
      <c r="K309" s="13"/>
      <c r="L309" s="10"/>
      <c r="M309" s="13"/>
      <c r="N309" s="13"/>
      <c r="O309" s="33" t="e">
        <f>Tableau1[[#This Row],[Colonne14]]/Tableau1[[#This Row],[Colonne13]]</f>
        <v>#DIV/0!</v>
      </c>
      <c r="P309" s="57"/>
      <c r="Q309" s="59" t="e" cm="1">
        <f t="array" ref="Q309">SUM(Tableau1[[#This Row],[Colonne19]:[Colonne38]]/Tableau1[[#This Row],[Colonne11]])</f>
        <v>#DIV/0!</v>
      </c>
      <c r="R309" s="11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1"/>
      <c r="AN309" s="10" t="str" cm="1">
        <f t="array" ref="AN309">IFERROR(INDEX($S$2:$AL$2,MATCH(SMALL(Tableau1[[#This Row],[Colonne19]:[Colonne38]],1),Tableau1[[#This Row],[Colonne19]:[Colonne38]],0)),"")</f>
        <v/>
      </c>
      <c r="AO309" s="10" t="str">
        <f>IFERROR(INDEX($S$2:$AL$2,MATCH(SMALL(Tableau1[[#This Row],[Colonne19]:[Colonne38]],2),Tableau1[[#This Row],[Colonne19]:[Colonne38]],0)),"")</f>
        <v/>
      </c>
      <c r="AP309" s="10" t="str">
        <f>IFERROR(INDEX($S$2:$AL$2,MATCH(SMALL(Tableau1[[#This Row],[Colonne19]:[Colonne38]],3),Tableau1[[#This Row],[Colonne19]:[Colonne38]],0)),"")</f>
        <v/>
      </c>
      <c r="AQ309" s="10" t="str">
        <f>IFERROR(INDEX($S$2:$AL$2,MATCH(SMALL(Tableau1[[#This Row],[Colonne19]:[Colonne38]],4),Tableau1[[#This Row],[Colonne19]:[Colonne38]],0)),"")</f>
        <v/>
      </c>
      <c r="AR309" s="10" t="str">
        <f>IFERROR(INDEX($S$2:$AL$2,MATCH(SMALL(Tableau1[[#This Row],[Colonne19]:[Colonne38]],5),Tableau1[[#This Row],[Colonne19]:[Colonne38]],0)),"")</f>
        <v/>
      </c>
      <c r="AS309" s="10" t="str">
        <f>IFERROR(INDEX($S$2:$AL$2,MATCH(SMALL(Tableau1[[#This Row],[Colonne19]:[Colonne38]],6),Tableau1[[#This Row],[Colonne19]:[Colonne38]],0)),"")</f>
        <v/>
      </c>
      <c r="AT309" s="10" t="str">
        <f>IFERROR(INDEX($S$2:$AL$2,MATCH(SMALL(Tableau1[[#This Row],[Colonne19]:[Colonne38]],7),Tableau1[[#This Row],[Colonne19]:[Colonne38]],0)),"")</f>
        <v/>
      </c>
      <c r="AU309" s="10" t="str">
        <f>IFERROR(INDEX($S$2:$AL$2,MATCH(SMALL(Tableau1[[#This Row],[Colonne19]:[Colonne38]],8),Tableau1[[#This Row],[Colonne19]:[Colonne38]],0)),"")</f>
        <v/>
      </c>
      <c r="AV309" s="10" t="str">
        <f>IFERROR(INDEX($S$2:$AL$2,MATCH(SMALL(Tableau1[[#This Row],[Colonne19]:[Colonne38]],9),Tableau1[[#This Row],[Colonne19]:[Colonne38]],0)),"")</f>
        <v/>
      </c>
      <c r="AW309" s="10" t="str">
        <f>IFERROR(INDEX($S$2:$AL$2,MATCH(SMALL(Tableau1[[#This Row],[Colonne19]:[Colonne38]],10),Tableau1[[#This Row],[Colonne19]:[Colonne38]],0)),"")</f>
        <v/>
      </c>
      <c r="AX309" s="10" t="str">
        <f>IFERROR(INDEX($S$2:$AL$2,MATCH(SMALL(Tableau1[[#This Row],[Colonne19]:[Colonne38]],11),Tableau1[[#This Row],[Colonne19]:[Colonne38]],0)),"")</f>
        <v/>
      </c>
      <c r="AY309" s="10" t="str">
        <f>IFERROR(INDEX($S$2:$AL$2,MATCH(SMALL(Tableau1[[#This Row],[Colonne19]:[Colonne38]],12),Tableau1[[#This Row],[Colonne19]:[Colonne38]],0)),"")</f>
        <v/>
      </c>
      <c r="AZ309" s="10" t="str">
        <f>IFERROR(INDEX($S$2:$AL$2,MATCH(SMALL(Tableau1[[#This Row],[Colonne19]:[Colonne38]],13),Tableau1[[#This Row],[Colonne19]:[Colonne38]],0)),"")</f>
        <v/>
      </c>
      <c r="BA309" s="10" t="str">
        <f>IFERROR(INDEX($S$2:$AL$2,MATCH(SMALL(Tableau1[[#This Row],[Colonne19]:[Colonne38]],14),Tableau1[[#This Row],[Colonne19]:[Colonne38]],0)),"")</f>
        <v/>
      </c>
      <c r="BB309" s="10" t="str">
        <f>IFERROR(INDEX($S$2:$AL$2,MATCH(SMALL(Tableau1[[#This Row],[Colonne19]:[Colonne38]],15),Tableau1[[#This Row],[Colonne19]:[Colonne38]],0)),"")</f>
        <v/>
      </c>
      <c r="BC309" s="10" t="str">
        <f>IFERROR(INDEX($S$2:$AL$2,MATCH(SMALL(Tableau1[[#This Row],[Colonne19]:[Colonne38]],16),Tableau1[[#This Row],[Colonne19]:[Colonne38]],0)),"")</f>
        <v/>
      </c>
      <c r="BD309" s="10" t="str">
        <f>IFERROR(INDEX($S$2:$AL$2,MATCH(SMALL(Tableau1[[#This Row],[Colonne19]:[Colonne38]],17),Tableau1[[#This Row],[Colonne19]:[Colonne38]],0)),"")</f>
        <v/>
      </c>
      <c r="BE309" s="10" t="str">
        <f>IFERROR(INDEX($S$2:$AL$2,MATCH(SMALL(Tableau1[[#This Row],[Colonne19]:[Colonne38]],18),Tableau1[[#This Row],[Colonne19]:[Colonne38]],0)),"")</f>
        <v/>
      </c>
      <c r="BF309" s="10" t="str">
        <f>IFERROR(INDEX($S$2:$AL$2,MATCH(SMALL(Tableau1[[#This Row],[Colonne19]:[Colonne38]],19),Tableau1[[#This Row],[Colonne19]:[Colonne38]],0)),"")</f>
        <v/>
      </c>
      <c r="BG309" s="10" t="str">
        <f>IFERROR(INDEX($S$2:$AL$2,MATCH(SMALL(Tableau1[[#This Row],[Colonne19]:[Colonne38]],20),Tableau1[[#This Row],[Colonne19]:[Colonne38]],0)),"")</f>
        <v/>
      </c>
      <c r="BH309" s="11"/>
      <c r="BI309" s="10"/>
      <c r="BJ309" s="10"/>
      <c r="BK309" s="10"/>
      <c r="BL309" s="10"/>
      <c r="BM309" s="10"/>
      <c r="BN309" s="10"/>
      <c r="BO309" s="11"/>
      <c r="BP309" s="10" t="str" cm="1">
        <f t="array" ref="BP309">IFERROR(INDEX($AN309:$BG309,_xlfn.AGGREGATE(15,6,(COLUMN($AN309:$BG309)-COLUMN($AN$8)+1)/NOT(ISNA(MATCH($AN309:$BG309,$FF$1:$FF$6,0))),COLUMN($BV309:BV309))),"")</f>
        <v/>
      </c>
      <c r="BQ309" s="10" t="e" cm="1" vm="1">
        <f t="array" aca="1" ref="BQ309" ca="1">IFERROR(INDEX($AN309:$BG309,_xlfn.AGGREGATE(15,6,(COLUMN($AN309:$BG309)-COLUMN($AN$8)+1)/NOT(ISNA(MATCH($AN309:$BG309,$FF$1:$FF$6,0))),COLUMN($BV309:BW309))),"")</f>
        <v>#VALUE!</v>
      </c>
      <c r="BR309" s="10" t="e" cm="1" vm="2">
        <f t="array" aca="1" ref="BR309" ca="1">IFERROR(INDEX($AN309:$BG309,_xlfn.AGGREGATE(15,6,(COLUMN($AN309:$BG309)-COLUMN($AN$8)+1)/NOT(ISNA(MATCH($AN309:$BG309,$FF$1:$FF$6,0))),COLUMN($BV309:BX309))),"")</f>
        <v>#VALUE!</v>
      </c>
      <c r="BS309" s="10" t="e" cm="1" vm="3">
        <f t="array" aca="1" ref="BS309" ca="1">IFERROR(INDEX($AN309:$BG309,_xlfn.AGGREGATE(15,6,(COLUMN($AN309:$BG309)-COLUMN($AN$8)+1)/NOT(ISNA(MATCH($AN309:$BG309,$FF$1:$FF$6,0))),COLUMN($BV309:BY309))),"")</f>
        <v>#VALUE!</v>
      </c>
      <c r="BT309" s="10" t="e" cm="1" vm="4">
        <f t="array" aca="1" ref="BT309" ca="1">IFERROR(INDEX($AN309:$BG309,_xlfn.AGGREGATE(15,6,(COLUMN($AN309:$BG309)-COLUMN($AN$8)+1)/NOT(ISNA(MATCH($AN309:$BG309,$FF$1:$FF$6,0))),COLUMN($BV309:BZ309))),"")</f>
        <v>#VALUE!</v>
      </c>
      <c r="BU309" s="10" t="e" cm="1" vm="5">
        <f t="array" aca="1" ref="BU309" ca="1">IFERROR(INDEX($AN309:$BG309,_xlfn.AGGREGATE(15,6,(COLUMN($AN309:$BG309)-COLUMN($AN$8)+1)/NOT(ISNA(MATCH($AN309:$BG309,$FF$1:$FF$6,0))),COLUMN($BV309:CA309))),"")</f>
        <v>#VALUE!</v>
      </c>
      <c r="BV309" s="11"/>
      <c r="BW309" s="10" t="str" cm="1">
        <f t="array" ref="BW309">IFERROR(INDEX($BI309:$BN309,_xlfn.AGGREGATE(15,6,(COLUMN($BI309:$BN309)-COLUMN($BI$8)+1)/NOT(ISNA(MATCH($BI309:$BN309,$FF$1:$FF$6,0))),COLUMN($BW309:BW309))),"")</f>
        <v/>
      </c>
      <c r="BX309" s="10" t="e" cm="1" vm="1">
        <f t="array" aca="1" ref="BX309" ca="1">IFERROR(INDEX($BI309:$BN309,_xlfn.AGGREGATE(15,6,(COLUMN($BI309:$BN309)-COLUMN($BI$8)+1)/NOT(ISNA(MATCH($BI309:$BN309,$FF$1:$FF$6,0))),COLUMN($BW309:BX309))),"")</f>
        <v>#VALUE!</v>
      </c>
      <c r="BY309" s="10" t="e" cm="1" vm="2">
        <f t="array" aca="1" ref="BY309" ca="1">IFERROR(INDEX($BI309:$BN309,_xlfn.AGGREGATE(15,6,(COLUMN($BI309:$BN309)-COLUMN($BI$8)+1)/NOT(ISNA(MATCH($BI309:$BN309,$FF$1:$FF$6,0))),COLUMN($BW309:BY309))),"")</f>
        <v>#VALUE!</v>
      </c>
      <c r="BZ309" s="10" t="e" cm="1" vm="3">
        <f t="array" aca="1" ref="BZ309" ca="1">IFERROR(INDEX($BI309:$BN309,_xlfn.AGGREGATE(15,6,(COLUMN($BI309:$BN309)-COLUMN($BI$8)+1)/NOT(ISNA(MATCH($BI309:$BN309,$FF$1:$FF$6,0))),COLUMN($BW309:BZ309))),"")</f>
        <v>#VALUE!</v>
      </c>
      <c r="CA309" s="10" t="e" cm="1" vm="4">
        <f t="array" aca="1" ref="CA309" ca="1">IFERROR(INDEX($BI309:$BN309,_xlfn.AGGREGATE(15,6,(COLUMN($BI309:$BN309)-COLUMN($BI$8)+1)/NOT(ISNA(MATCH($BI309:$BN309,$FF$1:$FF$6,0))),COLUMN($BW309:CA309))),"")</f>
        <v>#VALUE!</v>
      </c>
      <c r="CB309" s="10" t="e" cm="1" vm="5">
        <f t="array" aca="1" ref="CB309" ca="1">IFERROR(INDEX($BI309:$BN309,_xlfn.AGGREGATE(15,6,(COLUMN($BI309:$BN309)-COLUMN($BI$8)+1)/NOT(ISNA(MATCH($BI309:$BN309,$FF$1:$FF$6,0))),COLUMN($BW309:CB309))),"")</f>
        <v>#VALUE!</v>
      </c>
      <c r="CC309" s="11"/>
      <c r="CD309" s="10"/>
      <c r="CE309" s="10"/>
      <c r="CF309" s="10"/>
      <c r="CG309" s="10"/>
      <c r="CH309" s="10"/>
      <c r="CI309" s="11"/>
      <c r="CJ309" s="10" cm="1">
        <f t="array" ref="CJ309">SUM(COUNTIF(CD309:CF309,$DH$3:$DM$3))</f>
        <v>0</v>
      </c>
      <c r="CK309" s="10" cm="1">
        <f t="array" ref="CK309">SUM(COUNTIF(CD309:CF309,$DH$2:$DL$2))</f>
        <v>0</v>
      </c>
      <c r="CL309" s="10" cm="1">
        <f t="array" ref="CL309">SUM(COUNTIF(CD309:CF309,$DM$2:$DQ$2))</f>
        <v>0</v>
      </c>
      <c r="CM309" s="11"/>
      <c r="CN309" s="10"/>
      <c r="CO309" s="10"/>
      <c r="CP309" s="11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1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7" t="s">
        <v>42</v>
      </c>
      <c r="EC309" s="11"/>
      <c r="ED309" s="10">
        <f>Tableau1[[#This Row],[Colonne75]]</f>
        <v>0</v>
      </c>
      <c r="EE309" s="10"/>
      <c r="EF309" s="10">
        <f ca="1">OFFSET(Tableau1[[#This Row],[Colonne19]],0,Tableau1[[#This Row],[Colonne126]]-1)</f>
        <v>0</v>
      </c>
      <c r="EG309" s="11"/>
      <c r="EH309" s="10">
        <f>Tableau1[[#This Row],[Colonne76]]</f>
        <v>0</v>
      </c>
      <c r="EI309" s="10"/>
      <c r="EJ309" s="10">
        <f ca="1">OFFSET(Tableau1[[#This Row],[Colonne19]],0,Tableau1[[#This Row],[Colonne130]]-1)</f>
        <v>0</v>
      </c>
      <c r="EK309" s="11"/>
      <c r="EL309" s="10">
        <f>Tableau1[[#This Row],[Colonne77]]</f>
        <v>0</v>
      </c>
      <c r="EM309" s="10"/>
      <c r="EN309" s="10">
        <f ca="1">OFFSET(Tableau1[[#This Row],[Colonne19]],0,Tableau1[[#This Row],[Colonne134]]-1)</f>
        <v>0</v>
      </c>
      <c r="EO309" s="11"/>
      <c r="EP309" s="10">
        <f>Tableau1[[#This Row],[Colonne78]]</f>
        <v>0</v>
      </c>
      <c r="EQ309" s="10"/>
      <c r="ER309" s="10">
        <f ca="1">OFFSET(Tableau1[[#This Row],[Colonne19]],0,Tableau1[[#This Row],[Colonne138]]-1)</f>
        <v>0</v>
      </c>
      <c r="ES309" s="11"/>
      <c r="ET309" s="10">
        <f>Tableau1[[#This Row],[Colonne79]]</f>
        <v>0</v>
      </c>
      <c r="EU309" s="10"/>
      <c r="EV309" s="10">
        <f ca="1">OFFSET(Tableau1[[#This Row],[Colonne19]],0,Tableau1[[#This Row],[Colonne142]]-1)</f>
        <v>0</v>
      </c>
      <c r="EW309" s="11"/>
      <c r="EX309" s="10">
        <f t="shared" ca="1" si="30"/>
        <v>0</v>
      </c>
      <c r="EY309" s="10">
        <f t="shared" ca="1" si="31"/>
        <v>0</v>
      </c>
      <c r="EZ309" s="10">
        <f t="shared" ca="1" si="32"/>
        <v>0</v>
      </c>
      <c r="FA309" s="10">
        <f t="shared" ca="1" si="27"/>
        <v>0</v>
      </c>
      <c r="FB309" s="10">
        <f t="shared" ca="1" si="28"/>
        <v>0</v>
      </c>
      <c r="FC309" s="10">
        <f t="shared" ca="1" si="29"/>
        <v>0</v>
      </c>
      <c r="FD309" s="11"/>
    </row>
    <row r="310" spans="1:160" x14ac:dyDescent="0.2">
      <c r="A310" s="25"/>
      <c r="B310" s="10"/>
      <c r="C310" s="13"/>
      <c r="D310" s="26"/>
      <c r="E310" s="10"/>
      <c r="F310" s="10"/>
      <c r="G310" s="10"/>
      <c r="H310" s="10"/>
      <c r="I310" s="10"/>
      <c r="J310" s="24"/>
      <c r="K310" s="13"/>
      <c r="L310" s="10"/>
      <c r="M310" s="13"/>
      <c r="N310" s="13"/>
      <c r="O310" s="33" t="e">
        <f>Tableau1[[#This Row],[Colonne14]]/Tableau1[[#This Row],[Colonne13]]</f>
        <v>#DIV/0!</v>
      </c>
      <c r="P310" s="57"/>
      <c r="Q310" s="59" t="e" cm="1">
        <f t="array" ref="Q310">SUM(Tableau1[[#This Row],[Colonne19]:[Colonne38]]/Tableau1[[#This Row],[Colonne11]])</f>
        <v>#DIV/0!</v>
      </c>
      <c r="R310" s="11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1"/>
      <c r="AN310" s="10" t="str" cm="1">
        <f t="array" ref="AN310">IFERROR(INDEX($S$2:$AL$2,MATCH(SMALL(Tableau1[[#This Row],[Colonne19]:[Colonne38]],1),Tableau1[[#This Row],[Colonne19]:[Colonne38]],0)),"")</f>
        <v/>
      </c>
      <c r="AO310" s="10" t="str">
        <f>IFERROR(INDEX($S$2:$AL$2,MATCH(SMALL(Tableau1[[#This Row],[Colonne19]:[Colonne38]],2),Tableau1[[#This Row],[Colonne19]:[Colonne38]],0)),"")</f>
        <v/>
      </c>
      <c r="AP310" s="10" t="str">
        <f>IFERROR(INDEX($S$2:$AL$2,MATCH(SMALL(Tableau1[[#This Row],[Colonne19]:[Colonne38]],3),Tableau1[[#This Row],[Colonne19]:[Colonne38]],0)),"")</f>
        <v/>
      </c>
      <c r="AQ310" s="10" t="str">
        <f>IFERROR(INDEX($S$2:$AL$2,MATCH(SMALL(Tableau1[[#This Row],[Colonne19]:[Colonne38]],4),Tableau1[[#This Row],[Colonne19]:[Colonne38]],0)),"")</f>
        <v/>
      </c>
      <c r="AR310" s="10" t="str">
        <f>IFERROR(INDEX($S$2:$AL$2,MATCH(SMALL(Tableau1[[#This Row],[Colonne19]:[Colonne38]],5),Tableau1[[#This Row],[Colonne19]:[Colonne38]],0)),"")</f>
        <v/>
      </c>
      <c r="AS310" s="10" t="str">
        <f>IFERROR(INDEX($S$2:$AL$2,MATCH(SMALL(Tableau1[[#This Row],[Colonne19]:[Colonne38]],6),Tableau1[[#This Row],[Colonne19]:[Colonne38]],0)),"")</f>
        <v/>
      </c>
      <c r="AT310" s="10" t="str">
        <f>IFERROR(INDEX($S$2:$AL$2,MATCH(SMALL(Tableau1[[#This Row],[Colonne19]:[Colonne38]],7),Tableau1[[#This Row],[Colonne19]:[Colonne38]],0)),"")</f>
        <v/>
      </c>
      <c r="AU310" s="10" t="str">
        <f>IFERROR(INDEX($S$2:$AL$2,MATCH(SMALL(Tableau1[[#This Row],[Colonne19]:[Colonne38]],8),Tableau1[[#This Row],[Colonne19]:[Colonne38]],0)),"")</f>
        <v/>
      </c>
      <c r="AV310" s="10" t="str">
        <f>IFERROR(INDEX($S$2:$AL$2,MATCH(SMALL(Tableau1[[#This Row],[Colonne19]:[Colonne38]],9),Tableau1[[#This Row],[Colonne19]:[Colonne38]],0)),"")</f>
        <v/>
      </c>
      <c r="AW310" s="10" t="str">
        <f>IFERROR(INDEX($S$2:$AL$2,MATCH(SMALL(Tableau1[[#This Row],[Colonne19]:[Colonne38]],10),Tableau1[[#This Row],[Colonne19]:[Colonne38]],0)),"")</f>
        <v/>
      </c>
      <c r="AX310" s="10" t="str">
        <f>IFERROR(INDEX($S$2:$AL$2,MATCH(SMALL(Tableau1[[#This Row],[Colonne19]:[Colonne38]],11),Tableau1[[#This Row],[Colonne19]:[Colonne38]],0)),"")</f>
        <v/>
      </c>
      <c r="AY310" s="10" t="str">
        <f>IFERROR(INDEX($S$2:$AL$2,MATCH(SMALL(Tableau1[[#This Row],[Colonne19]:[Colonne38]],12),Tableau1[[#This Row],[Colonne19]:[Colonne38]],0)),"")</f>
        <v/>
      </c>
      <c r="AZ310" s="10" t="str">
        <f>IFERROR(INDEX($S$2:$AL$2,MATCH(SMALL(Tableau1[[#This Row],[Colonne19]:[Colonne38]],13),Tableau1[[#This Row],[Colonne19]:[Colonne38]],0)),"")</f>
        <v/>
      </c>
      <c r="BA310" s="10" t="str">
        <f>IFERROR(INDEX($S$2:$AL$2,MATCH(SMALL(Tableau1[[#This Row],[Colonne19]:[Colonne38]],14),Tableau1[[#This Row],[Colonne19]:[Colonne38]],0)),"")</f>
        <v/>
      </c>
      <c r="BB310" s="10" t="str">
        <f>IFERROR(INDEX($S$2:$AL$2,MATCH(SMALL(Tableau1[[#This Row],[Colonne19]:[Colonne38]],15),Tableau1[[#This Row],[Colonne19]:[Colonne38]],0)),"")</f>
        <v/>
      </c>
      <c r="BC310" s="10" t="str">
        <f>IFERROR(INDEX($S$2:$AL$2,MATCH(SMALL(Tableau1[[#This Row],[Colonne19]:[Colonne38]],16),Tableau1[[#This Row],[Colonne19]:[Colonne38]],0)),"")</f>
        <v/>
      </c>
      <c r="BD310" s="10" t="str">
        <f>IFERROR(INDEX($S$2:$AL$2,MATCH(SMALL(Tableau1[[#This Row],[Colonne19]:[Colonne38]],17),Tableau1[[#This Row],[Colonne19]:[Colonne38]],0)),"")</f>
        <v/>
      </c>
      <c r="BE310" s="10" t="str">
        <f>IFERROR(INDEX($S$2:$AL$2,MATCH(SMALL(Tableau1[[#This Row],[Colonne19]:[Colonne38]],18),Tableau1[[#This Row],[Colonne19]:[Colonne38]],0)),"")</f>
        <v/>
      </c>
      <c r="BF310" s="10" t="str">
        <f>IFERROR(INDEX($S$2:$AL$2,MATCH(SMALL(Tableau1[[#This Row],[Colonne19]:[Colonne38]],19),Tableau1[[#This Row],[Colonne19]:[Colonne38]],0)),"")</f>
        <v/>
      </c>
      <c r="BG310" s="10" t="str">
        <f>IFERROR(INDEX($S$2:$AL$2,MATCH(SMALL(Tableau1[[#This Row],[Colonne19]:[Colonne38]],20),Tableau1[[#This Row],[Colonne19]:[Colonne38]],0)),"")</f>
        <v/>
      </c>
      <c r="BH310" s="11"/>
      <c r="BI310" s="10"/>
      <c r="BJ310" s="10"/>
      <c r="BK310" s="10"/>
      <c r="BL310" s="10"/>
      <c r="BM310" s="10"/>
      <c r="BN310" s="10"/>
      <c r="BO310" s="11"/>
      <c r="BP310" s="10" t="str" cm="1">
        <f t="array" ref="BP310">IFERROR(INDEX($AN310:$BG310,_xlfn.AGGREGATE(15,6,(COLUMN($AN310:$BG310)-COLUMN($AN$8)+1)/NOT(ISNA(MATCH($AN310:$BG310,$FF$1:$FF$6,0))),COLUMN($BV310:BV310))),"")</f>
        <v/>
      </c>
      <c r="BQ310" s="10" t="e" cm="1" vm="1">
        <f t="array" aca="1" ref="BQ310" ca="1">IFERROR(INDEX($AN310:$BG310,_xlfn.AGGREGATE(15,6,(COLUMN($AN310:$BG310)-COLUMN($AN$8)+1)/NOT(ISNA(MATCH($AN310:$BG310,$FF$1:$FF$6,0))),COLUMN($BV310:BW310))),"")</f>
        <v>#VALUE!</v>
      </c>
      <c r="BR310" s="10" t="e" cm="1" vm="2">
        <f t="array" aca="1" ref="BR310" ca="1">IFERROR(INDEX($AN310:$BG310,_xlfn.AGGREGATE(15,6,(COLUMN($AN310:$BG310)-COLUMN($AN$8)+1)/NOT(ISNA(MATCH($AN310:$BG310,$FF$1:$FF$6,0))),COLUMN($BV310:BX310))),"")</f>
        <v>#VALUE!</v>
      </c>
      <c r="BS310" s="10" t="e" cm="1" vm="3">
        <f t="array" aca="1" ref="BS310" ca="1">IFERROR(INDEX($AN310:$BG310,_xlfn.AGGREGATE(15,6,(COLUMN($AN310:$BG310)-COLUMN($AN$8)+1)/NOT(ISNA(MATCH($AN310:$BG310,$FF$1:$FF$6,0))),COLUMN($BV310:BY310))),"")</f>
        <v>#VALUE!</v>
      </c>
      <c r="BT310" s="10" t="e" cm="1" vm="4">
        <f t="array" aca="1" ref="BT310" ca="1">IFERROR(INDEX($AN310:$BG310,_xlfn.AGGREGATE(15,6,(COLUMN($AN310:$BG310)-COLUMN($AN$8)+1)/NOT(ISNA(MATCH($AN310:$BG310,$FF$1:$FF$6,0))),COLUMN($BV310:BZ310))),"")</f>
        <v>#VALUE!</v>
      </c>
      <c r="BU310" s="10" t="e" cm="1" vm="5">
        <f t="array" aca="1" ref="BU310" ca="1">IFERROR(INDEX($AN310:$BG310,_xlfn.AGGREGATE(15,6,(COLUMN($AN310:$BG310)-COLUMN($AN$8)+1)/NOT(ISNA(MATCH($AN310:$BG310,$FF$1:$FF$6,0))),COLUMN($BV310:CA310))),"")</f>
        <v>#VALUE!</v>
      </c>
      <c r="BV310" s="11"/>
      <c r="BW310" s="10" t="str" cm="1">
        <f t="array" ref="BW310">IFERROR(INDEX($BI310:$BN310,_xlfn.AGGREGATE(15,6,(COLUMN($BI310:$BN310)-COLUMN($BI$8)+1)/NOT(ISNA(MATCH($BI310:$BN310,$FF$1:$FF$6,0))),COLUMN($BW310:BW310))),"")</f>
        <v/>
      </c>
      <c r="BX310" s="10" t="e" cm="1" vm="1">
        <f t="array" aca="1" ref="BX310" ca="1">IFERROR(INDEX($BI310:$BN310,_xlfn.AGGREGATE(15,6,(COLUMN($BI310:$BN310)-COLUMN($BI$8)+1)/NOT(ISNA(MATCH($BI310:$BN310,$FF$1:$FF$6,0))),COLUMN($BW310:BX310))),"")</f>
        <v>#VALUE!</v>
      </c>
      <c r="BY310" s="10" t="e" cm="1" vm="2">
        <f t="array" aca="1" ref="BY310" ca="1">IFERROR(INDEX($BI310:$BN310,_xlfn.AGGREGATE(15,6,(COLUMN($BI310:$BN310)-COLUMN($BI$8)+1)/NOT(ISNA(MATCH($BI310:$BN310,$FF$1:$FF$6,0))),COLUMN($BW310:BY310))),"")</f>
        <v>#VALUE!</v>
      </c>
      <c r="BZ310" s="10" t="e" cm="1" vm="3">
        <f t="array" aca="1" ref="BZ310" ca="1">IFERROR(INDEX($BI310:$BN310,_xlfn.AGGREGATE(15,6,(COLUMN($BI310:$BN310)-COLUMN($BI$8)+1)/NOT(ISNA(MATCH($BI310:$BN310,$FF$1:$FF$6,0))),COLUMN($BW310:BZ310))),"")</f>
        <v>#VALUE!</v>
      </c>
      <c r="CA310" s="10" t="e" cm="1" vm="4">
        <f t="array" aca="1" ref="CA310" ca="1">IFERROR(INDEX($BI310:$BN310,_xlfn.AGGREGATE(15,6,(COLUMN($BI310:$BN310)-COLUMN($BI$8)+1)/NOT(ISNA(MATCH($BI310:$BN310,$FF$1:$FF$6,0))),COLUMN($BW310:CA310))),"")</f>
        <v>#VALUE!</v>
      </c>
      <c r="CB310" s="10" t="e" cm="1" vm="5">
        <f t="array" aca="1" ref="CB310" ca="1">IFERROR(INDEX($BI310:$BN310,_xlfn.AGGREGATE(15,6,(COLUMN($BI310:$BN310)-COLUMN($BI$8)+1)/NOT(ISNA(MATCH($BI310:$BN310,$FF$1:$FF$6,0))),COLUMN($BW310:CB310))),"")</f>
        <v>#VALUE!</v>
      </c>
      <c r="CC310" s="11"/>
      <c r="CD310" s="10"/>
      <c r="CE310" s="10"/>
      <c r="CF310" s="10"/>
      <c r="CG310" s="10"/>
      <c r="CH310" s="10"/>
      <c r="CI310" s="11"/>
      <c r="CJ310" s="10" cm="1">
        <f t="array" ref="CJ310">SUM(COUNTIF(CD310:CF310,$DH$3:$DM$3))</f>
        <v>0</v>
      </c>
      <c r="CK310" s="10" cm="1">
        <f t="array" ref="CK310">SUM(COUNTIF(CD310:CF310,$DH$2:$DL$2))</f>
        <v>0</v>
      </c>
      <c r="CL310" s="10" cm="1">
        <f t="array" ref="CL310">SUM(COUNTIF(CD310:CF310,$DM$2:$DQ$2))</f>
        <v>0</v>
      </c>
      <c r="CM310" s="11"/>
      <c r="CN310" s="10"/>
      <c r="CO310" s="10"/>
      <c r="CP310" s="11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1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7" t="s">
        <v>42</v>
      </c>
      <c r="EC310" s="11"/>
      <c r="ED310" s="10">
        <f>Tableau1[[#This Row],[Colonne75]]</f>
        <v>0</v>
      </c>
      <c r="EE310" s="10"/>
      <c r="EF310" s="10">
        <f ca="1">OFFSET(Tableau1[[#This Row],[Colonne19]],0,Tableau1[[#This Row],[Colonne126]]-1)</f>
        <v>0</v>
      </c>
      <c r="EG310" s="11"/>
      <c r="EH310" s="10">
        <f>Tableau1[[#This Row],[Colonne76]]</f>
        <v>0</v>
      </c>
      <c r="EI310" s="10"/>
      <c r="EJ310" s="10">
        <f ca="1">OFFSET(Tableau1[[#This Row],[Colonne19]],0,Tableau1[[#This Row],[Colonne130]]-1)</f>
        <v>0</v>
      </c>
      <c r="EK310" s="11"/>
      <c r="EL310" s="10">
        <f>Tableau1[[#This Row],[Colonne77]]</f>
        <v>0</v>
      </c>
      <c r="EM310" s="10"/>
      <c r="EN310" s="10">
        <f ca="1">OFFSET(Tableau1[[#This Row],[Colonne19]],0,Tableau1[[#This Row],[Colonne134]]-1)</f>
        <v>0</v>
      </c>
      <c r="EO310" s="11"/>
      <c r="EP310" s="10">
        <f>Tableau1[[#This Row],[Colonne78]]</f>
        <v>0</v>
      </c>
      <c r="EQ310" s="10"/>
      <c r="ER310" s="10">
        <f ca="1">OFFSET(Tableau1[[#This Row],[Colonne19]],0,Tableau1[[#This Row],[Colonne138]]-1)</f>
        <v>0</v>
      </c>
      <c r="ES310" s="11"/>
      <c r="ET310" s="10">
        <f>Tableau1[[#This Row],[Colonne79]]</f>
        <v>0</v>
      </c>
      <c r="EU310" s="10"/>
      <c r="EV310" s="10">
        <f ca="1">OFFSET(Tableau1[[#This Row],[Colonne19]],0,Tableau1[[#This Row],[Colonne142]]-1)</f>
        <v>0</v>
      </c>
      <c r="EW310" s="11"/>
      <c r="EX310" s="10">
        <f t="shared" ca="1" si="30"/>
        <v>0</v>
      </c>
      <c r="EY310" s="10">
        <f t="shared" ca="1" si="31"/>
        <v>0</v>
      </c>
      <c r="EZ310" s="10">
        <f t="shared" ca="1" si="32"/>
        <v>0</v>
      </c>
      <c r="FA310" s="10">
        <f t="shared" ca="1" si="27"/>
        <v>0</v>
      </c>
      <c r="FB310" s="10">
        <f t="shared" ca="1" si="28"/>
        <v>0</v>
      </c>
      <c r="FC310" s="10">
        <f t="shared" ca="1" si="29"/>
        <v>0</v>
      </c>
      <c r="FD310" s="11"/>
    </row>
    <row r="311" spans="1:160" x14ac:dyDescent="0.2">
      <c r="A311" s="25"/>
      <c r="B311" s="10"/>
      <c r="C311" s="13"/>
      <c r="D311" s="26"/>
      <c r="E311" s="10"/>
      <c r="F311" s="10"/>
      <c r="G311" s="10"/>
      <c r="H311" s="10"/>
      <c r="I311" s="10"/>
      <c r="J311" s="24"/>
      <c r="K311" s="13"/>
      <c r="L311" s="10"/>
      <c r="M311" s="13"/>
      <c r="N311" s="13"/>
      <c r="O311" s="33" t="e">
        <f>Tableau1[[#This Row],[Colonne14]]/Tableau1[[#This Row],[Colonne13]]</f>
        <v>#DIV/0!</v>
      </c>
      <c r="P311" s="57"/>
      <c r="Q311" s="59" t="e" cm="1">
        <f t="array" ref="Q311">SUM(Tableau1[[#This Row],[Colonne19]:[Colonne38]]/Tableau1[[#This Row],[Colonne11]])</f>
        <v>#DIV/0!</v>
      </c>
      <c r="R311" s="11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1"/>
      <c r="AN311" s="10" t="str" cm="1">
        <f t="array" ref="AN311">IFERROR(INDEX($S$2:$AL$2,MATCH(SMALL(Tableau1[[#This Row],[Colonne19]:[Colonne38]],1),Tableau1[[#This Row],[Colonne19]:[Colonne38]],0)),"")</f>
        <v/>
      </c>
      <c r="AO311" s="10" t="str">
        <f>IFERROR(INDEX($S$2:$AL$2,MATCH(SMALL(Tableau1[[#This Row],[Colonne19]:[Colonne38]],2),Tableau1[[#This Row],[Colonne19]:[Colonne38]],0)),"")</f>
        <v/>
      </c>
      <c r="AP311" s="10" t="str">
        <f>IFERROR(INDEX($S$2:$AL$2,MATCH(SMALL(Tableau1[[#This Row],[Colonne19]:[Colonne38]],3),Tableau1[[#This Row],[Colonne19]:[Colonne38]],0)),"")</f>
        <v/>
      </c>
      <c r="AQ311" s="10" t="str">
        <f>IFERROR(INDEX($S$2:$AL$2,MATCH(SMALL(Tableau1[[#This Row],[Colonne19]:[Colonne38]],4),Tableau1[[#This Row],[Colonne19]:[Colonne38]],0)),"")</f>
        <v/>
      </c>
      <c r="AR311" s="10" t="str">
        <f>IFERROR(INDEX($S$2:$AL$2,MATCH(SMALL(Tableau1[[#This Row],[Colonne19]:[Colonne38]],5),Tableau1[[#This Row],[Colonne19]:[Colonne38]],0)),"")</f>
        <v/>
      </c>
      <c r="AS311" s="10" t="str">
        <f>IFERROR(INDEX($S$2:$AL$2,MATCH(SMALL(Tableau1[[#This Row],[Colonne19]:[Colonne38]],6),Tableau1[[#This Row],[Colonne19]:[Colonne38]],0)),"")</f>
        <v/>
      </c>
      <c r="AT311" s="10" t="str">
        <f>IFERROR(INDEX($S$2:$AL$2,MATCH(SMALL(Tableau1[[#This Row],[Colonne19]:[Colonne38]],7),Tableau1[[#This Row],[Colonne19]:[Colonne38]],0)),"")</f>
        <v/>
      </c>
      <c r="AU311" s="10" t="str">
        <f>IFERROR(INDEX($S$2:$AL$2,MATCH(SMALL(Tableau1[[#This Row],[Colonne19]:[Colonne38]],8),Tableau1[[#This Row],[Colonne19]:[Colonne38]],0)),"")</f>
        <v/>
      </c>
      <c r="AV311" s="10" t="str">
        <f>IFERROR(INDEX($S$2:$AL$2,MATCH(SMALL(Tableau1[[#This Row],[Colonne19]:[Colonne38]],9),Tableau1[[#This Row],[Colonne19]:[Colonne38]],0)),"")</f>
        <v/>
      </c>
      <c r="AW311" s="10" t="str">
        <f>IFERROR(INDEX($S$2:$AL$2,MATCH(SMALL(Tableau1[[#This Row],[Colonne19]:[Colonne38]],10),Tableau1[[#This Row],[Colonne19]:[Colonne38]],0)),"")</f>
        <v/>
      </c>
      <c r="AX311" s="10" t="str">
        <f>IFERROR(INDEX($S$2:$AL$2,MATCH(SMALL(Tableau1[[#This Row],[Colonne19]:[Colonne38]],11),Tableau1[[#This Row],[Colonne19]:[Colonne38]],0)),"")</f>
        <v/>
      </c>
      <c r="AY311" s="10" t="str">
        <f>IFERROR(INDEX($S$2:$AL$2,MATCH(SMALL(Tableau1[[#This Row],[Colonne19]:[Colonne38]],12),Tableau1[[#This Row],[Colonne19]:[Colonne38]],0)),"")</f>
        <v/>
      </c>
      <c r="AZ311" s="10" t="str">
        <f>IFERROR(INDEX($S$2:$AL$2,MATCH(SMALL(Tableau1[[#This Row],[Colonne19]:[Colonne38]],13),Tableau1[[#This Row],[Colonne19]:[Colonne38]],0)),"")</f>
        <v/>
      </c>
      <c r="BA311" s="10" t="str">
        <f>IFERROR(INDEX($S$2:$AL$2,MATCH(SMALL(Tableau1[[#This Row],[Colonne19]:[Colonne38]],14),Tableau1[[#This Row],[Colonne19]:[Colonne38]],0)),"")</f>
        <v/>
      </c>
      <c r="BB311" s="10" t="str">
        <f>IFERROR(INDEX($S$2:$AL$2,MATCH(SMALL(Tableau1[[#This Row],[Colonne19]:[Colonne38]],15),Tableau1[[#This Row],[Colonne19]:[Colonne38]],0)),"")</f>
        <v/>
      </c>
      <c r="BC311" s="10" t="str">
        <f>IFERROR(INDEX($S$2:$AL$2,MATCH(SMALL(Tableau1[[#This Row],[Colonne19]:[Colonne38]],16),Tableau1[[#This Row],[Colonne19]:[Colonne38]],0)),"")</f>
        <v/>
      </c>
      <c r="BD311" s="10" t="str">
        <f>IFERROR(INDEX($S$2:$AL$2,MATCH(SMALL(Tableau1[[#This Row],[Colonne19]:[Colonne38]],17),Tableau1[[#This Row],[Colonne19]:[Colonne38]],0)),"")</f>
        <v/>
      </c>
      <c r="BE311" s="10" t="str">
        <f>IFERROR(INDEX($S$2:$AL$2,MATCH(SMALL(Tableau1[[#This Row],[Colonne19]:[Colonne38]],18),Tableau1[[#This Row],[Colonne19]:[Colonne38]],0)),"")</f>
        <v/>
      </c>
      <c r="BF311" s="10" t="str">
        <f>IFERROR(INDEX($S$2:$AL$2,MATCH(SMALL(Tableau1[[#This Row],[Colonne19]:[Colonne38]],19),Tableau1[[#This Row],[Colonne19]:[Colonne38]],0)),"")</f>
        <v/>
      </c>
      <c r="BG311" s="10" t="str">
        <f>IFERROR(INDEX($S$2:$AL$2,MATCH(SMALL(Tableau1[[#This Row],[Colonne19]:[Colonne38]],20),Tableau1[[#This Row],[Colonne19]:[Colonne38]],0)),"")</f>
        <v/>
      </c>
      <c r="BH311" s="11"/>
      <c r="BI311" s="10"/>
      <c r="BJ311" s="10"/>
      <c r="BK311" s="10"/>
      <c r="BL311" s="10"/>
      <c r="BM311" s="10"/>
      <c r="BN311" s="10"/>
      <c r="BO311" s="11"/>
      <c r="BP311" s="10" t="str" cm="1">
        <f t="array" ref="BP311">IFERROR(INDEX($AN311:$BG311,_xlfn.AGGREGATE(15,6,(COLUMN($AN311:$BG311)-COLUMN($AN$8)+1)/NOT(ISNA(MATCH($AN311:$BG311,$FF$1:$FF$6,0))),COLUMN($BV311:BV311))),"")</f>
        <v/>
      </c>
      <c r="BQ311" s="10" t="e" cm="1" vm="1">
        <f t="array" aca="1" ref="BQ311" ca="1">IFERROR(INDEX($AN311:$BG311,_xlfn.AGGREGATE(15,6,(COLUMN($AN311:$BG311)-COLUMN($AN$8)+1)/NOT(ISNA(MATCH($AN311:$BG311,$FF$1:$FF$6,0))),COLUMN($BV311:BW311))),"")</f>
        <v>#VALUE!</v>
      </c>
      <c r="BR311" s="10" t="e" cm="1" vm="2">
        <f t="array" aca="1" ref="BR311" ca="1">IFERROR(INDEX($AN311:$BG311,_xlfn.AGGREGATE(15,6,(COLUMN($AN311:$BG311)-COLUMN($AN$8)+1)/NOT(ISNA(MATCH($AN311:$BG311,$FF$1:$FF$6,0))),COLUMN($BV311:BX311))),"")</f>
        <v>#VALUE!</v>
      </c>
      <c r="BS311" s="10" t="e" cm="1" vm="3">
        <f t="array" aca="1" ref="BS311" ca="1">IFERROR(INDEX($AN311:$BG311,_xlfn.AGGREGATE(15,6,(COLUMN($AN311:$BG311)-COLUMN($AN$8)+1)/NOT(ISNA(MATCH($AN311:$BG311,$FF$1:$FF$6,0))),COLUMN($BV311:BY311))),"")</f>
        <v>#VALUE!</v>
      </c>
      <c r="BT311" s="10" t="e" cm="1" vm="4">
        <f t="array" aca="1" ref="BT311" ca="1">IFERROR(INDEX($AN311:$BG311,_xlfn.AGGREGATE(15,6,(COLUMN($AN311:$BG311)-COLUMN($AN$8)+1)/NOT(ISNA(MATCH($AN311:$BG311,$FF$1:$FF$6,0))),COLUMN($BV311:BZ311))),"")</f>
        <v>#VALUE!</v>
      </c>
      <c r="BU311" s="10" t="e" cm="1" vm="5">
        <f t="array" aca="1" ref="BU311" ca="1">IFERROR(INDEX($AN311:$BG311,_xlfn.AGGREGATE(15,6,(COLUMN($AN311:$BG311)-COLUMN($AN$8)+1)/NOT(ISNA(MATCH($AN311:$BG311,$FF$1:$FF$6,0))),COLUMN($BV311:CA311))),"")</f>
        <v>#VALUE!</v>
      </c>
      <c r="BV311" s="11"/>
      <c r="BW311" s="10" t="str" cm="1">
        <f t="array" ref="BW311">IFERROR(INDEX($BI311:$BN311,_xlfn.AGGREGATE(15,6,(COLUMN($BI311:$BN311)-COLUMN($BI$8)+1)/NOT(ISNA(MATCH($BI311:$BN311,$FF$1:$FF$6,0))),COLUMN($BW311:BW311))),"")</f>
        <v/>
      </c>
      <c r="BX311" s="10" t="e" cm="1" vm="1">
        <f t="array" aca="1" ref="BX311" ca="1">IFERROR(INDEX($BI311:$BN311,_xlfn.AGGREGATE(15,6,(COLUMN($BI311:$BN311)-COLUMN($BI$8)+1)/NOT(ISNA(MATCH($BI311:$BN311,$FF$1:$FF$6,0))),COLUMN($BW311:BX311))),"")</f>
        <v>#VALUE!</v>
      </c>
      <c r="BY311" s="10" t="e" cm="1" vm="2">
        <f t="array" aca="1" ref="BY311" ca="1">IFERROR(INDEX($BI311:$BN311,_xlfn.AGGREGATE(15,6,(COLUMN($BI311:$BN311)-COLUMN($BI$8)+1)/NOT(ISNA(MATCH($BI311:$BN311,$FF$1:$FF$6,0))),COLUMN($BW311:BY311))),"")</f>
        <v>#VALUE!</v>
      </c>
      <c r="BZ311" s="10" t="e" cm="1" vm="3">
        <f t="array" aca="1" ref="BZ311" ca="1">IFERROR(INDEX($BI311:$BN311,_xlfn.AGGREGATE(15,6,(COLUMN($BI311:$BN311)-COLUMN($BI$8)+1)/NOT(ISNA(MATCH($BI311:$BN311,$FF$1:$FF$6,0))),COLUMN($BW311:BZ311))),"")</f>
        <v>#VALUE!</v>
      </c>
      <c r="CA311" s="10" t="e" cm="1" vm="4">
        <f t="array" aca="1" ref="CA311" ca="1">IFERROR(INDEX($BI311:$BN311,_xlfn.AGGREGATE(15,6,(COLUMN($BI311:$BN311)-COLUMN($BI$8)+1)/NOT(ISNA(MATCH($BI311:$BN311,$FF$1:$FF$6,0))),COLUMN($BW311:CA311))),"")</f>
        <v>#VALUE!</v>
      </c>
      <c r="CB311" s="10" t="e" cm="1" vm="5">
        <f t="array" aca="1" ref="CB311" ca="1">IFERROR(INDEX($BI311:$BN311,_xlfn.AGGREGATE(15,6,(COLUMN($BI311:$BN311)-COLUMN($BI$8)+1)/NOT(ISNA(MATCH($BI311:$BN311,$FF$1:$FF$6,0))),COLUMN($BW311:CB311))),"")</f>
        <v>#VALUE!</v>
      </c>
      <c r="CC311" s="11"/>
      <c r="CD311" s="10"/>
      <c r="CE311" s="10"/>
      <c r="CF311" s="10"/>
      <c r="CG311" s="10"/>
      <c r="CH311" s="10"/>
      <c r="CI311" s="11"/>
      <c r="CJ311" s="10" cm="1">
        <f t="array" ref="CJ311">SUM(COUNTIF(CD311:CF311,$DH$3:$DM$3))</f>
        <v>0</v>
      </c>
      <c r="CK311" s="10" cm="1">
        <f t="array" ref="CK311">SUM(COUNTIF(CD311:CF311,$DH$2:$DL$2))</f>
        <v>0</v>
      </c>
      <c r="CL311" s="10" cm="1">
        <f t="array" ref="CL311">SUM(COUNTIF(CD311:CF311,$DM$2:$DQ$2))</f>
        <v>0</v>
      </c>
      <c r="CM311" s="11"/>
      <c r="CN311" s="10"/>
      <c r="CO311" s="10"/>
      <c r="CP311" s="11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1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7" t="s">
        <v>42</v>
      </c>
      <c r="EC311" s="11"/>
      <c r="ED311" s="10">
        <f>Tableau1[[#This Row],[Colonne75]]</f>
        <v>0</v>
      </c>
      <c r="EE311" s="10"/>
      <c r="EF311" s="10">
        <f ca="1">OFFSET(Tableau1[[#This Row],[Colonne19]],0,Tableau1[[#This Row],[Colonne126]]-1)</f>
        <v>0</v>
      </c>
      <c r="EG311" s="11"/>
      <c r="EH311" s="10">
        <f>Tableau1[[#This Row],[Colonne76]]</f>
        <v>0</v>
      </c>
      <c r="EI311" s="10"/>
      <c r="EJ311" s="10">
        <f ca="1">OFFSET(Tableau1[[#This Row],[Colonne19]],0,Tableau1[[#This Row],[Colonne130]]-1)</f>
        <v>0</v>
      </c>
      <c r="EK311" s="11"/>
      <c r="EL311" s="10">
        <f>Tableau1[[#This Row],[Colonne77]]</f>
        <v>0</v>
      </c>
      <c r="EM311" s="10"/>
      <c r="EN311" s="10">
        <f ca="1">OFFSET(Tableau1[[#This Row],[Colonne19]],0,Tableau1[[#This Row],[Colonne134]]-1)</f>
        <v>0</v>
      </c>
      <c r="EO311" s="11"/>
      <c r="EP311" s="10">
        <f>Tableau1[[#This Row],[Colonne78]]</f>
        <v>0</v>
      </c>
      <c r="EQ311" s="10"/>
      <c r="ER311" s="10">
        <f ca="1">OFFSET(Tableau1[[#This Row],[Colonne19]],0,Tableau1[[#This Row],[Colonne138]]-1)</f>
        <v>0</v>
      </c>
      <c r="ES311" s="11"/>
      <c r="ET311" s="10">
        <f>Tableau1[[#This Row],[Colonne79]]</f>
        <v>0</v>
      </c>
      <c r="EU311" s="10"/>
      <c r="EV311" s="10">
        <f ca="1">OFFSET(Tableau1[[#This Row],[Colonne19]],0,Tableau1[[#This Row],[Colonne142]]-1)</f>
        <v>0</v>
      </c>
      <c r="EW311" s="11"/>
      <c r="EX311" s="10">
        <f t="shared" ca="1" si="30"/>
        <v>0</v>
      </c>
      <c r="EY311" s="10">
        <f t="shared" ca="1" si="31"/>
        <v>0</v>
      </c>
      <c r="EZ311" s="10">
        <f t="shared" ca="1" si="32"/>
        <v>0</v>
      </c>
      <c r="FA311" s="10">
        <f t="shared" ca="1" si="27"/>
        <v>0</v>
      </c>
      <c r="FB311" s="10">
        <f t="shared" ca="1" si="28"/>
        <v>0</v>
      </c>
      <c r="FC311" s="10">
        <f t="shared" ca="1" si="29"/>
        <v>0</v>
      </c>
      <c r="FD311" s="11"/>
    </row>
    <row r="312" spans="1:160" x14ac:dyDescent="0.2">
      <c r="A312" s="25"/>
      <c r="B312" s="10"/>
      <c r="C312" s="13"/>
      <c r="D312" s="26"/>
      <c r="E312" s="10"/>
      <c r="F312" s="10"/>
      <c r="G312" s="10"/>
      <c r="H312" s="10"/>
      <c r="I312" s="10"/>
      <c r="J312" s="24"/>
      <c r="K312" s="13"/>
      <c r="L312" s="10"/>
      <c r="M312" s="13"/>
      <c r="N312" s="13"/>
      <c r="O312" s="33" t="e">
        <f>Tableau1[[#This Row],[Colonne14]]/Tableau1[[#This Row],[Colonne13]]</f>
        <v>#DIV/0!</v>
      </c>
      <c r="P312" s="57"/>
      <c r="Q312" s="59" t="e" cm="1">
        <f t="array" ref="Q312">SUM(Tableau1[[#This Row],[Colonne19]:[Colonne38]]/Tableau1[[#This Row],[Colonne11]])</f>
        <v>#DIV/0!</v>
      </c>
      <c r="R312" s="11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1"/>
      <c r="AN312" s="10" t="str" cm="1">
        <f t="array" ref="AN312">IFERROR(INDEX($S$2:$AL$2,MATCH(SMALL(Tableau1[[#This Row],[Colonne19]:[Colonne38]],1),Tableau1[[#This Row],[Colonne19]:[Colonne38]],0)),"")</f>
        <v/>
      </c>
      <c r="AO312" s="10" t="str">
        <f>IFERROR(INDEX($S$2:$AL$2,MATCH(SMALL(Tableau1[[#This Row],[Colonne19]:[Colonne38]],2),Tableau1[[#This Row],[Colonne19]:[Colonne38]],0)),"")</f>
        <v/>
      </c>
      <c r="AP312" s="10" t="str">
        <f>IFERROR(INDEX($S$2:$AL$2,MATCH(SMALL(Tableau1[[#This Row],[Colonne19]:[Colonne38]],3),Tableau1[[#This Row],[Colonne19]:[Colonne38]],0)),"")</f>
        <v/>
      </c>
      <c r="AQ312" s="10" t="str">
        <f>IFERROR(INDEX($S$2:$AL$2,MATCH(SMALL(Tableau1[[#This Row],[Colonne19]:[Colonne38]],4),Tableau1[[#This Row],[Colonne19]:[Colonne38]],0)),"")</f>
        <v/>
      </c>
      <c r="AR312" s="10" t="str">
        <f>IFERROR(INDEX($S$2:$AL$2,MATCH(SMALL(Tableau1[[#This Row],[Colonne19]:[Colonne38]],5),Tableau1[[#This Row],[Colonne19]:[Colonne38]],0)),"")</f>
        <v/>
      </c>
      <c r="AS312" s="10" t="str">
        <f>IFERROR(INDEX($S$2:$AL$2,MATCH(SMALL(Tableau1[[#This Row],[Colonne19]:[Colonne38]],6),Tableau1[[#This Row],[Colonne19]:[Colonne38]],0)),"")</f>
        <v/>
      </c>
      <c r="AT312" s="10" t="str">
        <f>IFERROR(INDEX($S$2:$AL$2,MATCH(SMALL(Tableau1[[#This Row],[Colonne19]:[Colonne38]],7),Tableau1[[#This Row],[Colonne19]:[Colonne38]],0)),"")</f>
        <v/>
      </c>
      <c r="AU312" s="10" t="str">
        <f>IFERROR(INDEX($S$2:$AL$2,MATCH(SMALL(Tableau1[[#This Row],[Colonne19]:[Colonne38]],8),Tableau1[[#This Row],[Colonne19]:[Colonne38]],0)),"")</f>
        <v/>
      </c>
      <c r="AV312" s="10" t="str">
        <f>IFERROR(INDEX($S$2:$AL$2,MATCH(SMALL(Tableau1[[#This Row],[Colonne19]:[Colonne38]],9),Tableau1[[#This Row],[Colonne19]:[Colonne38]],0)),"")</f>
        <v/>
      </c>
      <c r="AW312" s="10" t="str">
        <f>IFERROR(INDEX($S$2:$AL$2,MATCH(SMALL(Tableau1[[#This Row],[Colonne19]:[Colonne38]],10),Tableau1[[#This Row],[Colonne19]:[Colonne38]],0)),"")</f>
        <v/>
      </c>
      <c r="AX312" s="10" t="str">
        <f>IFERROR(INDEX($S$2:$AL$2,MATCH(SMALL(Tableau1[[#This Row],[Colonne19]:[Colonne38]],11),Tableau1[[#This Row],[Colonne19]:[Colonne38]],0)),"")</f>
        <v/>
      </c>
      <c r="AY312" s="10" t="str">
        <f>IFERROR(INDEX($S$2:$AL$2,MATCH(SMALL(Tableau1[[#This Row],[Colonne19]:[Colonne38]],12),Tableau1[[#This Row],[Colonne19]:[Colonne38]],0)),"")</f>
        <v/>
      </c>
      <c r="AZ312" s="10" t="str">
        <f>IFERROR(INDEX($S$2:$AL$2,MATCH(SMALL(Tableau1[[#This Row],[Colonne19]:[Colonne38]],13),Tableau1[[#This Row],[Colonne19]:[Colonne38]],0)),"")</f>
        <v/>
      </c>
      <c r="BA312" s="10" t="str">
        <f>IFERROR(INDEX($S$2:$AL$2,MATCH(SMALL(Tableau1[[#This Row],[Colonne19]:[Colonne38]],14),Tableau1[[#This Row],[Colonne19]:[Colonne38]],0)),"")</f>
        <v/>
      </c>
      <c r="BB312" s="10" t="str">
        <f>IFERROR(INDEX($S$2:$AL$2,MATCH(SMALL(Tableau1[[#This Row],[Colonne19]:[Colonne38]],15),Tableau1[[#This Row],[Colonne19]:[Colonne38]],0)),"")</f>
        <v/>
      </c>
      <c r="BC312" s="10" t="str">
        <f>IFERROR(INDEX($S$2:$AL$2,MATCH(SMALL(Tableau1[[#This Row],[Colonne19]:[Colonne38]],16),Tableau1[[#This Row],[Colonne19]:[Colonne38]],0)),"")</f>
        <v/>
      </c>
      <c r="BD312" s="10" t="str">
        <f>IFERROR(INDEX($S$2:$AL$2,MATCH(SMALL(Tableau1[[#This Row],[Colonne19]:[Colonne38]],17),Tableau1[[#This Row],[Colonne19]:[Colonne38]],0)),"")</f>
        <v/>
      </c>
      <c r="BE312" s="10" t="str">
        <f>IFERROR(INDEX($S$2:$AL$2,MATCH(SMALL(Tableau1[[#This Row],[Colonne19]:[Colonne38]],18),Tableau1[[#This Row],[Colonne19]:[Colonne38]],0)),"")</f>
        <v/>
      </c>
      <c r="BF312" s="10" t="str">
        <f>IFERROR(INDEX($S$2:$AL$2,MATCH(SMALL(Tableau1[[#This Row],[Colonne19]:[Colonne38]],19),Tableau1[[#This Row],[Colonne19]:[Colonne38]],0)),"")</f>
        <v/>
      </c>
      <c r="BG312" s="10" t="str">
        <f>IFERROR(INDEX($S$2:$AL$2,MATCH(SMALL(Tableau1[[#This Row],[Colonne19]:[Colonne38]],20),Tableau1[[#This Row],[Colonne19]:[Colonne38]],0)),"")</f>
        <v/>
      </c>
      <c r="BH312" s="11"/>
      <c r="BI312" s="10"/>
      <c r="BJ312" s="10"/>
      <c r="BK312" s="10"/>
      <c r="BL312" s="10"/>
      <c r="BM312" s="10"/>
      <c r="BN312" s="10"/>
      <c r="BO312" s="11"/>
      <c r="BP312" s="10" t="str" cm="1">
        <f t="array" ref="BP312">IFERROR(INDEX($AN312:$BG312,_xlfn.AGGREGATE(15,6,(COLUMN($AN312:$BG312)-COLUMN($AN$8)+1)/NOT(ISNA(MATCH($AN312:$BG312,$FF$1:$FF$6,0))),COLUMN($BV312:BV312))),"")</f>
        <v/>
      </c>
      <c r="BQ312" s="10" t="e" cm="1" vm="1">
        <f t="array" aca="1" ref="BQ312" ca="1">IFERROR(INDEX($AN312:$BG312,_xlfn.AGGREGATE(15,6,(COLUMN($AN312:$BG312)-COLUMN($AN$8)+1)/NOT(ISNA(MATCH($AN312:$BG312,$FF$1:$FF$6,0))),COLUMN($BV312:BW312))),"")</f>
        <v>#VALUE!</v>
      </c>
      <c r="BR312" s="10" t="e" cm="1" vm="2">
        <f t="array" aca="1" ref="BR312" ca="1">IFERROR(INDEX($AN312:$BG312,_xlfn.AGGREGATE(15,6,(COLUMN($AN312:$BG312)-COLUMN($AN$8)+1)/NOT(ISNA(MATCH($AN312:$BG312,$FF$1:$FF$6,0))),COLUMN($BV312:BX312))),"")</f>
        <v>#VALUE!</v>
      </c>
      <c r="BS312" s="10" t="e" cm="1" vm="3">
        <f t="array" aca="1" ref="BS312" ca="1">IFERROR(INDEX($AN312:$BG312,_xlfn.AGGREGATE(15,6,(COLUMN($AN312:$BG312)-COLUMN($AN$8)+1)/NOT(ISNA(MATCH($AN312:$BG312,$FF$1:$FF$6,0))),COLUMN($BV312:BY312))),"")</f>
        <v>#VALUE!</v>
      </c>
      <c r="BT312" s="10" t="e" cm="1" vm="4">
        <f t="array" aca="1" ref="BT312" ca="1">IFERROR(INDEX($AN312:$BG312,_xlfn.AGGREGATE(15,6,(COLUMN($AN312:$BG312)-COLUMN($AN$8)+1)/NOT(ISNA(MATCH($AN312:$BG312,$FF$1:$FF$6,0))),COLUMN($BV312:BZ312))),"")</f>
        <v>#VALUE!</v>
      </c>
      <c r="BU312" s="10" t="e" cm="1" vm="5">
        <f t="array" aca="1" ref="BU312" ca="1">IFERROR(INDEX($AN312:$BG312,_xlfn.AGGREGATE(15,6,(COLUMN($AN312:$BG312)-COLUMN($AN$8)+1)/NOT(ISNA(MATCH($AN312:$BG312,$FF$1:$FF$6,0))),COLUMN($BV312:CA312))),"")</f>
        <v>#VALUE!</v>
      </c>
      <c r="BV312" s="11"/>
      <c r="BW312" s="10" t="str" cm="1">
        <f t="array" ref="BW312">IFERROR(INDEX($BI312:$BN312,_xlfn.AGGREGATE(15,6,(COLUMN($BI312:$BN312)-COLUMN($BI$8)+1)/NOT(ISNA(MATCH($BI312:$BN312,$FF$1:$FF$6,0))),COLUMN($BW312:BW312))),"")</f>
        <v/>
      </c>
      <c r="BX312" s="10" t="e" cm="1" vm="1">
        <f t="array" aca="1" ref="BX312" ca="1">IFERROR(INDEX($BI312:$BN312,_xlfn.AGGREGATE(15,6,(COLUMN($BI312:$BN312)-COLUMN($BI$8)+1)/NOT(ISNA(MATCH($BI312:$BN312,$FF$1:$FF$6,0))),COLUMN($BW312:BX312))),"")</f>
        <v>#VALUE!</v>
      </c>
      <c r="BY312" s="10" t="e" cm="1" vm="2">
        <f t="array" aca="1" ref="BY312" ca="1">IFERROR(INDEX($BI312:$BN312,_xlfn.AGGREGATE(15,6,(COLUMN($BI312:$BN312)-COLUMN($BI$8)+1)/NOT(ISNA(MATCH($BI312:$BN312,$FF$1:$FF$6,0))),COLUMN($BW312:BY312))),"")</f>
        <v>#VALUE!</v>
      </c>
      <c r="BZ312" s="10" t="e" cm="1" vm="3">
        <f t="array" aca="1" ref="BZ312" ca="1">IFERROR(INDEX($BI312:$BN312,_xlfn.AGGREGATE(15,6,(COLUMN($BI312:$BN312)-COLUMN($BI$8)+1)/NOT(ISNA(MATCH($BI312:$BN312,$FF$1:$FF$6,0))),COLUMN($BW312:BZ312))),"")</f>
        <v>#VALUE!</v>
      </c>
      <c r="CA312" s="10" t="e" cm="1" vm="4">
        <f t="array" aca="1" ref="CA312" ca="1">IFERROR(INDEX($BI312:$BN312,_xlfn.AGGREGATE(15,6,(COLUMN($BI312:$BN312)-COLUMN($BI$8)+1)/NOT(ISNA(MATCH($BI312:$BN312,$FF$1:$FF$6,0))),COLUMN($BW312:CA312))),"")</f>
        <v>#VALUE!</v>
      </c>
      <c r="CB312" s="10" t="e" cm="1" vm="5">
        <f t="array" aca="1" ref="CB312" ca="1">IFERROR(INDEX($BI312:$BN312,_xlfn.AGGREGATE(15,6,(COLUMN($BI312:$BN312)-COLUMN($BI$8)+1)/NOT(ISNA(MATCH($BI312:$BN312,$FF$1:$FF$6,0))),COLUMN($BW312:CB312))),"")</f>
        <v>#VALUE!</v>
      </c>
      <c r="CC312" s="11"/>
      <c r="CD312" s="10"/>
      <c r="CE312" s="10"/>
      <c r="CF312" s="10"/>
      <c r="CG312" s="10"/>
      <c r="CH312" s="10"/>
      <c r="CI312" s="11"/>
      <c r="CJ312" s="10" cm="1">
        <f t="array" ref="CJ312">SUM(COUNTIF(CD312:CF312,$DH$3:$DM$3))</f>
        <v>0</v>
      </c>
      <c r="CK312" s="10" cm="1">
        <f t="array" ref="CK312">SUM(COUNTIF(CD312:CF312,$DH$2:$DL$2))</f>
        <v>0</v>
      </c>
      <c r="CL312" s="10" cm="1">
        <f t="array" ref="CL312">SUM(COUNTIF(CD312:CF312,$DM$2:$DQ$2))</f>
        <v>0</v>
      </c>
      <c r="CM312" s="11"/>
      <c r="CN312" s="10"/>
      <c r="CO312" s="10"/>
      <c r="CP312" s="11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1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7" t="s">
        <v>42</v>
      </c>
      <c r="EC312" s="11"/>
      <c r="ED312" s="10">
        <f>Tableau1[[#This Row],[Colonne75]]</f>
        <v>0</v>
      </c>
      <c r="EE312" s="10"/>
      <c r="EF312" s="10">
        <f ca="1">OFFSET(Tableau1[[#This Row],[Colonne19]],0,Tableau1[[#This Row],[Colonne126]]-1)</f>
        <v>0</v>
      </c>
      <c r="EG312" s="11"/>
      <c r="EH312" s="10">
        <f>Tableau1[[#This Row],[Colonne76]]</f>
        <v>0</v>
      </c>
      <c r="EI312" s="10"/>
      <c r="EJ312" s="10">
        <f ca="1">OFFSET(Tableau1[[#This Row],[Colonne19]],0,Tableau1[[#This Row],[Colonne130]]-1)</f>
        <v>0</v>
      </c>
      <c r="EK312" s="11"/>
      <c r="EL312" s="10">
        <f>Tableau1[[#This Row],[Colonne77]]</f>
        <v>0</v>
      </c>
      <c r="EM312" s="10"/>
      <c r="EN312" s="10">
        <f ca="1">OFFSET(Tableau1[[#This Row],[Colonne19]],0,Tableau1[[#This Row],[Colonne134]]-1)</f>
        <v>0</v>
      </c>
      <c r="EO312" s="11"/>
      <c r="EP312" s="10">
        <f>Tableau1[[#This Row],[Colonne78]]</f>
        <v>0</v>
      </c>
      <c r="EQ312" s="10"/>
      <c r="ER312" s="10">
        <f ca="1">OFFSET(Tableau1[[#This Row],[Colonne19]],0,Tableau1[[#This Row],[Colonne138]]-1)</f>
        <v>0</v>
      </c>
      <c r="ES312" s="11"/>
      <c r="ET312" s="10">
        <f>Tableau1[[#This Row],[Colonne79]]</f>
        <v>0</v>
      </c>
      <c r="EU312" s="10"/>
      <c r="EV312" s="10">
        <f ca="1">OFFSET(Tableau1[[#This Row],[Colonne19]],0,Tableau1[[#This Row],[Colonne142]]-1)</f>
        <v>0</v>
      </c>
      <c r="EW312" s="11"/>
      <c r="EX312" s="10">
        <f t="shared" ca="1" si="30"/>
        <v>0</v>
      </c>
      <c r="EY312" s="10">
        <f t="shared" ca="1" si="31"/>
        <v>0</v>
      </c>
      <c r="EZ312" s="10">
        <f t="shared" ca="1" si="32"/>
        <v>0</v>
      </c>
      <c r="FA312" s="10">
        <f t="shared" ca="1" si="27"/>
        <v>0</v>
      </c>
      <c r="FB312" s="10">
        <f t="shared" ca="1" si="28"/>
        <v>0</v>
      </c>
      <c r="FC312" s="10">
        <f t="shared" ca="1" si="29"/>
        <v>0</v>
      </c>
      <c r="FD312" s="11"/>
    </row>
    <row r="313" spans="1:160" x14ac:dyDescent="0.2">
      <c r="A313" s="25"/>
      <c r="B313" s="10"/>
      <c r="C313" s="13"/>
      <c r="D313" s="26"/>
      <c r="E313" s="10"/>
      <c r="F313" s="10"/>
      <c r="G313" s="10"/>
      <c r="H313" s="10"/>
      <c r="I313" s="10"/>
      <c r="J313" s="24"/>
      <c r="K313" s="13"/>
      <c r="L313" s="10"/>
      <c r="M313" s="13"/>
      <c r="N313" s="13"/>
      <c r="O313" s="33" t="e">
        <f>Tableau1[[#This Row],[Colonne14]]/Tableau1[[#This Row],[Colonne13]]</f>
        <v>#DIV/0!</v>
      </c>
      <c r="P313" s="57"/>
      <c r="Q313" s="59" t="e" cm="1">
        <f t="array" ref="Q313">SUM(Tableau1[[#This Row],[Colonne19]:[Colonne38]]/Tableau1[[#This Row],[Colonne11]])</f>
        <v>#DIV/0!</v>
      </c>
      <c r="R313" s="11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1"/>
      <c r="AN313" s="10" t="str" cm="1">
        <f t="array" ref="AN313">IFERROR(INDEX($S$2:$AL$2,MATCH(SMALL(Tableau1[[#This Row],[Colonne19]:[Colonne38]],1),Tableau1[[#This Row],[Colonne19]:[Colonne38]],0)),"")</f>
        <v/>
      </c>
      <c r="AO313" s="10" t="str">
        <f>IFERROR(INDEX($S$2:$AL$2,MATCH(SMALL(Tableau1[[#This Row],[Colonne19]:[Colonne38]],2),Tableau1[[#This Row],[Colonne19]:[Colonne38]],0)),"")</f>
        <v/>
      </c>
      <c r="AP313" s="10" t="str">
        <f>IFERROR(INDEX($S$2:$AL$2,MATCH(SMALL(Tableau1[[#This Row],[Colonne19]:[Colonne38]],3),Tableau1[[#This Row],[Colonne19]:[Colonne38]],0)),"")</f>
        <v/>
      </c>
      <c r="AQ313" s="10" t="str">
        <f>IFERROR(INDEX($S$2:$AL$2,MATCH(SMALL(Tableau1[[#This Row],[Colonne19]:[Colonne38]],4),Tableau1[[#This Row],[Colonne19]:[Colonne38]],0)),"")</f>
        <v/>
      </c>
      <c r="AR313" s="10" t="str">
        <f>IFERROR(INDEX($S$2:$AL$2,MATCH(SMALL(Tableau1[[#This Row],[Colonne19]:[Colonne38]],5),Tableau1[[#This Row],[Colonne19]:[Colonne38]],0)),"")</f>
        <v/>
      </c>
      <c r="AS313" s="10" t="str">
        <f>IFERROR(INDEX($S$2:$AL$2,MATCH(SMALL(Tableau1[[#This Row],[Colonne19]:[Colonne38]],6),Tableau1[[#This Row],[Colonne19]:[Colonne38]],0)),"")</f>
        <v/>
      </c>
      <c r="AT313" s="10" t="str">
        <f>IFERROR(INDEX($S$2:$AL$2,MATCH(SMALL(Tableau1[[#This Row],[Colonne19]:[Colonne38]],7),Tableau1[[#This Row],[Colonne19]:[Colonne38]],0)),"")</f>
        <v/>
      </c>
      <c r="AU313" s="10" t="str">
        <f>IFERROR(INDEX($S$2:$AL$2,MATCH(SMALL(Tableau1[[#This Row],[Colonne19]:[Colonne38]],8),Tableau1[[#This Row],[Colonne19]:[Colonne38]],0)),"")</f>
        <v/>
      </c>
      <c r="AV313" s="10" t="str">
        <f>IFERROR(INDEX($S$2:$AL$2,MATCH(SMALL(Tableau1[[#This Row],[Colonne19]:[Colonne38]],9),Tableau1[[#This Row],[Colonne19]:[Colonne38]],0)),"")</f>
        <v/>
      </c>
      <c r="AW313" s="10" t="str">
        <f>IFERROR(INDEX($S$2:$AL$2,MATCH(SMALL(Tableau1[[#This Row],[Colonne19]:[Colonne38]],10),Tableau1[[#This Row],[Colonne19]:[Colonne38]],0)),"")</f>
        <v/>
      </c>
      <c r="AX313" s="10" t="str">
        <f>IFERROR(INDEX($S$2:$AL$2,MATCH(SMALL(Tableau1[[#This Row],[Colonne19]:[Colonne38]],11),Tableau1[[#This Row],[Colonne19]:[Colonne38]],0)),"")</f>
        <v/>
      </c>
      <c r="AY313" s="10" t="str">
        <f>IFERROR(INDEX($S$2:$AL$2,MATCH(SMALL(Tableau1[[#This Row],[Colonne19]:[Colonne38]],12),Tableau1[[#This Row],[Colonne19]:[Colonne38]],0)),"")</f>
        <v/>
      </c>
      <c r="AZ313" s="10" t="str">
        <f>IFERROR(INDEX($S$2:$AL$2,MATCH(SMALL(Tableau1[[#This Row],[Colonne19]:[Colonne38]],13),Tableau1[[#This Row],[Colonne19]:[Colonne38]],0)),"")</f>
        <v/>
      </c>
      <c r="BA313" s="10" t="str">
        <f>IFERROR(INDEX($S$2:$AL$2,MATCH(SMALL(Tableau1[[#This Row],[Colonne19]:[Colonne38]],14),Tableau1[[#This Row],[Colonne19]:[Colonne38]],0)),"")</f>
        <v/>
      </c>
      <c r="BB313" s="10" t="str">
        <f>IFERROR(INDEX($S$2:$AL$2,MATCH(SMALL(Tableau1[[#This Row],[Colonne19]:[Colonne38]],15),Tableau1[[#This Row],[Colonne19]:[Colonne38]],0)),"")</f>
        <v/>
      </c>
      <c r="BC313" s="10" t="str">
        <f>IFERROR(INDEX($S$2:$AL$2,MATCH(SMALL(Tableau1[[#This Row],[Colonne19]:[Colonne38]],16),Tableau1[[#This Row],[Colonne19]:[Colonne38]],0)),"")</f>
        <v/>
      </c>
      <c r="BD313" s="10" t="str">
        <f>IFERROR(INDEX($S$2:$AL$2,MATCH(SMALL(Tableau1[[#This Row],[Colonne19]:[Colonne38]],17),Tableau1[[#This Row],[Colonne19]:[Colonne38]],0)),"")</f>
        <v/>
      </c>
      <c r="BE313" s="10" t="str">
        <f>IFERROR(INDEX($S$2:$AL$2,MATCH(SMALL(Tableau1[[#This Row],[Colonne19]:[Colonne38]],18),Tableau1[[#This Row],[Colonne19]:[Colonne38]],0)),"")</f>
        <v/>
      </c>
      <c r="BF313" s="10" t="str">
        <f>IFERROR(INDEX($S$2:$AL$2,MATCH(SMALL(Tableau1[[#This Row],[Colonne19]:[Colonne38]],19),Tableau1[[#This Row],[Colonne19]:[Colonne38]],0)),"")</f>
        <v/>
      </c>
      <c r="BG313" s="10" t="str">
        <f>IFERROR(INDEX($S$2:$AL$2,MATCH(SMALL(Tableau1[[#This Row],[Colonne19]:[Colonne38]],20),Tableau1[[#This Row],[Colonne19]:[Colonne38]],0)),"")</f>
        <v/>
      </c>
      <c r="BH313" s="11"/>
      <c r="BI313" s="10"/>
      <c r="BJ313" s="10"/>
      <c r="BK313" s="10"/>
      <c r="BL313" s="10"/>
      <c r="BM313" s="10"/>
      <c r="BN313" s="10"/>
      <c r="BO313" s="11"/>
      <c r="BP313" s="10" t="str" cm="1">
        <f t="array" ref="BP313">IFERROR(INDEX($AN313:$BG313,_xlfn.AGGREGATE(15,6,(COLUMN($AN313:$BG313)-COLUMN($AN$8)+1)/NOT(ISNA(MATCH($AN313:$BG313,$FF$1:$FF$6,0))),COLUMN($BV313:BV313))),"")</f>
        <v/>
      </c>
      <c r="BQ313" s="10" t="e" cm="1" vm="1">
        <f t="array" aca="1" ref="BQ313" ca="1">IFERROR(INDEX($AN313:$BG313,_xlfn.AGGREGATE(15,6,(COLUMN($AN313:$BG313)-COLUMN($AN$8)+1)/NOT(ISNA(MATCH($AN313:$BG313,$FF$1:$FF$6,0))),COLUMN($BV313:BW313))),"")</f>
        <v>#VALUE!</v>
      </c>
      <c r="BR313" s="10" t="e" cm="1" vm="2">
        <f t="array" aca="1" ref="BR313" ca="1">IFERROR(INDEX($AN313:$BG313,_xlfn.AGGREGATE(15,6,(COLUMN($AN313:$BG313)-COLUMN($AN$8)+1)/NOT(ISNA(MATCH($AN313:$BG313,$FF$1:$FF$6,0))),COLUMN($BV313:BX313))),"")</f>
        <v>#VALUE!</v>
      </c>
      <c r="BS313" s="10" t="e" cm="1" vm="3">
        <f t="array" aca="1" ref="BS313" ca="1">IFERROR(INDEX($AN313:$BG313,_xlfn.AGGREGATE(15,6,(COLUMN($AN313:$BG313)-COLUMN($AN$8)+1)/NOT(ISNA(MATCH($AN313:$BG313,$FF$1:$FF$6,0))),COLUMN($BV313:BY313))),"")</f>
        <v>#VALUE!</v>
      </c>
      <c r="BT313" s="10" t="e" cm="1" vm="4">
        <f t="array" aca="1" ref="BT313" ca="1">IFERROR(INDEX($AN313:$BG313,_xlfn.AGGREGATE(15,6,(COLUMN($AN313:$BG313)-COLUMN($AN$8)+1)/NOT(ISNA(MATCH($AN313:$BG313,$FF$1:$FF$6,0))),COLUMN($BV313:BZ313))),"")</f>
        <v>#VALUE!</v>
      </c>
      <c r="BU313" s="10" t="e" cm="1" vm="5">
        <f t="array" aca="1" ref="BU313" ca="1">IFERROR(INDEX($AN313:$BG313,_xlfn.AGGREGATE(15,6,(COLUMN($AN313:$BG313)-COLUMN($AN$8)+1)/NOT(ISNA(MATCH($AN313:$BG313,$FF$1:$FF$6,0))),COLUMN($BV313:CA313))),"")</f>
        <v>#VALUE!</v>
      </c>
      <c r="BV313" s="11"/>
      <c r="BW313" s="10" t="str" cm="1">
        <f t="array" ref="BW313">IFERROR(INDEX($BI313:$BN313,_xlfn.AGGREGATE(15,6,(COLUMN($BI313:$BN313)-COLUMN($BI$8)+1)/NOT(ISNA(MATCH($BI313:$BN313,$FF$1:$FF$6,0))),COLUMN($BW313:BW313))),"")</f>
        <v/>
      </c>
      <c r="BX313" s="10" t="e" cm="1" vm="1">
        <f t="array" aca="1" ref="BX313" ca="1">IFERROR(INDEX($BI313:$BN313,_xlfn.AGGREGATE(15,6,(COLUMN($BI313:$BN313)-COLUMN($BI$8)+1)/NOT(ISNA(MATCH($BI313:$BN313,$FF$1:$FF$6,0))),COLUMN($BW313:BX313))),"")</f>
        <v>#VALUE!</v>
      </c>
      <c r="BY313" s="10" t="e" cm="1" vm="2">
        <f t="array" aca="1" ref="BY313" ca="1">IFERROR(INDEX($BI313:$BN313,_xlfn.AGGREGATE(15,6,(COLUMN($BI313:$BN313)-COLUMN($BI$8)+1)/NOT(ISNA(MATCH($BI313:$BN313,$FF$1:$FF$6,0))),COLUMN($BW313:BY313))),"")</f>
        <v>#VALUE!</v>
      </c>
      <c r="BZ313" s="10" t="e" cm="1" vm="3">
        <f t="array" aca="1" ref="BZ313" ca="1">IFERROR(INDEX($BI313:$BN313,_xlfn.AGGREGATE(15,6,(COLUMN($BI313:$BN313)-COLUMN($BI$8)+1)/NOT(ISNA(MATCH($BI313:$BN313,$FF$1:$FF$6,0))),COLUMN($BW313:BZ313))),"")</f>
        <v>#VALUE!</v>
      </c>
      <c r="CA313" s="10" t="e" cm="1" vm="4">
        <f t="array" aca="1" ref="CA313" ca="1">IFERROR(INDEX($BI313:$BN313,_xlfn.AGGREGATE(15,6,(COLUMN($BI313:$BN313)-COLUMN($BI$8)+1)/NOT(ISNA(MATCH($BI313:$BN313,$FF$1:$FF$6,0))),COLUMN($BW313:CA313))),"")</f>
        <v>#VALUE!</v>
      </c>
      <c r="CB313" s="10" t="e" cm="1" vm="5">
        <f t="array" aca="1" ref="CB313" ca="1">IFERROR(INDEX($BI313:$BN313,_xlfn.AGGREGATE(15,6,(COLUMN($BI313:$BN313)-COLUMN($BI$8)+1)/NOT(ISNA(MATCH($BI313:$BN313,$FF$1:$FF$6,0))),COLUMN($BW313:CB313))),"")</f>
        <v>#VALUE!</v>
      </c>
      <c r="CC313" s="11"/>
      <c r="CD313" s="10"/>
      <c r="CE313" s="10"/>
      <c r="CF313" s="10"/>
      <c r="CG313" s="10"/>
      <c r="CH313" s="10"/>
      <c r="CI313" s="11"/>
      <c r="CJ313" s="10" cm="1">
        <f t="array" ref="CJ313">SUM(COUNTIF(CD313:CF313,$DH$3:$DM$3))</f>
        <v>0</v>
      </c>
      <c r="CK313" s="10" cm="1">
        <f t="array" ref="CK313">SUM(COUNTIF(CD313:CF313,$DH$2:$DL$2))</f>
        <v>0</v>
      </c>
      <c r="CL313" s="10" cm="1">
        <f t="array" ref="CL313">SUM(COUNTIF(CD313:CF313,$DM$2:$DQ$2))</f>
        <v>0</v>
      </c>
      <c r="CM313" s="11"/>
      <c r="CN313" s="10"/>
      <c r="CO313" s="10"/>
      <c r="CP313" s="11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1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7" t="s">
        <v>42</v>
      </c>
      <c r="EC313" s="11"/>
      <c r="ED313" s="10">
        <f>Tableau1[[#This Row],[Colonne75]]</f>
        <v>0</v>
      </c>
      <c r="EE313" s="10"/>
      <c r="EF313" s="10">
        <f ca="1">OFFSET(Tableau1[[#This Row],[Colonne19]],0,Tableau1[[#This Row],[Colonne126]]-1)</f>
        <v>0</v>
      </c>
      <c r="EG313" s="11"/>
      <c r="EH313" s="10">
        <f>Tableau1[[#This Row],[Colonne76]]</f>
        <v>0</v>
      </c>
      <c r="EI313" s="10"/>
      <c r="EJ313" s="10">
        <f ca="1">OFFSET(Tableau1[[#This Row],[Colonne19]],0,Tableau1[[#This Row],[Colonne130]]-1)</f>
        <v>0</v>
      </c>
      <c r="EK313" s="11"/>
      <c r="EL313" s="10">
        <f>Tableau1[[#This Row],[Colonne77]]</f>
        <v>0</v>
      </c>
      <c r="EM313" s="10"/>
      <c r="EN313" s="10">
        <f ca="1">OFFSET(Tableau1[[#This Row],[Colonne19]],0,Tableau1[[#This Row],[Colonne134]]-1)</f>
        <v>0</v>
      </c>
      <c r="EO313" s="11"/>
      <c r="EP313" s="10">
        <f>Tableau1[[#This Row],[Colonne78]]</f>
        <v>0</v>
      </c>
      <c r="EQ313" s="10"/>
      <c r="ER313" s="10">
        <f ca="1">OFFSET(Tableau1[[#This Row],[Colonne19]],0,Tableau1[[#This Row],[Colonne138]]-1)</f>
        <v>0</v>
      </c>
      <c r="ES313" s="11"/>
      <c r="ET313" s="10">
        <f>Tableau1[[#This Row],[Colonne79]]</f>
        <v>0</v>
      </c>
      <c r="EU313" s="10"/>
      <c r="EV313" s="10">
        <f ca="1">OFFSET(Tableau1[[#This Row],[Colonne19]],0,Tableau1[[#This Row],[Colonne142]]-1)</f>
        <v>0</v>
      </c>
      <c r="EW313" s="11"/>
      <c r="EX313" s="10">
        <f t="shared" ca="1" si="30"/>
        <v>0</v>
      </c>
      <c r="EY313" s="10">
        <f t="shared" ca="1" si="31"/>
        <v>0</v>
      </c>
      <c r="EZ313" s="10">
        <f t="shared" ca="1" si="32"/>
        <v>0</v>
      </c>
      <c r="FA313" s="10">
        <f t="shared" ca="1" si="27"/>
        <v>0</v>
      </c>
      <c r="FB313" s="10">
        <f t="shared" ca="1" si="28"/>
        <v>0</v>
      </c>
      <c r="FC313" s="10">
        <f t="shared" ca="1" si="29"/>
        <v>0</v>
      </c>
      <c r="FD313" s="11"/>
    </row>
    <row r="314" spans="1:160" x14ac:dyDescent="0.2">
      <c r="A314" s="25"/>
      <c r="B314" s="10"/>
      <c r="C314" s="13"/>
      <c r="D314" s="26"/>
      <c r="E314" s="10"/>
      <c r="F314" s="10"/>
      <c r="G314" s="10"/>
      <c r="H314" s="10"/>
      <c r="I314" s="10"/>
      <c r="J314" s="24"/>
      <c r="K314" s="13"/>
      <c r="L314" s="10"/>
      <c r="M314" s="13"/>
      <c r="N314" s="13"/>
      <c r="O314" s="33" t="e">
        <f>Tableau1[[#This Row],[Colonne14]]/Tableau1[[#This Row],[Colonne13]]</f>
        <v>#DIV/0!</v>
      </c>
      <c r="P314" s="57"/>
      <c r="Q314" s="59" t="e" cm="1">
        <f t="array" ref="Q314">SUM(Tableau1[[#This Row],[Colonne19]:[Colonne38]]/Tableau1[[#This Row],[Colonne11]])</f>
        <v>#DIV/0!</v>
      </c>
      <c r="R314" s="11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1"/>
      <c r="AN314" s="10" t="str" cm="1">
        <f t="array" ref="AN314">IFERROR(INDEX($S$2:$AL$2,MATCH(SMALL(Tableau1[[#This Row],[Colonne19]:[Colonne38]],1),Tableau1[[#This Row],[Colonne19]:[Colonne38]],0)),"")</f>
        <v/>
      </c>
      <c r="AO314" s="10" t="str">
        <f>IFERROR(INDEX($S$2:$AL$2,MATCH(SMALL(Tableau1[[#This Row],[Colonne19]:[Colonne38]],2),Tableau1[[#This Row],[Colonne19]:[Colonne38]],0)),"")</f>
        <v/>
      </c>
      <c r="AP314" s="10" t="str">
        <f>IFERROR(INDEX($S$2:$AL$2,MATCH(SMALL(Tableau1[[#This Row],[Colonne19]:[Colonne38]],3),Tableau1[[#This Row],[Colonne19]:[Colonne38]],0)),"")</f>
        <v/>
      </c>
      <c r="AQ314" s="10" t="str">
        <f>IFERROR(INDEX($S$2:$AL$2,MATCH(SMALL(Tableau1[[#This Row],[Colonne19]:[Colonne38]],4),Tableau1[[#This Row],[Colonne19]:[Colonne38]],0)),"")</f>
        <v/>
      </c>
      <c r="AR314" s="10" t="str">
        <f>IFERROR(INDEX($S$2:$AL$2,MATCH(SMALL(Tableau1[[#This Row],[Colonne19]:[Colonne38]],5),Tableau1[[#This Row],[Colonne19]:[Colonne38]],0)),"")</f>
        <v/>
      </c>
      <c r="AS314" s="10" t="str">
        <f>IFERROR(INDEX($S$2:$AL$2,MATCH(SMALL(Tableau1[[#This Row],[Colonne19]:[Colonne38]],6),Tableau1[[#This Row],[Colonne19]:[Colonne38]],0)),"")</f>
        <v/>
      </c>
      <c r="AT314" s="10" t="str">
        <f>IFERROR(INDEX($S$2:$AL$2,MATCH(SMALL(Tableau1[[#This Row],[Colonne19]:[Colonne38]],7),Tableau1[[#This Row],[Colonne19]:[Colonne38]],0)),"")</f>
        <v/>
      </c>
      <c r="AU314" s="10" t="str">
        <f>IFERROR(INDEX($S$2:$AL$2,MATCH(SMALL(Tableau1[[#This Row],[Colonne19]:[Colonne38]],8),Tableau1[[#This Row],[Colonne19]:[Colonne38]],0)),"")</f>
        <v/>
      </c>
      <c r="AV314" s="10" t="str">
        <f>IFERROR(INDEX($S$2:$AL$2,MATCH(SMALL(Tableau1[[#This Row],[Colonne19]:[Colonne38]],9),Tableau1[[#This Row],[Colonne19]:[Colonne38]],0)),"")</f>
        <v/>
      </c>
      <c r="AW314" s="10" t="str">
        <f>IFERROR(INDEX($S$2:$AL$2,MATCH(SMALL(Tableau1[[#This Row],[Colonne19]:[Colonne38]],10),Tableau1[[#This Row],[Colonne19]:[Colonne38]],0)),"")</f>
        <v/>
      </c>
      <c r="AX314" s="10" t="str">
        <f>IFERROR(INDEX($S$2:$AL$2,MATCH(SMALL(Tableau1[[#This Row],[Colonne19]:[Colonne38]],11),Tableau1[[#This Row],[Colonne19]:[Colonne38]],0)),"")</f>
        <v/>
      </c>
      <c r="AY314" s="10" t="str">
        <f>IFERROR(INDEX($S$2:$AL$2,MATCH(SMALL(Tableau1[[#This Row],[Colonne19]:[Colonne38]],12),Tableau1[[#This Row],[Colonne19]:[Colonne38]],0)),"")</f>
        <v/>
      </c>
      <c r="AZ314" s="10" t="str">
        <f>IFERROR(INDEX($S$2:$AL$2,MATCH(SMALL(Tableau1[[#This Row],[Colonne19]:[Colonne38]],13),Tableau1[[#This Row],[Colonne19]:[Colonne38]],0)),"")</f>
        <v/>
      </c>
      <c r="BA314" s="10" t="str">
        <f>IFERROR(INDEX($S$2:$AL$2,MATCH(SMALL(Tableau1[[#This Row],[Colonne19]:[Colonne38]],14),Tableau1[[#This Row],[Colonne19]:[Colonne38]],0)),"")</f>
        <v/>
      </c>
      <c r="BB314" s="10" t="str">
        <f>IFERROR(INDEX($S$2:$AL$2,MATCH(SMALL(Tableau1[[#This Row],[Colonne19]:[Colonne38]],15),Tableau1[[#This Row],[Colonne19]:[Colonne38]],0)),"")</f>
        <v/>
      </c>
      <c r="BC314" s="10" t="str">
        <f>IFERROR(INDEX($S$2:$AL$2,MATCH(SMALL(Tableau1[[#This Row],[Colonne19]:[Colonne38]],16),Tableau1[[#This Row],[Colonne19]:[Colonne38]],0)),"")</f>
        <v/>
      </c>
      <c r="BD314" s="10" t="str">
        <f>IFERROR(INDEX($S$2:$AL$2,MATCH(SMALL(Tableau1[[#This Row],[Colonne19]:[Colonne38]],17),Tableau1[[#This Row],[Colonne19]:[Colonne38]],0)),"")</f>
        <v/>
      </c>
      <c r="BE314" s="10" t="str">
        <f>IFERROR(INDEX($S$2:$AL$2,MATCH(SMALL(Tableau1[[#This Row],[Colonne19]:[Colonne38]],18),Tableau1[[#This Row],[Colonne19]:[Colonne38]],0)),"")</f>
        <v/>
      </c>
      <c r="BF314" s="10" t="str">
        <f>IFERROR(INDEX($S$2:$AL$2,MATCH(SMALL(Tableau1[[#This Row],[Colonne19]:[Colonne38]],19),Tableau1[[#This Row],[Colonne19]:[Colonne38]],0)),"")</f>
        <v/>
      </c>
      <c r="BG314" s="10" t="str">
        <f>IFERROR(INDEX($S$2:$AL$2,MATCH(SMALL(Tableau1[[#This Row],[Colonne19]:[Colonne38]],20),Tableau1[[#This Row],[Colonne19]:[Colonne38]],0)),"")</f>
        <v/>
      </c>
      <c r="BH314" s="11"/>
      <c r="BI314" s="10"/>
      <c r="BJ314" s="10"/>
      <c r="BK314" s="10"/>
      <c r="BL314" s="10"/>
      <c r="BM314" s="10"/>
      <c r="BN314" s="10"/>
      <c r="BO314" s="11"/>
      <c r="BP314" s="10" t="str" cm="1">
        <f t="array" ref="BP314">IFERROR(INDEX($AN314:$BG314,_xlfn.AGGREGATE(15,6,(COLUMN($AN314:$BG314)-COLUMN($AN$8)+1)/NOT(ISNA(MATCH($AN314:$BG314,$FF$1:$FF$6,0))),COLUMN($BV314:BV314))),"")</f>
        <v/>
      </c>
      <c r="BQ314" s="10" t="e" cm="1" vm="1">
        <f t="array" aca="1" ref="BQ314" ca="1">IFERROR(INDEX($AN314:$BG314,_xlfn.AGGREGATE(15,6,(COLUMN($AN314:$BG314)-COLUMN($AN$8)+1)/NOT(ISNA(MATCH($AN314:$BG314,$FF$1:$FF$6,0))),COLUMN($BV314:BW314))),"")</f>
        <v>#VALUE!</v>
      </c>
      <c r="BR314" s="10" t="e" cm="1" vm="2">
        <f t="array" aca="1" ref="BR314" ca="1">IFERROR(INDEX($AN314:$BG314,_xlfn.AGGREGATE(15,6,(COLUMN($AN314:$BG314)-COLUMN($AN$8)+1)/NOT(ISNA(MATCH($AN314:$BG314,$FF$1:$FF$6,0))),COLUMN($BV314:BX314))),"")</f>
        <v>#VALUE!</v>
      </c>
      <c r="BS314" s="10" t="e" cm="1" vm="3">
        <f t="array" aca="1" ref="BS314" ca="1">IFERROR(INDEX($AN314:$BG314,_xlfn.AGGREGATE(15,6,(COLUMN($AN314:$BG314)-COLUMN($AN$8)+1)/NOT(ISNA(MATCH($AN314:$BG314,$FF$1:$FF$6,0))),COLUMN($BV314:BY314))),"")</f>
        <v>#VALUE!</v>
      </c>
      <c r="BT314" s="10" t="e" cm="1" vm="4">
        <f t="array" aca="1" ref="BT314" ca="1">IFERROR(INDEX($AN314:$BG314,_xlfn.AGGREGATE(15,6,(COLUMN($AN314:$BG314)-COLUMN($AN$8)+1)/NOT(ISNA(MATCH($AN314:$BG314,$FF$1:$FF$6,0))),COLUMN($BV314:BZ314))),"")</f>
        <v>#VALUE!</v>
      </c>
      <c r="BU314" s="10" t="e" cm="1" vm="5">
        <f t="array" aca="1" ref="BU314" ca="1">IFERROR(INDEX($AN314:$BG314,_xlfn.AGGREGATE(15,6,(COLUMN($AN314:$BG314)-COLUMN($AN$8)+1)/NOT(ISNA(MATCH($AN314:$BG314,$FF$1:$FF$6,0))),COLUMN($BV314:CA314))),"")</f>
        <v>#VALUE!</v>
      </c>
      <c r="BV314" s="11"/>
      <c r="BW314" s="10" t="str" cm="1">
        <f t="array" ref="BW314">IFERROR(INDEX($BI314:$BN314,_xlfn.AGGREGATE(15,6,(COLUMN($BI314:$BN314)-COLUMN($BI$8)+1)/NOT(ISNA(MATCH($BI314:$BN314,$FF$1:$FF$6,0))),COLUMN($BW314:BW314))),"")</f>
        <v/>
      </c>
      <c r="BX314" s="10" t="e" cm="1" vm="1">
        <f t="array" aca="1" ref="BX314" ca="1">IFERROR(INDEX($BI314:$BN314,_xlfn.AGGREGATE(15,6,(COLUMN($BI314:$BN314)-COLUMN($BI$8)+1)/NOT(ISNA(MATCH($BI314:$BN314,$FF$1:$FF$6,0))),COLUMN($BW314:BX314))),"")</f>
        <v>#VALUE!</v>
      </c>
      <c r="BY314" s="10" t="e" cm="1" vm="2">
        <f t="array" aca="1" ref="BY314" ca="1">IFERROR(INDEX($BI314:$BN314,_xlfn.AGGREGATE(15,6,(COLUMN($BI314:$BN314)-COLUMN($BI$8)+1)/NOT(ISNA(MATCH($BI314:$BN314,$FF$1:$FF$6,0))),COLUMN($BW314:BY314))),"")</f>
        <v>#VALUE!</v>
      </c>
      <c r="BZ314" s="10" t="e" cm="1" vm="3">
        <f t="array" aca="1" ref="BZ314" ca="1">IFERROR(INDEX($BI314:$BN314,_xlfn.AGGREGATE(15,6,(COLUMN($BI314:$BN314)-COLUMN($BI$8)+1)/NOT(ISNA(MATCH($BI314:$BN314,$FF$1:$FF$6,0))),COLUMN($BW314:BZ314))),"")</f>
        <v>#VALUE!</v>
      </c>
      <c r="CA314" s="10" t="e" cm="1" vm="4">
        <f t="array" aca="1" ref="CA314" ca="1">IFERROR(INDEX($BI314:$BN314,_xlfn.AGGREGATE(15,6,(COLUMN($BI314:$BN314)-COLUMN($BI$8)+1)/NOT(ISNA(MATCH($BI314:$BN314,$FF$1:$FF$6,0))),COLUMN($BW314:CA314))),"")</f>
        <v>#VALUE!</v>
      </c>
      <c r="CB314" s="10" t="e" cm="1" vm="5">
        <f t="array" aca="1" ref="CB314" ca="1">IFERROR(INDEX($BI314:$BN314,_xlfn.AGGREGATE(15,6,(COLUMN($BI314:$BN314)-COLUMN($BI$8)+1)/NOT(ISNA(MATCH($BI314:$BN314,$FF$1:$FF$6,0))),COLUMN($BW314:CB314))),"")</f>
        <v>#VALUE!</v>
      </c>
      <c r="CC314" s="11"/>
      <c r="CD314" s="10"/>
      <c r="CE314" s="10"/>
      <c r="CF314" s="10"/>
      <c r="CG314" s="10"/>
      <c r="CH314" s="10"/>
      <c r="CI314" s="11"/>
      <c r="CJ314" s="10" cm="1">
        <f t="array" ref="CJ314">SUM(COUNTIF(CD314:CF314,$DH$3:$DM$3))</f>
        <v>0</v>
      </c>
      <c r="CK314" s="10" cm="1">
        <f t="array" ref="CK314">SUM(COUNTIF(CD314:CF314,$DH$2:$DL$2))</f>
        <v>0</v>
      </c>
      <c r="CL314" s="10" cm="1">
        <f t="array" ref="CL314">SUM(COUNTIF(CD314:CF314,$DM$2:$DQ$2))</f>
        <v>0</v>
      </c>
      <c r="CM314" s="11"/>
      <c r="CN314" s="10"/>
      <c r="CO314" s="10"/>
      <c r="CP314" s="11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1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7" t="s">
        <v>42</v>
      </c>
      <c r="EC314" s="11"/>
      <c r="ED314" s="10">
        <f>Tableau1[[#This Row],[Colonne75]]</f>
        <v>0</v>
      </c>
      <c r="EE314" s="10"/>
      <c r="EF314" s="10">
        <f ca="1">OFFSET(Tableau1[[#This Row],[Colonne19]],0,Tableau1[[#This Row],[Colonne126]]-1)</f>
        <v>0</v>
      </c>
      <c r="EG314" s="11"/>
      <c r="EH314" s="10">
        <f>Tableau1[[#This Row],[Colonne76]]</f>
        <v>0</v>
      </c>
      <c r="EI314" s="10"/>
      <c r="EJ314" s="10">
        <f ca="1">OFFSET(Tableau1[[#This Row],[Colonne19]],0,Tableau1[[#This Row],[Colonne130]]-1)</f>
        <v>0</v>
      </c>
      <c r="EK314" s="11"/>
      <c r="EL314" s="10">
        <f>Tableau1[[#This Row],[Colonne77]]</f>
        <v>0</v>
      </c>
      <c r="EM314" s="10"/>
      <c r="EN314" s="10">
        <f ca="1">OFFSET(Tableau1[[#This Row],[Colonne19]],0,Tableau1[[#This Row],[Colonne134]]-1)</f>
        <v>0</v>
      </c>
      <c r="EO314" s="11"/>
      <c r="EP314" s="10">
        <f>Tableau1[[#This Row],[Colonne78]]</f>
        <v>0</v>
      </c>
      <c r="EQ314" s="10"/>
      <c r="ER314" s="10">
        <f ca="1">OFFSET(Tableau1[[#This Row],[Colonne19]],0,Tableau1[[#This Row],[Colonne138]]-1)</f>
        <v>0</v>
      </c>
      <c r="ES314" s="11"/>
      <c r="ET314" s="10">
        <f>Tableau1[[#This Row],[Colonne79]]</f>
        <v>0</v>
      </c>
      <c r="EU314" s="10"/>
      <c r="EV314" s="10">
        <f ca="1">OFFSET(Tableau1[[#This Row],[Colonne19]],0,Tableau1[[#This Row],[Colonne142]]-1)</f>
        <v>0</v>
      </c>
      <c r="EW314" s="11"/>
      <c r="EX314" s="10">
        <f t="shared" ca="1" si="30"/>
        <v>0</v>
      </c>
      <c r="EY314" s="10">
        <f t="shared" ca="1" si="31"/>
        <v>0</v>
      </c>
      <c r="EZ314" s="10">
        <f t="shared" ca="1" si="32"/>
        <v>0</v>
      </c>
      <c r="FA314" s="10">
        <f t="shared" ca="1" si="27"/>
        <v>0</v>
      </c>
      <c r="FB314" s="10">
        <f t="shared" ca="1" si="28"/>
        <v>0</v>
      </c>
      <c r="FC314" s="10">
        <f t="shared" ca="1" si="29"/>
        <v>0</v>
      </c>
      <c r="FD314" s="11"/>
    </row>
    <row r="315" spans="1:160" x14ac:dyDescent="0.2">
      <c r="A315" s="25"/>
      <c r="B315" s="10"/>
      <c r="C315" s="13"/>
      <c r="D315" s="26"/>
      <c r="E315" s="10"/>
      <c r="F315" s="10"/>
      <c r="G315" s="10"/>
      <c r="H315" s="10"/>
      <c r="I315" s="10"/>
      <c r="J315" s="24"/>
      <c r="K315" s="13"/>
      <c r="L315" s="10"/>
      <c r="M315" s="13"/>
      <c r="N315" s="13"/>
      <c r="O315" s="33" t="e">
        <f>Tableau1[[#This Row],[Colonne14]]/Tableau1[[#This Row],[Colonne13]]</f>
        <v>#DIV/0!</v>
      </c>
      <c r="P315" s="57"/>
      <c r="Q315" s="59" t="e" cm="1">
        <f t="array" ref="Q315">SUM(Tableau1[[#This Row],[Colonne19]:[Colonne38]]/Tableau1[[#This Row],[Colonne11]])</f>
        <v>#DIV/0!</v>
      </c>
      <c r="R315" s="11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1"/>
      <c r="AN315" s="10" t="str" cm="1">
        <f t="array" ref="AN315">IFERROR(INDEX($S$2:$AL$2,MATCH(SMALL(Tableau1[[#This Row],[Colonne19]:[Colonne38]],1),Tableau1[[#This Row],[Colonne19]:[Colonne38]],0)),"")</f>
        <v/>
      </c>
      <c r="AO315" s="10" t="str">
        <f>IFERROR(INDEX($S$2:$AL$2,MATCH(SMALL(Tableau1[[#This Row],[Colonne19]:[Colonne38]],2),Tableau1[[#This Row],[Colonne19]:[Colonne38]],0)),"")</f>
        <v/>
      </c>
      <c r="AP315" s="10" t="str">
        <f>IFERROR(INDEX($S$2:$AL$2,MATCH(SMALL(Tableau1[[#This Row],[Colonne19]:[Colonne38]],3),Tableau1[[#This Row],[Colonne19]:[Colonne38]],0)),"")</f>
        <v/>
      </c>
      <c r="AQ315" s="10" t="str">
        <f>IFERROR(INDEX($S$2:$AL$2,MATCH(SMALL(Tableau1[[#This Row],[Colonne19]:[Colonne38]],4),Tableau1[[#This Row],[Colonne19]:[Colonne38]],0)),"")</f>
        <v/>
      </c>
      <c r="AR315" s="10" t="str">
        <f>IFERROR(INDEX($S$2:$AL$2,MATCH(SMALL(Tableau1[[#This Row],[Colonne19]:[Colonne38]],5),Tableau1[[#This Row],[Colonne19]:[Colonne38]],0)),"")</f>
        <v/>
      </c>
      <c r="AS315" s="10" t="str">
        <f>IFERROR(INDEX($S$2:$AL$2,MATCH(SMALL(Tableau1[[#This Row],[Colonne19]:[Colonne38]],6),Tableau1[[#This Row],[Colonne19]:[Colonne38]],0)),"")</f>
        <v/>
      </c>
      <c r="AT315" s="10" t="str">
        <f>IFERROR(INDEX($S$2:$AL$2,MATCH(SMALL(Tableau1[[#This Row],[Colonne19]:[Colonne38]],7),Tableau1[[#This Row],[Colonne19]:[Colonne38]],0)),"")</f>
        <v/>
      </c>
      <c r="AU315" s="10" t="str">
        <f>IFERROR(INDEX($S$2:$AL$2,MATCH(SMALL(Tableau1[[#This Row],[Colonne19]:[Colonne38]],8),Tableau1[[#This Row],[Colonne19]:[Colonne38]],0)),"")</f>
        <v/>
      </c>
      <c r="AV315" s="10" t="str">
        <f>IFERROR(INDEX($S$2:$AL$2,MATCH(SMALL(Tableau1[[#This Row],[Colonne19]:[Colonne38]],9),Tableau1[[#This Row],[Colonne19]:[Colonne38]],0)),"")</f>
        <v/>
      </c>
      <c r="AW315" s="10" t="str">
        <f>IFERROR(INDEX($S$2:$AL$2,MATCH(SMALL(Tableau1[[#This Row],[Colonne19]:[Colonne38]],10),Tableau1[[#This Row],[Colonne19]:[Colonne38]],0)),"")</f>
        <v/>
      </c>
      <c r="AX315" s="10" t="str">
        <f>IFERROR(INDEX($S$2:$AL$2,MATCH(SMALL(Tableau1[[#This Row],[Colonne19]:[Colonne38]],11),Tableau1[[#This Row],[Colonne19]:[Colonne38]],0)),"")</f>
        <v/>
      </c>
      <c r="AY315" s="10" t="str">
        <f>IFERROR(INDEX($S$2:$AL$2,MATCH(SMALL(Tableau1[[#This Row],[Colonne19]:[Colonne38]],12),Tableau1[[#This Row],[Colonne19]:[Colonne38]],0)),"")</f>
        <v/>
      </c>
      <c r="AZ315" s="10" t="str">
        <f>IFERROR(INDEX($S$2:$AL$2,MATCH(SMALL(Tableau1[[#This Row],[Colonne19]:[Colonne38]],13),Tableau1[[#This Row],[Colonne19]:[Colonne38]],0)),"")</f>
        <v/>
      </c>
      <c r="BA315" s="10" t="str">
        <f>IFERROR(INDEX($S$2:$AL$2,MATCH(SMALL(Tableau1[[#This Row],[Colonne19]:[Colonne38]],14),Tableau1[[#This Row],[Colonne19]:[Colonne38]],0)),"")</f>
        <v/>
      </c>
      <c r="BB315" s="10" t="str">
        <f>IFERROR(INDEX($S$2:$AL$2,MATCH(SMALL(Tableau1[[#This Row],[Colonne19]:[Colonne38]],15),Tableau1[[#This Row],[Colonne19]:[Colonne38]],0)),"")</f>
        <v/>
      </c>
      <c r="BC315" s="10" t="str">
        <f>IFERROR(INDEX($S$2:$AL$2,MATCH(SMALL(Tableau1[[#This Row],[Colonne19]:[Colonne38]],16),Tableau1[[#This Row],[Colonne19]:[Colonne38]],0)),"")</f>
        <v/>
      </c>
      <c r="BD315" s="10" t="str">
        <f>IFERROR(INDEX($S$2:$AL$2,MATCH(SMALL(Tableau1[[#This Row],[Colonne19]:[Colonne38]],17),Tableau1[[#This Row],[Colonne19]:[Colonne38]],0)),"")</f>
        <v/>
      </c>
      <c r="BE315" s="10" t="str">
        <f>IFERROR(INDEX($S$2:$AL$2,MATCH(SMALL(Tableau1[[#This Row],[Colonne19]:[Colonne38]],18),Tableau1[[#This Row],[Colonne19]:[Colonne38]],0)),"")</f>
        <v/>
      </c>
      <c r="BF315" s="10" t="str">
        <f>IFERROR(INDEX($S$2:$AL$2,MATCH(SMALL(Tableau1[[#This Row],[Colonne19]:[Colonne38]],19),Tableau1[[#This Row],[Colonne19]:[Colonne38]],0)),"")</f>
        <v/>
      </c>
      <c r="BG315" s="10" t="str">
        <f>IFERROR(INDEX($S$2:$AL$2,MATCH(SMALL(Tableau1[[#This Row],[Colonne19]:[Colonne38]],20),Tableau1[[#This Row],[Colonne19]:[Colonne38]],0)),"")</f>
        <v/>
      </c>
      <c r="BH315" s="11"/>
      <c r="BI315" s="10"/>
      <c r="BJ315" s="10"/>
      <c r="BK315" s="10"/>
      <c r="BL315" s="10"/>
      <c r="BM315" s="10"/>
      <c r="BN315" s="10"/>
      <c r="BO315" s="11"/>
      <c r="BP315" s="10" t="str" cm="1">
        <f t="array" ref="BP315">IFERROR(INDEX($AN315:$BG315,_xlfn.AGGREGATE(15,6,(COLUMN($AN315:$BG315)-COLUMN($AN$8)+1)/NOT(ISNA(MATCH($AN315:$BG315,$FF$1:$FF$6,0))),COLUMN($BV315:BV315))),"")</f>
        <v/>
      </c>
      <c r="BQ315" s="10" t="e" cm="1" vm="1">
        <f t="array" aca="1" ref="BQ315" ca="1">IFERROR(INDEX($AN315:$BG315,_xlfn.AGGREGATE(15,6,(COLUMN($AN315:$BG315)-COLUMN($AN$8)+1)/NOT(ISNA(MATCH($AN315:$BG315,$FF$1:$FF$6,0))),COLUMN($BV315:BW315))),"")</f>
        <v>#VALUE!</v>
      </c>
      <c r="BR315" s="10" t="e" cm="1" vm="2">
        <f t="array" aca="1" ref="BR315" ca="1">IFERROR(INDEX($AN315:$BG315,_xlfn.AGGREGATE(15,6,(COLUMN($AN315:$BG315)-COLUMN($AN$8)+1)/NOT(ISNA(MATCH($AN315:$BG315,$FF$1:$FF$6,0))),COLUMN($BV315:BX315))),"")</f>
        <v>#VALUE!</v>
      </c>
      <c r="BS315" s="10" t="e" cm="1" vm="3">
        <f t="array" aca="1" ref="BS315" ca="1">IFERROR(INDEX($AN315:$BG315,_xlfn.AGGREGATE(15,6,(COLUMN($AN315:$BG315)-COLUMN($AN$8)+1)/NOT(ISNA(MATCH($AN315:$BG315,$FF$1:$FF$6,0))),COLUMN($BV315:BY315))),"")</f>
        <v>#VALUE!</v>
      </c>
      <c r="BT315" s="10" t="e" cm="1" vm="4">
        <f t="array" aca="1" ref="BT315" ca="1">IFERROR(INDEX($AN315:$BG315,_xlfn.AGGREGATE(15,6,(COLUMN($AN315:$BG315)-COLUMN($AN$8)+1)/NOT(ISNA(MATCH($AN315:$BG315,$FF$1:$FF$6,0))),COLUMN($BV315:BZ315))),"")</f>
        <v>#VALUE!</v>
      </c>
      <c r="BU315" s="10" t="e" cm="1" vm="5">
        <f t="array" aca="1" ref="BU315" ca="1">IFERROR(INDEX($AN315:$BG315,_xlfn.AGGREGATE(15,6,(COLUMN($AN315:$BG315)-COLUMN($AN$8)+1)/NOT(ISNA(MATCH($AN315:$BG315,$FF$1:$FF$6,0))),COLUMN($BV315:CA315))),"")</f>
        <v>#VALUE!</v>
      </c>
      <c r="BV315" s="11"/>
      <c r="BW315" s="10" t="str" cm="1">
        <f t="array" ref="BW315">IFERROR(INDEX($BI315:$BN315,_xlfn.AGGREGATE(15,6,(COLUMN($BI315:$BN315)-COLUMN($BI$8)+1)/NOT(ISNA(MATCH($BI315:$BN315,$FF$1:$FF$6,0))),COLUMN($BW315:BW315))),"")</f>
        <v/>
      </c>
      <c r="BX315" s="10" t="e" cm="1" vm="1">
        <f t="array" aca="1" ref="BX315" ca="1">IFERROR(INDEX($BI315:$BN315,_xlfn.AGGREGATE(15,6,(COLUMN($BI315:$BN315)-COLUMN($BI$8)+1)/NOT(ISNA(MATCH($BI315:$BN315,$FF$1:$FF$6,0))),COLUMN($BW315:BX315))),"")</f>
        <v>#VALUE!</v>
      </c>
      <c r="BY315" s="10" t="e" cm="1" vm="2">
        <f t="array" aca="1" ref="BY315" ca="1">IFERROR(INDEX($BI315:$BN315,_xlfn.AGGREGATE(15,6,(COLUMN($BI315:$BN315)-COLUMN($BI$8)+1)/NOT(ISNA(MATCH($BI315:$BN315,$FF$1:$FF$6,0))),COLUMN($BW315:BY315))),"")</f>
        <v>#VALUE!</v>
      </c>
      <c r="BZ315" s="10" t="e" cm="1" vm="3">
        <f t="array" aca="1" ref="BZ315" ca="1">IFERROR(INDEX($BI315:$BN315,_xlfn.AGGREGATE(15,6,(COLUMN($BI315:$BN315)-COLUMN($BI$8)+1)/NOT(ISNA(MATCH($BI315:$BN315,$FF$1:$FF$6,0))),COLUMN($BW315:BZ315))),"")</f>
        <v>#VALUE!</v>
      </c>
      <c r="CA315" s="10" t="e" cm="1" vm="4">
        <f t="array" aca="1" ref="CA315" ca="1">IFERROR(INDEX($BI315:$BN315,_xlfn.AGGREGATE(15,6,(COLUMN($BI315:$BN315)-COLUMN($BI$8)+1)/NOT(ISNA(MATCH($BI315:$BN315,$FF$1:$FF$6,0))),COLUMN($BW315:CA315))),"")</f>
        <v>#VALUE!</v>
      </c>
      <c r="CB315" s="10" t="e" cm="1" vm="5">
        <f t="array" aca="1" ref="CB315" ca="1">IFERROR(INDEX($BI315:$BN315,_xlfn.AGGREGATE(15,6,(COLUMN($BI315:$BN315)-COLUMN($BI$8)+1)/NOT(ISNA(MATCH($BI315:$BN315,$FF$1:$FF$6,0))),COLUMN($BW315:CB315))),"")</f>
        <v>#VALUE!</v>
      </c>
      <c r="CC315" s="11"/>
      <c r="CD315" s="10"/>
      <c r="CE315" s="10"/>
      <c r="CF315" s="10"/>
      <c r="CG315" s="10"/>
      <c r="CH315" s="10"/>
      <c r="CI315" s="11"/>
      <c r="CJ315" s="10" cm="1">
        <f t="array" ref="CJ315">SUM(COUNTIF(CD315:CF315,$DH$3:$DM$3))</f>
        <v>0</v>
      </c>
      <c r="CK315" s="10" cm="1">
        <f t="array" ref="CK315">SUM(COUNTIF(CD315:CF315,$DH$2:$DL$2))</f>
        <v>0</v>
      </c>
      <c r="CL315" s="10" cm="1">
        <f t="array" ref="CL315">SUM(COUNTIF(CD315:CF315,$DM$2:$DQ$2))</f>
        <v>0</v>
      </c>
      <c r="CM315" s="11"/>
      <c r="CN315" s="10"/>
      <c r="CO315" s="10"/>
      <c r="CP315" s="11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1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7" t="s">
        <v>42</v>
      </c>
      <c r="EC315" s="11"/>
      <c r="ED315" s="10">
        <f>Tableau1[[#This Row],[Colonne75]]</f>
        <v>0</v>
      </c>
      <c r="EE315" s="10"/>
      <c r="EF315" s="10">
        <f ca="1">OFFSET(Tableau1[[#This Row],[Colonne19]],0,Tableau1[[#This Row],[Colonne126]]-1)</f>
        <v>0</v>
      </c>
      <c r="EG315" s="11"/>
      <c r="EH315" s="10">
        <f>Tableau1[[#This Row],[Colonne76]]</f>
        <v>0</v>
      </c>
      <c r="EI315" s="10"/>
      <c r="EJ315" s="10">
        <f ca="1">OFFSET(Tableau1[[#This Row],[Colonne19]],0,Tableau1[[#This Row],[Colonne130]]-1)</f>
        <v>0</v>
      </c>
      <c r="EK315" s="11"/>
      <c r="EL315" s="10">
        <f>Tableau1[[#This Row],[Colonne77]]</f>
        <v>0</v>
      </c>
      <c r="EM315" s="10"/>
      <c r="EN315" s="10">
        <f ca="1">OFFSET(Tableau1[[#This Row],[Colonne19]],0,Tableau1[[#This Row],[Colonne134]]-1)</f>
        <v>0</v>
      </c>
      <c r="EO315" s="11"/>
      <c r="EP315" s="10">
        <f>Tableau1[[#This Row],[Colonne78]]</f>
        <v>0</v>
      </c>
      <c r="EQ315" s="10"/>
      <c r="ER315" s="10">
        <f ca="1">OFFSET(Tableau1[[#This Row],[Colonne19]],0,Tableau1[[#This Row],[Colonne138]]-1)</f>
        <v>0</v>
      </c>
      <c r="ES315" s="11"/>
      <c r="ET315" s="10">
        <f>Tableau1[[#This Row],[Colonne79]]</f>
        <v>0</v>
      </c>
      <c r="EU315" s="10"/>
      <c r="EV315" s="10">
        <f ca="1">OFFSET(Tableau1[[#This Row],[Colonne19]],0,Tableau1[[#This Row],[Colonne142]]-1)</f>
        <v>0</v>
      </c>
      <c r="EW315" s="11"/>
      <c r="EX315" s="10">
        <f t="shared" ca="1" si="30"/>
        <v>0</v>
      </c>
      <c r="EY315" s="10">
        <f t="shared" ca="1" si="31"/>
        <v>0</v>
      </c>
      <c r="EZ315" s="10">
        <f t="shared" ca="1" si="32"/>
        <v>0</v>
      </c>
      <c r="FA315" s="10">
        <f t="shared" ca="1" si="27"/>
        <v>0</v>
      </c>
      <c r="FB315" s="10">
        <f t="shared" ca="1" si="28"/>
        <v>0</v>
      </c>
      <c r="FC315" s="10">
        <f t="shared" ca="1" si="29"/>
        <v>0</v>
      </c>
      <c r="FD315" s="11"/>
    </row>
    <row r="316" spans="1:160" x14ac:dyDescent="0.2">
      <c r="A316" s="25"/>
      <c r="B316" s="10"/>
      <c r="C316" s="13"/>
      <c r="D316" s="26"/>
      <c r="E316" s="10"/>
      <c r="F316" s="10"/>
      <c r="G316" s="10"/>
      <c r="H316" s="10"/>
      <c r="I316" s="10"/>
      <c r="J316" s="24"/>
      <c r="K316" s="13"/>
      <c r="L316" s="10"/>
      <c r="M316" s="13"/>
      <c r="N316" s="13"/>
      <c r="O316" s="33" t="e">
        <f>Tableau1[[#This Row],[Colonne14]]/Tableau1[[#This Row],[Colonne13]]</f>
        <v>#DIV/0!</v>
      </c>
      <c r="P316" s="57"/>
      <c r="Q316" s="59" t="e" cm="1">
        <f t="array" ref="Q316">SUM(Tableau1[[#This Row],[Colonne19]:[Colonne38]]/Tableau1[[#This Row],[Colonne11]])</f>
        <v>#DIV/0!</v>
      </c>
      <c r="R316" s="11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1"/>
      <c r="AN316" s="10" t="str" cm="1">
        <f t="array" ref="AN316">IFERROR(INDEX($S$2:$AL$2,MATCH(SMALL(Tableau1[[#This Row],[Colonne19]:[Colonne38]],1),Tableau1[[#This Row],[Colonne19]:[Colonne38]],0)),"")</f>
        <v/>
      </c>
      <c r="AO316" s="10" t="str">
        <f>IFERROR(INDEX($S$2:$AL$2,MATCH(SMALL(Tableau1[[#This Row],[Colonne19]:[Colonne38]],2),Tableau1[[#This Row],[Colonne19]:[Colonne38]],0)),"")</f>
        <v/>
      </c>
      <c r="AP316" s="10" t="str">
        <f>IFERROR(INDEX($S$2:$AL$2,MATCH(SMALL(Tableau1[[#This Row],[Colonne19]:[Colonne38]],3),Tableau1[[#This Row],[Colonne19]:[Colonne38]],0)),"")</f>
        <v/>
      </c>
      <c r="AQ316" s="10" t="str">
        <f>IFERROR(INDEX($S$2:$AL$2,MATCH(SMALL(Tableau1[[#This Row],[Colonne19]:[Colonne38]],4),Tableau1[[#This Row],[Colonne19]:[Colonne38]],0)),"")</f>
        <v/>
      </c>
      <c r="AR316" s="10" t="str">
        <f>IFERROR(INDEX($S$2:$AL$2,MATCH(SMALL(Tableau1[[#This Row],[Colonne19]:[Colonne38]],5),Tableau1[[#This Row],[Colonne19]:[Colonne38]],0)),"")</f>
        <v/>
      </c>
      <c r="AS316" s="10" t="str">
        <f>IFERROR(INDEX($S$2:$AL$2,MATCH(SMALL(Tableau1[[#This Row],[Colonne19]:[Colonne38]],6),Tableau1[[#This Row],[Colonne19]:[Colonne38]],0)),"")</f>
        <v/>
      </c>
      <c r="AT316" s="10" t="str">
        <f>IFERROR(INDEX($S$2:$AL$2,MATCH(SMALL(Tableau1[[#This Row],[Colonne19]:[Colonne38]],7),Tableau1[[#This Row],[Colonne19]:[Colonne38]],0)),"")</f>
        <v/>
      </c>
      <c r="AU316" s="10" t="str">
        <f>IFERROR(INDEX($S$2:$AL$2,MATCH(SMALL(Tableau1[[#This Row],[Colonne19]:[Colonne38]],8),Tableau1[[#This Row],[Colonne19]:[Colonne38]],0)),"")</f>
        <v/>
      </c>
      <c r="AV316" s="10" t="str">
        <f>IFERROR(INDEX($S$2:$AL$2,MATCH(SMALL(Tableau1[[#This Row],[Colonne19]:[Colonne38]],9),Tableau1[[#This Row],[Colonne19]:[Colonne38]],0)),"")</f>
        <v/>
      </c>
      <c r="AW316" s="10" t="str">
        <f>IFERROR(INDEX($S$2:$AL$2,MATCH(SMALL(Tableau1[[#This Row],[Colonne19]:[Colonne38]],10),Tableau1[[#This Row],[Colonne19]:[Colonne38]],0)),"")</f>
        <v/>
      </c>
      <c r="AX316" s="10" t="str">
        <f>IFERROR(INDEX($S$2:$AL$2,MATCH(SMALL(Tableau1[[#This Row],[Colonne19]:[Colonne38]],11),Tableau1[[#This Row],[Colonne19]:[Colonne38]],0)),"")</f>
        <v/>
      </c>
      <c r="AY316" s="10" t="str">
        <f>IFERROR(INDEX($S$2:$AL$2,MATCH(SMALL(Tableau1[[#This Row],[Colonne19]:[Colonne38]],12),Tableau1[[#This Row],[Colonne19]:[Colonne38]],0)),"")</f>
        <v/>
      </c>
      <c r="AZ316" s="10" t="str">
        <f>IFERROR(INDEX($S$2:$AL$2,MATCH(SMALL(Tableau1[[#This Row],[Colonne19]:[Colonne38]],13),Tableau1[[#This Row],[Colonne19]:[Colonne38]],0)),"")</f>
        <v/>
      </c>
      <c r="BA316" s="10" t="str">
        <f>IFERROR(INDEX($S$2:$AL$2,MATCH(SMALL(Tableau1[[#This Row],[Colonne19]:[Colonne38]],14),Tableau1[[#This Row],[Colonne19]:[Colonne38]],0)),"")</f>
        <v/>
      </c>
      <c r="BB316" s="10" t="str">
        <f>IFERROR(INDEX($S$2:$AL$2,MATCH(SMALL(Tableau1[[#This Row],[Colonne19]:[Colonne38]],15),Tableau1[[#This Row],[Colonne19]:[Colonne38]],0)),"")</f>
        <v/>
      </c>
      <c r="BC316" s="10" t="str">
        <f>IFERROR(INDEX($S$2:$AL$2,MATCH(SMALL(Tableau1[[#This Row],[Colonne19]:[Colonne38]],16),Tableau1[[#This Row],[Colonne19]:[Colonne38]],0)),"")</f>
        <v/>
      </c>
      <c r="BD316" s="10" t="str">
        <f>IFERROR(INDEX($S$2:$AL$2,MATCH(SMALL(Tableau1[[#This Row],[Colonne19]:[Colonne38]],17),Tableau1[[#This Row],[Colonne19]:[Colonne38]],0)),"")</f>
        <v/>
      </c>
      <c r="BE316" s="10" t="str">
        <f>IFERROR(INDEX($S$2:$AL$2,MATCH(SMALL(Tableau1[[#This Row],[Colonne19]:[Colonne38]],18),Tableau1[[#This Row],[Colonne19]:[Colonne38]],0)),"")</f>
        <v/>
      </c>
      <c r="BF316" s="10" t="str">
        <f>IFERROR(INDEX($S$2:$AL$2,MATCH(SMALL(Tableau1[[#This Row],[Colonne19]:[Colonne38]],19),Tableau1[[#This Row],[Colonne19]:[Colonne38]],0)),"")</f>
        <v/>
      </c>
      <c r="BG316" s="10" t="str">
        <f>IFERROR(INDEX($S$2:$AL$2,MATCH(SMALL(Tableau1[[#This Row],[Colonne19]:[Colonne38]],20),Tableau1[[#This Row],[Colonne19]:[Colonne38]],0)),"")</f>
        <v/>
      </c>
      <c r="BH316" s="11"/>
      <c r="BI316" s="10"/>
      <c r="BJ316" s="10"/>
      <c r="BK316" s="10"/>
      <c r="BL316" s="10"/>
      <c r="BM316" s="10"/>
      <c r="BN316" s="10"/>
      <c r="BO316" s="11"/>
      <c r="BP316" s="10" t="str" cm="1">
        <f t="array" ref="BP316">IFERROR(INDEX($AN316:$BG316,_xlfn.AGGREGATE(15,6,(COLUMN($AN316:$BG316)-COLUMN($AN$8)+1)/NOT(ISNA(MATCH($AN316:$BG316,$FF$1:$FF$6,0))),COLUMN($BV316:BV316))),"")</f>
        <v/>
      </c>
      <c r="BQ316" s="10" t="e" cm="1" vm="1">
        <f t="array" aca="1" ref="BQ316" ca="1">IFERROR(INDEX($AN316:$BG316,_xlfn.AGGREGATE(15,6,(COLUMN($AN316:$BG316)-COLUMN($AN$8)+1)/NOT(ISNA(MATCH($AN316:$BG316,$FF$1:$FF$6,0))),COLUMN($BV316:BW316))),"")</f>
        <v>#VALUE!</v>
      </c>
      <c r="BR316" s="10" t="e" cm="1" vm="2">
        <f t="array" aca="1" ref="BR316" ca="1">IFERROR(INDEX($AN316:$BG316,_xlfn.AGGREGATE(15,6,(COLUMN($AN316:$BG316)-COLUMN($AN$8)+1)/NOT(ISNA(MATCH($AN316:$BG316,$FF$1:$FF$6,0))),COLUMN($BV316:BX316))),"")</f>
        <v>#VALUE!</v>
      </c>
      <c r="BS316" s="10" t="e" cm="1" vm="3">
        <f t="array" aca="1" ref="BS316" ca="1">IFERROR(INDEX($AN316:$BG316,_xlfn.AGGREGATE(15,6,(COLUMN($AN316:$BG316)-COLUMN($AN$8)+1)/NOT(ISNA(MATCH($AN316:$BG316,$FF$1:$FF$6,0))),COLUMN($BV316:BY316))),"")</f>
        <v>#VALUE!</v>
      </c>
      <c r="BT316" s="10" t="e" cm="1" vm="4">
        <f t="array" aca="1" ref="BT316" ca="1">IFERROR(INDEX($AN316:$BG316,_xlfn.AGGREGATE(15,6,(COLUMN($AN316:$BG316)-COLUMN($AN$8)+1)/NOT(ISNA(MATCH($AN316:$BG316,$FF$1:$FF$6,0))),COLUMN($BV316:BZ316))),"")</f>
        <v>#VALUE!</v>
      </c>
      <c r="BU316" s="10" t="e" cm="1" vm="5">
        <f t="array" aca="1" ref="BU316" ca="1">IFERROR(INDEX($AN316:$BG316,_xlfn.AGGREGATE(15,6,(COLUMN($AN316:$BG316)-COLUMN($AN$8)+1)/NOT(ISNA(MATCH($AN316:$BG316,$FF$1:$FF$6,0))),COLUMN($BV316:CA316))),"")</f>
        <v>#VALUE!</v>
      </c>
      <c r="BV316" s="11"/>
      <c r="BW316" s="10" t="str" cm="1">
        <f t="array" ref="BW316">IFERROR(INDEX($BI316:$BN316,_xlfn.AGGREGATE(15,6,(COLUMN($BI316:$BN316)-COLUMN($BI$8)+1)/NOT(ISNA(MATCH($BI316:$BN316,$FF$1:$FF$6,0))),COLUMN($BW316:BW316))),"")</f>
        <v/>
      </c>
      <c r="BX316" s="10" t="e" cm="1" vm="1">
        <f t="array" aca="1" ref="BX316" ca="1">IFERROR(INDEX($BI316:$BN316,_xlfn.AGGREGATE(15,6,(COLUMN($BI316:$BN316)-COLUMN($BI$8)+1)/NOT(ISNA(MATCH($BI316:$BN316,$FF$1:$FF$6,0))),COLUMN($BW316:BX316))),"")</f>
        <v>#VALUE!</v>
      </c>
      <c r="BY316" s="10" t="e" cm="1" vm="2">
        <f t="array" aca="1" ref="BY316" ca="1">IFERROR(INDEX($BI316:$BN316,_xlfn.AGGREGATE(15,6,(COLUMN($BI316:$BN316)-COLUMN($BI$8)+1)/NOT(ISNA(MATCH($BI316:$BN316,$FF$1:$FF$6,0))),COLUMN($BW316:BY316))),"")</f>
        <v>#VALUE!</v>
      </c>
      <c r="BZ316" s="10" t="e" cm="1" vm="3">
        <f t="array" aca="1" ref="BZ316" ca="1">IFERROR(INDEX($BI316:$BN316,_xlfn.AGGREGATE(15,6,(COLUMN($BI316:$BN316)-COLUMN($BI$8)+1)/NOT(ISNA(MATCH($BI316:$BN316,$FF$1:$FF$6,0))),COLUMN($BW316:BZ316))),"")</f>
        <v>#VALUE!</v>
      </c>
      <c r="CA316" s="10" t="e" cm="1" vm="4">
        <f t="array" aca="1" ref="CA316" ca="1">IFERROR(INDEX($BI316:$BN316,_xlfn.AGGREGATE(15,6,(COLUMN($BI316:$BN316)-COLUMN($BI$8)+1)/NOT(ISNA(MATCH($BI316:$BN316,$FF$1:$FF$6,0))),COLUMN($BW316:CA316))),"")</f>
        <v>#VALUE!</v>
      </c>
      <c r="CB316" s="10" t="e" cm="1" vm="5">
        <f t="array" aca="1" ref="CB316" ca="1">IFERROR(INDEX($BI316:$BN316,_xlfn.AGGREGATE(15,6,(COLUMN($BI316:$BN316)-COLUMN($BI$8)+1)/NOT(ISNA(MATCH($BI316:$BN316,$FF$1:$FF$6,0))),COLUMN($BW316:CB316))),"")</f>
        <v>#VALUE!</v>
      </c>
      <c r="CC316" s="11"/>
      <c r="CD316" s="10"/>
      <c r="CE316" s="10"/>
      <c r="CF316" s="10"/>
      <c r="CG316" s="10"/>
      <c r="CH316" s="10"/>
      <c r="CI316" s="11"/>
      <c r="CJ316" s="10" cm="1">
        <f t="array" ref="CJ316">SUM(COUNTIF(CD316:CF316,$DH$3:$DM$3))</f>
        <v>0</v>
      </c>
      <c r="CK316" s="10" cm="1">
        <f t="array" ref="CK316">SUM(COUNTIF(CD316:CF316,$DH$2:$DL$2))</f>
        <v>0</v>
      </c>
      <c r="CL316" s="10" cm="1">
        <f t="array" ref="CL316">SUM(COUNTIF(CD316:CF316,$DM$2:$DQ$2))</f>
        <v>0</v>
      </c>
      <c r="CM316" s="11"/>
      <c r="CN316" s="10"/>
      <c r="CO316" s="10"/>
      <c r="CP316" s="11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1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7" t="s">
        <v>42</v>
      </c>
      <c r="EC316" s="11"/>
      <c r="ED316" s="10">
        <f>Tableau1[[#This Row],[Colonne75]]</f>
        <v>0</v>
      </c>
      <c r="EE316" s="10"/>
      <c r="EF316" s="10">
        <f ca="1">OFFSET(Tableau1[[#This Row],[Colonne19]],0,Tableau1[[#This Row],[Colonne126]]-1)</f>
        <v>0</v>
      </c>
      <c r="EG316" s="11"/>
      <c r="EH316" s="10">
        <f>Tableau1[[#This Row],[Colonne76]]</f>
        <v>0</v>
      </c>
      <c r="EI316" s="10"/>
      <c r="EJ316" s="10">
        <f ca="1">OFFSET(Tableau1[[#This Row],[Colonne19]],0,Tableau1[[#This Row],[Colonne130]]-1)</f>
        <v>0</v>
      </c>
      <c r="EK316" s="11"/>
      <c r="EL316" s="10">
        <f>Tableau1[[#This Row],[Colonne77]]</f>
        <v>0</v>
      </c>
      <c r="EM316" s="10"/>
      <c r="EN316" s="10">
        <f ca="1">OFFSET(Tableau1[[#This Row],[Colonne19]],0,Tableau1[[#This Row],[Colonne134]]-1)</f>
        <v>0</v>
      </c>
      <c r="EO316" s="11"/>
      <c r="EP316" s="10">
        <f>Tableau1[[#This Row],[Colonne78]]</f>
        <v>0</v>
      </c>
      <c r="EQ316" s="10"/>
      <c r="ER316" s="10">
        <f ca="1">OFFSET(Tableau1[[#This Row],[Colonne19]],0,Tableau1[[#This Row],[Colonne138]]-1)</f>
        <v>0</v>
      </c>
      <c r="ES316" s="11"/>
      <c r="ET316" s="10">
        <f>Tableau1[[#This Row],[Colonne79]]</f>
        <v>0</v>
      </c>
      <c r="EU316" s="10"/>
      <c r="EV316" s="10">
        <f ca="1">OFFSET(Tableau1[[#This Row],[Colonne19]],0,Tableau1[[#This Row],[Colonne142]]-1)</f>
        <v>0</v>
      </c>
      <c r="EW316" s="11"/>
      <c r="EX316" s="10">
        <f t="shared" ca="1" si="30"/>
        <v>0</v>
      </c>
      <c r="EY316" s="10">
        <f t="shared" ca="1" si="31"/>
        <v>0</v>
      </c>
      <c r="EZ316" s="10">
        <f t="shared" ca="1" si="32"/>
        <v>0</v>
      </c>
      <c r="FA316" s="10">
        <f t="shared" ca="1" si="27"/>
        <v>0</v>
      </c>
      <c r="FB316" s="10">
        <f t="shared" ca="1" si="28"/>
        <v>0</v>
      </c>
      <c r="FC316" s="10">
        <f t="shared" ca="1" si="29"/>
        <v>0</v>
      </c>
      <c r="FD316" s="11"/>
    </row>
    <row r="317" spans="1:160" x14ac:dyDescent="0.2">
      <c r="A317" s="25"/>
      <c r="B317" s="10"/>
      <c r="C317" s="13"/>
      <c r="D317" s="26"/>
      <c r="E317" s="10"/>
      <c r="F317" s="10"/>
      <c r="G317" s="10"/>
      <c r="H317" s="10"/>
      <c r="I317" s="10"/>
      <c r="J317" s="24"/>
      <c r="K317" s="13"/>
      <c r="L317" s="10"/>
      <c r="M317" s="13"/>
      <c r="N317" s="13"/>
      <c r="O317" s="33" t="e">
        <f>Tableau1[[#This Row],[Colonne14]]/Tableau1[[#This Row],[Colonne13]]</f>
        <v>#DIV/0!</v>
      </c>
      <c r="P317" s="57"/>
      <c r="Q317" s="59" t="e" cm="1">
        <f t="array" ref="Q317">SUM(Tableau1[[#This Row],[Colonne19]:[Colonne38]]/Tableau1[[#This Row],[Colonne11]])</f>
        <v>#DIV/0!</v>
      </c>
      <c r="R317" s="11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1"/>
      <c r="AN317" s="10" t="str" cm="1">
        <f t="array" ref="AN317">IFERROR(INDEX($S$2:$AL$2,MATCH(SMALL(Tableau1[[#This Row],[Colonne19]:[Colonne38]],1),Tableau1[[#This Row],[Colonne19]:[Colonne38]],0)),"")</f>
        <v/>
      </c>
      <c r="AO317" s="10" t="str">
        <f>IFERROR(INDEX($S$2:$AL$2,MATCH(SMALL(Tableau1[[#This Row],[Colonne19]:[Colonne38]],2),Tableau1[[#This Row],[Colonne19]:[Colonne38]],0)),"")</f>
        <v/>
      </c>
      <c r="AP317" s="10" t="str">
        <f>IFERROR(INDEX($S$2:$AL$2,MATCH(SMALL(Tableau1[[#This Row],[Colonne19]:[Colonne38]],3),Tableau1[[#This Row],[Colonne19]:[Colonne38]],0)),"")</f>
        <v/>
      </c>
      <c r="AQ317" s="10" t="str">
        <f>IFERROR(INDEX($S$2:$AL$2,MATCH(SMALL(Tableau1[[#This Row],[Colonne19]:[Colonne38]],4),Tableau1[[#This Row],[Colonne19]:[Colonne38]],0)),"")</f>
        <v/>
      </c>
      <c r="AR317" s="10" t="str">
        <f>IFERROR(INDEX($S$2:$AL$2,MATCH(SMALL(Tableau1[[#This Row],[Colonne19]:[Colonne38]],5),Tableau1[[#This Row],[Colonne19]:[Colonne38]],0)),"")</f>
        <v/>
      </c>
      <c r="AS317" s="10" t="str">
        <f>IFERROR(INDEX($S$2:$AL$2,MATCH(SMALL(Tableau1[[#This Row],[Colonne19]:[Colonne38]],6),Tableau1[[#This Row],[Colonne19]:[Colonne38]],0)),"")</f>
        <v/>
      </c>
      <c r="AT317" s="10" t="str">
        <f>IFERROR(INDEX($S$2:$AL$2,MATCH(SMALL(Tableau1[[#This Row],[Colonne19]:[Colonne38]],7),Tableau1[[#This Row],[Colonne19]:[Colonne38]],0)),"")</f>
        <v/>
      </c>
      <c r="AU317" s="10" t="str">
        <f>IFERROR(INDEX($S$2:$AL$2,MATCH(SMALL(Tableau1[[#This Row],[Colonne19]:[Colonne38]],8),Tableau1[[#This Row],[Colonne19]:[Colonne38]],0)),"")</f>
        <v/>
      </c>
      <c r="AV317" s="10" t="str">
        <f>IFERROR(INDEX($S$2:$AL$2,MATCH(SMALL(Tableau1[[#This Row],[Colonne19]:[Colonne38]],9),Tableau1[[#This Row],[Colonne19]:[Colonne38]],0)),"")</f>
        <v/>
      </c>
      <c r="AW317" s="10" t="str">
        <f>IFERROR(INDEX($S$2:$AL$2,MATCH(SMALL(Tableau1[[#This Row],[Colonne19]:[Colonne38]],10),Tableau1[[#This Row],[Colonne19]:[Colonne38]],0)),"")</f>
        <v/>
      </c>
      <c r="AX317" s="10" t="str">
        <f>IFERROR(INDEX($S$2:$AL$2,MATCH(SMALL(Tableau1[[#This Row],[Colonne19]:[Colonne38]],11),Tableau1[[#This Row],[Colonne19]:[Colonne38]],0)),"")</f>
        <v/>
      </c>
      <c r="AY317" s="10" t="str">
        <f>IFERROR(INDEX($S$2:$AL$2,MATCH(SMALL(Tableau1[[#This Row],[Colonne19]:[Colonne38]],12),Tableau1[[#This Row],[Colonne19]:[Colonne38]],0)),"")</f>
        <v/>
      </c>
      <c r="AZ317" s="10" t="str">
        <f>IFERROR(INDEX($S$2:$AL$2,MATCH(SMALL(Tableau1[[#This Row],[Colonne19]:[Colonne38]],13),Tableau1[[#This Row],[Colonne19]:[Colonne38]],0)),"")</f>
        <v/>
      </c>
      <c r="BA317" s="10" t="str">
        <f>IFERROR(INDEX($S$2:$AL$2,MATCH(SMALL(Tableau1[[#This Row],[Colonne19]:[Colonne38]],14),Tableau1[[#This Row],[Colonne19]:[Colonne38]],0)),"")</f>
        <v/>
      </c>
      <c r="BB317" s="10" t="str">
        <f>IFERROR(INDEX($S$2:$AL$2,MATCH(SMALL(Tableau1[[#This Row],[Colonne19]:[Colonne38]],15),Tableau1[[#This Row],[Colonne19]:[Colonne38]],0)),"")</f>
        <v/>
      </c>
      <c r="BC317" s="10" t="str">
        <f>IFERROR(INDEX($S$2:$AL$2,MATCH(SMALL(Tableau1[[#This Row],[Colonne19]:[Colonne38]],16),Tableau1[[#This Row],[Colonne19]:[Colonne38]],0)),"")</f>
        <v/>
      </c>
      <c r="BD317" s="10" t="str">
        <f>IFERROR(INDEX($S$2:$AL$2,MATCH(SMALL(Tableau1[[#This Row],[Colonne19]:[Colonne38]],17),Tableau1[[#This Row],[Colonne19]:[Colonne38]],0)),"")</f>
        <v/>
      </c>
      <c r="BE317" s="10" t="str">
        <f>IFERROR(INDEX($S$2:$AL$2,MATCH(SMALL(Tableau1[[#This Row],[Colonne19]:[Colonne38]],18),Tableau1[[#This Row],[Colonne19]:[Colonne38]],0)),"")</f>
        <v/>
      </c>
      <c r="BF317" s="10" t="str">
        <f>IFERROR(INDEX($S$2:$AL$2,MATCH(SMALL(Tableau1[[#This Row],[Colonne19]:[Colonne38]],19),Tableau1[[#This Row],[Colonne19]:[Colonne38]],0)),"")</f>
        <v/>
      </c>
      <c r="BG317" s="10" t="str">
        <f>IFERROR(INDEX($S$2:$AL$2,MATCH(SMALL(Tableau1[[#This Row],[Colonne19]:[Colonne38]],20),Tableau1[[#This Row],[Colonne19]:[Colonne38]],0)),"")</f>
        <v/>
      </c>
      <c r="BH317" s="11"/>
      <c r="BI317" s="10"/>
      <c r="BJ317" s="10"/>
      <c r="BK317" s="10"/>
      <c r="BL317" s="10"/>
      <c r="BM317" s="10"/>
      <c r="BN317" s="10"/>
      <c r="BO317" s="11"/>
      <c r="BP317" s="10" t="str" cm="1">
        <f t="array" ref="BP317">IFERROR(INDEX($AN317:$BG317,_xlfn.AGGREGATE(15,6,(COLUMN($AN317:$BG317)-COLUMN($AN$8)+1)/NOT(ISNA(MATCH($AN317:$BG317,$FF$1:$FF$6,0))),COLUMN($BV317:BV317))),"")</f>
        <v/>
      </c>
      <c r="BQ317" s="10" t="e" cm="1" vm="1">
        <f t="array" aca="1" ref="BQ317" ca="1">IFERROR(INDEX($AN317:$BG317,_xlfn.AGGREGATE(15,6,(COLUMN($AN317:$BG317)-COLUMN($AN$8)+1)/NOT(ISNA(MATCH($AN317:$BG317,$FF$1:$FF$6,0))),COLUMN($BV317:BW317))),"")</f>
        <v>#VALUE!</v>
      </c>
      <c r="BR317" s="10" t="e" cm="1" vm="2">
        <f t="array" aca="1" ref="BR317" ca="1">IFERROR(INDEX($AN317:$BG317,_xlfn.AGGREGATE(15,6,(COLUMN($AN317:$BG317)-COLUMN($AN$8)+1)/NOT(ISNA(MATCH($AN317:$BG317,$FF$1:$FF$6,0))),COLUMN($BV317:BX317))),"")</f>
        <v>#VALUE!</v>
      </c>
      <c r="BS317" s="10" t="e" cm="1" vm="3">
        <f t="array" aca="1" ref="BS317" ca="1">IFERROR(INDEX($AN317:$BG317,_xlfn.AGGREGATE(15,6,(COLUMN($AN317:$BG317)-COLUMN($AN$8)+1)/NOT(ISNA(MATCH($AN317:$BG317,$FF$1:$FF$6,0))),COLUMN($BV317:BY317))),"")</f>
        <v>#VALUE!</v>
      </c>
      <c r="BT317" s="10" t="e" cm="1" vm="4">
        <f t="array" aca="1" ref="BT317" ca="1">IFERROR(INDEX($AN317:$BG317,_xlfn.AGGREGATE(15,6,(COLUMN($AN317:$BG317)-COLUMN($AN$8)+1)/NOT(ISNA(MATCH($AN317:$BG317,$FF$1:$FF$6,0))),COLUMN($BV317:BZ317))),"")</f>
        <v>#VALUE!</v>
      </c>
      <c r="BU317" s="10" t="e" cm="1" vm="5">
        <f t="array" aca="1" ref="BU317" ca="1">IFERROR(INDEX($AN317:$BG317,_xlfn.AGGREGATE(15,6,(COLUMN($AN317:$BG317)-COLUMN($AN$8)+1)/NOT(ISNA(MATCH($AN317:$BG317,$FF$1:$FF$6,0))),COLUMN($BV317:CA317))),"")</f>
        <v>#VALUE!</v>
      </c>
      <c r="BV317" s="11"/>
      <c r="BW317" s="10" t="str" cm="1">
        <f t="array" ref="BW317">IFERROR(INDEX($BI317:$BN317,_xlfn.AGGREGATE(15,6,(COLUMN($BI317:$BN317)-COLUMN($BI$8)+1)/NOT(ISNA(MATCH($BI317:$BN317,$FF$1:$FF$6,0))),COLUMN($BW317:BW317))),"")</f>
        <v/>
      </c>
      <c r="BX317" s="10" t="e" cm="1" vm="1">
        <f t="array" aca="1" ref="BX317" ca="1">IFERROR(INDEX($BI317:$BN317,_xlfn.AGGREGATE(15,6,(COLUMN($BI317:$BN317)-COLUMN($BI$8)+1)/NOT(ISNA(MATCH($BI317:$BN317,$FF$1:$FF$6,0))),COLUMN($BW317:BX317))),"")</f>
        <v>#VALUE!</v>
      </c>
      <c r="BY317" s="10" t="e" cm="1" vm="2">
        <f t="array" aca="1" ref="BY317" ca="1">IFERROR(INDEX($BI317:$BN317,_xlfn.AGGREGATE(15,6,(COLUMN($BI317:$BN317)-COLUMN($BI$8)+1)/NOT(ISNA(MATCH($BI317:$BN317,$FF$1:$FF$6,0))),COLUMN($BW317:BY317))),"")</f>
        <v>#VALUE!</v>
      </c>
      <c r="BZ317" s="10" t="e" cm="1" vm="3">
        <f t="array" aca="1" ref="BZ317" ca="1">IFERROR(INDEX($BI317:$BN317,_xlfn.AGGREGATE(15,6,(COLUMN($BI317:$BN317)-COLUMN($BI$8)+1)/NOT(ISNA(MATCH($BI317:$BN317,$FF$1:$FF$6,0))),COLUMN($BW317:BZ317))),"")</f>
        <v>#VALUE!</v>
      </c>
      <c r="CA317" s="10" t="e" cm="1" vm="4">
        <f t="array" aca="1" ref="CA317" ca="1">IFERROR(INDEX($BI317:$BN317,_xlfn.AGGREGATE(15,6,(COLUMN($BI317:$BN317)-COLUMN($BI$8)+1)/NOT(ISNA(MATCH($BI317:$BN317,$FF$1:$FF$6,0))),COLUMN($BW317:CA317))),"")</f>
        <v>#VALUE!</v>
      </c>
      <c r="CB317" s="10" t="e" cm="1" vm="5">
        <f t="array" aca="1" ref="CB317" ca="1">IFERROR(INDEX($BI317:$BN317,_xlfn.AGGREGATE(15,6,(COLUMN($BI317:$BN317)-COLUMN($BI$8)+1)/NOT(ISNA(MATCH($BI317:$BN317,$FF$1:$FF$6,0))),COLUMN($BW317:CB317))),"")</f>
        <v>#VALUE!</v>
      </c>
      <c r="CC317" s="11"/>
      <c r="CD317" s="10"/>
      <c r="CE317" s="10"/>
      <c r="CF317" s="10"/>
      <c r="CG317" s="10"/>
      <c r="CH317" s="10"/>
      <c r="CI317" s="11"/>
      <c r="CJ317" s="10" cm="1">
        <f t="array" ref="CJ317">SUM(COUNTIF(CD317:CF317,$DH$3:$DM$3))</f>
        <v>0</v>
      </c>
      <c r="CK317" s="10" cm="1">
        <f t="array" ref="CK317">SUM(COUNTIF(CD317:CF317,$DH$2:$DL$2))</f>
        <v>0</v>
      </c>
      <c r="CL317" s="10" cm="1">
        <f t="array" ref="CL317">SUM(COUNTIF(CD317:CF317,$DM$2:$DQ$2))</f>
        <v>0</v>
      </c>
      <c r="CM317" s="11"/>
      <c r="CN317" s="10"/>
      <c r="CO317" s="10"/>
      <c r="CP317" s="11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1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7" t="s">
        <v>42</v>
      </c>
      <c r="EC317" s="11"/>
      <c r="ED317" s="10">
        <f>Tableau1[[#This Row],[Colonne75]]</f>
        <v>0</v>
      </c>
      <c r="EE317" s="10"/>
      <c r="EF317" s="10">
        <f ca="1">OFFSET(Tableau1[[#This Row],[Colonne19]],0,Tableau1[[#This Row],[Colonne126]]-1)</f>
        <v>0</v>
      </c>
      <c r="EG317" s="11"/>
      <c r="EH317" s="10">
        <f>Tableau1[[#This Row],[Colonne76]]</f>
        <v>0</v>
      </c>
      <c r="EI317" s="10"/>
      <c r="EJ317" s="10">
        <f ca="1">OFFSET(Tableau1[[#This Row],[Colonne19]],0,Tableau1[[#This Row],[Colonne130]]-1)</f>
        <v>0</v>
      </c>
      <c r="EK317" s="11"/>
      <c r="EL317" s="10">
        <f>Tableau1[[#This Row],[Colonne77]]</f>
        <v>0</v>
      </c>
      <c r="EM317" s="10"/>
      <c r="EN317" s="10">
        <f ca="1">OFFSET(Tableau1[[#This Row],[Colonne19]],0,Tableau1[[#This Row],[Colonne134]]-1)</f>
        <v>0</v>
      </c>
      <c r="EO317" s="11"/>
      <c r="EP317" s="10">
        <f>Tableau1[[#This Row],[Colonne78]]</f>
        <v>0</v>
      </c>
      <c r="EQ317" s="10"/>
      <c r="ER317" s="10">
        <f ca="1">OFFSET(Tableau1[[#This Row],[Colonne19]],0,Tableau1[[#This Row],[Colonne138]]-1)</f>
        <v>0</v>
      </c>
      <c r="ES317" s="11"/>
      <c r="ET317" s="10">
        <f>Tableau1[[#This Row],[Colonne79]]</f>
        <v>0</v>
      </c>
      <c r="EU317" s="10"/>
      <c r="EV317" s="10">
        <f ca="1">OFFSET(Tableau1[[#This Row],[Colonne19]],0,Tableau1[[#This Row],[Colonne142]]-1)</f>
        <v>0</v>
      </c>
      <c r="EW317" s="11"/>
      <c r="EX317" s="10">
        <f t="shared" ca="1" si="30"/>
        <v>0</v>
      </c>
      <c r="EY317" s="10">
        <f t="shared" ca="1" si="31"/>
        <v>0</v>
      </c>
      <c r="EZ317" s="10">
        <f t="shared" ca="1" si="32"/>
        <v>0</v>
      </c>
      <c r="FA317" s="10">
        <f t="shared" ca="1" si="27"/>
        <v>0</v>
      </c>
      <c r="FB317" s="10">
        <f t="shared" ca="1" si="28"/>
        <v>0</v>
      </c>
      <c r="FC317" s="10">
        <f t="shared" ca="1" si="29"/>
        <v>0</v>
      </c>
      <c r="FD317" s="11"/>
    </row>
    <row r="318" spans="1:160" x14ac:dyDescent="0.2">
      <c r="A318" s="25"/>
      <c r="B318" s="10"/>
      <c r="C318" s="13"/>
      <c r="D318" s="26"/>
      <c r="E318" s="10"/>
      <c r="F318" s="10"/>
      <c r="G318" s="10"/>
      <c r="H318" s="10"/>
      <c r="I318" s="10"/>
      <c r="J318" s="24"/>
      <c r="K318" s="13"/>
      <c r="L318" s="10"/>
      <c r="M318" s="13"/>
      <c r="N318" s="13"/>
      <c r="O318" s="33" t="e">
        <f>Tableau1[[#This Row],[Colonne14]]/Tableau1[[#This Row],[Colonne13]]</f>
        <v>#DIV/0!</v>
      </c>
      <c r="P318" s="57"/>
      <c r="Q318" s="59" t="e" cm="1">
        <f t="array" ref="Q318">SUM(Tableau1[[#This Row],[Colonne19]:[Colonne38]]/Tableau1[[#This Row],[Colonne11]])</f>
        <v>#DIV/0!</v>
      </c>
      <c r="R318" s="11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1"/>
      <c r="AN318" s="10" t="str" cm="1">
        <f t="array" ref="AN318">IFERROR(INDEX($S$2:$AL$2,MATCH(SMALL(Tableau1[[#This Row],[Colonne19]:[Colonne38]],1),Tableau1[[#This Row],[Colonne19]:[Colonne38]],0)),"")</f>
        <v/>
      </c>
      <c r="AO318" s="10" t="str">
        <f>IFERROR(INDEX($S$2:$AL$2,MATCH(SMALL(Tableau1[[#This Row],[Colonne19]:[Colonne38]],2),Tableau1[[#This Row],[Colonne19]:[Colonne38]],0)),"")</f>
        <v/>
      </c>
      <c r="AP318" s="10" t="str">
        <f>IFERROR(INDEX($S$2:$AL$2,MATCH(SMALL(Tableau1[[#This Row],[Colonne19]:[Colonne38]],3),Tableau1[[#This Row],[Colonne19]:[Colonne38]],0)),"")</f>
        <v/>
      </c>
      <c r="AQ318" s="10" t="str">
        <f>IFERROR(INDEX($S$2:$AL$2,MATCH(SMALL(Tableau1[[#This Row],[Colonne19]:[Colonne38]],4),Tableau1[[#This Row],[Colonne19]:[Colonne38]],0)),"")</f>
        <v/>
      </c>
      <c r="AR318" s="10" t="str">
        <f>IFERROR(INDEX($S$2:$AL$2,MATCH(SMALL(Tableau1[[#This Row],[Colonne19]:[Colonne38]],5),Tableau1[[#This Row],[Colonne19]:[Colonne38]],0)),"")</f>
        <v/>
      </c>
      <c r="AS318" s="10" t="str">
        <f>IFERROR(INDEX($S$2:$AL$2,MATCH(SMALL(Tableau1[[#This Row],[Colonne19]:[Colonne38]],6),Tableau1[[#This Row],[Colonne19]:[Colonne38]],0)),"")</f>
        <v/>
      </c>
      <c r="AT318" s="10" t="str">
        <f>IFERROR(INDEX($S$2:$AL$2,MATCH(SMALL(Tableau1[[#This Row],[Colonne19]:[Colonne38]],7),Tableau1[[#This Row],[Colonne19]:[Colonne38]],0)),"")</f>
        <v/>
      </c>
      <c r="AU318" s="10" t="str">
        <f>IFERROR(INDEX($S$2:$AL$2,MATCH(SMALL(Tableau1[[#This Row],[Colonne19]:[Colonne38]],8),Tableau1[[#This Row],[Colonne19]:[Colonne38]],0)),"")</f>
        <v/>
      </c>
      <c r="AV318" s="10" t="str">
        <f>IFERROR(INDEX($S$2:$AL$2,MATCH(SMALL(Tableau1[[#This Row],[Colonne19]:[Colonne38]],9),Tableau1[[#This Row],[Colonne19]:[Colonne38]],0)),"")</f>
        <v/>
      </c>
      <c r="AW318" s="10" t="str">
        <f>IFERROR(INDEX($S$2:$AL$2,MATCH(SMALL(Tableau1[[#This Row],[Colonne19]:[Colonne38]],10),Tableau1[[#This Row],[Colonne19]:[Colonne38]],0)),"")</f>
        <v/>
      </c>
      <c r="AX318" s="10" t="str">
        <f>IFERROR(INDEX($S$2:$AL$2,MATCH(SMALL(Tableau1[[#This Row],[Colonne19]:[Colonne38]],11),Tableau1[[#This Row],[Colonne19]:[Colonne38]],0)),"")</f>
        <v/>
      </c>
      <c r="AY318" s="10" t="str">
        <f>IFERROR(INDEX($S$2:$AL$2,MATCH(SMALL(Tableau1[[#This Row],[Colonne19]:[Colonne38]],12),Tableau1[[#This Row],[Colonne19]:[Colonne38]],0)),"")</f>
        <v/>
      </c>
      <c r="AZ318" s="10" t="str">
        <f>IFERROR(INDEX($S$2:$AL$2,MATCH(SMALL(Tableau1[[#This Row],[Colonne19]:[Colonne38]],13),Tableau1[[#This Row],[Colonne19]:[Colonne38]],0)),"")</f>
        <v/>
      </c>
      <c r="BA318" s="10" t="str">
        <f>IFERROR(INDEX($S$2:$AL$2,MATCH(SMALL(Tableau1[[#This Row],[Colonne19]:[Colonne38]],14),Tableau1[[#This Row],[Colonne19]:[Colonne38]],0)),"")</f>
        <v/>
      </c>
      <c r="BB318" s="10" t="str">
        <f>IFERROR(INDEX($S$2:$AL$2,MATCH(SMALL(Tableau1[[#This Row],[Colonne19]:[Colonne38]],15),Tableau1[[#This Row],[Colonne19]:[Colonne38]],0)),"")</f>
        <v/>
      </c>
      <c r="BC318" s="10" t="str">
        <f>IFERROR(INDEX($S$2:$AL$2,MATCH(SMALL(Tableau1[[#This Row],[Colonne19]:[Colonne38]],16),Tableau1[[#This Row],[Colonne19]:[Colonne38]],0)),"")</f>
        <v/>
      </c>
      <c r="BD318" s="10" t="str">
        <f>IFERROR(INDEX($S$2:$AL$2,MATCH(SMALL(Tableau1[[#This Row],[Colonne19]:[Colonne38]],17),Tableau1[[#This Row],[Colonne19]:[Colonne38]],0)),"")</f>
        <v/>
      </c>
      <c r="BE318" s="10" t="str">
        <f>IFERROR(INDEX($S$2:$AL$2,MATCH(SMALL(Tableau1[[#This Row],[Colonne19]:[Colonne38]],18),Tableau1[[#This Row],[Colonne19]:[Colonne38]],0)),"")</f>
        <v/>
      </c>
      <c r="BF318" s="10" t="str">
        <f>IFERROR(INDEX($S$2:$AL$2,MATCH(SMALL(Tableau1[[#This Row],[Colonne19]:[Colonne38]],19),Tableau1[[#This Row],[Colonne19]:[Colonne38]],0)),"")</f>
        <v/>
      </c>
      <c r="BG318" s="10" t="str">
        <f>IFERROR(INDEX($S$2:$AL$2,MATCH(SMALL(Tableau1[[#This Row],[Colonne19]:[Colonne38]],20),Tableau1[[#This Row],[Colonne19]:[Colonne38]],0)),"")</f>
        <v/>
      </c>
      <c r="BH318" s="11"/>
      <c r="BI318" s="10"/>
      <c r="BJ318" s="10"/>
      <c r="BK318" s="10"/>
      <c r="BL318" s="10"/>
      <c r="BM318" s="10"/>
      <c r="BN318" s="10"/>
      <c r="BO318" s="11"/>
      <c r="BP318" s="10" t="str" cm="1">
        <f t="array" ref="BP318">IFERROR(INDEX($AN318:$BG318,_xlfn.AGGREGATE(15,6,(COLUMN($AN318:$BG318)-COLUMN($AN$8)+1)/NOT(ISNA(MATCH($AN318:$BG318,$FF$1:$FF$6,0))),COLUMN($BV318:BV318))),"")</f>
        <v/>
      </c>
      <c r="BQ318" s="10" t="e" cm="1" vm="1">
        <f t="array" aca="1" ref="BQ318" ca="1">IFERROR(INDEX($AN318:$BG318,_xlfn.AGGREGATE(15,6,(COLUMN($AN318:$BG318)-COLUMN($AN$8)+1)/NOT(ISNA(MATCH($AN318:$BG318,$FF$1:$FF$6,0))),COLUMN($BV318:BW318))),"")</f>
        <v>#VALUE!</v>
      </c>
      <c r="BR318" s="10" t="e" cm="1" vm="2">
        <f t="array" aca="1" ref="BR318" ca="1">IFERROR(INDEX($AN318:$BG318,_xlfn.AGGREGATE(15,6,(COLUMN($AN318:$BG318)-COLUMN($AN$8)+1)/NOT(ISNA(MATCH($AN318:$BG318,$FF$1:$FF$6,0))),COLUMN($BV318:BX318))),"")</f>
        <v>#VALUE!</v>
      </c>
      <c r="BS318" s="10" t="e" cm="1" vm="3">
        <f t="array" aca="1" ref="BS318" ca="1">IFERROR(INDEX($AN318:$BG318,_xlfn.AGGREGATE(15,6,(COLUMN($AN318:$BG318)-COLUMN($AN$8)+1)/NOT(ISNA(MATCH($AN318:$BG318,$FF$1:$FF$6,0))),COLUMN($BV318:BY318))),"")</f>
        <v>#VALUE!</v>
      </c>
      <c r="BT318" s="10" t="e" cm="1" vm="4">
        <f t="array" aca="1" ref="BT318" ca="1">IFERROR(INDEX($AN318:$BG318,_xlfn.AGGREGATE(15,6,(COLUMN($AN318:$BG318)-COLUMN($AN$8)+1)/NOT(ISNA(MATCH($AN318:$BG318,$FF$1:$FF$6,0))),COLUMN($BV318:BZ318))),"")</f>
        <v>#VALUE!</v>
      </c>
      <c r="BU318" s="10" t="e" cm="1" vm="5">
        <f t="array" aca="1" ref="BU318" ca="1">IFERROR(INDEX($AN318:$BG318,_xlfn.AGGREGATE(15,6,(COLUMN($AN318:$BG318)-COLUMN($AN$8)+1)/NOT(ISNA(MATCH($AN318:$BG318,$FF$1:$FF$6,0))),COLUMN($BV318:CA318))),"")</f>
        <v>#VALUE!</v>
      </c>
      <c r="BV318" s="11"/>
      <c r="BW318" s="10" t="str" cm="1">
        <f t="array" ref="BW318">IFERROR(INDEX($BI318:$BN318,_xlfn.AGGREGATE(15,6,(COLUMN($BI318:$BN318)-COLUMN($BI$8)+1)/NOT(ISNA(MATCH($BI318:$BN318,$FF$1:$FF$6,0))),COLUMN($BW318:BW318))),"")</f>
        <v/>
      </c>
      <c r="BX318" s="10" t="e" cm="1" vm="1">
        <f t="array" aca="1" ref="BX318" ca="1">IFERROR(INDEX($BI318:$BN318,_xlfn.AGGREGATE(15,6,(COLUMN($BI318:$BN318)-COLUMN($BI$8)+1)/NOT(ISNA(MATCH($BI318:$BN318,$FF$1:$FF$6,0))),COLUMN($BW318:BX318))),"")</f>
        <v>#VALUE!</v>
      </c>
      <c r="BY318" s="10" t="e" cm="1" vm="2">
        <f t="array" aca="1" ref="BY318" ca="1">IFERROR(INDEX($BI318:$BN318,_xlfn.AGGREGATE(15,6,(COLUMN($BI318:$BN318)-COLUMN($BI$8)+1)/NOT(ISNA(MATCH($BI318:$BN318,$FF$1:$FF$6,0))),COLUMN($BW318:BY318))),"")</f>
        <v>#VALUE!</v>
      </c>
      <c r="BZ318" s="10" t="e" cm="1" vm="3">
        <f t="array" aca="1" ref="BZ318" ca="1">IFERROR(INDEX($BI318:$BN318,_xlfn.AGGREGATE(15,6,(COLUMN($BI318:$BN318)-COLUMN($BI$8)+1)/NOT(ISNA(MATCH($BI318:$BN318,$FF$1:$FF$6,0))),COLUMN($BW318:BZ318))),"")</f>
        <v>#VALUE!</v>
      </c>
      <c r="CA318" s="10" t="e" cm="1" vm="4">
        <f t="array" aca="1" ref="CA318" ca="1">IFERROR(INDEX($BI318:$BN318,_xlfn.AGGREGATE(15,6,(COLUMN($BI318:$BN318)-COLUMN($BI$8)+1)/NOT(ISNA(MATCH($BI318:$BN318,$FF$1:$FF$6,0))),COLUMN($BW318:CA318))),"")</f>
        <v>#VALUE!</v>
      </c>
      <c r="CB318" s="10" t="e" cm="1" vm="5">
        <f t="array" aca="1" ref="CB318" ca="1">IFERROR(INDEX($BI318:$BN318,_xlfn.AGGREGATE(15,6,(COLUMN($BI318:$BN318)-COLUMN($BI$8)+1)/NOT(ISNA(MATCH($BI318:$BN318,$FF$1:$FF$6,0))),COLUMN($BW318:CB318))),"")</f>
        <v>#VALUE!</v>
      </c>
      <c r="CC318" s="11"/>
      <c r="CD318" s="10"/>
      <c r="CE318" s="10"/>
      <c r="CF318" s="10"/>
      <c r="CG318" s="10"/>
      <c r="CH318" s="10"/>
      <c r="CI318" s="11"/>
      <c r="CJ318" s="10" cm="1">
        <f t="array" ref="CJ318">SUM(COUNTIF(CD318:CF318,$DH$3:$DM$3))</f>
        <v>0</v>
      </c>
      <c r="CK318" s="10" cm="1">
        <f t="array" ref="CK318">SUM(COUNTIF(CD318:CF318,$DH$2:$DL$2))</f>
        <v>0</v>
      </c>
      <c r="CL318" s="10" cm="1">
        <f t="array" ref="CL318">SUM(COUNTIF(CD318:CF318,$DM$2:$DQ$2))</f>
        <v>0</v>
      </c>
      <c r="CM318" s="11"/>
      <c r="CN318" s="10"/>
      <c r="CO318" s="10"/>
      <c r="CP318" s="11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1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7" t="s">
        <v>42</v>
      </c>
      <c r="EC318" s="11"/>
      <c r="ED318" s="10">
        <f>Tableau1[[#This Row],[Colonne75]]</f>
        <v>0</v>
      </c>
      <c r="EE318" s="10"/>
      <c r="EF318" s="10">
        <f ca="1">OFFSET(Tableau1[[#This Row],[Colonne19]],0,Tableau1[[#This Row],[Colonne126]]-1)</f>
        <v>0</v>
      </c>
      <c r="EG318" s="11"/>
      <c r="EH318" s="10">
        <f>Tableau1[[#This Row],[Colonne76]]</f>
        <v>0</v>
      </c>
      <c r="EI318" s="10"/>
      <c r="EJ318" s="10">
        <f ca="1">OFFSET(Tableau1[[#This Row],[Colonne19]],0,Tableau1[[#This Row],[Colonne130]]-1)</f>
        <v>0</v>
      </c>
      <c r="EK318" s="11"/>
      <c r="EL318" s="10">
        <f>Tableau1[[#This Row],[Colonne77]]</f>
        <v>0</v>
      </c>
      <c r="EM318" s="10"/>
      <c r="EN318" s="10">
        <f ca="1">OFFSET(Tableau1[[#This Row],[Colonne19]],0,Tableau1[[#This Row],[Colonne134]]-1)</f>
        <v>0</v>
      </c>
      <c r="EO318" s="11"/>
      <c r="EP318" s="10">
        <f>Tableau1[[#This Row],[Colonne78]]</f>
        <v>0</v>
      </c>
      <c r="EQ318" s="10"/>
      <c r="ER318" s="10">
        <f ca="1">OFFSET(Tableau1[[#This Row],[Colonne19]],0,Tableau1[[#This Row],[Colonne138]]-1)</f>
        <v>0</v>
      </c>
      <c r="ES318" s="11"/>
      <c r="ET318" s="10">
        <f>Tableau1[[#This Row],[Colonne79]]</f>
        <v>0</v>
      </c>
      <c r="EU318" s="10"/>
      <c r="EV318" s="10">
        <f ca="1">OFFSET(Tableau1[[#This Row],[Colonne19]],0,Tableau1[[#This Row],[Colonne142]]-1)</f>
        <v>0</v>
      </c>
      <c r="EW318" s="11"/>
      <c r="EX318" s="10">
        <f t="shared" ca="1" si="30"/>
        <v>0</v>
      </c>
      <c r="EY318" s="10">
        <f t="shared" ca="1" si="31"/>
        <v>0</v>
      </c>
      <c r="EZ318" s="10">
        <f t="shared" ca="1" si="32"/>
        <v>0</v>
      </c>
      <c r="FA318" s="10">
        <f t="shared" ca="1" si="27"/>
        <v>0</v>
      </c>
      <c r="FB318" s="10">
        <f t="shared" ca="1" si="28"/>
        <v>0</v>
      </c>
      <c r="FC318" s="10">
        <f t="shared" ca="1" si="29"/>
        <v>0</v>
      </c>
      <c r="FD318" s="11"/>
    </row>
    <row r="319" spans="1:160" x14ac:dyDescent="0.2">
      <c r="A319" s="25"/>
      <c r="B319" s="10"/>
      <c r="C319" s="13"/>
      <c r="D319" s="26"/>
      <c r="E319" s="10"/>
      <c r="F319" s="10"/>
      <c r="G319" s="10"/>
      <c r="H319" s="10"/>
      <c r="I319" s="10"/>
      <c r="J319" s="24"/>
      <c r="K319" s="13"/>
      <c r="L319" s="10"/>
      <c r="M319" s="13"/>
      <c r="N319" s="13"/>
      <c r="O319" s="33" t="e">
        <f>Tableau1[[#This Row],[Colonne14]]/Tableau1[[#This Row],[Colonne13]]</f>
        <v>#DIV/0!</v>
      </c>
      <c r="P319" s="57"/>
      <c r="Q319" s="59" t="e" cm="1">
        <f t="array" ref="Q319">SUM(Tableau1[[#This Row],[Colonne19]:[Colonne38]]/Tableau1[[#This Row],[Colonne11]])</f>
        <v>#DIV/0!</v>
      </c>
      <c r="R319" s="11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1"/>
      <c r="AN319" s="10" t="str" cm="1">
        <f t="array" ref="AN319">IFERROR(INDEX($S$2:$AL$2,MATCH(SMALL(Tableau1[[#This Row],[Colonne19]:[Colonne38]],1),Tableau1[[#This Row],[Colonne19]:[Colonne38]],0)),"")</f>
        <v/>
      </c>
      <c r="AO319" s="10" t="str">
        <f>IFERROR(INDEX($S$2:$AL$2,MATCH(SMALL(Tableau1[[#This Row],[Colonne19]:[Colonne38]],2),Tableau1[[#This Row],[Colonne19]:[Colonne38]],0)),"")</f>
        <v/>
      </c>
      <c r="AP319" s="10" t="str">
        <f>IFERROR(INDEX($S$2:$AL$2,MATCH(SMALL(Tableau1[[#This Row],[Colonne19]:[Colonne38]],3),Tableau1[[#This Row],[Colonne19]:[Colonne38]],0)),"")</f>
        <v/>
      </c>
      <c r="AQ319" s="10" t="str">
        <f>IFERROR(INDEX($S$2:$AL$2,MATCH(SMALL(Tableau1[[#This Row],[Colonne19]:[Colonne38]],4),Tableau1[[#This Row],[Colonne19]:[Colonne38]],0)),"")</f>
        <v/>
      </c>
      <c r="AR319" s="10" t="str">
        <f>IFERROR(INDEX($S$2:$AL$2,MATCH(SMALL(Tableau1[[#This Row],[Colonne19]:[Colonne38]],5),Tableau1[[#This Row],[Colonne19]:[Colonne38]],0)),"")</f>
        <v/>
      </c>
      <c r="AS319" s="10" t="str">
        <f>IFERROR(INDEX($S$2:$AL$2,MATCH(SMALL(Tableau1[[#This Row],[Colonne19]:[Colonne38]],6),Tableau1[[#This Row],[Colonne19]:[Colonne38]],0)),"")</f>
        <v/>
      </c>
      <c r="AT319" s="10" t="str">
        <f>IFERROR(INDEX($S$2:$AL$2,MATCH(SMALL(Tableau1[[#This Row],[Colonne19]:[Colonne38]],7),Tableau1[[#This Row],[Colonne19]:[Colonne38]],0)),"")</f>
        <v/>
      </c>
      <c r="AU319" s="10" t="str">
        <f>IFERROR(INDEX($S$2:$AL$2,MATCH(SMALL(Tableau1[[#This Row],[Colonne19]:[Colonne38]],8),Tableau1[[#This Row],[Colonne19]:[Colonne38]],0)),"")</f>
        <v/>
      </c>
      <c r="AV319" s="10" t="str">
        <f>IFERROR(INDEX($S$2:$AL$2,MATCH(SMALL(Tableau1[[#This Row],[Colonne19]:[Colonne38]],9),Tableau1[[#This Row],[Colonne19]:[Colonne38]],0)),"")</f>
        <v/>
      </c>
      <c r="AW319" s="10" t="str">
        <f>IFERROR(INDEX($S$2:$AL$2,MATCH(SMALL(Tableau1[[#This Row],[Colonne19]:[Colonne38]],10),Tableau1[[#This Row],[Colonne19]:[Colonne38]],0)),"")</f>
        <v/>
      </c>
      <c r="AX319" s="10" t="str">
        <f>IFERROR(INDEX($S$2:$AL$2,MATCH(SMALL(Tableau1[[#This Row],[Colonne19]:[Colonne38]],11),Tableau1[[#This Row],[Colonne19]:[Colonne38]],0)),"")</f>
        <v/>
      </c>
      <c r="AY319" s="10" t="str">
        <f>IFERROR(INDEX($S$2:$AL$2,MATCH(SMALL(Tableau1[[#This Row],[Colonne19]:[Colonne38]],12),Tableau1[[#This Row],[Colonne19]:[Colonne38]],0)),"")</f>
        <v/>
      </c>
      <c r="AZ319" s="10" t="str">
        <f>IFERROR(INDEX($S$2:$AL$2,MATCH(SMALL(Tableau1[[#This Row],[Colonne19]:[Colonne38]],13),Tableau1[[#This Row],[Colonne19]:[Colonne38]],0)),"")</f>
        <v/>
      </c>
      <c r="BA319" s="10" t="str">
        <f>IFERROR(INDEX($S$2:$AL$2,MATCH(SMALL(Tableau1[[#This Row],[Colonne19]:[Colonne38]],14),Tableau1[[#This Row],[Colonne19]:[Colonne38]],0)),"")</f>
        <v/>
      </c>
      <c r="BB319" s="10" t="str">
        <f>IFERROR(INDEX($S$2:$AL$2,MATCH(SMALL(Tableau1[[#This Row],[Colonne19]:[Colonne38]],15),Tableau1[[#This Row],[Colonne19]:[Colonne38]],0)),"")</f>
        <v/>
      </c>
      <c r="BC319" s="10" t="str">
        <f>IFERROR(INDEX($S$2:$AL$2,MATCH(SMALL(Tableau1[[#This Row],[Colonne19]:[Colonne38]],16),Tableau1[[#This Row],[Colonne19]:[Colonne38]],0)),"")</f>
        <v/>
      </c>
      <c r="BD319" s="10" t="str">
        <f>IFERROR(INDEX($S$2:$AL$2,MATCH(SMALL(Tableau1[[#This Row],[Colonne19]:[Colonne38]],17),Tableau1[[#This Row],[Colonne19]:[Colonne38]],0)),"")</f>
        <v/>
      </c>
      <c r="BE319" s="10" t="str">
        <f>IFERROR(INDEX($S$2:$AL$2,MATCH(SMALL(Tableau1[[#This Row],[Colonne19]:[Colonne38]],18),Tableau1[[#This Row],[Colonne19]:[Colonne38]],0)),"")</f>
        <v/>
      </c>
      <c r="BF319" s="10" t="str">
        <f>IFERROR(INDEX($S$2:$AL$2,MATCH(SMALL(Tableau1[[#This Row],[Colonne19]:[Colonne38]],19),Tableau1[[#This Row],[Colonne19]:[Colonne38]],0)),"")</f>
        <v/>
      </c>
      <c r="BG319" s="10" t="str">
        <f>IFERROR(INDEX($S$2:$AL$2,MATCH(SMALL(Tableau1[[#This Row],[Colonne19]:[Colonne38]],20),Tableau1[[#This Row],[Colonne19]:[Colonne38]],0)),"")</f>
        <v/>
      </c>
      <c r="BH319" s="11"/>
      <c r="BI319" s="10"/>
      <c r="BJ319" s="10"/>
      <c r="BK319" s="10"/>
      <c r="BL319" s="10"/>
      <c r="BM319" s="10"/>
      <c r="BN319" s="10"/>
      <c r="BO319" s="11"/>
      <c r="BP319" s="10" t="str" cm="1">
        <f t="array" ref="BP319">IFERROR(INDEX($AN319:$BG319,_xlfn.AGGREGATE(15,6,(COLUMN($AN319:$BG319)-COLUMN($AN$8)+1)/NOT(ISNA(MATCH($AN319:$BG319,$FF$1:$FF$6,0))),COLUMN($BV319:BV319))),"")</f>
        <v/>
      </c>
      <c r="BQ319" s="10" t="e" cm="1" vm="1">
        <f t="array" aca="1" ref="BQ319" ca="1">IFERROR(INDEX($AN319:$BG319,_xlfn.AGGREGATE(15,6,(COLUMN($AN319:$BG319)-COLUMN($AN$8)+1)/NOT(ISNA(MATCH($AN319:$BG319,$FF$1:$FF$6,0))),COLUMN($BV319:BW319))),"")</f>
        <v>#VALUE!</v>
      </c>
      <c r="BR319" s="10" t="e" cm="1" vm="2">
        <f t="array" aca="1" ref="BR319" ca="1">IFERROR(INDEX($AN319:$BG319,_xlfn.AGGREGATE(15,6,(COLUMN($AN319:$BG319)-COLUMN($AN$8)+1)/NOT(ISNA(MATCH($AN319:$BG319,$FF$1:$FF$6,0))),COLUMN($BV319:BX319))),"")</f>
        <v>#VALUE!</v>
      </c>
      <c r="BS319" s="10" t="e" cm="1" vm="3">
        <f t="array" aca="1" ref="BS319" ca="1">IFERROR(INDEX($AN319:$BG319,_xlfn.AGGREGATE(15,6,(COLUMN($AN319:$BG319)-COLUMN($AN$8)+1)/NOT(ISNA(MATCH($AN319:$BG319,$FF$1:$FF$6,0))),COLUMN($BV319:BY319))),"")</f>
        <v>#VALUE!</v>
      </c>
      <c r="BT319" s="10" t="e" cm="1" vm="4">
        <f t="array" aca="1" ref="BT319" ca="1">IFERROR(INDEX($AN319:$BG319,_xlfn.AGGREGATE(15,6,(COLUMN($AN319:$BG319)-COLUMN($AN$8)+1)/NOT(ISNA(MATCH($AN319:$BG319,$FF$1:$FF$6,0))),COLUMN($BV319:BZ319))),"")</f>
        <v>#VALUE!</v>
      </c>
      <c r="BU319" s="10" t="e" cm="1" vm="5">
        <f t="array" aca="1" ref="BU319" ca="1">IFERROR(INDEX($AN319:$BG319,_xlfn.AGGREGATE(15,6,(COLUMN($AN319:$BG319)-COLUMN($AN$8)+1)/NOT(ISNA(MATCH($AN319:$BG319,$FF$1:$FF$6,0))),COLUMN($BV319:CA319))),"")</f>
        <v>#VALUE!</v>
      </c>
      <c r="BV319" s="11"/>
      <c r="BW319" s="10" t="str" cm="1">
        <f t="array" ref="BW319">IFERROR(INDEX($BI319:$BN319,_xlfn.AGGREGATE(15,6,(COLUMN($BI319:$BN319)-COLUMN($BI$8)+1)/NOT(ISNA(MATCH($BI319:$BN319,$FF$1:$FF$6,0))),COLUMN($BW319:BW319))),"")</f>
        <v/>
      </c>
      <c r="BX319" s="10" t="e" cm="1" vm="1">
        <f t="array" aca="1" ref="BX319" ca="1">IFERROR(INDEX($BI319:$BN319,_xlfn.AGGREGATE(15,6,(COLUMN($BI319:$BN319)-COLUMN($BI$8)+1)/NOT(ISNA(MATCH($BI319:$BN319,$FF$1:$FF$6,0))),COLUMN($BW319:BX319))),"")</f>
        <v>#VALUE!</v>
      </c>
      <c r="BY319" s="10" t="e" cm="1" vm="2">
        <f t="array" aca="1" ref="BY319" ca="1">IFERROR(INDEX($BI319:$BN319,_xlfn.AGGREGATE(15,6,(COLUMN($BI319:$BN319)-COLUMN($BI$8)+1)/NOT(ISNA(MATCH($BI319:$BN319,$FF$1:$FF$6,0))),COLUMN($BW319:BY319))),"")</f>
        <v>#VALUE!</v>
      </c>
      <c r="BZ319" s="10" t="e" cm="1" vm="3">
        <f t="array" aca="1" ref="BZ319" ca="1">IFERROR(INDEX($BI319:$BN319,_xlfn.AGGREGATE(15,6,(COLUMN($BI319:$BN319)-COLUMN($BI$8)+1)/NOT(ISNA(MATCH($BI319:$BN319,$FF$1:$FF$6,0))),COLUMN($BW319:BZ319))),"")</f>
        <v>#VALUE!</v>
      </c>
      <c r="CA319" s="10" t="e" cm="1" vm="4">
        <f t="array" aca="1" ref="CA319" ca="1">IFERROR(INDEX($BI319:$BN319,_xlfn.AGGREGATE(15,6,(COLUMN($BI319:$BN319)-COLUMN($BI$8)+1)/NOT(ISNA(MATCH($BI319:$BN319,$FF$1:$FF$6,0))),COLUMN($BW319:CA319))),"")</f>
        <v>#VALUE!</v>
      </c>
      <c r="CB319" s="10" t="e" cm="1" vm="5">
        <f t="array" aca="1" ref="CB319" ca="1">IFERROR(INDEX($BI319:$BN319,_xlfn.AGGREGATE(15,6,(COLUMN($BI319:$BN319)-COLUMN($BI$8)+1)/NOT(ISNA(MATCH($BI319:$BN319,$FF$1:$FF$6,0))),COLUMN($BW319:CB319))),"")</f>
        <v>#VALUE!</v>
      </c>
      <c r="CC319" s="11"/>
      <c r="CD319" s="10"/>
      <c r="CE319" s="10"/>
      <c r="CF319" s="10"/>
      <c r="CG319" s="10"/>
      <c r="CH319" s="10"/>
      <c r="CI319" s="11"/>
      <c r="CJ319" s="10" cm="1">
        <f t="array" ref="CJ319">SUM(COUNTIF(CD319:CF319,$DH$3:$DM$3))</f>
        <v>0</v>
      </c>
      <c r="CK319" s="10" cm="1">
        <f t="array" ref="CK319">SUM(COUNTIF(CD319:CF319,$DH$2:$DL$2))</f>
        <v>0</v>
      </c>
      <c r="CL319" s="10" cm="1">
        <f t="array" ref="CL319">SUM(COUNTIF(CD319:CF319,$DM$2:$DQ$2))</f>
        <v>0</v>
      </c>
      <c r="CM319" s="11"/>
      <c r="CN319" s="10"/>
      <c r="CO319" s="10"/>
      <c r="CP319" s="11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1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7" t="s">
        <v>42</v>
      </c>
      <c r="EC319" s="11"/>
      <c r="ED319" s="10">
        <f>Tableau1[[#This Row],[Colonne75]]</f>
        <v>0</v>
      </c>
      <c r="EE319" s="10"/>
      <c r="EF319" s="10">
        <f ca="1">OFFSET(Tableau1[[#This Row],[Colonne19]],0,Tableau1[[#This Row],[Colonne126]]-1)</f>
        <v>0</v>
      </c>
      <c r="EG319" s="11"/>
      <c r="EH319" s="10">
        <f>Tableau1[[#This Row],[Colonne76]]</f>
        <v>0</v>
      </c>
      <c r="EI319" s="10"/>
      <c r="EJ319" s="10">
        <f ca="1">OFFSET(Tableau1[[#This Row],[Colonne19]],0,Tableau1[[#This Row],[Colonne130]]-1)</f>
        <v>0</v>
      </c>
      <c r="EK319" s="11"/>
      <c r="EL319" s="10">
        <f>Tableau1[[#This Row],[Colonne77]]</f>
        <v>0</v>
      </c>
      <c r="EM319" s="10"/>
      <c r="EN319" s="10">
        <f ca="1">OFFSET(Tableau1[[#This Row],[Colonne19]],0,Tableau1[[#This Row],[Colonne134]]-1)</f>
        <v>0</v>
      </c>
      <c r="EO319" s="11"/>
      <c r="EP319" s="10">
        <f>Tableau1[[#This Row],[Colonne78]]</f>
        <v>0</v>
      </c>
      <c r="EQ319" s="10"/>
      <c r="ER319" s="10">
        <f ca="1">OFFSET(Tableau1[[#This Row],[Colonne19]],0,Tableau1[[#This Row],[Colonne138]]-1)</f>
        <v>0</v>
      </c>
      <c r="ES319" s="11"/>
      <c r="ET319" s="10">
        <f>Tableau1[[#This Row],[Colonne79]]</f>
        <v>0</v>
      </c>
      <c r="EU319" s="10"/>
      <c r="EV319" s="10">
        <f ca="1">OFFSET(Tableau1[[#This Row],[Colonne19]],0,Tableau1[[#This Row],[Colonne142]]-1)</f>
        <v>0</v>
      </c>
      <c r="EW319" s="11"/>
      <c r="EX319" s="10">
        <f t="shared" ca="1" si="30"/>
        <v>0</v>
      </c>
      <c r="EY319" s="10">
        <f t="shared" ca="1" si="31"/>
        <v>0</v>
      </c>
      <c r="EZ319" s="10">
        <f t="shared" ca="1" si="32"/>
        <v>0</v>
      </c>
      <c r="FA319" s="10">
        <f t="shared" ca="1" si="27"/>
        <v>0</v>
      </c>
      <c r="FB319" s="10">
        <f t="shared" ca="1" si="28"/>
        <v>0</v>
      </c>
      <c r="FC319" s="10">
        <f t="shared" ca="1" si="29"/>
        <v>0</v>
      </c>
      <c r="FD319" s="11"/>
    </row>
    <row r="320" spans="1:160" x14ac:dyDescent="0.2">
      <c r="A320" s="25"/>
      <c r="B320" s="10"/>
      <c r="C320" s="13"/>
      <c r="D320" s="26"/>
      <c r="E320" s="10"/>
      <c r="F320" s="10"/>
      <c r="G320" s="10"/>
      <c r="H320" s="10"/>
      <c r="I320" s="10"/>
      <c r="J320" s="24"/>
      <c r="K320" s="13"/>
      <c r="L320" s="10"/>
      <c r="M320" s="13"/>
      <c r="N320" s="13"/>
      <c r="O320" s="33" t="e">
        <f>Tableau1[[#This Row],[Colonne14]]/Tableau1[[#This Row],[Colonne13]]</f>
        <v>#DIV/0!</v>
      </c>
      <c r="P320" s="57"/>
      <c r="Q320" s="59" t="e" cm="1">
        <f t="array" ref="Q320">SUM(Tableau1[[#This Row],[Colonne19]:[Colonne38]]/Tableau1[[#This Row],[Colonne11]])</f>
        <v>#DIV/0!</v>
      </c>
      <c r="R320" s="11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1"/>
      <c r="AN320" s="10" t="str" cm="1">
        <f t="array" ref="AN320">IFERROR(INDEX($S$2:$AL$2,MATCH(SMALL(Tableau1[[#This Row],[Colonne19]:[Colonne38]],1),Tableau1[[#This Row],[Colonne19]:[Colonne38]],0)),"")</f>
        <v/>
      </c>
      <c r="AO320" s="10" t="str">
        <f>IFERROR(INDEX($S$2:$AL$2,MATCH(SMALL(Tableau1[[#This Row],[Colonne19]:[Colonne38]],2),Tableau1[[#This Row],[Colonne19]:[Colonne38]],0)),"")</f>
        <v/>
      </c>
      <c r="AP320" s="10" t="str">
        <f>IFERROR(INDEX($S$2:$AL$2,MATCH(SMALL(Tableau1[[#This Row],[Colonne19]:[Colonne38]],3),Tableau1[[#This Row],[Colonne19]:[Colonne38]],0)),"")</f>
        <v/>
      </c>
      <c r="AQ320" s="10" t="str">
        <f>IFERROR(INDEX($S$2:$AL$2,MATCH(SMALL(Tableau1[[#This Row],[Colonne19]:[Colonne38]],4),Tableau1[[#This Row],[Colonne19]:[Colonne38]],0)),"")</f>
        <v/>
      </c>
      <c r="AR320" s="10" t="str">
        <f>IFERROR(INDEX($S$2:$AL$2,MATCH(SMALL(Tableau1[[#This Row],[Colonne19]:[Colonne38]],5),Tableau1[[#This Row],[Colonne19]:[Colonne38]],0)),"")</f>
        <v/>
      </c>
      <c r="AS320" s="10" t="str">
        <f>IFERROR(INDEX($S$2:$AL$2,MATCH(SMALL(Tableau1[[#This Row],[Colonne19]:[Colonne38]],6),Tableau1[[#This Row],[Colonne19]:[Colonne38]],0)),"")</f>
        <v/>
      </c>
      <c r="AT320" s="10" t="str">
        <f>IFERROR(INDEX($S$2:$AL$2,MATCH(SMALL(Tableau1[[#This Row],[Colonne19]:[Colonne38]],7),Tableau1[[#This Row],[Colonne19]:[Colonne38]],0)),"")</f>
        <v/>
      </c>
      <c r="AU320" s="10" t="str">
        <f>IFERROR(INDEX($S$2:$AL$2,MATCH(SMALL(Tableau1[[#This Row],[Colonne19]:[Colonne38]],8),Tableau1[[#This Row],[Colonne19]:[Colonne38]],0)),"")</f>
        <v/>
      </c>
      <c r="AV320" s="10" t="str">
        <f>IFERROR(INDEX($S$2:$AL$2,MATCH(SMALL(Tableau1[[#This Row],[Colonne19]:[Colonne38]],9),Tableau1[[#This Row],[Colonne19]:[Colonne38]],0)),"")</f>
        <v/>
      </c>
      <c r="AW320" s="10" t="str">
        <f>IFERROR(INDEX($S$2:$AL$2,MATCH(SMALL(Tableau1[[#This Row],[Colonne19]:[Colonne38]],10),Tableau1[[#This Row],[Colonne19]:[Colonne38]],0)),"")</f>
        <v/>
      </c>
      <c r="AX320" s="10" t="str">
        <f>IFERROR(INDEX($S$2:$AL$2,MATCH(SMALL(Tableau1[[#This Row],[Colonne19]:[Colonne38]],11),Tableau1[[#This Row],[Colonne19]:[Colonne38]],0)),"")</f>
        <v/>
      </c>
      <c r="AY320" s="10" t="str">
        <f>IFERROR(INDEX($S$2:$AL$2,MATCH(SMALL(Tableau1[[#This Row],[Colonne19]:[Colonne38]],12),Tableau1[[#This Row],[Colonne19]:[Colonne38]],0)),"")</f>
        <v/>
      </c>
      <c r="AZ320" s="10" t="str">
        <f>IFERROR(INDEX($S$2:$AL$2,MATCH(SMALL(Tableau1[[#This Row],[Colonne19]:[Colonne38]],13),Tableau1[[#This Row],[Colonne19]:[Colonne38]],0)),"")</f>
        <v/>
      </c>
      <c r="BA320" s="10" t="str">
        <f>IFERROR(INDEX($S$2:$AL$2,MATCH(SMALL(Tableau1[[#This Row],[Colonne19]:[Colonne38]],14),Tableau1[[#This Row],[Colonne19]:[Colonne38]],0)),"")</f>
        <v/>
      </c>
      <c r="BB320" s="10" t="str">
        <f>IFERROR(INDEX($S$2:$AL$2,MATCH(SMALL(Tableau1[[#This Row],[Colonne19]:[Colonne38]],15),Tableau1[[#This Row],[Colonne19]:[Colonne38]],0)),"")</f>
        <v/>
      </c>
      <c r="BC320" s="10" t="str">
        <f>IFERROR(INDEX($S$2:$AL$2,MATCH(SMALL(Tableau1[[#This Row],[Colonne19]:[Colonne38]],16),Tableau1[[#This Row],[Colonne19]:[Colonne38]],0)),"")</f>
        <v/>
      </c>
      <c r="BD320" s="10" t="str">
        <f>IFERROR(INDEX($S$2:$AL$2,MATCH(SMALL(Tableau1[[#This Row],[Colonne19]:[Colonne38]],17),Tableau1[[#This Row],[Colonne19]:[Colonne38]],0)),"")</f>
        <v/>
      </c>
      <c r="BE320" s="10" t="str">
        <f>IFERROR(INDEX($S$2:$AL$2,MATCH(SMALL(Tableau1[[#This Row],[Colonne19]:[Colonne38]],18),Tableau1[[#This Row],[Colonne19]:[Colonne38]],0)),"")</f>
        <v/>
      </c>
      <c r="BF320" s="10" t="str">
        <f>IFERROR(INDEX($S$2:$AL$2,MATCH(SMALL(Tableau1[[#This Row],[Colonne19]:[Colonne38]],19),Tableau1[[#This Row],[Colonne19]:[Colonne38]],0)),"")</f>
        <v/>
      </c>
      <c r="BG320" s="10" t="str">
        <f>IFERROR(INDEX($S$2:$AL$2,MATCH(SMALL(Tableau1[[#This Row],[Colonne19]:[Colonne38]],20),Tableau1[[#This Row],[Colonne19]:[Colonne38]],0)),"")</f>
        <v/>
      </c>
      <c r="BH320" s="11"/>
      <c r="BI320" s="10"/>
      <c r="BJ320" s="10"/>
      <c r="BK320" s="10"/>
      <c r="BL320" s="10"/>
      <c r="BM320" s="10"/>
      <c r="BN320" s="10"/>
      <c r="BO320" s="11"/>
      <c r="BP320" s="10" t="str" cm="1">
        <f t="array" ref="BP320">IFERROR(INDEX($AN320:$BG320,_xlfn.AGGREGATE(15,6,(COLUMN($AN320:$BG320)-COLUMN($AN$8)+1)/NOT(ISNA(MATCH($AN320:$BG320,$FF$1:$FF$6,0))),COLUMN($BV320:BV320))),"")</f>
        <v/>
      </c>
      <c r="BQ320" s="10" t="e" cm="1" vm="1">
        <f t="array" aca="1" ref="BQ320" ca="1">IFERROR(INDEX($AN320:$BG320,_xlfn.AGGREGATE(15,6,(COLUMN($AN320:$BG320)-COLUMN($AN$8)+1)/NOT(ISNA(MATCH($AN320:$BG320,$FF$1:$FF$6,0))),COLUMN($BV320:BW320))),"")</f>
        <v>#VALUE!</v>
      </c>
      <c r="BR320" s="10" t="e" cm="1" vm="2">
        <f t="array" aca="1" ref="BR320" ca="1">IFERROR(INDEX($AN320:$BG320,_xlfn.AGGREGATE(15,6,(COLUMN($AN320:$BG320)-COLUMN($AN$8)+1)/NOT(ISNA(MATCH($AN320:$BG320,$FF$1:$FF$6,0))),COLUMN($BV320:BX320))),"")</f>
        <v>#VALUE!</v>
      </c>
      <c r="BS320" s="10" t="e" cm="1" vm="3">
        <f t="array" aca="1" ref="BS320" ca="1">IFERROR(INDEX($AN320:$BG320,_xlfn.AGGREGATE(15,6,(COLUMN($AN320:$BG320)-COLUMN($AN$8)+1)/NOT(ISNA(MATCH($AN320:$BG320,$FF$1:$FF$6,0))),COLUMN($BV320:BY320))),"")</f>
        <v>#VALUE!</v>
      </c>
      <c r="BT320" s="10" t="e" cm="1" vm="4">
        <f t="array" aca="1" ref="BT320" ca="1">IFERROR(INDEX($AN320:$BG320,_xlfn.AGGREGATE(15,6,(COLUMN($AN320:$BG320)-COLUMN($AN$8)+1)/NOT(ISNA(MATCH($AN320:$BG320,$FF$1:$FF$6,0))),COLUMN($BV320:BZ320))),"")</f>
        <v>#VALUE!</v>
      </c>
      <c r="BU320" s="10" t="e" cm="1" vm="5">
        <f t="array" aca="1" ref="BU320" ca="1">IFERROR(INDEX($AN320:$BG320,_xlfn.AGGREGATE(15,6,(COLUMN($AN320:$BG320)-COLUMN($AN$8)+1)/NOT(ISNA(MATCH($AN320:$BG320,$FF$1:$FF$6,0))),COLUMN($BV320:CA320))),"")</f>
        <v>#VALUE!</v>
      </c>
      <c r="BV320" s="11"/>
      <c r="BW320" s="10" t="str" cm="1">
        <f t="array" ref="BW320">IFERROR(INDEX($BI320:$BN320,_xlfn.AGGREGATE(15,6,(COLUMN($BI320:$BN320)-COLUMN($BI$8)+1)/NOT(ISNA(MATCH($BI320:$BN320,$FF$1:$FF$6,0))),COLUMN($BW320:BW320))),"")</f>
        <v/>
      </c>
      <c r="BX320" s="10" t="e" cm="1" vm="1">
        <f t="array" aca="1" ref="BX320" ca="1">IFERROR(INDEX($BI320:$BN320,_xlfn.AGGREGATE(15,6,(COLUMN($BI320:$BN320)-COLUMN($BI$8)+1)/NOT(ISNA(MATCH($BI320:$BN320,$FF$1:$FF$6,0))),COLUMN($BW320:BX320))),"")</f>
        <v>#VALUE!</v>
      </c>
      <c r="BY320" s="10" t="e" cm="1" vm="2">
        <f t="array" aca="1" ref="BY320" ca="1">IFERROR(INDEX($BI320:$BN320,_xlfn.AGGREGATE(15,6,(COLUMN($BI320:$BN320)-COLUMN($BI$8)+1)/NOT(ISNA(MATCH($BI320:$BN320,$FF$1:$FF$6,0))),COLUMN($BW320:BY320))),"")</f>
        <v>#VALUE!</v>
      </c>
      <c r="BZ320" s="10" t="e" cm="1" vm="3">
        <f t="array" aca="1" ref="BZ320" ca="1">IFERROR(INDEX($BI320:$BN320,_xlfn.AGGREGATE(15,6,(COLUMN($BI320:$BN320)-COLUMN($BI$8)+1)/NOT(ISNA(MATCH($BI320:$BN320,$FF$1:$FF$6,0))),COLUMN($BW320:BZ320))),"")</f>
        <v>#VALUE!</v>
      </c>
      <c r="CA320" s="10" t="e" cm="1" vm="4">
        <f t="array" aca="1" ref="CA320" ca="1">IFERROR(INDEX($BI320:$BN320,_xlfn.AGGREGATE(15,6,(COLUMN($BI320:$BN320)-COLUMN($BI$8)+1)/NOT(ISNA(MATCH($BI320:$BN320,$FF$1:$FF$6,0))),COLUMN($BW320:CA320))),"")</f>
        <v>#VALUE!</v>
      </c>
      <c r="CB320" s="10" t="e" cm="1" vm="5">
        <f t="array" aca="1" ref="CB320" ca="1">IFERROR(INDEX($BI320:$BN320,_xlfn.AGGREGATE(15,6,(COLUMN($BI320:$BN320)-COLUMN($BI$8)+1)/NOT(ISNA(MATCH($BI320:$BN320,$FF$1:$FF$6,0))),COLUMN($BW320:CB320))),"")</f>
        <v>#VALUE!</v>
      </c>
      <c r="CC320" s="11"/>
      <c r="CD320" s="10"/>
      <c r="CE320" s="10"/>
      <c r="CF320" s="10"/>
      <c r="CG320" s="10"/>
      <c r="CH320" s="10"/>
      <c r="CI320" s="11"/>
      <c r="CJ320" s="10" cm="1">
        <f t="array" ref="CJ320">SUM(COUNTIF(CD320:CF320,$DH$3:$DM$3))</f>
        <v>0</v>
      </c>
      <c r="CK320" s="10" cm="1">
        <f t="array" ref="CK320">SUM(COUNTIF(CD320:CF320,$DH$2:$DL$2))</f>
        <v>0</v>
      </c>
      <c r="CL320" s="10" cm="1">
        <f t="array" ref="CL320">SUM(COUNTIF(CD320:CF320,$DM$2:$DQ$2))</f>
        <v>0</v>
      </c>
      <c r="CM320" s="11"/>
      <c r="CN320" s="10"/>
      <c r="CO320" s="10"/>
      <c r="CP320" s="11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1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7" t="s">
        <v>42</v>
      </c>
      <c r="EC320" s="11"/>
      <c r="ED320" s="10">
        <f>Tableau1[[#This Row],[Colonne75]]</f>
        <v>0</v>
      </c>
      <c r="EE320" s="10"/>
      <c r="EF320" s="10">
        <f ca="1">OFFSET(Tableau1[[#This Row],[Colonne19]],0,Tableau1[[#This Row],[Colonne126]]-1)</f>
        <v>0</v>
      </c>
      <c r="EG320" s="11"/>
      <c r="EH320" s="10">
        <f>Tableau1[[#This Row],[Colonne76]]</f>
        <v>0</v>
      </c>
      <c r="EI320" s="10"/>
      <c r="EJ320" s="10">
        <f ca="1">OFFSET(Tableau1[[#This Row],[Colonne19]],0,Tableau1[[#This Row],[Colonne130]]-1)</f>
        <v>0</v>
      </c>
      <c r="EK320" s="11"/>
      <c r="EL320" s="10">
        <f>Tableau1[[#This Row],[Colonne77]]</f>
        <v>0</v>
      </c>
      <c r="EM320" s="10"/>
      <c r="EN320" s="10">
        <f ca="1">OFFSET(Tableau1[[#This Row],[Colonne19]],0,Tableau1[[#This Row],[Colonne134]]-1)</f>
        <v>0</v>
      </c>
      <c r="EO320" s="11"/>
      <c r="EP320" s="10">
        <f>Tableau1[[#This Row],[Colonne78]]</f>
        <v>0</v>
      </c>
      <c r="EQ320" s="10"/>
      <c r="ER320" s="10">
        <f ca="1">OFFSET(Tableau1[[#This Row],[Colonne19]],0,Tableau1[[#This Row],[Colonne138]]-1)</f>
        <v>0</v>
      </c>
      <c r="ES320" s="11"/>
      <c r="ET320" s="10">
        <f>Tableau1[[#This Row],[Colonne79]]</f>
        <v>0</v>
      </c>
      <c r="EU320" s="10"/>
      <c r="EV320" s="10">
        <f ca="1">OFFSET(Tableau1[[#This Row],[Colonne19]],0,Tableau1[[#This Row],[Colonne142]]-1)</f>
        <v>0</v>
      </c>
      <c r="EW320" s="11"/>
      <c r="EX320" s="10">
        <f t="shared" ca="1" si="30"/>
        <v>0</v>
      </c>
      <c r="EY320" s="10">
        <f t="shared" ca="1" si="31"/>
        <v>0</v>
      </c>
      <c r="EZ320" s="10">
        <f t="shared" ca="1" si="32"/>
        <v>0</v>
      </c>
      <c r="FA320" s="10">
        <f t="shared" ca="1" si="27"/>
        <v>0</v>
      </c>
      <c r="FB320" s="10">
        <f t="shared" ca="1" si="28"/>
        <v>0</v>
      </c>
      <c r="FC320" s="10">
        <f t="shared" ca="1" si="29"/>
        <v>0</v>
      </c>
      <c r="FD320" s="11"/>
    </row>
    <row r="321" spans="1:160" x14ac:dyDescent="0.2">
      <c r="A321" s="25"/>
      <c r="B321" s="10"/>
      <c r="C321" s="13"/>
      <c r="D321" s="26"/>
      <c r="E321" s="10"/>
      <c r="F321" s="10"/>
      <c r="G321" s="10"/>
      <c r="H321" s="10"/>
      <c r="I321" s="10"/>
      <c r="J321" s="24"/>
      <c r="K321" s="13"/>
      <c r="L321" s="10"/>
      <c r="M321" s="13"/>
      <c r="N321" s="13"/>
      <c r="O321" s="33" t="e">
        <f>Tableau1[[#This Row],[Colonne14]]/Tableau1[[#This Row],[Colonne13]]</f>
        <v>#DIV/0!</v>
      </c>
      <c r="P321" s="57"/>
      <c r="Q321" s="59" t="e" cm="1">
        <f t="array" ref="Q321">SUM(Tableau1[[#This Row],[Colonne19]:[Colonne38]]/Tableau1[[#This Row],[Colonne11]])</f>
        <v>#DIV/0!</v>
      </c>
      <c r="R321" s="11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1"/>
      <c r="AN321" s="10" t="str" cm="1">
        <f t="array" ref="AN321">IFERROR(INDEX($S$2:$AL$2,MATCH(SMALL(Tableau1[[#This Row],[Colonne19]:[Colonne38]],1),Tableau1[[#This Row],[Colonne19]:[Colonne38]],0)),"")</f>
        <v/>
      </c>
      <c r="AO321" s="10" t="str">
        <f>IFERROR(INDEX($S$2:$AL$2,MATCH(SMALL(Tableau1[[#This Row],[Colonne19]:[Colonne38]],2),Tableau1[[#This Row],[Colonne19]:[Colonne38]],0)),"")</f>
        <v/>
      </c>
      <c r="AP321" s="10" t="str">
        <f>IFERROR(INDEX($S$2:$AL$2,MATCH(SMALL(Tableau1[[#This Row],[Colonne19]:[Colonne38]],3),Tableau1[[#This Row],[Colonne19]:[Colonne38]],0)),"")</f>
        <v/>
      </c>
      <c r="AQ321" s="10" t="str">
        <f>IFERROR(INDEX($S$2:$AL$2,MATCH(SMALL(Tableau1[[#This Row],[Colonne19]:[Colonne38]],4),Tableau1[[#This Row],[Colonne19]:[Colonne38]],0)),"")</f>
        <v/>
      </c>
      <c r="AR321" s="10" t="str">
        <f>IFERROR(INDEX($S$2:$AL$2,MATCH(SMALL(Tableau1[[#This Row],[Colonne19]:[Colonne38]],5),Tableau1[[#This Row],[Colonne19]:[Colonne38]],0)),"")</f>
        <v/>
      </c>
      <c r="AS321" s="10" t="str">
        <f>IFERROR(INDEX($S$2:$AL$2,MATCH(SMALL(Tableau1[[#This Row],[Colonne19]:[Colonne38]],6),Tableau1[[#This Row],[Colonne19]:[Colonne38]],0)),"")</f>
        <v/>
      </c>
      <c r="AT321" s="10" t="str">
        <f>IFERROR(INDEX($S$2:$AL$2,MATCH(SMALL(Tableau1[[#This Row],[Colonne19]:[Colonne38]],7),Tableau1[[#This Row],[Colonne19]:[Colonne38]],0)),"")</f>
        <v/>
      </c>
      <c r="AU321" s="10" t="str">
        <f>IFERROR(INDEX($S$2:$AL$2,MATCH(SMALL(Tableau1[[#This Row],[Colonne19]:[Colonne38]],8),Tableau1[[#This Row],[Colonne19]:[Colonne38]],0)),"")</f>
        <v/>
      </c>
      <c r="AV321" s="10" t="str">
        <f>IFERROR(INDEX($S$2:$AL$2,MATCH(SMALL(Tableau1[[#This Row],[Colonne19]:[Colonne38]],9),Tableau1[[#This Row],[Colonne19]:[Colonne38]],0)),"")</f>
        <v/>
      </c>
      <c r="AW321" s="10" t="str">
        <f>IFERROR(INDEX($S$2:$AL$2,MATCH(SMALL(Tableau1[[#This Row],[Colonne19]:[Colonne38]],10),Tableau1[[#This Row],[Colonne19]:[Colonne38]],0)),"")</f>
        <v/>
      </c>
      <c r="AX321" s="10" t="str">
        <f>IFERROR(INDEX($S$2:$AL$2,MATCH(SMALL(Tableau1[[#This Row],[Colonne19]:[Colonne38]],11),Tableau1[[#This Row],[Colonne19]:[Colonne38]],0)),"")</f>
        <v/>
      </c>
      <c r="AY321" s="10" t="str">
        <f>IFERROR(INDEX($S$2:$AL$2,MATCH(SMALL(Tableau1[[#This Row],[Colonne19]:[Colonne38]],12),Tableau1[[#This Row],[Colonne19]:[Colonne38]],0)),"")</f>
        <v/>
      </c>
      <c r="AZ321" s="10" t="str">
        <f>IFERROR(INDEX($S$2:$AL$2,MATCH(SMALL(Tableau1[[#This Row],[Colonne19]:[Colonne38]],13),Tableau1[[#This Row],[Colonne19]:[Colonne38]],0)),"")</f>
        <v/>
      </c>
      <c r="BA321" s="10" t="str">
        <f>IFERROR(INDEX($S$2:$AL$2,MATCH(SMALL(Tableau1[[#This Row],[Colonne19]:[Colonne38]],14),Tableau1[[#This Row],[Colonne19]:[Colonne38]],0)),"")</f>
        <v/>
      </c>
      <c r="BB321" s="10" t="str">
        <f>IFERROR(INDEX($S$2:$AL$2,MATCH(SMALL(Tableau1[[#This Row],[Colonne19]:[Colonne38]],15),Tableau1[[#This Row],[Colonne19]:[Colonne38]],0)),"")</f>
        <v/>
      </c>
      <c r="BC321" s="10" t="str">
        <f>IFERROR(INDEX($S$2:$AL$2,MATCH(SMALL(Tableau1[[#This Row],[Colonne19]:[Colonne38]],16),Tableau1[[#This Row],[Colonne19]:[Colonne38]],0)),"")</f>
        <v/>
      </c>
      <c r="BD321" s="10" t="str">
        <f>IFERROR(INDEX($S$2:$AL$2,MATCH(SMALL(Tableau1[[#This Row],[Colonne19]:[Colonne38]],17),Tableau1[[#This Row],[Colonne19]:[Colonne38]],0)),"")</f>
        <v/>
      </c>
      <c r="BE321" s="10" t="str">
        <f>IFERROR(INDEX($S$2:$AL$2,MATCH(SMALL(Tableau1[[#This Row],[Colonne19]:[Colonne38]],18),Tableau1[[#This Row],[Colonne19]:[Colonne38]],0)),"")</f>
        <v/>
      </c>
      <c r="BF321" s="10" t="str">
        <f>IFERROR(INDEX($S$2:$AL$2,MATCH(SMALL(Tableau1[[#This Row],[Colonne19]:[Colonne38]],19),Tableau1[[#This Row],[Colonne19]:[Colonne38]],0)),"")</f>
        <v/>
      </c>
      <c r="BG321" s="10" t="str">
        <f>IFERROR(INDEX($S$2:$AL$2,MATCH(SMALL(Tableau1[[#This Row],[Colonne19]:[Colonne38]],20),Tableau1[[#This Row],[Colonne19]:[Colonne38]],0)),"")</f>
        <v/>
      </c>
      <c r="BH321" s="11"/>
      <c r="BI321" s="10"/>
      <c r="BJ321" s="10"/>
      <c r="BK321" s="10"/>
      <c r="BL321" s="10"/>
      <c r="BM321" s="10"/>
      <c r="BN321" s="10"/>
      <c r="BO321" s="11"/>
      <c r="BP321" s="10" t="str" cm="1">
        <f t="array" ref="BP321">IFERROR(INDEX($AN321:$BG321,_xlfn.AGGREGATE(15,6,(COLUMN($AN321:$BG321)-COLUMN($AN$8)+1)/NOT(ISNA(MATCH($AN321:$BG321,$FF$1:$FF$6,0))),COLUMN($BV321:BV321))),"")</f>
        <v/>
      </c>
      <c r="BQ321" s="10" t="e" cm="1" vm="1">
        <f t="array" aca="1" ref="BQ321" ca="1">IFERROR(INDEX($AN321:$BG321,_xlfn.AGGREGATE(15,6,(COLUMN($AN321:$BG321)-COLUMN($AN$8)+1)/NOT(ISNA(MATCH($AN321:$BG321,$FF$1:$FF$6,0))),COLUMN($BV321:BW321))),"")</f>
        <v>#VALUE!</v>
      </c>
      <c r="BR321" s="10" t="e" cm="1" vm="2">
        <f t="array" aca="1" ref="BR321" ca="1">IFERROR(INDEX($AN321:$BG321,_xlfn.AGGREGATE(15,6,(COLUMN($AN321:$BG321)-COLUMN($AN$8)+1)/NOT(ISNA(MATCH($AN321:$BG321,$FF$1:$FF$6,0))),COLUMN($BV321:BX321))),"")</f>
        <v>#VALUE!</v>
      </c>
      <c r="BS321" s="10" t="e" cm="1" vm="3">
        <f t="array" aca="1" ref="BS321" ca="1">IFERROR(INDEX($AN321:$BG321,_xlfn.AGGREGATE(15,6,(COLUMN($AN321:$BG321)-COLUMN($AN$8)+1)/NOT(ISNA(MATCH($AN321:$BG321,$FF$1:$FF$6,0))),COLUMN($BV321:BY321))),"")</f>
        <v>#VALUE!</v>
      </c>
      <c r="BT321" s="10" t="e" cm="1" vm="4">
        <f t="array" aca="1" ref="BT321" ca="1">IFERROR(INDEX($AN321:$BG321,_xlfn.AGGREGATE(15,6,(COLUMN($AN321:$BG321)-COLUMN($AN$8)+1)/NOT(ISNA(MATCH($AN321:$BG321,$FF$1:$FF$6,0))),COLUMN($BV321:BZ321))),"")</f>
        <v>#VALUE!</v>
      </c>
      <c r="BU321" s="10" t="e" cm="1" vm="5">
        <f t="array" aca="1" ref="BU321" ca="1">IFERROR(INDEX($AN321:$BG321,_xlfn.AGGREGATE(15,6,(COLUMN($AN321:$BG321)-COLUMN($AN$8)+1)/NOT(ISNA(MATCH($AN321:$BG321,$FF$1:$FF$6,0))),COLUMN($BV321:CA321))),"")</f>
        <v>#VALUE!</v>
      </c>
      <c r="BV321" s="11"/>
      <c r="BW321" s="10" t="str" cm="1">
        <f t="array" ref="BW321">IFERROR(INDEX($BI321:$BN321,_xlfn.AGGREGATE(15,6,(COLUMN($BI321:$BN321)-COLUMN($BI$8)+1)/NOT(ISNA(MATCH($BI321:$BN321,$FF$1:$FF$6,0))),COLUMN($BW321:BW321))),"")</f>
        <v/>
      </c>
      <c r="BX321" s="10" t="e" cm="1" vm="1">
        <f t="array" aca="1" ref="BX321" ca="1">IFERROR(INDEX($BI321:$BN321,_xlfn.AGGREGATE(15,6,(COLUMN($BI321:$BN321)-COLUMN($BI$8)+1)/NOT(ISNA(MATCH($BI321:$BN321,$FF$1:$FF$6,0))),COLUMN($BW321:BX321))),"")</f>
        <v>#VALUE!</v>
      </c>
      <c r="BY321" s="10" t="e" cm="1" vm="2">
        <f t="array" aca="1" ref="BY321" ca="1">IFERROR(INDEX($BI321:$BN321,_xlfn.AGGREGATE(15,6,(COLUMN($BI321:$BN321)-COLUMN($BI$8)+1)/NOT(ISNA(MATCH($BI321:$BN321,$FF$1:$FF$6,0))),COLUMN($BW321:BY321))),"")</f>
        <v>#VALUE!</v>
      </c>
      <c r="BZ321" s="10" t="e" cm="1" vm="3">
        <f t="array" aca="1" ref="BZ321" ca="1">IFERROR(INDEX($BI321:$BN321,_xlfn.AGGREGATE(15,6,(COLUMN($BI321:$BN321)-COLUMN($BI$8)+1)/NOT(ISNA(MATCH($BI321:$BN321,$FF$1:$FF$6,0))),COLUMN($BW321:BZ321))),"")</f>
        <v>#VALUE!</v>
      </c>
      <c r="CA321" s="10" t="e" cm="1" vm="4">
        <f t="array" aca="1" ref="CA321" ca="1">IFERROR(INDEX($BI321:$BN321,_xlfn.AGGREGATE(15,6,(COLUMN($BI321:$BN321)-COLUMN($BI$8)+1)/NOT(ISNA(MATCH($BI321:$BN321,$FF$1:$FF$6,0))),COLUMN($BW321:CA321))),"")</f>
        <v>#VALUE!</v>
      </c>
      <c r="CB321" s="10" t="e" cm="1" vm="5">
        <f t="array" aca="1" ref="CB321" ca="1">IFERROR(INDEX($BI321:$BN321,_xlfn.AGGREGATE(15,6,(COLUMN($BI321:$BN321)-COLUMN($BI$8)+1)/NOT(ISNA(MATCH($BI321:$BN321,$FF$1:$FF$6,0))),COLUMN($BW321:CB321))),"")</f>
        <v>#VALUE!</v>
      </c>
      <c r="CC321" s="11"/>
      <c r="CD321" s="10"/>
      <c r="CE321" s="10"/>
      <c r="CF321" s="10"/>
      <c r="CG321" s="10"/>
      <c r="CH321" s="10"/>
      <c r="CI321" s="11"/>
      <c r="CJ321" s="10" cm="1">
        <f t="array" ref="CJ321">SUM(COUNTIF(CD321:CF321,$DH$3:$DM$3))</f>
        <v>0</v>
      </c>
      <c r="CK321" s="10" cm="1">
        <f t="array" ref="CK321">SUM(COUNTIF(CD321:CF321,$DH$2:$DL$2))</f>
        <v>0</v>
      </c>
      <c r="CL321" s="10" cm="1">
        <f t="array" ref="CL321">SUM(COUNTIF(CD321:CF321,$DM$2:$DQ$2))</f>
        <v>0</v>
      </c>
      <c r="CM321" s="11"/>
      <c r="CN321" s="10"/>
      <c r="CO321" s="10"/>
      <c r="CP321" s="11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1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7" t="s">
        <v>42</v>
      </c>
      <c r="EC321" s="11"/>
      <c r="ED321" s="10">
        <f>Tableau1[[#This Row],[Colonne75]]</f>
        <v>0</v>
      </c>
      <c r="EE321" s="10"/>
      <c r="EF321" s="10">
        <f ca="1">OFFSET(Tableau1[[#This Row],[Colonne19]],0,Tableau1[[#This Row],[Colonne126]]-1)</f>
        <v>0</v>
      </c>
      <c r="EG321" s="11"/>
      <c r="EH321" s="10">
        <f>Tableau1[[#This Row],[Colonne76]]</f>
        <v>0</v>
      </c>
      <c r="EI321" s="10"/>
      <c r="EJ321" s="10">
        <f ca="1">OFFSET(Tableau1[[#This Row],[Colonne19]],0,Tableau1[[#This Row],[Colonne130]]-1)</f>
        <v>0</v>
      </c>
      <c r="EK321" s="11"/>
      <c r="EL321" s="10">
        <f>Tableau1[[#This Row],[Colonne77]]</f>
        <v>0</v>
      </c>
      <c r="EM321" s="10"/>
      <c r="EN321" s="10">
        <f ca="1">OFFSET(Tableau1[[#This Row],[Colonne19]],0,Tableau1[[#This Row],[Colonne134]]-1)</f>
        <v>0</v>
      </c>
      <c r="EO321" s="11"/>
      <c r="EP321" s="10">
        <f>Tableau1[[#This Row],[Colonne78]]</f>
        <v>0</v>
      </c>
      <c r="EQ321" s="10"/>
      <c r="ER321" s="10">
        <f ca="1">OFFSET(Tableau1[[#This Row],[Colonne19]],0,Tableau1[[#This Row],[Colonne138]]-1)</f>
        <v>0</v>
      </c>
      <c r="ES321" s="11"/>
      <c r="ET321" s="10">
        <f>Tableau1[[#This Row],[Colonne79]]</f>
        <v>0</v>
      </c>
      <c r="EU321" s="10"/>
      <c r="EV321" s="10">
        <f ca="1">OFFSET(Tableau1[[#This Row],[Colonne19]],0,Tableau1[[#This Row],[Colonne142]]-1)</f>
        <v>0</v>
      </c>
      <c r="EW321" s="11"/>
      <c r="EX321" s="10">
        <f t="shared" ca="1" si="30"/>
        <v>0</v>
      </c>
      <c r="EY321" s="10">
        <f t="shared" ca="1" si="31"/>
        <v>0</v>
      </c>
      <c r="EZ321" s="10">
        <f t="shared" ca="1" si="32"/>
        <v>0</v>
      </c>
      <c r="FA321" s="10">
        <f t="shared" ca="1" si="27"/>
        <v>0</v>
      </c>
      <c r="FB321" s="10">
        <f t="shared" ca="1" si="28"/>
        <v>0</v>
      </c>
      <c r="FC321" s="10">
        <f t="shared" ca="1" si="29"/>
        <v>0</v>
      </c>
      <c r="FD321" s="11"/>
    </row>
    <row r="322" spans="1:160" x14ac:dyDescent="0.2">
      <c r="A322" s="25"/>
      <c r="B322" s="10"/>
      <c r="C322" s="13"/>
      <c r="D322" s="26"/>
      <c r="E322" s="10"/>
      <c r="F322" s="10"/>
      <c r="G322" s="10"/>
      <c r="H322" s="10"/>
      <c r="I322" s="10"/>
      <c r="J322" s="24"/>
      <c r="K322" s="13"/>
      <c r="L322" s="10"/>
      <c r="M322" s="13"/>
      <c r="N322" s="13"/>
      <c r="O322" s="33" t="e">
        <f>Tableau1[[#This Row],[Colonne14]]/Tableau1[[#This Row],[Colonne13]]</f>
        <v>#DIV/0!</v>
      </c>
      <c r="P322" s="57"/>
      <c r="Q322" s="59" t="e" cm="1">
        <f t="array" ref="Q322">SUM(Tableau1[[#This Row],[Colonne19]:[Colonne38]]/Tableau1[[#This Row],[Colonne11]])</f>
        <v>#DIV/0!</v>
      </c>
      <c r="R322" s="11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1"/>
      <c r="AN322" s="10" t="str" cm="1">
        <f t="array" ref="AN322">IFERROR(INDEX($S$2:$AL$2,MATCH(SMALL(Tableau1[[#This Row],[Colonne19]:[Colonne38]],1),Tableau1[[#This Row],[Colonne19]:[Colonne38]],0)),"")</f>
        <v/>
      </c>
      <c r="AO322" s="10" t="str">
        <f>IFERROR(INDEX($S$2:$AL$2,MATCH(SMALL(Tableau1[[#This Row],[Colonne19]:[Colonne38]],2),Tableau1[[#This Row],[Colonne19]:[Colonne38]],0)),"")</f>
        <v/>
      </c>
      <c r="AP322" s="10" t="str">
        <f>IFERROR(INDEX($S$2:$AL$2,MATCH(SMALL(Tableau1[[#This Row],[Colonne19]:[Colonne38]],3),Tableau1[[#This Row],[Colonne19]:[Colonne38]],0)),"")</f>
        <v/>
      </c>
      <c r="AQ322" s="10" t="str">
        <f>IFERROR(INDEX($S$2:$AL$2,MATCH(SMALL(Tableau1[[#This Row],[Colonne19]:[Colonne38]],4),Tableau1[[#This Row],[Colonne19]:[Colonne38]],0)),"")</f>
        <v/>
      </c>
      <c r="AR322" s="10" t="str">
        <f>IFERROR(INDEX($S$2:$AL$2,MATCH(SMALL(Tableau1[[#This Row],[Colonne19]:[Colonne38]],5),Tableau1[[#This Row],[Colonne19]:[Colonne38]],0)),"")</f>
        <v/>
      </c>
      <c r="AS322" s="10" t="str">
        <f>IFERROR(INDEX($S$2:$AL$2,MATCH(SMALL(Tableau1[[#This Row],[Colonne19]:[Colonne38]],6),Tableau1[[#This Row],[Colonne19]:[Colonne38]],0)),"")</f>
        <v/>
      </c>
      <c r="AT322" s="10" t="str">
        <f>IFERROR(INDEX($S$2:$AL$2,MATCH(SMALL(Tableau1[[#This Row],[Colonne19]:[Colonne38]],7),Tableau1[[#This Row],[Colonne19]:[Colonne38]],0)),"")</f>
        <v/>
      </c>
      <c r="AU322" s="10" t="str">
        <f>IFERROR(INDEX($S$2:$AL$2,MATCH(SMALL(Tableau1[[#This Row],[Colonne19]:[Colonne38]],8),Tableau1[[#This Row],[Colonne19]:[Colonne38]],0)),"")</f>
        <v/>
      </c>
      <c r="AV322" s="10" t="str">
        <f>IFERROR(INDEX($S$2:$AL$2,MATCH(SMALL(Tableau1[[#This Row],[Colonne19]:[Colonne38]],9),Tableau1[[#This Row],[Colonne19]:[Colonne38]],0)),"")</f>
        <v/>
      </c>
      <c r="AW322" s="10" t="str">
        <f>IFERROR(INDEX($S$2:$AL$2,MATCH(SMALL(Tableau1[[#This Row],[Colonne19]:[Colonne38]],10),Tableau1[[#This Row],[Colonne19]:[Colonne38]],0)),"")</f>
        <v/>
      </c>
      <c r="AX322" s="10" t="str">
        <f>IFERROR(INDEX($S$2:$AL$2,MATCH(SMALL(Tableau1[[#This Row],[Colonne19]:[Colonne38]],11),Tableau1[[#This Row],[Colonne19]:[Colonne38]],0)),"")</f>
        <v/>
      </c>
      <c r="AY322" s="10" t="str">
        <f>IFERROR(INDEX($S$2:$AL$2,MATCH(SMALL(Tableau1[[#This Row],[Colonne19]:[Colonne38]],12),Tableau1[[#This Row],[Colonne19]:[Colonne38]],0)),"")</f>
        <v/>
      </c>
      <c r="AZ322" s="10" t="str">
        <f>IFERROR(INDEX($S$2:$AL$2,MATCH(SMALL(Tableau1[[#This Row],[Colonne19]:[Colonne38]],13),Tableau1[[#This Row],[Colonne19]:[Colonne38]],0)),"")</f>
        <v/>
      </c>
      <c r="BA322" s="10" t="str">
        <f>IFERROR(INDEX($S$2:$AL$2,MATCH(SMALL(Tableau1[[#This Row],[Colonne19]:[Colonne38]],14),Tableau1[[#This Row],[Colonne19]:[Colonne38]],0)),"")</f>
        <v/>
      </c>
      <c r="BB322" s="10" t="str">
        <f>IFERROR(INDEX($S$2:$AL$2,MATCH(SMALL(Tableau1[[#This Row],[Colonne19]:[Colonne38]],15),Tableau1[[#This Row],[Colonne19]:[Colonne38]],0)),"")</f>
        <v/>
      </c>
      <c r="BC322" s="10" t="str">
        <f>IFERROR(INDEX($S$2:$AL$2,MATCH(SMALL(Tableau1[[#This Row],[Colonne19]:[Colonne38]],16),Tableau1[[#This Row],[Colonne19]:[Colonne38]],0)),"")</f>
        <v/>
      </c>
      <c r="BD322" s="10" t="str">
        <f>IFERROR(INDEX($S$2:$AL$2,MATCH(SMALL(Tableau1[[#This Row],[Colonne19]:[Colonne38]],17),Tableau1[[#This Row],[Colonne19]:[Colonne38]],0)),"")</f>
        <v/>
      </c>
      <c r="BE322" s="10" t="str">
        <f>IFERROR(INDEX($S$2:$AL$2,MATCH(SMALL(Tableau1[[#This Row],[Colonne19]:[Colonne38]],18),Tableau1[[#This Row],[Colonne19]:[Colonne38]],0)),"")</f>
        <v/>
      </c>
      <c r="BF322" s="10" t="str">
        <f>IFERROR(INDEX($S$2:$AL$2,MATCH(SMALL(Tableau1[[#This Row],[Colonne19]:[Colonne38]],19),Tableau1[[#This Row],[Colonne19]:[Colonne38]],0)),"")</f>
        <v/>
      </c>
      <c r="BG322" s="10" t="str">
        <f>IFERROR(INDEX($S$2:$AL$2,MATCH(SMALL(Tableau1[[#This Row],[Colonne19]:[Colonne38]],20),Tableau1[[#This Row],[Colonne19]:[Colonne38]],0)),"")</f>
        <v/>
      </c>
      <c r="BH322" s="11"/>
      <c r="BI322" s="10"/>
      <c r="BJ322" s="10"/>
      <c r="BK322" s="10"/>
      <c r="BL322" s="10"/>
      <c r="BM322" s="10"/>
      <c r="BN322" s="10"/>
      <c r="BO322" s="11"/>
      <c r="BP322" s="10" t="str" cm="1">
        <f t="array" ref="BP322">IFERROR(INDEX($AN322:$BG322,_xlfn.AGGREGATE(15,6,(COLUMN($AN322:$BG322)-COLUMN($AN$8)+1)/NOT(ISNA(MATCH($AN322:$BG322,$FF$1:$FF$6,0))),COLUMN($BV322:BV322))),"")</f>
        <v/>
      </c>
      <c r="BQ322" s="10" t="e" cm="1" vm="1">
        <f t="array" aca="1" ref="BQ322" ca="1">IFERROR(INDEX($AN322:$BG322,_xlfn.AGGREGATE(15,6,(COLUMN($AN322:$BG322)-COLUMN($AN$8)+1)/NOT(ISNA(MATCH($AN322:$BG322,$FF$1:$FF$6,0))),COLUMN($BV322:BW322))),"")</f>
        <v>#VALUE!</v>
      </c>
      <c r="BR322" s="10" t="e" cm="1" vm="2">
        <f t="array" aca="1" ref="BR322" ca="1">IFERROR(INDEX($AN322:$BG322,_xlfn.AGGREGATE(15,6,(COLUMN($AN322:$BG322)-COLUMN($AN$8)+1)/NOT(ISNA(MATCH($AN322:$BG322,$FF$1:$FF$6,0))),COLUMN($BV322:BX322))),"")</f>
        <v>#VALUE!</v>
      </c>
      <c r="BS322" s="10" t="e" cm="1" vm="3">
        <f t="array" aca="1" ref="BS322" ca="1">IFERROR(INDEX($AN322:$BG322,_xlfn.AGGREGATE(15,6,(COLUMN($AN322:$BG322)-COLUMN($AN$8)+1)/NOT(ISNA(MATCH($AN322:$BG322,$FF$1:$FF$6,0))),COLUMN($BV322:BY322))),"")</f>
        <v>#VALUE!</v>
      </c>
      <c r="BT322" s="10" t="e" cm="1" vm="4">
        <f t="array" aca="1" ref="BT322" ca="1">IFERROR(INDEX($AN322:$BG322,_xlfn.AGGREGATE(15,6,(COLUMN($AN322:$BG322)-COLUMN($AN$8)+1)/NOT(ISNA(MATCH($AN322:$BG322,$FF$1:$FF$6,0))),COLUMN($BV322:BZ322))),"")</f>
        <v>#VALUE!</v>
      </c>
      <c r="BU322" s="10" t="e" cm="1" vm="5">
        <f t="array" aca="1" ref="BU322" ca="1">IFERROR(INDEX($AN322:$BG322,_xlfn.AGGREGATE(15,6,(COLUMN($AN322:$BG322)-COLUMN($AN$8)+1)/NOT(ISNA(MATCH($AN322:$BG322,$FF$1:$FF$6,0))),COLUMN($BV322:CA322))),"")</f>
        <v>#VALUE!</v>
      </c>
      <c r="BV322" s="11"/>
      <c r="BW322" s="10" t="str" cm="1">
        <f t="array" ref="BW322">IFERROR(INDEX($BI322:$BN322,_xlfn.AGGREGATE(15,6,(COLUMN($BI322:$BN322)-COLUMN($BI$8)+1)/NOT(ISNA(MATCH($BI322:$BN322,$FF$1:$FF$6,0))),COLUMN($BW322:BW322))),"")</f>
        <v/>
      </c>
      <c r="BX322" s="10" t="e" cm="1" vm="1">
        <f t="array" aca="1" ref="BX322" ca="1">IFERROR(INDEX($BI322:$BN322,_xlfn.AGGREGATE(15,6,(COLUMN($BI322:$BN322)-COLUMN($BI$8)+1)/NOT(ISNA(MATCH($BI322:$BN322,$FF$1:$FF$6,0))),COLUMN($BW322:BX322))),"")</f>
        <v>#VALUE!</v>
      </c>
      <c r="BY322" s="10" t="e" cm="1" vm="2">
        <f t="array" aca="1" ref="BY322" ca="1">IFERROR(INDEX($BI322:$BN322,_xlfn.AGGREGATE(15,6,(COLUMN($BI322:$BN322)-COLUMN($BI$8)+1)/NOT(ISNA(MATCH($BI322:$BN322,$FF$1:$FF$6,0))),COLUMN($BW322:BY322))),"")</f>
        <v>#VALUE!</v>
      </c>
      <c r="BZ322" s="10" t="e" cm="1" vm="3">
        <f t="array" aca="1" ref="BZ322" ca="1">IFERROR(INDEX($BI322:$BN322,_xlfn.AGGREGATE(15,6,(COLUMN($BI322:$BN322)-COLUMN($BI$8)+1)/NOT(ISNA(MATCH($BI322:$BN322,$FF$1:$FF$6,0))),COLUMN($BW322:BZ322))),"")</f>
        <v>#VALUE!</v>
      </c>
      <c r="CA322" s="10" t="e" cm="1" vm="4">
        <f t="array" aca="1" ref="CA322" ca="1">IFERROR(INDEX($BI322:$BN322,_xlfn.AGGREGATE(15,6,(COLUMN($BI322:$BN322)-COLUMN($BI$8)+1)/NOT(ISNA(MATCH($BI322:$BN322,$FF$1:$FF$6,0))),COLUMN($BW322:CA322))),"")</f>
        <v>#VALUE!</v>
      </c>
      <c r="CB322" s="10" t="e" cm="1" vm="5">
        <f t="array" aca="1" ref="CB322" ca="1">IFERROR(INDEX($BI322:$BN322,_xlfn.AGGREGATE(15,6,(COLUMN($BI322:$BN322)-COLUMN($BI$8)+1)/NOT(ISNA(MATCH($BI322:$BN322,$FF$1:$FF$6,0))),COLUMN($BW322:CB322))),"")</f>
        <v>#VALUE!</v>
      </c>
      <c r="CC322" s="11"/>
      <c r="CD322" s="10"/>
      <c r="CE322" s="10"/>
      <c r="CF322" s="10"/>
      <c r="CG322" s="10"/>
      <c r="CH322" s="10"/>
      <c r="CI322" s="11"/>
      <c r="CJ322" s="10" cm="1">
        <f t="array" ref="CJ322">SUM(COUNTIF(CD322:CF322,$DH$3:$DM$3))</f>
        <v>0</v>
      </c>
      <c r="CK322" s="10" cm="1">
        <f t="array" ref="CK322">SUM(COUNTIF(CD322:CF322,$DH$2:$DL$2))</f>
        <v>0</v>
      </c>
      <c r="CL322" s="10" cm="1">
        <f t="array" ref="CL322">SUM(COUNTIF(CD322:CF322,$DM$2:$DQ$2))</f>
        <v>0</v>
      </c>
      <c r="CM322" s="11"/>
      <c r="CN322" s="10"/>
      <c r="CO322" s="10"/>
      <c r="CP322" s="11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1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7" t="s">
        <v>42</v>
      </c>
      <c r="EC322" s="11"/>
      <c r="ED322" s="10">
        <f>Tableau1[[#This Row],[Colonne75]]</f>
        <v>0</v>
      </c>
      <c r="EE322" s="10"/>
      <c r="EF322" s="10">
        <f ca="1">OFFSET(Tableau1[[#This Row],[Colonne19]],0,Tableau1[[#This Row],[Colonne126]]-1)</f>
        <v>0</v>
      </c>
      <c r="EG322" s="11"/>
      <c r="EH322" s="10">
        <f>Tableau1[[#This Row],[Colonne76]]</f>
        <v>0</v>
      </c>
      <c r="EI322" s="10"/>
      <c r="EJ322" s="10">
        <f ca="1">OFFSET(Tableau1[[#This Row],[Colonne19]],0,Tableau1[[#This Row],[Colonne130]]-1)</f>
        <v>0</v>
      </c>
      <c r="EK322" s="11"/>
      <c r="EL322" s="10">
        <f>Tableau1[[#This Row],[Colonne77]]</f>
        <v>0</v>
      </c>
      <c r="EM322" s="10"/>
      <c r="EN322" s="10">
        <f ca="1">OFFSET(Tableau1[[#This Row],[Colonne19]],0,Tableau1[[#This Row],[Colonne134]]-1)</f>
        <v>0</v>
      </c>
      <c r="EO322" s="11"/>
      <c r="EP322" s="10">
        <f>Tableau1[[#This Row],[Colonne78]]</f>
        <v>0</v>
      </c>
      <c r="EQ322" s="10"/>
      <c r="ER322" s="10">
        <f ca="1">OFFSET(Tableau1[[#This Row],[Colonne19]],0,Tableau1[[#This Row],[Colonne138]]-1)</f>
        <v>0</v>
      </c>
      <c r="ES322" s="11"/>
      <c r="ET322" s="10">
        <f>Tableau1[[#This Row],[Colonne79]]</f>
        <v>0</v>
      </c>
      <c r="EU322" s="10"/>
      <c r="EV322" s="10">
        <f ca="1">OFFSET(Tableau1[[#This Row],[Colonne19]],0,Tableau1[[#This Row],[Colonne142]]-1)</f>
        <v>0</v>
      </c>
      <c r="EW322" s="11"/>
      <c r="EX322" s="10">
        <f t="shared" ca="1" si="30"/>
        <v>0</v>
      </c>
      <c r="EY322" s="10">
        <f t="shared" ca="1" si="31"/>
        <v>0</v>
      </c>
      <c r="EZ322" s="10">
        <f t="shared" ca="1" si="32"/>
        <v>0</v>
      </c>
      <c r="FA322" s="10">
        <f t="shared" ca="1" si="27"/>
        <v>0</v>
      </c>
      <c r="FB322" s="10">
        <f t="shared" ca="1" si="28"/>
        <v>0</v>
      </c>
      <c r="FC322" s="10">
        <f t="shared" ca="1" si="29"/>
        <v>0</v>
      </c>
      <c r="FD322" s="11"/>
    </row>
    <row r="323" spans="1:160" x14ac:dyDescent="0.2">
      <c r="A323" s="25"/>
      <c r="B323" s="10"/>
      <c r="C323" s="13"/>
      <c r="D323" s="26"/>
      <c r="E323" s="10"/>
      <c r="F323" s="10"/>
      <c r="G323" s="10"/>
      <c r="H323" s="10"/>
      <c r="I323" s="10"/>
      <c r="J323" s="24"/>
      <c r="K323" s="13"/>
      <c r="L323" s="10"/>
      <c r="M323" s="13"/>
      <c r="N323" s="13"/>
      <c r="O323" s="33" t="e">
        <f>Tableau1[[#This Row],[Colonne14]]/Tableau1[[#This Row],[Colonne13]]</f>
        <v>#DIV/0!</v>
      </c>
      <c r="P323" s="57"/>
      <c r="Q323" s="59" t="e" cm="1">
        <f t="array" ref="Q323">SUM(Tableau1[[#This Row],[Colonne19]:[Colonne38]]/Tableau1[[#This Row],[Colonne11]])</f>
        <v>#DIV/0!</v>
      </c>
      <c r="R323" s="11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1"/>
      <c r="AN323" s="10" t="str" cm="1">
        <f t="array" ref="AN323">IFERROR(INDEX($S$2:$AL$2,MATCH(SMALL(Tableau1[[#This Row],[Colonne19]:[Colonne38]],1),Tableau1[[#This Row],[Colonne19]:[Colonne38]],0)),"")</f>
        <v/>
      </c>
      <c r="AO323" s="10" t="str">
        <f>IFERROR(INDEX($S$2:$AL$2,MATCH(SMALL(Tableau1[[#This Row],[Colonne19]:[Colonne38]],2),Tableau1[[#This Row],[Colonne19]:[Colonne38]],0)),"")</f>
        <v/>
      </c>
      <c r="AP323" s="10" t="str">
        <f>IFERROR(INDEX($S$2:$AL$2,MATCH(SMALL(Tableau1[[#This Row],[Colonne19]:[Colonne38]],3),Tableau1[[#This Row],[Colonne19]:[Colonne38]],0)),"")</f>
        <v/>
      </c>
      <c r="AQ323" s="10" t="str">
        <f>IFERROR(INDEX($S$2:$AL$2,MATCH(SMALL(Tableau1[[#This Row],[Colonne19]:[Colonne38]],4),Tableau1[[#This Row],[Colonne19]:[Colonne38]],0)),"")</f>
        <v/>
      </c>
      <c r="AR323" s="10" t="str">
        <f>IFERROR(INDEX($S$2:$AL$2,MATCH(SMALL(Tableau1[[#This Row],[Colonne19]:[Colonne38]],5),Tableau1[[#This Row],[Colonne19]:[Colonne38]],0)),"")</f>
        <v/>
      </c>
      <c r="AS323" s="10" t="str">
        <f>IFERROR(INDEX($S$2:$AL$2,MATCH(SMALL(Tableau1[[#This Row],[Colonne19]:[Colonne38]],6),Tableau1[[#This Row],[Colonne19]:[Colonne38]],0)),"")</f>
        <v/>
      </c>
      <c r="AT323" s="10" t="str">
        <f>IFERROR(INDEX($S$2:$AL$2,MATCH(SMALL(Tableau1[[#This Row],[Colonne19]:[Colonne38]],7),Tableau1[[#This Row],[Colonne19]:[Colonne38]],0)),"")</f>
        <v/>
      </c>
      <c r="AU323" s="10" t="str">
        <f>IFERROR(INDEX($S$2:$AL$2,MATCH(SMALL(Tableau1[[#This Row],[Colonne19]:[Colonne38]],8),Tableau1[[#This Row],[Colonne19]:[Colonne38]],0)),"")</f>
        <v/>
      </c>
      <c r="AV323" s="10" t="str">
        <f>IFERROR(INDEX($S$2:$AL$2,MATCH(SMALL(Tableau1[[#This Row],[Colonne19]:[Colonne38]],9),Tableau1[[#This Row],[Colonne19]:[Colonne38]],0)),"")</f>
        <v/>
      </c>
      <c r="AW323" s="10" t="str">
        <f>IFERROR(INDEX($S$2:$AL$2,MATCH(SMALL(Tableau1[[#This Row],[Colonne19]:[Colonne38]],10),Tableau1[[#This Row],[Colonne19]:[Colonne38]],0)),"")</f>
        <v/>
      </c>
      <c r="AX323" s="10" t="str">
        <f>IFERROR(INDEX($S$2:$AL$2,MATCH(SMALL(Tableau1[[#This Row],[Colonne19]:[Colonne38]],11),Tableau1[[#This Row],[Colonne19]:[Colonne38]],0)),"")</f>
        <v/>
      </c>
      <c r="AY323" s="10" t="str">
        <f>IFERROR(INDEX($S$2:$AL$2,MATCH(SMALL(Tableau1[[#This Row],[Colonne19]:[Colonne38]],12),Tableau1[[#This Row],[Colonne19]:[Colonne38]],0)),"")</f>
        <v/>
      </c>
      <c r="AZ323" s="10" t="str">
        <f>IFERROR(INDEX($S$2:$AL$2,MATCH(SMALL(Tableau1[[#This Row],[Colonne19]:[Colonne38]],13),Tableau1[[#This Row],[Colonne19]:[Colonne38]],0)),"")</f>
        <v/>
      </c>
      <c r="BA323" s="10" t="str">
        <f>IFERROR(INDEX($S$2:$AL$2,MATCH(SMALL(Tableau1[[#This Row],[Colonne19]:[Colonne38]],14),Tableau1[[#This Row],[Colonne19]:[Colonne38]],0)),"")</f>
        <v/>
      </c>
      <c r="BB323" s="10" t="str">
        <f>IFERROR(INDEX($S$2:$AL$2,MATCH(SMALL(Tableau1[[#This Row],[Colonne19]:[Colonne38]],15),Tableau1[[#This Row],[Colonne19]:[Colonne38]],0)),"")</f>
        <v/>
      </c>
      <c r="BC323" s="10" t="str">
        <f>IFERROR(INDEX($S$2:$AL$2,MATCH(SMALL(Tableau1[[#This Row],[Colonne19]:[Colonne38]],16),Tableau1[[#This Row],[Colonne19]:[Colonne38]],0)),"")</f>
        <v/>
      </c>
      <c r="BD323" s="10" t="str">
        <f>IFERROR(INDEX($S$2:$AL$2,MATCH(SMALL(Tableau1[[#This Row],[Colonne19]:[Colonne38]],17),Tableau1[[#This Row],[Colonne19]:[Colonne38]],0)),"")</f>
        <v/>
      </c>
      <c r="BE323" s="10" t="str">
        <f>IFERROR(INDEX($S$2:$AL$2,MATCH(SMALL(Tableau1[[#This Row],[Colonne19]:[Colonne38]],18),Tableau1[[#This Row],[Colonne19]:[Colonne38]],0)),"")</f>
        <v/>
      </c>
      <c r="BF323" s="10" t="str">
        <f>IFERROR(INDEX($S$2:$AL$2,MATCH(SMALL(Tableau1[[#This Row],[Colonne19]:[Colonne38]],19),Tableau1[[#This Row],[Colonne19]:[Colonne38]],0)),"")</f>
        <v/>
      </c>
      <c r="BG323" s="10" t="str">
        <f>IFERROR(INDEX($S$2:$AL$2,MATCH(SMALL(Tableau1[[#This Row],[Colonne19]:[Colonne38]],20),Tableau1[[#This Row],[Colonne19]:[Colonne38]],0)),"")</f>
        <v/>
      </c>
      <c r="BH323" s="11"/>
      <c r="BI323" s="10"/>
      <c r="BJ323" s="10"/>
      <c r="BK323" s="10"/>
      <c r="BL323" s="10"/>
      <c r="BM323" s="10"/>
      <c r="BN323" s="10"/>
      <c r="BO323" s="11"/>
      <c r="BP323" s="10" t="str" cm="1">
        <f t="array" ref="BP323">IFERROR(INDEX($AN323:$BG323,_xlfn.AGGREGATE(15,6,(COLUMN($AN323:$BG323)-COLUMN($AN$8)+1)/NOT(ISNA(MATCH($AN323:$BG323,$FF$1:$FF$6,0))),COLUMN($BV323:BV323))),"")</f>
        <v/>
      </c>
      <c r="BQ323" s="10" t="e" cm="1" vm="1">
        <f t="array" aca="1" ref="BQ323" ca="1">IFERROR(INDEX($AN323:$BG323,_xlfn.AGGREGATE(15,6,(COLUMN($AN323:$BG323)-COLUMN($AN$8)+1)/NOT(ISNA(MATCH($AN323:$BG323,$FF$1:$FF$6,0))),COLUMN($BV323:BW323))),"")</f>
        <v>#VALUE!</v>
      </c>
      <c r="BR323" s="10" t="e" cm="1" vm="2">
        <f t="array" aca="1" ref="BR323" ca="1">IFERROR(INDEX($AN323:$BG323,_xlfn.AGGREGATE(15,6,(COLUMN($AN323:$BG323)-COLUMN($AN$8)+1)/NOT(ISNA(MATCH($AN323:$BG323,$FF$1:$FF$6,0))),COLUMN($BV323:BX323))),"")</f>
        <v>#VALUE!</v>
      </c>
      <c r="BS323" s="10" t="e" cm="1" vm="3">
        <f t="array" aca="1" ref="BS323" ca="1">IFERROR(INDEX($AN323:$BG323,_xlfn.AGGREGATE(15,6,(COLUMN($AN323:$BG323)-COLUMN($AN$8)+1)/NOT(ISNA(MATCH($AN323:$BG323,$FF$1:$FF$6,0))),COLUMN($BV323:BY323))),"")</f>
        <v>#VALUE!</v>
      </c>
      <c r="BT323" s="10" t="e" cm="1" vm="4">
        <f t="array" aca="1" ref="BT323" ca="1">IFERROR(INDEX($AN323:$BG323,_xlfn.AGGREGATE(15,6,(COLUMN($AN323:$BG323)-COLUMN($AN$8)+1)/NOT(ISNA(MATCH($AN323:$BG323,$FF$1:$FF$6,0))),COLUMN($BV323:BZ323))),"")</f>
        <v>#VALUE!</v>
      </c>
      <c r="BU323" s="10" t="e" cm="1" vm="5">
        <f t="array" aca="1" ref="BU323" ca="1">IFERROR(INDEX($AN323:$BG323,_xlfn.AGGREGATE(15,6,(COLUMN($AN323:$BG323)-COLUMN($AN$8)+1)/NOT(ISNA(MATCH($AN323:$BG323,$FF$1:$FF$6,0))),COLUMN($BV323:CA323))),"")</f>
        <v>#VALUE!</v>
      </c>
      <c r="BV323" s="11"/>
      <c r="BW323" s="10" t="str" cm="1">
        <f t="array" ref="BW323">IFERROR(INDEX($BI323:$BN323,_xlfn.AGGREGATE(15,6,(COLUMN($BI323:$BN323)-COLUMN($BI$8)+1)/NOT(ISNA(MATCH($BI323:$BN323,$FF$1:$FF$6,0))),COLUMN($BW323:BW323))),"")</f>
        <v/>
      </c>
      <c r="BX323" s="10" t="e" cm="1" vm="1">
        <f t="array" aca="1" ref="BX323" ca="1">IFERROR(INDEX($BI323:$BN323,_xlfn.AGGREGATE(15,6,(COLUMN($BI323:$BN323)-COLUMN($BI$8)+1)/NOT(ISNA(MATCH($BI323:$BN323,$FF$1:$FF$6,0))),COLUMN($BW323:BX323))),"")</f>
        <v>#VALUE!</v>
      </c>
      <c r="BY323" s="10" t="e" cm="1" vm="2">
        <f t="array" aca="1" ref="BY323" ca="1">IFERROR(INDEX($BI323:$BN323,_xlfn.AGGREGATE(15,6,(COLUMN($BI323:$BN323)-COLUMN($BI$8)+1)/NOT(ISNA(MATCH($BI323:$BN323,$FF$1:$FF$6,0))),COLUMN($BW323:BY323))),"")</f>
        <v>#VALUE!</v>
      </c>
      <c r="BZ323" s="10" t="e" cm="1" vm="3">
        <f t="array" aca="1" ref="BZ323" ca="1">IFERROR(INDEX($BI323:$BN323,_xlfn.AGGREGATE(15,6,(COLUMN($BI323:$BN323)-COLUMN($BI$8)+1)/NOT(ISNA(MATCH($BI323:$BN323,$FF$1:$FF$6,0))),COLUMN($BW323:BZ323))),"")</f>
        <v>#VALUE!</v>
      </c>
      <c r="CA323" s="10" t="e" cm="1" vm="4">
        <f t="array" aca="1" ref="CA323" ca="1">IFERROR(INDEX($BI323:$BN323,_xlfn.AGGREGATE(15,6,(COLUMN($BI323:$BN323)-COLUMN($BI$8)+1)/NOT(ISNA(MATCH($BI323:$BN323,$FF$1:$FF$6,0))),COLUMN($BW323:CA323))),"")</f>
        <v>#VALUE!</v>
      </c>
      <c r="CB323" s="10" t="e" cm="1" vm="5">
        <f t="array" aca="1" ref="CB323" ca="1">IFERROR(INDEX($BI323:$BN323,_xlfn.AGGREGATE(15,6,(COLUMN($BI323:$BN323)-COLUMN($BI$8)+1)/NOT(ISNA(MATCH($BI323:$BN323,$FF$1:$FF$6,0))),COLUMN($BW323:CB323))),"")</f>
        <v>#VALUE!</v>
      </c>
      <c r="CC323" s="11"/>
      <c r="CD323" s="10"/>
      <c r="CE323" s="10"/>
      <c r="CF323" s="10"/>
      <c r="CG323" s="10"/>
      <c r="CH323" s="10"/>
      <c r="CI323" s="11"/>
      <c r="CJ323" s="10" cm="1">
        <f t="array" ref="CJ323">SUM(COUNTIF(CD323:CF323,$DH$3:$DM$3))</f>
        <v>0</v>
      </c>
      <c r="CK323" s="10" cm="1">
        <f t="array" ref="CK323">SUM(COUNTIF(CD323:CF323,$DH$2:$DL$2))</f>
        <v>0</v>
      </c>
      <c r="CL323" s="10" cm="1">
        <f t="array" ref="CL323">SUM(COUNTIF(CD323:CF323,$DM$2:$DQ$2))</f>
        <v>0</v>
      </c>
      <c r="CM323" s="11"/>
      <c r="CN323" s="10"/>
      <c r="CO323" s="10"/>
      <c r="CP323" s="11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1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7" t="s">
        <v>42</v>
      </c>
      <c r="EC323" s="11"/>
      <c r="ED323" s="10">
        <f>Tableau1[[#This Row],[Colonne75]]</f>
        <v>0</v>
      </c>
      <c r="EE323" s="10"/>
      <c r="EF323" s="10">
        <f ca="1">OFFSET(Tableau1[[#This Row],[Colonne19]],0,Tableau1[[#This Row],[Colonne126]]-1)</f>
        <v>0</v>
      </c>
      <c r="EG323" s="11"/>
      <c r="EH323" s="10">
        <f>Tableau1[[#This Row],[Colonne76]]</f>
        <v>0</v>
      </c>
      <c r="EI323" s="10"/>
      <c r="EJ323" s="10">
        <f ca="1">OFFSET(Tableau1[[#This Row],[Colonne19]],0,Tableau1[[#This Row],[Colonne130]]-1)</f>
        <v>0</v>
      </c>
      <c r="EK323" s="11"/>
      <c r="EL323" s="10">
        <f>Tableau1[[#This Row],[Colonne77]]</f>
        <v>0</v>
      </c>
      <c r="EM323" s="10"/>
      <c r="EN323" s="10">
        <f ca="1">OFFSET(Tableau1[[#This Row],[Colonne19]],0,Tableau1[[#This Row],[Colonne134]]-1)</f>
        <v>0</v>
      </c>
      <c r="EO323" s="11"/>
      <c r="EP323" s="10">
        <f>Tableau1[[#This Row],[Colonne78]]</f>
        <v>0</v>
      </c>
      <c r="EQ323" s="10"/>
      <c r="ER323" s="10">
        <f ca="1">OFFSET(Tableau1[[#This Row],[Colonne19]],0,Tableau1[[#This Row],[Colonne138]]-1)</f>
        <v>0</v>
      </c>
      <c r="ES323" s="11"/>
      <c r="ET323" s="10">
        <f>Tableau1[[#This Row],[Colonne79]]</f>
        <v>0</v>
      </c>
      <c r="EU323" s="10"/>
      <c r="EV323" s="10">
        <f ca="1">OFFSET(Tableau1[[#This Row],[Colonne19]],0,Tableau1[[#This Row],[Colonne142]]-1)</f>
        <v>0</v>
      </c>
      <c r="EW323" s="11"/>
      <c r="EX323" s="10">
        <f t="shared" ca="1" si="30"/>
        <v>0</v>
      </c>
      <c r="EY323" s="10">
        <f t="shared" ca="1" si="31"/>
        <v>0</v>
      </c>
      <c r="EZ323" s="10">
        <f t="shared" ca="1" si="32"/>
        <v>0</v>
      </c>
      <c r="FA323" s="10">
        <f t="shared" ca="1" si="27"/>
        <v>0</v>
      </c>
      <c r="FB323" s="10">
        <f t="shared" ca="1" si="28"/>
        <v>0</v>
      </c>
      <c r="FC323" s="10">
        <f t="shared" ca="1" si="29"/>
        <v>0</v>
      </c>
      <c r="FD323" s="11"/>
    </row>
    <row r="324" spans="1:160" x14ac:dyDescent="0.2">
      <c r="A324" s="25"/>
      <c r="B324" s="10"/>
      <c r="C324" s="13"/>
      <c r="D324" s="26"/>
      <c r="E324" s="10"/>
      <c r="F324" s="10"/>
      <c r="G324" s="10"/>
      <c r="H324" s="10"/>
      <c r="I324" s="10"/>
      <c r="J324" s="24"/>
      <c r="K324" s="13"/>
      <c r="L324" s="10"/>
      <c r="M324" s="13"/>
      <c r="N324" s="13"/>
      <c r="O324" s="33" t="e">
        <f>Tableau1[[#This Row],[Colonne14]]/Tableau1[[#This Row],[Colonne13]]</f>
        <v>#DIV/0!</v>
      </c>
      <c r="P324" s="57"/>
      <c r="Q324" s="59" t="e" cm="1">
        <f t="array" ref="Q324">SUM(Tableau1[[#This Row],[Colonne19]:[Colonne38]]/Tableau1[[#This Row],[Colonne11]])</f>
        <v>#DIV/0!</v>
      </c>
      <c r="R324" s="11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1"/>
      <c r="AN324" s="10" t="str" cm="1">
        <f t="array" ref="AN324">IFERROR(INDEX($S$2:$AL$2,MATCH(SMALL(Tableau1[[#This Row],[Colonne19]:[Colonne38]],1),Tableau1[[#This Row],[Colonne19]:[Colonne38]],0)),"")</f>
        <v/>
      </c>
      <c r="AO324" s="10" t="str">
        <f>IFERROR(INDEX($S$2:$AL$2,MATCH(SMALL(Tableau1[[#This Row],[Colonne19]:[Colonne38]],2),Tableau1[[#This Row],[Colonne19]:[Colonne38]],0)),"")</f>
        <v/>
      </c>
      <c r="AP324" s="10" t="str">
        <f>IFERROR(INDEX($S$2:$AL$2,MATCH(SMALL(Tableau1[[#This Row],[Colonne19]:[Colonne38]],3),Tableau1[[#This Row],[Colonne19]:[Colonne38]],0)),"")</f>
        <v/>
      </c>
      <c r="AQ324" s="10" t="str">
        <f>IFERROR(INDEX($S$2:$AL$2,MATCH(SMALL(Tableau1[[#This Row],[Colonne19]:[Colonne38]],4),Tableau1[[#This Row],[Colonne19]:[Colonne38]],0)),"")</f>
        <v/>
      </c>
      <c r="AR324" s="10" t="str">
        <f>IFERROR(INDEX($S$2:$AL$2,MATCH(SMALL(Tableau1[[#This Row],[Colonne19]:[Colonne38]],5),Tableau1[[#This Row],[Colonne19]:[Colonne38]],0)),"")</f>
        <v/>
      </c>
      <c r="AS324" s="10" t="str">
        <f>IFERROR(INDEX($S$2:$AL$2,MATCH(SMALL(Tableau1[[#This Row],[Colonne19]:[Colonne38]],6),Tableau1[[#This Row],[Colonne19]:[Colonne38]],0)),"")</f>
        <v/>
      </c>
      <c r="AT324" s="10" t="str">
        <f>IFERROR(INDEX($S$2:$AL$2,MATCH(SMALL(Tableau1[[#This Row],[Colonne19]:[Colonne38]],7),Tableau1[[#This Row],[Colonne19]:[Colonne38]],0)),"")</f>
        <v/>
      </c>
      <c r="AU324" s="10" t="str">
        <f>IFERROR(INDEX($S$2:$AL$2,MATCH(SMALL(Tableau1[[#This Row],[Colonne19]:[Colonne38]],8),Tableau1[[#This Row],[Colonne19]:[Colonne38]],0)),"")</f>
        <v/>
      </c>
      <c r="AV324" s="10" t="str">
        <f>IFERROR(INDEX($S$2:$AL$2,MATCH(SMALL(Tableau1[[#This Row],[Colonne19]:[Colonne38]],9),Tableau1[[#This Row],[Colonne19]:[Colonne38]],0)),"")</f>
        <v/>
      </c>
      <c r="AW324" s="10" t="str">
        <f>IFERROR(INDEX($S$2:$AL$2,MATCH(SMALL(Tableau1[[#This Row],[Colonne19]:[Colonne38]],10),Tableau1[[#This Row],[Colonne19]:[Colonne38]],0)),"")</f>
        <v/>
      </c>
      <c r="AX324" s="10" t="str">
        <f>IFERROR(INDEX($S$2:$AL$2,MATCH(SMALL(Tableau1[[#This Row],[Colonne19]:[Colonne38]],11),Tableau1[[#This Row],[Colonne19]:[Colonne38]],0)),"")</f>
        <v/>
      </c>
      <c r="AY324" s="10" t="str">
        <f>IFERROR(INDEX($S$2:$AL$2,MATCH(SMALL(Tableau1[[#This Row],[Colonne19]:[Colonne38]],12),Tableau1[[#This Row],[Colonne19]:[Colonne38]],0)),"")</f>
        <v/>
      </c>
      <c r="AZ324" s="10" t="str">
        <f>IFERROR(INDEX($S$2:$AL$2,MATCH(SMALL(Tableau1[[#This Row],[Colonne19]:[Colonne38]],13),Tableau1[[#This Row],[Colonne19]:[Colonne38]],0)),"")</f>
        <v/>
      </c>
      <c r="BA324" s="10" t="str">
        <f>IFERROR(INDEX($S$2:$AL$2,MATCH(SMALL(Tableau1[[#This Row],[Colonne19]:[Colonne38]],14),Tableau1[[#This Row],[Colonne19]:[Colonne38]],0)),"")</f>
        <v/>
      </c>
      <c r="BB324" s="10" t="str">
        <f>IFERROR(INDEX($S$2:$AL$2,MATCH(SMALL(Tableau1[[#This Row],[Colonne19]:[Colonne38]],15),Tableau1[[#This Row],[Colonne19]:[Colonne38]],0)),"")</f>
        <v/>
      </c>
      <c r="BC324" s="10" t="str">
        <f>IFERROR(INDEX($S$2:$AL$2,MATCH(SMALL(Tableau1[[#This Row],[Colonne19]:[Colonne38]],16),Tableau1[[#This Row],[Colonne19]:[Colonne38]],0)),"")</f>
        <v/>
      </c>
      <c r="BD324" s="10" t="str">
        <f>IFERROR(INDEX($S$2:$AL$2,MATCH(SMALL(Tableau1[[#This Row],[Colonne19]:[Colonne38]],17),Tableau1[[#This Row],[Colonne19]:[Colonne38]],0)),"")</f>
        <v/>
      </c>
      <c r="BE324" s="10" t="str">
        <f>IFERROR(INDEX($S$2:$AL$2,MATCH(SMALL(Tableau1[[#This Row],[Colonne19]:[Colonne38]],18),Tableau1[[#This Row],[Colonne19]:[Colonne38]],0)),"")</f>
        <v/>
      </c>
      <c r="BF324" s="10" t="str">
        <f>IFERROR(INDEX($S$2:$AL$2,MATCH(SMALL(Tableau1[[#This Row],[Colonne19]:[Colonne38]],19),Tableau1[[#This Row],[Colonne19]:[Colonne38]],0)),"")</f>
        <v/>
      </c>
      <c r="BG324" s="10" t="str">
        <f>IFERROR(INDEX($S$2:$AL$2,MATCH(SMALL(Tableau1[[#This Row],[Colonne19]:[Colonne38]],20),Tableau1[[#This Row],[Colonne19]:[Colonne38]],0)),"")</f>
        <v/>
      </c>
      <c r="BH324" s="11"/>
      <c r="BI324" s="10"/>
      <c r="BJ324" s="10"/>
      <c r="BK324" s="10"/>
      <c r="BL324" s="10"/>
      <c r="BM324" s="10"/>
      <c r="BN324" s="10"/>
      <c r="BO324" s="11"/>
      <c r="BP324" s="10" t="str" cm="1">
        <f t="array" ref="BP324">IFERROR(INDEX($AN324:$BG324,_xlfn.AGGREGATE(15,6,(COLUMN($AN324:$BG324)-COLUMN($AN$8)+1)/NOT(ISNA(MATCH($AN324:$BG324,$FF$1:$FF$6,0))),COLUMN($BV324:BV324))),"")</f>
        <v/>
      </c>
      <c r="BQ324" s="10" t="e" cm="1" vm="1">
        <f t="array" aca="1" ref="BQ324" ca="1">IFERROR(INDEX($AN324:$BG324,_xlfn.AGGREGATE(15,6,(COLUMN($AN324:$BG324)-COLUMN($AN$8)+1)/NOT(ISNA(MATCH($AN324:$BG324,$FF$1:$FF$6,0))),COLUMN($BV324:BW324))),"")</f>
        <v>#VALUE!</v>
      </c>
      <c r="BR324" s="10" t="e" cm="1" vm="2">
        <f t="array" aca="1" ref="BR324" ca="1">IFERROR(INDEX($AN324:$BG324,_xlfn.AGGREGATE(15,6,(COLUMN($AN324:$BG324)-COLUMN($AN$8)+1)/NOT(ISNA(MATCH($AN324:$BG324,$FF$1:$FF$6,0))),COLUMN($BV324:BX324))),"")</f>
        <v>#VALUE!</v>
      </c>
      <c r="BS324" s="10" t="e" cm="1" vm="3">
        <f t="array" aca="1" ref="BS324" ca="1">IFERROR(INDEX($AN324:$BG324,_xlfn.AGGREGATE(15,6,(COLUMN($AN324:$BG324)-COLUMN($AN$8)+1)/NOT(ISNA(MATCH($AN324:$BG324,$FF$1:$FF$6,0))),COLUMN($BV324:BY324))),"")</f>
        <v>#VALUE!</v>
      </c>
      <c r="BT324" s="10" t="e" cm="1" vm="4">
        <f t="array" aca="1" ref="BT324" ca="1">IFERROR(INDEX($AN324:$BG324,_xlfn.AGGREGATE(15,6,(COLUMN($AN324:$BG324)-COLUMN($AN$8)+1)/NOT(ISNA(MATCH($AN324:$BG324,$FF$1:$FF$6,0))),COLUMN($BV324:BZ324))),"")</f>
        <v>#VALUE!</v>
      </c>
      <c r="BU324" s="10" t="e" cm="1" vm="5">
        <f t="array" aca="1" ref="BU324" ca="1">IFERROR(INDEX($AN324:$BG324,_xlfn.AGGREGATE(15,6,(COLUMN($AN324:$BG324)-COLUMN($AN$8)+1)/NOT(ISNA(MATCH($AN324:$BG324,$FF$1:$FF$6,0))),COLUMN($BV324:CA324))),"")</f>
        <v>#VALUE!</v>
      </c>
      <c r="BV324" s="11"/>
      <c r="BW324" s="10" t="str" cm="1">
        <f t="array" ref="BW324">IFERROR(INDEX($BI324:$BN324,_xlfn.AGGREGATE(15,6,(COLUMN($BI324:$BN324)-COLUMN($BI$8)+1)/NOT(ISNA(MATCH($BI324:$BN324,$FF$1:$FF$6,0))),COLUMN($BW324:BW324))),"")</f>
        <v/>
      </c>
      <c r="BX324" s="10" t="e" cm="1" vm="1">
        <f t="array" aca="1" ref="BX324" ca="1">IFERROR(INDEX($BI324:$BN324,_xlfn.AGGREGATE(15,6,(COLUMN($BI324:$BN324)-COLUMN($BI$8)+1)/NOT(ISNA(MATCH($BI324:$BN324,$FF$1:$FF$6,0))),COLUMN($BW324:BX324))),"")</f>
        <v>#VALUE!</v>
      </c>
      <c r="BY324" s="10" t="e" cm="1" vm="2">
        <f t="array" aca="1" ref="BY324" ca="1">IFERROR(INDEX($BI324:$BN324,_xlfn.AGGREGATE(15,6,(COLUMN($BI324:$BN324)-COLUMN($BI$8)+1)/NOT(ISNA(MATCH($BI324:$BN324,$FF$1:$FF$6,0))),COLUMN($BW324:BY324))),"")</f>
        <v>#VALUE!</v>
      </c>
      <c r="BZ324" s="10" t="e" cm="1" vm="3">
        <f t="array" aca="1" ref="BZ324" ca="1">IFERROR(INDEX($BI324:$BN324,_xlfn.AGGREGATE(15,6,(COLUMN($BI324:$BN324)-COLUMN($BI$8)+1)/NOT(ISNA(MATCH($BI324:$BN324,$FF$1:$FF$6,0))),COLUMN($BW324:BZ324))),"")</f>
        <v>#VALUE!</v>
      </c>
      <c r="CA324" s="10" t="e" cm="1" vm="4">
        <f t="array" aca="1" ref="CA324" ca="1">IFERROR(INDEX($BI324:$BN324,_xlfn.AGGREGATE(15,6,(COLUMN($BI324:$BN324)-COLUMN($BI$8)+1)/NOT(ISNA(MATCH($BI324:$BN324,$FF$1:$FF$6,0))),COLUMN($BW324:CA324))),"")</f>
        <v>#VALUE!</v>
      </c>
      <c r="CB324" s="10" t="e" cm="1" vm="5">
        <f t="array" aca="1" ref="CB324" ca="1">IFERROR(INDEX($BI324:$BN324,_xlfn.AGGREGATE(15,6,(COLUMN($BI324:$BN324)-COLUMN($BI$8)+1)/NOT(ISNA(MATCH($BI324:$BN324,$FF$1:$FF$6,0))),COLUMN($BW324:CB324))),"")</f>
        <v>#VALUE!</v>
      </c>
      <c r="CC324" s="11"/>
      <c r="CD324" s="10"/>
      <c r="CE324" s="10"/>
      <c r="CF324" s="10"/>
      <c r="CG324" s="10"/>
      <c r="CH324" s="10"/>
      <c r="CI324" s="11"/>
      <c r="CJ324" s="10" cm="1">
        <f t="array" ref="CJ324">SUM(COUNTIF(CD324:CF324,$DH$3:$DM$3))</f>
        <v>0</v>
      </c>
      <c r="CK324" s="10" cm="1">
        <f t="array" ref="CK324">SUM(COUNTIF(CD324:CF324,$DH$2:$DL$2))</f>
        <v>0</v>
      </c>
      <c r="CL324" s="10" cm="1">
        <f t="array" ref="CL324">SUM(COUNTIF(CD324:CF324,$DM$2:$DQ$2))</f>
        <v>0</v>
      </c>
      <c r="CM324" s="11"/>
      <c r="CN324" s="10"/>
      <c r="CO324" s="10"/>
      <c r="CP324" s="11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1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7" t="s">
        <v>42</v>
      </c>
      <c r="EC324" s="11"/>
      <c r="ED324" s="10">
        <f>Tableau1[[#This Row],[Colonne75]]</f>
        <v>0</v>
      </c>
      <c r="EE324" s="10"/>
      <c r="EF324" s="10">
        <f ca="1">OFFSET(Tableau1[[#This Row],[Colonne19]],0,Tableau1[[#This Row],[Colonne126]]-1)</f>
        <v>0</v>
      </c>
      <c r="EG324" s="11"/>
      <c r="EH324" s="10">
        <f>Tableau1[[#This Row],[Colonne76]]</f>
        <v>0</v>
      </c>
      <c r="EI324" s="10"/>
      <c r="EJ324" s="10">
        <f ca="1">OFFSET(Tableau1[[#This Row],[Colonne19]],0,Tableau1[[#This Row],[Colonne130]]-1)</f>
        <v>0</v>
      </c>
      <c r="EK324" s="11"/>
      <c r="EL324" s="10">
        <f>Tableau1[[#This Row],[Colonne77]]</f>
        <v>0</v>
      </c>
      <c r="EM324" s="10"/>
      <c r="EN324" s="10">
        <f ca="1">OFFSET(Tableau1[[#This Row],[Colonne19]],0,Tableau1[[#This Row],[Colonne134]]-1)</f>
        <v>0</v>
      </c>
      <c r="EO324" s="11"/>
      <c r="EP324" s="10">
        <f>Tableau1[[#This Row],[Colonne78]]</f>
        <v>0</v>
      </c>
      <c r="EQ324" s="10"/>
      <c r="ER324" s="10">
        <f ca="1">OFFSET(Tableau1[[#This Row],[Colonne19]],0,Tableau1[[#This Row],[Colonne138]]-1)</f>
        <v>0</v>
      </c>
      <c r="ES324" s="11"/>
      <c r="ET324" s="10">
        <f>Tableau1[[#This Row],[Colonne79]]</f>
        <v>0</v>
      </c>
      <c r="EU324" s="10"/>
      <c r="EV324" s="10">
        <f ca="1">OFFSET(Tableau1[[#This Row],[Colonne19]],0,Tableau1[[#This Row],[Colonne142]]-1)</f>
        <v>0</v>
      </c>
      <c r="EW324" s="11"/>
      <c r="EX324" s="10">
        <f t="shared" ca="1" si="30"/>
        <v>0</v>
      </c>
      <c r="EY324" s="10">
        <f t="shared" ca="1" si="31"/>
        <v>0</v>
      </c>
      <c r="EZ324" s="10">
        <f t="shared" ca="1" si="32"/>
        <v>0</v>
      </c>
      <c r="FA324" s="10">
        <f t="shared" ca="1" si="27"/>
        <v>0</v>
      </c>
      <c r="FB324" s="10">
        <f t="shared" ca="1" si="28"/>
        <v>0</v>
      </c>
      <c r="FC324" s="10">
        <f t="shared" ca="1" si="29"/>
        <v>0</v>
      </c>
      <c r="FD324" s="11"/>
    </row>
    <row r="325" spans="1:160" x14ac:dyDescent="0.2">
      <c r="A325" s="25"/>
      <c r="B325" s="10"/>
      <c r="C325" s="13"/>
      <c r="D325" s="26"/>
      <c r="E325" s="10"/>
      <c r="F325" s="10"/>
      <c r="G325" s="10"/>
      <c r="H325" s="10"/>
      <c r="I325" s="10"/>
      <c r="J325" s="24"/>
      <c r="K325" s="13"/>
      <c r="L325" s="10"/>
      <c r="M325" s="13"/>
      <c r="N325" s="13"/>
      <c r="O325" s="33" t="e">
        <f>Tableau1[[#This Row],[Colonne14]]/Tableau1[[#This Row],[Colonne13]]</f>
        <v>#DIV/0!</v>
      </c>
      <c r="P325" s="57"/>
      <c r="Q325" s="59" t="e" cm="1">
        <f t="array" ref="Q325">SUM(Tableau1[[#This Row],[Colonne19]:[Colonne38]]/Tableau1[[#This Row],[Colonne11]])</f>
        <v>#DIV/0!</v>
      </c>
      <c r="R325" s="11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1"/>
      <c r="AN325" s="10" t="str" cm="1">
        <f t="array" ref="AN325">IFERROR(INDEX($S$2:$AL$2,MATCH(SMALL(Tableau1[[#This Row],[Colonne19]:[Colonne38]],1),Tableau1[[#This Row],[Colonne19]:[Colonne38]],0)),"")</f>
        <v/>
      </c>
      <c r="AO325" s="10" t="str">
        <f>IFERROR(INDEX($S$2:$AL$2,MATCH(SMALL(Tableau1[[#This Row],[Colonne19]:[Colonne38]],2),Tableau1[[#This Row],[Colonne19]:[Colonne38]],0)),"")</f>
        <v/>
      </c>
      <c r="AP325" s="10" t="str">
        <f>IFERROR(INDEX($S$2:$AL$2,MATCH(SMALL(Tableau1[[#This Row],[Colonne19]:[Colonne38]],3),Tableau1[[#This Row],[Colonne19]:[Colonne38]],0)),"")</f>
        <v/>
      </c>
      <c r="AQ325" s="10" t="str">
        <f>IFERROR(INDEX($S$2:$AL$2,MATCH(SMALL(Tableau1[[#This Row],[Colonne19]:[Colonne38]],4),Tableau1[[#This Row],[Colonne19]:[Colonne38]],0)),"")</f>
        <v/>
      </c>
      <c r="AR325" s="10" t="str">
        <f>IFERROR(INDEX($S$2:$AL$2,MATCH(SMALL(Tableau1[[#This Row],[Colonne19]:[Colonne38]],5),Tableau1[[#This Row],[Colonne19]:[Colonne38]],0)),"")</f>
        <v/>
      </c>
      <c r="AS325" s="10" t="str">
        <f>IFERROR(INDEX($S$2:$AL$2,MATCH(SMALL(Tableau1[[#This Row],[Colonne19]:[Colonne38]],6),Tableau1[[#This Row],[Colonne19]:[Colonne38]],0)),"")</f>
        <v/>
      </c>
      <c r="AT325" s="10" t="str">
        <f>IFERROR(INDEX($S$2:$AL$2,MATCH(SMALL(Tableau1[[#This Row],[Colonne19]:[Colonne38]],7),Tableau1[[#This Row],[Colonne19]:[Colonne38]],0)),"")</f>
        <v/>
      </c>
      <c r="AU325" s="10" t="str">
        <f>IFERROR(INDEX($S$2:$AL$2,MATCH(SMALL(Tableau1[[#This Row],[Colonne19]:[Colonne38]],8),Tableau1[[#This Row],[Colonne19]:[Colonne38]],0)),"")</f>
        <v/>
      </c>
      <c r="AV325" s="10" t="str">
        <f>IFERROR(INDEX($S$2:$AL$2,MATCH(SMALL(Tableau1[[#This Row],[Colonne19]:[Colonne38]],9),Tableau1[[#This Row],[Colonne19]:[Colonne38]],0)),"")</f>
        <v/>
      </c>
      <c r="AW325" s="10" t="str">
        <f>IFERROR(INDEX($S$2:$AL$2,MATCH(SMALL(Tableau1[[#This Row],[Colonne19]:[Colonne38]],10),Tableau1[[#This Row],[Colonne19]:[Colonne38]],0)),"")</f>
        <v/>
      </c>
      <c r="AX325" s="10" t="str">
        <f>IFERROR(INDEX($S$2:$AL$2,MATCH(SMALL(Tableau1[[#This Row],[Colonne19]:[Colonne38]],11),Tableau1[[#This Row],[Colonne19]:[Colonne38]],0)),"")</f>
        <v/>
      </c>
      <c r="AY325" s="10" t="str">
        <f>IFERROR(INDEX($S$2:$AL$2,MATCH(SMALL(Tableau1[[#This Row],[Colonne19]:[Colonne38]],12),Tableau1[[#This Row],[Colonne19]:[Colonne38]],0)),"")</f>
        <v/>
      </c>
      <c r="AZ325" s="10" t="str">
        <f>IFERROR(INDEX($S$2:$AL$2,MATCH(SMALL(Tableau1[[#This Row],[Colonne19]:[Colonne38]],13),Tableau1[[#This Row],[Colonne19]:[Colonne38]],0)),"")</f>
        <v/>
      </c>
      <c r="BA325" s="10" t="str">
        <f>IFERROR(INDEX($S$2:$AL$2,MATCH(SMALL(Tableau1[[#This Row],[Colonne19]:[Colonne38]],14),Tableau1[[#This Row],[Colonne19]:[Colonne38]],0)),"")</f>
        <v/>
      </c>
      <c r="BB325" s="10" t="str">
        <f>IFERROR(INDEX($S$2:$AL$2,MATCH(SMALL(Tableau1[[#This Row],[Colonne19]:[Colonne38]],15),Tableau1[[#This Row],[Colonne19]:[Colonne38]],0)),"")</f>
        <v/>
      </c>
      <c r="BC325" s="10" t="str">
        <f>IFERROR(INDEX($S$2:$AL$2,MATCH(SMALL(Tableau1[[#This Row],[Colonne19]:[Colonne38]],16),Tableau1[[#This Row],[Colonne19]:[Colonne38]],0)),"")</f>
        <v/>
      </c>
      <c r="BD325" s="10" t="str">
        <f>IFERROR(INDEX($S$2:$AL$2,MATCH(SMALL(Tableau1[[#This Row],[Colonne19]:[Colonne38]],17),Tableau1[[#This Row],[Colonne19]:[Colonne38]],0)),"")</f>
        <v/>
      </c>
      <c r="BE325" s="10" t="str">
        <f>IFERROR(INDEX($S$2:$AL$2,MATCH(SMALL(Tableau1[[#This Row],[Colonne19]:[Colonne38]],18),Tableau1[[#This Row],[Colonne19]:[Colonne38]],0)),"")</f>
        <v/>
      </c>
      <c r="BF325" s="10" t="str">
        <f>IFERROR(INDEX($S$2:$AL$2,MATCH(SMALL(Tableau1[[#This Row],[Colonne19]:[Colonne38]],19),Tableau1[[#This Row],[Colonne19]:[Colonne38]],0)),"")</f>
        <v/>
      </c>
      <c r="BG325" s="10" t="str">
        <f>IFERROR(INDEX($S$2:$AL$2,MATCH(SMALL(Tableau1[[#This Row],[Colonne19]:[Colonne38]],20),Tableau1[[#This Row],[Colonne19]:[Colonne38]],0)),"")</f>
        <v/>
      </c>
      <c r="BH325" s="11"/>
      <c r="BI325" s="10"/>
      <c r="BJ325" s="10"/>
      <c r="BK325" s="10"/>
      <c r="BL325" s="10"/>
      <c r="BM325" s="10"/>
      <c r="BN325" s="10"/>
      <c r="BO325" s="11"/>
      <c r="BP325" s="10" t="str" cm="1">
        <f t="array" ref="BP325">IFERROR(INDEX($AN325:$BG325,_xlfn.AGGREGATE(15,6,(COLUMN($AN325:$BG325)-COLUMN($AN$8)+1)/NOT(ISNA(MATCH($AN325:$BG325,$FF$1:$FF$6,0))),COLUMN($BV325:BV325))),"")</f>
        <v/>
      </c>
      <c r="BQ325" s="10" t="e" cm="1" vm="1">
        <f t="array" aca="1" ref="BQ325" ca="1">IFERROR(INDEX($AN325:$BG325,_xlfn.AGGREGATE(15,6,(COLUMN($AN325:$BG325)-COLUMN($AN$8)+1)/NOT(ISNA(MATCH($AN325:$BG325,$FF$1:$FF$6,0))),COLUMN($BV325:BW325))),"")</f>
        <v>#VALUE!</v>
      </c>
      <c r="BR325" s="10" t="e" cm="1" vm="2">
        <f t="array" aca="1" ref="BR325" ca="1">IFERROR(INDEX($AN325:$BG325,_xlfn.AGGREGATE(15,6,(COLUMN($AN325:$BG325)-COLUMN($AN$8)+1)/NOT(ISNA(MATCH($AN325:$BG325,$FF$1:$FF$6,0))),COLUMN($BV325:BX325))),"")</f>
        <v>#VALUE!</v>
      </c>
      <c r="BS325" s="10" t="e" cm="1" vm="3">
        <f t="array" aca="1" ref="BS325" ca="1">IFERROR(INDEX($AN325:$BG325,_xlfn.AGGREGATE(15,6,(COLUMN($AN325:$BG325)-COLUMN($AN$8)+1)/NOT(ISNA(MATCH($AN325:$BG325,$FF$1:$FF$6,0))),COLUMN($BV325:BY325))),"")</f>
        <v>#VALUE!</v>
      </c>
      <c r="BT325" s="10" t="e" cm="1" vm="4">
        <f t="array" aca="1" ref="BT325" ca="1">IFERROR(INDEX($AN325:$BG325,_xlfn.AGGREGATE(15,6,(COLUMN($AN325:$BG325)-COLUMN($AN$8)+1)/NOT(ISNA(MATCH($AN325:$BG325,$FF$1:$FF$6,0))),COLUMN($BV325:BZ325))),"")</f>
        <v>#VALUE!</v>
      </c>
      <c r="BU325" s="10" t="e" cm="1" vm="5">
        <f t="array" aca="1" ref="BU325" ca="1">IFERROR(INDEX($AN325:$BG325,_xlfn.AGGREGATE(15,6,(COLUMN($AN325:$BG325)-COLUMN($AN$8)+1)/NOT(ISNA(MATCH($AN325:$BG325,$FF$1:$FF$6,0))),COLUMN($BV325:CA325))),"")</f>
        <v>#VALUE!</v>
      </c>
      <c r="BV325" s="11"/>
      <c r="BW325" s="10" t="str" cm="1">
        <f t="array" ref="BW325">IFERROR(INDEX($BI325:$BN325,_xlfn.AGGREGATE(15,6,(COLUMN($BI325:$BN325)-COLUMN($BI$8)+1)/NOT(ISNA(MATCH($BI325:$BN325,$FF$1:$FF$6,0))),COLUMN($BW325:BW325))),"")</f>
        <v/>
      </c>
      <c r="BX325" s="10" t="e" cm="1" vm="1">
        <f t="array" aca="1" ref="BX325" ca="1">IFERROR(INDEX($BI325:$BN325,_xlfn.AGGREGATE(15,6,(COLUMN($BI325:$BN325)-COLUMN($BI$8)+1)/NOT(ISNA(MATCH($BI325:$BN325,$FF$1:$FF$6,0))),COLUMN($BW325:BX325))),"")</f>
        <v>#VALUE!</v>
      </c>
      <c r="BY325" s="10" t="e" cm="1" vm="2">
        <f t="array" aca="1" ref="BY325" ca="1">IFERROR(INDEX($BI325:$BN325,_xlfn.AGGREGATE(15,6,(COLUMN($BI325:$BN325)-COLUMN($BI$8)+1)/NOT(ISNA(MATCH($BI325:$BN325,$FF$1:$FF$6,0))),COLUMN($BW325:BY325))),"")</f>
        <v>#VALUE!</v>
      </c>
      <c r="BZ325" s="10" t="e" cm="1" vm="3">
        <f t="array" aca="1" ref="BZ325" ca="1">IFERROR(INDEX($BI325:$BN325,_xlfn.AGGREGATE(15,6,(COLUMN($BI325:$BN325)-COLUMN($BI$8)+1)/NOT(ISNA(MATCH($BI325:$BN325,$FF$1:$FF$6,0))),COLUMN($BW325:BZ325))),"")</f>
        <v>#VALUE!</v>
      </c>
      <c r="CA325" s="10" t="e" cm="1" vm="4">
        <f t="array" aca="1" ref="CA325" ca="1">IFERROR(INDEX($BI325:$BN325,_xlfn.AGGREGATE(15,6,(COLUMN($BI325:$BN325)-COLUMN($BI$8)+1)/NOT(ISNA(MATCH($BI325:$BN325,$FF$1:$FF$6,0))),COLUMN($BW325:CA325))),"")</f>
        <v>#VALUE!</v>
      </c>
      <c r="CB325" s="10" t="e" cm="1" vm="5">
        <f t="array" aca="1" ref="CB325" ca="1">IFERROR(INDEX($BI325:$BN325,_xlfn.AGGREGATE(15,6,(COLUMN($BI325:$BN325)-COLUMN($BI$8)+1)/NOT(ISNA(MATCH($BI325:$BN325,$FF$1:$FF$6,0))),COLUMN($BW325:CB325))),"")</f>
        <v>#VALUE!</v>
      </c>
      <c r="CC325" s="11"/>
      <c r="CD325" s="10"/>
      <c r="CE325" s="10"/>
      <c r="CF325" s="10"/>
      <c r="CG325" s="10"/>
      <c r="CH325" s="10"/>
      <c r="CI325" s="11"/>
      <c r="CJ325" s="10" cm="1">
        <f t="array" ref="CJ325">SUM(COUNTIF(CD325:CF325,$DH$3:$DM$3))</f>
        <v>0</v>
      </c>
      <c r="CK325" s="10" cm="1">
        <f t="array" ref="CK325">SUM(COUNTIF(CD325:CF325,$DH$2:$DL$2))</f>
        <v>0</v>
      </c>
      <c r="CL325" s="10" cm="1">
        <f t="array" ref="CL325">SUM(COUNTIF(CD325:CF325,$DM$2:$DQ$2))</f>
        <v>0</v>
      </c>
      <c r="CM325" s="11"/>
      <c r="CN325" s="10"/>
      <c r="CO325" s="10"/>
      <c r="CP325" s="11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1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7" t="s">
        <v>42</v>
      </c>
      <c r="EC325" s="11"/>
      <c r="ED325" s="10">
        <f>Tableau1[[#This Row],[Colonne75]]</f>
        <v>0</v>
      </c>
      <c r="EE325" s="10"/>
      <c r="EF325" s="10">
        <f ca="1">OFFSET(Tableau1[[#This Row],[Colonne19]],0,Tableau1[[#This Row],[Colonne126]]-1)</f>
        <v>0</v>
      </c>
      <c r="EG325" s="11"/>
      <c r="EH325" s="10">
        <f>Tableau1[[#This Row],[Colonne76]]</f>
        <v>0</v>
      </c>
      <c r="EI325" s="10"/>
      <c r="EJ325" s="10">
        <f ca="1">OFFSET(Tableau1[[#This Row],[Colonne19]],0,Tableau1[[#This Row],[Colonne130]]-1)</f>
        <v>0</v>
      </c>
      <c r="EK325" s="11"/>
      <c r="EL325" s="10">
        <f>Tableau1[[#This Row],[Colonne77]]</f>
        <v>0</v>
      </c>
      <c r="EM325" s="10"/>
      <c r="EN325" s="10">
        <f ca="1">OFFSET(Tableau1[[#This Row],[Colonne19]],0,Tableau1[[#This Row],[Colonne134]]-1)</f>
        <v>0</v>
      </c>
      <c r="EO325" s="11"/>
      <c r="EP325" s="10">
        <f>Tableau1[[#This Row],[Colonne78]]</f>
        <v>0</v>
      </c>
      <c r="EQ325" s="10"/>
      <c r="ER325" s="10">
        <f ca="1">OFFSET(Tableau1[[#This Row],[Colonne19]],0,Tableau1[[#This Row],[Colonne138]]-1)</f>
        <v>0</v>
      </c>
      <c r="ES325" s="11"/>
      <c r="ET325" s="10">
        <f>Tableau1[[#This Row],[Colonne79]]</f>
        <v>0</v>
      </c>
      <c r="EU325" s="10"/>
      <c r="EV325" s="10">
        <f ca="1">OFFSET(Tableau1[[#This Row],[Colonne19]],0,Tableau1[[#This Row],[Colonne142]]-1)</f>
        <v>0</v>
      </c>
      <c r="EW325" s="11"/>
      <c r="EX325" s="10">
        <f t="shared" ca="1" si="30"/>
        <v>0</v>
      </c>
      <c r="EY325" s="10">
        <f t="shared" ca="1" si="31"/>
        <v>0</v>
      </c>
      <c r="EZ325" s="10">
        <f t="shared" ca="1" si="32"/>
        <v>0</v>
      </c>
      <c r="FA325" s="10">
        <f t="shared" ca="1" si="27"/>
        <v>0</v>
      </c>
      <c r="FB325" s="10">
        <f t="shared" ca="1" si="28"/>
        <v>0</v>
      </c>
      <c r="FC325" s="10">
        <f t="shared" ca="1" si="29"/>
        <v>0</v>
      </c>
      <c r="FD325" s="11"/>
    </row>
    <row r="326" spans="1:160" x14ac:dyDescent="0.2">
      <c r="A326" s="25"/>
      <c r="B326" s="10"/>
      <c r="C326" s="13"/>
      <c r="D326" s="26"/>
      <c r="E326" s="10"/>
      <c r="F326" s="10"/>
      <c r="G326" s="10"/>
      <c r="H326" s="10"/>
      <c r="I326" s="10"/>
      <c r="J326" s="24"/>
      <c r="K326" s="13"/>
      <c r="L326" s="10"/>
      <c r="M326" s="13"/>
      <c r="N326" s="13"/>
      <c r="O326" s="33" t="e">
        <f>Tableau1[[#This Row],[Colonne14]]/Tableau1[[#This Row],[Colonne13]]</f>
        <v>#DIV/0!</v>
      </c>
      <c r="P326" s="57"/>
      <c r="Q326" s="59" t="e" cm="1">
        <f t="array" ref="Q326">SUM(Tableau1[[#This Row],[Colonne19]:[Colonne38]]/Tableau1[[#This Row],[Colonne11]])</f>
        <v>#DIV/0!</v>
      </c>
      <c r="R326" s="11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1"/>
      <c r="AN326" s="10" t="str" cm="1">
        <f t="array" ref="AN326">IFERROR(INDEX($S$2:$AL$2,MATCH(SMALL(Tableau1[[#This Row],[Colonne19]:[Colonne38]],1),Tableau1[[#This Row],[Colonne19]:[Colonne38]],0)),"")</f>
        <v/>
      </c>
      <c r="AO326" s="10" t="str">
        <f>IFERROR(INDEX($S$2:$AL$2,MATCH(SMALL(Tableau1[[#This Row],[Colonne19]:[Colonne38]],2),Tableau1[[#This Row],[Colonne19]:[Colonne38]],0)),"")</f>
        <v/>
      </c>
      <c r="AP326" s="10" t="str">
        <f>IFERROR(INDEX($S$2:$AL$2,MATCH(SMALL(Tableau1[[#This Row],[Colonne19]:[Colonne38]],3),Tableau1[[#This Row],[Colonne19]:[Colonne38]],0)),"")</f>
        <v/>
      </c>
      <c r="AQ326" s="10" t="str">
        <f>IFERROR(INDEX($S$2:$AL$2,MATCH(SMALL(Tableau1[[#This Row],[Colonne19]:[Colonne38]],4),Tableau1[[#This Row],[Colonne19]:[Colonne38]],0)),"")</f>
        <v/>
      </c>
      <c r="AR326" s="10" t="str">
        <f>IFERROR(INDEX($S$2:$AL$2,MATCH(SMALL(Tableau1[[#This Row],[Colonne19]:[Colonne38]],5),Tableau1[[#This Row],[Colonne19]:[Colonne38]],0)),"")</f>
        <v/>
      </c>
      <c r="AS326" s="10" t="str">
        <f>IFERROR(INDEX($S$2:$AL$2,MATCH(SMALL(Tableau1[[#This Row],[Colonne19]:[Colonne38]],6),Tableau1[[#This Row],[Colonne19]:[Colonne38]],0)),"")</f>
        <v/>
      </c>
      <c r="AT326" s="10" t="str">
        <f>IFERROR(INDEX($S$2:$AL$2,MATCH(SMALL(Tableau1[[#This Row],[Colonne19]:[Colonne38]],7),Tableau1[[#This Row],[Colonne19]:[Colonne38]],0)),"")</f>
        <v/>
      </c>
      <c r="AU326" s="10" t="str">
        <f>IFERROR(INDEX($S$2:$AL$2,MATCH(SMALL(Tableau1[[#This Row],[Colonne19]:[Colonne38]],8),Tableau1[[#This Row],[Colonne19]:[Colonne38]],0)),"")</f>
        <v/>
      </c>
      <c r="AV326" s="10" t="str">
        <f>IFERROR(INDEX($S$2:$AL$2,MATCH(SMALL(Tableau1[[#This Row],[Colonne19]:[Colonne38]],9),Tableau1[[#This Row],[Colonne19]:[Colonne38]],0)),"")</f>
        <v/>
      </c>
      <c r="AW326" s="10" t="str">
        <f>IFERROR(INDEX($S$2:$AL$2,MATCH(SMALL(Tableau1[[#This Row],[Colonne19]:[Colonne38]],10),Tableau1[[#This Row],[Colonne19]:[Colonne38]],0)),"")</f>
        <v/>
      </c>
      <c r="AX326" s="10" t="str">
        <f>IFERROR(INDEX($S$2:$AL$2,MATCH(SMALL(Tableau1[[#This Row],[Colonne19]:[Colonne38]],11),Tableau1[[#This Row],[Colonne19]:[Colonne38]],0)),"")</f>
        <v/>
      </c>
      <c r="AY326" s="10" t="str">
        <f>IFERROR(INDEX($S$2:$AL$2,MATCH(SMALL(Tableau1[[#This Row],[Colonne19]:[Colonne38]],12),Tableau1[[#This Row],[Colonne19]:[Colonne38]],0)),"")</f>
        <v/>
      </c>
      <c r="AZ326" s="10" t="str">
        <f>IFERROR(INDEX($S$2:$AL$2,MATCH(SMALL(Tableau1[[#This Row],[Colonne19]:[Colonne38]],13),Tableau1[[#This Row],[Colonne19]:[Colonne38]],0)),"")</f>
        <v/>
      </c>
      <c r="BA326" s="10" t="str">
        <f>IFERROR(INDEX($S$2:$AL$2,MATCH(SMALL(Tableau1[[#This Row],[Colonne19]:[Colonne38]],14),Tableau1[[#This Row],[Colonne19]:[Colonne38]],0)),"")</f>
        <v/>
      </c>
      <c r="BB326" s="10" t="str">
        <f>IFERROR(INDEX($S$2:$AL$2,MATCH(SMALL(Tableau1[[#This Row],[Colonne19]:[Colonne38]],15),Tableau1[[#This Row],[Colonne19]:[Colonne38]],0)),"")</f>
        <v/>
      </c>
      <c r="BC326" s="10" t="str">
        <f>IFERROR(INDEX($S$2:$AL$2,MATCH(SMALL(Tableau1[[#This Row],[Colonne19]:[Colonne38]],16),Tableau1[[#This Row],[Colonne19]:[Colonne38]],0)),"")</f>
        <v/>
      </c>
      <c r="BD326" s="10" t="str">
        <f>IFERROR(INDEX($S$2:$AL$2,MATCH(SMALL(Tableau1[[#This Row],[Colonne19]:[Colonne38]],17),Tableau1[[#This Row],[Colonne19]:[Colonne38]],0)),"")</f>
        <v/>
      </c>
      <c r="BE326" s="10" t="str">
        <f>IFERROR(INDEX($S$2:$AL$2,MATCH(SMALL(Tableau1[[#This Row],[Colonne19]:[Colonne38]],18),Tableau1[[#This Row],[Colonne19]:[Colonne38]],0)),"")</f>
        <v/>
      </c>
      <c r="BF326" s="10" t="str">
        <f>IFERROR(INDEX($S$2:$AL$2,MATCH(SMALL(Tableau1[[#This Row],[Colonne19]:[Colonne38]],19),Tableau1[[#This Row],[Colonne19]:[Colonne38]],0)),"")</f>
        <v/>
      </c>
      <c r="BG326" s="10" t="str">
        <f>IFERROR(INDEX($S$2:$AL$2,MATCH(SMALL(Tableau1[[#This Row],[Colonne19]:[Colonne38]],20),Tableau1[[#This Row],[Colonne19]:[Colonne38]],0)),"")</f>
        <v/>
      </c>
      <c r="BH326" s="11"/>
      <c r="BI326" s="10"/>
      <c r="BJ326" s="10"/>
      <c r="BK326" s="10"/>
      <c r="BL326" s="10"/>
      <c r="BM326" s="10"/>
      <c r="BN326" s="10"/>
      <c r="BO326" s="11"/>
      <c r="BP326" s="10" t="str" cm="1">
        <f t="array" ref="BP326">IFERROR(INDEX($AN326:$BG326,_xlfn.AGGREGATE(15,6,(COLUMN($AN326:$BG326)-COLUMN($AN$8)+1)/NOT(ISNA(MATCH($AN326:$BG326,$FF$1:$FF$6,0))),COLUMN($BV326:BV326))),"")</f>
        <v/>
      </c>
      <c r="BQ326" s="10" t="e" cm="1" vm="1">
        <f t="array" aca="1" ref="BQ326" ca="1">IFERROR(INDEX($AN326:$BG326,_xlfn.AGGREGATE(15,6,(COLUMN($AN326:$BG326)-COLUMN($AN$8)+1)/NOT(ISNA(MATCH($AN326:$BG326,$FF$1:$FF$6,0))),COLUMN($BV326:BW326))),"")</f>
        <v>#VALUE!</v>
      </c>
      <c r="BR326" s="10" t="e" cm="1" vm="2">
        <f t="array" aca="1" ref="BR326" ca="1">IFERROR(INDEX($AN326:$BG326,_xlfn.AGGREGATE(15,6,(COLUMN($AN326:$BG326)-COLUMN($AN$8)+1)/NOT(ISNA(MATCH($AN326:$BG326,$FF$1:$FF$6,0))),COLUMN($BV326:BX326))),"")</f>
        <v>#VALUE!</v>
      </c>
      <c r="BS326" s="10" t="e" cm="1" vm="3">
        <f t="array" aca="1" ref="BS326" ca="1">IFERROR(INDEX($AN326:$BG326,_xlfn.AGGREGATE(15,6,(COLUMN($AN326:$BG326)-COLUMN($AN$8)+1)/NOT(ISNA(MATCH($AN326:$BG326,$FF$1:$FF$6,0))),COLUMN($BV326:BY326))),"")</f>
        <v>#VALUE!</v>
      </c>
      <c r="BT326" s="10" t="e" cm="1" vm="4">
        <f t="array" aca="1" ref="BT326" ca="1">IFERROR(INDEX($AN326:$BG326,_xlfn.AGGREGATE(15,6,(COLUMN($AN326:$BG326)-COLUMN($AN$8)+1)/NOT(ISNA(MATCH($AN326:$BG326,$FF$1:$FF$6,0))),COLUMN($BV326:BZ326))),"")</f>
        <v>#VALUE!</v>
      </c>
      <c r="BU326" s="10" t="e" cm="1" vm="5">
        <f t="array" aca="1" ref="BU326" ca="1">IFERROR(INDEX($AN326:$BG326,_xlfn.AGGREGATE(15,6,(COLUMN($AN326:$BG326)-COLUMN($AN$8)+1)/NOT(ISNA(MATCH($AN326:$BG326,$FF$1:$FF$6,0))),COLUMN($BV326:CA326))),"")</f>
        <v>#VALUE!</v>
      </c>
      <c r="BV326" s="11"/>
      <c r="BW326" s="10" t="str" cm="1">
        <f t="array" ref="BW326">IFERROR(INDEX($BI326:$BN326,_xlfn.AGGREGATE(15,6,(COLUMN($BI326:$BN326)-COLUMN($BI$8)+1)/NOT(ISNA(MATCH($BI326:$BN326,$FF$1:$FF$6,0))),COLUMN($BW326:BW326))),"")</f>
        <v/>
      </c>
      <c r="BX326" s="10" t="e" cm="1" vm="1">
        <f t="array" aca="1" ref="BX326" ca="1">IFERROR(INDEX($BI326:$BN326,_xlfn.AGGREGATE(15,6,(COLUMN($BI326:$BN326)-COLUMN($BI$8)+1)/NOT(ISNA(MATCH($BI326:$BN326,$FF$1:$FF$6,0))),COLUMN($BW326:BX326))),"")</f>
        <v>#VALUE!</v>
      </c>
      <c r="BY326" s="10" t="e" cm="1" vm="2">
        <f t="array" aca="1" ref="BY326" ca="1">IFERROR(INDEX($BI326:$BN326,_xlfn.AGGREGATE(15,6,(COLUMN($BI326:$BN326)-COLUMN($BI$8)+1)/NOT(ISNA(MATCH($BI326:$BN326,$FF$1:$FF$6,0))),COLUMN($BW326:BY326))),"")</f>
        <v>#VALUE!</v>
      </c>
      <c r="BZ326" s="10" t="e" cm="1" vm="3">
        <f t="array" aca="1" ref="BZ326" ca="1">IFERROR(INDEX($BI326:$BN326,_xlfn.AGGREGATE(15,6,(COLUMN($BI326:$BN326)-COLUMN($BI$8)+1)/NOT(ISNA(MATCH($BI326:$BN326,$FF$1:$FF$6,0))),COLUMN($BW326:BZ326))),"")</f>
        <v>#VALUE!</v>
      </c>
      <c r="CA326" s="10" t="e" cm="1" vm="4">
        <f t="array" aca="1" ref="CA326" ca="1">IFERROR(INDEX($BI326:$BN326,_xlfn.AGGREGATE(15,6,(COLUMN($BI326:$BN326)-COLUMN($BI$8)+1)/NOT(ISNA(MATCH($BI326:$BN326,$FF$1:$FF$6,0))),COLUMN($BW326:CA326))),"")</f>
        <v>#VALUE!</v>
      </c>
      <c r="CB326" s="10" t="e" cm="1" vm="5">
        <f t="array" aca="1" ref="CB326" ca="1">IFERROR(INDEX($BI326:$BN326,_xlfn.AGGREGATE(15,6,(COLUMN($BI326:$BN326)-COLUMN($BI$8)+1)/NOT(ISNA(MATCH($BI326:$BN326,$FF$1:$FF$6,0))),COLUMN($BW326:CB326))),"")</f>
        <v>#VALUE!</v>
      </c>
      <c r="CC326" s="11"/>
      <c r="CD326" s="10"/>
      <c r="CE326" s="10"/>
      <c r="CF326" s="10"/>
      <c r="CG326" s="10"/>
      <c r="CH326" s="10"/>
      <c r="CI326" s="11"/>
      <c r="CJ326" s="10" cm="1">
        <f t="array" ref="CJ326">SUM(COUNTIF(CD326:CF326,$DH$3:$DM$3))</f>
        <v>0</v>
      </c>
      <c r="CK326" s="10" cm="1">
        <f t="array" ref="CK326">SUM(COUNTIF(CD326:CF326,$DH$2:$DL$2))</f>
        <v>0</v>
      </c>
      <c r="CL326" s="10" cm="1">
        <f t="array" ref="CL326">SUM(COUNTIF(CD326:CF326,$DM$2:$DQ$2))</f>
        <v>0</v>
      </c>
      <c r="CM326" s="11"/>
      <c r="CN326" s="10"/>
      <c r="CO326" s="10"/>
      <c r="CP326" s="11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1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7" t="s">
        <v>42</v>
      </c>
      <c r="EC326" s="11"/>
      <c r="ED326" s="10">
        <f>Tableau1[[#This Row],[Colonne75]]</f>
        <v>0</v>
      </c>
      <c r="EE326" s="10"/>
      <c r="EF326" s="10">
        <f ca="1">OFFSET(Tableau1[[#This Row],[Colonne19]],0,Tableau1[[#This Row],[Colonne126]]-1)</f>
        <v>0</v>
      </c>
      <c r="EG326" s="11"/>
      <c r="EH326" s="10">
        <f>Tableau1[[#This Row],[Colonne76]]</f>
        <v>0</v>
      </c>
      <c r="EI326" s="10"/>
      <c r="EJ326" s="10">
        <f ca="1">OFFSET(Tableau1[[#This Row],[Colonne19]],0,Tableau1[[#This Row],[Colonne130]]-1)</f>
        <v>0</v>
      </c>
      <c r="EK326" s="11"/>
      <c r="EL326" s="10">
        <f>Tableau1[[#This Row],[Colonne77]]</f>
        <v>0</v>
      </c>
      <c r="EM326" s="10"/>
      <c r="EN326" s="10">
        <f ca="1">OFFSET(Tableau1[[#This Row],[Colonne19]],0,Tableau1[[#This Row],[Colonne134]]-1)</f>
        <v>0</v>
      </c>
      <c r="EO326" s="11"/>
      <c r="EP326" s="10">
        <f>Tableau1[[#This Row],[Colonne78]]</f>
        <v>0</v>
      </c>
      <c r="EQ326" s="10"/>
      <c r="ER326" s="10">
        <f ca="1">OFFSET(Tableau1[[#This Row],[Colonne19]],0,Tableau1[[#This Row],[Colonne138]]-1)</f>
        <v>0</v>
      </c>
      <c r="ES326" s="11"/>
      <c r="ET326" s="10">
        <f>Tableau1[[#This Row],[Colonne79]]</f>
        <v>0</v>
      </c>
      <c r="EU326" s="10"/>
      <c r="EV326" s="10">
        <f ca="1">OFFSET(Tableau1[[#This Row],[Colonne19]],0,Tableau1[[#This Row],[Colonne142]]-1)</f>
        <v>0</v>
      </c>
      <c r="EW326" s="11"/>
      <c r="EX326" s="10">
        <f t="shared" ca="1" si="30"/>
        <v>0</v>
      </c>
      <c r="EY326" s="10">
        <f t="shared" ca="1" si="31"/>
        <v>0</v>
      </c>
      <c r="EZ326" s="10">
        <f t="shared" ca="1" si="32"/>
        <v>0</v>
      </c>
      <c r="FA326" s="10">
        <f t="shared" ca="1" si="27"/>
        <v>0</v>
      </c>
      <c r="FB326" s="10">
        <f t="shared" ca="1" si="28"/>
        <v>0</v>
      </c>
      <c r="FC326" s="10">
        <f t="shared" ca="1" si="29"/>
        <v>0</v>
      </c>
      <c r="FD326" s="11"/>
    </row>
    <row r="327" spans="1:160" x14ac:dyDescent="0.2">
      <c r="A327" s="25"/>
      <c r="B327" s="10"/>
      <c r="C327" s="13"/>
      <c r="D327" s="26"/>
      <c r="E327" s="10"/>
      <c r="F327" s="10"/>
      <c r="G327" s="10"/>
      <c r="H327" s="10"/>
      <c r="I327" s="10"/>
      <c r="J327" s="24"/>
      <c r="K327" s="13"/>
      <c r="L327" s="10"/>
      <c r="M327" s="13"/>
      <c r="N327" s="13"/>
      <c r="O327" s="33" t="e">
        <f>Tableau1[[#This Row],[Colonne14]]/Tableau1[[#This Row],[Colonne13]]</f>
        <v>#DIV/0!</v>
      </c>
      <c r="P327" s="57"/>
      <c r="Q327" s="59" t="e" cm="1">
        <f t="array" ref="Q327">SUM(Tableau1[[#This Row],[Colonne19]:[Colonne38]]/Tableau1[[#This Row],[Colonne11]])</f>
        <v>#DIV/0!</v>
      </c>
      <c r="R327" s="11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1"/>
      <c r="AN327" s="10" t="str" cm="1">
        <f t="array" ref="AN327">IFERROR(INDEX($S$2:$AL$2,MATCH(SMALL(Tableau1[[#This Row],[Colonne19]:[Colonne38]],1),Tableau1[[#This Row],[Colonne19]:[Colonne38]],0)),"")</f>
        <v/>
      </c>
      <c r="AO327" s="10" t="str">
        <f>IFERROR(INDEX($S$2:$AL$2,MATCH(SMALL(Tableau1[[#This Row],[Colonne19]:[Colonne38]],2),Tableau1[[#This Row],[Colonne19]:[Colonne38]],0)),"")</f>
        <v/>
      </c>
      <c r="AP327" s="10" t="str">
        <f>IFERROR(INDEX($S$2:$AL$2,MATCH(SMALL(Tableau1[[#This Row],[Colonne19]:[Colonne38]],3),Tableau1[[#This Row],[Colonne19]:[Colonne38]],0)),"")</f>
        <v/>
      </c>
      <c r="AQ327" s="10" t="str">
        <f>IFERROR(INDEX($S$2:$AL$2,MATCH(SMALL(Tableau1[[#This Row],[Colonne19]:[Colonne38]],4),Tableau1[[#This Row],[Colonne19]:[Colonne38]],0)),"")</f>
        <v/>
      </c>
      <c r="AR327" s="10" t="str">
        <f>IFERROR(INDEX($S$2:$AL$2,MATCH(SMALL(Tableau1[[#This Row],[Colonne19]:[Colonne38]],5),Tableau1[[#This Row],[Colonne19]:[Colonne38]],0)),"")</f>
        <v/>
      </c>
      <c r="AS327" s="10" t="str">
        <f>IFERROR(INDEX($S$2:$AL$2,MATCH(SMALL(Tableau1[[#This Row],[Colonne19]:[Colonne38]],6),Tableau1[[#This Row],[Colonne19]:[Colonne38]],0)),"")</f>
        <v/>
      </c>
      <c r="AT327" s="10" t="str">
        <f>IFERROR(INDEX($S$2:$AL$2,MATCH(SMALL(Tableau1[[#This Row],[Colonne19]:[Colonne38]],7),Tableau1[[#This Row],[Colonne19]:[Colonne38]],0)),"")</f>
        <v/>
      </c>
      <c r="AU327" s="10" t="str">
        <f>IFERROR(INDEX($S$2:$AL$2,MATCH(SMALL(Tableau1[[#This Row],[Colonne19]:[Colonne38]],8),Tableau1[[#This Row],[Colonne19]:[Colonne38]],0)),"")</f>
        <v/>
      </c>
      <c r="AV327" s="10" t="str">
        <f>IFERROR(INDEX($S$2:$AL$2,MATCH(SMALL(Tableau1[[#This Row],[Colonne19]:[Colonne38]],9),Tableau1[[#This Row],[Colonne19]:[Colonne38]],0)),"")</f>
        <v/>
      </c>
      <c r="AW327" s="10" t="str">
        <f>IFERROR(INDEX($S$2:$AL$2,MATCH(SMALL(Tableau1[[#This Row],[Colonne19]:[Colonne38]],10),Tableau1[[#This Row],[Colonne19]:[Colonne38]],0)),"")</f>
        <v/>
      </c>
      <c r="AX327" s="10" t="str">
        <f>IFERROR(INDEX($S$2:$AL$2,MATCH(SMALL(Tableau1[[#This Row],[Colonne19]:[Colonne38]],11),Tableau1[[#This Row],[Colonne19]:[Colonne38]],0)),"")</f>
        <v/>
      </c>
      <c r="AY327" s="10" t="str">
        <f>IFERROR(INDEX($S$2:$AL$2,MATCH(SMALL(Tableau1[[#This Row],[Colonne19]:[Colonne38]],12),Tableau1[[#This Row],[Colonne19]:[Colonne38]],0)),"")</f>
        <v/>
      </c>
      <c r="AZ327" s="10" t="str">
        <f>IFERROR(INDEX($S$2:$AL$2,MATCH(SMALL(Tableau1[[#This Row],[Colonne19]:[Colonne38]],13),Tableau1[[#This Row],[Colonne19]:[Colonne38]],0)),"")</f>
        <v/>
      </c>
      <c r="BA327" s="10" t="str">
        <f>IFERROR(INDEX($S$2:$AL$2,MATCH(SMALL(Tableau1[[#This Row],[Colonne19]:[Colonne38]],14),Tableau1[[#This Row],[Colonne19]:[Colonne38]],0)),"")</f>
        <v/>
      </c>
      <c r="BB327" s="10" t="str">
        <f>IFERROR(INDEX($S$2:$AL$2,MATCH(SMALL(Tableau1[[#This Row],[Colonne19]:[Colonne38]],15),Tableau1[[#This Row],[Colonne19]:[Colonne38]],0)),"")</f>
        <v/>
      </c>
      <c r="BC327" s="10" t="str">
        <f>IFERROR(INDEX($S$2:$AL$2,MATCH(SMALL(Tableau1[[#This Row],[Colonne19]:[Colonne38]],16),Tableau1[[#This Row],[Colonne19]:[Colonne38]],0)),"")</f>
        <v/>
      </c>
      <c r="BD327" s="10" t="str">
        <f>IFERROR(INDEX($S$2:$AL$2,MATCH(SMALL(Tableau1[[#This Row],[Colonne19]:[Colonne38]],17),Tableau1[[#This Row],[Colonne19]:[Colonne38]],0)),"")</f>
        <v/>
      </c>
      <c r="BE327" s="10" t="str">
        <f>IFERROR(INDEX($S$2:$AL$2,MATCH(SMALL(Tableau1[[#This Row],[Colonne19]:[Colonne38]],18),Tableau1[[#This Row],[Colonne19]:[Colonne38]],0)),"")</f>
        <v/>
      </c>
      <c r="BF327" s="10" t="str">
        <f>IFERROR(INDEX($S$2:$AL$2,MATCH(SMALL(Tableau1[[#This Row],[Colonne19]:[Colonne38]],19),Tableau1[[#This Row],[Colonne19]:[Colonne38]],0)),"")</f>
        <v/>
      </c>
      <c r="BG327" s="10" t="str">
        <f>IFERROR(INDEX($S$2:$AL$2,MATCH(SMALL(Tableau1[[#This Row],[Colonne19]:[Colonne38]],20),Tableau1[[#This Row],[Colonne19]:[Colonne38]],0)),"")</f>
        <v/>
      </c>
      <c r="BH327" s="11"/>
      <c r="BI327" s="10"/>
      <c r="BJ327" s="10"/>
      <c r="BK327" s="10"/>
      <c r="BL327" s="10"/>
      <c r="BM327" s="10"/>
      <c r="BN327" s="10"/>
      <c r="BO327" s="11"/>
      <c r="BP327" s="10" t="str" cm="1">
        <f t="array" ref="BP327">IFERROR(INDEX($AN327:$BG327,_xlfn.AGGREGATE(15,6,(COLUMN($AN327:$BG327)-COLUMN($AN$8)+1)/NOT(ISNA(MATCH($AN327:$BG327,$FF$1:$FF$6,0))),COLUMN($BV327:BV327))),"")</f>
        <v/>
      </c>
      <c r="BQ327" s="10" t="e" cm="1" vm="1">
        <f t="array" aca="1" ref="BQ327" ca="1">IFERROR(INDEX($AN327:$BG327,_xlfn.AGGREGATE(15,6,(COLUMN($AN327:$BG327)-COLUMN($AN$8)+1)/NOT(ISNA(MATCH($AN327:$BG327,$FF$1:$FF$6,0))),COLUMN($BV327:BW327))),"")</f>
        <v>#VALUE!</v>
      </c>
      <c r="BR327" s="10" t="e" cm="1" vm="2">
        <f t="array" aca="1" ref="BR327" ca="1">IFERROR(INDEX($AN327:$BG327,_xlfn.AGGREGATE(15,6,(COLUMN($AN327:$BG327)-COLUMN($AN$8)+1)/NOT(ISNA(MATCH($AN327:$BG327,$FF$1:$FF$6,0))),COLUMN($BV327:BX327))),"")</f>
        <v>#VALUE!</v>
      </c>
      <c r="BS327" s="10" t="e" cm="1" vm="3">
        <f t="array" aca="1" ref="BS327" ca="1">IFERROR(INDEX($AN327:$BG327,_xlfn.AGGREGATE(15,6,(COLUMN($AN327:$BG327)-COLUMN($AN$8)+1)/NOT(ISNA(MATCH($AN327:$BG327,$FF$1:$FF$6,0))),COLUMN($BV327:BY327))),"")</f>
        <v>#VALUE!</v>
      </c>
      <c r="BT327" s="10" t="e" cm="1" vm="4">
        <f t="array" aca="1" ref="BT327" ca="1">IFERROR(INDEX($AN327:$BG327,_xlfn.AGGREGATE(15,6,(COLUMN($AN327:$BG327)-COLUMN($AN$8)+1)/NOT(ISNA(MATCH($AN327:$BG327,$FF$1:$FF$6,0))),COLUMN($BV327:BZ327))),"")</f>
        <v>#VALUE!</v>
      </c>
      <c r="BU327" s="10" t="e" cm="1" vm="5">
        <f t="array" aca="1" ref="BU327" ca="1">IFERROR(INDEX($AN327:$BG327,_xlfn.AGGREGATE(15,6,(COLUMN($AN327:$BG327)-COLUMN($AN$8)+1)/NOT(ISNA(MATCH($AN327:$BG327,$FF$1:$FF$6,0))),COLUMN($BV327:CA327))),"")</f>
        <v>#VALUE!</v>
      </c>
      <c r="BV327" s="11"/>
      <c r="BW327" s="10" t="str" cm="1">
        <f t="array" ref="BW327">IFERROR(INDEX($BI327:$BN327,_xlfn.AGGREGATE(15,6,(COLUMN($BI327:$BN327)-COLUMN($BI$8)+1)/NOT(ISNA(MATCH($BI327:$BN327,$FF$1:$FF$6,0))),COLUMN($BW327:BW327))),"")</f>
        <v/>
      </c>
      <c r="BX327" s="10" t="e" cm="1" vm="1">
        <f t="array" aca="1" ref="BX327" ca="1">IFERROR(INDEX($BI327:$BN327,_xlfn.AGGREGATE(15,6,(COLUMN($BI327:$BN327)-COLUMN($BI$8)+1)/NOT(ISNA(MATCH($BI327:$BN327,$FF$1:$FF$6,0))),COLUMN($BW327:BX327))),"")</f>
        <v>#VALUE!</v>
      </c>
      <c r="BY327" s="10" t="e" cm="1" vm="2">
        <f t="array" aca="1" ref="BY327" ca="1">IFERROR(INDEX($BI327:$BN327,_xlfn.AGGREGATE(15,6,(COLUMN($BI327:$BN327)-COLUMN($BI$8)+1)/NOT(ISNA(MATCH($BI327:$BN327,$FF$1:$FF$6,0))),COLUMN($BW327:BY327))),"")</f>
        <v>#VALUE!</v>
      </c>
      <c r="BZ327" s="10" t="e" cm="1" vm="3">
        <f t="array" aca="1" ref="BZ327" ca="1">IFERROR(INDEX($BI327:$BN327,_xlfn.AGGREGATE(15,6,(COLUMN($BI327:$BN327)-COLUMN($BI$8)+1)/NOT(ISNA(MATCH($BI327:$BN327,$FF$1:$FF$6,0))),COLUMN($BW327:BZ327))),"")</f>
        <v>#VALUE!</v>
      </c>
      <c r="CA327" s="10" t="e" cm="1" vm="4">
        <f t="array" aca="1" ref="CA327" ca="1">IFERROR(INDEX($BI327:$BN327,_xlfn.AGGREGATE(15,6,(COLUMN($BI327:$BN327)-COLUMN($BI$8)+1)/NOT(ISNA(MATCH($BI327:$BN327,$FF$1:$FF$6,0))),COLUMN($BW327:CA327))),"")</f>
        <v>#VALUE!</v>
      </c>
      <c r="CB327" s="10" t="e" cm="1" vm="5">
        <f t="array" aca="1" ref="CB327" ca="1">IFERROR(INDEX($BI327:$BN327,_xlfn.AGGREGATE(15,6,(COLUMN($BI327:$BN327)-COLUMN($BI$8)+1)/NOT(ISNA(MATCH($BI327:$BN327,$FF$1:$FF$6,0))),COLUMN($BW327:CB327))),"")</f>
        <v>#VALUE!</v>
      </c>
      <c r="CC327" s="11"/>
      <c r="CD327" s="10"/>
      <c r="CE327" s="10"/>
      <c r="CF327" s="10"/>
      <c r="CG327" s="10"/>
      <c r="CH327" s="10"/>
      <c r="CI327" s="11"/>
      <c r="CJ327" s="10" cm="1">
        <f t="array" ref="CJ327">SUM(COUNTIF(CD327:CF327,$DH$3:$DM$3))</f>
        <v>0</v>
      </c>
      <c r="CK327" s="10" cm="1">
        <f t="array" ref="CK327">SUM(COUNTIF(CD327:CF327,$DH$2:$DL$2))</f>
        <v>0</v>
      </c>
      <c r="CL327" s="10" cm="1">
        <f t="array" ref="CL327">SUM(COUNTIF(CD327:CF327,$DM$2:$DQ$2))</f>
        <v>0</v>
      </c>
      <c r="CM327" s="11"/>
      <c r="CN327" s="10"/>
      <c r="CO327" s="10"/>
      <c r="CP327" s="11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1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7" t="s">
        <v>42</v>
      </c>
      <c r="EC327" s="11"/>
      <c r="ED327" s="10">
        <f>Tableau1[[#This Row],[Colonne75]]</f>
        <v>0</v>
      </c>
      <c r="EE327" s="10"/>
      <c r="EF327" s="10">
        <f ca="1">OFFSET(Tableau1[[#This Row],[Colonne19]],0,Tableau1[[#This Row],[Colonne126]]-1)</f>
        <v>0</v>
      </c>
      <c r="EG327" s="11"/>
      <c r="EH327" s="10">
        <f>Tableau1[[#This Row],[Colonne76]]</f>
        <v>0</v>
      </c>
      <c r="EI327" s="10"/>
      <c r="EJ327" s="10">
        <f ca="1">OFFSET(Tableau1[[#This Row],[Colonne19]],0,Tableau1[[#This Row],[Colonne130]]-1)</f>
        <v>0</v>
      </c>
      <c r="EK327" s="11"/>
      <c r="EL327" s="10">
        <f>Tableau1[[#This Row],[Colonne77]]</f>
        <v>0</v>
      </c>
      <c r="EM327" s="10"/>
      <c r="EN327" s="10">
        <f ca="1">OFFSET(Tableau1[[#This Row],[Colonne19]],0,Tableau1[[#This Row],[Colonne134]]-1)</f>
        <v>0</v>
      </c>
      <c r="EO327" s="11"/>
      <c r="EP327" s="10">
        <f>Tableau1[[#This Row],[Colonne78]]</f>
        <v>0</v>
      </c>
      <c r="EQ327" s="10"/>
      <c r="ER327" s="10">
        <f ca="1">OFFSET(Tableau1[[#This Row],[Colonne19]],0,Tableau1[[#This Row],[Colonne138]]-1)</f>
        <v>0</v>
      </c>
      <c r="ES327" s="11"/>
      <c r="ET327" s="10">
        <f>Tableau1[[#This Row],[Colonne79]]</f>
        <v>0</v>
      </c>
      <c r="EU327" s="10"/>
      <c r="EV327" s="10">
        <f ca="1">OFFSET(Tableau1[[#This Row],[Colonne19]],0,Tableau1[[#This Row],[Colonne142]]-1)</f>
        <v>0</v>
      </c>
      <c r="EW327" s="11"/>
      <c r="EX327" s="10">
        <f t="shared" ca="1" si="30"/>
        <v>0</v>
      </c>
      <c r="EY327" s="10">
        <f t="shared" ca="1" si="31"/>
        <v>0</v>
      </c>
      <c r="EZ327" s="10">
        <f t="shared" ca="1" si="32"/>
        <v>0</v>
      </c>
      <c r="FA327" s="10">
        <f t="shared" ca="1" si="27"/>
        <v>0</v>
      </c>
      <c r="FB327" s="10">
        <f t="shared" ca="1" si="28"/>
        <v>0</v>
      </c>
      <c r="FC327" s="10">
        <f t="shared" ca="1" si="29"/>
        <v>0</v>
      </c>
      <c r="FD327" s="11"/>
    </row>
    <row r="328" spans="1:160" x14ac:dyDescent="0.2">
      <c r="A328" s="25"/>
      <c r="B328" s="10"/>
      <c r="C328" s="13"/>
      <c r="D328" s="26"/>
      <c r="E328" s="10"/>
      <c r="F328" s="10"/>
      <c r="G328" s="10"/>
      <c r="H328" s="10"/>
      <c r="I328" s="10"/>
      <c r="J328" s="24"/>
      <c r="K328" s="13"/>
      <c r="L328" s="10"/>
      <c r="M328" s="13"/>
      <c r="N328" s="13"/>
      <c r="O328" s="33" t="e">
        <f>Tableau1[[#This Row],[Colonne14]]/Tableau1[[#This Row],[Colonne13]]</f>
        <v>#DIV/0!</v>
      </c>
      <c r="P328" s="57"/>
      <c r="Q328" s="59" t="e" cm="1">
        <f t="array" ref="Q328">SUM(Tableau1[[#This Row],[Colonne19]:[Colonne38]]/Tableau1[[#This Row],[Colonne11]])</f>
        <v>#DIV/0!</v>
      </c>
      <c r="R328" s="11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1"/>
      <c r="AN328" s="10" t="str" cm="1">
        <f t="array" ref="AN328">IFERROR(INDEX($S$2:$AL$2,MATCH(SMALL(Tableau1[[#This Row],[Colonne19]:[Colonne38]],1),Tableau1[[#This Row],[Colonne19]:[Colonne38]],0)),"")</f>
        <v/>
      </c>
      <c r="AO328" s="10" t="str">
        <f>IFERROR(INDEX($S$2:$AL$2,MATCH(SMALL(Tableau1[[#This Row],[Colonne19]:[Colonne38]],2),Tableau1[[#This Row],[Colonne19]:[Colonne38]],0)),"")</f>
        <v/>
      </c>
      <c r="AP328" s="10" t="str">
        <f>IFERROR(INDEX($S$2:$AL$2,MATCH(SMALL(Tableau1[[#This Row],[Colonne19]:[Colonne38]],3),Tableau1[[#This Row],[Colonne19]:[Colonne38]],0)),"")</f>
        <v/>
      </c>
      <c r="AQ328" s="10" t="str">
        <f>IFERROR(INDEX($S$2:$AL$2,MATCH(SMALL(Tableau1[[#This Row],[Colonne19]:[Colonne38]],4),Tableau1[[#This Row],[Colonne19]:[Colonne38]],0)),"")</f>
        <v/>
      </c>
      <c r="AR328" s="10" t="str">
        <f>IFERROR(INDEX($S$2:$AL$2,MATCH(SMALL(Tableau1[[#This Row],[Colonne19]:[Colonne38]],5),Tableau1[[#This Row],[Colonne19]:[Colonne38]],0)),"")</f>
        <v/>
      </c>
      <c r="AS328" s="10" t="str">
        <f>IFERROR(INDEX($S$2:$AL$2,MATCH(SMALL(Tableau1[[#This Row],[Colonne19]:[Colonne38]],6),Tableau1[[#This Row],[Colonne19]:[Colonne38]],0)),"")</f>
        <v/>
      </c>
      <c r="AT328" s="10" t="str">
        <f>IFERROR(INDEX($S$2:$AL$2,MATCH(SMALL(Tableau1[[#This Row],[Colonne19]:[Colonne38]],7),Tableau1[[#This Row],[Colonne19]:[Colonne38]],0)),"")</f>
        <v/>
      </c>
      <c r="AU328" s="10" t="str">
        <f>IFERROR(INDEX($S$2:$AL$2,MATCH(SMALL(Tableau1[[#This Row],[Colonne19]:[Colonne38]],8),Tableau1[[#This Row],[Colonne19]:[Colonne38]],0)),"")</f>
        <v/>
      </c>
      <c r="AV328" s="10" t="str">
        <f>IFERROR(INDEX($S$2:$AL$2,MATCH(SMALL(Tableau1[[#This Row],[Colonne19]:[Colonne38]],9),Tableau1[[#This Row],[Colonne19]:[Colonne38]],0)),"")</f>
        <v/>
      </c>
      <c r="AW328" s="10" t="str">
        <f>IFERROR(INDEX($S$2:$AL$2,MATCH(SMALL(Tableau1[[#This Row],[Colonne19]:[Colonne38]],10),Tableau1[[#This Row],[Colonne19]:[Colonne38]],0)),"")</f>
        <v/>
      </c>
      <c r="AX328" s="10" t="str">
        <f>IFERROR(INDEX($S$2:$AL$2,MATCH(SMALL(Tableau1[[#This Row],[Colonne19]:[Colonne38]],11),Tableau1[[#This Row],[Colonne19]:[Colonne38]],0)),"")</f>
        <v/>
      </c>
      <c r="AY328" s="10" t="str">
        <f>IFERROR(INDEX($S$2:$AL$2,MATCH(SMALL(Tableau1[[#This Row],[Colonne19]:[Colonne38]],12),Tableau1[[#This Row],[Colonne19]:[Colonne38]],0)),"")</f>
        <v/>
      </c>
      <c r="AZ328" s="10" t="str">
        <f>IFERROR(INDEX($S$2:$AL$2,MATCH(SMALL(Tableau1[[#This Row],[Colonne19]:[Colonne38]],13),Tableau1[[#This Row],[Colonne19]:[Colonne38]],0)),"")</f>
        <v/>
      </c>
      <c r="BA328" s="10" t="str">
        <f>IFERROR(INDEX($S$2:$AL$2,MATCH(SMALL(Tableau1[[#This Row],[Colonne19]:[Colonne38]],14),Tableau1[[#This Row],[Colonne19]:[Colonne38]],0)),"")</f>
        <v/>
      </c>
      <c r="BB328" s="10" t="str">
        <f>IFERROR(INDEX($S$2:$AL$2,MATCH(SMALL(Tableau1[[#This Row],[Colonne19]:[Colonne38]],15),Tableau1[[#This Row],[Colonne19]:[Colonne38]],0)),"")</f>
        <v/>
      </c>
      <c r="BC328" s="10" t="str">
        <f>IFERROR(INDEX($S$2:$AL$2,MATCH(SMALL(Tableau1[[#This Row],[Colonne19]:[Colonne38]],16),Tableau1[[#This Row],[Colonne19]:[Colonne38]],0)),"")</f>
        <v/>
      </c>
      <c r="BD328" s="10" t="str">
        <f>IFERROR(INDEX($S$2:$AL$2,MATCH(SMALL(Tableau1[[#This Row],[Colonne19]:[Colonne38]],17),Tableau1[[#This Row],[Colonne19]:[Colonne38]],0)),"")</f>
        <v/>
      </c>
      <c r="BE328" s="10" t="str">
        <f>IFERROR(INDEX($S$2:$AL$2,MATCH(SMALL(Tableau1[[#This Row],[Colonne19]:[Colonne38]],18),Tableau1[[#This Row],[Colonne19]:[Colonne38]],0)),"")</f>
        <v/>
      </c>
      <c r="BF328" s="10" t="str">
        <f>IFERROR(INDEX($S$2:$AL$2,MATCH(SMALL(Tableau1[[#This Row],[Colonne19]:[Colonne38]],19),Tableau1[[#This Row],[Colonne19]:[Colonne38]],0)),"")</f>
        <v/>
      </c>
      <c r="BG328" s="10" t="str">
        <f>IFERROR(INDEX($S$2:$AL$2,MATCH(SMALL(Tableau1[[#This Row],[Colonne19]:[Colonne38]],20),Tableau1[[#This Row],[Colonne19]:[Colonne38]],0)),"")</f>
        <v/>
      </c>
      <c r="BH328" s="11"/>
      <c r="BI328" s="10"/>
      <c r="BJ328" s="10"/>
      <c r="BK328" s="10"/>
      <c r="BL328" s="10"/>
      <c r="BM328" s="10"/>
      <c r="BN328" s="10"/>
      <c r="BO328" s="11"/>
      <c r="BP328" s="10" t="str" cm="1">
        <f t="array" ref="BP328">IFERROR(INDEX($AN328:$BG328,_xlfn.AGGREGATE(15,6,(COLUMN($AN328:$BG328)-COLUMN($AN$8)+1)/NOT(ISNA(MATCH($AN328:$BG328,$FF$1:$FF$6,0))),COLUMN($BV328:BV328))),"")</f>
        <v/>
      </c>
      <c r="BQ328" s="10" t="e" cm="1" vm="1">
        <f t="array" aca="1" ref="BQ328" ca="1">IFERROR(INDEX($AN328:$BG328,_xlfn.AGGREGATE(15,6,(COLUMN($AN328:$BG328)-COLUMN($AN$8)+1)/NOT(ISNA(MATCH($AN328:$BG328,$FF$1:$FF$6,0))),COLUMN($BV328:BW328))),"")</f>
        <v>#VALUE!</v>
      </c>
      <c r="BR328" s="10" t="e" cm="1" vm="2">
        <f t="array" aca="1" ref="BR328" ca="1">IFERROR(INDEX($AN328:$BG328,_xlfn.AGGREGATE(15,6,(COLUMN($AN328:$BG328)-COLUMN($AN$8)+1)/NOT(ISNA(MATCH($AN328:$BG328,$FF$1:$FF$6,0))),COLUMN($BV328:BX328))),"")</f>
        <v>#VALUE!</v>
      </c>
      <c r="BS328" s="10" t="e" cm="1" vm="3">
        <f t="array" aca="1" ref="BS328" ca="1">IFERROR(INDEX($AN328:$BG328,_xlfn.AGGREGATE(15,6,(COLUMN($AN328:$BG328)-COLUMN($AN$8)+1)/NOT(ISNA(MATCH($AN328:$BG328,$FF$1:$FF$6,0))),COLUMN($BV328:BY328))),"")</f>
        <v>#VALUE!</v>
      </c>
      <c r="BT328" s="10" t="e" cm="1" vm="4">
        <f t="array" aca="1" ref="BT328" ca="1">IFERROR(INDEX($AN328:$BG328,_xlfn.AGGREGATE(15,6,(COLUMN($AN328:$BG328)-COLUMN($AN$8)+1)/NOT(ISNA(MATCH($AN328:$BG328,$FF$1:$FF$6,0))),COLUMN($BV328:BZ328))),"")</f>
        <v>#VALUE!</v>
      </c>
      <c r="BU328" s="10" t="e" cm="1" vm="5">
        <f t="array" aca="1" ref="BU328" ca="1">IFERROR(INDEX($AN328:$BG328,_xlfn.AGGREGATE(15,6,(COLUMN($AN328:$BG328)-COLUMN($AN$8)+1)/NOT(ISNA(MATCH($AN328:$BG328,$FF$1:$FF$6,0))),COLUMN($BV328:CA328))),"")</f>
        <v>#VALUE!</v>
      </c>
      <c r="BV328" s="11"/>
      <c r="BW328" s="10" t="str" cm="1">
        <f t="array" ref="BW328">IFERROR(INDEX($BI328:$BN328,_xlfn.AGGREGATE(15,6,(COLUMN($BI328:$BN328)-COLUMN($BI$8)+1)/NOT(ISNA(MATCH($BI328:$BN328,$FF$1:$FF$6,0))),COLUMN($BW328:BW328))),"")</f>
        <v/>
      </c>
      <c r="BX328" s="10" t="e" cm="1" vm="1">
        <f t="array" aca="1" ref="BX328" ca="1">IFERROR(INDEX($BI328:$BN328,_xlfn.AGGREGATE(15,6,(COLUMN($BI328:$BN328)-COLUMN($BI$8)+1)/NOT(ISNA(MATCH($BI328:$BN328,$FF$1:$FF$6,0))),COLUMN($BW328:BX328))),"")</f>
        <v>#VALUE!</v>
      </c>
      <c r="BY328" s="10" t="e" cm="1" vm="2">
        <f t="array" aca="1" ref="BY328" ca="1">IFERROR(INDEX($BI328:$BN328,_xlfn.AGGREGATE(15,6,(COLUMN($BI328:$BN328)-COLUMN($BI$8)+1)/NOT(ISNA(MATCH($BI328:$BN328,$FF$1:$FF$6,0))),COLUMN($BW328:BY328))),"")</f>
        <v>#VALUE!</v>
      </c>
      <c r="BZ328" s="10" t="e" cm="1" vm="3">
        <f t="array" aca="1" ref="BZ328" ca="1">IFERROR(INDEX($BI328:$BN328,_xlfn.AGGREGATE(15,6,(COLUMN($BI328:$BN328)-COLUMN($BI$8)+1)/NOT(ISNA(MATCH($BI328:$BN328,$FF$1:$FF$6,0))),COLUMN($BW328:BZ328))),"")</f>
        <v>#VALUE!</v>
      </c>
      <c r="CA328" s="10" t="e" cm="1" vm="4">
        <f t="array" aca="1" ref="CA328" ca="1">IFERROR(INDEX($BI328:$BN328,_xlfn.AGGREGATE(15,6,(COLUMN($BI328:$BN328)-COLUMN($BI$8)+1)/NOT(ISNA(MATCH($BI328:$BN328,$FF$1:$FF$6,0))),COLUMN($BW328:CA328))),"")</f>
        <v>#VALUE!</v>
      </c>
      <c r="CB328" s="10" t="e" cm="1" vm="5">
        <f t="array" aca="1" ref="CB328" ca="1">IFERROR(INDEX($BI328:$BN328,_xlfn.AGGREGATE(15,6,(COLUMN($BI328:$BN328)-COLUMN($BI$8)+1)/NOT(ISNA(MATCH($BI328:$BN328,$FF$1:$FF$6,0))),COLUMN($BW328:CB328))),"")</f>
        <v>#VALUE!</v>
      </c>
      <c r="CC328" s="11"/>
      <c r="CD328" s="10"/>
      <c r="CE328" s="10"/>
      <c r="CF328" s="10"/>
      <c r="CG328" s="10"/>
      <c r="CH328" s="10"/>
      <c r="CI328" s="11"/>
      <c r="CJ328" s="10" cm="1">
        <f t="array" ref="CJ328">SUM(COUNTIF(CD328:CF328,$DH$3:$DM$3))</f>
        <v>0</v>
      </c>
      <c r="CK328" s="10" cm="1">
        <f t="array" ref="CK328">SUM(COUNTIF(CD328:CF328,$DH$2:$DL$2))</f>
        <v>0</v>
      </c>
      <c r="CL328" s="10" cm="1">
        <f t="array" ref="CL328">SUM(COUNTIF(CD328:CF328,$DM$2:$DQ$2))</f>
        <v>0</v>
      </c>
      <c r="CM328" s="11"/>
      <c r="CN328" s="10"/>
      <c r="CO328" s="10"/>
      <c r="CP328" s="11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1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7" t="s">
        <v>42</v>
      </c>
      <c r="EC328" s="11"/>
      <c r="ED328" s="10">
        <f>Tableau1[[#This Row],[Colonne75]]</f>
        <v>0</v>
      </c>
      <c r="EE328" s="10"/>
      <c r="EF328" s="10">
        <f ca="1">OFFSET(Tableau1[[#This Row],[Colonne19]],0,Tableau1[[#This Row],[Colonne126]]-1)</f>
        <v>0</v>
      </c>
      <c r="EG328" s="11"/>
      <c r="EH328" s="10">
        <f>Tableau1[[#This Row],[Colonne76]]</f>
        <v>0</v>
      </c>
      <c r="EI328" s="10"/>
      <c r="EJ328" s="10">
        <f ca="1">OFFSET(Tableau1[[#This Row],[Colonne19]],0,Tableau1[[#This Row],[Colonne130]]-1)</f>
        <v>0</v>
      </c>
      <c r="EK328" s="11"/>
      <c r="EL328" s="10">
        <f>Tableau1[[#This Row],[Colonne77]]</f>
        <v>0</v>
      </c>
      <c r="EM328" s="10"/>
      <c r="EN328" s="10">
        <f ca="1">OFFSET(Tableau1[[#This Row],[Colonne19]],0,Tableau1[[#This Row],[Colonne134]]-1)</f>
        <v>0</v>
      </c>
      <c r="EO328" s="11"/>
      <c r="EP328" s="10">
        <f>Tableau1[[#This Row],[Colonne78]]</f>
        <v>0</v>
      </c>
      <c r="EQ328" s="10"/>
      <c r="ER328" s="10">
        <f ca="1">OFFSET(Tableau1[[#This Row],[Colonne19]],0,Tableau1[[#This Row],[Colonne138]]-1)</f>
        <v>0</v>
      </c>
      <c r="ES328" s="11"/>
      <c r="ET328" s="10">
        <f>Tableau1[[#This Row],[Colonne79]]</f>
        <v>0</v>
      </c>
      <c r="EU328" s="10"/>
      <c r="EV328" s="10">
        <f ca="1">OFFSET(Tableau1[[#This Row],[Colonne19]],0,Tableau1[[#This Row],[Colonne142]]-1)</f>
        <v>0</v>
      </c>
      <c r="EW328" s="11"/>
      <c r="EX328" s="10">
        <f t="shared" ca="1" si="30"/>
        <v>0</v>
      </c>
      <c r="EY328" s="10">
        <f t="shared" ca="1" si="31"/>
        <v>0</v>
      </c>
      <c r="EZ328" s="10">
        <f t="shared" ca="1" si="32"/>
        <v>0</v>
      </c>
      <c r="FA328" s="10">
        <f t="shared" ca="1" si="27"/>
        <v>0</v>
      </c>
      <c r="FB328" s="10">
        <f t="shared" ca="1" si="28"/>
        <v>0</v>
      </c>
      <c r="FC328" s="10">
        <f t="shared" ca="1" si="29"/>
        <v>0</v>
      </c>
      <c r="FD328" s="11"/>
    </row>
    <row r="329" spans="1:160" x14ac:dyDescent="0.2">
      <c r="A329" s="25"/>
      <c r="B329" s="10"/>
      <c r="C329" s="13"/>
      <c r="D329" s="26"/>
      <c r="E329" s="10"/>
      <c r="F329" s="10"/>
      <c r="G329" s="10"/>
      <c r="H329" s="10"/>
      <c r="I329" s="10"/>
      <c r="J329" s="24"/>
      <c r="K329" s="13"/>
      <c r="L329" s="10"/>
      <c r="M329" s="13"/>
      <c r="N329" s="13"/>
      <c r="O329" s="33" t="e">
        <f>Tableau1[[#This Row],[Colonne14]]/Tableau1[[#This Row],[Colonne13]]</f>
        <v>#DIV/0!</v>
      </c>
      <c r="P329" s="57"/>
      <c r="Q329" s="59" t="e" cm="1">
        <f t="array" ref="Q329">SUM(Tableau1[[#This Row],[Colonne19]:[Colonne38]]/Tableau1[[#This Row],[Colonne11]])</f>
        <v>#DIV/0!</v>
      </c>
      <c r="R329" s="11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1"/>
      <c r="AN329" s="10" t="str" cm="1">
        <f t="array" ref="AN329">IFERROR(INDEX($S$2:$AL$2,MATCH(SMALL(Tableau1[[#This Row],[Colonne19]:[Colonne38]],1),Tableau1[[#This Row],[Colonne19]:[Colonne38]],0)),"")</f>
        <v/>
      </c>
      <c r="AO329" s="10" t="str">
        <f>IFERROR(INDEX($S$2:$AL$2,MATCH(SMALL(Tableau1[[#This Row],[Colonne19]:[Colonne38]],2),Tableau1[[#This Row],[Colonne19]:[Colonne38]],0)),"")</f>
        <v/>
      </c>
      <c r="AP329" s="10" t="str">
        <f>IFERROR(INDEX($S$2:$AL$2,MATCH(SMALL(Tableau1[[#This Row],[Colonne19]:[Colonne38]],3),Tableau1[[#This Row],[Colonne19]:[Colonne38]],0)),"")</f>
        <v/>
      </c>
      <c r="AQ329" s="10" t="str">
        <f>IFERROR(INDEX($S$2:$AL$2,MATCH(SMALL(Tableau1[[#This Row],[Colonne19]:[Colonne38]],4),Tableau1[[#This Row],[Colonne19]:[Colonne38]],0)),"")</f>
        <v/>
      </c>
      <c r="AR329" s="10" t="str">
        <f>IFERROR(INDEX($S$2:$AL$2,MATCH(SMALL(Tableau1[[#This Row],[Colonne19]:[Colonne38]],5),Tableau1[[#This Row],[Colonne19]:[Colonne38]],0)),"")</f>
        <v/>
      </c>
      <c r="AS329" s="10" t="str">
        <f>IFERROR(INDEX($S$2:$AL$2,MATCH(SMALL(Tableau1[[#This Row],[Colonne19]:[Colonne38]],6),Tableau1[[#This Row],[Colonne19]:[Colonne38]],0)),"")</f>
        <v/>
      </c>
      <c r="AT329" s="10" t="str">
        <f>IFERROR(INDEX($S$2:$AL$2,MATCH(SMALL(Tableau1[[#This Row],[Colonne19]:[Colonne38]],7),Tableau1[[#This Row],[Colonne19]:[Colonne38]],0)),"")</f>
        <v/>
      </c>
      <c r="AU329" s="10" t="str">
        <f>IFERROR(INDEX($S$2:$AL$2,MATCH(SMALL(Tableau1[[#This Row],[Colonne19]:[Colonne38]],8),Tableau1[[#This Row],[Colonne19]:[Colonne38]],0)),"")</f>
        <v/>
      </c>
      <c r="AV329" s="10" t="str">
        <f>IFERROR(INDEX($S$2:$AL$2,MATCH(SMALL(Tableau1[[#This Row],[Colonne19]:[Colonne38]],9),Tableau1[[#This Row],[Colonne19]:[Colonne38]],0)),"")</f>
        <v/>
      </c>
      <c r="AW329" s="10" t="str">
        <f>IFERROR(INDEX($S$2:$AL$2,MATCH(SMALL(Tableau1[[#This Row],[Colonne19]:[Colonne38]],10),Tableau1[[#This Row],[Colonne19]:[Colonne38]],0)),"")</f>
        <v/>
      </c>
      <c r="AX329" s="10" t="str">
        <f>IFERROR(INDEX($S$2:$AL$2,MATCH(SMALL(Tableau1[[#This Row],[Colonne19]:[Colonne38]],11),Tableau1[[#This Row],[Colonne19]:[Colonne38]],0)),"")</f>
        <v/>
      </c>
      <c r="AY329" s="10" t="str">
        <f>IFERROR(INDEX($S$2:$AL$2,MATCH(SMALL(Tableau1[[#This Row],[Colonne19]:[Colonne38]],12),Tableau1[[#This Row],[Colonne19]:[Colonne38]],0)),"")</f>
        <v/>
      </c>
      <c r="AZ329" s="10" t="str">
        <f>IFERROR(INDEX($S$2:$AL$2,MATCH(SMALL(Tableau1[[#This Row],[Colonne19]:[Colonne38]],13),Tableau1[[#This Row],[Colonne19]:[Colonne38]],0)),"")</f>
        <v/>
      </c>
      <c r="BA329" s="10" t="str">
        <f>IFERROR(INDEX($S$2:$AL$2,MATCH(SMALL(Tableau1[[#This Row],[Colonne19]:[Colonne38]],14),Tableau1[[#This Row],[Colonne19]:[Colonne38]],0)),"")</f>
        <v/>
      </c>
      <c r="BB329" s="10" t="str">
        <f>IFERROR(INDEX($S$2:$AL$2,MATCH(SMALL(Tableau1[[#This Row],[Colonne19]:[Colonne38]],15),Tableau1[[#This Row],[Colonne19]:[Colonne38]],0)),"")</f>
        <v/>
      </c>
      <c r="BC329" s="10" t="str">
        <f>IFERROR(INDEX($S$2:$AL$2,MATCH(SMALL(Tableau1[[#This Row],[Colonne19]:[Colonne38]],16),Tableau1[[#This Row],[Colonne19]:[Colonne38]],0)),"")</f>
        <v/>
      </c>
      <c r="BD329" s="10" t="str">
        <f>IFERROR(INDEX($S$2:$AL$2,MATCH(SMALL(Tableau1[[#This Row],[Colonne19]:[Colonne38]],17),Tableau1[[#This Row],[Colonne19]:[Colonne38]],0)),"")</f>
        <v/>
      </c>
      <c r="BE329" s="10" t="str">
        <f>IFERROR(INDEX($S$2:$AL$2,MATCH(SMALL(Tableau1[[#This Row],[Colonne19]:[Colonne38]],18),Tableau1[[#This Row],[Colonne19]:[Colonne38]],0)),"")</f>
        <v/>
      </c>
      <c r="BF329" s="10" t="str">
        <f>IFERROR(INDEX($S$2:$AL$2,MATCH(SMALL(Tableau1[[#This Row],[Colonne19]:[Colonne38]],19),Tableau1[[#This Row],[Colonne19]:[Colonne38]],0)),"")</f>
        <v/>
      </c>
      <c r="BG329" s="10" t="str">
        <f>IFERROR(INDEX($S$2:$AL$2,MATCH(SMALL(Tableau1[[#This Row],[Colonne19]:[Colonne38]],20),Tableau1[[#This Row],[Colonne19]:[Colonne38]],0)),"")</f>
        <v/>
      </c>
      <c r="BH329" s="11"/>
      <c r="BI329" s="10"/>
      <c r="BJ329" s="10"/>
      <c r="BK329" s="10"/>
      <c r="BL329" s="10"/>
      <c r="BM329" s="10"/>
      <c r="BN329" s="10"/>
      <c r="BO329" s="11"/>
      <c r="BP329" s="10" t="str" cm="1">
        <f t="array" ref="BP329">IFERROR(INDEX($AN329:$BG329,_xlfn.AGGREGATE(15,6,(COLUMN($AN329:$BG329)-COLUMN($AN$8)+1)/NOT(ISNA(MATCH($AN329:$BG329,$FF$1:$FF$6,0))),COLUMN($BV329:BV329))),"")</f>
        <v/>
      </c>
      <c r="BQ329" s="10" t="e" cm="1" vm="1">
        <f t="array" aca="1" ref="BQ329" ca="1">IFERROR(INDEX($AN329:$BG329,_xlfn.AGGREGATE(15,6,(COLUMN($AN329:$BG329)-COLUMN($AN$8)+1)/NOT(ISNA(MATCH($AN329:$BG329,$FF$1:$FF$6,0))),COLUMN($BV329:BW329))),"")</f>
        <v>#VALUE!</v>
      </c>
      <c r="BR329" s="10" t="e" cm="1" vm="2">
        <f t="array" aca="1" ref="BR329" ca="1">IFERROR(INDEX($AN329:$BG329,_xlfn.AGGREGATE(15,6,(COLUMN($AN329:$BG329)-COLUMN($AN$8)+1)/NOT(ISNA(MATCH($AN329:$BG329,$FF$1:$FF$6,0))),COLUMN($BV329:BX329))),"")</f>
        <v>#VALUE!</v>
      </c>
      <c r="BS329" s="10" t="e" cm="1" vm="3">
        <f t="array" aca="1" ref="BS329" ca="1">IFERROR(INDEX($AN329:$BG329,_xlfn.AGGREGATE(15,6,(COLUMN($AN329:$BG329)-COLUMN($AN$8)+1)/NOT(ISNA(MATCH($AN329:$BG329,$FF$1:$FF$6,0))),COLUMN($BV329:BY329))),"")</f>
        <v>#VALUE!</v>
      </c>
      <c r="BT329" s="10" t="e" cm="1" vm="4">
        <f t="array" aca="1" ref="BT329" ca="1">IFERROR(INDEX($AN329:$BG329,_xlfn.AGGREGATE(15,6,(COLUMN($AN329:$BG329)-COLUMN($AN$8)+1)/NOT(ISNA(MATCH($AN329:$BG329,$FF$1:$FF$6,0))),COLUMN($BV329:BZ329))),"")</f>
        <v>#VALUE!</v>
      </c>
      <c r="BU329" s="10" t="e" cm="1" vm="5">
        <f t="array" aca="1" ref="BU329" ca="1">IFERROR(INDEX($AN329:$BG329,_xlfn.AGGREGATE(15,6,(COLUMN($AN329:$BG329)-COLUMN($AN$8)+1)/NOT(ISNA(MATCH($AN329:$BG329,$FF$1:$FF$6,0))),COLUMN($BV329:CA329))),"")</f>
        <v>#VALUE!</v>
      </c>
      <c r="BV329" s="11"/>
      <c r="BW329" s="10" t="str" cm="1">
        <f t="array" ref="BW329">IFERROR(INDEX($BI329:$BN329,_xlfn.AGGREGATE(15,6,(COLUMN($BI329:$BN329)-COLUMN($BI$8)+1)/NOT(ISNA(MATCH($BI329:$BN329,$FF$1:$FF$6,0))),COLUMN($BW329:BW329))),"")</f>
        <v/>
      </c>
      <c r="BX329" s="10" t="e" cm="1" vm="1">
        <f t="array" aca="1" ref="BX329" ca="1">IFERROR(INDEX($BI329:$BN329,_xlfn.AGGREGATE(15,6,(COLUMN($BI329:$BN329)-COLUMN($BI$8)+1)/NOT(ISNA(MATCH($BI329:$BN329,$FF$1:$FF$6,0))),COLUMN($BW329:BX329))),"")</f>
        <v>#VALUE!</v>
      </c>
      <c r="BY329" s="10" t="e" cm="1" vm="2">
        <f t="array" aca="1" ref="BY329" ca="1">IFERROR(INDEX($BI329:$BN329,_xlfn.AGGREGATE(15,6,(COLUMN($BI329:$BN329)-COLUMN($BI$8)+1)/NOT(ISNA(MATCH($BI329:$BN329,$FF$1:$FF$6,0))),COLUMN($BW329:BY329))),"")</f>
        <v>#VALUE!</v>
      </c>
      <c r="BZ329" s="10" t="e" cm="1" vm="3">
        <f t="array" aca="1" ref="BZ329" ca="1">IFERROR(INDEX($BI329:$BN329,_xlfn.AGGREGATE(15,6,(COLUMN($BI329:$BN329)-COLUMN($BI$8)+1)/NOT(ISNA(MATCH($BI329:$BN329,$FF$1:$FF$6,0))),COLUMN($BW329:BZ329))),"")</f>
        <v>#VALUE!</v>
      </c>
      <c r="CA329" s="10" t="e" cm="1" vm="4">
        <f t="array" aca="1" ref="CA329" ca="1">IFERROR(INDEX($BI329:$BN329,_xlfn.AGGREGATE(15,6,(COLUMN($BI329:$BN329)-COLUMN($BI$8)+1)/NOT(ISNA(MATCH($BI329:$BN329,$FF$1:$FF$6,0))),COLUMN($BW329:CA329))),"")</f>
        <v>#VALUE!</v>
      </c>
      <c r="CB329" s="10" t="e" cm="1" vm="5">
        <f t="array" aca="1" ref="CB329" ca="1">IFERROR(INDEX($BI329:$BN329,_xlfn.AGGREGATE(15,6,(COLUMN($BI329:$BN329)-COLUMN($BI$8)+1)/NOT(ISNA(MATCH($BI329:$BN329,$FF$1:$FF$6,0))),COLUMN($BW329:CB329))),"")</f>
        <v>#VALUE!</v>
      </c>
      <c r="CC329" s="11"/>
      <c r="CD329" s="10"/>
      <c r="CE329" s="10"/>
      <c r="CF329" s="10"/>
      <c r="CG329" s="10"/>
      <c r="CH329" s="10"/>
      <c r="CI329" s="11"/>
      <c r="CJ329" s="10" cm="1">
        <f t="array" ref="CJ329">SUM(COUNTIF(CD329:CF329,$DH$3:$DM$3))</f>
        <v>0</v>
      </c>
      <c r="CK329" s="10" cm="1">
        <f t="array" ref="CK329">SUM(COUNTIF(CD329:CF329,$DH$2:$DL$2))</f>
        <v>0</v>
      </c>
      <c r="CL329" s="10" cm="1">
        <f t="array" ref="CL329">SUM(COUNTIF(CD329:CF329,$DM$2:$DQ$2))</f>
        <v>0</v>
      </c>
      <c r="CM329" s="11"/>
      <c r="CN329" s="10"/>
      <c r="CO329" s="10"/>
      <c r="CP329" s="11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1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7" t="s">
        <v>42</v>
      </c>
      <c r="EC329" s="11"/>
      <c r="ED329" s="10">
        <f>Tableau1[[#This Row],[Colonne75]]</f>
        <v>0</v>
      </c>
      <c r="EE329" s="10"/>
      <c r="EF329" s="10">
        <f ca="1">OFFSET(Tableau1[[#This Row],[Colonne19]],0,Tableau1[[#This Row],[Colonne126]]-1)</f>
        <v>0</v>
      </c>
      <c r="EG329" s="11"/>
      <c r="EH329" s="10">
        <f>Tableau1[[#This Row],[Colonne76]]</f>
        <v>0</v>
      </c>
      <c r="EI329" s="10"/>
      <c r="EJ329" s="10">
        <f ca="1">OFFSET(Tableau1[[#This Row],[Colonne19]],0,Tableau1[[#This Row],[Colonne130]]-1)</f>
        <v>0</v>
      </c>
      <c r="EK329" s="11"/>
      <c r="EL329" s="10">
        <f>Tableau1[[#This Row],[Colonne77]]</f>
        <v>0</v>
      </c>
      <c r="EM329" s="10"/>
      <c r="EN329" s="10">
        <f ca="1">OFFSET(Tableau1[[#This Row],[Colonne19]],0,Tableau1[[#This Row],[Colonne134]]-1)</f>
        <v>0</v>
      </c>
      <c r="EO329" s="11"/>
      <c r="EP329" s="10">
        <f>Tableau1[[#This Row],[Colonne78]]</f>
        <v>0</v>
      </c>
      <c r="EQ329" s="10"/>
      <c r="ER329" s="10">
        <f ca="1">OFFSET(Tableau1[[#This Row],[Colonne19]],0,Tableau1[[#This Row],[Colonne138]]-1)</f>
        <v>0</v>
      </c>
      <c r="ES329" s="11"/>
      <c r="ET329" s="10">
        <f>Tableau1[[#This Row],[Colonne79]]</f>
        <v>0</v>
      </c>
      <c r="EU329" s="10"/>
      <c r="EV329" s="10">
        <f ca="1">OFFSET(Tableau1[[#This Row],[Colonne19]],0,Tableau1[[#This Row],[Colonne142]]-1)</f>
        <v>0</v>
      </c>
      <c r="EW329" s="11"/>
      <c r="EX329" s="10">
        <f t="shared" ca="1" si="30"/>
        <v>0</v>
      </c>
      <c r="EY329" s="10">
        <f t="shared" ca="1" si="31"/>
        <v>0</v>
      </c>
      <c r="EZ329" s="10">
        <f t="shared" ca="1" si="32"/>
        <v>0</v>
      </c>
      <c r="FA329" s="10">
        <f t="shared" ref="FA329:FA392" ca="1" si="33">SUM(EF329+EJ329+EN329)</f>
        <v>0</v>
      </c>
      <c r="FB329" s="10">
        <f t="shared" ref="FB329:FB392" ca="1" si="34">SUM(EF329,EJ329,EN329,ER329)</f>
        <v>0</v>
      </c>
      <c r="FC329" s="10">
        <f t="shared" ref="FC329:FC392" ca="1" si="35">SUM(EF329,EJ329,EN329,ER329,EV329)</f>
        <v>0</v>
      </c>
      <c r="FD329" s="11"/>
    </row>
    <row r="330" spans="1:160" x14ac:dyDescent="0.2">
      <c r="A330" s="25"/>
      <c r="B330" s="10"/>
      <c r="C330" s="13"/>
      <c r="D330" s="26"/>
      <c r="E330" s="10"/>
      <c r="F330" s="10"/>
      <c r="G330" s="10"/>
      <c r="H330" s="10"/>
      <c r="I330" s="10"/>
      <c r="J330" s="24"/>
      <c r="K330" s="13"/>
      <c r="L330" s="10"/>
      <c r="M330" s="13"/>
      <c r="N330" s="13"/>
      <c r="O330" s="33" t="e">
        <f>Tableau1[[#This Row],[Colonne14]]/Tableau1[[#This Row],[Colonne13]]</f>
        <v>#DIV/0!</v>
      </c>
      <c r="P330" s="57"/>
      <c r="Q330" s="59" t="e" cm="1">
        <f t="array" ref="Q330">SUM(Tableau1[[#This Row],[Colonne19]:[Colonne38]]/Tableau1[[#This Row],[Colonne11]])</f>
        <v>#DIV/0!</v>
      </c>
      <c r="R330" s="11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1"/>
      <c r="AN330" s="10" t="str" cm="1">
        <f t="array" ref="AN330">IFERROR(INDEX($S$2:$AL$2,MATCH(SMALL(Tableau1[[#This Row],[Colonne19]:[Colonne38]],1),Tableau1[[#This Row],[Colonne19]:[Colonne38]],0)),"")</f>
        <v/>
      </c>
      <c r="AO330" s="10" t="str">
        <f>IFERROR(INDEX($S$2:$AL$2,MATCH(SMALL(Tableau1[[#This Row],[Colonne19]:[Colonne38]],2),Tableau1[[#This Row],[Colonne19]:[Colonne38]],0)),"")</f>
        <v/>
      </c>
      <c r="AP330" s="10" t="str">
        <f>IFERROR(INDEX($S$2:$AL$2,MATCH(SMALL(Tableau1[[#This Row],[Colonne19]:[Colonne38]],3),Tableau1[[#This Row],[Colonne19]:[Colonne38]],0)),"")</f>
        <v/>
      </c>
      <c r="AQ330" s="10" t="str">
        <f>IFERROR(INDEX($S$2:$AL$2,MATCH(SMALL(Tableau1[[#This Row],[Colonne19]:[Colonne38]],4),Tableau1[[#This Row],[Colonne19]:[Colonne38]],0)),"")</f>
        <v/>
      </c>
      <c r="AR330" s="10" t="str">
        <f>IFERROR(INDEX($S$2:$AL$2,MATCH(SMALL(Tableau1[[#This Row],[Colonne19]:[Colonne38]],5),Tableau1[[#This Row],[Colonne19]:[Colonne38]],0)),"")</f>
        <v/>
      </c>
      <c r="AS330" s="10" t="str">
        <f>IFERROR(INDEX($S$2:$AL$2,MATCH(SMALL(Tableau1[[#This Row],[Colonne19]:[Colonne38]],6),Tableau1[[#This Row],[Colonne19]:[Colonne38]],0)),"")</f>
        <v/>
      </c>
      <c r="AT330" s="10" t="str">
        <f>IFERROR(INDEX($S$2:$AL$2,MATCH(SMALL(Tableau1[[#This Row],[Colonne19]:[Colonne38]],7),Tableau1[[#This Row],[Colonne19]:[Colonne38]],0)),"")</f>
        <v/>
      </c>
      <c r="AU330" s="10" t="str">
        <f>IFERROR(INDEX($S$2:$AL$2,MATCH(SMALL(Tableau1[[#This Row],[Colonne19]:[Colonne38]],8),Tableau1[[#This Row],[Colonne19]:[Colonne38]],0)),"")</f>
        <v/>
      </c>
      <c r="AV330" s="10" t="str">
        <f>IFERROR(INDEX($S$2:$AL$2,MATCH(SMALL(Tableau1[[#This Row],[Colonne19]:[Colonne38]],9),Tableau1[[#This Row],[Colonne19]:[Colonne38]],0)),"")</f>
        <v/>
      </c>
      <c r="AW330" s="10" t="str">
        <f>IFERROR(INDEX($S$2:$AL$2,MATCH(SMALL(Tableau1[[#This Row],[Colonne19]:[Colonne38]],10),Tableau1[[#This Row],[Colonne19]:[Colonne38]],0)),"")</f>
        <v/>
      </c>
      <c r="AX330" s="10" t="str">
        <f>IFERROR(INDEX($S$2:$AL$2,MATCH(SMALL(Tableau1[[#This Row],[Colonne19]:[Colonne38]],11),Tableau1[[#This Row],[Colonne19]:[Colonne38]],0)),"")</f>
        <v/>
      </c>
      <c r="AY330" s="10" t="str">
        <f>IFERROR(INDEX($S$2:$AL$2,MATCH(SMALL(Tableau1[[#This Row],[Colonne19]:[Colonne38]],12),Tableau1[[#This Row],[Colonne19]:[Colonne38]],0)),"")</f>
        <v/>
      </c>
      <c r="AZ330" s="10" t="str">
        <f>IFERROR(INDEX($S$2:$AL$2,MATCH(SMALL(Tableau1[[#This Row],[Colonne19]:[Colonne38]],13),Tableau1[[#This Row],[Colonne19]:[Colonne38]],0)),"")</f>
        <v/>
      </c>
      <c r="BA330" s="10" t="str">
        <f>IFERROR(INDEX($S$2:$AL$2,MATCH(SMALL(Tableau1[[#This Row],[Colonne19]:[Colonne38]],14),Tableau1[[#This Row],[Colonne19]:[Colonne38]],0)),"")</f>
        <v/>
      </c>
      <c r="BB330" s="10" t="str">
        <f>IFERROR(INDEX($S$2:$AL$2,MATCH(SMALL(Tableau1[[#This Row],[Colonne19]:[Colonne38]],15),Tableau1[[#This Row],[Colonne19]:[Colonne38]],0)),"")</f>
        <v/>
      </c>
      <c r="BC330" s="10" t="str">
        <f>IFERROR(INDEX($S$2:$AL$2,MATCH(SMALL(Tableau1[[#This Row],[Colonne19]:[Colonne38]],16),Tableau1[[#This Row],[Colonne19]:[Colonne38]],0)),"")</f>
        <v/>
      </c>
      <c r="BD330" s="10" t="str">
        <f>IFERROR(INDEX($S$2:$AL$2,MATCH(SMALL(Tableau1[[#This Row],[Colonne19]:[Colonne38]],17),Tableau1[[#This Row],[Colonne19]:[Colonne38]],0)),"")</f>
        <v/>
      </c>
      <c r="BE330" s="10" t="str">
        <f>IFERROR(INDEX($S$2:$AL$2,MATCH(SMALL(Tableau1[[#This Row],[Colonne19]:[Colonne38]],18),Tableau1[[#This Row],[Colonne19]:[Colonne38]],0)),"")</f>
        <v/>
      </c>
      <c r="BF330" s="10" t="str">
        <f>IFERROR(INDEX($S$2:$AL$2,MATCH(SMALL(Tableau1[[#This Row],[Colonne19]:[Colonne38]],19),Tableau1[[#This Row],[Colonne19]:[Colonne38]],0)),"")</f>
        <v/>
      </c>
      <c r="BG330" s="10" t="str">
        <f>IFERROR(INDEX($S$2:$AL$2,MATCH(SMALL(Tableau1[[#This Row],[Colonne19]:[Colonne38]],20),Tableau1[[#This Row],[Colonne19]:[Colonne38]],0)),"")</f>
        <v/>
      </c>
      <c r="BH330" s="11"/>
      <c r="BI330" s="10"/>
      <c r="BJ330" s="10"/>
      <c r="BK330" s="10"/>
      <c r="BL330" s="10"/>
      <c r="BM330" s="10"/>
      <c r="BN330" s="10"/>
      <c r="BO330" s="11"/>
      <c r="BP330" s="10" t="str" cm="1">
        <f t="array" ref="BP330">IFERROR(INDEX($AN330:$BG330,_xlfn.AGGREGATE(15,6,(COLUMN($AN330:$BG330)-COLUMN($AN$8)+1)/NOT(ISNA(MATCH($AN330:$BG330,$FF$1:$FF$6,0))),COLUMN($BV330:BV330))),"")</f>
        <v/>
      </c>
      <c r="BQ330" s="10" t="e" cm="1" vm="1">
        <f t="array" aca="1" ref="BQ330" ca="1">IFERROR(INDEX($AN330:$BG330,_xlfn.AGGREGATE(15,6,(COLUMN($AN330:$BG330)-COLUMN($AN$8)+1)/NOT(ISNA(MATCH($AN330:$BG330,$FF$1:$FF$6,0))),COLUMN($BV330:BW330))),"")</f>
        <v>#VALUE!</v>
      </c>
      <c r="BR330" s="10" t="e" cm="1" vm="2">
        <f t="array" aca="1" ref="BR330" ca="1">IFERROR(INDEX($AN330:$BG330,_xlfn.AGGREGATE(15,6,(COLUMN($AN330:$BG330)-COLUMN($AN$8)+1)/NOT(ISNA(MATCH($AN330:$BG330,$FF$1:$FF$6,0))),COLUMN($BV330:BX330))),"")</f>
        <v>#VALUE!</v>
      </c>
      <c r="BS330" s="10" t="e" cm="1" vm="3">
        <f t="array" aca="1" ref="BS330" ca="1">IFERROR(INDEX($AN330:$BG330,_xlfn.AGGREGATE(15,6,(COLUMN($AN330:$BG330)-COLUMN($AN$8)+1)/NOT(ISNA(MATCH($AN330:$BG330,$FF$1:$FF$6,0))),COLUMN($BV330:BY330))),"")</f>
        <v>#VALUE!</v>
      </c>
      <c r="BT330" s="10" t="e" cm="1" vm="4">
        <f t="array" aca="1" ref="BT330" ca="1">IFERROR(INDEX($AN330:$BG330,_xlfn.AGGREGATE(15,6,(COLUMN($AN330:$BG330)-COLUMN($AN$8)+1)/NOT(ISNA(MATCH($AN330:$BG330,$FF$1:$FF$6,0))),COLUMN($BV330:BZ330))),"")</f>
        <v>#VALUE!</v>
      </c>
      <c r="BU330" s="10" t="e" cm="1" vm="5">
        <f t="array" aca="1" ref="BU330" ca="1">IFERROR(INDEX($AN330:$BG330,_xlfn.AGGREGATE(15,6,(COLUMN($AN330:$BG330)-COLUMN($AN$8)+1)/NOT(ISNA(MATCH($AN330:$BG330,$FF$1:$FF$6,0))),COLUMN($BV330:CA330))),"")</f>
        <v>#VALUE!</v>
      </c>
      <c r="BV330" s="11"/>
      <c r="BW330" s="10" t="str" cm="1">
        <f t="array" ref="BW330">IFERROR(INDEX($BI330:$BN330,_xlfn.AGGREGATE(15,6,(COLUMN($BI330:$BN330)-COLUMN($BI$8)+1)/NOT(ISNA(MATCH($BI330:$BN330,$FF$1:$FF$6,0))),COLUMN($BW330:BW330))),"")</f>
        <v/>
      </c>
      <c r="BX330" s="10" t="e" cm="1" vm="1">
        <f t="array" aca="1" ref="BX330" ca="1">IFERROR(INDEX($BI330:$BN330,_xlfn.AGGREGATE(15,6,(COLUMN($BI330:$BN330)-COLUMN($BI$8)+1)/NOT(ISNA(MATCH($BI330:$BN330,$FF$1:$FF$6,0))),COLUMN($BW330:BX330))),"")</f>
        <v>#VALUE!</v>
      </c>
      <c r="BY330" s="10" t="e" cm="1" vm="2">
        <f t="array" aca="1" ref="BY330" ca="1">IFERROR(INDEX($BI330:$BN330,_xlfn.AGGREGATE(15,6,(COLUMN($BI330:$BN330)-COLUMN($BI$8)+1)/NOT(ISNA(MATCH($BI330:$BN330,$FF$1:$FF$6,0))),COLUMN($BW330:BY330))),"")</f>
        <v>#VALUE!</v>
      </c>
      <c r="BZ330" s="10" t="e" cm="1" vm="3">
        <f t="array" aca="1" ref="BZ330" ca="1">IFERROR(INDEX($BI330:$BN330,_xlfn.AGGREGATE(15,6,(COLUMN($BI330:$BN330)-COLUMN($BI$8)+1)/NOT(ISNA(MATCH($BI330:$BN330,$FF$1:$FF$6,0))),COLUMN($BW330:BZ330))),"")</f>
        <v>#VALUE!</v>
      </c>
      <c r="CA330" s="10" t="e" cm="1" vm="4">
        <f t="array" aca="1" ref="CA330" ca="1">IFERROR(INDEX($BI330:$BN330,_xlfn.AGGREGATE(15,6,(COLUMN($BI330:$BN330)-COLUMN($BI$8)+1)/NOT(ISNA(MATCH($BI330:$BN330,$FF$1:$FF$6,0))),COLUMN($BW330:CA330))),"")</f>
        <v>#VALUE!</v>
      </c>
      <c r="CB330" s="10" t="e" cm="1" vm="5">
        <f t="array" aca="1" ref="CB330" ca="1">IFERROR(INDEX($BI330:$BN330,_xlfn.AGGREGATE(15,6,(COLUMN($BI330:$BN330)-COLUMN($BI$8)+1)/NOT(ISNA(MATCH($BI330:$BN330,$FF$1:$FF$6,0))),COLUMN($BW330:CB330))),"")</f>
        <v>#VALUE!</v>
      </c>
      <c r="CC330" s="11"/>
      <c r="CD330" s="10"/>
      <c r="CE330" s="10"/>
      <c r="CF330" s="10"/>
      <c r="CG330" s="10"/>
      <c r="CH330" s="10"/>
      <c r="CI330" s="11"/>
      <c r="CJ330" s="10" cm="1">
        <f t="array" ref="CJ330">SUM(COUNTIF(CD330:CF330,$DH$3:$DM$3))</f>
        <v>0</v>
      </c>
      <c r="CK330" s="10" cm="1">
        <f t="array" ref="CK330">SUM(COUNTIF(CD330:CF330,$DH$2:$DL$2))</f>
        <v>0</v>
      </c>
      <c r="CL330" s="10" cm="1">
        <f t="array" ref="CL330">SUM(COUNTIF(CD330:CF330,$DM$2:$DQ$2))</f>
        <v>0</v>
      </c>
      <c r="CM330" s="11"/>
      <c r="CN330" s="10"/>
      <c r="CO330" s="10"/>
      <c r="CP330" s="11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1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7" t="s">
        <v>42</v>
      </c>
      <c r="EC330" s="11"/>
      <c r="ED330" s="10">
        <f>Tableau1[[#This Row],[Colonne75]]</f>
        <v>0</v>
      </c>
      <c r="EE330" s="10"/>
      <c r="EF330" s="10">
        <f ca="1">OFFSET(Tableau1[[#This Row],[Colonne19]],0,Tableau1[[#This Row],[Colonne126]]-1)</f>
        <v>0</v>
      </c>
      <c r="EG330" s="11"/>
      <c r="EH330" s="10">
        <f>Tableau1[[#This Row],[Colonne76]]</f>
        <v>0</v>
      </c>
      <c r="EI330" s="10"/>
      <c r="EJ330" s="10">
        <f ca="1">OFFSET(Tableau1[[#This Row],[Colonne19]],0,Tableau1[[#This Row],[Colonne130]]-1)</f>
        <v>0</v>
      </c>
      <c r="EK330" s="11"/>
      <c r="EL330" s="10">
        <f>Tableau1[[#This Row],[Colonne77]]</f>
        <v>0</v>
      </c>
      <c r="EM330" s="10"/>
      <c r="EN330" s="10">
        <f ca="1">OFFSET(Tableau1[[#This Row],[Colonne19]],0,Tableau1[[#This Row],[Colonne134]]-1)</f>
        <v>0</v>
      </c>
      <c r="EO330" s="11"/>
      <c r="EP330" s="10">
        <f>Tableau1[[#This Row],[Colonne78]]</f>
        <v>0</v>
      </c>
      <c r="EQ330" s="10"/>
      <c r="ER330" s="10">
        <f ca="1">OFFSET(Tableau1[[#This Row],[Colonne19]],0,Tableau1[[#This Row],[Colonne138]]-1)</f>
        <v>0</v>
      </c>
      <c r="ES330" s="11"/>
      <c r="ET330" s="10">
        <f>Tableau1[[#This Row],[Colonne79]]</f>
        <v>0</v>
      </c>
      <c r="EU330" s="10"/>
      <c r="EV330" s="10">
        <f ca="1">OFFSET(Tableau1[[#This Row],[Colonne19]],0,Tableau1[[#This Row],[Colonne142]]-1)</f>
        <v>0</v>
      </c>
      <c r="EW330" s="11"/>
      <c r="EX330" s="10">
        <f t="shared" ca="1" si="30"/>
        <v>0</v>
      </c>
      <c r="EY330" s="10">
        <f t="shared" ca="1" si="31"/>
        <v>0</v>
      </c>
      <c r="EZ330" s="10">
        <f t="shared" ca="1" si="32"/>
        <v>0</v>
      </c>
      <c r="FA330" s="10">
        <f t="shared" ca="1" si="33"/>
        <v>0</v>
      </c>
      <c r="FB330" s="10">
        <f t="shared" ca="1" si="34"/>
        <v>0</v>
      </c>
      <c r="FC330" s="10">
        <f t="shared" ca="1" si="35"/>
        <v>0</v>
      </c>
      <c r="FD330" s="11"/>
    </row>
    <row r="331" spans="1:160" x14ac:dyDescent="0.2">
      <c r="A331" s="25"/>
      <c r="B331" s="10"/>
      <c r="C331" s="13"/>
      <c r="D331" s="26"/>
      <c r="E331" s="10"/>
      <c r="F331" s="10"/>
      <c r="G331" s="10"/>
      <c r="H331" s="10"/>
      <c r="I331" s="10"/>
      <c r="J331" s="24"/>
      <c r="K331" s="13"/>
      <c r="L331" s="10"/>
      <c r="M331" s="13"/>
      <c r="N331" s="13"/>
      <c r="O331" s="33" t="e">
        <f>Tableau1[[#This Row],[Colonne14]]/Tableau1[[#This Row],[Colonne13]]</f>
        <v>#DIV/0!</v>
      </c>
      <c r="P331" s="57"/>
      <c r="Q331" s="59" t="e" cm="1">
        <f t="array" ref="Q331">SUM(Tableau1[[#This Row],[Colonne19]:[Colonne38]]/Tableau1[[#This Row],[Colonne11]])</f>
        <v>#DIV/0!</v>
      </c>
      <c r="R331" s="11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1"/>
      <c r="AN331" s="10" t="str" cm="1">
        <f t="array" ref="AN331">IFERROR(INDEX($S$2:$AL$2,MATCH(SMALL(Tableau1[[#This Row],[Colonne19]:[Colonne38]],1),Tableau1[[#This Row],[Colonne19]:[Colonne38]],0)),"")</f>
        <v/>
      </c>
      <c r="AO331" s="10" t="str">
        <f>IFERROR(INDEX($S$2:$AL$2,MATCH(SMALL(Tableau1[[#This Row],[Colonne19]:[Colonne38]],2),Tableau1[[#This Row],[Colonne19]:[Colonne38]],0)),"")</f>
        <v/>
      </c>
      <c r="AP331" s="10" t="str">
        <f>IFERROR(INDEX($S$2:$AL$2,MATCH(SMALL(Tableau1[[#This Row],[Colonne19]:[Colonne38]],3),Tableau1[[#This Row],[Colonne19]:[Colonne38]],0)),"")</f>
        <v/>
      </c>
      <c r="AQ331" s="10" t="str">
        <f>IFERROR(INDEX($S$2:$AL$2,MATCH(SMALL(Tableau1[[#This Row],[Colonne19]:[Colonne38]],4),Tableau1[[#This Row],[Colonne19]:[Colonne38]],0)),"")</f>
        <v/>
      </c>
      <c r="AR331" s="10" t="str">
        <f>IFERROR(INDEX($S$2:$AL$2,MATCH(SMALL(Tableau1[[#This Row],[Colonne19]:[Colonne38]],5),Tableau1[[#This Row],[Colonne19]:[Colonne38]],0)),"")</f>
        <v/>
      </c>
      <c r="AS331" s="10" t="str">
        <f>IFERROR(INDEX($S$2:$AL$2,MATCH(SMALL(Tableau1[[#This Row],[Colonne19]:[Colonne38]],6),Tableau1[[#This Row],[Colonne19]:[Colonne38]],0)),"")</f>
        <v/>
      </c>
      <c r="AT331" s="10" t="str">
        <f>IFERROR(INDEX($S$2:$AL$2,MATCH(SMALL(Tableau1[[#This Row],[Colonne19]:[Colonne38]],7),Tableau1[[#This Row],[Colonne19]:[Colonne38]],0)),"")</f>
        <v/>
      </c>
      <c r="AU331" s="10" t="str">
        <f>IFERROR(INDEX($S$2:$AL$2,MATCH(SMALL(Tableau1[[#This Row],[Colonne19]:[Colonne38]],8),Tableau1[[#This Row],[Colonne19]:[Colonne38]],0)),"")</f>
        <v/>
      </c>
      <c r="AV331" s="10" t="str">
        <f>IFERROR(INDEX($S$2:$AL$2,MATCH(SMALL(Tableau1[[#This Row],[Colonne19]:[Colonne38]],9),Tableau1[[#This Row],[Colonne19]:[Colonne38]],0)),"")</f>
        <v/>
      </c>
      <c r="AW331" s="10" t="str">
        <f>IFERROR(INDEX($S$2:$AL$2,MATCH(SMALL(Tableau1[[#This Row],[Colonne19]:[Colonne38]],10),Tableau1[[#This Row],[Colonne19]:[Colonne38]],0)),"")</f>
        <v/>
      </c>
      <c r="AX331" s="10" t="str">
        <f>IFERROR(INDEX($S$2:$AL$2,MATCH(SMALL(Tableau1[[#This Row],[Colonne19]:[Colonne38]],11),Tableau1[[#This Row],[Colonne19]:[Colonne38]],0)),"")</f>
        <v/>
      </c>
      <c r="AY331" s="10" t="str">
        <f>IFERROR(INDEX($S$2:$AL$2,MATCH(SMALL(Tableau1[[#This Row],[Colonne19]:[Colonne38]],12),Tableau1[[#This Row],[Colonne19]:[Colonne38]],0)),"")</f>
        <v/>
      </c>
      <c r="AZ331" s="10" t="str">
        <f>IFERROR(INDEX($S$2:$AL$2,MATCH(SMALL(Tableau1[[#This Row],[Colonne19]:[Colonne38]],13),Tableau1[[#This Row],[Colonne19]:[Colonne38]],0)),"")</f>
        <v/>
      </c>
      <c r="BA331" s="10" t="str">
        <f>IFERROR(INDEX($S$2:$AL$2,MATCH(SMALL(Tableau1[[#This Row],[Colonne19]:[Colonne38]],14),Tableau1[[#This Row],[Colonne19]:[Colonne38]],0)),"")</f>
        <v/>
      </c>
      <c r="BB331" s="10" t="str">
        <f>IFERROR(INDEX($S$2:$AL$2,MATCH(SMALL(Tableau1[[#This Row],[Colonne19]:[Colonne38]],15),Tableau1[[#This Row],[Colonne19]:[Colonne38]],0)),"")</f>
        <v/>
      </c>
      <c r="BC331" s="10" t="str">
        <f>IFERROR(INDEX($S$2:$AL$2,MATCH(SMALL(Tableau1[[#This Row],[Colonne19]:[Colonne38]],16),Tableau1[[#This Row],[Colonne19]:[Colonne38]],0)),"")</f>
        <v/>
      </c>
      <c r="BD331" s="10" t="str">
        <f>IFERROR(INDEX($S$2:$AL$2,MATCH(SMALL(Tableau1[[#This Row],[Colonne19]:[Colonne38]],17),Tableau1[[#This Row],[Colonne19]:[Colonne38]],0)),"")</f>
        <v/>
      </c>
      <c r="BE331" s="10" t="str">
        <f>IFERROR(INDEX($S$2:$AL$2,MATCH(SMALL(Tableau1[[#This Row],[Colonne19]:[Colonne38]],18),Tableau1[[#This Row],[Colonne19]:[Colonne38]],0)),"")</f>
        <v/>
      </c>
      <c r="BF331" s="10" t="str">
        <f>IFERROR(INDEX($S$2:$AL$2,MATCH(SMALL(Tableau1[[#This Row],[Colonne19]:[Colonne38]],19),Tableau1[[#This Row],[Colonne19]:[Colonne38]],0)),"")</f>
        <v/>
      </c>
      <c r="BG331" s="10" t="str">
        <f>IFERROR(INDEX($S$2:$AL$2,MATCH(SMALL(Tableau1[[#This Row],[Colonne19]:[Colonne38]],20),Tableau1[[#This Row],[Colonne19]:[Colonne38]],0)),"")</f>
        <v/>
      </c>
      <c r="BH331" s="11"/>
      <c r="BI331" s="10"/>
      <c r="BJ331" s="10"/>
      <c r="BK331" s="10"/>
      <c r="BL331" s="10"/>
      <c r="BM331" s="10"/>
      <c r="BN331" s="10"/>
      <c r="BO331" s="11"/>
      <c r="BP331" s="10" t="str" cm="1">
        <f t="array" ref="BP331">IFERROR(INDEX($AN331:$BG331,_xlfn.AGGREGATE(15,6,(COLUMN($AN331:$BG331)-COLUMN($AN$8)+1)/NOT(ISNA(MATCH($AN331:$BG331,$FF$1:$FF$6,0))),COLUMN($BV331:BV331))),"")</f>
        <v/>
      </c>
      <c r="BQ331" s="10" t="e" cm="1" vm="1">
        <f t="array" aca="1" ref="BQ331" ca="1">IFERROR(INDEX($AN331:$BG331,_xlfn.AGGREGATE(15,6,(COLUMN($AN331:$BG331)-COLUMN($AN$8)+1)/NOT(ISNA(MATCH($AN331:$BG331,$FF$1:$FF$6,0))),COLUMN($BV331:BW331))),"")</f>
        <v>#VALUE!</v>
      </c>
      <c r="BR331" s="10" t="e" cm="1" vm="2">
        <f t="array" aca="1" ref="BR331" ca="1">IFERROR(INDEX($AN331:$BG331,_xlfn.AGGREGATE(15,6,(COLUMN($AN331:$BG331)-COLUMN($AN$8)+1)/NOT(ISNA(MATCH($AN331:$BG331,$FF$1:$FF$6,0))),COLUMN($BV331:BX331))),"")</f>
        <v>#VALUE!</v>
      </c>
      <c r="BS331" s="10" t="e" cm="1" vm="3">
        <f t="array" aca="1" ref="BS331" ca="1">IFERROR(INDEX($AN331:$BG331,_xlfn.AGGREGATE(15,6,(COLUMN($AN331:$BG331)-COLUMN($AN$8)+1)/NOT(ISNA(MATCH($AN331:$BG331,$FF$1:$FF$6,0))),COLUMN($BV331:BY331))),"")</f>
        <v>#VALUE!</v>
      </c>
      <c r="BT331" s="10" t="e" cm="1" vm="4">
        <f t="array" aca="1" ref="BT331" ca="1">IFERROR(INDEX($AN331:$BG331,_xlfn.AGGREGATE(15,6,(COLUMN($AN331:$BG331)-COLUMN($AN$8)+1)/NOT(ISNA(MATCH($AN331:$BG331,$FF$1:$FF$6,0))),COLUMN($BV331:BZ331))),"")</f>
        <v>#VALUE!</v>
      </c>
      <c r="BU331" s="10" t="e" cm="1" vm="5">
        <f t="array" aca="1" ref="BU331" ca="1">IFERROR(INDEX($AN331:$BG331,_xlfn.AGGREGATE(15,6,(COLUMN($AN331:$BG331)-COLUMN($AN$8)+1)/NOT(ISNA(MATCH($AN331:$BG331,$FF$1:$FF$6,0))),COLUMN($BV331:CA331))),"")</f>
        <v>#VALUE!</v>
      </c>
      <c r="BV331" s="11"/>
      <c r="BW331" s="10" t="str" cm="1">
        <f t="array" ref="BW331">IFERROR(INDEX($BI331:$BN331,_xlfn.AGGREGATE(15,6,(COLUMN($BI331:$BN331)-COLUMN($BI$8)+1)/NOT(ISNA(MATCH($BI331:$BN331,$FF$1:$FF$6,0))),COLUMN($BW331:BW331))),"")</f>
        <v/>
      </c>
      <c r="BX331" s="10" t="e" cm="1" vm="1">
        <f t="array" aca="1" ref="BX331" ca="1">IFERROR(INDEX($BI331:$BN331,_xlfn.AGGREGATE(15,6,(COLUMN($BI331:$BN331)-COLUMN($BI$8)+1)/NOT(ISNA(MATCH($BI331:$BN331,$FF$1:$FF$6,0))),COLUMN($BW331:BX331))),"")</f>
        <v>#VALUE!</v>
      </c>
      <c r="BY331" s="10" t="e" cm="1" vm="2">
        <f t="array" aca="1" ref="BY331" ca="1">IFERROR(INDEX($BI331:$BN331,_xlfn.AGGREGATE(15,6,(COLUMN($BI331:$BN331)-COLUMN($BI$8)+1)/NOT(ISNA(MATCH($BI331:$BN331,$FF$1:$FF$6,0))),COLUMN($BW331:BY331))),"")</f>
        <v>#VALUE!</v>
      </c>
      <c r="BZ331" s="10" t="e" cm="1" vm="3">
        <f t="array" aca="1" ref="BZ331" ca="1">IFERROR(INDEX($BI331:$BN331,_xlfn.AGGREGATE(15,6,(COLUMN($BI331:$BN331)-COLUMN($BI$8)+1)/NOT(ISNA(MATCH($BI331:$BN331,$FF$1:$FF$6,0))),COLUMN($BW331:BZ331))),"")</f>
        <v>#VALUE!</v>
      </c>
      <c r="CA331" s="10" t="e" cm="1" vm="4">
        <f t="array" aca="1" ref="CA331" ca="1">IFERROR(INDEX($BI331:$BN331,_xlfn.AGGREGATE(15,6,(COLUMN($BI331:$BN331)-COLUMN($BI$8)+1)/NOT(ISNA(MATCH($BI331:$BN331,$FF$1:$FF$6,0))),COLUMN($BW331:CA331))),"")</f>
        <v>#VALUE!</v>
      </c>
      <c r="CB331" s="10" t="e" cm="1" vm="5">
        <f t="array" aca="1" ref="CB331" ca="1">IFERROR(INDEX($BI331:$BN331,_xlfn.AGGREGATE(15,6,(COLUMN($BI331:$BN331)-COLUMN($BI$8)+1)/NOT(ISNA(MATCH($BI331:$BN331,$FF$1:$FF$6,0))),COLUMN($BW331:CB331))),"")</f>
        <v>#VALUE!</v>
      </c>
      <c r="CC331" s="11"/>
      <c r="CD331" s="10"/>
      <c r="CE331" s="10"/>
      <c r="CF331" s="10"/>
      <c r="CG331" s="10"/>
      <c r="CH331" s="10"/>
      <c r="CI331" s="11"/>
      <c r="CJ331" s="10" cm="1">
        <f t="array" ref="CJ331">SUM(COUNTIF(CD331:CF331,$DH$3:$DM$3))</f>
        <v>0</v>
      </c>
      <c r="CK331" s="10" cm="1">
        <f t="array" ref="CK331">SUM(COUNTIF(CD331:CF331,$DH$2:$DL$2))</f>
        <v>0</v>
      </c>
      <c r="CL331" s="10" cm="1">
        <f t="array" ref="CL331">SUM(COUNTIF(CD331:CF331,$DM$2:$DQ$2))</f>
        <v>0</v>
      </c>
      <c r="CM331" s="11"/>
      <c r="CN331" s="10"/>
      <c r="CO331" s="10"/>
      <c r="CP331" s="11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1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7" t="s">
        <v>42</v>
      </c>
      <c r="EC331" s="11"/>
      <c r="ED331" s="10">
        <f>Tableau1[[#This Row],[Colonne75]]</f>
        <v>0</v>
      </c>
      <c r="EE331" s="10"/>
      <c r="EF331" s="10">
        <f ca="1">OFFSET(Tableau1[[#This Row],[Colonne19]],0,Tableau1[[#This Row],[Colonne126]]-1)</f>
        <v>0</v>
      </c>
      <c r="EG331" s="11"/>
      <c r="EH331" s="10">
        <f>Tableau1[[#This Row],[Colonne76]]</f>
        <v>0</v>
      </c>
      <c r="EI331" s="10"/>
      <c r="EJ331" s="10">
        <f ca="1">OFFSET(Tableau1[[#This Row],[Colonne19]],0,Tableau1[[#This Row],[Colonne130]]-1)</f>
        <v>0</v>
      </c>
      <c r="EK331" s="11"/>
      <c r="EL331" s="10">
        <f>Tableau1[[#This Row],[Colonne77]]</f>
        <v>0</v>
      </c>
      <c r="EM331" s="10"/>
      <c r="EN331" s="10">
        <f ca="1">OFFSET(Tableau1[[#This Row],[Colonne19]],0,Tableau1[[#This Row],[Colonne134]]-1)</f>
        <v>0</v>
      </c>
      <c r="EO331" s="11"/>
      <c r="EP331" s="10">
        <f>Tableau1[[#This Row],[Colonne78]]</f>
        <v>0</v>
      </c>
      <c r="EQ331" s="10"/>
      <c r="ER331" s="10">
        <f ca="1">OFFSET(Tableau1[[#This Row],[Colonne19]],0,Tableau1[[#This Row],[Colonne138]]-1)</f>
        <v>0</v>
      </c>
      <c r="ES331" s="11"/>
      <c r="ET331" s="10">
        <f>Tableau1[[#This Row],[Colonne79]]</f>
        <v>0</v>
      </c>
      <c r="EU331" s="10"/>
      <c r="EV331" s="10">
        <f ca="1">OFFSET(Tableau1[[#This Row],[Colonne19]],0,Tableau1[[#This Row],[Colonne142]]-1)</f>
        <v>0</v>
      </c>
      <c r="EW331" s="11"/>
      <c r="EX331" s="10">
        <f t="shared" ca="1" si="30"/>
        <v>0</v>
      </c>
      <c r="EY331" s="10">
        <f t="shared" ca="1" si="31"/>
        <v>0</v>
      </c>
      <c r="EZ331" s="10">
        <f t="shared" ca="1" si="32"/>
        <v>0</v>
      </c>
      <c r="FA331" s="10">
        <f t="shared" ca="1" si="33"/>
        <v>0</v>
      </c>
      <c r="FB331" s="10">
        <f t="shared" ca="1" si="34"/>
        <v>0</v>
      </c>
      <c r="FC331" s="10">
        <f t="shared" ca="1" si="35"/>
        <v>0</v>
      </c>
      <c r="FD331" s="11"/>
    </row>
    <row r="332" spans="1:160" x14ac:dyDescent="0.2">
      <c r="A332" s="25"/>
      <c r="B332" s="10"/>
      <c r="C332" s="13"/>
      <c r="D332" s="26"/>
      <c r="E332" s="10"/>
      <c r="F332" s="10"/>
      <c r="G332" s="10"/>
      <c r="H332" s="10"/>
      <c r="I332" s="10"/>
      <c r="J332" s="24"/>
      <c r="K332" s="13"/>
      <c r="L332" s="10"/>
      <c r="M332" s="13"/>
      <c r="N332" s="13"/>
      <c r="O332" s="33" t="e">
        <f>Tableau1[[#This Row],[Colonne14]]/Tableau1[[#This Row],[Colonne13]]</f>
        <v>#DIV/0!</v>
      </c>
      <c r="P332" s="57"/>
      <c r="Q332" s="59" t="e" cm="1">
        <f t="array" ref="Q332">SUM(Tableau1[[#This Row],[Colonne19]:[Colonne38]]/Tableau1[[#This Row],[Colonne11]])</f>
        <v>#DIV/0!</v>
      </c>
      <c r="R332" s="11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1"/>
      <c r="AN332" s="10" t="str" cm="1">
        <f t="array" ref="AN332">IFERROR(INDEX($S$2:$AL$2,MATCH(SMALL(Tableau1[[#This Row],[Colonne19]:[Colonne38]],1),Tableau1[[#This Row],[Colonne19]:[Colonne38]],0)),"")</f>
        <v/>
      </c>
      <c r="AO332" s="10" t="str">
        <f>IFERROR(INDEX($S$2:$AL$2,MATCH(SMALL(Tableau1[[#This Row],[Colonne19]:[Colonne38]],2),Tableau1[[#This Row],[Colonne19]:[Colonne38]],0)),"")</f>
        <v/>
      </c>
      <c r="AP332" s="10" t="str">
        <f>IFERROR(INDEX($S$2:$AL$2,MATCH(SMALL(Tableau1[[#This Row],[Colonne19]:[Colonne38]],3),Tableau1[[#This Row],[Colonne19]:[Colonne38]],0)),"")</f>
        <v/>
      </c>
      <c r="AQ332" s="10" t="str">
        <f>IFERROR(INDEX($S$2:$AL$2,MATCH(SMALL(Tableau1[[#This Row],[Colonne19]:[Colonne38]],4),Tableau1[[#This Row],[Colonne19]:[Colonne38]],0)),"")</f>
        <v/>
      </c>
      <c r="AR332" s="10" t="str">
        <f>IFERROR(INDEX($S$2:$AL$2,MATCH(SMALL(Tableau1[[#This Row],[Colonne19]:[Colonne38]],5),Tableau1[[#This Row],[Colonne19]:[Colonne38]],0)),"")</f>
        <v/>
      </c>
      <c r="AS332" s="10" t="str">
        <f>IFERROR(INDEX($S$2:$AL$2,MATCH(SMALL(Tableau1[[#This Row],[Colonne19]:[Colonne38]],6),Tableau1[[#This Row],[Colonne19]:[Colonne38]],0)),"")</f>
        <v/>
      </c>
      <c r="AT332" s="10" t="str">
        <f>IFERROR(INDEX($S$2:$AL$2,MATCH(SMALL(Tableau1[[#This Row],[Colonne19]:[Colonne38]],7),Tableau1[[#This Row],[Colonne19]:[Colonne38]],0)),"")</f>
        <v/>
      </c>
      <c r="AU332" s="10" t="str">
        <f>IFERROR(INDEX($S$2:$AL$2,MATCH(SMALL(Tableau1[[#This Row],[Colonne19]:[Colonne38]],8),Tableau1[[#This Row],[Colonne19]:[Colonne38]],0)),"")</f>
        <v/>
      </c>
      <c r="AV332" s="10" t="str">
        <f>IFERROR(INDEX($S$2:$AL$2,MATCH(SMALL(Tableau1[[#This Row],[Colonne19]:[Colonne38]],9),Tableau1[[#This Row],[Colonne19]:[Colonne38]],0)),"")</f>
        <v/>
      </c>
      <c r="AW332" s="10" t="str">
        <f>IFERROR(INDEX($S$2:$AL$2,MATCH(SMALL(Tableau1[[#This Row],[Colonne19]:[Colonne38]],10),Tableau1[[#This Row],[Colonne19]:[Colonne38]],0)),"")</f>
        <v/>
      </c>
      <c r="AX332" s="10" t="str">
        <f>IFERROR(INDEX($S$2:$AL$2,MATCH(SMALL(Tableau1[[#This Row],[Colonne19]:[Colonne38]],11),Tableau1[[#This Row],[Colonne19]:[Colonne38]],0)),"")</f>
        <v/>
      </c>
      <c r="AY332" s="10" t="str">
        <f>IFERROR(INDEX($S$2:$AL$2,MATCH(SMALL(Tableau1[[#This Row],[Colonne19]:[Colonne38]],12),Tableau1[[#This Row],[Colonne19]:[Colonne38]],0)),"")</f>
        <v/>
      </c>
      <c r="AZ332" s="10" t="str">
        <f>IFERROR(INDEX($S$2:$AL$2,MATCH(SMALL(Tableau1[[#This Row],[Colonne19]:[Colonne38]],13),Tableau1[[#This Row],[Colonne19]:[Colonne38]],0)),"")</f>
        <v/>
      </c>
      <c r="BA332" s="10" t="str">
        <f>IFERROR(INDEX($S$2:$AL$2,MATCH(SMALL(Tableau1[[#This Row],[Colonne19]:[Colonne38]],14),Tableau1[[#This Row],[Colonne19]:[Colonne38]],0)),"")</f>
        <v/>
      </c>
      <c r="BB332" s="10" t="str">
        <f>IFERROR(INDEX($S$2:$AL$2,MATCH(SMALL(Tableau1[[#This Row],[Colonne19]:[Colonne38]],15),Tableau1[[#This Row],[Colonne19]:[Colonne38]],0)),"")</f>
        <v/>
      </c>
      <c r="BC332" s="10" t="str">
        <f>IFERROR(INDEX($S$2:$AL$2,MATCH(SMALL(Tableau1[[#This Row],[Colonne19]:[Colonne38]],16),Tableau1[[#This Row],[Colonne19]:[Colonne38]],0)),"")</f>
        <v/>
      </c>
      <c r="BD332" s="10" t="str">
        <f>IFERROR(INDEX($S$2:$AL$2,MATCH(SMALL(Tableau1[[#This Row],[Colonne19]:[Colonne38]],17),Tableau1[[#This Row],[Colonne19]:[Colonne38]],0)),"")</f>
        <v/>
      </c>
      <c r="BE332" s="10" t="str">
        <f>IFERROR(INDEX($S$2:$AL$2,MATCH(SMALL(Tableau1[[#This Row],[Colonne19]:[Colonne38]],18),Tableau1[[#This Row],[Colonne19]:[Colonne38]],0)),"")</f>
        <v/>
      </c>
      <c r="BF332" s="10" t="str">
        <f>IFERROR(INDEX($S$2:$AL$2,MATCH(SMALL(Tableau1[[#This Row],[Colonne19]:[Colonne38]],19),Tableau1[[#This Row],[Colonne19]:[Colonne38]],0)),"")</f>
        <v/>
      </c>
      <c r="BG332" s="10" t="str">
        <f>IFERROR(INDEX($S$2:$AL$2,MATCH(SMALL(Tableau1[[#This Row],[Colonne19]:[Colonne38]],20),Tableau1[[#This Row],[Colonne19]:[Colonne38]],0)),"")</f>
        <v/>
      </c>
      <c r="BH332" s="11"/>
      <c r="BI332" s="10"/>
      <c r="BJ332" s="10"/>
      <c r="BK332" s="10"/>
      <c r="BL332" s="10"/>
      <c r="BM332" s="10"/>
      <c r="BN332" s="10"/>
      <c r="BO332" s="11"/>
      <c r="BP332" s="10" t="str" cm="1">
        <f t="array" ref="BP332">IFERROR(INDEX($AN332:$BG332,_xlfn.AGGREGATE(15,6,(COLUMN($AN332:$BG332)-COLUMN($AN$8)+1)/NOT(ISNA(MATCH($AN332:$BG332,$FF$1:$FF$6,0))),COLUMN($BV332:BV332))),"")</f>
        <v/>
      </c>
      <c r="BQ332" s="10" t="e" cm="1" vm="1">
        <f t="array" aca="1" ref="BQ332" ca="1">IFERROR(INDEX($AN332:$BG332,_xlfn.AGGREGATE(15,6,(COLUMN($AN332:$BG332)-COLUMN($AN$8)+1)/NOT(ISNA(MATCH($AN332:$BG332,$FF$1:$FF$6,0))),COLUMN($BV332:BW332))),"")</f>
        <v>#VALUE!</v>
      </c>
      <c r="BR332" s="10" t="e" cm="1" vm="2">
        <f t="array" aca="1" ref="BR332" ca="1">IFERROR(INDEX($AN332:$BG332,_xlfn.AGGREGATE(15,6,(COLUMN($AN332:$BG332)-COLUMN($AN$8)+1)/NOT(ISNA(MATCH($AN332:$BG332,$FF$1:$FF$6,0))),COLUMN($BV332:BX332))),"")</f>
        <v>#VALUE!</v>
      </c>
      <c r="BS332" s="10" t="e" cm="1" vm="3">
        <f t="array" aca="1" ref="BS332" ca="1">IFERROR(INDEX($AN332:$BG332,_xlfn.AGGREGATE(15,6,(COLUMN($AN332:$BG332)-COLUMN($AN$8)+1)/NOT(ISNA(MATCH($AN332:$BG332,$FF$1:$FF$6,0))),COLUMN($BV332:BY332))),"")</f>
        <v>#VALUE!</v>
      </c>
      <c r="BT332" s="10" t="e" cm="1" vm="4">
        <f t="array" aca="1" ref="BT332" ca="1">IFERROR(INDEX($AN332:$BG332,_xlfn.AGGREGATE(15,6,(COLUMN($AN332:$BG332)-COLUMN($AN$8)+1)/NOT(ISNA(MATCH($AN332:$BG332,$FF$1:$FF$6,0))),COLUMN($BV332:BZ332))),"")</f>
        <v>#VALUE!</v>
      </c>
      <c r="BU332" s="10" t="e" cm="1" vm="5">
        <f t="array" aca="1" ref="BU332" ca="1">IFERROR(INDEX($AN332:$BG332,_xlfn.AGGREGATE(15,6,(COLUMN($AN332:$BG332)-COLUMN($AN$8)+1)/NOT(ISNA(MATCH($AN332:$BG332,$FF$1:$FF$6,0))),COLUMN($BV332:CA332))),"")</f>
        <v>#VALUE!</v>
      </c>
      <c r="BV332" s="11"/>
      <c r="BW332" s="10" t="str" cm="1">
        <f t="array" ref="BW332">IFERROR(INDEX($BI332:$BN332,_xlfn.AGGREGATE(15,6,(COLUMN($BI332:$BN332)-COLUMN($BI$8)+1)/NOT(ISNA(MATCH($BI332:$BN332,$FF$1:$FF$6,0))),COLUMN($BW332:BW332))),"")</f>
        <v/>
      </c>
      <c r="BX332" s="10" t="e" cm="1" vm="1">
        <f t="array" aca="1" ref="BX332" ca="1">IFERROR(INDEX($BI332:$BN332,_xlfn.AGGREGATE(15,6,(COLUMN($BI332:$BN332)-COLUMN($BI$8)+1)/NOT(ISNA(MATCH($BI332:$BN332,$FF$1:$FF$6,0))),COLUMN($BW332:BX332))),"")</f>
        <v>#VALUE!</v>
      </c>
      <c r="BY332" s="10" t="e" cm="1" vm="2">
        <f t="array" aca="1" ref="BY332" ca="1">IFERROR(INDEX($BI332:$BN332,_xlfn.AGGREGATE(15,6,(COLUMN($BI332:$BN332)-COLUMN($BI$8)+1)/NOT(ISNA(MATCH($BI332:$BN332,$FF$1:$FF$6,0))),COLUMN($BW332:BY332))),"")</f>
        <v>#VALUE!</v>
      </c>
      <c r="BZ332" s="10" t="e" cm="1" vm="3">
        <f t="array" aca="1" ref="BZ332" ca="1">IFERROR(INDEX($BI332:$BN332,_xlfn.AGGREGATE(15,6,(COLUMN($BI332:$BN332)-COLUMN($BI$8)+1)/NOT(ISNA(MATCH($BI332:$BN332,$FF$1:$FF$6,0))),COLUMN($BW332:BZ332))),"")</f>
        <v>#VALUE!</v>
      </c>
      <c r="CA332" s="10" t="e" cm="1" vm="4">
        <f t="array" aca="1" ref="CA332" ca="1">IFERROR(INDEX($BI332:$BN332,_xlfn.AGGREGATE(15,6,(COLUMN($BI332:$BN332)-COLUMN($BI$8)+1)/NOT(ISNA(MATCH($BI332:$BN332,$FF$1:$FF$6,0))),COLUMN($BW332:CA332))),"")</f>
        <v>#VALUE!</v>
      </c>
      <c r="CB332" s="10" t="e" cm="1" vm="5">
        <f t="array" aca="1" ref="CB332" ca="1">IFERROR(INDEX($BI332:$BN332,_xlfn.AGGREGATE(15,6,(COLUMN($BI332:$BN332)-COLUMN($BI$8)+1)/NOT(ISNA(MATCH($BI332:$BN332,$FF$1:$FF$6,0))),COLUMN($BW332:CB332))),"")</f>
        <v>#VALUE!</v>
      </c>
      <c r="CC332" s="11"/>
      <c r="CD332" s="10"/>
      <c r="CE332" s="10"/>
      <c r="CF332" s="10"/>
      <c r="CG332" s="10"/>
      <c r="CH332" s="10"/>
      <c r="CI332" s="11"/>
      <c r="CJ332" s="10" cm="1">
        <f t="array" ref="CJ332">SUM(COUNTIF(CD332:CF332,$DH$3:$DM$3))</f>
        <v>0</v>
      </c>
      <c r="CK332" s="10" cm="1">
        <f t="array" ref="CK332">SUM(COUNTIF(CD332:CF332,$DH$2:$DL$2))</f>
        <v>0</v>
      </c>
      <c r="CL332" s="10" cm="1">
        <f t="array" ref="CL332">SUM(COUNTIF(CD332:CF332,$DM$2:$DQ$2))</f>
        <v>0</v>
      </c>
      <c r="CM332" s="11"/>
      <c r="CN332" s="10"/>
      <c r="CO332" s="10"/>
      <c r="CP332" s="11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1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7" t="s">
        <v>42</v>
      </c>
      <c r="EC332" s="11"/>
      <c r="ED332" s="10">
        <f>Tableau1[[#This Row],[Colonne75]]</f>
        <v>0</v>
      </c>
      <c r="EE332" s="10"/>
      <c r="EF332" s="10">
        <f ca="1">OFFSET(Tableau1[[#This Row],[Colonne19]],0,Tableau1[[#This Row],[Colonne126]]-1)</f>
        <v>0</v>
      </c>
      <c r="EG332" s="11"/>
      <c r="EH332" s="10">
        <f>Tableau1[[#This Row],[Colonne76]]</f>
        <v>0</v>
      </c>
      <c r="EI332" s="10"/>
      <c r="EJ332" s="10">
        <f ca="1">OFFSET(Tableau1[[#This Row],[Colonne19]],0,Tableau1[[#This Row],[Colonne130]]-1)</f>
        <v>0</v>
      </c>
      <c r="EK332" s="11"/>
      <c r="EL332" s="10">
        <f>Tableau1[[#This Row],[Colonne77]]</f>
        <v>0</v>
      </c>
      <c r="EM332" s="10"/>
      <c r="EN332" s="10">
        <f ca="1">OFFSET(Tableau1[[#This Row],[Colonne19]],0,Tableau1[[#This Row],[Colonne134]]-1)</f>
        <v>0</v>
      </c>
      <c r="EO332" s="11"/>
      <c r="EP332" s="10">
        <f>Tableau1[[#This Row],[Colonne78]]</f>
        <v>0</v>
      </c>
      <c r="EQ332" s="10"/>
      <c r="ER332" s="10">
        <f ca="1">OFFSET(Tableau1[[#This Row],[Colonne19]],0,Tableau1[[#This Row],[Colonne138]]-1)</f>
        <v>0</v>
      </c>
      <c r="ES332" s="11"/>
      <c r="ET332" s="10">
        <f>Tableau1[[#This Row],[Colonne79]]</f>
        <v>0</v>
      </c>
      <c r="EU332" s="10"/>
      <c r="EV332" s="10">
        <f ca="1">OFFSET(Tableau1[[#This Row],[Colonne19]],0,Tableau1[[#This Row],[Colonne142]]-1)</f>
        <v>0</v>
      </c>
      <c r="EW332" s="11"/>
      <c r="EX332" s="10">
        <f t="shared" ca="1" si="30"/>
        <v>0</v>
      </c>
      <c r="EY332" s="10">
        <f t="shared" ca="1" si="31"/>
        <v>0</v>
      </c>
      <c r="EZ332" s="10">
        <f t="shared" ca="1" si="32"/>
        <v>0</v>
      </c>
      <c r="FA332" s="10">
        <f t="shared" ca="1" si="33"/>
        <v>0</v>
      </c>
      <c r="FB332" s="10">
        <f t="shared" ca="1" si="34"/>
        <v>0</v>
      </c>
      <c r="FC332" s="10">
        <f t="shared" ca="1" si="35"/>
        <v>0</v>
      </c>
      <c r="FD332" s="11"/>
    </row>
    <row r="333" spans="1:160" x14ac:dyDescent="0.2">
      <c r="A333" s="25"/>
      <c r="B333" s="10"/>
      <c r="C333" s="13"/>
      <c r="D333" s="26"/>
      <c r="E333" s="10"/>
      <c r="F333" s="10"/>
      <c r="G333" s="10"/>
      <c r="H333" s="10"/>
      <c r="I333" s="10"/>
      <c r="J333" s="24"/>
      <c r="K333" s="13"/>
      <c r="L333" s="10"/>
      <c r="M333" s="13"/>
      <c r="N333" s="13"/>
      <c r="O333" s="33" t="e">
        <f>Tableau1[[#This Row],[Colonne14]]/Tableau1[[#This Row],[Colonne13]]</f>
        <v>#DIV/0!</v>
      </c>
      <c r="P333" s="57"/>
      <c r="Q333" s="59" t="e" cm="1">
        <f t="array" ref="Q333">SUM(Tableau1[[#This Row],[Colonne19]:[Colonne38]]/Tableau1[[#This Row],[Colonne11]])</f>
        <v>#DIV/0!</v>
      </c>
      <c r="R333" s="11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1"/>
      <c r="AN333" s="10" t="str" cm="1">
        <f t="array" ref="AN333">IFERROR(INDEX($S$2:$AL$2,MATCH(SMALL(Tableau1[[#This Row],[Colonne19]:[Colonne38]],1),Tableau1[[#This Row],[Colonne19]:[Colonne38]],0)),"")</f>
        <v/>
      </c>
      <c r="AO333" s="10" t="str">
        <f>IFERROR(INDEX($S$2:$AL$2,MATCH(SMALL(Tableau1[[#This Row],[Colonne19]:[Colonne38]],2),Tableau1[[#This Row],[Colonne19]:[Colonne38]],0)),"")</f>
        <v/>
      </c>
      <c r="AP333" s="10" t="str">
        <f>IFERROR(INDEX($S$2:$AL$2,MATCH(SMALL(Tableau1[[#This Row],[Colonne19]:[Colonne38]],3),Tableau1[[#This Row],[Colonne19]:[Colonne38]],0)),"")</f>
        <v/>
      </c>
      <c r="AQ333" s="10" t="str">
        <f>IFERROR(INDEX($S$2:$AL$2,MATCH(SMALL(Tableau1[[#This Row],[Colonne19]:[Colonne38]],4),Tableau1[[#This Row],[Colonne19]:[Colonne38]],0)),"")</f>
        <v/>
      </c>
      <c r="AR333" s="10" t="str">
        <f>IFERROR(INDEX($S$2:$AL$2,MATCH(SMALL(Tableau1[[#This Row],[Colonne19]:[Colonne38]],5),Tableau1[[#This Row],[Colonne19]:[Colonne38]],0)),"")</f>
        <v/>
      </c>
      <c r="AS333" s="10" t="str">
        <f>IFERROR(INDEX($S$2:$AL$2,MATCH(SMALL(Tableau1[[#This Row],[Colonne19]:[Colonne38]],6),Tableau1[[#This Row],[Colonne19]:[Colonne38]],0)),"")</f>
        <v/>
      </c>
      <c r="AT333" s="10" t="str">
        <f>IFERROR(INDEX($S$2:$AL$2,MATCH(SMALL(Tableau1[[#This Row],[Colonne19]:[Colonne38]],7),Tableau1[[#This Row],[Colonne19]:[Colonne38]],0)),"")</f>
        <v/>
      </c>
      <c r="AU333" s="10" t="str">
        <f>IFERROR(INDEX($S$2:$AL$2,MATCH(SMALL(Tableau1[[#This Row],[Colonne19]:[Colonne38]],8),Tableau1[[#This Row],[Colonne19]:[Colonne38]],0)),"")</f>
        <v/>
      </c>
      <c r="AV333" s="10" t="str">
        <f>IFERROR(INDEX($S$2:$AL$2,MATCH(SMALL(Tableau1[[#This Row],[Colonne19]:[Colonne38]],9),Tableau1[[#This Row],[Colonne19]:[Colonne38]],0)),"")</f>
        <v/>
      </c>
      <c r="AW333" s="10" t="str">
        <f>IFERROR(INDEX($S$2:$AL$2,MATCH(SMALL(Tableau1[[#This Row],[Colonne19]:[Colonne38]],10),Tableau1[[#This Row],[Colonne19]:[Colonne38]],0)),"")</f>
        <v/>
      </c>
      <c r="AX333" s="10" t="str">
        <f>IFERROR(INDEX($S$2:$AL$2,MATCH(SMALL(Tableau1[[#This Row],[Colonne19]:[Colonne38]],11),Tableau1[[#This Row],[Colonne19]:[Colonne38]],0)),"")</f>
        <v/>
      </c>
      <c r="AY333" s="10" t="str">
        <f>IFERROR(INDEX($S$2:$AL$2,MATCH(SMALL(Tableau1[[#This Row],[Colonne19]:[Colonne38]],12),Tableau1[[#This Row],[Colonne19]:[Colonne38]],0)),"")</f>
        <v/>
      </c>
      <c r="AZ333" s="10" t="str">
        <f>IFERROR(INDEX($S$2:$AL$2,MATCH(SMALL(Tableau1[[#This Row],[Colonne19]:[Colonne38]],13),Tableau1[[#This Row],[Colonne19]:[Colonne38]],0)),"")</f>
        <v/>
      </c>
      <c r="BA333" s="10" t="str">
        <f>IFERROR(INDEX($S$2:$AL$2,MATCH(SMALL(Tableau1[[#This Row],[Colonne19]:[Colonne38]],14),Tableau1[[#This Row],[Colonne19]:[Colonne38]],0)),"")</f>
        <v/>
      </c>
      <c r="BB333" s="10" t="str">
        <f>IFERROR(INDEX($S$2:$AL$2,MATCH(SMALL(Tableau1[[#This Row],[Colonne19]:[Colonne38]],15),Tableau1[[#This Row],[Colonne19]:[Colonne38]],0)),"")</f>
        <v/>
      </c>
      <c r="BC333" s="10" t="str">
        <f>IFERROR(INDEX($S$2:$AL$2,MATCH(SMALL(Tableau1[[#This Row],[Colonne19]:[Colonne38]],16),Tableau1[[#This Row],[Colonne19]:[Colonne38]],0)),"")</f>
        <v/>
      </c>
      <c r="BD333" s="10" t="str">
        <f>IFERROR(INDEX($S$2:$AL$2,MATCH(SMALL(Tableau1[[#This Row],[Colonne19]:[Colonne38]],17),Tableau1[[#This Row],[Colonne19]:[Colonne38]],0)),"")</f>
        <v/>
      </c>
      <c r="BE333" s="10" t="str">
        <f>IFERROR(INDEX($S$2:$AL$2,MATCH(SMALL(Tableau1[[#This Row],[Colonne19]:[Colonne38]],18),Tableau1[[#This Row],[Colonne19]:[Colonne38]],0)),"")</f>
        <v/>
      </c>
      <c r="BF333" s="10" t="str">
        <f>IFERROR(INDEX($S$2:$AL$2,MATCH(SMALL(Tableau1[[#This Row],[Colonne19]:[Colonne38]],19),Tableau1[[#This Row],[Colonne19]:[Colonne38]],0)),"")</f>
        <v/>
      </c>
      <c r="BG333" s="10" t="str">
        <f>IFERROR(INDEX($S$2:$AL$2,MATCH(SMALL(Tableau1[[#This Row],[Colonne19]:[Colonne38]],20),Tableau1[[#This Row],[Colonne19]:[Colonne38]],0)),"")</f>
        <v/>
      </c>
      <c r="BH333" s="11"/>
      <c r="BI333" s="10"/>
      <c r="BJ333" s="10"/>
      <c r="BK333" s="10"/>
      <c r="BL333" s="10"/>
      <c r="BM333" s="10"/>
      <c r="BN333" s="10"/>
      <c r="BO333" s="11"/>
      <c r="BP333" s="10" t="str" cm="1">
        <f t="array" ref="BP333">IFERROR(INDEX($AN333:$BG333,_xlfn.AGGREGATE(15,6,(COLUMN($AN333:$BG333)-COLUMN($AN$8)+1)/NOT(ISNA(MATCH($AN333:$BG333,$FF$1:$FF$6,0))),COLUMN($BV333:BV333))),"")</f>
        <v/>
      </c>
      <c r="BQ333" s="10" t="e" cm="1" vm="1">
        <f t="array" aca="1" ref="BQ333" ca="1">IFERROR(INDEX($AN333:$BG333,_xlfn.AGGREGATE(15,6,(COLUMN($AN333:$BG333)-COLUMN($AN$8)+1)/NOT(ISNA(MATCH($AN333:$BG333,$FF$1:$FF$6,0))),COLUMN($BV333:BW333))),"")</f>
        <v>#VALUE!</v>
      </c>
      <c r="BR333" s="10" t="e" cm="1" vm="2">
        <f t="array" aca="1" ref="BR333" ca="1">IFERROR(INDEX($AN333:$BG333,_xlfn.AGGREGATE(15,6,(COLUMN($AN333:$BG333)-COLUMN($AN$8)+1)/NOT(ISNA(MATCH($AN333:$BG333,$FF$1:$FF$6,0))),COLUMN($BV333:BX333))),"")</f>
        <v>#VALUE!</v>
      </c>
      <c r="BS333" s="10" t="e" cm="1" vm="3">
        <f t="array" aca="1" ref="BS333" ca="1">IFERROR(INDEX($AN333:$BG333,_xlfn.AGGREGATE(15,6,(COLUMN($AN333:$BG333)-COLUMN($AN$8)+1)/NOT(ISNA(MATCH($AN333:$BG333,$FF$1:$FF$6,0))),COLUMN($BV333:BY333))),"")</f>
        <v>#VALUE!</v>
      </c>
      <c r="BT333" s="10" t="e" cm="1" vm="4">
        <f t="array" aca="1" ref="BT333" ca="1">IFERROR(INDEX($AN333:$BG333,_xlfn.AGGREGATE(15,6,(COLUMN($AN333:$BG333)-COLUMN($AN$8)+1)/NOT(ISNA(MATCH($AN333:$BG333,$FF$1:$FF$6,0))),COLUMN($BV333:BZ333))),"")</f>
        <v>#VALUE!</v>
      </c>
      <c r="BU333" s="10" t="e" cm="1" vm="5">
        <f t="array" aca="1" ref="BU333" ca="1">IFERROR(INDEX($AN333:$BG333,_xlfn.AGGREGATE(15,6,(COLUMN($AN333:$BG333)-COLUMN($AN$8)+1)/NOT(ISNA(MATCH($AN333:$BG333,$FF$1:$FF$6,0))),COLUMN($BV333:CA333))),"")</f>
        <v>#VALUE!</v>
      </c>
      <c r="BV333" s="11"/>
      <c r="BW333" s="10" t="str" cm="1">
        <f t="array" ref="BW333">IFERROR(INDEX($BI333:$BN333,_xlfn.AGGREGATE(15,6,(COLUMN($BI333:$BN333)-COLUMN($BI$8)+1)/NOT(ISNA(MATCH($BI333:$BN333,$FF$1:$FF$6,0))),COLUMN($BW333:BW333))),"")</f>
        <v/>
      </c>
      <c r="BX333" s="10" t="e" cm="1" vm="1">
        <f t="array" aca="1" ref="BX333" ca="1">IFERROR(INDEX($BI333:$BN333,_xlfn.AGGREGATE(15,6,(COLUMN($BI333:$BN333)-COLUMN($BI$8)+1)/NOT(ISNA(MATCH($BI333:$BN333,$FF$1:$FF$6,0))),COLUMN($BW333:BX333))),"")</f>
        <v>#VALUE!</v>
      </c>
      <c r="BY333" s="10" t="e" cm="1" vm="2">
        <f t="array" aca="1" ref="BY333" ca="1">IFERROR(INDEX($BI333:$BN333,_xlfn.AGGREGATE(15,6,(COLUMN($BI333:$BN333)-COLUMN($BI$8)+1)/NOT(ISNA(MATCH($BI333:$BN333,$FF$1:$FF$6,0))),COLUMN($BW333:BY333))),"")</f>
        <v>#VALUE!</v>
      </c>
      <c r="BZ333" s="10" t="e" cm="1" vm="3">
        <f t="array" aca="1" ref="BZ333" ca="1">IFERROR(INDEX($BI333:$BN333,_xlfn.AGGREGATE(15,6,(COLUMN($BI333:$BN333)-COLUMN($BI$8)+1)/NOT(ISNA(MATCH($BI333:$BN333,$FF$1:$FF$6,0))),COLUMN($BW333:BZ333))),"")</f>
        <v>#VALUE!</v>
      </c>
      <c r="CA333" s="10" t="e" cm="1" vm="4">
        <f t="array" aca="1" ref="CA333" ca="1">IFERROR(INDEX($BI333:$BN333,_xlfn.AGGREGATE(15,6,(COLUMN($BI333:$BN333)-COLUMN($BI$8)+1)/NOT(ISNA(MATCH($BI333:$BN333,$FF$1:$FF$6,0))),COLUMN($BW333:CA333))),"")</f>
        <v>#VALUE!</v>
      </c>
      <c r="CB333" s="10" t="e" cm="1" vm="5">
        <f t="array" aca="1" ref="CB333" ca="1">IFERROR(INDEX($BI333:$BN333,_xlfn.AGGREGATE(15,6,(COLUMN($BI333:$BN333)-COLUMN($BI$8)+1)/NOT(ISNA(MATCH($BI333:$BN333,$FF$1:$FF$6,0))),COLUMN($BW333:CB333))),"")</f>
        <v>#VALUE!</v>
      </c>
      <c r="CC333" s="11"/>
      <c r="CD333" s="10"/>
      <c r="CE333" s="10"/>
      <c r="CF333" s="10"/>
      <c r="CG333" s="10"/>
      <c r="CH333" s="10"/>
      <c r="CI333" s="11"/>
      <c r="CJ333" s="10" cm="1">
        <f t="array" ref="CJ333">SUM(COUNTIF(CD333:CF333,$DH$3:$DM$3))</f>
        <v>0</v>
      </c>
      <c r="CK333" s="10" cm="1">
        <f t="array" ref="CK333">SUM(COUNTIF(CD333:CF333,$DH$2:$DL$2))</f>
        <v>0</v>
      </c>
      <c r="CL333" s="10" cm="1">
        <f t="array" ref="CL333">SUM(COUNTIF(CD333:CF333,$DM$2:$DQ$2))</f>
        <v>0</v>
      </c>
      <c r="CM333" s="11"/>
      <c r="CN333" s="10"/>
      <c r="CO333" s="10"/>
      <c r="CP333" s="11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1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7" t="s">
        <v>42</v>
      </c>
      <c r="EC333" s="11"/>
      <c r="ED333" s="10">
        <f>Tableau1[[#This Row],[Colonne75]]</f>
        <v>0</v>
      </c>
      <c r="EE333" s="10"/>
      <c r="EF333" s="10">
        <f ca="1">OFFSET(Tableau1[[#This Row],[Colonne19]],0,Tableau1[[#This Row],[Colonne126]]-1)</f>
        <v>0</v>
      </c>
      <c r="EG333" s="11"/>
      <c r="EH333" s="10">
        <f>Tableau1[[#This Row],[Colonne76]]</f>
        <v>0</v>
      </c>
      <c r="EI333" s="10"/>
      <c r="EJ333" s="10">
        <f ca="1">OFFSET(Tableau1[[#This Row],[Colonne19]],0,Tableau1[[#This Row],[Colonne130]]-1)</f>
        <v>0</v>
      </c>
      <c r="EK333" s="11"/>
      <c r="EL333" s="10">
        <f>Tableau1[[#This Row],[Colonne77]]</f>
        <v>0</v>
      </c>
      <c r="EM333" s="10"/>
      <c r="EN333" s="10">
        <f ca="1">OFFSET(Tableau1[[#This Row],[Colonne19]],0,Tableau1[[#This Row],[Colonne134]]-1)</f>
        <v>0</v>
      </c>
      <c r="EO333" s="11"/>
      <c r="EP333" s="10">
        <f>Tableau1[[#This Row],[Colonne78]]</f>
        <v>0</v>
      </c>
      <c r="EQ333" s="10"/>
      <c r="ER333" s="10">
        <f ca="1">OFFSET(Tableau1[[#This Row],[Colonne19]],0,Tableau1[[#This Row],[Colonne138]]-1)</f>
        <v>0</v>
      </c>
      <c r="ES333" s="11"/>
      <c r="ET333" s="10">
        <f>Tableau1[[#This Row],[Colonne79]]</f>
        <v>0</v>
      </c>
      <c r="EU333" s="10"/>
      <c r="EV333" s="10">
        <f ca="1">OFFSET(Tableau1[[#This Row],[Colonne19]],0,Tableau1[[#This Row],[Colonne142]]-1)</f>
        <v>0</v>
      </c>
      <c r="EW333" s="11"/>
      <c r="EX333" s="10">
        <f t="shared" ca="1" si="30"/>
        <v>0</v>
      </c>
      <c r="EY333" s="10">
        <f t="shared" ca="1" si="31"/>
        <v>0</v>
      </c>
      <c r="EZ333" s="10">
        <f t="shared" ca="1" si="32"/>
        <v>0</v>
      </c>
      <c r="FA333" s="10">
        <f t="shared" ca="1" si="33"/>
        <v>0</v>
      </c>
      <c r="FB333" s="10">
        <f t="shared" ca="1" si="34"/>
        <v>0</v>
      </c>
      <c r="FC333" s="10">
        <f t="shared" ca="1" si="35"/>
        <v>0</v>
      </c>
      <c r="FD333" s="11"/>
    </row>
    <row r="334" spans="1:160" x14ac:dyDescent="0.2">
      <c r="A334" s="25"/>
      <c r="B334" s="10"/>
      <c r="C334" s="13"/>
      <c r="D334" s="26"/>
      <c r="E334" s="10"/>
      <c r="F334" s="10"/>
      <c r="G334" s="10"/>
      <c r="H334" s="10"/>
      <c r="I334" s="10"/>
      <c r="J334" s="24"/>
      <c r="K334" s="13"/>
      <c r="L334" s="10"/>
      <c r="M334" s="13"/>
      <c r="N334" s="13"/>
      <c r="O334" s="33" t="e">
        <f>Tableau1[[#This Row],[Colonne14]]/Tableau1[[#This Row],[Colonne13]]</f>
        <v>#DIV/0!</v>
      </c>
      <c r="P334" s="57"/>
      <c r="Q334" s="59" t="e" cm="1">
        <f t="array" ref="Q334">SUM(Tableau1[[#This Row],[Colonne19]:[Colonne38]]/Tableau1[[#This Row],[Colonne11]])</f>
        <v>#DIV/0!</v>
      </c>
      <c r="R334" s="11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1"/>
      <c r="AN334" s="10" t="str" cm="1">
        <f t="array" ref="AN334">IFERROR(INDEX($S$2:$AL$2,MATCH(SMALL(Tableau1[[#This Row],[Colonne19]:[Colonne38]],1),Tableau1[[#This Row],[Colonne19]:[Colonne38]],0)),"")</f>
        <v/>
      </c>
      <c r="AO334" s="10" t="str">
        <f>IFERROR(INDEX($S$2:$AL$2,MATCH(SMALL(Tableau1[[#This Row],[Colonne19]:[Colonne38]],2),Tableau1[[#This Row],[Colonne19]:[Colonne38]],0)),"")</f>
        <v/>
      </c>
      <c r="AP334" s="10" t="str">
        <f>IFERROR(INDEX($S$2:$AL$2,MATCH(SMALL(Tableau1[[#This Row],[Colonne19]:[Colonne38]],3),Tableau1[[#This Row],[Colonne19]:[Colonne38]],0)),"")</f>
        <v/>
      </c>
      <c r="AQ334" s="10" t="str">
        <f>IFERROR(INDEX($S$2:$AL$2,MATCH(SMALL(Tableau1[[#This Row],[Colonne19]:[Colonne38]],4),Tableau1[[#This Row],[Colonne19]:[Colonne38]],0)),"")</f>
        <v/>
      </c>
      <c r="AR334" s="10" t="str">
        <f>IFERROR(INDEX($S$2:$AL$2,MATCH(SMALL(Tableau1[[#This Row],[Colonne19]:[Colonne38]],5),Tableau1[[#This Row],[Colonne19]:[Colonne38]],0)),"")</f>
        <v/>
      </c>
      <c r="AS334" s="10" t="str">
        <f>IFERROR(INDEX($S$2:$AL$2,MATCH(SMALL(Tableau1[[#This Row],[Colonne19]:[Colonne38]],6),Tableau1[[#This Row],[Colonne19]:[Colonne38]],0)),"")</f>
        <v/>
      </c>
      <c r="AT334" s="10" t="str">
        <f>IFERROR(INDEX($S$2:$AL$2,MATCH(SMALL(Tableau1[[#This Row],[Colonne19]:[Colonne38]],7),Tableau1[[#This Row],[Colonne19]:[Colonne38]],0)),"")</f>
        <v/>
      </c>
      <c r="AU334" s="10" t="str">
        <f>IFERROR(INDEX($S$2:$AL$2,MATCH(SMALL(Tableau1[[#This Row],[Colonne19]:[Colonne38]],8),Tableau1[[#This Row],[Colonne19]:[Colonne38]],0)),"")</f>
        <v/>
      </c>
      <c r="AV334" s="10" t="str">
        <f>IFERROR(INDEX($S$2:$AL$2,MATCH(SMALL(Tableau1[[#This Row],[Colonne19]:[Colonne38]],9),Tableau1[[#This Row],[Colonne19]:[Colonne38]],0)),"")</f>
        <v/>
      </c>
      <c r="AW334" s="10" t="str">
        <f>IFERROR(INDEX($S$2:$AL$2,MATCH(SMALL(Tableau1[[#This Row],[Colonne19]:[Colonne38]],10),Tableau1[[#This Row],[Colonne19]:[Colonne38]],0)),"")</f>
        <v/>
      </c>
      <c r="AX334" s="10" t="str">
        <f>IFERROR(INDEX($S$2:$AL$2,MATCH(SMALL(Tableau1[[#This Row],[Colonne19]:[Colonne38]],11),Tableau1[[#This Row],[Colonne19]:[Colonne38]],0)),"")</f>
        <v/>
      </c>
      <c r="AY334" s="10" t="str">
        <f>IFERROR(INDEX($S$2:$AL$2,MATCH(SMALL(Tableau1[[#This Row],[Colonne19]:[Colonne38]],12),Tableau1[[#This Row],[Colonne19]:[Colonne38]],0)),"")</f>
        <v/>
      </c>
      <c r="AZ334" s="10" t="str">
        <f>IFERROR(INDEX($S$2:$AL$2,MATCH(SMALL(Tableau1[[#This Row],[Colonne19]:[Colonne38]],13),Tableau1[[#This Row],[Colonne19]:[Colonne38]],0)),"")</f>
        <v/>
      </c>
      <c r="BA334" s="10" t="str">
        <f>IFERROR(INDEX($S$2:$AL$2,MATCH(SMALL(Tableau1[[#This Row],[Colonne19]:[Colonne38]],14),Tableau1[[#This Row],[Colonne19]:[Colonne38]],0)),"")</f>
        <v/>
      </c>
      <c r="BB334" s="10" t="str">
        <f>IFERROR(INDEX($S$2:$AL$2,MATCH(SMALL(Tableau1[[#This Row],[Colonne19]:[Colonne38]],15),Tableau1[[#This Row],[Colonne19]:[Colonne38]],0)),"")</f>
        <v/>
      </c>
      <c r="BC334" s="10" t="str">
        <f>IFERROR(INDEX($S$2:$AL$2,MATCH(SMALL(Tableau1[[#This Row],[Colonne19]:[Colonne38]],16),Tableau1[[#This Row],[Colonne19]:[Colonne38]],0)),"")</f>
        <v/>
      </c>
      <c r="BD334" s="10" t="str">
        <f>IFERROR(INDEX($S$2:$AL$2,MATCH(SMALL(Tableau1[[#This Row],[Colonne19]:[Colonne38]],17),Tableau1[[#This Row],[Colonne19]:[Colonne38]],0)),"")</f>
        <v/>
      </c>
      <c r="BE334" s="10" t="str">
        <f>IFERROR(INDEX($S$2:$AL$2,MATCH(SMALL(Tableau1[[#This Row],[Colonne19]:[Colonne38]],18),Tableau1[[#This Row],[Colonne19]:[Colonne38]],0)),"")</f>
        <v/>
      </c>
      <c r="BF334" s="10" t="str">
        <f>IFERROR(INDEX($S$2:$AL$2,MATCH(SMALL(Tableau1[[#This Row],[Colonne19]:[Colonne38]],19),Tableau1[[#This Row],[Colonne19]:[Colonne38]],0)),"")</f>
        <v/>
      </c>
      <c r="BG334" s="10" t="str">
        <f>IFERROR(INDEX($S$2:$AL$2,MATCH(SMALL(Tableau1[[#This Row],[Colonne19]:[Colonne38]],20),Tableau1[[#This Row],[Colonne19]:[Colonne38]],0)),"")</f>
        <v/>
      </c>
      <c r="BH334" s="11"/>
      <c r="BI334" s="10"/>
      <c r="BJ334" s="10"/>
      <c r="BK334" s="10"/>
      <c r="BL334" s="10"/>
      <c r="BM334" s="10"/>
      <c r="BN334" s="10"/>
      <c r="BO334" s="11"/>
      <c r="BP334" s="10" t="str" cm="1">
        <f t="array" ref="BP334">IFERROR(INDEX($AN334:$BG334,_xlfn.AGGREGATE(15,6,(COLUMN($AN334:$BG334)-COLUMN($AN$8)+1)/NOT(ISNA(MATCH($AN334:$BG334,$FF$1:$FF$6,0))),COLUMN($BV334:BV334))),"")</f>
        <v/>
      </c>
      <c r="BQ334" s="10" t="e" cm="1" vm="1">
        <f t="array" aca="1" ref="BQ334" ca="1">IFERROR(INDEX($AN334:$BG334,_xlfn.AGGREGATE(15,6,(COLUMN($AN334:$BG334)-COLUMN($AN$8)+1)/NOT(ISNA(MATCH($AN334:$BG334,$FF$1:$FF$6,0))),COLUMN($BV334:BW334))),"")</f>
        <v>#VALUE!</v>
      </c>
      <c r="BR334" s="10" t="e" cm="1" vm="2">
        <f t="array" aca="1" ref="BR334" ca="1">IFERROR(INDEX($AN334:$BG334,_xlfn.AGGREGATE(15,6,(COLUMN($AN334:$BG334)-COLUMN($AN$8)+1)/NOT(ISNA(MATCH($AN334:$BG334,$FF$1:$FF$6,0))),COLUMN($BV334:BX334))),"")</f>
        <v>#VALUE!</v>
      </c>
      <c r="BS334" s="10" t="e" cm="1" vm="3">
        <f t="array" aca="1" ref="BS334" ca="1">IFERROR(INDEX($AN334:$BG334,_xlfn.AGGREGATE(15,6,(COLUMN($AN334:$BG334)-COLUMN($AN$8)+1)/NOT(ISNA(MATCH($AN334:$BG334,$FF$1:$FF$6,0))),COLUMN($BV334:BY334))),"")</f>
        <v>#VALUE!</v>
      </c>
      <c r="BT334" s="10" t="e" cm="1" vm="4">
        <f t="array" aca="1" ref="BT334" ca="1">IFERROR(INDEX($AN334:$BG334,_xlfn.AGGREGATE(15,6,(COLUMN($AN334:$BG334)-COLUMN($AN$8)+1)/NOT(ISNA(MATCH($AN334:$BG334,$FF$1:$FF$6,0))),COLUMN($BV334:BZ334))),"")</f>
        <v>#VALUE!</v>
      </c>
      <c r="BU334" s="10" t="e" cm="1" vm="5">
        <f t="array" aca="1" ref="BU334" ca="1">IFERROR(INDEX($AN334:$BG334,_xlfn.AGGREGATE(15,6,(COLUMN($AN334:$BG334)-COLUMN($AN$8)+1)/NOT(ISNA(MATCH($AN334:$BG334,$FF$1:$FF$6,0))),COLUMN($BV334:CA334))),"")</f>
        <v>#VALUE!</v>
      </c>
      <c r="BV334" s="11"/>
      <c r="BW334" s="10" t="str" cm="1">
        <f t="array" ref="BW334">IFERROR(INDEX($BI334:$BN334,_xlfn.AGGREGATE(15,6,(COLUMN($BI334:$BN334)-COLUMN($BI$8)+1)/NOT(ISNA(MATCH($BI334:$BN334,$FF$1:$FF$6,0))),COLUMN($BW334:BW334))),"")</f>
        <v/>
      </c>
      <c r="BX334" s="10" t="e" cm="1" vm="1">
        <f t="array" aca="1" ref="BX334" ca="1">IFERROR(INDEX($BI334:$BN334,_xlfn.AGGREGATE(15,6,(COLUMN($BI334:$BN334)-COLUMN($BI$8)+1)/NOT(ISNA(MATCH($BI334:$BN334,$FF$1:$FF$6,0))),COLUMN($BW334:BX334))),"")</f>
        <v>#VALUE!</v>
      </c>
      <c r="BY334" s="10" t="e" cm="1" vm="2">
        <f t="array" aca="1" ref="BY334" ca="1">IFERROR(INDEX($BI334:$BN334,_xlfn.AGGREGATE(15,6,(COLUMN($BI334:$BN334)-COLUMN($BI$8)+1)/NOT(ISNA(MATCH($BI334:$BN334,$FF$1:$FF$6,0))),COLUMN($BW334:BY334))),"")</f>
        <v>#VALUE!</v>
      </c>
      <c r="BZ334" s="10" t="e" cm="1" vm="3">
        <f t="array" aca="1" ref="BZ334" ca="1">IFERROR(INDEX($BI334:$BN334,_xlfn.AGGREGATE(15,6,(COLUMN($BI334:$BN334)-COLUMN($BI$8)+1)/NOT(ISNA(MATCH($BI334:$BN334,$FF$1:$FF$6,0))),COLUMN($BW334:BZ334))),"")</f>
        <v>#VALUE!</v>
      </c>
      <c r="CA334" s="10" t="e" cm="1" vm="4">
        <f t="array" aca="1" ref="CA334" ca="1">IFERROR(INDEX($BI334:$BN334,_xlfn.AGGREGATE(15,6,(COLUMN($BI334:$BN334)-COLUMN($BI$8)+1)/NOT(ISNA(MATCH($BI334:$BN334,$FF$1:$FF$6,0))),COLUMN($BW334:CA334))),"")</f>
        <v>#VALUE!</v>
      </c>
      <c r="CB334" s="10" t="e" cm="1" vm="5">
        <f t="array" aca="1" ref="CB334" ca="1">IFERROR(INDEX($BI334:$BN334,_xlfn.AGGREGATE(15,6,(COLUMN($BI334:$BN334)-COLUMN($BI$8)+1)/NOT(ISNA(MATCH($BI334:$BN334,$FF$1:$FF$6,0))),COLUMN($BW334:CB334))),"")</f>
        <v>#VALUE!</v>
      </c>
      <c r="CC334" s="11"/>
      <c r="CD334" s="10"/>
      <c r="CE334" s="10"/>
      <c r="CF334" s="10"/>
      <c r="CG334" s="10"/>
      <c r="CH334" s="10"/>
      <c r="CI334" s="11"/>
      <c r="CJ334" s="10" cm="1">
        <f t="array" ref="CJ334">SUM(COUNTIF(CD334:CF334,$DH$3:$DM$3))</f>
        <v>0</v>
      </c>
      <c r="CK334" s="10" cm="1">
        <f t="array" ref="CK334">SUM(COUNTIF(CD334:CF334,$DH$2:$DL$2))</f>
        <v>0</v>
      </c>
      <c r="CL334" s="10" cm="1">
        <f t="array" ref="CL334">SUM(COUNTIF(CD334:CF334,$DM$2:$DQ$2))</f>
        <v>0</v>
      </c>
      <c r="CM334" s="11"/>
      <c r="CN334" s="10"/>
      <c r="CO334" s="10"/>
      <c r="CP334" s="11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1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7" t="s">
        <v>42</v>
      </c>
      <c r="EC334" s="11"/>
      <c r="ED334" s="10">
        <f>Tableau1[[#This Row],[Colonne75]]</f>
        <v>0</v>
      </c>
      <c r="EE334" s="10"/>
      <c r="EF334" s="10">
        <f ca="1">OFFSET(Tableau1[[#This Row],[Colonne19]],0,Tableau1[[#This Row],[Colonne126]]-1)</f>
        <v>0</v>
      </c>
      <c r="EG334" s="11"/>
      <c r="EH334" s="10">
        <f>Tableau1[[#This Row],[Colonne76]]</f>
        <v>0</v>
      </c>
      <c r="EI334" s="10"/>
      <c r="EJ334" s="10">
        <f ca="1">OFFSET(Tableau1[[#This Row],[Colonne19]],0,Tableau1[[#This Row],[Colonne130]]-1)</f>
        <v>0</v>
      </c>
      <c r="EK334" s="11"/>
      <c r="EL334" s="10">
        <f>Tableau1[[#This Row],[Colonne77]]</f>
        <v>0</v>
      </c>
      <c r="EM334" s="10"/>
      <c r="EN334" s="10">
        <f ca="1">OFFSET(Tableau1[[#This Row],[Colonne19]],0,Tableau1[[#This Row],[Colonne134]]-1)</f>
        <v>0</v>
      </c>
      <c r="EO334" s="11"/>
      <c r="EP334" s="10">
        <f>Tableau1[[#This Row],[Colonne78]]</f>
        <v>0</v>
      </c>
      <c r="EQ334" s="10"/>
      <c r="ER334" s="10">
        <f ca="1">OFFSET(Tableau1[[#This Row],[Colonne19]],0,Tableau1[[#This Row],[Colonne138]]-1)</f>
        <v>0</v>
      </c>
      <c r="ES334" s="11"/>
      <c r="ET334" s="10">
        <f>Tableau1[[#This Row],[Colonne79]]</f>
        <v>0</v>
      </c>
      <c r="EU334" s="10"/>
      <c r="EV334" s="10">
        <f ca="1">OFFSET(Tableau1[[#This Row],[Colonne19]],0,Tableau1[[#This Row],[Colonne142]]-1)</f>
        <v>0</v>
      </c>
      <c r="EW334" s="11"/>
      <c r="EX334" s="10">
        <f t="shared" ca="1" si="30"/>
        <v>0</v>
      </c>
      <c r="EY334" s="10">
        <f t="shared" ca="1" si="31"/>
        <v>0</v>
      </c>
      <c r="EZ334" s="10">
        <f t="shared" ca="1" si="32"/>
        <v>0</v>
      </c>
      <c r="FA334" s="10">
        <f t="shared" ca="1" si="33"/>
        <v>0</v>
      </c>
      <c r="FB334" s="10">
        <f t="shared" ca="1" si="34"/>
        <v>0</v>
      </c>
      <c r="FC334" s="10">
        <f t="shared" ca="1" si="35"/>
        <v>0</v>
      </c>
      <c r="FD334" s="11"/>
    </row>
    <row r="335" spans="1:160" x14ac:dyDescent="0.2">
      <c r="A335" s="25"/>
      <c r="B335" s="10"/>
      <c r="C335" s="13"/>
      <c r="D335" s="26"/>
      <c r="E335" s="10"/>
      <c r="F335" s="10"/>
      <c r="G335" s="10"/>
      <c r="H335" s="10"/>
      <c r="I335" s="10"/>
      <c r="J335" s="24"/>
      <c r="K335" s="13"/>
      <c r="L335" s="10"/>
      <c r="M335" s="13"/>
      <c r="N335" s="13"/>
      <c r="O335" s="33" t="e">
        <f>Tableau1[[#This Row],[Colonne14]]/Tableau1[[#This Row],[Colonne13]]</f>
        <v>#DIV/0!</v>
      </c>
      <c r="P335" s="57"/>
      <c r="Q335" s="59" t="e" cm="1">
        <f t="array" ref="Q335">SUM(Tableau1[[#This Row],[Colonne19]:[Colonne38]]/Tableau1[[#This Row],[Colonne11]])</f>
        <v>#DIV/0!</v>
      </c>
      <c r="R335" s="11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1"/>
      <c r="AN335" s="10" t="str" cm="1">
        <f t="array" ref="AN335">IFERROR(INDEX($S$2:$AL$2,MATCH(SMALL(Tableau1[[#This Row],[Colonne19]:[Colonne38]],1),Tableau1[[#This Row],[Colonne19]:[Colonne38]],0)),"")</f>
        <v/>
      </c>
      <c r="AO335" s="10" t="str">
        <f>IFERROR(INDEX($S$2:$AL$2,MATCH(SMALL(Tableau1[[#This Row],[Colonne19]:[Colonne38]],2),Tableau1[[#This Row],[Colonne19]:[Colonne38]],0)),"")</f>
        <v/>
      </c>
      <c r="AP335" s="10" t="str">
        <f>IFERROR(INDEX($S$2:$AL$2,MATCH(SMALL(Tableau1[[#This Row],[Colonne19]:[Colonne38]],3),Tableau1[[#This Row],[Colonne19]:[Colonne38]],0)),"")</f>
        <v/>
      </c>
      <c r="AQ335" s="10" t="str">
        <f>IFERROR(INDEX($S$2:$AL$2,MATCH(SMALL(Tableau1[[#This Row],[Colonne19]:[Colonne38]],4),Tableau1[[#This Row],[Colonne19]:[Colonne38]],0)),"")</f>
        <v/>
      </c>
      <c r="AR335" s="10" t="str">
        <f>IFERROR(INDEX($S$2:$AL$2,MATCH(SMALL(Tableau1[[#This Row],[Colonne19]:[Colonne38]],5),Tableau1[[#This Row],[Colonne19]:[Colonne38]],0)),"")</f>
        <v/>
      </c>
      <c r="AS335" s="10" t="str">
        <f>IFERROR(INDEX($S$2:$AL$2,MATCH(SMALL(Tableau1[[#This Row],[Colonne19]:[Colonne38]],6),Tableau1[[#This Row],[Colonne19]:[Colonne38]],0)),"")</f>
        <v/>
      </c>
      <c r="AT335" s="10" t="str">
        <f>IFERROR(INDEX($S$2:$AL$2,MATCH(SMALL(Tableau1[[#This Row],[Colonne19]:[Colonne38]],7),Tableau1[[#This Row],[Colonne19]:[Colonne38]],0)),"")</f>
        <v/>
      </c>
      <c r="AU335" s="10" t="str">
        <f>IFERROR(INDEX($S$2:$AL$2,MATCH(SMALL(Tableau1[[#This Row],[Colonne19]:[Colonne38]],8),Tableau1[[#This Row],[Colonne19]:[Colonne38]],0)),"")</f>
        <v/>
      </c>
      <c r="AV335" s="10" t="str">
        <f>IFERROR(INDEX($S$2:$AL$2,MATCH(SMALL(Tableau1[[#This Row],[Colonne19]:[Colonne38]],9),Tableau1[[#This Row],[Colonne19]:[Colonne38]],0)),"")</f>
        <v/>
      </c>
      <c r="AW335" s="10" t="str">
        <f>IFERROR(INDEX($S$2:$AL$2,MATCH(SMALL(Tableau1[[#This Row],[Colonne19]:[Colonne38]],10),Tableau1[[#This Row],[Colonne19]:[Colonne38]],0)),"")</f>
        <v/>
      </c>
      <c r="AX335" s="10" t="str">
        <f>IFERROR(INDEX($S$2:$AL$2,MATCH(SMALL(Tableau1[[#This Row],[Colonne19]:[Colonne38]],11),Tableau1[[#This Row],[Colonne19]:[Colonne38]],0)),"")</f>
        <v/>
      </c>
      <c r="AY335" s="10" t="str">
        <f>IFERROR(INDEX($S$2:$AL$2,MATCH(SMALL(Tableau1[[#This Row],[Colonne19]:[Colonne38]],12),Tableau1[[#This Row],[Colonne19]:[Colonne38]],0)),"")</f>
        <v/>
      </c>
      <c r="AZ335" s="10" t="str">
        <f>IFERROR(INDEX($S$2:$AL$2,MATCH(SMALL(Tableau1[[#This Row],[Colonne19]:[Colonne38]],13),Tableau1[[#This Row],[Colonne19]:[Colonne38]],0)),"")</f>
        <v/>
      </c>
      <c r="BA335" s="10" t="str">
        <f>IFERROR(INDEX($S$2:$AL$2,MATCH(SMALL(Tableau1[[#This Row],[Colonne19]:[Colonne38]],14),Tableau1[[#This Row],[Colonne19]:[Colonne38]],0)),"")</f>
        <v/>
      </c>
      <c r="BB335" s="10" t="str">
        <f>IFERROR(INDEX($S$2:$AL$2,MATCH(SMALL(Tableau1[[#This Row],[Colonne19]:[Colonne38]],15),Tableau1[[#This Row],[Colonne19]:[Colonne38]],0)),"")</f>
        <v/>
      </c>
      <c r="BC335" s="10" t="str">
        <f>IFERROR(INDEX($S$2:$AL$2,MATCH(SMALL(Tableau1[[#This Row],[Colonne19]:[Colonne38]],16),Tableau1[[#This Row],[Colonne19]:[Colonne38]],0)),"")</f>
        <v/>
      </c>
      <c r="BD335" s="10" t="str">
        <f>IFERROR(INDEX($S$2:$AL$2,MATCH(SMALL(Tableau1[[#This Row],[Colonne19]:[Colonne38]],17),Tableau1[[#This Row],[Colonne19]:[Colonne38]],0)),"")</f>
        <v/>
      </c>
      <c r="BE335" s="10" t="str">
        <f>IFERROR(INDEX($S$2:$AL$2,MATCH(SMALL(Tableau1[[#This Row],[Colonne19]:[Colonne38]],18),Tableau1[[#This Row],[Colonne19]:[Colonne38]],0)),"")</f>
        <v/>
      </c>
      <c r="BF335" s="10" t="str">
        <f>IFERROR(INDEX($S$2:$AL$2,MATCH(SMALL(Tableau1[[#This Row],[Colonne19]:[Colonne38]],19),Tableau1[[#This Row],[Colonne19]:[Colonne38]],0)),"")</f>
        <v/>
      </c>
      <c r="BG335" s="10" t="str">
        <f>IFERROR(INDEX($S$2:$AL$2,MATCH(SMALL(Tableau1[[#This Row],[Colonne19]:[Colonne38]],20),Tableau1[[#This Row],[Colonne19]:[Colonne38]],0)),"")</f>
        <v/>
      </c>
      <c r="BH335" s="11"/>
      <c r="BI335" s="10"/>
      <c r="BJ335" s="10"/>
      <c r="BK335" s="10"/>
      <c r="BL335" s="10"/>
      <c r="BM335" s="10"/>
      <c r="BN335" s="10"/>
      <c r="BO335" s="11"/>
      <c r="BP335" s="10" t="str" cm="1">
        <f t="array" ref="BP335">IFERROR(INDEX($AN335:$BG335,_xlfn.AGGREGATE(15,6,(COLUMN($AN335:$BG335)-COLUMN($AN$8)+1)/NOT(ISNA(MATCH($AN335:$BG335,$FF$1:$FF$6,0))),COLUMN($BV335:BV335))),"")</f>
        <v/>
      </c>
      <c r="BQ335" s="10" t="e" cm="1" vm="1">
        <f t="array" aca="1" ref="BQ335" ca="1">IFERROR(INDEX($AN335:$BG335,_xlfn.AGGREGATE(15,6,(COLUMN($AN335:$BG335)-COLUMN($AN$8)+1)/NOT(ISNA(MATCH($AN335:$BG335,$FF$1:$FF$6,0))),COLUMN($BV335:BW335))),"")</f>
        <v>#VALUE!</v>
      </c>
      <c r="BR335" s="10" t="e" cm="1" vm="2">
        <f t="array" aca="1" ref="BR335" ca="1">IFERROR(INDEX($AN335:$BG335,_xlfn.AGGREGATE(15,6,(COLUMN($AN335:$BG335)-COLUMN($AN$8)+1)/NOT(ISNA(MATCH($AN335:$BG335,$FF$1:$FF$6,0))),COLUMN($BV335:BX335))),"")</f>
        <v>#VALUE!</v>
      </c>
      <c r="BS335" s="10" t="e" cm="1" vm="3">
        <f t="array" aca="1" ref="BS335" ca="1">IFERROR(INDEX($AN335:$BG335,_xlfn.AGGREGATE(15,6,(COLUMN($AN335:$BG335)-COLUMN($AN$8)+1)/NOT(ISNA(MATCH($AN335:$BG335,$FF$1:$FF$6,0))),COLUMN($BV335:BY335))),"")</f>
        <v>#VALUE!</v>
      </c>
      <c r="BT335" s="10" t="e" cm="1" vm="4">
        <f t="array" aca="1" ref="BT335" ca="1">IFERROR(INDEX($AN335:$BG335,_xlfn.AGGREGATE(15,6,(COLUMN($AN335:$BG335)-COLUMN($AN$8)+1)/NOT(ISNA(MATCH($AN335:$BG335,$FF$1:$FF$6,0))),COLUMN($BV335:BZ335))),"")</f>
        <v>#VALUE!</v>
      </c>
      <c r="BU335" s="10" t="e" cm="1" vm="5">
        <f t="array" aca="1" ref="BU335" ca="1">IFERROR(INDEX($AN335:$BG335,_xlfn.AGGREGATE(15,6,(COLUMN($AN335:$BG335)-COLUMN($AN$8)+1)/NOT(ISNA(MATCH($AN335:$BG335,$FF$1:$FF$6,0))),COLUMN($BV335:CA335))),"")</f>
        <v>#VALUE!</v>
      </c>
      <c r="BV335" s="11"/>
      <c r="BW335" s="10" t="str" cm="1">
        <f t="array" ref="BW335">IFERROR(INDEX($BI335:$BN335,_xlfn.AGGREGATE(15,6,(COLUMN($BI335:$BN335)-COLUMN($BI$8)+1)/NOT(ISNA(MATCH($BI335:$BN335,$FF$1:$FF$6,0))),COLUMN($BW335:BW335))),"")</f>
        <v/>
      </c>
      <c r="BX335" s="10" t="e" cm="1" vm="1">
        <f t="array" aca="1" ref="BX335" ca="1">IFERROR(INDEX($BI335:$BN335,_xlfn.AGGREGATE(15,6,(COLUMN($BI335:$BN335)-COLUMN($BI$8)+1)/NOT(ISNA(MATCH($BI335:$BN335,$FF$1:$FF$6,0))),COLUMN($BW335:BX335))),"")</f>
        <v>#VALUE!</v>
      </c>
      <c r="BY335" s="10" t="e" cm="1" vm="2">
        <f t="array" aca="1" ref="BY335" ca="1">IFERROR(INDEX($BI335:$BN335,_xlfn.AGGREGATE(15,6,(COLUMN($BI335:$BN335)-COLUMN($BI$8)+1)/NOT(ISNA(MATCH($BI335:$BN335,$FF$1:$FF$6,0))),COLUMN($BW335:BY335))),"")</f>
        <v>#VALUE!</v>
      </c>
      <c r="BZ335" s="10" t="e" cm="1" vm="3">
        <f t="array" aca="1" ref="BZ335" ca="1">IFERROR(INDEX($BI335:$BN335,_xlfn.AGGREGATE(15,6,(COLUMN($BI335:$BN335)-COLUMN($BI$8)+1)/NOT(ISNA(MATCH($BI335:$BN335,$FF$1:$FF$6,0))),COLUMN($BW335:BZ335))),"")</f>
        <v>#VALUE!</v>
      </c>
      <c r="CA335" s="10" t="e" cm="1" vm="4">
        <f t="array" aca="1" ref="CA335" ca="1">IFERROR(INDEX($BI335:$BN335,_xlfn.AGGREGATE(15,6,(COLUMN($BI335:$BN335)-COLUMN($BI$8)+1)/NOT(ISNA(MATCH($BI335:$BN335,$FF$1:$FF$6,0))),COLUMN($BW335:CA335))),"")</f>
        <v>#VALUE!</v>
      </c>
      <c r="CB335" s="10" t="e" cm="1" vm="5">
        <f t="array" aca="1" ref="CB335" ca="1">IFERROR(INDEX($BI335:$BN335,_xlfn.AGGREGATE(15,6,(COLUMN($BI335:$BN335)-COLUMN($BI$8)+1)/NOT(ISNA(MATCH($BI335:$BN335,$FF$1:$FF$6,0))),COLUMN($BW335:CB335))),"")</f>
        <v>#VALUE!</v>
      </c>
      <c r="CC335" s="11"/>
      <c r="CD335" s="10"/>
      <c r="CE335" s="10"/>
      <c r="CF335" s="10"/>
      <c r="CG335" s="10"/>
      <c r="CH335" s="10"/>
      <c r="CI335" s="11"/>
      <c r="CJ335" s="10" cm="1">
        <f t="array" ref="CJ335">SUM(COUNTIF(CD335:CF335,$DH$3:$DM$3))</f>
        <v>0</v>
      </c>
      <c r="CK335" s="10" cm="1">
        <f t="array" ref="CK335">SUM(COUNTIF(CD335:CF335,$DH$2:$DL$2))</f>
        <v>0</v>
      </c>
      <c r="CL335" s="10" cm="1">
        <f t="array" ref="CL335">SUM(COUNTIF(CD335:CF335,$DM$2:$DQ$2))</f>
        <v>0</v>
      </c>
      <c r="CM335" s="11"/>
      <c r="CN335" s="10"/>
      <c r="CO335" s="10"/>
      <c r="CP335" s="11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1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7" t="s">
        <v>42</v>
      </c>
      <c r="EC335" s="11"/>
      <c r="ED335" s="10">
        <f>Tableau1[[#This Row],[Colonne75]]</f>
        <v>0</v>
      </c>
      <c r="EE335" s="10"/>
      <c r="EF335" s="10">
        <f ca="1">OFFSET(Tableau1[[#This Row],[Colonne19]],0,Tableau1[[#This Row],[Colonne126]]-1)</f>
        <v>0</v>
      </c>
      <c r="EG335" s="11"/>
      <c r="EH335" s="10">
        <f>Tableau1[[#This Row],[Colonne76]]</f>
        <v>0</v>
      </c>
      <c r="EI335" s="10"/>
      <c r="EJ335" s="10">
        <f ca="1">OFFSET(Tableau1[[#This Row],[Colonne19]],0,Tableau1[[#This Row],[Colonne130]]-1)</f>
        <v>0</v>
      </c>
      <c r="EK335" s="11"/>
      <c r="EL335" s="10">
        <f>Tableau1[[#This Row],[Colonne77]]</f>
        <v>0</v>
      </c>
      <c r="EM335" s="10"/>
      <c r="EN335" s="10">
        <f ca="1">OFFSET(Tableau1[[#This Row],[Colonne19]],0,Tableau1[[#This Row],[Colonne134]]-1)</f>
        <v>0</v>
      </c>
      <c r="EO335" s="11"/>
      <c r="EP335" s="10">
        <f>Tableau1[[#This Row],[Colonne78]]</f>
        <v>0</v>
      </c>
      <c r="EQ335" s="10"/>
      <c r="ER335" s="10">
        <f ca="1">OFFSET(Tableau1[[#This Row],[Colonne19]],0,Tableau1[[#This Row],[Colonne138]]-1)</f>
        <v>0</v>
      </c>
      <c r="ES335" s="11"/>
      <c r="ET335" s="10">
        <f>Tableau1[[#This Row],[Colonne79]]</f>
        <v>0</v>
      </c>
      <c r="EU335" s="10"/>
      <c r="EV335" s="10">
        <f ca="1">OFFSET(Tableau1[[#This Row],[Colonne19]],0,Tableau1[[#This Row],[Colonne142]]-1)</f>
        <v>0</v>
      </c>
      <c r="EW335" s="11"/>
      <c r="EX335" s="10">
        <f t="shared" ca="1" si="30"/>
        <v>0</v>
      </c>
      <c r="EY335" s="10">
        <f t="shared" ca="1" si="31"/>
        <v>0</v>
      </c>
      <c r="EZ335" s="10">
        <f t="shared" ca="1" si="32"/>
        <v>0</v>
      </c>
      <c r="FA335" s="10">
        <f t="shared" ca="1" si="33"/>
        <v>0</v>
      </c>
      <c r="FB335" s="10">
        <f t="shared" ca="1" si="34"/>
        <v>0</v>
      </c>
      <c r="FC335" s="10">
        <f t="shared" ca="1" si="35"/>
        <v>0</v>
      </c>
      <c r="FD335" s="11"/>
    </row>
    <row r="336" spans="1:160" x14ac:dyDescent="0.2">
      <c r="A336" s="25"/>
      <c r="B336" s="10"/>
      <c r="C336" s="13"/>
      <c r="D336" s="26"/>
      <c r="E336" s="10"/>
      <c r="F336" s="10"/>
      <c r="G336" s="10"/>
      <c r="H336" s="10"/>
      <c r="I336" s="10"/>
      <c r="J336" s="24"/>
      <c r="K336" s="13"/>
      <c r="L336" s="10"/>
      <c r="M336" s="13"/>
      <c r="N336" s="13"/>
      <c r="O336" s="33" t="e">
        <f>Tableau1[[#This Row],[Colonne14]]/Tableau1[[#This Row],[Colonne13]]</f>
        <v>#DIV/0!</v>
      </c>
      <c r="P336" s="57"/>
      <c r="Q336" s="59" t="e" cm="1">
        <f t="array" ref="Q336">SUM(Tableau1[[#This Row],[Colonne19]:[Colonne38]]/Tableau1[[#This Row],[Colonne11]])</f>
        <v>#DIV/0!</v>
      </c>
      <c r="R336" s="11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1"/>
      <c r="AN336" s="10" t="str" cm="1">
        <f t="array" ref="AN336">IFERROR(INDEX($S$2:$AL$2,MATCH(SMALL(Tableau1[[#This Row],[Colonne19]:[Colonne38]],1),Tableau1[[#This Row],[Colonne19]:[Colonne38]],0)),"")</f>
        <v/>
      </c>
      <c r="AO336" s="10" t="str">
        <f>IFERROR(INDEX($S$2:$AL$2,MATCH(SMALL(Tableau1[[#This Row],[Colonne19]:[Colonne38]],2),Tableau1[[#This Row],[Colonne19]:[Colonne38]],0)),"")</f>
        <v/>
      </c>
      <c r="AP336" s="10" t="str">
        <f>IFERROR(INDEX($S$2:$AL$2,MATCH(SMALL(Tableau1[[#This Row],[Colonne19]:[Colonne38]],3),Tableau1[[#This Row],[Colonne19]:[Colonne38]],0)),"")</f>
        <v/>
      </c>
      <c r="AQ336" s="10" t="str">
        <f>IFERROR(INDEX($S$2:$AL$2,MATCH(SMALL(Tableau1[[#This Row],[Colonne19]:[Colonne38]],4),Tableau1[[#This Row],[Colonne19]:[Colonne38]],0)),"")</f>
        <v/>
      </c>
      <c r="AR336" s="10" t="str">
        <f>IFERROR(INDEX($S$2:$AL$2,MATCH(SMALL(Tableau1[[#This Row],[Colonne19]:[Colonne38]],5),Tableau1[[#This Row],[Colonne19]:[Colonne38]],0)),"")</f>
        <v/>
      </c>
      <c r="AS336" s="10" t="str">
        <f>IFERROR(INDEX($S$2:$AL$2,MATCH(SMALL(Tableau1[[#This Row],[Colonne19]:[Colonne38]],6),Tableau1[[#This Row],[Colonne19]:[Colonne38]],0)),"")</f>
        <v/>
      </c>
      <c r="AT336" s="10" t="str">
        <f>IFERROR(INDEX($S$2:$AL$2,MATCH(SMALL(Tableau1[[#This Row],[Colonne19]:[Colonne38]],7),Tableau1[[#This Row],[Colonne19]:[Colonne38]],0)),"")</f>
        <v/>
      </c>
      <c r="AU336" s="10" t="str">
        <f>IFERROR(INDEX($S$2:$AL$2,MATCH(SMALL(Tableau1[[#This Row],[Colonne19]:[Colonne38]],8),Tableau1[[#This Row],[Colonne19]:[Colonne38]],0)),"")</f>
        <v/>
      </c>
      <c r="AV336" s="10" t="str">
        <f>IFERROR(INDEX($S$2:$AL$2,MATCH(SMALL(Tableau1[[#This Row],[Colonne19]:[Colonne38]],9),Tableau1[[#This Row],[Colonne19]:[Colonne38]],0)),"")</f>
        <v/>
      </c>
      <c r="AW336" s="10" t="str">
        <f>IFERROR(INDEX($S$2:$AL$2,MATCH(SMALL(Tableau1[[#This Row],[Colonne19]:[Colonne38]],10),Tableau1[[#This Row],[Colonne19]:[Colonne38]],0)),"")</f>
        <v/>
      </c>
      <c r="AX336" s="10" t="str">
        <f>IFERROR(INDEX($S$2:$AL$2,MATCH(SMALL(Tableau1[[#This Row],[Colonne19]:[Colonne38]],11),Tableau1[[#This Row],[Colonne19]:[Colonne38]],0)),"")</f>
        <v/>
      </c>
      <c r="AY336" s="10" t="str">
        <f>IFERROR(INDEX($S$2:$AL$2,MATCH(SMALL(Tableau1[[#This Row],[Colonne19]:[Colonne38]],12),Tableau1[[#This Row],[Colonne19]:[Colonne38]],0)),"")</f>
        <v/>
      </c>
      <c r="AZ336" s="10" t="str">
        <f>IFERROR(INDEX($S$2:$AL$2,MATCH(SMALL(Tableau1[[#This Row],[Colonne19]:[Colonne38]],13),Tableau1[[#This Row],[Colonne19]:[Colonne38]],0)),"")</f>
        <v/>
      </c>
      <c r="BA336" s="10" t="str">
        <f>IFERROR(INDEX($S$2:$AL$2,MATCH(SMALL(Tableau1[[#This Row],[Colonne19]:[Colonne38]],14),Tableau1[[#This Row],[Colonne19]:[Colonne38]],0)),"")</f>
        <v/>
      </c>
      <c r="BB336" s="10" t="str">
        <f>IFERROR(INDEX($S$2:$AL$2,MATCH(SMALL(Tableau1[[#This Row],[Colonne19]:[Colonne38]],15),Tableau1[[#This Row],[Colonne19]:[Colonne38]],0)),"")</f>
        <v/>
      </c>
      <c r="BC336" s="10" t="str">
        <f>IFERROR(INDEX($S$2:$AL$2,MATCH(SMALL(Tableau1[[#This Row],[Colonne19]:[Colonne38]],16),Tableau1[[#This Row],[Colonne19]:[Colonne38]],0)),"")</f>
        <v/>
      </c>
      <c r="BD336" s="10" t="str">
        <f>IFERROR(INDEX($S$2:$AL$2,MATCH(SMALL(Tableau1[[#This Row],[Colonne19]:[Colonne38]],17),Tableau1[[#This Row],[Colonne19]:[Colonne38]],0)),"")</f>
        <v/>
      </c>
      <c r="BE336" s="10" t="str">
        <f>IFERROR(INDEX($S$2:$AL$2,MATCH(SMALL(Tableau1[[#This Row],[Colonne19]:[Colonne38]],18),Tableau1[[#This Row],[Colonne19]:[Colonne38]],0)),"")</f>
        <v/>
      </c>
      <c r="BF336" s="10" t="str">
        <f>IFERROR(INDEX($S$2:$AL$2,MATCH(SMALL(Tableau1[[#This Row],[Colonne19]:[Colonne38]],19),Tableau1[[#This Row],[Colonne19]:[Colonne38]],0)),"")</f>
        <v/>
      </c>
      <c r="BG336" s="10" t="str">
        <f>IFERROR(INDEX($S$2:$AL$2,MATCH(SMALL(Tableau1[[#This Row],[Colonne19]:[Colonne38]],20),Tableau1[[#This Row],[Colonne19]:[Colonne38]],0)),"")</f>
        <v/>
      </c>
      <c r="BH336" s="11"/>
      <c r="BI336" s="10"/>
      <c r="BJ336" s="10"/>
      <c r="BK336" s="10"/>
      <c r="BL336" s="10"/>
      <c r="BM336" s="10"/>
      <c r="BN336" s="10"/>
      <c r="BO336" s="11"/>
      <c r="BP336" s="10" t="str" cm="1">
        <f t="array" ref="BP336">IFERROR(INDEX($AN336:$BG336,_xlfn.AGGREGATE(15,6,(COLUMN($AN336:$BG336)-COLUMN($AN$8)+1)/NOT(ISNA(MATCH($AN336:$BG336,$FF$1:$FF$6,0))),COLUMN($BV336:BV336))),"")</f>
        <v/>
      </c>
      <c r="BQ336" s="10" t="e" cm="1" vm="1">
        <f t="array" aca="1" ref="BQ336" ca="1">IFERROR(INDEX($AN336:$BG336,_xlfn.AGGREGATE(15,6,(COLUMN($AN336:$BG336)-COLUMN($AN$8)+1)/NOT(ISNA(MATCH($AN336:$BG336,$FF$1:$FF$6,0))),COLUMN($BV336:BW336))),"")</f>
        <v>#VALUE!</v>
      </c>
      <c r="BR336" s="10" t="e" cm="1" vm="2">
        <f t="array" aca="1" ref="BR336" ca="1">IFERROR(INDEX($AN336:$BG336,_xlfn.AGGREGATE(15,6,(COLUMN($AN336:$BG336)-COLUMN($AN$8)+1)/NOT(ISNA(MATCH($AN336:$BG336,$FF$1:$FF$6,0))),COLUMN($BV336:BX336))),"")</f>
        <v>#VALUE!</v>
      </c>
      <c r="BS336" s="10" t="e" cm="1" vm="3">
        <f t="array" aca="1" ref="BS336" ca="1">IFERROR(INDEX($AN336:$BG336,_xlfn.AGGREGATE(15,6,(COLUMN($AN336:$BG336)-COLUMN($AN$8)+1)/NOT(ISNA(MATCH($AN336:$BG336,$FF$1:$FF$6,0))),COLUMN($BV336:BY336))),"")</f>
        <v>#VALUE!</v>
      </c>
      <c r="BT336" s="10" t="e" cm="1" vm="4">
        <f t="array" aca="1" ref="BT336" ca="1">IFERROR(INDEX($AN336:$BG336,_xlfn.AGGREGATE(15,6,(COLUMN($AN336:$BG336)-COLUMN($AN$8)+1)/NOT(ISNA(MATCH($AN336:$BG336,$FF$1:$FF$6,0))),COLUMN($BV336:BZ336))),"")</f>
        <v>#VALUE!</v>
      </c>
      <c r="BU336" s="10" t="e" cm="1" vm="5">
        <f t="array" aca="1" ref="BU336" ca="1">IFERROR(INDEX($AN336:$BG336,_xlfn.AGGREGATE(15,6,(COLUMN($AN336:$BG336)-COLUMN($AN$8)+1)/NOT(ISNA(MATCH($AN336:$BG336,$FF$1:$FF$6,0))),COLUMN($BV336:CA336))),"")</f>
        <v>#VALUE!</v>
      </c>
      <c r="BV336" s="11"/>
      <c r="BW336" s="10" t="str" cm="1">
        <f t="array" ref="BW336">IFERROR(INDEX($BI336:$BN336,_xlfn.AGGREGATE(15,6,(COLUMN($BI336:$BN336)-COLUMN($BI$8)+1)/NOT(ISNA(MATCH($BI336:$BN336,$FF$1:$FF$6,0))),COLUMN($BW336:BW336))),"")</f>
        <v/>
      </c>
      <c r="BX336" s="10" t="e" cm="1" vm="1">
        <f t="array" aca="1" ref="BX336" ca="1">IFERROR(INDEX($BI336:$BN336,_xlfn.AGGREGATE(15,6,(COLUMN($BI336:$BN336)-COLUMN($BI$8)+1)/NOT(ISNA(MATCH($BI336:$BN336,$FF$1:$FF$6,0))),COLUMN($BW336:BX336))),"")</f>
        <v>#VALUE!</v>
      </c>
      <c r="BY336" s="10" t="e" cm="1" vm="2">
        <f t="array" aca="1" ref="BY336" ca="1">IFERROR(INDEX($BI336:$BN336,_xlfn.AGGREGATE(15,6,(COLUMN($BI336:$BN336)-COLUMN($BI$8)+1)/NOT(ISNA(MATCH($BI336:$BN336,$FF$1:$FF$6,0))),COLUMN($BW336:BY336))),"")</f>
        <v>#VALUE!</v>
      </c>
      <c r="BZ336" s="10" t="e" cm="1" vm="3">
        <f t="array" aca="1" ref="BZ336" ca="1">IFERROR(INDEX($BI336:$BN336,_xlfn.AGGREGATE(15,6,(COLUMN($BI336:$BN336)-COLUMN($BI$8)+1)/NOT(ISNA(MATCH($BI336:$BN336,$FF$1:$FF$6,0))),COLUMN($BW336:BZ336))),"")</f>
        <v>#VALUE!</v>
      </c>
      <c r="CA336" s="10" t="e" cm="1" vm="4">
        <f t="array" aca="1" ref="CA336" ca="1">IFERROR(INDEX($BI336:$BN336,_xlfn.AGGREGATE(15,6,(COLUMN($BI336:$BN336)-COLUMN($BI$8)+1)/NOT(ISNA(MATCH($BI336:$BN336,$FF$1:$FF$6,0))),COLUMN($BW336:CA336))),"")</f>
        <v>#VALUE!</v>
      </c>
      <c r="CB336" s="10" t="e" cm="1" vm="5">
        <f t="array" aca="1" ref="CB336" ca="1">IFERROR(INDEX($BI336:$BN336,_xlfn.AGGREGATE(15,6,(COLUMN($BI336:$BN336)-COLUMN($BI$8)+1)/NOT(ISNA(MATCH($BI336:$BN336,$FF$1:$FF$6,0))),COLUMN($BW336:CB336))),"")</f>
        <v>#VALUE!</v>
      </c>
      <c r="CC336" s="11"/>
      <c r="CD336" s="10"/>
      <c r="CE336" s="10"/>
      <c r="CF336" s="10"/>
      <c r="CG336" s="10"/>
      <c r="CH336" s="10"/>
      <c r="CI336" s="11"/>
      <c r="CJ336" s="10" cm="1">
        <f t="array" ref="CJ336">SUM(COUNTIF(CD336:CF336,$DH$3:$DM$3))</f>
        <v>0</v>
      </c>
      <c r="CK336" s="10" cm="1">
        <f t="array" ref="CK336">SUM(COUNTIF(CD336:CF336,$DH$2:$DL$2))</f>
        <v>0</v>
      </c>
      <c r="CL336" s="10" cm="1">
        <f t="array" ref="CL336">SUM(COUNTIF(CD336:CF336,$DM$2:$DQ$2))</f>
        <v>0</v>
      </c>
      <c r="CM336" s="11"/>
      <c r="CN336" s="10"/>
      <c r="CO336" s="10"/>
      <c r="CP336" s="11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1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7" t="s">
        <v>42</v>
      </c>
      <c r="EC336" s="11"/>
      <c r="ED336" s="10">
        <f>Tableau1[[#This Row],[Colonne75]]</f>
        <v>0</v>
      </c>
      <c r="EE336" s="10"/>
      <c r="EF336" s="10">
        <f ca="1">OFFSET(Tableau1[[#This Row],[Colonne19]],0,Tableau1[[#This Row],[Colonne126]]-1)</f>
        <v>0</v>
      </c>
      <c r="EG336" s="11"/>
      <c r="EH336" s="10">
        <f>Tableau1[[#This Row],[Colonne76]]</f>
        <v>0</v>
      </c>
      <c r="EI336" s="10"/>
      <c r="EJ336" s="10">
        <f ca="1">OFFSET(Tableau1[[#This Row],[Colonne19]],0,Tableau1[[#This Row],[Colonne130]]-1)</f>
        <v>0</v>
      </c>
      <c r="EK336" s="11"/>
      <c r="EL336" s="10">
        <f>Tableau1[[#This Row],[Colonne77]]</f>
        <v>0</v>
      </c>
      <c r="EM336" s="10"/>
      <c r="EN336" s="10">
        <f ca="1">OFFSET(Tableau1[[#This Row],[Colonne19]],0,Tableau1[[#This Row],[Colonne134]]-1)</f>
        <v>0</v>
      </c>
      <c r="EO336" s="11"/>
      <c r="EP336" s="10">
        <f>Tableau1[[#This Row],[Colonne78]]</f>
        <v>0</v>
      </c>
      <c r="EQ336" s="10"/>
      <c r="ER336" s="10">
        <f ca="1">OFFSET(Tableau1[[#This Row],[Colonne19]],0,Tableau1[[#This Row],[Colonne138]]-1)</f>
        <v>0</v>
      </c>
      <c r="ES336" s="11"/>
      <c r="ET336" s="10">
        <f>Tableau1[[#This Row],[Colonne79]]</f>
        <v>0</v>
      </c>
      <c r="EU336" s="10"/>
      <c r="EV336" s="10">
        <f ca="1">OFFSET(Tableau1[[#This Row],[Colonne19]],0,Tableau1[[#This Row],[Colonne142]]-1)</f>
        <v>0</v>
      </c>
      <c r="EW336" s="11"/>
      <c r="EX336" s="10">
        <f t="shared" ca="1" si="30"/>
        <v>0</v>
      </c>
      <c r="EY336" s="10">
        <f t="shared" ca="1" si="31"/>
        <v>0</v>
      </c>
      <c r="EZ336" s="10">
        <f t="shared" ca="1" si="32"/>
        <v>0</v>
      </c>
      <c r="FA336" s="10">
        <f t="shared" ca="1" si="33"/>
        <v>0</v>
      </c>
      <c r="FB336" s="10">
        <f t="shared" ca="1" si="34"/>
        <v>0</v>
      </c>
      <c r="FC336" s="10">
        <f t="shared" ca="1" si="35"/>
        <v>0</v>
      </c>
      <c r="FD336" s="11"/>
    </row>
    <row r="337" spans="1:160" x14ac:dyDescent="0.2">
      <c r="A337" s="25"/>
      <c r="B337" s="10"/>
      <c r="C337" s="13"/>
      <c r="D337" s="26"/>
      <c r="E337" s="10"/>
      <c r="F337" s="10"/>
      <c r="G337" s="10"/>
      <c r="H337" s="10"/>
      <c r="I337" s="10"/>
      <c r="J337" s="24"/>
      <c r="K337" s="13"/>
      <c r="L337" s="10"/>
      <c r="M337" s="13"/>
      <c r="N337" s="13"/>
      <c r="O337" s="33" t="e">
        <f>Tableau1[[#This Row],[Colonne14]]/Tableau1[[#This Row],[Colonne13]]</f>
        <v>#DIV/0!</v>
      </c>
      <c r="P337" s="57"/>
      <c r="Q337" s="59" t="e" cm="1">
        <f t="array" ref="Q337">SUM(Tableau1[[#This Row],[Colonne19]:[Colonne38]]/Tableau1[[#This Row],[Colonne11]])</f>
        <v>#DIV/0!</v>
      </c>
      <c r="R337" s="11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1"/>
      <c r="AN337" s="10" t="str" cm="1">
        <f t="array" ref="AN337">IFERROR(INDEX($S$2:$AL$2,MATCH(SMALL(Tableau1[[#This Row],[Colonne19]:[Colonne38]],1),Tableau1[[#This Row],[Colonne19]:[Colonne38]],0)),"")</f>
        <v/>
      </c>
      <c r="AO337" s="10" t="str">
        <f>IFERROR(INDEX($S$2:$AL$2,MATCH(SMALL(Tableau1[[#This Row],[Colonne19]:[Colonne38]],2),Tableau1[[#This Row],[Colonne19]:[Colonne38]],0)),"")</f>
        <v/>
      </c>
      <c r="AP337" s="10" t="str">
        <f>IFERROR(INDEX($S$2:$AL$2,MATCH(SMALL(Tableau1[[#This Row],[Colonne19]:[Colonne38]],3),Tableau1[[#This Row],[Colonne19]:[Colonne38]],0)),"")</f>
        <v/>
      </c>
      <c r="AQ337" s="10" t="str">
        <f>IFERROR(INDEX($S$2:$AL$2,MATCH(SMALL(Tableau1[[#This Row],[Colonne19]:[Colonne38]],4),Tableau1[[#This Row],[Colonne19]:[Colonne38]],0)),"")</f>
        <v/>
      </c>
      <c r="AR337" s="10" t="str">
        <f>IFERROR(INDEX($S$2:$AL$2,MATCH(SMALL(Tableau1[[#This Row],[Colonne19]:[Colonne38]],5),Tableau1[[#This Row],[Colonne19]:[Colonne38]],0)),"")</f>
        <v/>
      </c>
      <c r="AS337" s="10" t="str">
        <f>IFERROR(INDEX($S$2:$AL$2,MATCH(SMALL(Tableau1[[#This Row],[Colonne19]:[Colonne38]],6),Tableau1[[#This Row],[Colonne19]:[Colonne38]],0)),"")</f>
        <v/>
      </c>
      <c r="AT337" s="10" t="str">
        <f>IFERROR(INDEX($S$2:$AL$2,MATCH(SMALL(Tableau1[[#This Row],[Colonne19]:[Colonne38]],7),Tableau1[[#This Row],[Colonne19]:[Colonne38]],0)),"")</f>
        <v/>
      </c>
      <c r="AU337" s="10" t="str">
        <f>IFERROR(INDEX($S$2:$AL$2,MATCH(SMALL(Tableau1[[#This Row],[Colonne19]:[Colonne38]],8),Tableau1[[#This Row],[Colonne19]:[Colonne38]],0)),"")</f>
        <v/>
      </c>
      <c r="AV337" s="10" t="str">
        <f>IFERROR(INDEX($S$2:$AL$2,MATCH(SMALL(Tableau1[[#This Row],[Colonne19]:[Colonne38]],9),Tableau1[[#This Row],[Colonne19]:[Colonne38]],0)),"")</f>
        <v/>
      </c>
      <c r="AW337" s="10" t="str">
        <f>IFERROR(INDEX($S$2:$AL$2,MATCH(SMALL(Tableau1[[#This Row],[Colonne19]:[Colonne38]],10),Tableau1[[#This Row],[Colonne19]:[Colonne38]],0)),"")</f>
        <v/>
      </c>
      <c r="AX337" s="10" t="str">
        <f>IFERROR(INDEX($S$2:$AL$2,MATCH(SMALL(Tableau1[[#This Row],[Colonne19]:[Colonne38]],11),Tableau1[[#This Row],[Colonne19]:[Colonne38]],0)),"")</f>
        <v/>
      </c>
      <c r="AY337" s="10" t="str">
        <f>IFERROR(INDEX($S$2:$AL$2,MATCH(SMALL(Tableau1[[#This Row],[Colonne19]:[Colonne38]],12),Tableau1[[#This Row],[Colonne19]:[Colonne38]],0)),"")</f>
        <v/>
      </c>
      <c r="AZ337" s="10" t="str">
        <f>IFERROR(INDEX($S$2:$AL$2,MATCH(SMALL(Tableau1[[#This Row],[Colonne19]:[Colonne38]],13),Tableau1[[#This Row],[Colonne19]:[Colonne38]],0)),"")</f>
        <v/>
      </c>
      <c r="BA337" s="10" t="str">
        <f>IFERROR(INDEX($S$2:$AL$2,MATCH(SMALL(Tableau1[[#This Row],[Colonne19]:[Colonne38]],14),Tableau1[[#This Row],[Colonne19]:[Colonne38]],0)),"")</f>
        <v/>
      </c>
      <c r="BB337" s="10" t="str">
        <f>IFERROR(INDEX($S$2:$AL$2,MATCH(SMALL(Tableau1[[#This Row],[Colonne19]:[Colonne38]],15),Tableau1[[#This Row],[Colonne19]:[Colonne38]],0)),"")</f>
        <v/>
      </c>
      <c r="BC337" s="10" t="str">
        <f>IFERROR(INDEX($S$2:$AL$2,MATCH(SMALL(Tableau1[[#This Row],[Colonne19]:[Colonne38]],16),Tableau1[[#This Row],[Colonne19]:[Colonne38]],0)),"")</f>
        <v/>
      </c>
      <c r="BD337" s="10" t="str">
        <f>IFERROR(INDEX($S$2:$AL$2,MATCH(SMALL(Tableau1[[#This Row],[Colonne19]:[Colonne38]],17),Tableau1[[#This Row],[Colonne19]:[Colonne38]],0)),"")</f>
        <v/>
      </c>
      <c r="BE337" s="10" t="str">
        <f>IFERROR(INDEX($S$2:$AL$2,MATCH(SMALL(Tableau1[[#This Row],[Colonne19]:[Colonne38]],18),Tableau1[[#This Row],[Colonne19]:[Colonne38]],0)),"")</f>
        <v/>
      </c>
      <c r="BF337" s="10" t="str">
        <f>IFERROR(INDEX($S$2:$AL$2,MATCH(SMALL(Tableau1[[#This Row],[Colonne19]:[Colonne38]],19),Tableau1[[#This Row],[Colonne19]:[Colonne38]],0)),"")</f>
        <v/>
      </c>
      <c r="BG337" s="10" t="str">
        <f>IFERROR(INDEX($S$2:$AL$2,MATCH(SMALL(Tableau1[[#This Row],[Colonne19]:[Colonne38]],20),Tableau1[[#This Row],[Colonne19]:[Colonne38]],0)),"")</f>
        <v/>
      </c>
      <c r="BH337" s="11"/>
      <c r="BI337" s="10"/>
      <c r="BJ337" s="10"/>
      <c r="BK337" s="10"/>
      <c r="BL337" s="10"/>
      <c r="BM337" s="10"/>
      <c r="BN337" s="10"/>
      <c r="BO337" s="11"/>
      <c r="BP337" s="10" t="str" cm="1">
        <f t="array" ref="BP337">IFERROR(INDEX($AN337:$BG337,_xlfn.AGGREGATE(15,6,(COLUMN($AN337:$BG337)-COLUMN($AN$8)+1)/NOT(ISNA(MATCH($AN337:$BG337,$FF$1:$FF$6,0))),COLUMN($BV337:BV337))),"")</f>
        <v/>
      </c>
      <c r="BQ337" s="10" t="e" cm="1" vm="1">
        <f t="array" aca="1" ref="BQ337" ca="1">IFERROR(INDEX($AN337:$BG337,_xlfn.AGGREGATE(15,6,(COLUMN($AN337:$BG337)-COLUMN($AN$8)+1)/NOT(ISNA(MATCH($AN337:$BG337,$FF$1:$FF$6,0))),COLUMN($BV337:BW337))),"")</f>
        <v>#VALUE!</v>
      </c>
      <c r="BR337" s="10" t="e" cm="1" vm="2">
        <f t="array" aca="1" ref="BR337" ca="1">IFERROR(INDEX($AN337:$BG337,_xlfn.AGGREGATE(15,6,(COLUMN($AN337:$BG337)-COLUMN($AN$8)+1)/NOT(ISNA(MATCH($AN337:$BG337,$FF$1:$FF$6,0))),COLUMN($BV337:BX337))),"")</f>
        <v>#VALUE!</v>
      </c>
      <c r="BS337" s="10" t="e" cm="1" vm="3">
        <f t="array" aca="1" ref="BS337" ca="1">IFERROR(INDEX($AN337:$BG337,_xlfn.AGGREGATE(15,6,(COLUMN($AN337:$BG337)-COLUMN($AN$8)+1)/NOT(ISNA(MATCH($AN337:$BG337,$FF$1:$FF$6,0))),COLUMN($BV337:BY337))),"")</f>
        <v>#VALUE!</v>
      </c>
      <c r="BT337" s="10" t="e" cm="1" vm="4">
        <f t="array" aca="1" ref="BT337" ca="1">IFERROR(INDEX($AN337:$BG337,_xlfn.AGGREGATE(15,6,(COLUMN($AN337:$BG337)-COLUMN($AN$8)+1)/NOT(ISNA(MATCH($AN337:$BG337,$FF$1:$FF$6,0))),COLUMN($BV337:BZ337))),"")</f>
        <v>#VALUE!</v>
      </c>
      <c r="BU337" s="10" t="e" cm="1" vm="5">
        <f t="array" aca="1" ref="BU337" ca="1">IFERROR(INDEX($AN337:$BG337,_xlfn.AGGREGATE(15,6,(COLUMN($AN337:$BG337)-COLUMN($AN$8)+1)/NOT(ISNA(MATCH($AN337:$BG337,$FF$1:$FF$6,0))),COLUMN($BV337:CA337))),"")</f>
        <v>#VALUE!</v>
      </c>
      <c r="BV337" s="11"/>
      <c r="BW337" s="10" t="str" cm="1">
        <f t="array" ref="BW337">IFERROR(INDEX($BI337:$BN337,_xlfn.AGGREGATE(15,6,(COLUMN($BI337:$BN337)-COLUMN($BI$8)+1)/NOT(ISNA(MATCH($BI337:$BN337,$FF$1:$FF$6,0))),COLUMN($BW337:BW337))),"")</f>
        <v/>
      </c>
      <c r="BX337" s="10" t="e" cm="1" vm="1">
        <f t="array" aca="1" ref="BX337" ca="1">IFERROR(INDEX($BI337:$BN337,_xlfn.AGGREGATE(15,6,(COLUMN($BI337:$BN337)-COLUMN($BI$8)+1)/NOT(ISNA(MATCH($BI337:$BN337,$FF$1:$FF$6,0))),COLUMN($BW337:BX337))),"")</f>
        <v>#VALUE!</v>
      </c>
      <c r="BY337" s="10" t="e" cm="1" vm="2">
        <f t="array" aca="1" ref="BY337" ca="1">IFERROR(INDEX($BI337:$BN337,_xlfn.AGGREGATE(15,6,(COLUMN($BI337:$BN337)-COLUMN($BI$8)+1)/NOT(ISNA(MATCH($BI337:$BN337,$FF$1:$FF$6,0))),COLUMN($BW337:BY337))),"")</f>
        <v>#VALUE!</v>
      </c>
      <c r="BZ337" s="10" t="e" cm="1" vm="3">
        <f t="array" aca="1" ref="BZ337" ca="1">IFERROR(INDEX($BI337:$BN337,_xlfn.AGGREGATE(15,6,(COLUMN($BI337:$BN337)-COLUMN($BI$8)+1)/NOT(ISNA(MATCH($BI337:$BN337,$FF$1:$FF$6,0))),COLUMN($BW337:BZ337))),"")</f>
        <v>#VALUE!</v>
      </c>
      <c r="CA337" s="10" t="e" cm="1" vm="4">
        <f t="array" aca="1" ref="CA337" ca="1">IFERROR(INDEX($BI337:$BN337,_xlfn.AGGREGATE(15,6,(COLUMN($BI337:$BN337)-COLUMN($BI$8)+1)/NOT(ISNA(MATCH($BI337:$BN337,$FF$1:$FF$6,0))),COLUMN($BW337:CA337))),"")</f>
        <v>#VALUE!</v>
      </c>
      <c r="CB337" s="10" t="e" cm="1" vm="5">
        <f t="array" aca="1" ref="CB337" ca="1">IFERROR(INDEX($BI337:$BN337,_xlfn.AGGREGATE(15,6,(COLUMN($BI337:$BN337)-COLUMN($BI$8)+1)/NOT(ISNA(MATCH($BI337:$BN337,$FF$1:$FF$6,0))),COLUMN($BW337:CB337))),"")</f>
        <v>#VALUE!</v>
      </c>
      <c r="CC337" s="11"/>
      <c r="CD337" s="10"/>
      <c r="CE337" s="10"/>
      <c r="CF337" s="10"/>
      <c r="CG337" s="10"/>
      <c r="CH337" s="10"/>
      <c r="CI337" s="11"/>
      <c r="CJ337" s="10" cm="1">
        <f t="array" ref="CJ337">SUM(COUNTIF(CD337:CF337,$DH$3:$DM$3))</f>
        <v>0</v>
      </c>
      <c r="CK337" s="10" cm="1">
        <f t="array" ref="CK337">SUM(COUNTIF(CD337:CF337,$DH$2:$DL$2))</f>
        <v>0</v>
      </c>
      <c r="CL337" s="10" cm="1">
        <f t="array" ref="CL337">SUM(COUNTIF(CD337:CF337,$DM$2:$DQ$2))</f>
        <v>0</v>
      </c>
      <c r="CM337" s="11"/>
      <c r="CN337" s="10"/>
      <c r="CO337" s="10"/>
      <c r="CP337" s="11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1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7" t="s">
        <v>42</v>
      </c>
      <c r="EC337" s="11"/>
      <c r="ED337" s="10">
        <f>Tableau1[[#This Row],[Colonne75]]</f>
        <v>0</v>
      </c>
      <c r="EE337" s="10"/>
      <c r="EF337" s="10">
        <f ca="1">OFFSET(Tableau1[[#This Row],[Colonne19]],0,Tableau1[[#This Row],[Colonne126]]-1)</f>
        <v>0</v>
      </c>
      <c r="EG337" s="11"/>
      <c r="EH337" s="10">
        <f>Tableau1[[#This Row],[Colonne76]]</f>
        <v>0</v>
      </c>
      <c r="EI337" s="10"/>
      <c r="EJ337" s="10">
        <f ca="1">OFFSET(Tableau1[[#This Row],[Colonne19]],0,Tableau1[[#This Row],[Colonne130]]-1)</f>
        <v>0</v>
      </c>
      <c r="EK337" s="11"/>
      <c r="EL337" s="10">
        <f>Tableau1[[#This Row],[Colonne77]]</f>
        <v>0</v>
      </c>
      <c r="EM337" s="10"/>
      <c r="EN337" s="10">
        <f ca="1">OFFSET(Tableau1[[#This Row],[Colonne19]],0,Tableau1[[#This Row],[Colonne134]]-1)</f>
        <v>0</v>
      </c>
      <c r="EO337" s="11"/>
      <c r="EP337" s="10">
        <f>Tableau1[[#This Row],[Colonne78]]</f>
        <v>0</v>
      </c>
      <c r="EQ337" s="10"/>
      <c r="ER337" s="10">
        <f ca="1">OFFSET(Tableau1[[#This Row],[Colonne19]],0,Tableau1[[#This Row],[Colonne138]]-1)</f>
        <v>0</v>
      </c>
      <c r="ES337" s="11"/>
      <c r="ET337" s="10">
        <f>Tableau1[[#This Row],[Colonne79]]</f>
        <v>0</v>
      </c>
      <c r="EU337" s="10"/>
      <c r="EV337" s="10">
        <f ca="1">OFFSET(Tableau1[[#This Row],[Colonne19]],0,Tableau1[[#This Row],[Colonne142]]-1)</f>
        <v>0</v>
      </c>
      <c r="EW337" s="11"/>
      <c r="EX337" s="10">
        <f t="shared" ca="1" si="30"/>
        <v>0</v>
      </c>
      <c r="EY337" s="10">
        <f t="shared" ca="1" si="31"/>
        <v>0</v>
      </c>
      <c r="EZ337" s="10">
        <f t="shared" ca="1" si="32"/>
        <v>0</v>
      </c>
      <c r="FA337" s="10">
        <f t="shared" ca="1" si="33"/>
        <v>0</v>
      </c>
      <c r="FB337" s="10">
        <f t="shared" ca="1" si="34"/>
        <v>0</v>
      </c>
      <c r="FC337" s="10">
        <f t="shared" ca="1" si="35"/>
        <v>0</v>
      </c>
      <c r="FD337" s="11"/>
    </row>
    <row r="338" spans="1:160" x14ac:dyDescent="0.2">
      <c r="A338" s="25"/>
      <c r="B338" s="10"/>
      <c r="C338" s="13"/>
      <c r="D338" s="26"/>
      <c r="E338" s="10"/>
      <c r="F338" s="10"/>
      <c r="G338" s="10"/>
      <c r="H338" s="10"/>
      <c r="I338" s="10"/>
      <c r="J338" s="24"/>
      <c r="K338" s="13"/>
      <c r="L338" s="10"/>
      <c r="M338" s="13"/>
      <c r="N338" s="13"/>
      <c r="O338" s="33" t="e">
        <f>Tableau1[[#This Row],[Colonne14]]/Tableau1[[#This Row],[Colonne13]]</f>
        <v>#DIV/0!</v>
      </c>
      <c r="P338" s="57"/>
      <c r="Q338" s="59" t="e" cm="1">
        <f t="array" ref="Q338">SUM(Tableau1[[#This Row],[Colonne19]:[Colonne38]]/Tableau1[[#This Row],[Colonne11]])</f>
        <v>#DIV/0!</v>
      </c>
      <c r="R338" s="11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1"/>
      <c r="AN338" s="10" t="str" cm="1">
        <f t="array" ref="AN338">IFERROR(INDEX($S$2:$AL$2,MATCH(SMALL(Tableau1[[#This Row],[Colonne19]:[Colonne38]],1),Tableau1[[#This Row],[Colonne19]:[Colonne38]],0)),"")</f>
        <v/>
      </c>
      <c r="AO338" s="10" t="str">
        <f>IFERROR(INDEX($S$2:$AL$2,MATCH(SMALL(Tableau1[[#This Row],[Colonne19]:[Colonne38]],2),Tableau1[[#This Row],[Colonne19]:[Colonne38]],0)),"")</f>
        <v/>
      </c>
      <c r="AP338" s="10" t="str">
        <f>IFERROR(INDEX($S$2:$AL$2,MATCH(SMALL(Tableau1[[#This Row],[Colonne19]:[Colonne38]],3),Tableau1[[#This Row],[Colonne19]:[Colonne38]],0)),"")</f>
        <v/>
      </c>
      <c r="AQ338" s="10" t="str">
        <f>IFERROR(INDEX($S$2:$AL$2,MATCH(SMALL(Tableau1[[#This Row],[Colonne19]:[Colonne38]],4),Tableau1[[#This Row],[Colonne19]:[Colonne38]],0)),"")</f>
        <v/>
      </c>
      <c r="AR338" s="10" t="str">
        <f>IFERROR(INDEX($S$2:$AL$2,MATCH(SMALL(Tableau1[[#This Row],[Colonne19]:[Colonne38]],5),Tableau1[[#This Row],[Colonne19]:[Colonne38]],0)),"")</f>
        <v/>
      </c>
      <c r="AS338" s="10" t="str">
        <f>IFERROR(INDEX($S$2:$AL$2,MATCH(SMALL(Tableau1[[#This Row],[Colonne19]:[Colonne38]],6),Tableau1[[#This Row],[Colonne19]:[Colonne38]],0)),"")</f>
        <v/>
      </c>
      <c r="AT338" s="10" t="str">
        <f>IFERROR(INDEX($S$2:$AL$2,MATCH(SMALL(Tableau1[[#This Row],[Colonne19]:[Colonne38]],7),Tableau1[[#This Row],[Colonne19]:[Colonne38]],0)),"")</f>
        <v/>
      </c>
      <c r="AU338" s="10" t="str">
        <f>IFERROR(INDEX($S$2:$AL$2,MATCH(SMALL(Tableau1[[#This Row],[Colonne19]:[Colonne38]],8),Tableau1[[#This Row],[Colonne19]:[Colonne38]],0)),"")</f>
        <v/>
      </c>
      <c r="AV338" s="10" t="str">
        <f>IFERROR(INDEX($S$2:$AL$2,MATCH(SMALL(Tableau1[[#This Row],[Colonne19]:[Colonne38]],9),Tableau1[[#This Row],[Colonne19]:[Colonne38]],0)),"")</f>
        <v/>
      </c>
      <c r="AW338" s="10" t="str">
        <f>IFERROR(INDEX($S$2:$AL$2,MATCH(SMALL(Tableau1[[#This Row],[Colonne19]:[Colonne38]],10),Tableau1[[#This Row],[Colonne19]:[Colonne38]],0)),"")</f>
        <v/>
      </c>
      <c r="AX338" s="10" t="str">
        <f>IFERROR(INDEX($S$2:$AL$2,MATCH(SMALL(Tableau1[[#This Row],[Colonne19]:[Colonne38]],11),Tableau1[[#This Row],[Colonne19]:[Colonne38]],0)),"")</f>
        <v/>
      </c>
      <c r="AY338" s="10" t="str">
        <f>IFERROR(INDEX($S$2:$AL$2,MATCH(SMALL(Tableau1[[#This Row],[Colonne19]:[Colonne38]],12),Tableau1[[#This Row],[Colonne19]:[Colonne38]],0)),"")</f>
        <v/>
      </c>
      <c r="AZ338" s="10" t="str">
        <f>IFERROR(INDEX($S$2:$AL$2,MATCH(SMALL(Tableau1[[#This Row],[Colonne19]:[Colonne38]],13),Tableau1[[#This Row],[Colonne19]:[Colonne38]],0)),"")</f>
        <v/>
      </c>
      <c r="BA338" s="10" t="str">
        <f>IFERROR(INDEX($S$2:$AL$2,MATCH(SMALL(Tableau1[[#This Row],[Colonne19]:[Colonne38]],14),Tableau1[[#This Row],[Colonne19]:[Colonne38]],0)),"")</f>
        <v/>
      </c>
      <c r="BB338" s="10" t="str">
        <f>IFERROR(INDEX($S$2:$AL$2,MATCH(SMALL(Tableau1[[#This Row],[Colonne19]:[Colonne38]],15),Tableau1[[#This Row],[Colonne19]:[Colonne38]],0)),"")</f>
        <v/>
      </c>
      <c r="BC338" s="10" t="str">
        <f>IFERROR(INDEX($S$2:$AL$2,MATCH(SMALL(Tableau1[[#This Row],[Colonne19]:[Colonne38]],16),Tableau1[[#This Row],[Colonne19]:[Colonne38]],0)),"")</f>
        <v/>
      </c>
      <c r="BD338" s="10" t="str">
        <f>IFERROR(INDEX($S$2:$AL$2,MATCH(SMALL(Tableau1[[#This Row],[Colonne19]:[Colonne38]],17),Tableau1[[#This Row],[Colonne19]:[Colonne38]],0)),"")</f>
        <v/>
      </c>
      <c r="BE338" s="10" t="str">
        <f>IFERROR(INDEX($S$2:$AL$2,MATCH(SMALL(Tableau1[[#This Row],[Colonne19]:[Colonne38]],18),Tableau1[[#This Row],[Colonne19]:[Colonne38]],0)),"")</f>
        <v/>
      </c>
      <c r="BF338" s="10" t="str">
        <f>IFERROR(INDEX($S$2:$AL$2,MATCH(SMALL(Tableau1[[#This Row],[Colonne19]:[Colonne38]],19),Tableau1[[#This Row],[Colonne19]:[Colonne38]],0)),"")</f>
        <v/>
      </c>
      <c r="BG338" s="10" t="str">
        <f>IFERROR(INDEX($S$2:$AL$2,MATCH(SMALL(Tableau1[[#This Row],[Colonne19]:[Colonne38]],20),Tableau1[[#This Row],[Colonne19]:[Colonne38]],0)),"")</f>
        <v/>
      </c>
      <c r="BH338" s="11"/>
      <c r="BI338" s="10"/>
      <c r="BJ338" s="10"/>
      <c r="BK338" s="10"/>
      <c r="BL338" s="10"/>
      <c r="BM338" s="10"/>
      <c r="BN338" s="10"/>
      <c r="BO338" s="11"/>
      <c r="BP338" s="10" t="str" cm="1">
        <f t="array" ref="BP338">IFERROR(INDEX($AN338:$BG338,_xlfn.AGGREGATE(15,6,(COLUMN($AN338:$BG338)-COLUMN($AN$8)+1)/NOT(ISNA(MATCH($AN338:$BG338,$FF$1:$FF$6,0))),COLUMN($BV338:BV338))),"")</f>
        <v/>
      </c>
      <c r="BQ338" s="10" t="e" cm="1" vm="1">
        <f t="array" aca="1" ref="BQ338" ca="1">IFERROR(INDEX($AN338:$BG338,_xlfn.AGGREGATE(15,6,(COLUMN($AN338:$BG338)-COLUMN($AN$8)+1)/NOT(ISNA(MATCH($AN338:$BG338,$FF$1:$FF$6,0))),COLUMN($BV338:BW338))),"")</f>
        <v>#VALUE!</v>
      </c>
      <c r="BR338" s="10" t="e" cm="1" vm="2">
        <f t="array" aca="1" ref="BR338" ca="1">IFERROR(INDEX($AN338:$BG338,_xlfn.AGGREGATE(15,6,(COLUMN($AN338:$BG338)-COLUMN($AN$8)+1)/NOT(ISNA(MATCH($AN338:$BG338,$FF$1:$FF$6,0))),COLUMN($BV338:BX338))),"")</f>
        <v>#VALUE!</v>
      </c>
      <c r="BS338" s="10" t="e" cm="1" vm="3">
        <f t="array" aca="1" ref="BS338" ca="1">IFERROR(INDEX($AN338:$BG338,_xlfn.AGGREGATE(15,6,(COLUMN($AN338:$BG338)-COLUMN($AN$8)+1)/NOT(ISNA(MATCH($AN338:$BG338,$FF$1:$FF$6,0))),COLUMN($BV338:BY338))),"")</f>
        <v>#VALUE!</v>
      </c>
      <c r="BT338" s="10" t="e" cm="1" vm="4">
        <f t="array" aca="1" ref="BT338" ca="1">IFERROR(INDEX($AN338:$BG338,_xlfn.AGGREGATE(15,6,(COLUMN($AN338:$BG338)-COLUMN($AN$8)+1)/NOT(ISNA(MATCH($AN338:$BG338,$FF$1:$FF$6,0))),COLUMN($BV338:BZ338))),"")</f>
        <v>#VALUE!</v>
      </c>
      <c r="BU338" s="10" t="e" cm="1" vm="5">
        <f t="array" aca="1" ref="BU338" ca="1">IFERROR(INDEX($AN338:$BG338,_xlfn.AGGREGATE(15,6,(COLUMN($AN338:$BG338)-COLUMN($AN$8)+1)/NOT(ISNA(MATCH($AN338:$BG338,$FF$1:$FF$6,0))),COLUMN($BV338:CA338))),"")</f>
        <v>#VALUE!</v>
      </c>
      <c r="BV338" s="11"/>
      <c r="BW338" s="10" t="str" cm="1">
        <f t="array" ref="BW338">IFERROR(INDEX($BI338:$BN338,_xlfn.AGGREGATE(15,6,(COLUMN($BI338:$BN338)-COLUMN($BI$8)+1)/NOT(ISNA(MATCH($BI338:$BN338,$FF$1:$FF$6,0))),COLUMN($BW338:BW338))),"")</f>
        <v/>
      </c>
      <c r="BX338" s="10" t="e" cm="1" vm="1">
        <f t="array" aca="1" ref="BX338" ca="1">IFERROR(INDEX($BI338:$BN338,_xlfn.AGGREGATE(15,6,(COLUMN($BI338:$BN338)-COLUMN($BI$8)+1)/NOT(ISNA(MATCH($BI338:$BN338,$FF$1:$FF$6,0))),COLUMN($BW338:BX338))),"")</f>
        <v>#VALUE!</v>
      </c>
      <c r="BY338" s="10" t="e" cm="1" vm="2">
        <f t="array" aca="1" ref="BY338" ca="1">IFERROR(INDEX($BI338:$BN338,_xlfn.AGGREGATE(15,6,(COLUMN($BI338:$BN338)-COLUMN($BI$8)+1)/NOT(ISNA(MATCH($BI338:$BN338,$FF$1:$FF$6,0))),COLUMN($BW338:BY338))),"")</f>
        <v>#VALUE!</v>
      </c>
      <c r="BZ338" s="10" t="e" cm="1" vm="3">
        <f t="array" aca="1" ref="BZ338" ca="1">IFERROR(INDEX($BI338:$BN338,_xlfn.AGGREGATE(15,6,(COLUMN($BI338:$BN338)-COLUMN($BI$8)+1)/NOT(ISNA(MATCH($BI338:$BN338,$FF$1:$FF$6,0))),COLUMN($BW338:BZ338))),"")</f>
        <v>#VALUE!</v>
      </c>
      <c r="CA338" s="10" t="e" cm="1" vm="4">
        <f t="array" aca="1" ref="CA338" ca="1">IFERROR(INDEX($BI338:$BN338,_xlfn.AGGREGATE(15,6,(COLUMN($BI338:$BN338)-COLUMN($BI$8)+1)/NOT(ISNA(MATCH($BI338:$BN338,$FF$1:$FF$6,0))),COLUMN($BW338:CA338))),"")</f>
        <v>#VALUE!</v>
      </c>
      <c r="CB338" s="10" t="e" cm="1" vm="5">
        <f t="array" aca="1" ref="CB338" ca="1">IFERROR(INDEX($BI338:$BN338,_xlfn.AGGREGATE(15,6,(COLUMN($BI338:$BN338)-COLUMN($BI$8)+1)/NOT(ISNA(MATCH($BI338:$BN338,$FF$1:$FF$6,0))),COLUMN($BW338:CB338))),"")</f>
        <v>#VALUE!</v>
      </c>
      <c r="CC338" s="11"/>
      <c r="CD338" s="10"/>
      <c r="CE338" s="10"/>
      <c r="CF338" s="10"/>
      <c r="CG338" s="10"/>
      <c r="CH338" s="10"/>
      <c r="CI338" s="11"/>
      <c r="CJ338" s="10" cm="1">
        <f t="array" ref="CJ338">SUM(COUNTIF(CD338:CF338,$DH$3:$DM$3))</f>
        <v>0</v>
      </c>
      <c r="CK338" s="10" cm="1">
        <f t="array" ref="CK338">SUM(COUNTIF(CD338:CF338,$DH$2:$DL$2))</f>
        <v>0</v>
      </c>
      <c r="CL338" s="10" cm="1">
        <f t="array" ref="CL338">SUM(COUNTIF(CD338:CF338,$DM$2:$DQ$2))</f>
        <v>0</v>
      </c>
      <c r="CM338" s="11"/>
      <c r="CN338" s="10"/>
      <c r="CO338" s="10"/>
      <c r="CP338" s="11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1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7" t="s">
        <v>42</v>
      </c>
      <c r="EC338" s="11"/>
      <c r="ED338" s="10">
        <f>Tableau1[[#This Row],[Colonne75]]</f>
        <v>0</v>
      </c>
      <c r="EE338" s="10"/>
      <c r="EF338" s="10">
        <f ca="1">OFFSET(Tableau1[[#This Row],[Colonne19]],0,Tableau1[[#This Row],[Colonne126]]-1)</f>
        <v>0</v>
      </c>
      <c r="EG338" s="11"/>
      <c r="EH338" s="10">
        <f>Tableau1[[#This Row],[Colonne76]]</f>
        <v>0</v>
      </c>
      <c r="EI338" s="10"/>
      <c r="EJ338" s="10">
        <f ca="1">OFFSET(Tableau1[[#This Row],[Colonne19]],0,Tableau1[[#This Row],[Colonne130]]-1)</f>
        <v>0</v>
      </c>
      <c r="EK338" s="11"/>
      <c r="EL338" s="10">
        <f>Tableau1[[#This Row],[Colonne77]]</f>
        <v>0</v>
      </c>
      <c r="EM338" s="10"/>
      <c r="EN338" s="10">
        <f ca="1">OFFSET(Tableau1[[#This Row],[Colonne19]],0,Tableau1[[#This Row],[Colonne134]]-1)</f>
        <v>0</v>
      </c>
      <c r="EO338" s="11"/>
      <c r="EP338" s="10">
        <f>Tableau1[[#This Row],[Colonne78]]</f>
        <v>0</v>
      </c>
      <c r="EQ338" s="10"/>
      <c r="ER338" s="10">
        <f ca="1">OFFSET(Tableau1[[#This Row],[Colonne19]],0,Tableau1[[#This Row],[Colonne138]]-1)</f>
        <v>0</v>
      </c>
      <c r="ES338" s="11"/>
      <c r="ET338" s="10">
        <f>Tableau1[[#This Row],[Colonne79]]</f>
        <v>0</v>
      </c>
      <c r="EU338" s="10"/>
      <c r="EV338" s="10">
        <f ca="1">OFFSET(Tableau1[[#This Row],[Colonne19]],0,Tableau1[[#This Row],[Colonne142]]-1)</f>
        <v>0</v>
      </c>
      <c r="EW338" s="11"/>
      <c r="EX338" s="10">
        <f t="shared" ca="1" si="30"/>
        <v>0</v>
      </c>
      <c r="EY338" s="10">
        <f t="shared" ca="1" si="31"/>
        <v>0</v>
      </c>
      <c r="EZ338" s="10">
        <f t="shared" ca="1" si="32"/>
        <v>0</v>
      </c>
      <c r="FA338" s="10">
        <f t="shared" ca="1" si="33"/>
        <v>0</v>
      </c>
      <c r="FB338" s="10">
        <f t="shared" ca="1" si="34"/>
        <v>0</v>
      </c>
      <c r="FC338" s="10">
        <f t="shared" ca="1" si="35"/>
        <v>0</v>
      </c>
      <c r="FD338" s="11"/>
    </row>
    <row r="339" spans="1:160" x14ac:dyDescent="0.2">
      <c r="A339" s="25"/>
      <c r="B339" s="10"/>
      <c r="C339" s="13"/>
      <c r="D339" s="26"/>
      <c r="E339" s="10"/>
      <c r="F339" s="10"/>
      <c r="G339" s="10"/>
      <c r="H339" s="10"/>
      <c r="I339" s="10"/>
      <c r="J339" s="24"/>
      <c r="K339" s="13"/>
      <c r="L339" s="10"/>
      <c r="M339" s="13"/>
      <c r="N339" s="13"/>
      <c r="O339" s="33" t="e">
        <f>Tableau1[[#This Row],[Colonne14]]/Tableau1[[#This Row],[Colonne13]]</f>
        <v>#DIV/0!</v>
      </c>
      <c r="P339" s="57"/>
      <c r="Q339" s="59" t="e" cm="1">
        <f t="array" ref="Q339">SUM(Tableau1[[#This Row],[Colonne19]:[Colonne38]]/Tableau1[[#This Row],[Colonne11]])</f>
        <v>#DIV/0!</v>
      </c>
      <c r="R339" s="11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1"/>
      <c r="AN339" s="10" t="str" cm="1">
        <f t="array" ref="AN339">IFERROR(INDEX($S$2:$AL$2,MATCH(SMALL(Tableau1[[#This Row],[Colonne19]:[Colonne38]],1),Tableau1[[#This Row],[Colonne19]:[Colonne38]],0)),"")</f>
        <v/>
      </c>
      <c r="AO339" s="10" t="str">
        <f>IFERROR(INDEX($S$2:$AL$2,MATCH(SMALL(Tableau1[[#This Row],[Colonne19]:[Colonne38]],2),Tableau1[[#This Row],[Colonne19]:[Colonne38]],0)),"")</f>
        <v/>
      </c>
      <c r="AP339" s="10" t="str">
        <f>IFERROR(INDEX($S$2:$AL$2,MATCH(SMALL(Tableau1[[#This Row],[Colonne19]:[Colonne38]],3),Tableau1[[#This Row],[Colonne19]:[Colonne38]],0)),"")</f>
        <v/>
      </c>
      <c r="AQ339" s="10" t="str">
        <f>IFERROR(INDEX($S$2:$AL$2,MATCH(SMALL(Tableau1[[#This Row],[Colonne19]:[Colonne38]],4),Tableau1[[#This Row],[Colonne19]:[Colonne38]],0)),"")</f>
        <v/>
      </c>
      <c r="AR339" s="10" t="str">
        <f>IFERROR(INDEX($S$2:$AL$2,MATCH(SMALL(Tableau1[[#This Row],[Colonne19]:[Colonne38]],5),Tableau1[[#This Row],[Colonne19]:[Colonne38]],0)),"")</f>
        <v/>
      </c>
      <c r="AS339" s="10" t="str">
        <f>IFERROR(INDEX($S$2:$AL$2,MATCH(SMALL(Tableau1[[#This Row],[Colonne19]:[Colonne38]],6),Tableau1[[#This Row],[Colonne19]:[Colonne38]],0)),"")</f>
        <v/>
      </c>
      <c r="AT339" s="10" t="str">
        <f>IFERROR(INDEX($S$2:$AL$2,MATCH(SMALL(Tableau1[[#This Row],[Colonne19]:[Colonne38]],7),Tableau1[[#This Row],[Colonne19]:[Colonne38]],0)),"")</f>
        <v/>
      </c>
      <c r="AU339" s="10" t="str">
        <f>IFERROR(INDEX($S$2:$AL$2,MATCH(SMALL(Tableau1[[#This Row],[Colonne19]:[Colonne38]],8),Tableau1[[#This Row],[Colonne19]:[Colonne38]],0)),"")</f>
        <v/>
      </c>
      <c r="AV339" s="10" t="str">
        <f>IFERROR(INDEX($S$2:$AL$2,MATCH(SMALL(Tableau1[[#This Row],[Colonne19]:[Colonne38]],9),Tableau1[[#This Row],[Colonne19]:[Colonne38]],0)),"")</f>
        <v/>
      </c>
      <c r="AW339" s="10" t="str">
        <f>IFERROR(INDEX($S$2:$AL$2,MATCH(SMALL(Tableau1[[#This Row],[Colonne19]:[Colonne38]],10),Tableau1[[#This Row],[Colonne19]:[Colonne38]],0)),"")</f>
        <v/>
      </c>
      <c r="AX339" s="10" t="str">
        <f>IFERROR(INDEX($S$2:$AL$2,MATCH(SMALL(Tableau1[[#This Row],[Colonne19]:[Colonne38]],11),Tableau1[[#This Row],[Colonne19]:[Colonne38]],0)),"")</f>
        <v/>
      </c>
      <c r="AY339" s="10" t="str">
        <f>IFERROR(INDEX($S$2:$AL$2,MATCH(SMALL(Tableau1[[#This Row],[Colonne19]:[Colonne38]],12),Tableau1[[#This Row],[Colonne19]:[Colonne38]],0)),"")</f>
        <v/>
      </c>
      <c r="AZ339" s="10" t="str">
        <f>IFERROR(INDEX($S$2:$AL$2,MATCH(SMALL(Tableau1[[#This Row],[Colonne19]:[Colonne38]],13),Tableau1[[#This Row],[Colonne19]:[Colonne38]],0)),"")</f>
        <v/>
      </c>
      <c r="BA339" s="10" t="str">
        <f>IFERROR(INDEX($S$2:$AL$2,MATCH(SMALL(Tableau1[[#This Row],[Colonne19]:[Colonne38]],14),Tableau1[[#This Row],[Colonne19]:[Colonne38]],0)),"")</f>
        <v/>
      </c>
      <c r="BB339" s="10" t="str">
        <f>IFERROR(INDEX($S$2:$AL$2,MATCH(SMALL(Tableau1[[#This Row],[Colonne19]:[Colonne38]],15),Tableau1[[#This Row],[Colonne19]:[Colonne38]],0)),"")</f>
        <v/>
      </c>
      <c r="BC339" s="10" t="str">
        <f>IFERROR(INDEX($S$2:$AL$2,MATCH(SMALL(Tableau1[[#This Row],[Colonne19]:[Colonne38]],16),Tableau1[[#This Row],[Colonne19]:[Colonne38]],0)),"")</f>
        <v/>
      </c>
      <c r="BD339" s="10" t="str">
        <f>IFERROR(INDEX($S$2:$AL$2,MATCH(SMALL(Tableau1[[#This Row],[Colonne19]:[Colonne38]],17),Tableau1[[#This Row],[Colonne19]:[Colonne38]],0)),"")</f>
        <v/>
      </c>
      <c r="BE339" s="10" t="str">
        <f>IFERROR(INDEX($S$2:$AL$2,MATCH(SMALL(Tableau1[[#This Row],[Colonne19]:[Colonne38]],18),Tableau1[[#This Row],[Colonne19]:[Colonne38]],0)),"")</f>
        <v/>
      </c>
      <c r="BF339" s="10" t="str">
        <f>IFERROR(INDEX($S$2:$AL$2,MATCH(SMALL(Tableau1[[#This Row],[Colonne19]:[Colonne38]],19),Tableau1[[#This Row],[Colonne19]:[Colonne38]],0)),"")</f>
        <v/>
      </c>
      <c r="BG339" s="10" t="str">
        <f>IFERROR(INDEX($S$2:$AL$2,MATCH(SMALL(Tableau1[[#This Row],[Colonne19]:[Colonne38]],20),Tableau1[[#This Row],[Colonne19]:[Colonne38]],0)),"")</f>
        <v/>
      </c>
      <c r="BH339" s="11"/>
      <c r="BI339" s="10"/>
      <c r="BJ339" s="10"/>
      <c r="BK339" s="10"/>
      <c r="BL339" s="10"/>
      <c r="BM339" s="10"/>
      <c r="BN339" s="10"/>
      <c r="BO339" s="11"/>
      <c r="BP339" s="10" t="str" cm="1">
        <f t="array" ref="BP339">IFERROR(INDEX($AN339:$BG339,_xlfn.AGGREGATE(15,6,(COLUMN($AN339:$BG339)-COLUMN($AN$8)+1)/NOT(ISNA(MATCH($AN339:$BG339,$FF$1:$FF$6,0))),COLUMN($BV339:BV339))),"")</f>
        <v/>
      </c>
      <c r="BQ339" s="10" t="e" cm="1" vm="1">
        <f t="array" aca="1" ref="BQ339" ca="1">IFERROR(INDEX($AN339:$BG339,_xlfn.AGGREGATE(15,6,(COLUMN($AN339:$BG339)-COLUMN($AN$8)+1)/NOT(ISNA(MATCH($AN339:$BG339,$FF$1:$FF$6,0))),COLUMN($BV339:BW339))),"")</f>
        <v>#VALUE!</v>
      </c>
      <c r="BR339" s="10" t="e" cm="1" vm="2">
        <f t="array" aca="1" ref="BR339" ca="1">IFERROR(INDEX($AN339:$BG339,_xlfn.AGGREGATE(15,6,(COLUMN($AN339:$BG339)-COLUMN($AN$8)+1)/NOT(ISNA(MATCH($AN339:$BG339,$FF$1:$FF$6,0))),COLUMN($BV339:BX339))),"")</f>
        <v>#VALUE!</v>
      </c>
      <c r="BS339" s="10" t="e" cm="1" vm="3">
        <f t="array" aca="1" ref="BS339" ca="1">IFERROR(INDEX($AN339:$BG339,_xlfn.AGGREGATE(15,6,(COLUMN($AN339:$BG339)-COLUMN($AN$8)+1)/NOT(ISNA(MATCH($AN339:$BG339,$FF$1:$FF$6,0))),COLUMN($BV339:BY339))),"")</f>
        <v>#VALUE!</v>
      </c>
      <c r="BT339" s="10" t="e" cm="1" vm="4">
        <f t="array" aca="1" ref="BT339" ca="1">IFERROR(INDEX($AN339:$BG339,_xlfn.AGGREGATE(15,6,(COLUMN($AN339:$BG339)-COLUMN($AN$8)+1)/NOT(ISNA(MATCH($AN339:$BG339,$FF$1:$FF$6,0))),COLUMN($BV339:BZ339))),"")</f>
        <v>#VALUE!</v>
      </c>
      <c r="BU339" s="10" t="e" cm="1" vm="5">
        <f t="array" aca="1" ref="BU339" ca="1">IFERROR(INDEX($AN339:$BG339,_xlfn.AGGREGATE(15,6,(COLUMN($AN339:$BG339)-COLUMN($AN$8)+1)/NOT(ISNA(MATCH($AN339:$BG339,$FF$1:$FF$6,0))),COLUMN($BV339:CA339))),"")</f>
        <v>#VALUE!</v>
      </c>
      <c r="BV339" s="11"/>
      <c r="BW339" s="10" t="str" cm="1">
        <f t="array" ref="BW339">IFERROR(INDEX($BI339:$BN339,_xlfn.AGGREGATE(15,6,(COLUMN($BI339:$BN339)-COLUMN($BI$8)+1)/NOT(ISNA(MATCH($BI339:$BN339,$FF$1:$FF$6,0))),COLUMN($BW339:BW339))),"")</f>
        <v/>
      </c>
      <c r="BX339" s="10" t="e" cm="1" vm="1">
        <f t="array" aca="1" ref="BX339" ca="1">IFERROR(INDEX($BI339:$BN339,_xlfn.AGGREGATE(15,6,(COLUMN($BI339:$BN339)-COLUMN($BI$8)+1)/NOT(ISNA(MATCH($BI339:$BN339,$FF$1:$FF$6,0))),COLUMN($BW339:BX339))),"")</f>
        <v>#VALUE!</v>
      </c>
      <c r="BY339" s="10" t="e" cm="1" vm="2">
        <f t="array" aca="1" ref="BY339" ca="1">IFERROR(INDEX($BI339:$BN339,_xlfn.AGGREGATE(15,6,(COLUMN($BI339:$BN339)-COLUMN($BI$8)+1)/NOT(ISNA(MATCH($BI339:$BN339,$FF$1:$FF$6,0))),COLUMN($BW339:BY339))),"")</f>
        <v>#VALUE!</v>
      </c>
      <c r="BZ339" s="10" t="e" cm="1" vm="3">
        <f t="array" aca="1" ref="BZ339" ca="1">IFERROR(INDEX($BI339:$BN339,_xlfn.AGGREGATE(15,6,(COLUMN($BI339:$BN339)-COLUMN($BI$8)+1)/NOT(ISNA(MATCH($BI339:$BN339,$FF$1:$FF$6,0))),COLUMN($BW339:BZ339))),"")</f>
        <v>#VALUE!</v>
      </c>
      <c r="CA339" s="10" t="e" cm="1" vm="4">
        <f t="array" aca="1" ref="CA339" ca="1">IFERROR(INDEX($BI339:$BN339,_xlfn.AGGREGATE(15,6,(COLUMN($BI339:$BN339)-COLUMN($BI$8)+1)/NOT(ISNA(MATCH($BI339:$BN339,$FF$1:$FF$6,0))),COLUMN($BW339:CA339))),"")</f>
        <v>#VALUE!</v>
      </c>
      <c r="CB339" s="10" t="e" cm="1" vm="5">
        <f t="array" aca="1" ref="CB339" ca="1">IFERROR(INDEX($BI339:$BN339,_xlfn.AGGREGATE(15,6,(COLUMN($BI339:$BN339)-COLUMN($BI$8)+1)/NOT(ISNA(MATCH($BI339:$BN339,$FF$1:$FF$6,0))),COLUMN($BW339:CB339))),"")</f>
        <v>#VALUE!</v>
      </c>
      <c r="CC339" s="11"/>
      <c r="CD339" s="10"/>
      <c r="CE339" s="10"/>
      <c r="CF339" s="10"/>
      <c r="CG339" s="10"/>
      <c r="CH339" s="10"/>
      <c r="CI339" s="11"/>
      <c r="CJ339" s="10" cm="1">
        <f t="array" ref="CJ339">SUM(COUNTIF(CD339:CF339,$DH$3:$DM$3))</f>
        <v>0</v>
      </c>
      <c r="CK339" s="10" cm="1">
        <f t="array" ref="CK339">SUM(COUNTIF(CD339:CF339,$DH$2:$DL$2))</f>
        <v>0</v>
      </c>
      <c r="CL339" s="10" cm="1">
        <f t="array" ref="CL339">SUM(COUNTIF(CD339:CF339,$DM$2:$DQ$2))</f>
        <v>0</v>
      </c>
      <c r="CM339" s="11"/>
      <c r="CN339" s="10"/>
      <c r="CO339" s="10"/>
      <c r="CP339" s="11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1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7" t="s">
        <v>42</v>
      </c>
      <c r="EC339" s="11"/>
      <c r="ED339" s="10">
        <f>Tableau1[[#This Row],[Colonne75]]</f>
        <v>0</v>
      </c>
      <c r="EE339" s="10"/>
      <c r="EF339" s="10">
        <f ca="1">OFFSET(Tableau1[[#This Row],[Colonne19]],0,Tableau1[[#This Row],[Colonne126]]-1)</f>
        <v>0</v>
      </c>
      <c r="EG339" s="11"/>
      <c r="EH339" s="10">
        <f>Tableau1[[#This Row],[Colonne76]]</f>
        <v>0</v>
      </c>
      <c r="EI339" s="10"/>
      <c r="EJ339" s="10">
        <f ca="1">OFFSET(Tableau1[[#This Row],[Colonne19]],0,Tableau1[[#This Row],[Colonne130]]-1)</f>
        <v>0</v>
      </c>
      <c r="EK339" s="11"/>
      <c r="EL339" s="10">
        <f>Tableau1[[#This Row],[Colonne77]]</f>
        <v>0</v>
      </c>
      <c r="EM339" s="10"/>
      <c r="EN339" s="10">
        <f ca="1">OFFSET(Tableau1[[#This Row],[Colonne19]],0,Tableau1[[#This Row],[Colonne134]]-1)</f>
        <v>0</v>
      </c>
      <c r="EO339" s="11"/>
      <c r="EP339" s="10">
        <f>Tableau1[[#This Row],[Colonne78]]</f>
        <v>0</v>
      </c>
      <c r="EQ339" s="10"/>
      <c r="ER339" s="10">
        <f ca="1">OFFSET(Tableau1[[#This Row],[Colonne19]],0,Tableau1[[#This Row],[Colonne138]]-1)</f>
        <v>0</v>
      </c>
      <c r="ES339" s="11"/>
      <c r="ET339" s="10">
        <f>Tableau1[[#This Row],[Colonne79]]</f>
        <v>0</v>
      </c>
      <c r="EU339" s="10"/>
      <c r="EV339" s="10">
        <f ca="1">OFFSET(Tableau1[[#This Row],[Colonne19]],0,Tableau1[[#This Row],[Colonne142]]-1)</f>
        <v>0</v>
      </c>
      <c r="EW339" s="11"/>
      <c r="EX339" s="10">
        <f t="shared" ca="1" si="30"/>
        <v>0</v>
      </c>
      <c r="EY339" s="10">
        <f t="shared" ca="1" si="31"/>
        <v>0</v>
      </c>
      <c r="EZ339" s="10">
        <f t="shared" ca="1" si="32"/>
        <v>0</v>
      </c>
      <c r="FA339" s="10">
        <f t="shared" ca="1" si="33"/>
        <v>0</v>
      </c>
      <c r="FB339" s="10">
        <f t="shared" ca="1" si="34"/>
        <v>0</v>
      </c>
      <c r="FC339" s="10">
        <f t="shared" ca="1" si="35"/>
        <v>0</v>
      </c>
      <c r="FD339" s="11"/>
    </row>
    <row r="340" spans="1:160" x14ac:dyDescent="0.2">
      <c r="A340" s="25"/>
      <c r="B340" s="10"/>
      <c r="C340" s="13"/>
      <c r="D340" s="26"/>
      <c r="E340" s="10"/>
      <c r="F340" s="10"/>
      <c r="G340" s="10"/>
      <c r="H340" s="10"/>
      <c r="I340" s="10"/>
      <c r="J340" s="24"/>
      <c r="K340" s="13"/>
      <c r="L340" s="10"/>
      <c r="M340" s="13"/>
      <c r="N340" s="13"/>
      <c r="O340" s="33" t="e">
        <f>Tableau1[[#This Row],[Colonne14]]/Tableau1[[#This Row],[Colonne13]]</f>
        <v>#DIV/0!</v>
      </c>
      <c r="P340" s="57"/>
      <c r="Q340" s="59" t="e" cm="1">
        <f t="array" ref="Q340">SUM(Tableau1[[#This Row],[Colonne19]:[Colonne38]]/Tableau1[[#This Row],[Colonne11]])</f>
        <v>#DIV/0!</v>
      </c>
      <c r="R340" s="11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1"/>
      <c r="AN340" s="10" t="str" cm="1">
        <f t="array" ref="AN340">IFERROR(INDEX($S$2:$AL$2,MATCH(SMALL(Tableau1[[#This Row],[Colonne19]:[Colonne38]],1),Tableau1[[#This Row],[Colonne19]:[Colonne38]],0)),"")</f>
        <v/>
      </c>
      <c r="AO340" s="10" t="str">
        <f>IFERROR(INDEX($S$2:$AL$2,MATCH(SMALL(Tableau1[[#This Row],[Colonne19]:[Colonne38]],2),Tableau1[[#This Row],[Colonne19]:[Colonne38]],0)),"")</f>
        <v/>
      </c>
      <c r="AP340" s="10" t="str">
        <f>IFERROR(INDEX($S$2:$AL$2,MATCH(SMALL(Tableau1[[#This Row],[Colonne19]:[Colonne38]],3),Tableau1[[#This Row],[Colonne19]:[Colonne38]],0)),"")</f>
        <v/>
      </c>
      <c r="AQ340" s="10" t="str">
        <f>IFERROR(INDEX($S$2:$AL$2,MATCH(SMALL(Tableau1[[#This Row],[Colonne19]:[Colonne38]],4),Tableau1[[#This Row],[Colonne19]:[Colonne38]],0)),"")</f>
        <v/>
      </c>
      <c r="AR340" s="10" t="str">
        <f>IFERROR(INDEX($S$2:$AL$2,MATCH(SMALL(Tableau1[[#This Row],[Colonne19]:[Colonne38]],5),Tableau1[[#This Row],[Colonne19]:[Colonne38]],0)),"")</f>
        <v/>
      </c>
      <c r="AS340" s="10" t="str">
        <f>IFERROR(INDEX($S$2:$AL$2,MATCH(SMALL(Tableau1[[#This Row],[Colonne19]:[Colonne38]],6),Tableau1[[#This Row],[Colonne19]:[Colonne38]],0)),"")</f>
        <v/>
      </c>
      <c r="AT340" s="10" t="str">
        <f>IFERROR(INDEX($S$2:$AL$2,MATCH(SMALL(Tableau1[[#This Row],[Colonne19]:[Colonne38]],7),Tableau1[[#This Row],[Colonne19]:[Colonne38]],0)),"")</f>
        <v/>
      </c>
      <c r="AU340" s="10" t="str">
        <f>IFERROR(INDEX($S$2:$AL$2,MATCH(SMALL(Tableau1[[#This Row],[Colonne19]:[Colonne38]],8),Tableau1[[#This Row],[Colonne19]:[Colonne38]],0)),"")</f>
        <v/>
      </c>
      <c r="AV340" s="10" t="str">
        <f>IFERROR(INDEX($S$2:$AL$2,MATCH(SMALL(Tableau1[[#This Row],[Colonne19]:[Colonne38]],9),Tableau1[[#This Row],[Colonne19]:[Colonne38]],0)),"")</f>
        <v/>
      </c>
      <c r="AW340" s="10" t="str">
        <f>IFERROR(INDEX($S$2:$AL$2,MATCH(SMALL(Tableau1[[#This Row],[Colonne19]:[Colonne38]],10),Tableau1[[#This Row],[Colonne19]:[Colonne38]],0)),"")</f>
        <v/>
      </c>
      <c r="AX340" s="10" t="str">
        <f>IFERROR(INDEX($S$2:$AL$2,MATCH(SMALL(Tableau1[[#This Row],[Colonne19]:[Colonne38]],11),Tableau1[[#This Row],[Colonne19]:[Colonne38]],0)),"")</f>
        <v/>
      </c>
      <c r="AY340" s="10" t="str">
        <f>IFERROR(INDEX($S$2:$AL$2,MATCH(SMALL(Tableau1[[#This Row],[Colonne19]:[Colonne38]],12),Tableau1[[#This Row],[Colonne19]:[Colonne38]],0)),"")</f>
        <v/>
      </c>
      <c r="AZ340" s="10" t="str">
        <f>IFERROR(INDEX($S$2:$AL$2,MATCH(SMALL(Tableau1[[#This Row],[Colonne19]:[Colonne38]],13),Tableau1[[#This Row],[Colonne19]:[Colonne38]],0)),"")</f>
        <v/>
      </c>
      <c r="BA340" s="10" t="str">
        <f>IFERROR(INDEX($S$2:$AL$2,MATCH(SMALL(Tableau1[[#This Row],[Colonne19]:[Colonne38]],14),Tableau1[[#This Row],[Colonne19]:[Colonne38]],0)),"")</f>
        <v/>
      </c>
      <c r="BB340" s="10" t="str">
        <f>IFERROR(INDEX($S$2:$AL$2,MATCH(SMALL(Tableau1[[#This Row],[Colonne19]:[Colonne38]],15),Tableau1[[#This Row],[Colonne19]:[Colonne38]],0)),"")</f>
        <v/>
      </c>
      <c r="BC340" s="10" t="str">
        <f>IFERROR(INDEX($S$2:$AL$2,MATCH(SMALL(Tableau1[[#This Row],[Colonne19]:[Colonne38]],16),Tableau1[[#This Row],[Colonne19]:[Colonne38]],0)),"")</f>
        <v/>
      </c>
      <c r="BD340" s="10" t="str">
        <f>IFERROR(INDEX($S$2:$AL$2,MATCH(SMALL(Tableau1[[#This Row],[Colonne19]:[Colonne38]],17),Tableau1[[#This Row],[Colonne19]:[Colonne38]],0)),"")</f>
        <v/>
      </c>
      <c r="BE340" s="10" t="str">
        <f>IFERROR(INDEX($S$2:$AL$2,MATCH(SMALL(Tableau1[[#This Row],[Colonne19]:[Colonne38]],18),Tableau1[[#This Row],[Colonne19]:[Colonne38]],0)),"")</f>
        <v/>
      </c>
      <c r="BF340" s="10" t="str">
        <f>IFERROR(INDEX($S$2:$AL$2,MATCH(SMALL(Tableau1[[#This Row],[Colonne19]:[Colonne38]],19),Tableau1[[#This Row],[Colonne19]:[Colonne38]],0)),"")</f>
        <v/>
      </c>
      <c r="BG340" s="10" t="str">
        <f>IFERROR(INDEX($S$2:$AL$2,MATCH(SMALL(Tableau1[[#This Row],[Colonne19]:[Colonne38]],20),Tableau1[[#This Row],[Colonne19]:[Colonne38]],0)),"")</f>
        <v/>
      </c>
      <c r="BH340" s="11"/>
      <c r="BI340" s="10"/>
      <c r="BJ340" s="10"/>
      <c r="BK340" s="10"/>
      <c r="BL340" s="10"/>
      <c r="BM340" s="10"/>
      <c r="BN340" s="10"/>
      <c r="BO340" s="11"/>
      <c r="BP340" s="10" t="str" cm="1">
        <f t="array" ref="BP340">IFERROR(INDEX($AN340:$BG340,_xlfn.AGGREGATE(15,6,(COLUMN($AN340:$BG340)-COLUMN($AN$8)+1)/NOT(ISNA(MATCH($AN340:$BG340,$FF$1:$FF$6,0))),COLUMN($BV340:BV340))),"")</f>
        <v/>
      </c>
      <c r="BQ340" s="10" t="e" cm="1" vm="1">
        <f t="array" aca="1" ref="BQ340" ca="1">IFERROR(INDEX($AN340:$BG340,_xlfn.AGGREGATE(15,6,(COLUMN($AN340:$BG340)-COLUMN($AN$8)+1)/NOT(ISNA(MATCH($AN340:$BG340,$FF$1:$FF$6,0))),COLUMN($BV340:BW340))),"")</f>
        <v>#VALUE!</v>
      </c>
      <c r="BR340" s="10" t="e" cm="1" vm="2">
        <f t="array" aca="1" ref="BR340" ca="1">IFERROR(INDEX($AN340:$BG340,_xlfn.AGGREGATE(15,6,(COLUMN($AN340:$BG340)-COLUMN($AN$8)+1)/NOT(ISNA(MATCH($AN340:$BG340,$FF$1:$FF$6,0))),COLUMN($BV340:BX340))),"")</f>
        <v>#VALUE!</v>
      </c>
      <c r="BS340" s="10" t="e" cm="1" vm="3">
        <f t="array" aca="1" ref="BS340" ca="1">IFERROR(INDEX($AN340:$BG340,_xlfn.AGGREGATE(15,6,(COLUMN($AN340:$BG340)-COLUMN($AN$8)+1)/NOT(ISNA(MATCH($AN340:$BG340,$FF$1:$FF$6,0))),COLUMN($BV340:BY340))),"")</f>
        <v>#VALUE!</v>
      </c>
      <c r="BT340" s="10" t="e" cm="1" vm="4">
        <f t="array" aca="1" ref="BT340" ca="1">IFERROR(INDEX($AN340:$BG340,_xlfn.AGGREGATE(15,6,(COLUMN($AN340:$BG340)-COLUMN($AN$8)+1)/NOT(ISNA(MATCH($AN340:$BG340,$FF$1:$FF$6,0))),COLUMN($BV340:BZ340))),"")</f>
        <v>#VALUE!</v>
      </c>
      <c r="BU340" s="10" t="e" cm="1" vm="5">
        <f t="array" aca="1" ref="BU340" ca="1">IFERROR(INDEX($AN340:$BG340,_xlfn.AGGREGATE(15,6,(COLUMN($AN340:$BG340)-COLUMN($AN$8)+1)/NOT(ISNA(MATCH($AN340:$BG340,$FF$1:$FF$6,0))),COLUMN($BV340:CA340))),"")</f>
        <v>#VALUE!</v>
      </c>
      <c r="BV340" s="11"/>
      <c r="BW340" s="10" t="str" cm="1">
        <f t="array" ref="BW340">IFERROR(INDEX($BI340:$BN340,_xlfn.AGGREGATE(15,6,(COLUMN($BI340:$BN340)-COLUMN($BI$8)+1)/NOT(ISNA(MATCH($BI340:$BN340,$FF$1:$FF$6,0))),COLUMN($BW340:BW340))),"")</f>
        <v/>
      </c>
      <c r="BX340" s="10" t="e" cm="1" vm="1">
        <f t="array" aca="1" ref="BX340" ca="1">IFERROR(INDEX($BI340:$BN340,_xlfn.AGGREGATE(15,6,(COLUMN($BI340:$BN340)-COLUMN($BI$8)+1)/NOT(ISNA(MATCH($BI340:$BN340,$FF$1:$FF$6,0))),COLUMN($BW340:BX340))),"")</f>
        <v>#VALUE!</v>
      </c>
      <c r="BY340" s="10" t="e" cm="1" vm="2">
        <f t="array" aca="1" ref="BY340" ca="1">IFERROR(INDEX($BI340:$BN340,_xlfn.AGGREGATE(15,6,(COLUMN($BI340:$BN340)-COLUMN($BI$8)+1)/NOT(ISNA(MATCH($BI340:$BN340,$FF$1:$FF$6,0))),COLUMN($BW340:BY340))),"")</f>
        <v>#VALUE!</v>
      </c>
      <c r="BZ340" s="10" t="e" cm="1" vm="3">
        <f t="array" aca="1" ref="BZ340" ca="1">IFERROR(INDEX($BI340:$BN340,_xlfn.AGGREGATE(15,6,(COLUMN($BI340:$BN340)-COLUMN($BI$8)+1)/NOT(ISNA(MATCH($BI340:$BN340,$FF$1:$FF$6,0))),COLUMN($BW340:BZ340))),"")</f>
        <v>#VALUE!</v>
      </c>
      <c r="CA340" s="10" t="e" cm="1" vm="4">
        <f t="array" aca="1" ref="CA340" ca="1">IFERROR(INDEX($BI340:$BN340,_xlfn.AGGREGATE(15,6,(COLUMN($BI340:$BN340)-COLUMN($BI$8)+1)/NOT(ISNA(MATCH($BI340:$BN340,$FF$1:$FF$6,0))),COLUMN($BW340:CA340))),"")</f>
        <v>#VALUE!</v>
      </c>
      <c r="CB340" s="10" t="e" cm="1" vm="5">
        <f t="array" aca="1" ref="CB340" ca="1">IFERROR(INDEX($BI340:$BN340,_xlfn.AGGREGATE(15,6,(COLUMN($BI340:$BN340)-COLUMN($BI$8)+1)/NOT(ISNA(MATCH($BI340:$BN340,$FF$1:$FF$6,0))),COLUMN($BW340:CB340))),"")</f>
        <v>#VALUE!</v>
      </c>
      <c r="CC340" s="11"/>
      <c r="CD340" s="10"/>
      <c r="CE340" s="10"/>
      <c r="CF340" s="10"/>
      <c r="CG340" s="10"/>
      <c r="CH340" s="10"/>
      <c r="CI340" s="11"/>
      <c r="CJ340" s="10" cm="1">
        <f t="array" ref="CJ340">SUM(COUNTIF(CD340:CF340,$DH$3:$DM$3))</f>
        <v>0</v>
      </c>
      <c r="CK340" s="10" cm="1">
        <f t="array" ref="CK340">SUM(COUNTIF(CD340:CF340,$DH$2:$DL$2))</f>
        <v>0</v>
      </c>
      <c r="CL340" s="10" cm="1">
        <f t="array" ref="CL340">SUM(COUNTIF(CD340:CF340,$DM$2:$DQ$2))</f>
        <v>0</v>
      </c>
      <c r="CM340" s="11"/>
      <c r="CN340" s="10"/>
      <c r="CO340" s="10"/>
      <c r="CP340" s="11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1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7" t="s">
        <v>42</v>
      </c>
      <c r="EC340" s="11"/>
      <c r="ED340" s="10">
        <f>Tableau1[[#This Row],[Colonne75]]</f>
        <v>0</v>
      </c>
      <c r="EE340" s="10"/>
      <c r="EF340" s="10">
        <f ca="1">OFFSET(Tableau1[[#This Row],[Colonne19]],0,Tableau1[[#This Row],[Colonne126]]-1)</f>
        <v>0</v>
      </c>
      <c r="EG340" s="11"/>
      <c r="EH340" s="10">
        <f>Tableau1[[#This Row],[Colonne76]]</f>
        <v>0</v>
      </c>
      <c r="EI340" s="10"/>
      <c r="EJ340" s="10">
        <f ca="1">OFFSET(Tableau1[[#This Row],[Colonne19]],0,Tableau1[[#This Row],[Colonne130]]-1)</f>
        <v>0</v>
      </c>
      <c r="EK340" s="11"/>
      <c r="EL340" s="10">
        <f>Tableau1[[#This Row],[Colonne77]]</f>
        <v>0</v>
      </c>
      <c r="EM340" s="10"/>
      <c r="EN340" s="10">
        <f ca="1">OFFSET(Tableau1[[#This Row],[Colonne19]],0,Tableau1[[#This Row],[Colonne134]]-1)</f>
        <v>0</v>
      </c>
      <c r="EO340" s="11"/>
      <c r="EP340" s="10">
        <f>Tableau1[[#This Row],[Colonne78]]</f>
        <v>0</v>
      </c>
      <c r="EQ340" s="10"/>
      <c r="ER340" s="10">
        <f ca="1">OFFSET(Tableau1[[#This Row],[Colonne19]],0,Tableau1[[#This Row],[Colonne138]]-1)</f>
        <v>0</v>
      </c>
      <c r="ES340" s="11"/>
      <c r="ET340" s="10">
        <f>Tableau1[[#This Row],[Colonne79]]</f>
        <v>0</v>
      </c>
      <c r="EU340" s="10"/>
      <c r="EV340" s="10">
        <f ca="1">OFFSET(Tableau1[[#This Row],[Colonne19]],0,Tableau1[[#This Row],[Colonne142]]-1)</f>
        <v>0</v>
      </c>
      <c r="EW340" s="11"/>
      <c r="EX340" s="10">
        <f t="shared" ca="1" si="30"/>
        <v>0</v>
      </c>
      <c r="EY340" s="10">
        <f t="shared" ca="1" si="31"/>
        <v>0</v>
      </c>
      <c r="EZ340" s="10">
        <f t="shared" ca="1" si="32"/>
        <v>0</v>
      </c>
      <c r="FA340" s="10">
        <f t="shared" ca="1" si="33"/>
        <v>0</v>
      </c>
      <c r="FB340" s="10">
        <f t="shared" ca="1" si="34"/>
        <v>0</v>
      </c>
      <c r="FC340" s="10">
        <f t="shared" ca="1" si="35"/>
        <v>0</v>
      </c>
      <c r="FD340" s="11"/>
    </row>
    <row r="341" spans="1:160" x14ac:dyDescent="0.2">
      <c r="A341" s="25"/>
      <c r="B341" s="10"/>
      <c r="C341" s="13"/>
      <c r="D341" s="26"/>
      <c r="E341" s="10"/>
      <c r="F341" s="10"/>
      <c r="G341" s="10"/>
      <c r="H341" s="10"/>
      <c r="I341" s="10"/>
      <c r="J341" s="24"/>
      <c r="K341" s="13"/>
      <c r="L341" s="10"/>
      <c r="M341" s="13"/>
      <c r="N341" s="13"/>
      <c r="O341" s="33" t="e">
        <f>Tableau1[[#This Row],[Colonne14]]/Tableau1[[#This Row],[Colonne13]]</f>
        <v>#DIV/0!</v>
      </c>
      <c r="P341" s="57"/>
      <c r="Q341" s="59" t="e" cm="1">
        <f t="array" ref="Q341">SUM(Tableau1[[#This Row],[Colonne19]:[Colonne38]]/Tableau1[[#This Row],[Colonne11]])</f>
        <v>#DIV/0!</v>
      </c>
      <c r="R341" s="11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1"/>
      <c r="AN341" s="10" t="str" cm="1">
        <f t="array" ref="AN341">IFERROR(INDEX($S$2:$AL$2,MATCH(SMALL(Tableau1[[#This Row],[Colonne19]:[Colonne38]],1),Tableau1[[#This Row],[Colonne19]:[Colonne38]],0)),"")</f>
        <v/>
      </c>
      <c r="AO341" s="10" t="str">
        <f>IFERROR(INDEX($S$2:$AL$2,MATCH(SMALL(Tableau1[[#This Row],[Colonne19]:[Colonne38]],2),Tableau1[[#This Row],[Colonne19]:[Colonne38]],0)),"")</f>
        <v/>
      </c>
      <c r="AP341" s="10" t="str">
        <f>IFERROR(INDEX($S$2:$AL$2,MATCH(SMALL(Tableau1[[#This Row],[Colonne19]:[Colonne38]],3),Tableau1[[#This Row],[Colonne19]:[Colonne38]],0)),"")</f>
        <v/>
      </c>
      <c r="AQ341" s="10" t="str">
        <f>IFERROR(INDEX($S$2:$AL$2,MATCH(SMALL(Tableau1[[#This Row],[Colonne19]:[Colonne38]],4),Tableau1[[#This Row],[Colonne19]:[Colonne38]],0)),"")</f>
        <v/>
      </c>
      <c r="AR341" s="10" t="str">
        <f>IFERROR(INDEX($S$2:$AL$2,MATCH(SMALL(Tableau1[[#This Row],[Colonne19]:[Colonne38]],5),Tableau1[[#This Row],[Colonne19]:[Colonne38]],0)),"")</f>
        <v/>
      </c>
      <c r="AS341" s="10" t="str">
        <f>IFERROR(INDEX($S$2:$AL$2,MATCH(SMALL(Tableau1[[#This Row],[Colonne19]:[Colonne38]],6),Tableau1[[#This Row],[Colonne19]:[Colonne38]],0)),"")</f>
        <v/>
      </c>
      <c r="AT341" s="10" t="str">
        <f>IFERROR(INDEX($S$2:$AL$2,MATCH(SMALL(Tableau1[[#This Row],[Colonne19]:[Colonne38]],7),Tableau1[[#This Row],[Colonne19]:[Colonne38]],0)),"")</f>
        <v/>
      </c>
      <c r="AU341" s="10" t="str">
        <f>IFERROR(INDEX($S$2:$AL$2,MATCH(SMALL(Tableau1[[#This Row],[Colonne19]:[Colonne38]],8),Tableau1[[#This Row],[Colonne19]:[Colonne38]],0)),"")</f>
        <v/>
      </c>
      <c r="AV341" s="10" t="str">
        <f>IFERROR(INDEX($S$2:$AL$2,MATCH(SMALL(Tableau1[[#This Row],[Colonne19]:[Colonne38]],9),Tableau1[[#This Row],[Colonne19]:[Colonne38]],0)),"")</f>
        <v/>
      </c>
      <c r="AW341" s="10" t="str">
        <f>IFERROR(INDEX($S$2:$AL$2,MATCH(SMALL(Tableau1[[#This Row],[Colonne19]:[Colonne38]],10),Tableau1[[#This Row],[Colonne19]:[Colonne38]],0)),"")</f>
        <v/>
      </c>
      <c r="AX341" s="10" t="str">
        <f>IFERROR(INDEX($S$2:$AL$2,MATCH(SMALL(Tableau1[[#This Row],[Colonne19]:[Colonne38]],11),Tableau1[[#This Row],[Colonne19]:[Colonne38]],0)),"")</f>
        <v/>
      </c>
      <c r="AY341" s="10" t="str">
        <f>IFERROR(INDEX($S$2:$AL$2,MATCH(SMALL(Tableau1[[#This Row],[Colonne19]:[Colonne38]],12),Tableau1[[#This Row],[Colonne19]:[Colonne38]],0)),"")</f>
        <v/>
      </c>
      <c r="AZ341" s="10" t="str">
        <f>IFERROR(INDEX($S$2:$AL$2,MATCH(SMALL(Tableau1[[#This Row],[Colonne19]:[Colonne38]],13),Tableau1[[#This Row],[Colonne19]:[Colonne38]],0)),"")</f>
        <v/>
      </c>
      <c r="BA341" s="10" t="str">
        <f>IFERROR(INDEX($S$2:$AL$2,MATCH(SMALL(Tableau1[[#This Row],[Colonne19]:[Colonne38]],14),Tableau1[[#This Row],[Colonne19]:[Colonne38]],0)),"")</f>
        <v/>
      </c>
      <c r="BB341" s="10" t="str">
        <f>IFERROR(INDEX($S$2:$AL$2,MATCH(SMALL(Tableau1[[#This Row],[Colonne19]:[Colonne38]],15),Tableau1[[#This Row],[Colonne19]:[Colonne38]],0)),"")</f>
        <v/>
      </c>
      <c r="BC341" s="10" t="str">
        <f>IFERROR(INDEX($S$2:$AL$2,MATCH(SMALL(Tableau1[[#This Row],[Colonne19]:[Colonne38]],16),Tableau1[[#This Row],[Colonne19]:[Colonne38]],0)),"")</f>
        <v/>
      </c>
      <c r="BD341" s="10" t="str">
        <f>IFERROR(INDEX($S$2:$AL$2,MATCH(SMALL(Tableau1[[#This Row],[Colonne19]:[Colonne38]],17),Tableau1[[#This Row],[Colonne19]:[Colonne38]],0)),"")</f>
        <v/>
      </c>
      <c r="BE341" s="10" t="str">
        <f>IFERROR(INDEX($S$2:$AL$2,MATCH(SMALL(Tableau1[[#This Row],[Colonne19]:[Colonne38]],18),Tableau1[[#This Row],[Colonne19]:[Colonne38]],0)),"")</f>
        <v/>
      </c>
      <c r="BF341" s="10" t="str">
        <f>IFERROR(INDEX($S$2:$AL$2,MATCH(SMALL(Tableau1[[#This Row],[Colonne19]:[Colonne38]],19),Tableau1[[#This Row],[Colonne19]:[Colonne38]],0)),"")</f>
        <v/>
      </c>
      <c r="BG341" s="10" t="str">
        <f>IFERROR(INDEX($S$2:$AL$2,MATCH(SMALL(Tableau1[[#This Row],[Colonne19]:[Colonne38]],20),Tableau1[[#This Row],[Colonne19]:[Colonne38]],0)),"")</f>
        <v/>
      </c>
      <c r="BH341" s="11"/>
      <c r="BI341" s="10"/>
      <c r="BJ341" s="10"/>
      <c r="BK341" s="10"/>
      <c r="BL341" s="10"/>
      <c r="BM341" s="10"/>
      <c r="BN341" s="10"/>
      <c r="BO341" s="11"/>
      <c r="BP341" s="10" t="str" cm="1">
        <f t="array" ref="BP341">IFERROR(INDEX($AN341:$BG341,_xlfn.AGGREGATE(15,6,(COLUMN($AN341:$BG341)-COLUMN($AN$8)+1)/NOT(ISNA(MATCH($AN341:$BG341,$FF$1:$FF$6,0))),COLUMN($BV341:BV341))),"")</f>
        <v/>
      </c>
      <c r="BQ341" s="10" t="e" cm="1" vm="1">
        <f t="array" aca="1" ref="BQ341" ca="1">IFERROR(INDEX($AN341:$BG341,_xlfn.AGGREGATE(15,6,(COLUMN($AN341:$BG341)-COLUMN($AN$8)+1)/NOT(ISNA(MATCH($AN341:$BG341,$FF$1:$FF$6,0))),COLUMN($BV341:BW341))),"")</f>
        <v>#VALUE!</v>
      </c>
      <c r="BR341" s="10" t="e" cm="1" vm="2">
        <f t="array" aca="1" ref="BR341" ca="1">IFERROR(INDEX($AN341:$BG341,_xlfn.AGGREGATE(15,6,(COLUMN($AN341:$BG341)-COLUMN($AN$8)+1)/NOT(ISNA(MATCH($AN341:$BG341,$FF$1:$FF$6,0))),COLUMN($BV341:BX341))),"")</f>
        <v>#VALUE!</v>
      </c>
      <c r="BS341" s="10" t="e" cm="1" vm="3">
        <f t="array" aca="1" ref="BS341" ca="1">IFERROR(INDEX($AN341:$BG341,_xlfn.AGGREGATE(15,6,(COLUMN($AN341:$BG341)-COLUMN($AN$8)+1)/NOT(ISNA(MATCH($AN341:$BG341,$FF$1:$FF$6,0))),COLUMN($BV341:BY341))),"")</f>
        <v>#VALUE!</v>
      </c>
      <c r="BT341" s="10" t="e" cm="1" vm="4">
        <f t="array" aca="1" ref="BT341" ca="1">IFERROR(INDEX($AN341:$BG341,_xlfn.AGGREGATE(15,6,(COLUMN($AN341:$BG341)-COLUMN($AN$8)+1)/NOT(ISNA(MATCH($AN341:$BG341,$FF$1:$FF$6,0))),COLUMN($BV341:BZ341))),"")</f>
        <v>#VALUE!</v>
      </c>
      <c r="BU341" s="10" t="e" cm="1" vm="5">
        <f t="array" aca="1" ref="BU341" ca="1">IFERROR(INDEX($AN341:$BG341,_xlfn.AGGREGATE(15,6,(COLUMN($AN341:$BG341)-COLUMN($AN$8)+1)/NOT(ISNA(MATCH($AN341:$BG341,$FF$1:$FF$6,0))),COLUMN($BV341:CA341))),"")</f>
        <v>#VALUE!</v>
      </c>
      <c r="BV341" s="11"/>
      <c r="BW341" s="10" t="str" cm="1">
        <f t="array" ref="BW341">IFERROR(INDEX($BI341:$BN341,_xlfn.AGGREGATE(15,6,(COLUMN($BI341:$BN341)-COLUMN($BI$8)+1)/NOT(ISNA(MATCH($BI341:$BN341,$FF$1:$FF$6,0))),COLUMN($BW341:BW341))),"")</f>
        <v/>
      </c>
      <c r="BX341" s="10" t="e" cm="1" vm="1">
        <f t="array" aca="1" ref="BX341" ca="1">IFERROR(INDEX($BI341:$BN341,_xlfn.AGGREGATE(15,6,(COLUMN($BI341:$BN341)-COLUMN($BI$8)+1)/NOT(ISNA(MATCH($BI341:$BN341,$FF$1:$FF$6,0))),COLUMN($BW341:BX341))),"")</f>
        <v>#VALUE!</v>
      </c>
      <c r="BY341" s="10" t="e" cm="1" vm="2">
        <f t="array" aca="1" ref="BY341" ca="1">IFERROR(INDEX($BI341:$BN341,_xlfn.AGGREGATE(15,6,(COLUMN($BI341:$BN341)-COLUMN($BI$8)+1)/NOT(ISNA(MATCH($BI341:$BN341,$FF$1:$FF$6,0))),COLUMN($BW341:BY341))),"")</f>
        <v>#VALUE!</v>
      </c>
      <c r="BZ341" s="10" t="e" cm="1" vm="3">
        <f t="array" aca="1" ref="BZ341" ca="1">IFERROR(INDEX($BI341:$BN341,_xlfn.AGGREGATE(15,6,(COLUMN($BI341:$BN341)-COLUMN($BI$8)+1)/NOT(ISNA(MATCH($BI341:$BN341,$FF$1:$FF$6,0))),COLUMN($BW341:BZ341))),"")</f>
        <v>#VALUE!</v>
      </c>
      <c r="CA341" s="10" t="e" cm="1" vm="4">
        <f t="array" aca="1" ref="CA341" ca="1">IFERROR(INDEX($BI341:$BN341,_xlfn.AGGREGATE(15,6,(COLUMN($BI341:$BN341)-COLUMN($BI$8)+1)/NOT(ISNA(MATCH($BI341:$BN341,$FF$1:$FF$6,0))),COLUMN($BW341:CA341))),"")</f>
        <v>#VALUE!</v>
      </c>
      <c r="CB341" s="10" t="e" cm="1" vm="5">
        <f t="array" aca="1" ref="CB341" ca="1">IFERROR(INDEX($BI341:$BN341,_xlfn.AGGREGATE(15,6,(COLUMN($BI341:$BN341)-COLUMN($BI$8)+1)/NOT(ISNA(MATCH($BI341:$BN341,$FF$1:$FF$6,0))),COLUMN($BW341:CB341))),"")</f>
        <v>#VALUE!</v>
      </c>
      <c r="CC341" s="11"/>
      <c r="CD341" s="10"/>
      <c r="CE341" s="10"/>
      <c r="CF341" s="10"/>
      <c r="CG341" s="10"/>
      <c r="CH341" s="10"/>
      <c r="CI341" s="11"/>
      <c r="CJ341" s="10" cm="1">
        <f t="array" ref="CJ341">SUM(COUNTIF(CD341:CF341,$DH$3:$DM$3))</f>
        <v>0</v>
      </c>
      <c r="CK341" s="10" cm="1">
        <f t="array" ref="CK341">SUM(COUNTIF(CD341:CF341,$DH$2:$DL$2))</f>
        <v>0</v>
      </c>
      <c r="CL341" s="10" cm="1">
        <f t="array" ref="CL341">SUM(COUNTIF(CD341:CF341,$DM$2:$DQ$2))</f>
        <v>0</v>
      </c>
      <c r="CM341" s="11"/>
      <c r="CN341" s="10"/>
      <c r="CO341" s="10"/>
      <c r="CP341" s="11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1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7" t="s">
        <v>42</v>
      </c>
      <c r="EC341" s="11"/>
      <c r="ED341" s="10">
        <f>Tableau1[[#This Row],[Colonne75]]</f>
        <v>0</v>
      </c>
      <c r="EE341" s="10"/>
      <c r="EF341" s="10">
        <f ca="1">OFFSET(Tableau1[[#This Row],[Colonne19]],0,Tableau1[[#This Row],[Colonne126]]-1)</f>
        <v>0</v>
      </c>
      <c r="EG341" s="11"/>
      <c r="EH341" s="10">
        <f>Tableau1[[#This Row],[Colonne76]]</f>
        <v>0</v>
      </c>
      <c r="EI341" s="10"/>
      <c r="EJ341" s="10">
        <f ca="1">OFFSET(Tableau1[[#This Row],[Colonne19]],0,Tableau1[[#This Row],[Colonne130]]-1)</f>
        <v>0</v>
      </c>
      <c r="EK341" s="11"/>
      <c r="EL341" s="10">
        <f>Tableau1[[#This Row],[Colonne77]]</f>
        <v>0</v>
      </c>
      <c r="EM341" s="10"/>
      <c r="EN341" s="10">
        <f ca="1">OFFSET(Tableau1[[#This Row],[Colonne19]],0,Tableau1[[#This Row],[Colonne134]]-1)</f>
        <v>0</v>
      </c>
      <c r="EO341" s="11"/>
      <c r="EP341" s="10">
        <f>Tableau1[[#This Row],[Colonne78]]</f>
        <v>0</v>
      </c>
      <c r="EQ341" s="10"/>
      <c r="ER341" s="10">
        <f ca="1">OFFSET(Tableau1[[#This Row],[Colonne19]],0,Tableau1[[#This Row],[Colonne138]]-1)</f>
        <v>0</v>
      </c>
      <c r="ES341" s="11"/>
      <c r="ET341" s="10">
        <f>Tableau1[[#This Row],[Colonne79]]</f>
        <v>0</v>
      </c>
      <c r="EU341" s="10"/>
      <c r="EV341" s="10">
        <f ca="1">OFFSET(Tableau1[[#This Row],[Colonne19]],0,Tableau1[[#This Row],[Colonne142]]-1)</f>
        <v>0</v>
      </c>
      <c r="EW341" s="11"/>
      <c r="EX341" s="10">
        <f t="shared" ca="1" si="30"/>
        <v>0</v>
      </c>
      <c r="EY341" s="10">
        <f t="shared" ca="1" si="31"/>
        <v>0</v>
      </c>
      <c r="EZ341" s="10">
        <f t="shared" ca="1" si="32"/>
        <v>0</v>
      </c>
      <c r="FA341" s="10">
        <f t="shared" ca="1" si="33"/>
        <v>0</v>
      </c>
      <c r="FB341" s="10">
        <f t="shared" ca="1" si="34"/>
        <v>0</v>
      </c>
      <c r="FC341" s="10">
        <f t="shared" ca="1" si="35"/>
        <v>0</v>
      </c>
      <c r="FD341" s="11"/>
    </row>
    <row r="342" spans="1:160" x14ac:dyDescent="0.2">
      <c r="A342" s="25"/>
      <c r="B342" s="10"/>
      <c r="C342" s="13"/>
      <c r="D342" s="26"/>
      <c r="E342" s="10"/>
      <c r="F342" s="10"/>
      <c r="G342" s="10"/>
      <c r="H342" s="10"/>
      <c r="I342" s="10"/>
      <c r="J342" s="24"/>
      <c r="K342" s="13"/>
      <c r="L342" s="10"/>
      <c r="M342" s="13"/>
      <c r="N342" s="13"/>
      <c r="O342" s="33" t="e">
        <f>Tableau1[[#This Row],[Colonne14]]/Tableau1[[#This Row],[Colonne13]]</f>
        <v>#DIV/0!</v>
      </c>
      <c r="P342" s="57"/>
      <c r="Q342" s="59" t="e" cm="1">
        <f t="array" ref="Q342">SUM(Tableau1[[#This Row],[Colonne19]:[Colonne38]]/Tableau1[[#This Row],[Colonne11]])</f>
        <v>#DIV/0!</v>
      </c>
      <c r="R342" s="11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1"/>
      <c r="AN342" s="10" t="str" cm="1">
        <f t="array" ref="AN342">IFERROR(INDEX($S$2:$AL$2,MATCH(SMALL(Tableau1[[#This Row],[Colonne19]:[Colonne38]],1),Tableau1[[#This Row],[Colonne19]:[Colonne38]],0)),"")</f>
        <v/>
      </c>
      <c r="AO342" s="10" t="str">
        <f>IFERROR(INDEX($S$2:$AL$2,MATCH(SMALL(Tableau1[[#This Row],[Colonne19]:[Colonne38]],2),Tableau1[[#This Row],[Colonne19]:[Colonne38]],0)),"")</f>
        <v/>
      </c>
      <c r="AP342" s="10" t="str">
        <f>IFERROR(INDEX($S$2:$AL$2,MATCH(SMALL(Tableau1[[#This Row],[Colonne19]:[Colonne38]],3),Tableau1[[#This Row],[Colonne19]:[Colonne38]],0)),"")</f>
        <v/>
      </c>
      <c r="AQ342" s="10" t="str">
        <f>IFERROR(INDEX($S$2:$AL$2,MATCH(SMALL(Tableau1[[#This Row],[Colonne19]:[Colonne38]],4),Tableau1[[#This Row],[Colonne19]:[Colonne38]],0)),"")</f>
        <v/>
      </c>
      <c r="AR342" s="10" t="str">
        <f>IFERROR(INDEX($S$2:$AL$2,MATCH(SMALL(Tableau1[[#This Row],[Colonne19]:[Colonne38]],5),Tableau1[[#This Row],[Colonne19]:[Colonne38]],0)),"")</f>
        <v/>
      </c>
      <c r="AS342" s="10" t="str">
        <f>IFERROR(INDEX($S$2:$AL$2,MATCH(SMALL(Tableau1[[#This Row],[Colonne19]:[Colonne38]],6),Tableau1[[#This Row],[Colonne19]:[Colonne38]],0)),"")</f>
        <v/>
      </c>
      <c r="AT342" s="10" t="str">
        <f>IFERROR(INDEX($S$2:$AL$2,MATCH(SMALL(Tableau1[[#This Row],[Colonne19]:[Colonne38]],7),Tableau1[[#This Row],[Colonne19]:[Colonne38]],0)),"")</f>
        <v/>
      </c>
      <c r="AU342" s="10" t="str">
        <f>IFERROR(INDEX($S$2:$AL$2,MATCH(SMALL(Tableau1[[#This Row],[Colonne19]:[Colonne38]],8),Tableau1[[#This Row],[Colonne19]:[Colonne38]],0)),"")</f>
        <v/>
      </c>
      <c r="AV342" s="10" t="str">
        <f>IFERROR(INDEX($S$2:$AL$2,MATCH(SMALL(Tableau1[[#This Row],[Colonne19]:[Colonne38]],9),Tableau1[[#This Row],[Colonne19]:[Colonne38]],0)),"")</f>
        <v/>
      </c>
      <c r="AW342" s="10" t="str">
        <f>IFERROR(INDEX($S$2:$AL$2,MATCH(SMALL(Tableau1[[#This Row],[Colonne19]:[Colonne38]],10),Tableau1[[#This Row],[Colonne19]:[Colonne38]],0)),"")</f>
        <v/>
      </c>
      <c r="AX342" s="10" t="str">
        <f>IFERROR(INDEX($S$2:$AL$2,MATCH(SMALL(Tableau1[[#This Row],[Colonne19]:[Colonne38]],11),Tableau1[[#This Row],[Colonne19]:[Colonne38]],0)),"")</f>
        <v/>
      </c>
      <c r="AY342" s="10" t="str">
        <f>IFERROR(INDEX($S$2:$AL$2,MATCH(SMALL(Tableau1[[#This Row],[Colonne19]:[Colonne38]],12),Tableau1[[#This Row],[Colonne19]:[Colonne38]],0)),"")</f>
        <v/>
      </c>
      <c r="AZ342" s="10" t="str">
        <f>IFERROR(INDEX($S$2:$AL$2,MATCH(SMALL(Tableau1[[#This Row],[Colonne19]:[Colonne38]],13),Tableau1[[#This Row],[Colonne19]:[Colonne38]],0)),"")</f>
        <v/>
      </c>
      <c r="BA342" s="10" t="str">
        <f>IFERROR(INDEX($S$2:$AL$2,MATCH(SMALL(Tableau1[[#This Row],[Colonne19]:[Colonne38]],14),Tableau1[[#This Row],[Colonne19]:[Colonne38]],0)),"")</f>
        <v/>
      </c>
      <c r="BB342" s="10" t="str">
        <f>IFERROR(INDEX($S$2:$AL$2,MATCH(SMALL(Tableau1[[#This Row],[Colonne19]:[Colonne38]],15),Tableau1[[#This Row],[Colonne19]:[Colonne38]],0)),"")</f>
        <v/>
      </c>
      <c r="BC342" s="10" t="str">
        <f>IFERROR(INDEX($S$2:$AL$2,MATCH(SMALL(Tableau1[[#This Row],[Colonne19]:[Colonne38]],16),Tableau1[[#This Row],[Colonne19]:[Colonne38]],0)),"")</f>
        <v/>
      </c>
      <c r="BD342" s="10" t="str">
        <f>IFERROR(INDEX($S$2:$AL$2,MATCH(SMALL(Tableau1[[#This Row],[Colonne19]:[Colonne38]],17),Tableau1[[#This Row],[Colonne19]:[Colonne38]],0)),"")</f>
        <v/>
      </c>
      <c r="BE342" s="10" t="str">
        <f>IFERROR(INDEX($S$2:$AL$2,MATCH(SMALL(Tableau1[[#This Row],[Colonne19]:[Colonne38]],18),Tableau1[[#This Row],[Colonne19]:[Colonne38]],0)),"")</f>
        <v/>
      </c>
      <c r="BF342" s="10" t="str">
        <f>IFERROR(INDEX($S$2:$AL$2,MATCH(SMALL(Tableau1[[#This Row],[Colonne19]:[Colonne38]],19),Tableau1[[#This Row],[Colonne19]:[Colonne38]],0)),"")</f>
        <v/>
      </c>
      <c r="BG342" s="10" t="str">
        <f>IFERROR(INDEX($S$2:$AL$2,MATCH(SMALL(Tableau1[[#This Row],[Colonne19]:[Colonne38]],20),Tableau1[[#This Row],[Colonne19]:[Colonne38]],0)),"")</f>
        <v/>
      </c>
      <c r="BH342" s="11"/>
      <c r="BI342" s="10"/>
      <c r="BJ342" s="10"/>
      <c r="BK342" s="10"/>
      <c r="BL342" s="10"/>
      <c r="BM342" s="10"/>
      <c r="BN342" s="10"/>
      <c r="BO342" s="11"/>
      <c r="BP342" s="10" t="str" cm="1">
        <f t="array" ref="BP342">IFERROR(INDEX($AN342:$BG342,_xlfn.AGGREGATE(15,6,(COLUMN($AN342:$BG342)-COLUMN($AN$8)+1)/NOT(ISNA(MATCH($AN342:$BG342,$FF$1:$FF$6,0))),COLUMN($BV342:BV342))),"")</f>
        <v/>
      </c>
      <c r="BQ342" s="10" t="e" cm="1" vm="1">
        <f t="array" aca="1" ref="BQ342" ca="1">IFERROR(INDEX($AN342:$BG342,_xlfn.AGGREGATE(15,6,(COLUMN($AN342:$BG342)-COLUMN($AN$8)+1)/NOT(ISNA(MATCH($AN342:$BG342,$FF$1:$FF$6,0))),COLUMN($BV342:BW342))),"")</f>
        <v>#VALUE!</v>
      </c>
      <c r="BR342" s="10" t="e" cm="1" vm="2">
        <f t="array" aca="1" ref="BR342" ca="1">IFERROR(INDEX($AN342:$BG342,_xlfn.AGGREGATE(15,6,(COLUMN($AN342:$BG342)-COLUMN($AN$8)+1)/NOT(ISNA(MATCH($AN342:$BG342,$FF$1:$FF$6,0))),COLUMN($BV342:BX342))),"")</f>
        <v>#VALUE!</v>
      </c>
      <c r="BS342" s="10" t="e" cm="1" vm="3">
        <f t="array" aca="1" ref="BS342" ca="1">IFERROR(INDEX($AN342:$BG342,_xlfn.AGGREGATE(15,6,(COLUMN($AN342:$BG342)-COLUMN($AN$8)+1)/NOT(ISNA(MATCH($AN342:$BG342,$FF$1:$FF$6,0))),COLUMN($BV342:BY342))),"")</f>
        <v>#VALUE!</v>
      </c>
      <c r="BT342" s="10" t="e" cm="1" vm="4">
        <f t="array" aca="1" ref="BT342" ca="1">IFERROR(INDEX($AN342:$BG342,_xlfn.AGGREGATE(15,6,(COLUMN($AN342:$BG342)-COLUMN($AN$8)+1)/NOT(ISNA(MATCH($AN342:$BG342,$FF$1:$FF$6,0))),COLUMN($BV342:BZ342))),"")</f>
        <v>#VALUE!</v>
      </c>
      <c r="BU342" s="10" t="e" cm="1" vm="5">
        <f t="array" aca="1" ref="BU342" ca="1">IFERROR(INDEX($AN342:$BG342,_xlfn.AGGREGATE(15,6,(COLUMN($AN342:$BG342)-COLUMN($AN$8)+1)/NOT(ISNA(MATCH($AN342:$BG342,$FF$1:$FF$6,0))),COLUMN($BV342:CA342))),"")</f>
        <v>#VALUE!</v>
      </c>
      <c r="BV342" s="11"/>
      <c r="BW342" s="10" t="str" cm="1">
        <f t="array" ref="BW342">IFERROR(INDEX($BI342:$BN342,_xlfn.AGGREGATE(15,6,(COLUMN($BI342:$BN342)-COLUMN($BI$8)+1)/NOT(ISNA(MATCH($BI342:$BN342,$FF$1:$FF$6,0))),COLUMN($BW342:BW342))),"")</f>
        <v/>
      </c>
      <c r="BX342" s="10" t="e" cm="1" vm="1">
        <f t="array" aca="1" ref="BX342" ca="1">IFERROR(INDEX($BI342:$BN342,_xlfn.AGGREGATE(15,6,(COLUMN($BI342:$BN342)-COLUMN($BI$8)+1)/NOT(ISNA(MATCH($BI342:$BN342,$FF$1:$FF$6,0))),COLUMN($BW342:BX342))),"")</f>
        <v>#VALUE!</v>
      </c>
      <c r="BY342" s="10" t="e" cm="1" vm="2">
        <f t="array" aca="1" ref="BY342" ca="1">IFERROR(INDEX($BI342:$BN342,_xlfn.AGGREGATE(15,6,(COLUMN($BI342:$BN342)-COLUMN($BI$8)+1)/NOT(ISNA(MATCH($BI342:$BN342,$FF$1:$FF$6,0))),COLUMN($BW342:BY342))),"")</f>
        <v>#VALUE!</v>
      </c>
      <c r="BZ342" s="10" t="e" cm="1" vm="3">
        <f t="array" aca="1" ref="BZ342" ca="1">IFERROR(INDEX($BI342:$BN342,_xlfn.AGGREGATE(15,6,(COLUMN($BI342:$BN342)-COLUMN($BI$8)+1)/NOT(ISNA(MATCH($BI342:$BN342,$FF$1:$FF$6,0))),COLUMN($BW342:BZ342))),"")</f>
        <v>#VALUE!</v>
      </c>
      <c r="CA342" s="10" t="e" cm="1" vm="4">
        <f t="array" aca="1" ref="CA342" ca="1">IFERROR(INDEX($BI342:$BN342,_xlfn.AGGREGATE(15,6,(COLUMN($BI342:$BN342)-COLUMN($BI$8)+1)/NOT(ISNA(MATCH($BI342:$BN342,$FF$1:$FF$6,0))),COLUMN($BW342:CA342))),"")</f>
        <v>#VALUE!</v>
      </c>
      <c r="CB342" s="10" t="e" cm="1" vm="5">
        <f t="array" aca="1" ref="CB342" ca="1">IFERROR(INDEX($BI342:$BN342,_xlfn.AGGREGATE(15,6,(COLUMN($BI342:$BN342)-COLUMN($BI$8)+1)/NOT(ISNA(MATCH($BI342:$BN342,$FF$1:$FF$6,0))),COLUMN($BW342:CB342))),"")</f>
        <v>#VALUE!</v>
      </c>
      <c r="CC342" s="11"/>
      <c r="CD342" s="10"/>
      <c r="CE342" s="10"/>
      <c r="CF342" s="10"/>
      <c r="CG342" s="10"/>
      <c r="CH342" s="10"/>
      <c r="CI342" s="11"/>
      <c r="CJ342" s="10" cm="1">
        <f t="array" ref="CJ342">SUM(COUNTIF(CD342:CF342,$DH$3:$DM$3))</f>
        <v>0</v>
      </c>
      <c r="CK342" s="10" cm="1">
        <f t="array" ref="CK342">SUM(COUNTIF(CD342:CF342,$DH$2:$DL$2))</f>
        <v>0</v>
      </c>
      <c r="CL342" s="10" cm="1">
        <f t="array" ref="CL342">SUM(COUNTIF(CD342:CF342,$DM$2:$DQ$2))</f>
        <v>0</v>
      </c>
      <c r="CM342" s="11"/>
      <c r="CN342" s="10"/>
      <c r="CO342" s="10"/>
      <c r="CP342" s="11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1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7" t="s">
        <v>42</v>
      </c>
      <c r="EC342" s="11"/>
      <c r="ED342" s="10">
        <f>Tableau1[[#This Row],[Colonne75]]</f>
        <v>0</v>
      </c>
      <c r="EE342" s="10"/>
      <c r="EF342" s="10">
        <f ca="1">OFFSET(Tableau1[[#This Row],[Colonne19]],0,Tableau1[[#This Row],[Colonne126]]-1)</f>
        <v>0</v>
      </c>
      <c r="EG342" s="11"/>
      <c r="EH342" s="10">
        <f>Tableau1[[#This Row],[Colonne76]]</f>
        <v>0</v>
      </c>
      <c r="EI342" s="10"/>
      <c r="EJ342" s="10">
        <f ca="1">OFFSET(Tableau1[[#This Row],[Colonne19]],0,Tableau1[[#This Row],[Colonne130]]-1)</f>
        <v>0</v>
      </c>
      <c r="EK342" s="11"/>
      <c r="EL342" s="10">
        <f>Tableau1[[#This Row],[Colonne77]]</f>
        <v>0</v>
      </c>
      <c r="EM342" s="10"/>
      <c r="EN342" s="10">
        <f ca="1">OFFSET(Tableau1[[#This Row],[Colonne19]],0,Tableau1[[#This Row],[Colonne134]]-1)</f>
        <v>0</v>
      </c>
      <c r="EO342" s="11"/>
      <c r="EP342" s="10">
        <f>Tableau1[[#This Row],[Colonne78]]</f>
        <v>0</v>
      </c>
      <c r="EQ342" s="10"/>
      <c r="ER342" s="10">
        <f ca="1">OFFSET(Tableau1[[#This Row],[Colonne19]],0,Tableau1[[#This Row],[Colonne138]]-1)</f>
        <v>0</v>
      </c>
      <c r="ES342" s="11"/>
      <c r="ET342" s="10">
        <f>Tableau1[[#This Row],[Colonne79]]</f>
        <v>0</v>
      </c>
      <c r="EU342" s="10"/>
      <c r="EV342" s="10">
        <f ca="1">OFFSET(Tableau1[[#This Row],[Colonne19]],0,Tableau1[[#This Row],[Colonne142]]-1)</f>
        <v>0</v>
      </c>
      <c r="EW342" s="11"/>
      <c r="EX342" s="10">
        <f t="shared" ref="EX342:EX405" ca="1" si="36">EF342+EJ342</f>
        <v>0</v>
      </c>
      <c r="EY342" s="10">
        <f t="shared" ref="EY342:EY405" ca="1" si="37">EF342+EN342</f>
        <v>0</v>
      </c>
      <c r="EZ342" s="10">
        <f t="shared" ref="EZ342:EZ405" ca="1" si="38">EJ342+EN342</f>
        <v>0</v>
      </c>
      <c r="FA342" s="10">
        <f t="shared" ca="1" si="33"/>
        <v>0</v>
      </c>
      <c r="FB342" s="10">
        <f t="shared" ca="1" si="34"/>
        <v>0</v>
      </c>
      <c r="FC342" s="10">
        <f t="shared" ca="1" si="35"/>
        <v>0</v>
      </c>
      <c r="FD342" s="11"/>
    </row>
    <row r="343" spans="1:160" x14ac:dyDescent="0.2">
      <c r="A343" s="25"/>
      <c r="B343" s="10"/>
      <c r="C343" s="13"/>
      <c r="D343" s="26"/>
      <c r="E343" s="10"/>
      <c r="F343" s="10"/>
      <c r="G343" s="10"/>
      <c r="H343" s="10"/>
      <c r="I343" s="10"/>
      <c r="J343" s="24"/>
      <c r="K343" s="13"/>
      <c r="L343" s="10"/>
      <c r="M343" s="13"/>
      <c r="N343" s="13"/>
      <c r="O343" s="33" t="e">
        <f>Tableau1[[#This Row],[Colonne14]]/Tableau1[[#This Row],[Colonne13]]</f>
        <v>#DIV/0!</v>
      </c>
      <c r="P343" s="57"/>
      <c r="Q343" s="59" t="e" cm="1">
        <f t="array" ref="Q343">SUM(Tableau1[[#This Row],[Colonne19]:[Colonne38]]/Tableau1[[#This Row],[Colonne11]])</f>
        <v>#DIV/0!</v>
      </c>
      <c r="R343" s="11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1"/>
      <c r="AN343" s="10" t="str" cm="1">
        <f t="array" ref="AN343">IFERROR(INDEX($S$2:$AL$2,MATCH(SMALL(Tableau1[[#This Row],[Colonne19]:[Colonne38]],1),Tableau1[[#This Row],[Colonne19]:[Colonne38]],0)),"")</f>
        <v/>
      </c>
      <c r="AO343" s="10" t="str">
        <f>IFERROR(INDEX($S$2:$AL$2,MATCH(SMALL(Tableau1[[#This Row],[Colonne19]:[Colonne38]],2),Tableau1[[#This Row],[Colonne19]:[Colonne38]],0)),"")</f>
        <v/>
      </c>
      <c r="AP343" s="10" t="str">
        <f>IFERROR(INDEX($S$2:$AL$2,MATCH(SMALL(Tableau1[[#This Row],[Colonne19]:[Colonne38]],3),Tableau1[[#This Row],[Colonne19]:[Colonne38]],0)),"")</f>
        <v/>
      </c>
      <c r="AQ343" s="10" t="str">
        <f>IFERROR(INDEX($S$2:$AL$2,MATCH(SMALL(Tableau1[[#This Row],[Colonne19]:[Colonne38]],4),Tableau1[[#This Row],[Colonne19]:[Colonne38]],0)),"")</f>
        <v/>
      </c>
      <c r="AR343" s="10" t="str">
        <f>IFERROR(INDEX($S$2:$AL$2,MATCH(SMALL(Tableau1[[#This Row],[Colonne19]:[Colonne38]],5),Tableau1[[#This Row],[Colonne19]:[Colonne38]],0)),"")</f>
        <v/>
      </c>
      <c r="AS343" s="10" t="str">
        <f>IFERROR(INDEX($S$2:$AL$2,MATCH(SMALL(Tableau1[[#This Row],[Colonne19]:[Colonne38]],6),Tableau1[[#This Row],[Colonne19]:[Colonne38]],0)),"")</f>
        <v/>
      </c>
      <c r="AT343" s="10" t="str">
        <f>IFERROR(INDEX($S$2:$AL$2,MATCH(SMALL(Tableau1[[#This Row],[Colonne19]:[Colonne38]],7),Tableau1[[#This Row],[Colonne19]:[Colonne38]],0)),"")</f>
        <v/>
      </c>
      <c r="AU343" s="10" t="str">
        <f>IFERROR(INDEX($S$2:$AL$2,MATCH(SMALL(Tableau1[[#This Row],[Colonne19]:[Colonne38]],8),Tableau1[[#This Row],[Colonne19]:[Colonne38]],0)),"")</f>
        <v/>
      </c>
      <c r="AV343" s="10" t="str">
        <f>IFERROR(INDEX($S$2:$AL$2,MATCH(SMALL(Tableau1[[#This Row],[Colonne19]:[Colonne38]],9),Tableau1[[#This Row],[Colonne19]:[Colonne38]],0)),"")</f>
        <v/>
      </c>
      <c r="AW343" s="10" t="str">
        <f>IFERROR(INDEX($S$2:$AL$2,MATCH(SMALL(Tableau1[[#This Row],[Colonne19]:[Colonne38]],10),Tableau1[[#This Row],[Colonne19]:[Colonne38]],0)),"")</f>
        <v/>
      </c>
      <c r="AX343" s="10" t="str">
        <f>IFERROR(INDEX($S$2:$AL$2,MATCH(SMALL(Tableau1[[#This Row],[Colonne19]:[Colonne38]],11),Tableau1[[#This Row],[Colonne19]:[Colonne38]],0)),"")</f>
        <v/>
      </c>
      <c r="AY343" s="10" t="str">
        <f>IFERROR(INDEX($S$2:$AL$2,MATCH(SMALL(Tableau1[[#This Row],[Colonne19]:[Colonne38]],12),Tableau1[[#This Row],[Colonne19]:[Colonne38]],0)),"")</f>
        <v/>
      </c>
      <c r="AZ343" s="10" t="str">
        <f>IFERROR(INDEX($S$2:$AL$2,MATCH(SMALL(Tableau1[[#This Row],[Colonne19]:[Colonne38]],13),Tableau1[[#This Row],[Colonne19]:[Colonne38]],0)),"")</f>
        <v/>
      </c>
      <c r="BA343" s="10" t="str">
        <f>IFERROR(INDEX($S$2:$AL$2,MATCH(SMALL(Tableau1[[#This Row],[Colonne19]:[Colonne38]],14),Tableau1[[#This Row],[Colonne19]:[Colonne38]],0)),"")</f>
        <v/>
      </c>
      <c r="BB343" s="10" t="str">
        <f>IFERROR(INDEX($S$2:$AL$2,MATCH(SMALL(Tableau1[[#This Row],[Colonne19]:[Colonne38]],15),Tableau1[[#This Row],[Colonne19]:[Colonne38]],0)),"")</f>
        <v/>
      </c>
      <c r="BC343" s="10" t="str">
        <f>IFERROR(INDEX($S$2:$AL$2,MATCH(SMALL(Tableau1[[#This Row],[Colonne19]:[Colonne38]],16),Tableau1[[#This Row],[Colonne19]:[Colonne38]],0)),"")</f>
        <v/>
      </c>
      <c r="BD343" s="10" t="str">
        <f>IFERROR(INDEX($S$2:$AL$2,MATCH(SMALL(Tableau1[[#This Row],[Colonne19]:[Colonne38]],17),Tableau1[[#This Row],[Colonne19]:[Colonne38]],0)),"")</f>
        <v/>
      </c>
      <c r="BE343" s="10" t="str">
        <f>IFERROR(INDEX($S$2:$AL$2,MATCH(SMALL(Tableau1[[#This Row],[Colonne19]:[Colonne38]],18),Tableau1[[#This Row],[Colonne19]:[Colonne38]],0)),"")</f>
        <v/>
      </c>
      <c r="BF343" s="10" t="str">
        <f>IFERROR(INDEX($S$2:$AL$2,MATCH(SMALL(Tableau1[[#This Row],[Colonne19]:[Colonne38]],19),Tableau1[[#This Row],[Colonne19]:[Colonne38]],0)),"")</f>
        <v/>
      </c>
      <c r="BG343" s="10" t="str">
        <f>IFERROR(INDEX($S$2:$AL$2,MATCH(SMALL(Tableau1[[#This Row],[Colonne19]:[Colonne38]],20),Tableau1[[#This Row],[Colonne19]:[Colonne38]],0)),"")</f>
        <v/>
      </c>
      <c r="BH343" s="11"/>
      <c r="BI343" s="10"/>
      <c r="BJ343" s="10"/>
      <c r="BK343" s="10"/>
      <c r="BL343" s="10"/>
      <c r="BM343" s="10"/>
      <c r="BN343" s="10"/>
      <c r="BO343" s="11"/>
      <c r="BP343" s="10" t="str" cm="1">
        <f t="array" ref="BP343">IFERROR(INDEX($AN343:$BG343,_xlfn.AGGREGATE(15,6,(COLUMN($AN343:$BG343)-COLUMN($AN$8)+1)/NOT(ISNA(MATCH($AN343:$BG343,$FF$1:$FF$6,0))),COLUMN($BV343:BV343))),"")</f>
        <v/>
      </c>
      <c r="BQ343" s="10" t="e" cm="1" vm="1">
        <f t="array" aca="1" ref="BQ343" ca="1">IFERROR(INDEX($AN343:$BG343,_xlfn.AGGREGATE(15,6,(COLUMN($AN343:$BG343)-COLUMN($AN$8)+1)/NOT(ISNA(MATCH($AN343:$BG343,$FF$1:$FF$6,0))),COLUMN($BV343:BW343))),"")</f>
        <v>#VALUE!</v>
      </c>
      <c r="BR343" s="10" t="e" cm="1" vm="2">
        <f t="array" aca="1" ref="BR343" ca="1">IFERROR(INDEX($AN343:$BG343,_xlfn.AGGREGATE(15,6,(COLUMN($AN343:$BG343)-COLUMN($AN$8)+1)/NOT(ISNA(MATCH($AN343:$BG343,$FF$1:$FF$6,0))),COLUMN($BV343:BX343))),"")</f>
        <v>#VALUE!</v>
      </c>
      <c r="BS343" s="10" t="e" cm="1" vm="3">
        <f t="array" aca="1" ref="BS343" ca="1">IFERROR(INDEX($AN343:$BG343,_xlfn.AGGREGATE(15,6,(COLUMN($AN343:$BG343)-COLUMN($AN$8)+1)/NOT(ISNA(MATCH($AN343:$BG343,$FF$1:$FF$6,0))),COLUMN($BV343:BY343))),"")</f>
        <v>#VALUE!</v>
      </c>
      <c r="BT343" s="10" t="e" cm="1" vm="4">
        <f t="array" aca="1" ref="BT343" ca="1">IFERROR(INDEX($AN343:$BG343,_xlfn.AGGREGATE(15,6,(COLUMN($AN343:$BG343)-COLUMN($AN$8)+1)/NOT(ISNA(MATCH($AN343:$BG343,$FF$1:$FF$6,0))),COLUMN($BV343:BZ343))),"")</f>
        <v>#VALUE!</v>
      </c>
      <c r="BU343" s="10" t="e" cm="1" vm="5">
        <f t="array" aca="1" ref="BU343" ca="1">IFERROR(INDEX($AN343:$BG343,_xlfn.AGGREGATE(15,6,(COLUMN($AN343:$BG343)-COLUMN($AN$8)+1)/NOT(ISNA(MATCH($AN343:$BG343,$FF$1:$FF$6,0))),COLUMN($BV343:CA343))),"")</f>
        <v>#VALUE!</v>
      </c>
      <c r="BV343" s="11"/>
      <c r="BW343" s="10" t="str" cm="1">
        <f t="array" ref="BW343">IFERROR(INDEX($BI343:$BN343,_xlfn.AGGREGATE(15,6,(COLUMN($BI343:$BN343)-COLUMN($BI$8)+1)/NOT(ISNA(MATCH($BI343:$BN343,$FF$1:$FF$6,0))),COLUMN($BW343:BW343))),"")</f>
        <v/>
      </c>
      <c r="BX343" s="10" t="e" cm="1" vm="1">
        <f t="array" aca="1" ref="BX343" ca="1">IFERROR(INDEX($BI343:$BN343,_xlfn.AGGREGATE(15,6,(COLUMN($BI343:$BN343)-COLUMN($BI$8)+1)/NOT(ISNA(MATCH($BI343:$BN343,$FF$1:$FF$6,0))),COLUMN($BW343:BX343))),"")</f>
        <v>#VALUE!</v>
      </c>
      <c r="BY343" s="10" t="e" cm="1" vm="2">
        <f t="array" aca="1" ref="BY343" ca="1">IFERROR(INDEX($BI343:$BN343,_xlfn.AGGREGATE(15,6,(COLUMN($BI343:$BN343)-COLUMN($BI$8)+1)/NOT(ISNA(MATCH($BI343:$BN343,$FF$1:$FF$6,0))),COLUMN($BW343:BY343))),"")</f>
        <v>#VALUE!</v>
      </c>
      <c r="BZ343" s="10" t="e" cm="1" vm="3">
        <f t="array" aca="1" ref="BZ343" ca="1">IFERROR(INDEX($BI343:$BN343,_xlfn.AGGREGATE(15,6,(COLUMN($BI343:$BN343)-COLUMN($BI$8)+1)/NOT(ISNA(MATCH($BI343:$BN343,$FF$1:$FF$6,0))),COLUMN($BW343:BZ343))),"")</f>
        <v>#VALUE!</v>
      </c>
      <c r="CA343" s="10" t="e" cm="1" vm="4">
        <f t="array" aca="1" ref="CA343" ca="1">IFERROR(INDEX($BI343:$BN343,_xlfn.AGGREGATE(15,6,(COLUMN($BI343:$BN343)-COLUMN($BI$8)+1)/NOT(ISNA(MATCH($BI343:$BN343,$FF$1:$FF$6,0))),COLUMN($BW343:CA343))),"")</f>
        <v>#VALUE!</v>
      </c>
      <c r="CB343" s="10" t="e" cm="1" vm="5">
        <f t="array" aca="1" ref="CB343" ca="1">IFERROR(INDEX($BI343:$BN343,_xlfn.AGGREGATE(15,6,(COLUMN($BI343:$BN343)-COLUMN($BI$8)+1)/NOT(ISNA(MATCH($BI343:$BN343,$FF$1:$FF$6,0))),COLUMN($BW343:CB343))),"")</f>
        <v>#VALUE!</v>
      </c>
      <c r="CC343" s="11"/>
      <c r="CD343" s="10"/>
      <c r="CE343" s="10"/>
      <c r="CF343" s="10"/>
      <c r="CG343" s="10"/>
      <c r="CH343" s="10"/>
      <c r="CI343" s="11"/>
      <c r="CJ343" s="10" cm="1">
        <f t="array" ref="CJ343">SUM(COUNTIF(CD343:CF343,$DH$3:$DM$3))</f>
        <v>0</v>
      </c>
      <c r="CK343" s="10" cm="1">
        <f t="array" ref="CK343">SUM(COUNTIF(CD343:CF343,$DH$2:$DL$2))</f>
        <v>0</v>
      </c>
      <c r="CL343" s="10" cm="1">
        <f t="array" ref="CL343">SUM(COUNTIF(CD343:CF343,$DM$2:$DQ$2))</f>
        <v>0</v>
      </c>
      <c r="CM343" s="11"/>
      <c r="CN343" s="10"/>
      <c r="CO343" s="10"/>
      <c r="CP343" s="11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1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7" t="s">
        <v>42</v>
      </c>
      <c r="EC343" s="11"/>
      <c r="ED343" s="10">
        <f>Tableau1[[#This Row],[Colonne75]]</f>
        <v>0</v>
      </c>
      <c r="EE343" s="10"/>
      <c r="EF343" s="10">
        <f ca="1">OFFSET(Tableau1[[#This Row],[Colonne19]],0,Tableau1[[#This Row],[Colonne126]]-1)</f>
        <v>0</v>
      </c>
      <c r="EG343" s="11"/>
      <c r="EH343" s="10">
        <f>Tableau1[[#This Row],[Colonne76]]</f>
        <v>0</v>
      </c>
      <c r="EI343" s="10"/>
      <c r="EJ343" s="10">
        <f ca="1">OFFSET(Tableau1[[#This Row],[Colonne19]],0,Tableau1[[#This Row],[Colonne130]]-1)</f>
        <v>0</v>
      </c>
      <c r="EK343" s="11"/>
      <c r="EL343" s="10">
        <f>Tableau1[[#This Row],[Colonne77]]</f>
        <v>0</v>
      </c>
      <c r="EM343" s="10"/>
      <c r="EN343" s="10">
        <f ca="1">OFFSET(Tableau1[[#This Row],[Colonne19]],0,Tableau1[[#This Row],[Colonne134]]-1)</f>
        <v>0</v>
      </c>
      <c r="EO343" s="11"/>
      <c r="EP343" s="10">
        <f>Tableau1[[#This Row],[Colonne78]]</f>
        <v>0</v>
      </c>
      <c r="EQ343" s="10"/>
      <c r="ER343" s="10">
        <f ca="1">OFFSET(Tableau1[[#This Row],[Colonne19]],0,Tableau1[[#This Row],[Colonne138]]-1)</f>
        <v>0</v>
      </c>
      <c r="ES343" s="11"/>
      <c r="ET343" s="10">
        <f>Tableau1[[#This Row],[Colonne79]]</f>
        <v>0</v>
      </c>
      <c r="EU343" s="10"/>
      <c r="EV343" s="10">
        <f ca="1">OFFSET(Tableau1[[#This Row],[Colonne19]],0,Tableau1[[#This Row],[Colonne142]]-1)</f>
        <v>0</v>
      </c>
      <c r="EW343" s="11"/>
      <c r="EX343" s="10">
        <f t="shared" ca="1" si="36"/>
        <v>0</v>
      </c>
      <c r="EY343" s="10">
        <f t="shared" ca="1" si="37"/>
        <v>0</v>
      </c>
      <c r="EZ343" s="10">
        <f t="shared" ca="1" si="38"/>
        <v>0</v>
      </c>
      <c r="FA343" s="10">
        <f t="shared" ca="1" si="33"/>
        <v>0</v>
      </c>
      <c r="FB343" s="10">
        <f t="shared" ca="1" si="34"/>
        <v>0</v>
      </c>
      <c r="FC343" s="10">
        <f t="shared" ca="1" si="35"/>
        <v>0</v>
      </c>
      <c r="FD343" s="11"/>
    </row>
    <row r="344" spans="1:160" x14ac:dyDescent="0.2">
      <c r="A344" s="25"/>
      <c r="B344" s="10"/>
      <c r="C344" s="13"/>
      <c r="D344" s="26"/>
      <c r="E344" s="10"/>
      <c r="F344" s="10"/>
      <c r="G344" s="10"/>
      <c r="H344" s="10"/>
      <c r="I344" s="10"/>
      <c r="J344" s="24"/>
      <c r="K344" s="13"/>
      <c r="L344" s="10"/>
      <c r="M344" s="13"/>
      <c r="N344" s="13"/>
      <c r="O344" s="33" t="e">
        <f>Tableau1[[#This Row],[Colonne14]]/Tableau1[[#This Row],[Colonne13]]</f>
        <v>#DIV/0!</v>
      </c>
      <c r="P344" s="57"/>
      <c r="Q344" s="59" t="e" cm="1">
        <f t="array" ref="Q344">SUM(Tableau1[[#This Row],[Colonne19]:[Colonne38]]/Tableau1[[#This Row],[Colonne11]])</f>
        <v>#DIV/0!</v>
      </c>
      <c r="R344" s="11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1"/>
      <c r="AN344" s="10" t="str" cm="1">
        <f t="array" ref="AN344">IFERROR(INDEX($S$2:$AL$2,MATCH(SMALL(Tableau1[[#This Row],[Colonne19]:[Colonne38]],1),Tableau1[[#This Row],[Colonne19]:[Colonne38]],0)),"")</f>
        <v/>
      </c>
      <c r="AO344" s="10" t="str">
        <f>IFERROR(INDEX($S$2:$AL$2,MATCH(SMALL(Tableau1[[#This Row],[Colonne19]:[Colonne38]],2),Tableau1[[#This Row],[Colonne19]:[Colonne38]],0)),"")</f>
        <v/>
      </c>
      <c r="AP344" s="10" t="str">
        <f>IFERROR(INDEX($S$2:$AL$2,MATCH(SMALL(Tableau1[[#This Row],[Colonne19]:[Colonne38]],3),Tableau1[[#This Row],[Colonne19]:[Colonne38]],0)),"")</f>
        <v/>
      </c>
      <c r="AQ344" s="10" t="str">
        <f>IFERROR(INDEX($S$2:$AL$2,MATCH(SMALL(Tableau1[[#This Row],[Colonne19]:[Colonne38]],4),Tableau1[[#This Row],[Colonne19]:[Colonne38]],0)),"")</f>
        <v/>
      </c>
      <c r="AR344" s="10" t="str">
        <f>IFERROR(INDEX($S$2:$AL$2,MATCH(SMALL(Tableau1[[#This Row],[Colonne19]:[Colonne38]],5),Tableau1[[#This Row],[Colonne19]:[Colonne38]],0)),"")</f>
        <v/>
      </c>
      <c r="AS344" s="10" t="str">
        <f>IFERROR(INDEX($S$2:$AL$2,MATCH(SMALL(Tableau1[[#This Row],[Colonne19]:[Colonne38]],6),Tableau1[[#This Row],[Colonne19]:[Colonne38]],0)),"")</f>
        <v/>
      </c>
      <c r="AT344" s="10" t="str">
        <f>IFERROR(INDEX($S$2:$AL$2,MATCH(SMALL(Tableau1[[#This Row],[Colonne19]:[Colonne38]],7),Tableau1[[#This Row],[Colonne19]:[Colonne38]],0)),"")</f>
        <v/>
      </c>
      <c r="AU344" s="10" t="str">
        <f>IFERROR(INDEX($S$2:$AL$2,MATCH(SMALL(Tableau1[[#This Row],[Colonne19]:[Colonne38]],8),Tableau1[[#This Row],[Colonne19]:[Colonne38]],0)),"")</f>
        <v/>
      </c>
      <c r="AV344" s="10" t="str">
        <f>IFERROR(INDEX($S$2:$AL$2,MATCH(SMALL(Tableau1[[#This Row],[Colonne19]:[Colonne38]],9),Tableau1[[#This Row],[Colonne19]:[Colonne38]],0)),"")</f>
        <v/>
      </c>
      <c r="AW344" s="10" t="str">
        <f>IFERROR(INDEX($S$2:$AL$2,MATCH(SMALL(Tableau1[[#This Row],[Colonne19]:[Colonne38]],10),Tableau1[[#This Row],[Colonne19]:[Colonne38]],0)),"")</f>
        <v/>
      </c>
      <c r="AX344" s="10" t="str">
        <f>IFERROR(INDEX($S$2:$AL$2,MATCH(SMALL(Tableau1[[#This Row],[Colonne19]:[Colonne38]],11),Tableau1[[#This Row],[Colonne19]:[Colonne38]],0)),"")</f>
        <v/>
      </c>
      <c r="AY344" s="10" t="str">
        <f>IFERROR(INDEX($S$2:$AL$2,MATCH(SMALL(Tableau1[[#This Row],[Colonne19]:[Colonne38]],12),Tableau1[[#This Row],[Colonne19]:[Colonne38]],0)),"")</f>
        <v/>
      </c>
      <c r="AZ344" s="10" t="str">
        <f>IFERROR(INDEX($S$2:$AL$2,MATCH(SMALL(Tableau1[[#This Row],[Colonne19]:[Colonne38]],13),Tableau1[[#This Row],[Colonne19]:[Colonne38]],0)),"")</f>
        <v/>
      </c>
      <c r="BA344" s="10" t="str">
        <f>IFERROR(INDEX($S$2:$AL$2,MATCH(SMALL(Tableau1[[#This Row],[Colonne19]:[Colonne38]],14),Tableau1[[#This Row],[Colonne19]:[Colonne38]],0)),"")</f>
        <v/>
      </c>
      <c r="BB344" s="10" t="str">
        <f>IFERROR(INDEX($S$2:$AL$2,MATCH(SMALL(Tableau1[[#This Row],[Colonne19]:[Colonne38]],15),Tableau1[[#This Row],[Colonne19]:[Colonne38]],0)),"")</f>
        <v/>
      </c>
      <c r="BC344" s="10" t="str">
        <f>IFERROR(INDEX($S$2:$AL$2,MATCH(SMALL(Tableau1[[#This Row],[Colonne19]:[Colonne38]],16),Tableau1[[#This Row],[Colonne19]:[Colonne38]],0)),"")</f>
        <v/>
      </c>
      <c r="BD344" s="10" t="str">
        <f>IFERROR(INDEX($S$2:$AL$2,MATCH(SMALL(Tableau1[[#This Row],[Colonne19]:[Colonne38]],17),Tableau1[[#This Row],[Colonne19]:[Colonne38]],0)),"")</f>
        <v/>
      </c>
      <c r="BE344" s="10" t="str">
        <f>IFERROR(INDEX($S$2:$AL$2,MATCH(SMALL(Tableau1[[#This Row],[Colonne19]:[Colonne38]],18),Tableau1[[#This Row],[Colonne19]:[Colonne38]],0)),"")</f>
        <v/>
      </c>
      <c r="BF344" s="10" t="str">
        <f>IFERROR(INDEX($S$2:$AL$2,MATCH(SMALL(Tableau1[[#This Row],[Colonne19]:[Colonne38]],19),Tableau1[[#This Row],[Colonne19]:[Colonne38]],0)),"")</f>
        <v/>
      </c>
      <c r="BG344" s="10" t="str">
        <f>IFERROR(INDEX($S$2:$AL$2,MATCH(SMALL(Tableau1[[#This Row],[Colonne19]:[Colonne38]],20),Tableau1[[#This Row],[Colonne19]:[Colonne38]],0)),"")</f>
        <v/>
      </c>
      <c r="BH344" s="11"/>
      <c r="BI344" s="10"/>
      <c r="BJ344" s="10"/>
      <c r="BK344" s="10"/>
      <c r="BL344" s="10"/>
      <c r="BM344" s="10"/>
      <c r="BN344" s="10"/>
      <c r="BO344" s="11"/>
      <c r="BP344" s="10" t="str" cm="1">
        <f t="array" ref="BP344">IFERROR(INDEX($AN344:$BG344,_xlfn.AGGREGATE(15,6,(COLUMN($AN344:$BG344)-COLUMN($AN$8)+1)/NOT(ISNA(MATCH($AN344:$BG344,$FF$1:$FF$6,0))),COLUMN($BV344:BV344))),"")</f>
        <v/>
      </c>
      <c r="BQ344" s="10" t="e" cm="1" vm="1">
        <f t="array" aca="1" ref="BQ344" ca="1">IFERROR(INDEX($AN344:$BG344,_xlfn.AGGREGATE(15,6,(COLUMN($AN344:$BG344)-COLUMN($AN$8)+1)/NOT(ISNA(MATCH($AN344:$BG344,$FF$1:$FF$6,0))),COLUMN($BV344:BW344))),"")</f>
        <v>#VALUE!</v>
      </c>
      <c r="BR344" s="10" t="e" cm="1" vm="2">
        <f t="array" aca="1" ref="BR344" ca="1">IFERROR(INDEX($AN344:$BG344,_xlfn.AGGREGATE(15,6,(COLUMN($AN344:$BG344)-COLUMN($AN$8)+1)/NOT(ISNA(MATCH($AN344:$BG344,$FF$1:$FF$6,0))),COLUMN($BV344:BX344))),"")</f>
        <v>#VALUE!</v>
      </c>
      <c r="BS344" s="10" t="e" cm="1" vm="3">
        <f t="array" aca="1" ref="BS344" ca="1">IFERROR(INDEX($AN344:$BG344,_xlfn.AGGREGATE(15,6,(COLUMN($AN344:$BG344)-COLUMN($AN$8)+1)/NOT(ISNA(MATCH($AN344:$BG344,$FF$1:$FF$6,0))),COLUMN($BV344:BY344))),"")</f>
        <v>#VALUE!</v>
      </c>
      <c r="BT344" s="10" t="e" cm="1" vm="4">
        <f t="array" aca="1" ref="BT344" ca="1">IFERROR(INDEX($AN344:$BG344,_xlfn.AGGREGATE(15,6,(COLUMN($AN344:$BG344)-COLUMN($AN$8)+1)/NOT(ISNA(MATCH($AN344:$BG344,$FF$1:$FF$6,0))),COLUMN($BV344:BZ344))),"")</f>
        <v>#VALUE!</v>
      </c>
      <c r="BU344" s="10" t="e" cm="1" vm="5">
        <f t="array" aca="1" ref="BU344" ca="1">IFERROR(INDEX($AN344:$BG344,_xlfn.AGGREGATE(15,6,(COLUMN($AN344:$BG344)-COLUMN($AN$8)+1)/NOT(ISNA(MATCH($AN344:$BG344,$FF$1:$FF$6,0))),COLUMN($BV344:CA344))),"")</f>
        <v>#VALUE!</v>
      </c>
      <c r="BV344" s="11"/>
      <c r="BW344" s="10" t="str" cm="1">
        <f t="array" ref="BW344">IFERROR(INDEX($BI344:$BN344,_xlfn.AGGREGATE(15,6,(COLUMN($BI344:$BN344)-COLUMN($BI$8)+1)/NOT(ISNA(MATCH($BI344:$BN344,$FF$1:$FF$6,0))),COLUMN($BW344:BW344))),"")</f>
        <v/>
      </c>
      <c r="BX344" s="10" t="e" cm="1" vm="1">
        <f t="array" aca="1" ref="BX344" ca="1">IFERROR(INDEX($BI344:$BN344,_xlfn.AGGREGATE(15,6,(COLUMN($BI344:$BN344)-COLUMN($BI$8)+1)/NOT(ISNA(MATCH($BI344:$BN344,$FF$1:$FF$6,0))),COLUMN($BW344:BX344))),"")</f>
        <v>#VALUE!</v>
      </c>
      <c r="BY344" s="10" t="e" cm="1" vm="2">
        <f t="array" aca="1" ref="BY344" ca="1">IFERROR(INDEX($BI344:$BN344,_xlfn.AGGREGATE(15,6,(COLUMN($BI344:$BN344)-COLUMN($BI$8)+1)/NOT(ISNA(MATCH($BI344:$BN344,$FF$1:$FF$6,0))),COLUMN($BW344:BY344))),"")</f>
        <v>#VALUE!</v>
      </c>
      <c r="BZ344" s="10" t="e" cm="1" vm="3">
        <f t="array" aca="1" ref="BZ344" ca="1">IFERROR(INDEX($BI344:$BN344,_xlfn.AGGREGATE(15,6,(COLUMN($BI344:$BN344)-COLUMN($BI$8)+1)/NOT(ISNA(MATCH($BI344:$BN344,$FF$1:$FF$6,0))),COLUMN($BW344:BZ344))),"")</f>
        <v>#VALUE!</v>
      </c>
      <c r="CA344" s="10" t="e" cm="1" vm="4">
        <f t="array" aca="1" ref="CA344" ca="1">IFERROR(INDEX($BI344:$BN344,_xlfn.AGGREGATE(15,6,(COLUMN($BI344:$BN344)-COLUMN($BI$8)+1)/NOT(ISNA(MATCH($BI344:$BN344,$FF$1:$FF$6,0))),COLUMN($BW344:CA344))),"")</f>
        <v>#VALUE!</v>
      </c>
      <c r="CB344" s="10" t="e" cm="1" vm="5">
        <f t="array" aca="1" ref="CB344" ca="1">IFERROR(INDEX($BI344:$BN344,_xlfn.AGGREGATE(15,6,(COLUMN($BI344:$BN344)-COLUMN($BI$8)+1)/NOT(ISNA(MATCH($BI344:$BN344,$FF$1:$FF$6,0))),COLUMN($BW344:CB344))),"")</f>
        <v>#VALUE!</v>
      </c>
      <c r="CC344" s="11"/>
      <c r="CD344" s="10"/>
      <c r="CE344" s="10"/>
      <c r="CF344" s="10"/>
      <c r="CG344" s="10"/>
      <c r="CH344" s="10"/>
      <c r="CI344" s="11"/>
      <c r="CJ344" s="10" cm="1">
        <f t="array" ref="CJ344">SUM(COUNTIF(CD344:CF344,$DH$3:$DM$3))</f>
        <v>0</v>
      </c>
      <c r="CK344" s="10" cm="1">
        <f t="array" ref="CK344">SUM(COUNTIF(CD344:CF344,$DH$2:$DL$2))</f>
        <v>0</v>
      </c>
      <c r="CL344" s="10" cm="1">
        <f t="array" ref="CL344">SUM(COUNTIF(CD344:CF344,$DM$2:$DQ$2))</f>
        <v>0</v>
      </c>
      <c r="CM344" s="11"/>
      <c r="CN344" s="10"/>
      <c r="CO344" s="10"/>
      <c r="CP344" s="11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1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7" t="s">
        <v>42</v>
      </c>
      <c r="EC344" s="11"/>
      <c r="ED344" s="10">
        <f>Tableau1[[#This Row],[Colonne75]]</f>
        <v>0</v>
      </c>
      <c r="EE344" s="10"/>
      <c r="EF344" s="10">
        <f ca="1">OFFSET(Tableau1[[#This Row],[Colonne19]],0,Tableau1[[#This Row],[Colonne126]]-1)</f>
        <v>0</v>
      </c>
      <c r="EG344" s="11"/>
      <c r="EH344" s="10">
        <f>Tableau1[[#This Row],[Colonne76]]</f>
        <v>0</v>
      </c>
      <c r="EI344" s="10"/>
      <c r="EJ344" s="10">
        <f ca="1">OFFSET(Tableau1[[#This Row],[Colonne19]],0,Tableau1[[#This Row],[Colonne130]]-1)</f>
        <v>0</v>
      </c>
      <c r="EK344" s="11"/>
      <c r="EL344" s="10">
        <f>Tableau1[[#This Row],[Colonne77]]</f>
        <v>0</v>
      </c>
      <c r="EM344" s="10"/>
      <c r="EN344" s="10">
        <f ca="1">OFFSET(Tableau1[[#This Row],[Colonne19]],0,Tableau1[[#This Row],[Colonne134]]-1)</f>
        <v>0</v>
      </c>
      <c r="EO344" s="11"/>
      <c r="EP344" s="10">
        <f>Tableau1[[#This Row],[Colonne78]]</f>
        <v>0</v>
      </c>
      <c r="EQ344" s="10"/>
      <c r="ER344" s="10">
        <f ca="1">OFFSET(Tableau1[[#This Row],[Colonne19]],0,Tableau1[[#This Row],[Colonne138]]-1)</f>
        <v>0</v>
      </c>
      <c r="ES344" s="11"/>
      <c r="ET344" s="10">
        <f>Tableau1[[#This Row],[Colonne79]]</f>
        <v>0</v>
      </c>
      <c r="EU344" s="10"/>
      <c r="EV344" s="10">
        <f ca="1">OFFSET(Tableau1[[#This Row],[Colonne19]],0,Tableau1[[#This Row],[Colonne142]]-1)</f>
        <v>0</v>
      </c>
      <c r="EW344" s="11"/>
      <c r="EX344" s="10">
        <f t="shared" ca="1" si="36"/>
        <v>0</v>
      </c>
      <c r="EY344" s="10">
        <f t="shared" ca="1" si="37"/>
        <v>0</v>
      </c>
      <c r="EZ344" s="10">
        <f t="shared" ca="1" si="38"/>
        <v>0</v>
      </c>
      <c r="FA344" s="10">
        <f t="shared" ca="1" si="33"/>
        <v>0</v>
      </c>
      <c r="FB344" s="10">
        <f t="shared" ca="1" si="34"/>
        <v>0</v>
      </c>
      <c r="FC344" s="10">
        <f t="shared" ca="1" si="35"/>
        <v>0</v>
      </c>
      <c r="FD344" s="11"/>
    </row>
    <row r="345" spans="1:160" x14ac:dyDescent="0.2">
      <c r="A345" s="25"/>
      <c r="B345" s="10"/>
      <c r="C345" s="13"/>
      <c r="D345" s="26"/>
      <c r="E345" s="10"/>
      <c r="F345" s="10"/>
      <c r="G345" s="10"/>
      <c r="H345" s="10"/>
      <c r="I345" s="10"/>
      <c r="J345" s="24"/>
      <c r="K345" s="13"/>
      <c r="L345" s="10"/>
      <c r="M345" s="13"/>
      <c r="N345" s="13"/>
      <c r="O345" s="33" t="e">
        <f>Tableau1[[#This Row],[Colonne14]]/Tableau1[[#This Row],[Colonne13]]</f>
        <v>#DIV/0!</v>
      </c>
      <c r="P345" s="57"/>
      <c r="Q345" s="59" t="e" cm="1">
        <f t="array" ref="Q345">SUM(Tableau1[[#This Row],[Colonne19]:[Colonne38]]/Tableau1[[#This Row],[Colonne11]])</f>
        <v>#DIV/0!</v>
      </c>
      <c r="R345" s="11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1"/>
      <c r="AN345" s="10" t="str" cm="1">
        <f t="array" ref="AN345">IFERROR(INDEX($S$2:$AL$2,MATCH(SMALL(Tableau1[[#This Row],[Colonne19]:[Colonne38]],1),Tableau1[[#This Row],[Colonne19]:[Colonne38]],0)),"")</f>
        <v/>
      </c>
      <c r="AO345" s="10" t="str">
        <f>IFERROR(INDEX($S$2:$AL$2,MATCH(SMALL(Tableau1[[#This Row],[Colonne19]:[Colonne38]],2),Tableau1[[#This Row],[Colonne19]:[Colonne38]],0)),"")</f>
        <v/>
      </c>
      <c r="AP345" s="10" t="str">
        <f>IFERROR(INDEX($S$2:$AL$2,MATCH(SMALL(Tableau1[[#This Row],[Colonne19]:[Colonne38]],3),Tableau1[[#This Row],[Colonne19]:[Colonne38]],0)),"")</f>
        <v/>
      </c>
      <c r="AQ345" s="10" t="str">
        <f>IFERROR(INDEX($S$2:$AL$2,MATCH(SMALL(Tableau1[[#This Row],[Colonne19]:[Colonne38]],4),Tableau1[[#This Row],[Colonne19]:[Colonne38]],0)),"")</f>
        <v/>
      </c>
      <c r="AR345" s="10" t="str">
        <f>IFERROR(INDEX($S$2:$AL$2,MATCH(SMALL(Tableau1[[#This Row],[Colonne19]:[Colonne38]],5),Tableau1[[#This Row],[Colonne19]:[Colonne38]],0)),"")</f>
        <v/>
      </c>
      <c r="AS345" s="10" t="str">
        <f>IFERROR(INDEX($S$2:$AL$2,MATCH(SMALL(Tableau1[[#This Row],[Colonne19]:[Colonne38]],6),Tableau1[[#This Row],[Colonne19]:[Colonne38]],0)),"")</f>
        <v/>
      </c>
      <c r="AT345" s="10" t="str">
        <f>IFERROR(INDEX($S$2:$AL$2,MATCH(SMALL(Tableau1[[#This Row],[Colonne19]:[Colonne38]],7),Tableau1[[#This Row],[Colonne19]:[Colonne38]],0)),"")</f>
        <v/>
      </c>
      <c r="AU345" s="10" t="str">
        <f>IFERROR(INDEX($S$2:$AL$2,MATCH(SMALL(Tableau1[[#This Row],[Colonne19]:[Colonne38]],8),Tableau1[[#This Row],[Colonne19]:[Colonne38]],0)),"")</f>
        <v/>
      </c>
      <c r="AV345" s="10" t="str">
        <f>IFERROR(INDEX($S$2:$AL$2,MATCH(SMALL(Tableau1[[#This Row],[Colonne19]:[Colonne38]],9),Tableau1[[#This Row],[Colonne19]:[Colonne38]],0)),"")</f>
        <v/>
      </c>
      <c r="AW345" s="10" t="str">
        <f>IFERROR(INDEX($S$2:$AL$2,MATCH(SMALL(Tableau1[[#This Row],[Colonne19]:[Colonne38]],10),Tableau1[[#This Row],[Colonne19]:[Colonne38]],0)),"")</f>
        <v/>
      </c>
      <c r="AX345" s="10" t="str">
        <f>IFERROR(INDEX($S$2:$AL$2,MATCH(SMALL(Tableau1[[#This Row],[Colonne19]:[Colonne38]],11),Tableau1[[#This Row],[Colonne19]:[Colonne38]],0)),"")</f>
        <v/>
      </c>
      <c r="AY345" s="10" t="str">
        <f>IFERROR(INDEX($S$2:$AL$2,MATCH(SMALL(Tableau1[[#This Row],[Colonne19]:[Colonne38]],12),Tableau1[[#This Row],[Colonne19]:[Colonne38]],0)),"")</f>
        <v/>
      </c>
      <c r="AZ345" s="10" t="str">
        <f>IFERROR(INDEX($S$2:$AL$2,MATCH(SMALL(Tableau1[[#This Row],[Colonne19]:[Colonne38]],13),Tableau1[[#This Row],[Colonne19]:[Colonne38]],0)),"")</f>
        <v/>
      </c>
      <c r="BA345" s="10" t="str">
        <f>IFERROR(INDEX($S$2:$AL$2,MATCH(SMALL(Tableau1[[#This Row],[Colonne19]:[Colonne38]],14),Tableau1[[#This Row],[Colonne19]:[Colonne38]],0)),"")</f>
        <v/>
      </c>
      <c r="BB345" s="10" t="str">
        <f>IFERROR(INDEX($S$2:$AL$2,MATCH(SMALL(Tableau1[[#This Row],[Colonne19]:[Colonne38]],15),Tableau1[[#This Row],[Colonne19]:[Colonne38]],0)),"")</f>
        <v/>
      </c>
      <c r="BC345" s="10" t="str">
        <f>IFERROR(INDEX($S$2:$AL$2,MATCH(SMALL(Tableau1[[#This Row],[Colonne19]:[Colonne38]],16),Tableau1[[#This Row],[Colonne19]:[Colonne38]],0)),"")</f>
        <v/>
      </c>
      <c r="BD345" s="10" t="str">
        <f>IFERROR(INDEX($S$2:$AL$2,MATCH(SMALL(Tableau1[[#This Row],[Colonne19]:[Colonne38]],17),Tableau1[[#This Row],[Colonne19]:[Colonne38]],0)),"")</f>
        <v/>
      </c>
      <c r="BE345" s="10" t="str">
        <f>IFERROR(INDEX($S$2:$AL$2,MATCH(SMALL(Tableau1[[#This Row],[Colonne19]:[Colonne38]],18),Tableau1[[#This Row],[Colonne19]:[Colonne38]],0)),"")</f>
        <v/>
      </c>
      <c r="BF345" s="10" t="str">
        <f>IFERROR(INDEX($S$2:$AL$2,MATCH(SMALL(Tableau1[[#This Row],[Colonne19]:[Colonne38]],19),Tableau1[[#This Row],[Colonne19]:[Colonne38]],0)),"")</f>
        <v/>
      </c>
      <c r="BG345" s="10" t="str">
        <f>IFERROR(INDEX($S$2:$AL$2,MATCH(SMALL(Tableau1[[#This Row],[Colonne19]:[Colonne38]],20),Tableau1[[#This Row],[Colonne19]:[Colonne38]],0)),"")</f>
        <v/>
      </c>
      <c r="BH345" s="11"/>
      <c r="BI345" s="10"/>
      <c r="BJ345" s="10"/>
      <c r="BK345" s="10"/>
      <c r="BL345" s="10"/>
      <c r="BM345" s="10"/>
      <c r="BN345" s="10"/>
      <c r="BO345" s="11"/>
      <c r="BP345" s="10" t="str" cm="1">
        <f t="array" ref="BP345">IFERROR(INDEX($AN345:$BG345,_xlfn.AGGREGATE(15,6,(COLUMN($AN345:$BG345)-COLUMN($AN$8)+1)/NOT(ISNA(MATCH($AN345:$BG345,$FF$1:$FF$6,0))),COLUMN($BV345:BV345))),"")</f>
        <v/>
      </c>
      <c r="BQ345" s="10" t="e" cm="1" vm="1">
        <f t="array" aca="1" ref="BQ345" ca="1">IFERROR(INDEX($AN345:$BG345,_xlfn.AGGREGATE(15,6,(COLUMN($AN345:$BG345)-COLUMN($AN$8)+1)/NOT(ISNA(MATCH($AN345:$BG345,$FF$1:$FF$6,0))),COLUMN($BV345:BW345))),"")</f>
        <v>#VALUE!</v>
      </c>
      <c r="BR345" s="10" t="e" cm="1" vm="2">
        <f t="array" aca="1" ref="BR345" ca="1">IFERROR(INDEX($AN345:$BG345,_xlfn.AGGREGATE(15,6,(COLUMN($AN345:$BG345)-COLUMN($AN$8)+1)/NOT(ISNA(MATCH($AN345:$BG345,$FF$1:$FF$6,0))),COLUMN($BV345:BX345))),"")</f>
        <v>#VALUE!</v>
      </c>
      <c r="BS345" s="10" t="e" cm="1" vm="3">
        <f t="array" aca="1" ref="BS345" ca="1">IFERROR(INDEX($AN345:$BG345,_xlfn.AGGREGATE(15,6,(COLUMN($AN345:$BG345)-COLUMN($AN$8)+1)/NOT(ISNA(MATCH($AN345:$BG345,$FF$1:$FF$6,0))),COLUMN($BV345:BY345))),"")</f>
        <v>#VALUE!</v>
      </c>
      <c r="BT345" s="10" t="e" cm="1" vm="4">
        <f t="array" aca="1" ref="BT345" ca="1">IFERROR(INDEX($AN345:$BG345,_xlfn.AGGREGATE(15,6,(COLUMN($AN345:$BG345)-COLUMN($AN$8)+1)/NOT(ISNA(MATCH($AN345:$BG345,$FF$1:$FF$6,0))),COLUMN($BV345:BZ345))),"")</f>
        <v>#VALUE!</v>
      </c>
      <c r="BU345" s="10" t="e" cm="1" vm="5">
        <f t="array" aca="1" ref="BU345" ca="1">IFERROR(INDEX($AN345:$BG345,_xlfn.AGGREGATE(15,6,(COLUMN($AN345:$BG345)-COLUMN($AN$8)+1)/NOT(ISNA(MATCH($AN345:$BG345,$FF$1:$FF$6,0))),COLUMN($BV345:CA345))),"")</f>
        <v>#VALUE!</v>
      </c>
      <c r="BV345" s="11"/>
      <c r="BW345" s="10" t="str" cm="1">
        <f t="array" ref="BW345">IFERROR(INDEX($BI345:$BN345,_xlfn.AGGREGATE(15,6,(COLUMN($BI345:$BN345)-COLUMN($BI$8)+1)/NOT(ISNA(MATCH($BI345:$BN345,$FF$1:$FF$6,0))),COLUMN($BW345:BW345))),"")</f>
        <v/>
      </c>
      <c r="BX345" s="10" t="e" cm="1" vm="1">
        <f t="array" aca="1" ref="BX345" ca="1">IFERROR(INDEX($BI345:$BN345,_xlfn.AGGREGATE(15,6,(COLUMN($BI345:$BN345)-COLUMN($BI$8)+1)/NOT(ISNA(MATCH($BI345:$BN345,$FF$1:$FF$6,0))),COLUMN($BW345:BX345))),"")</f>
        <v>#VALUE!</v>
      </c>
      <c r="BY345" s="10" t="e" cm="1" vm="2">
        <f t="array" aca="1" ref="BY345" ca="1">IFERROR(INDEX($BI345:$BN345,_xlfn.AGGREGATE(15,6,(COLUMN($BI345:$BN345)-COLUMN($BI$8)+1)/NOT(ISNA(MATCH($BI345:$BN345,$FF$1:$FF$6,0))),COLUMN($BW345:BY345))),"")</f>
        <v>#VALUE!</v>
      </c>
      <c r="BZ345" s="10" t="e" cm="1" vm="3">
        <f t="array" aca="1" ref="BZ345" ca="1">IFERROR(INDEX($BI345:$BN345,_xlfn.AGGREGATE(15,6,(COLUMN($BI345:$BN345)-COLUMN($BI$8)+1)/NOT(ISNA(MATCH($BI345:$BN345,$FF$1:$FF$6,0))),COLUMN($BW345:BZ345))),"")</f>
        <v>#VALUE!</v>
      </c>
      <c r="CA345" s="10" t="e" cm="1" vm="4">
        <f t="array" aca="1" ref="CA345" ca="1">IFERROR(INDEX($BI345:$BN345,_xlfn.AGGREGATE(15,6,(COLUMN($BI345:$BN345)-COLUMN($BI$8)+1)/NOT(ISNA(MATCH($BI345:$BN345,$FF$1:$FF$6,0))),COLUMN($BW345:CA345))),"")</f>
        <v>#VALUE!</v>
      </c>
      <c r="CB345" s="10" t="e" cm="1" vm="5">
        <f t="array" aca="1" ref="CB345" ca="1">IFERROR(INDEX($BI345:$BN345,_xlfn.AGGREGATE(15,6,(COLUMN($BI345:$BN345)-COLUMN($BI$8)+1)/NOT(ISNA(MATCH($BI345:$BN345,$FF$1:$FF$6,0))),COLUMN($BW345:CB345))),"")</f>
        <v>#VALUE!</v>
      </c>
      <c r="CC345" s="11"/>
      <c r="CD345" s="10"/>
      <c r="CE345" s="10"/>
      <c r="CF345" s="10"/>
      <c r="CG345" s="10"/>
      <c r="CH345" s="10"/>
      <c r="CI345" s="11"/>
      <c r="CJ345" s="10" cm="1">
        <f t="array" ref="CJ345">SUM(COUNTIF(CD345:CF345,$DH$3:$DM$3))</f>
        <v>0</v>
      </c>
      <c r="CK345" s="10" cm="1">
        <f t="array" ref="CK345">SUM(COUNTIF(CD345:CF345,$DH$2:$DL$2))</f>
        <v>0</v>
      </c>
      <c r="CL345" s="10" cm="1">
        <f t="array" ref="CL345">SUM(COUNTIF(CD345:CF345,$DM$2:$DQ$2))</f>
        <v>0</v>
      </c>
      <c r="CM345" s="11"/>
      <c r="CN345" s="10"/>
      <c r="CO345" s="10"/>
      <c r="CP345" s="11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1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7" t="s">
        <v>42</v>
      </c>
      <c r="EC345" s="11"/>
      <c r="ED345" s="10">
        <f>Tableau1[[#This Row],[Colonne75]]</f>
        <v>0</v>
      </c>
      <c r="EE345" s="10"/>
      <c r="EF345" s="10">
        <f ca="1">OFFSET(Tableau1[[#This Row],[Colonne19]],0,Tableau1[[#This Row],[Colonne126]]-1)</f>
        <v>0</v>
      </c>
      <c r="EG345" s="11"/>
      <c r="EH345" s="10">
        <f>Tableau1[[#This Row],[Colonne76]]</f>
        <v>0</v>
      </c>
      <c r="EI345" s="10"/>
      <c r="EJ345" s="10">
        <f ca="1">OFFSET(Tableau1[[#This Row],[Colonne19]],0,Tableau1[[#This Row],[Colonne130]]-1)</f>
        <v>0</v>
      </c>
      <c r="EK345" s="11"/>
      <c r="EL345" s="10">
        <f>Tableau1[[#This Row],[Colonne77]]</f>
        <v>0</v>
      </c>
      <c r="EM345" s="10"/>
      <c r="EN345" s="10">
        <f ca="1">OFFSET(Tableau1[[#This Row],[Colonne19]],0,Tableau1[[#This Row],[Colonne134]]-1)</f>
        <v>0</v>
      </c>
      <c r="EO345" s="11"/>
      <c r="EP345" s="10">
        <f>Tableau1[[#This Row],[Colonne78]]</f>
        <v>0</v>
      </c>
      <c r="EQ345" s="10"/>
      <c r="ER345" s="10">
        <f ca="1">OFFSET(Tableau1[[#This Row],[Colonne19]],0,Tableau1[[#This Row],[Colonne138]]-1)</f>
        <v>0</v>
      </c>
      <c r="ES345" s="11"/>
      <c r="ET345" s="10">
        <f>Tableau1[[#This Row],[Colonne79]]</f>
        <v>0</v>
      </c>
      <c r="EU345" s="10"/>
      <c r="EV345" s="10">
        <f ca="1">OFFSET(Tableau1[[#This Row],[Colonne19]],0,Tableau1[[#This Row],[Colonne142]]-1)</f>
        <v>0</v>
      </c>
      <c r="EW345" s="11"/>
      <c r="EX345" s="10">
        <f t="shared" ca="1" si="36"/>
        <v>0</v>
      </c>
      <c r="EY345" s="10">
        <f t="shared" ca="1" si="37"/>
        <v>0</v>
      </c>
      <c r="EZ345" s="10">
        <f t="shared" ca="1" si="38"/>
        <v>0</v>
      </c>
      <c r="FA345" s="10">
        <f t="shared" ca="1" si="33"/>
        <v>0</v>
      </c>
      <c r="FB345" s="10">
        <f t="shared" ca="1" si="34"/>
        <v>0</v>
      </c>
      <c r="FC345" s="10">
        <f t="shared" ca="1" si="35"/>
        <v>0</v>
      </c>
      <c r="FD345" s="11"/>
    </row>
    <row r="346" spans="1:160" x14ac:dyDescent="0.2">
      <c r="A346" s="25"/>
      <c r="B346" s="10"/>
      <c r="C346" s="13"/>
      <c r="D346" s="26"/>
      <c r="E346" s="10"/>
      <c r="F346" s="10"/>
      <c r="G346" s="10"/>
      <c r="H346" s="10"/>
      <c r="I346" s="10"/>
      <c r="J346" s="24"/>
      <c r="K346" s="13"/>
      <c r="L346" s="10"/>
      <c r="M346" s="13"/>
      <c r="N346" s="13"/>
      <c r="O346" s="33" t="e">
        <f>Tableau1[[#This Row],[Colonne14]]/Tableau1[[#This Row],[Colonne13]]</f>
        <v>#DIV/0!</v>
      </c>
      <c r="P346" s="57"/>
      <c r="Q346" s="59" t="e" cm="1">
        <f t="array" ref="Q346">SUM(Tableau1[[#This Row],[Colonne19]:[Colonne38]]/Tableau1[[#This Row],[Colonne11]])</f>
        <v>#DIV/0!</v>
      </c>
      <c r="R346" s="11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1"/>
      <c r="AN346" s="10" t="str" cm="1">
        <f t="array" ref="AN346">IFERROR(INDEX($S$2:$AL$2,MATCH(SMALL(Tableau1[[#This Row],[Colonne19]:[Colonne38]],1),Tableau1[[#This Row],[Colonne19]:[Colonne38]],0)),"")</f>
        <v/>
      </c>
      <c r="AO346" s="10" t="str">
        <f>IFERROR(INDEX($S$2:$AL$2,MATCH(SMALL(Tableau1[[#This Row],[Colonne19]:[Colonne38]],2),Tableau1[[#This Row],[Colonne19]:[Colonne38]],0)),"")</f>
        <v/>
      </c>
      <c r="AP346" s="10" t="str">
        <f>IFERROR(INDEX($S$2:$AL$2,MATCH(SMALL(Tableau1[[#This Row],[Colonne19]:[Colonne38]],3),Tableau1[[#This Row],[Colonne19]:[Colonne38]],0)),"")</f>
        <v/>
      </c>
      <c r="AQ346" s="10" t="str">
        <f>IFERROR(INDEX($S$2:$AL$2,MATCH(SMALL(Tableau1[[#This Row],[Colonne19]:[Colonne38]],4),Tableau1[[#This Row],[Colonne19]:[Colonne38]],0)),"")</f>
        <v/>
      </c>
      <c r="AR346" s="10" t="str">
        <f>IFERROR(INDEX($S$2:$AL$2,MATCH(SMALL(Tableau1[[#This Row],[Colonne19]:[Colonne38]],5),Tableau1[[#This Row],[Colonne19]:[Colonne38]],0)),"")</f>
        <v/>
      </c>
      <c r="AS346" s="10" t="str">
        <f>IFERROR(INDEX($S$2:$AL$2,MATCH(SMALL(Tableau1[[#This Row],[Colonne19]:[Colonne38]],6),Tableau1[[#This Row],[Colonne19]:[Colonne38]],0)),"")</f>
        <v/>
      </c>
      <c r="AT346" s="10" t="str">
        <f>IFERROR(INDEX($S$2:$AL$2,MATCH(SMALL(Tableau1[[#This Row],[Colonne19]:[Colonne38]],7),Tableau1[[#This Row],[Colonne19]:[Colonne38]],0)),"")</f>
        <v/>
      </c>
      <c r="AU346" s="10" t="str">
        <f>IFERROR(INDEX($S$2:$AL$2,MATCH(SMALL(Tableau1[[#This Row],[Colonne19]:[Colonne38]],8),Tableau1[[#This Row],[Colonne19]:[Colonne38]],0)),"")</f>
        <v/>
      </c>
      <c r="AV346" s="10" t="str">
        <f>IFERROR(INDEX($S$2:$AL$2,MATCH(SMALL(Tableau1[[#This Row],[Colonne19]:[Colonne38]],9),Tableau1[[#This Row],[Colonne19]:[Colonne38]],0)),"")</f>
        <v/>
      </c>
      <c r="AW346" s="10" t="str">
        <f>IFERROR(INDEX($S$2:$AL$2,MATCH(SMALL(Tableau1[[#This Row],[Colonne19]:[Colonne38]],10),Tableau1[[#This Row],[Colonne19]:[Colonne38]],0)),"")</f>
        <v/>
      </c>
      <c r="AX346" s="10" t="str">
        <f>IFERROR(INDEX($S$2:$AL$2,MATCH(SMALL(Tableau1[[#This Row],[Colonne19]:[Colonne38]],11),Tableau1[[#This Row],[Colonne19]:[Colonne38]],0)),"")</f>
        <v/>
      </c>
      <c r="AY346" s="10" t="str">
        <f>IFERROR(INDEX($S$2:$AL$2,MATCH(SMALL(Tableau1[[#This Row],[Colonne19]:[Colonne38]],12),Tableau1[[#This Row],[Colonne19]:[Colonne38]],0)),"")</f>
        <v/>
      </c>
      <c r="AZ346" s="10" t="str">
        <f>IFERROR(INDEX($S$2:$AL$2,MATCH(SMALL(Tableau1[[#This Row],[Colonne19]:[Colonne38]],13),Tableau1[[#This Row],[Colonne19]:[Colonne38]],0)),"")</f>
        <v/>
      </c>
      <c r="BA346" s="10" t="str">
        <f>IFERROR(INDEX($S$2:$AL$2,MATCH(SMALL(Tableau1[[#This Row],[Colonne19]:[Colonne38]],14),Tableau1[[#This Row],[Colonne19]:[Colonne38]],0)),"")</f>
        <v/>
      </c>
      <c r="BB346" s="10" t="str">
        <f>IFERROR(INDEX($S$2:$AL$2,MATCH(SMALL(Tableau1[[#This Row],[Colonne19]:[Colonne38]],15),Tableau1[[#This Row],[Colonne19]:[Colonne38]],0)),"")</f>
        <v/>
      </c>
      <c r="BC346" s="10" t="str">
        <f>IFERROR(INDEX($S$2:$AL$2,MATCH(SMALL(Tableau1[[#This Row],[Colonne19]:[Colonne38]],16),Tableau1[[#This Row],[Colonne19]:[Colonne38]],0)),"")</f>
        <v/>
      </c>
      <c r="BD346" s="10" t="str">
        <f>IFERROR(INDEX($S$2:$AL$2,MATCH(SMALL(Tableau1[[#This Row],[Colonne19]:[Colonne38]],17),Tableau1[[#This Row],[Colonne19]:[Colonne38]],0)),"")</f>
        <v/>
      </c>
      <c r="BE346" s="10" t="str">
        <f>IFERROR(INDEX($S$2:$AL$2,MATCH(SMALL(Tableau1[[#This Row],[Colonne19]:[Colonne38]],18),Tableau1[[#This Row],[Colonne19]:[Colonne38]],0)),"")</f>
        <v/>
      </c>
      <c r="BF346" s="10" t="str">
        <f>IFERROR(INDEX($S$2:$AL$2,MATCH(SMALL(Tableau1[[#This Row],[Colonne19]:[Colonne38]],19),Tableau1[[#This Row],[Colonne19]:[Colonne38]],0)),"")</f>
        <v/>
      </c>
      <c r="BG346" s="10" t="str">
        <f>IFERROR(INDEX($S$2:$AL$2,MATCH(SMALL(Tableau1[[#This Row],[Colonne19]:[Colonne38]],20),Tableau1[[#This Row],[Colonne19]:[Colonne38]],0)),"")</f>
        <v/>
      </c>
      <c r="BH346" s="11"/>
      <c r="BI346" s="10"/>
      <c r="BJ346" s="10"/>
      <c r="BK346" s="10"/>
      <c r="BL346" s="10"/>
      <c r="BM346" s="10"/>
      <c r="BN346" s="10"/>
      <c r="BO346" s="11"/>
      <c r="BP346" s="10" t="str" cm="1">
        <f t="array" ref="BP346">IFERROR(INDEX($AN346:$BG346,_xlfn.AGGREGATE(15,6,(COLUMN($AN346:$BG346)-COLUMN($AN$8)+1)/NOT(ISNA(MATCH($AN346:$BG346,$FF$1:$FF$6,0))),COLUMN($BV346:BV346))),"")</f>
        <v/>
      </c>
      <c r="BQ346" s="10" t="e" cm="1" vm="1">
        <f t="array" aca="1" ref="BQ346" ca="1">IFERROR(INDEX($AN346:$BG346,_xlfn.AGGREGATE(15,6,(COLUMN($AN346:$BG346)-COLUMN($AN$8)+1)/NOT(ISNA(MATCH($AN346:$BG346,$FF$1:$FF$6,0))),COLUMN($BV346:BW346))),"")</f>
        <v>#VALUE!</v>
      </c>
      <c r="BR346" s="10" t="e" cm="1" vm="2">
        <f t="array" aca="1" ref="BR346" ca="1">IFERROR(INDEX($AN346:$BG346,_xlfn.AGGREGATE(15,6,(COLUMN($AN346:$BG346)-COLUMN($AN$8)+1)/NOT(ISNA(MATCH($AN346:$BG346,$FF$1:$FF$6,0))),COLUMN($BV346:BX346))),"")</f>
        <v>#VALUE!</v>
      </c>
      <c r="BS346" s="10" t="e" cm="1" vm="3">
        <f t="array" aca="1" ref="BS346" ca="1">IFERROR(INDEX($AN346:$BG346,_xlfn.AGGREGATE(15,6,(COLUMN($AN346:$BG346)-COLUMN($AN$8)+1)/NOT(ISNA(MATCH($AN346:$BG346,$FF$1:$FF$6,0))),COLUMN($BV346:BY346))),"")</f>
        <v>#VALUE!</v>
      </c>
      <c r="BT346" s="10" t="e" cm="1" vm="4">
        <f t="array" aca="1" ref="BT346" ca="1">IFERROR(INDEX($AN346:$BG346,_xlfn.AGGREGATE(15,6,(COLUMN($AN346:$BG346)-COLUMN($AN$8)+1)/NOT(ISNA(MATCH($AN346:$BG346,$FF$1:$FF$6,0))),COLUMN($BV346:BZ346))),"")</f>
        <v>#VALUE!</v>
      </c>
      <c r="BU346" s="10" t="e" cm="1" vm="5">
        <f t="array" aca="1" ref="BU346" ca="1">IFERROR(INDEX($AN346:$BG346,_xlfn.AGGREGATE(15,6,(COLUMN($AN346:$BG346)-COLUMN($AN$8)+1)/NOT(ISNA(MATCH($AN346:$BG346,$FF$1:$FF$6,0))),COLUMN($BV346:CA346))),"")</f>
        <v>#VALUE!</v>
      </c>
      <c r="BV346" s="11"/>
      <c r="BW346" s="10" t="str" cm="1">
        <f t="array" ref="BW346">IFERROR(INDEX($BI346:$BN346,_xlfn.AGGREGATE(15,6,(COLUMN($BI346:$BN346)-COLUMN($BI$8)+1)/NOT(ISNA(MATCH($BI346:$BN346,$FF$1:$FF$6,0))),COLUMN($BW346:BW346))),"")</f>
        <v/>
      </c>
      <c r="BX346" s="10" t="e" cm="1" vm="1">
        <f t="array" aca="1" ref="BX346" ca="1">IFERROR(INDEX($BI346:$BN346,_xlfn.AGGREGATE(15,6,(COLUMN($BI346:$BN346)-COLUMN($BI$8)+1)/NOT(ISNA(MATCH($BI346:$BN346,$FF$1:$FF$6,0))),COLUMN($BW346:BX346))),"")</f>
        <v>#VALUE!</v>
      </c>
      <c r="BY346" s="10" t="e" cm="1" vm="2">
        <f t="array" aca="1" ref="BY346" ca="1">IFERROR(INDEX($BI346:$BN346,_xlfn.AGGREGATE(15,6,(COLUMN($BI346:$BN346)-COLUMN($BI$8)+1)/NOT(ISNA(MATCH($BI346:$BN346,$FF$1:$FF$6,0))),COLUMN($BW346:BY346))),"")</f>
        <v>#VALUE!</v>
      </c>
      <c r="BZ346" s="10" t="e" cm="1" vm="3">
        <f t="array" aca="1" ref="BZ346" ca="1">IFERROR(INDEX($BI346:$BN346,_xlfn.AGGREGATE(15,6,(COLUMN($BI346:$BN346)-COLUMN($BI$8)+1)/NOT(ISNA(MATCH($BI346:$BN346,$FF$1:$FF$6,0))),COLUMN($BW346:BZ346))),"")</f>
        <v>#VALUE!</v>
      </c>
      <c r="CA346" s="10" t="e" cm="1" vm="4">
        <f t="array" aca="1" ref="CA346" ca="1">IFERROR(INDEX($BI346:$BN346,_xlfn.AGGREGATE(15,6,(COLUMN($BI346:$BN346)-COLUMN($BI$8)+1)/NOT(ISNA(MATCH($BI346:$BN346,$FF$1:$FF$6,0))),COLUMN($BW346:CA346))),"")</f>
        <v>#VALUE!</v>
      </c>
      <c r="CB346" s="10" t="e" cm="1" vm="5">
        <f t="array" aca="1" ref="CB346" ca="1">IFERROR(INDEX($BI346:$BN346,_xlfn.AGGREGATE(15,6,(COLUMN($BI346:$BN346)-COLUMN($BI$8)+1)/NOT(ISNA(MATCH($BI346:$BN346,$FF$1:$FF$6,0))),COLUMN($BW346:CB346))),"")</f>
        <v>#VALUE!</v>
      </c>
      <c r="CC346" s="11"/>
      <c r="CD346" s="10"/>
      <c r="CE346" s="10"/>
      <c r="CF346" s="10"/>
      <c r="CG346" s="10"/>
      <c r="CH346" s="10"/>
      <c r="CI346" s="11"/>
      <c r="CJ346" s="10" cm="1">
        <f t="array" ref="CJ346">SUM(COUNTIF(CD346:CF346,$DH$3:$DM$3))</f>
        <v>0</v>
      </c>
      <c r="CK346" s="10" cm="1">
        <f t="array" ref="CK346">SUM(COUNTIF(CD346:CF346,$DH$2:$DL$2))</f>
        <v>0</v>
      </c>
      <c r="CL346" s="10" cm="1">
        <f t="array" ref="CL346">SUM(COUNTIF(CD346:CF346,$DM$2:$DQ$2))</f>
        <v>0</v>
      </c>
      <c r="CM346" s="11"/>
      <c r="CN346" s="10"/>
      <c r="CO346" s="10"/>
      <c r="CP346" s="11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1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7" t="s">
        <v>42</v>
      </c>
      <c r="EC346" s="11"/>
      <c r="ED346" s="10">
        <f>Tableau1[[#This Row],[Colonne75]]</f>
        <v>0</v>
      </c>
      <c r="EE346" s="10"/>
      <c r="EF346" s="10">
        <f ca="1">OFFSET(Tableau1[[#This Row],[Colonne19]],0,Tableau1[[#This Row],[Colonne126]]-1)</f>
        <v>0</v>
      </c>
      <c r="EG346" s="11"/>
      <c r="EH346" s="10">
        <f>Tableau1[[#This Row],[Colonne76]]</f>
        <v>0</v>
      </c>
      <c r="EI346" s="10"/>
      <c r="EJ346" s="10">
        <f ca="1">OFFSET(Tableau1[[#This Row],[Colonne19]],0,Tableau1[[#This Row],[Colonne130]]-1)</f>
        <v>0</v>
      </c>
      <c r="EK346" s="11"/>
      <c r="EL346" s="10">
        <f>Tableau1[[#This Row],[Colonne77]]</f>
        <v>0</v>
      </c>
      <c r="EM346" s="10"/>
      <c r="EN346" s="10">
        <f ca="1">OFFSET(Tableau1[[#This Row],[Colonne19]],0,Tableau1[[#This Row],[Colonne134]]-1)</f>
        <v>0</v>
      </c>
      <c r="EO346" s="11"/>
      <c r="EP346" s="10">
        <f>Tableau1[[#This Row],[Colonne78]]</f>
        <v>0</v>
      </c>
      <c r="EQ346" s="10"/>
      <c r="ER346" s="10">
        <f ca="1">OFFSET(Tableau1[[#This Row],[Colonne19]],0,Tableau1[[#This Row],[Colonne138]]-1)</f>
        <v>0</v>
      </c>
      <c r="ES346" s="11"/>
      <c r="ET346" s="10">
        <f>Tableau1[[#This Row],[Colonne79]]</f>
        <v>0</v>
      </c>
      <c r="EU346" s="10"/>
      <c r="EV346" s="10">
        <f ca="1">OFFSET(Tableau1[[#This Row],[Colonne19]],0,Tableau1[[#This Row],[Colonne142]]-1)</f>
        <v>0</v>
      </c>
      <c r="EW346" s="11"/>
      <c r="EX346" s="10">
        <f t="shared" ca="1" si="36"/>
        <v>0</v>
      </c>
      <c r="EY346" s="10">
        <f t="shared" ca="1" si="37"/>
        <v>0</v>
      </c>
      <c r="EZ346" s="10">
        <f t="shared" ca="1" si="38"/>
        <v>0</v>
      </c>
      <c r="FA346" s="10">
        <f t="shared" ca="1" si="33"/>
        <v>0</v>
      </c>
      <c r="FB346" s="10">
        <f t="shared" ca="1" si="34"/>
        <v>0</v>
      </c>
      <c r="FC346" s="10">
        <f t="shared" ca="1" si="35"/>
        <v>0</v>
      </c>
      <c r="FD346" s="11"/>
    </row>
    <row r="347" spans="1:160" x14ac:dyDescent="0.2">
      <c r="A347" s="25"/>
      <c r="B347" s="10"/>
      <c r="C347" s="13"/>
      <c r="D347" s="26"/>
      <c r="E347" s="10"/>
      <c r="F347" s="10"/>
      <c r="G347" s="10"/>
      <c r="H347" s="10"/>
      <c r="I347" s="10"/>
      <c r="J347" s="24"/>
      <c r="K347" s="13"/>
      <c r="L347" s="10"/>
      <c r="M347" s="13"/>
      <c r="N347" s="13"/>
      <c r="O347" s="33" t="e">
        <f>Tableau1[[#This Row],[Colonne14]]/Tableau1[[#This Row],[Colonne13]]</f>
        <v>#DIV/0!</v>
      </c>
      <c r="P347" s="57"/>
      <c r="Q347" s="59" t="e" cm="1">
        <f t="array" ref="Q347">SUM(Tableau1[[#This Row],[Colonne19]:[Colonne38]]/Tableau1[[#This Row],[Colonne11]])</f>
        <v>#DIV/0!</v>
      </c>
      <c r="R347" s="11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1"/>
      <c r="AN347" s="10" t="str" cm="1">
        <f t="array" ref="AN347">IFERROR(INDEX($S$2:$AL$2,MATCH(SMALL(Tableau1[[#This Row],[Colonne19]:[Colonne38]],1),Tableau1[[#This Row],[Colonne19]:[Colonne38]],0)),"")</f>
        <v/>
      </c>
      <c r="AO347" s="10" t="str">
        <f>IFERROR(INDEX($S$2:$AL$2,MATCH(SMALL(Tableau1[[#This Row],[Colonne19]:[Colonne38]],2),Tableau1[[#This Row],[Colonne19]:[Colonne38]],0)),"")</f>
        <v/>
      </c>
      <c r="AP347" s="10" t="str">
        <f>IFERROR(INDEX($S$2:$AL$2,MATCH(SMALL(Tableau1[[#This Row],[Colonne19]:[Colonne38]],3),Tableau1[[#This Row],[Colonne19]:[Colonne38]],0)),"")</f>
        <v/>
      </c>
      <c r="AQ347" s="10" t="str">
        <f>IFERROR(INDEX($S$2:$AL$2,MATCH(SMALL(Tableau1[[#This Row],[Colonne19]:[Colonne38]],4),Tableau1[[#This Row],[Colonne19]:[Colonne38]],0)),"")</f>
        <v/>
      </c>
      <c r="AR347" s="10" t="str">
        <f>IFERROR(INDEX($S$2:$AL$2,MATCH(SMALL(Tableau1[[#This Row],[Colonne19]:[Colonne38]],5),Tableau1[[#This Row],[Colonne19]:[Colonne38]],0)),"")</f>
        <v/>
      </c>
      <c r="AS347" s="10" t="str">
        <f>IFERROR(INDEX($S$2:$AL$2,MATCH(SMALL(Tableau1[[#This Row],[Colonne19]:[Colonne38]],6),Tableau1[[#This Row],[Colonne19]:[Colonne38]],0)),"")</f>
        <v/>
      </c>
      <c r="AT347" s="10" t="str">
        <f>IFERROR(INDEX($S$2:$AL$2,MATCH(SMALL(Tableau1[[#This Row],[Colonne19]:[Colonne38]],7),Tableau1[[#This Row],[Colonne19]:[Colonne38]],0)),"")</f>
        <v/>
      </c>
      <c r="AU347" s="10" t="str">
        <f>IFERROR(INDEX($S$2:$AL$2,MATCH(SMALL(Tableau1[[#This Row],[Colonne19]:[Colonne38]],8),Tableau1[[#This Row],[Colonne19]:[Colonne38]],0)),"")</f>
        <v/>
      </c>
      <c r="AV347" s="10" t="str">
        <f>IFERROR(INDEX($S$2:$AL$2,MATCH(SMALL(Tableau1[[#This Row],[Colonne19]:[Colonne38]],9),Tableau1[[#This Row],[Colonne19]:[Colonne38]],0)),"")</f>
        <v/>
      </c>
      <c r="AW347" s="10" t="str">
        <f>IFERROR(INDEX($S$2:$AL$2,MATCH(SMALL(Tableau1[[#This Row],[Colonne19]:[Colonne38]],10),Tableau1[[#This Row],[Colonne19]:[Colonne38]],0)),"")</f>
        <v/>
      </c>
      <c r="AX347" s="10" t="str">
        <f>IFERROR(INDEX($S$2:$AL$2,MATCH(SMALL(Tableau1[[#This Row],[Colonne19]:[Colonne38]],11),Tableau1[[#This Row],[Colonne19]:[Colonne38]],0)),"")</f>
        <v/>
      </c>
      <c r="AY347" s="10" t="str">
        <f>IFERROR(INDEX($S$2:$AL$2,MATCH(SMALL(Tableau1[[#This Row],[Colonne19]:[Colonne38]],12),Tableau1[[#This Row],[Colonne19]:[Colonne38]],0)),"")</f>
        <v/>
      </c>
      <c r="AZ347" s="10" t="str">
        <f>IFERROR(INDEX($S$2:$AL$2,MATCH(SMALL(Tableau1[[#This Row],[Colonne19]:[Colonne38]],13),Tableau1[[#This Row],[Colonne19]:[Colonne38]],0)),"")</f>
        <v/>
      </c>
      <c r="BA347" s="10" t="str">
        <f>IFERROR(INDEX($S$2:$AL$2,MATCH(SMALL(Tableau1[[#This Row],[Colonne19]:[Colonne38]],14),Tableau1[[#This Row],[Colonne19]:[Colonne38]],0)),"")</f>
        <v/>
      </c>
      <c r="BB347" s="10" t="str">
        <f>IFERROR(INDEX($S$2:$AL$2,MATCH(SMALL(Tableau1[[#This Row],[Colonne19]:[Colonne38]],15),Tableau1[[#This Row],[Colonne19]:[Colonne38]],0)),"")</f>
        <v/>
      </c>
      <c r="BC347" s="10" t="str">
        <f>IFERROR(INDEX($S$2:$AL$2,MATCH(SMALL(Tableau1[[#This Row],[Colonne19]:[Colonne38]],16),Tableau1[[#This Row],[Colonne19]:[Colonne38]],0)),"")</f>
        <v/>
      </c>
      <c r="BD347" s="10" t="str">
        <f>IFERROR(INDEX($S$2:$AL$2,MATCH(SMALL(Tableau1[[#This Row],[Colonne19]:[Colonne38]],17),Tableau1[[#This Row],[Colonne19]:[Colonne38]],0)),"")</f>
        <v/>
      </c>
      <c r="BE347" s="10" t="str">
        <f>IFERROR(INDEX($S$2:$AL$2,MATCH(SMALL(Tableau1[[#This Row],[Colonne19]:[Colonne38]],18),Tableau1[[#This Row],[Colonne19]:[Colonne38]],0)),"")</f>
        <v/>
      </c>
      <c r="BF347" s="10" t="str">
        <f>IFERROR(INDEX($S$2:$AL$2,MATCH(SMALL(Tableau1[[#This Row],[Colonne19]:[Colonne38]],19),Tableau1[[#This Row],[Colonne19]:[Colonne38]],0)),"")</f>
        <v/>
      </c>
      <c r="BG347" s="10" t="str">
        <f>IFERROR(INDEX($S$2:$AL$2,MATCH(SMALL(Tableau1[[#This Row],[Colonne19]:[Colonne38]],20),Tableau1[[#This Row],[Colonne19]:[Colonne38]],0)),"")</f>
        <v/>
      </c>
      <c r="BH347" s="11"/>
      <c r="BI347" s="10"/>
      <c r="BJ347" s="10"/>
      <c r="BK347" s="10"/>
      <c r="BL347" s="10"/>
      <c r="BM347" s="10"/>
      <c r="BN347" s="10"/>
      <c r="BO347" s="11"/>
      <c r="BP347" s="10" t="str" cm="1">
        <f t="array" ref="BP347">IFERROR(INDEX($AN347:$BG347,_xlfn.AGGREGATE(15,6,(COLUMN($AN347:$BG347)-COLUMN($AN$8)+1)/NOT(ISNA(MATCH($AN347:$BG347,$FF$1:$FF$6,0))),COLUMN($BV347:BV347))),"")</f>
        <v/>
      </c>
      <c r="BQ347" s="10" t="e" cm="1" vm="1">
        <f t="array" aca="1" ref="BQ347" ca="1">IFERROR(INDEX($AN347:$BG347,_xlfn.AGGREGATE(15,6,(COLUMN($AN347:$BG347)-COLUMN($AN$8)+1)/NOT(ISNA(MATCH($AN347:$BG347,$FF$1:$FF$6,0))),COLUMN($BV347:BW347))),"")</f>
        <v>#VALUE!</v>
      </c>
      <c r="BR347" s="10" t="e" cm="1" vm="2">
        <f t="array" aca="1" ref="BR347" ca="1">IFERROR(INDEX($AN347:$BG347,_xlfn.AGGREGATE(15,6,(COLUMN($AN347:$BG347)-COLUMN($AN$8)+1)/NOT(ISNA(MATCH($AN347:$BG347,$FF$1:$FF$6,0))),COLUMN($BV347:BX347))),"")</f>
        <v>#VALUE!</v>
      </c>
      <c r="BS347" s="10" t="e" cm="1" vm="3">
        <f t="array" aca="1" ref="BS347" ca="1">IFERROR(INDEX($AN347:$BG347,_xlfn.AGGREGATE(15,6,(COLUMN($AN347:$BG347)-COLUMN($AN$8)+1)/NOT(ISNA(MATCH($AN347:$BG347,$FF$1:$FF$6,0))),COLUMN($BV347:BY347))),"")</f>
        <v>#VALUE!</v>
      </c>
      <c r="BT347" s="10" t="e" cm="1" vm="4">
        <f t="array" aca="1" ref="BT347" ca="1">IFERROR(INDEX($AN347:$BG347,_xlfn.AGGREGATE(15,6,(COLUMN($AN347:$BG347)-COLUMN($AN$8)+1)/NOT(ISNA(MATCH($AN347:$BG347,$FF$1:$FF$6,0))),COLUMN($BV347:BZ347))),"")</f>
        <v>#VALUE!</v>
      </c>
      <c r="BU347" s="10" t="e" cm="1" vm="5">
        <f t="array" aca="1" ref="BU347" ca="1">IFERROR(INDEX($AN347:$BG347,_xlfn.AGGREGATE(15,6,(COLUMN($AN347:$BG347)-COLUMN($AN$8)+1)/NOT(ISNA(MATCH($AN347:$BG347,$FF$1:$FF$6,0))),COLUMN($BV347:CA347))),"")</f>
        <v>#VALUE!</v>
      </c>
      <c r="BV347" s="11"/>
      <c r="BW347" s="10" t="str" cm="1">
        <f t="array" ref="BW347">IFERROR(INDEX($BI347:$BN347,_xlfn.AGGREGATE(15,6,(COLUMN($BI347:$BN347)-COLUMN($BI$8)+1)/NOT(ISNA(MATCH($BI347:$BN347,$FF$1:$FF$6,0))),COLUMN($BW347:BW347))),"")</f>
        <v/>
      </c>
      <c r="BX347" s="10" t="e" cm="1" vm="1">
        <f t="array" aca="1" ref="BX347" ca="1">IFERROR(INDEX($BI347:$BN347,_xlfn.AGGREGATE(15,6,(COLUMN($BI347:$BN347)-COLUMN($BI$8)+1)/NOT(ISNA(MATCH($BI347:$BN347,$FF$1:$FF$6,0))),COLUMN($BW347:BX347))),"")</f>
        <v>#VALUE!</v>
      </c>
      <c r="BY347" s="10" t="e" cm="1" vm="2">
        <f t="array" aca="1" ref="BY347" ca="1">IFERROR(INDEX($BI347:$BN347,_xlfn.AGGREGATE(15,6,(COLUMN($BI347:$BN347)-COLUMN($BI$8)+1)/NOT(ISNA(MATCH($BI347:$BN347,$FF$1:$FF$6,0))),COLUMN($BW347:BY347))),"")</f>
        <v>#VALUE!</v>
      </c>
      <c r="BZ347" s="10" t="e" cm="1" vm="3">
        <f t="array" aca="1" ref="BZ347" ca="1">IFERROR(INDEX($BI347:$BN347,_xlfn.AGGREGATE(15,6,(COLUMN($BI347:$BN347)-COLUMN($BI$8)+1)/NOT(ISNA(MATCH($BI347:$BN347,$FF$1:$FF$6,0))),COLUMN($BW347:BZ347))),"")</f>
        <v>#VALUE!</v>
      </c>
      <c r="CA347" s="10" t="e" cm="1" vm="4">
        <f t="array" aca="1" ref="CA347" ca="1">IFERROR(INDEX($BI347:$BN347,_xlfn.AGGREGATE(15,6,(COLUMN($BI347:$BN347)-COLUMN($BI$8)+1)/NOT(ISNA(MATCH($BI347:$BN347,$FF$1:$FF$6,0))),COLUMN($BW347:CA347))),"")</f>
        <v>#VALUE!</v>
      </c>
      <c r="CB347" s="10" t="e" cm="1" vm="5">
        <f t="array" aca="1" ref="CB347" ca="1">IFERROR(INDEX($BI347:$BN347,_xlfn.AGGREGATE(15,6,(COLUMN($BI347:$BN347)-COLUMN($BI$8)+1)/NOT(ISNA(MATCH($BI347:$BN347,$FF$1:$FF$6,0))),COLUMN($BW347:CB347))),"")</f>
        <v>#VALUE!</v>
      </c>
      <c r="CC347" s="11"/>
      <c r="CD347" s="10"/>
      <c r="CE347" s="10"/>
      <c r="CF347" s="10"/>
      <c r="CG347" s="10"/>
      <c r="CH347" s="10"/>
      <c r="CI347" s="11"/>
      <c r="CJ347" s="10" cm="1">
        <f t="array" ref="CJ347">SUM(COUNTIF(CD347:CF347,$DH$3:$DM$3))</f>
        <v>0</v>
      </c>
      <c r="CK347" s="10" cm="1">
        <f t="array" ref="CK347">SUM(COUNTIF(CD347:CF347,$DH$2:$DL$2))</f>
        <v>0</v>
      </c>
      <c r="CL347" s="10" cm="1">
        <f t="array" ref="CL347">SUM(COUNTIF(CD347:CF347,$DM$2:$DQ$2))</f>
        <v>0</v>
      </c>
      <c r="CM347" s="11"/>
      <c r="CN347" s="10"/>
      <c r="CO347" s="10"/>
      <c r="CP347" s="11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1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7" t="s">
        <v>42</v>
      </c>
      <c r="EC347" s="11"/>
      <c r="ED347" s="10">
        <f>Tableau1[[#This Row],[Colonne75]]</f>
        <v>0</v>
      </c>
      <c r="EE347" s="10"/>
      <c r="EF347" s="10">
        <f ca="1">OFFSET(Tableau1[[#This Row],[Colonne19]],0,Tableau1[[#This Row],[Colonne126]]-1)</f>
        <v>0</v>
      </c>
      <c r="EG347" s="11"/>
      <c r="EH347" s="10">
        <f>Tableau1[[#This Row],[Colonne76]]</f>
        <v>0</v>
      </c>
      <c r="EI347" s="10"/>
      <c r="EJ347" s="10">
        <f ca="1">OFFSET(Tableau1[[#This Row],[Colonne19]],0,Tableau1[[#This Row],[Colonne130]]-1)</f>
        <v>0</v>
      </c>
      <c r="EK347" s="11"/>
      <c r="EL347" s="10">
        <f>Tableau1[[#This Row],[Colonne77]]</f>
        <v>0</v>
      </c>
      <c r="EM347" s="10"/>
      <c r="EN347" s="10">
        <f ca="1">OFFSET(Tableau1[[#This Row],[Colonne19]],0,Tableau1[[#This Row],[Colonne134]]-1)</f>
        <v>0</v>
      </c>
      <c r="EO347" s="11"/>
      <c r="EP347" s="10">
        <f>Tableau1[[#This Row],[Colonne78]]</f>
        <v>0</v>
      </c>
      <c r="EQ347" s="10"/>
      <c r="ER347" s="10">
        <f ca="1">OFFSET(Tableau1[[#This Row],[Colonne19]],0,Tableau1[[#This Row],[Colonne138]]-1)</f>
        <v>0</v>
      </c>
      <c r="ES347" s="11"/>
      <c r="ET347" s="10">
        <f>Tableau1[[#This Row],[Colonne79]]</f>
        <v>0</v>
      </c>
      <c r="EU347" s="10"/>
      <c r="EV347" s="10">
        <f ca="1">OFFSET(Tableau1[[#This Row],[Colonne19]],0,Tableau1[[#This Row],[Colonne142]]-1)</f>
        <v>0</v>
      </c>
      <c r="EW347" s="11"/>
      <c r="EX347" s="10">
        <f t="shared" ca="1" si="36"/>
        <v>0</v>
      </c>
      <c r="EY347" s="10">
        <f t="shared" ca="1" si="37"/>
        <v>0</v>
      </c>
      <c r="EZ347" s="10">
        <f t="shared" ca="1" si="38"/>
        <v>0</v>
      </c>
      <c r="FA347" s="10">
        <f t="shared" ca="1" si="33"/>
        <v>0</v>
      </c>
      <c r="FB347" s="10">
        <f t="shared" ca="1" si="34"/>
        <v>0</v>
      </c>
      <c r="FC347" s="10">
        <f t="shared" ca="1" si="35"/>
        <v>0</v>
      </c>
      <c r="FD347" s="11"/>
    </row>
    <row r="348" spans="1:160" x14ac:dyDescent="0.2">
      <c r="A348" s="25"/>
      <c r="B348" s="10"/>
      <c r="C348" s="13"/>
      <c r="D348" s="26"/>
      <c r="E348" s="10"/>
      <c r="F348" s="10"/>
      <c r="G348" s="10"/>
      <c r="H348" s="10"/>
      <c r="I348" s="10"/>
      <c r="J348" s="24"/>
      <c r="K348" s="13"/>
      <c r="L348" s="10"/>
      <c r="M348" s="13"/>
      <c r="N348" s="13"/>
      <c r="O348" s="33" t="e">
        <f>Tableau1[[#This Row],[Colonne14]]/Tableau1[[#This Row],[Colonne13]]</f>
        <v>#DIV/0!</v>
      </c>
      <c r="P348" s="57"/>
      <c r="Q348" s="59" t="e" cm="1">
        <f t="array" ref="Q348">SUM(Tableau1[[#This Row],[Colonne19]:[Colonne38]]/Tableau1[[#This Row],[Colonne11]])</f>
        <v>#DIV/0!</v>
      </c>
      <c r="R348" s="11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1"/>
      <c r="AN348" s="10" t="str" cm="1">
        <f t="array" ref="AN348">IFERROR(INDEX($S$2:$AL$2,MATCH(SMALL(Tableau1[[#This Row],[Colonne19]:[Colonne38]],1),Tableau1[[#This Row],[Colonne19]:[Colonne38]],0)),"")</f>
        <v/>
      </c>
      <c r="AO348" s="10" t="str">
        <f>IFERROR(INDEX($S$2:$AL$2,MATCH(SMALL(Tableau1[[#This Row],[Colonne19]:[Colonne38]],2),Tableau1[[#This Row],[Colonne19]:[Colonne38]],0)),"")</f>
        <v/>
      </c>
      <c r="AP348" s="10" t="str">
        <f>IFERROR(INDEX($S$2:$AL$2,MATCH(SMALL(Tableau1[[#This Row],[Colonne19]:[Colonne38]],3),Tableau1[[#This Row],[Colonne19]:[Colonne38]],0)),"")</f>
        <v/>
      </c>
      <c r="AQ348" s="10" t="str">
        <f>IFERROR(INDEX($S$2:$AL$2,MATCH(SMALL(Tableau1[[#This Row],[Colonne19]:[Colonne38]],4),Tableau1[[#This Row],[Colonne19]:[Colonne38]],0)),"")</f>
        <v/>
      </c>
      <c r="AR348" s="10" t="str">
        <f>IFERROR(INDEX($S$2:$AL$2,MATCH(SMALL(Tableau1[[#This Row],[Colonne19]:[Colonne38]],5),Tableau1[[#This Row],[Colonne19]:[Colonne38]],0)),"")</f>
        <v/>
      </c>
      <c r="AS348" s="10" t="str">
        <f>IFERROR(INDEX($S$2:$AL$2,MATCH(SMALL(Tableau1[[#This Row],[Colonne19]:[Colonne38]],6),Tableau1[[#This Row],[Colonne19]:[Colonne38]],0)),"")</f>
        <v/>
      </c>
      <c r="AT348" s="10" t="str">
        <f>IFERROR(INDEX($S$2:$AL$2,MATCH(SMALL(Tableau1[[#This Row],[Colonne19]:[Colonne38]],7),Tableau1[[#This Row],[Colonne19]:[Colonne38]],0)),"")</f>
        <v/>
      </c>
      <c r="AU348" s="10" t="str">
        <f>IFERROR(INDEX($S$2:$AL$2,MATCH(SMALL(Tableau1[[#This Row],[Colonne19]:[Colonne38]],8),Tableau1[[#This Row],[Colonne19]:[Colonne38]],0)),"")</f>
        <v/>
      </c>
      <c r="AV348" s="10" t="str">
        <f>IFERROR(INDEX($S$2:$AL$2,MATCH(SMALL(Tableau1[[#This Row],[Colonne19]:[Colonne38]],9),Tableau1[[#This Row],[Colonne19]:[Colonne38]],0)),"")</f>
        <v/>
      </c>
      <c r="AW348" s="10" t="str">
        <f>IFERROR(INDEX($S$2:$AL$2,MATCH(SMALL(Tableau1[[#This Row],[Colonne19]:[Colonne38]],10),Tableau1[[#This Row],[Colonne19]:[Colonne38]],0)),"")</f>
        <v/>
      </c>
      <c r="AX348" s="10" t="str">
        <f>IFERROR(INDEX($S$2:$AL$2,MATCH(SMALL(Tableau1[[#This Row],[Colonne19]:[Colonne38]],11),Tableau1[[#This Row],[Colonne19]:[Colonne38]],0)),"")</f>
        <v/>
      </c>
      <c r="AY348" s="10" t="str">
        <f>IFERROR(INDEX($S$2:$AL$2,MATCH(SMALL(Tableau1[[#This Row],[Colonne19]:[Colonne38]],12),Tableau1[[#This Row],[Colonne19]:[Colonne38]],0)),"")</f>
        <v/>
      </c>
      <c r="AZ348" s="10" t="str">
        <f>IFERROR(INDEX($S$2:$AL$2,MATCH(SMALL(Tableau1[[#This Row],[Colonne19]:[Colonne38]],13),Tableau1[[#This Row],[Colonne19]:[Colonne38]],0)),"")</f>
        <v/>
      </c>
      <c r="BA348" s="10" t="str">
        <f>IFERROR(INDEX($S$2:$AL$2,MATCH(SMALL(Tableau1[[#This Row],[Colonne19]:[Colonne38]],14),Tableau1[[#This Row],[Colonne19]:[Colonne38]],0)),"")</f>
        <v/>
      </c>
      <c r="BB348" s="10" t="str">
        <f>IFERROR(INDEX($S$2:$AL$2,MATCH(SMALL(Tableau1[[#This Row],[Colonne19]:[Colonne38]],15),Tableau1[[#This Row],[Colonne19]:[Colonne38]],0)),"")</f>
        <v/>
      </c>
      <c r="BC348" s="10" t="str">
        <f>IFERROR(INDEX($S$2:$AL$2,MATCH(SMALL(Tableau1[[#This Row],[Colonne19]:[Colonne38]],16),Tableau1[[#This Row],[Colonne19]:[Colonne38]],0)),"")</f>
        <v/>
      </c>
      <c r="BD348" s="10" t="str">
        <f>IFERROR(INDEX($S$2:$AL$2,MATCH(SMALL(Tableau1[[#This Row],[Colonne19]:[Colonne38]],17),Tableau1[[#This Row],[Colonne19]:[Colonne38]],0)),"")</f>
        <v/>
      </c>
      <c r="BE348" s="10" t="str">
        <f>IFERROR(INDEX($S$2:$AL$2,MATCH(SMALL(Tableau1[[#This Row],[Colonne19]:[Colonne38]],18),Tableau1[[#This Row],[Colonne19]:[Colonne38]],0)),"")</f>
        <v/>
      </c>
      <c r="BF348" s="10" t="str">
        <f>IFERROR(INDEX($S$2:$AL$2,MATCH(SMALL(Tableau1[[#This Row],[Colonne19]:[Colonne38]],19),Tableau1[[#This Row],[Colonne19]:[Colonne38]],0)),"")</f>
        <v/>
      </c>
      <c r="BG348" s="10" t="str">
        <f>IFERROR(INDEX($S$2:$AL$2,MATCH(SMALL(Tableau1[[#This Row],[Colonne19]:[Colonne38]],20),Tableau1[[#This Row],[Colonne19]:[Colonne38]],0)),"")</f>
        <v/>
      </c>
      <c r="BH348" s="11"/>
      <c r="BI348" s="10"/>
      <c r="BJ348" s="10"/>
      <c r="BK348" s="10"/>
      <c r="BL348" s="10"/>
      <c r="BM348" s="10"/>
      <c r="BN348" s="10"/>
      <c r="BO348" s="11"/>
      <c r="BP348" s="10" t="str" cm="1">
        <f t="array" ref="BP348">IFERROR(INDEX($AN348:$BG348,_xlfn.AGGREGATE(15,6,(COLUMN($AN348:$BG348)-COLUMN($AN$8)+1)/NOT(ISNA(MATCH($AN348:$BG348,$FF$1:$FF$6,0))),COLUMN($BV348:BV348))),"")</f>
        <v/>
      </c>
      <c r="BQ348" s="10" t="e" cm="1" vm="1">
        <f t="array" aca="1" ref="BQ348" ca="1">IFERROR(INDEX($AN348:$BG348,_xlfn.AGGREGATE(15,6,(COLUMN($AN348:$BG348)-COLUMN($AN$8)+1)/NOT(ISNA(MATCH($AN348:$BG348,$FF$1:$FF$6,0))),COLUMN($BV348:BW348))),"")</f>
        <v>#VALUE!</v>
      </c>
      <c r="BR348" s="10" t="e" cm="1" vm="2">
        <f t="array" aca="1" ref="BR348" ca="1">IFERROR(INDEX($AN348:$BG348,_xlfn.AGGREGATE(15,6,(COLUMN($AN348:$BG348)-COLUMN($AN$8)+1)/NOT(ISNA(MATCH($AN348:$BG348,$FF$1:$FF$6,0))),COLUMN($BV348:BX348))),"")</f>
        <v>#VALUE!</v>
      </c>
      <c r="BS348" s="10" t="e" cm="1" vm="3">
        <f t="array" aca="1" ref="BS348" ca="1">IFERROR(INDEX($AN348:$BG348,_xlfn.AGGREGATE(15,6,(COLUMN($AN348:$BG348)-COLUMN($AN$8)+1)/NOT(ISNA(MATCH($AN348:$BG348,$FF$1:$FF$6,0))),COLUMN($BV348:BY348))),"")</f>
        <v>#VALUE!</v>
      </c>
      <c r="BT348" s="10" t="e" cm="1" vm="4">
        <f t="array" aca="1" ref="BT348" ca="1">IFERROR(INDEX($AN348:$BG348,_xlfn.AGGREGATE(15,6,(COLUMN($AN348:$BG348)-COLUMN($AN$8)+1)/NOT(ISNA(MATCH($AN348:$BG348,$FF$1:$FF$6,0))),COLUMN($BV348:BZ348))),"")</f>
        <v>#VALUE!</v>
      </c>
      <c r="BU348" s="10" t="e" cm="1" vm="5">
        <f t="array" aca="1" ref="BU348" ca="1">IFERROR(INDEX($AN348:$BG348,_xlfn.AGGREGATE(15,6,(COLUMN($AN348:$BG348)-COLUMN($AN$8)+1)/NOT(ISNA(MATCH($AN348:$BG348,$FF$1:$FF$6,0))),COLUMN($BV348:CA348))),"")</f>
        <v>#VALUE!</v>
      </c>
      <c r="BV348" s="11"/>
      <c r="BW348" s="10" t="str" cm="1">
        <f t="array" ref="BW348">IFERROR(INDEX($BI348:$BN348,_xlfn.AGGREGATE(15,6,(COLUMN($BI348:$BN348)-COLUMN($BI$8)+1)/NOT(ISNA(MATCH($BI348:$BN348,$FF$1:$FF$6,0))),COLUMN($BW348:BW348))),"")</f>
        <v/>
      </c>
      <c r="BX348" s="10" t="e" cm="1" vm="1">
        <f t="array" aca="1" ref="BX348" ca="1">IFERROR(INDEX($BI348:$BN348,_xlfn.AGGREGATE(15,6,(COLUMN($BI348:$BN348)-COLUMN($BI$8)+1)/NOT(ISNA(MATCH($BI348:$BN348,$FF$1:$FF$6,0))),COLUMN($BW348:BX348))),"")</f>
        <v>#VALUE!</v>
      </c>
      <c r="BY348" s="10" t="e" cm="1" vm="2">
        <f t="array" aca="1" ref="BY348" ca="1">IFERROR(INDEX($BI348:$BN348,_xlfn.AGGREGATE(15,6,(COLUMN($BI348:$BN348)-COLUMN($BI$8)+1)/NOT(ISNA(MATCH($BI348:$BN348,$FF$1:$FF$6,0))),COLUMN($BW348:BY348))),"")</f>
        <v>#VALUE!</v>
      </c>
      <c r="BZ348" s="10" t="e" cm="1" vm="3">
        <f t="array" aca="1" ref="BZ348" ca="1">IFERROR(INDEX($BI348:$BN348,_xlfn.AGGREGATE(15,6,(COLUMN($BI348:$BN348)-COLUMN($BI$8)+1)/NOT(ISNA(MATCH($BI348:$BN348,$FF$1:$FF$6,0))),COLUMN($BW348:BZ348))),"")</f>
        <v>#VALUE!</v>
      </c>
      <c r="CA348" s="10" t="e" cm="1" vm="4">
        <f t="array" aca="1" ref="CA348" ca="1">IFERROR(INDEX($BI348:$BN348,_xlfn.AGGREGATE(15,6,(COLUMN($BI348:$BN348)-COLUMN($BI$8)+1)/NOT(ISNA(MATCH($BI348:$BN348,$FF$1:$FF$6,0))),COLUMN($BW348:CA348))),"")</f>
        <v>#VALUE!</v>
      </c>
      <c r="CB348" s="10" t="e" cm="1" vm="5">
        <f t="array" aca="1" ref="CB348" ca="1">IFERROR(INDEX($BI348:$BN348,_xlfn.AGGREGATE(15,6,(COLUMN($BI348:$BN348)-COLUMN($BI$8)+1)/NOT(ISNA(MATCH($BI348:$BN348,$FF$1:$FF$6,0))),COLUMN($BW348:CB348))),"")</f>
        <v>#VALUE!</v>
      </c>
      <c r="CC348" s="11"/>
      <c r="CD348" s="10"/>
      <c r="CE348" s="10"/>
      <c r="CF348" s="10"/>
      <c r="CG348" s="10"/>
      <c r="CH348" s="10"/>
      <c r="CI348" s="11"/>
      <c r="CJ348" s="10" cm="1">
        <f t="array" ref="CJ348">SUM(COUNTIF(CD348:CF348,$DH$3:$DM$3))</f>
        <v>0</v>
      </c>
      <c r="CK348" s="10" cm="1">
        <f t="array" ref="CK348">SUM(COUNTIF(CD348:CF348,$DH$2:$DL$2))</f>
        <v>0</v>
      </c>
      <c r="CL348" s="10" cm="1">
        <f t="array" ref="CL348">SUM(COUNTIF(CD348:CF348,$DM$2:$DQ$2))</f>
        <v>0</v>
      </c>
      <c r="CM348" s="11"/>
      <c r="CN348" s="10"/>
      <c r="CO348" s="10"/>
      <c r="CP348" s="11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1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7" t="s">
        <v>42</v>
      </c>
      <c r="EC348" s="11"/>
      <c r="ED348" s="10">
        <f>Tableau1[[#This Row],[Colonne75]]</f>
        <v>0</v>
      </c>
      <c r="EE348" s="10"/>
      <c r="EF348" s="10">
        <f ca="1">OFFSET(Tableau1[[#This Row],[Colonne19]],0,Tableau1[[#This Row],[Colonne126]]-1)</f>
        <v>0</v>
      </c>
      <c r="EG348" s="11"/>
      <c r="EH348" s="10">
        <f>Tableau1[[#This Row],[Colonne76]]</f>
        <v>0</v>
      </c>
      <c r="EI348" s="10"/>
      <c r="EJ348" s="10">
        <f ca="1">OFFSET(Tableau1[[#This Row],[Colonne19]],0,Tableau1[[#This Row],[Colonne130]]-1)</f>
        <v>0</v>
      </c>
      <c r="EK348" s="11"/>
      <c r="EL348" s="10">
        <f>Tableau1[[#This Row],[Colonne77]]</f>
        <v>0</v>
      </c>
      <c r="EM348" s="10"/>
      <c r="EN348" s="10">
        <f ca="1">OFFSET(Tableau1[[#This Row],[Colonne19]],0,Tableau1[[#This Row],[Colonne134]]-1)</f>
        <v>0</v>
      </c>
      <c r="EO348" s="11"/>
      <c r="EP348" s="10">
        <f>Tableau1[[#This Row],[Colonne78]]</f>
        <v>0</v>
      </c>
      <c r="EQ348" s="10"/>
      <c r="ER348" s="10">
        <f ca="1">OFFSET(Tableau1[[#This Row],[Colonne19]],0,Tableau1[[#This Row],[Colonne138]]-1)</f>
        <v>0</v>
      </c>
      <c r="ES348" s="11"/>
      <c r="ET348" s="10">
        <f>Tableau1[[#This Row],[Colonne79]]</f>
        <v>0</v>
      </c>
      <c r="EU348" s="10"/>
      <c r="EV348" s="10">
        <f ca="1">OFFSET(Tableau1[[#This Row],[Colonne19]],0,Tableau1[[#This Row],[Colonne142]]-1)</f>
        <v>0</v>
      </c>
      <c r="EW348" s="11"/>
      <c r="EX348" s="10">
        <f t="shared" ca="1" si="36"/>
        <v>0</v>
      </c>
      <c r="EY348" s="10">
        <f t="shared" ca="1" si="37"/>
        <v>0</v>
      </c>
      <c r="EZ348" s="10">
        <f t="shared" ca="1" si="38"/>
        <v>0</v>
      </c>
      <c r="FA348" s="10">
        <f t="shared" ca="1" si="33"/>
        <v>0</v>
      </c>
      <c r="FB348" s="10">
        <f t="shared" ca="1" si="34"/>
        <v>0</v>
      </c>
      <c r="FC348" s="10">
        <f t="shared" ca="1" si="35"/>
        <v>0</v>
      </c>
      <c r="FD348" s="11"/>
    </row>
    <row r="349" spans="1:160" x14ac:dyDescent="0.2">
      <c r="A349" s="25"/>
      <c r="B349" s="10"/>
      <c r="C349" s="13"/>
      <c r="D349" s="26"/>
      <c r="E349" s="10"/>
      <c r="F349" s="10"/>
      <c r="G349" s="10"/>
      <c r="H349" s="10"/>
      <c r="I349" s="10"/>
      <c r="J349" s="24"/>
      <c r="K349" s="13"/>
      <c r="L349" s="10"/>
      <c r="M349" s="13"/>
      <c r="N349" s="13"/>
      <c r="O349" s="33" t="e">
        <f>Tableau1[[#This Row],[Colonne14]]/Tableau1[[#This Row],[Colonne13]]</f>
        <v>#DIV/0!</v>
      </c>
      <c r="P349" s="57"/>
      <c r="Q349" s="59" t="e" cm="1">
        <f t="array" ref="Q349">SUM(Tableau1[[#This Row],[Colonne19]:[Colonne38]]/Tableau1[[#This Row],[Colonne11]])</f>
        <v>#DIV/0!</v>
      </c>
      <c r="R349" s="11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1"/>
      <c r="AN349" s="10" t="str" cm="1">
        <f t="array" ref="AN349">IFERROR(INDEX($S$2:$AL$2,MATCH(SMALL(Tableau1[[#This Row],[Colonne19]:[Colonne38]],1),Tableau1[[#This Row],[Colonne19]:[Colonne38]],0)),"")</f>
        <v/>
      </c>
      <c r="AO349" s="10" t="str">
        <f>IFERROR(INDEX($S$2:$AL$2,MATCH(SMALL(Tableau1[[#This Row],[Colonne19]:[Colonne38]],2),Tableau1[[#This Row],[Colonne19]:[Colonne38]],0)),"")</f>
        <v/>
      </c>
      <c r="AP349" s="10" t="str">
        <f>IFERROR(INDEX($S$2:$AL$2,MATCH(SMALL(Tableau1[[#This Row],[Colonne19]:[Colonne38]],3),Tableau1[[#This Row],[Colonne19]:[Colonne38]],0)),"")</f>
        <v/>
      </c>
      <c r="AQ349" s="10" t="str">
        <f>IFERROR(INDEX($S$2:$AL$2,MATCH(SMALL(Tableau1[[#This Row],[Colonne19]:[Colonne38]],4),Tableau1[[#This Row],[Colonne19]:[Colonne38]],0)),"")</f>
        <v/>
      </c>
      <c r="AR349" s="10" t="str">
        <f>IFERROR(INDEX($S$2:$AL$2,MATCH(SMALL(Tableau1[[#This Row],[Colonne19]:[Colonne38]],5),Tableau1[[#This Row],[Colonne19]:[Colonne38]],0)),"")</f>
        <v/>
      </c>
      <c r="AS349" s="10" t="str">
        <f>IFERROR(INDEX($S$2:$AL$2,MATCH(SMALL(Tableau1[[#This Row],[Colonne19]:[Colonne38]],6),Tableau1[[#This Row],[Colonne19]:[Colonne38]],0)),"")</f>
        <v/>
      </c>
      <c r="AT349" s="10" t="str">
        <f>IFERROR(INDEX($S$2:$AL$2,MATCH(SMALL(Tableau1[[#This Row],[Colonne19]:[Colonne38]],7),Tableau1[[#This Row],[Colonne19]:[Colonne38]],0)),"")</f>
        <v/>
      </c>
      <c r="AU349" s="10" t="str">
        <f>IFERROR(INDEX($S$2:$AL$2,MATCH(SMALL(Tableau1[[#This Row],[Colonne19]:[Colonne38]],8),Tableau1[[#This Row],[Colonne19]:[Colonne38]],0)),"")</f>
        <v/>
      </c>
      <c r="AV349" s="10" t="str">
        <f>IFERROR(INDEX($S$2:$AL$2,MATCH(SMALL(Tableau1[[#This Row],[Colonne19]:[Colonne38]],9),Tableau1[[#This Row],[Colonne19]:[Colonne38]],0)),"")</f>
        <v/>
      </c>
      <c r="AW349" s="10" t="str">
        <f>IFERROR(INDEX($S$2:$AL$2,MATCH(SMALL(Tableau1[[#This Row],[Colonne19]:[Colonne38]],10),Tableau1[[#This Row],[Colonne19]:[Colonne38]],0)),"")</f>
        <v/>
      </c>
      <c r="AX349" s="10" t="str">
        <f>IFERROR(INDEX($S$2:$AL$2,MATCH(SMALL(Tableau1[[#This Row],[Colonne19]:[Colonne38]],11),Tableau1[[#This Row],[Colonne19]:[Colonne38]],0)),"")</f>
        <v/>
      </c>
      <c r="AY349" s="10" t="str">
        <f>IFERROR(INDEX($S$2:$AL$2,MATCH(SMALL(Tableau1[[#This Row],[Colonne19]:[Colonne38]],12),Tableau1[[#This Row],[Colonne19]:[Colonne38]],0)),"")</f>
        <v/>
      </c>
      <c r="AZ349" s="10" t="str">
        <f>IFERROR(INDEX($S$2:$AL$2,MATCH(SMALL(Tableau1[[#This Row],[Colonne19]:[Colonne38]],13),Tableau1[[#This Row],[Colonne19]:[Colonne38]],0)),"")</f>
        <v/>
      </c>
      <c r="BA349" s="10" t="str">
        <f>IFERROR(INDEX($S$2:$AL$2,MATCH(SMALL(Tableau1[[#This Row],[Colonne19]:[Colonne38]],14),Tableau1[[#This Row],[Colonne19]:[Colonne38]],0)),"")</f>
        <v/>
      </c>
      <c r="BB349" s="10" t="str">
        <f>IFERROR(INDEX($S$2:$AL$2,MATCH(SMALL(Tableau1[[#This Row],[Colonne19]:[Colonne38]],15),Tableau1[[#This Row],[Colonne19]:[Colonne38]],0)),"")</f>
        <v/>
      </c>
      <c r="BC349" s="10" t="str">
        <f>IFERROR(INDEX($S$2:$AL$2,MATCH(SMALL(Tableau1[[#This Row],[Colonne19]:[Colonne38]],16),Tableau1[[#This Row],[Colonne19]:[Colonne38]],0)),"")</f>
        <v/>
      </c>
      <c r="BD349" s="10" t="str">
        <f>IFERROR(INDEX($S$2:$AL$2,MATCH(SMALL(Tableau1[[#This Row],[Colonne19]:[Colonne38]],17),Tableau1[[#This Row],[Colonne19]:[Colonne38]],0)),"")</f>
        <v/>
      </c>
      <c r="BE349" s="10" t="str">
        <f>IFERROR(INDEX($S$2:$AL$2,MATCH(SMALL(Tableau1[[#This Row],[Colonne19]:[Colonne38]],18),Tableau1[[#This Row],[Colonne19]:[Colonne38]],0)),"")</f>
        <v/>
      </c>
      <c r="BF349" s="10" t="str">
        <f>IFERROR(INDEX($S$2:$AL$2,MATCH(SMALL(Tableau1[[#This Row],[Colonne19]:[Colonne38]],19),Tableau1[[#This Row],[Colonne19]:[Colonne38]],0)),"")</f>
        <v/>
      </c>
      <c r="BG349" s="10" t="str">
        <f>IFERROR(INDEX($S$2:$AL$2,MATCH(SMALL(Tableau1[[#This Row],[Colonne19]:[Colonne38]],20),Tableau1[[#This Row],[Colonne19]:[Colonne38]],0)),"")</f>
        <v/>
      </c>
      <c r="BH349" s="11"/>
      <c r="BI349" s="10"/>
      <c r="BJ349" s="10"/>
      <c r="BK349" s="10"/>
      <c r="BL349" s="10"/>
      <c r="BM349" s="10"/>
      <c r="BN349" s="10"/>
      <c r="BO349" s="11"/>
      <c r="BP349" s="10" t="str" cm="1">
        <f t="array" ref="BP349">IFERROR(INDEX($AN349:$BG349,_xlfn.AGGREGATE(15,6,(COLUMN($AN349:$BG349)-COLUMN($AN$8)+1)/NOT(ISNA(MATCH($AN349:$BG349,$FF$1:$FF$6,0))),COLUMN($BV349:BV349))),"")</f>
        <v/>
      </c>
      <c r="BQ349" s="10" t="e" cm="1" vm="1">
        <f t="array" aca="1" ref="BQ349" ca="1">IFERROR(INDEX($AN349:$BG349,_xlfn.AGGREGATE(15,6,(COLUMN($AN349:$BG349)-COLUMN($AN$8)+1)/NOT(ISNA(MATCH($AN349:$BG349,$FF$1:$FF$6,0))),COLUMN($BV349:BW349))),"")</f>
        <v>#VALUE!</v>
      </c>
      <c r="BR349" s="10" t="e" cm="1" vm="2">
        <f t="array" aca="1" ref="BR349" ca="1">IFERROR(INDEX($AN349:$BG349,_xlfn.AGGREGATE(15,6,(COLUMN($AN349:$BG349)-COLUMN($AN$8)+1)/NOT(ISNA(MATCH($AN349:$BG349,$FF$1:$FF$6,0))),COLUMN($BV349:BX349))),"")</f>
        <v>#VALUE!</v>
      </c>
      <c r="BS349" s="10" t="e" cm="1" vm="3">
        <f t="array" aca="1" ref="BS349" ca="1">IFERROR(INDEX($AN349:$BG349,_xlfn.AGGREGATE(15,6,(COLUMN($AN349:$BG349)-COLUMN($AN$8)+1)/NOT(ISNA(MATCH($AN349:$BG349,$FF$1:$FF$6,0))),COLUMN($BV349:BY349))),"")</f>
        <v>#VALUE!</v>
      </c>
      <c r="BT349" s="10" t="e" cm="1" vm="4">
        <f t="array" aca="1" ref="BT349" ca="1">IFERROR(INDEX($AN349:$BG349,_xlfn.AGGREGATE(15,6,(COLUMN($AN349:$BG349)-COLUMN($AN$8)+1)/NOT(ISNA(MATCH($AN349:$BG349,$FF$1:$FF$6,0))),COLUMN($BV349:BZ349))),"")</f>
        <v>#VALUE!</v>
      </c>
      <c r="BU349" s="10" t="e" cm="1" vm="5">
        <f t="array" aca="1" ref="BU349" ca="1">IFERROR(INDEX($AN349:$BG349,_xlfn.AGGREGATE(15,6,(COLUMN($AN349:$BG349)-COLUMN($AN$8)+1)/NOT(ISNA(MATCH($AN349:$BG349,$FF$1:$FF$6,0))),COLUMN($BV349:CA349))),"")</f>
        <v>#VALUE!</v>
      </c>
      <c r="BV349" s="11"/>
      <c r="BW349" s="10" t="str" cm="1">
        <f t="array" ref="BW349">IFERROR(INDEX($BI349:$BN349,_xlfn.AGGREGATE(15,6,(COLUMN($BI349:$BN349)-COLUMN($BI$8)+1)/NOT(ISNA(MATCH($BI349:$BN349,$FF$1:$FF$6,0))),COLUMN($BW349:BW349))),"")</f>
        <v/>
      </c>
      <c r="BX349" s="10" t="e" cm="1" vm="1">
        <f t="array" aca="1" ref="BX349" ca="1">IFERROR(INDEX($BI349:$BN349,_xlfn.AGGREGATE(15,6,(COLUMN($BI349:$BN349)-COLUMN($BI$8)+1)/NOT(ISNA(MATCH($BI349:$BN349,$FF$1:$FF$6,0))),COLUMN($BW349:BX349))),"")</f>
        <v>#VALUE!</v>
      </c>
      <c r="BY349" s="10" t="e" cm="1" vm="2">
        <f t="array" aca="1" ref="BY349" ca="1">IFERROR(INDEX($BI349:$BN349,_xlfn.AGGREGATE(15,6,(COLUMN($BI349:$BN349)-COLUMN($BI$8)+1)/NOT(ISNA(MATCH($BI349:$BN349,$FF$1:$FF$6,0))),COLUMN($BW349:BY349))),"")</f>
        <v>#VALUE!</v>
      </c>
      <c r="BZ349" s="10" t="e" cm="1" vm="3">
        <f t="array" aca="1" ref="BZ349" ca="1">IFERROR(INDEX($BI349:$BN349,_xlfn.AGGREGATE(15,6,(COLUMN($BI349:$BN349)-COLUMN($BI$8)+1)/NOT(ISNA(MATCH($BI349:$BN349,$FF$1:$FF$6,0))),COLUMN($BW349:BZ349))),"")</f>
        <v>#VALUE!</v>
      </c>
      <c r="CA349" s="10" t="e" cm="1" vm="4">
        <f t="array" aca="1" ref="CA349" ca="1">IFERROR(INDEX($BI349:$BN349,_xlfn.AGGREGATE(15,6,(COLUMN($BI349:$BN349)-COLUMN($BI$8)+1)/NOT(ISNA(MATCH($BI349:$BN349,$FF$1:$FF$6,0))),COLUMN($BW349:CA349))),"")</f>
        <v>#VALUE!</v>
      </c>
      <c r="CB349" s="10" t="e" cm="1" vm="5">
        <f t="array" aca="1" ref="CB349" ca="1">IFERROR(INDEX($BI349:$BN349,_xlfn.AGGREGATE(15,6,(COLUMN($BI349:$BN349)-COLUMN($BI$8)+1)/NOT(ISNA(MATCH($BI349:$BN349,$FF$1:$FF$6,0))),COLUMN($BW349:CB349))),"")</f>
        <v>#VALUE!</v>
      </c>
      <c r="CC349" s="11"/>
      <c r="CD349" s="10"/>
      <c r="CE349" s="10"/>
      <c r="CF349" s="10"/>
      <c r="CG349" s="10"/>
      <c r="CH349" s="10"/>
      <c r="CI349" s="11"/>
      <c r="CJ349" s="10" cm="1">
        <f t="array" ref="CJ349">SUM(COUNTIF(CD349:CF349,$DH$3:$DM$3))</f>
        <v>0</v>
      </c>
      <c r="CK349" s="10" cm="1">
        <f t="array" ref="CK349">SUM(COUNTIF(CD349:CF349,$DH$2:$DL$2))</f>
        <v>0</v>
      </c>
      <c r="CL349" s="10" cm="1">
        <f t="array" ref="CL349">SUM(COUNTIF(CD349:CF349,$DM$2:$DQ$2))</f>
        <v>0</v>
      </c>
      <c r="CM349" s="11"/>
      <c r="CN349" s="10"/>
      <c r="CO349" s="10"/>
      <c r="CP349" s="11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1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7" t="s">
        <v>42</v>
      </c>
      <c r="EC349" s="11"/>
      <c r="ED349" s="10">
        <f>Tableau1[[#This Row],[Colonne75]]</f>
        <v>0</v>
      </c>
      <c r="EE349" s="10"/>
      <c r="EF349" s="10">
        <f ca="1">OFFSET(Tableau1[[#This Row],[Colonne19]],0,Tableau1[[#This Row],[Colonne126]]-1)</f>
        <v>0</v>
      </c>
      <c r="EG349" s="11"/>
      <c r="EH349" s="10">
        <f>Tableau1[[#This Row],[Colonne76]]</f>
        <v>0</v>
      </c>
      <c r="EI349" s="10"/>
      <c r="EJ349" s="10">
        <f ca="1">OFFSET(Tableau1[[#This Row],[Colonne19]],0,Tableau1[[#This Row],[Colonne130]]-1)</f>
        <v>0</v>
      </c>
      <c r="EK349" s="11"/>
      <c r="EL349" s="10">
        <f>Tableau1[[#This Row],[Colonne77]]</f>
        <v>0</v>
      </c>
      <c r="EM349" s="10"/>
      <c r="EN349" s="10">
        <f ca="1">OFFSET(Tableau1[[#This Row],[Colonne19]],0,Tableau1[[#This Row],[Colonne134]]-1)</f>
        <v>0</v>
      </c>
      <c r="EO349" s="11"/>
      <c r="EP349" s="10">
        <f>Tableau1[[#This Row],[Colonne78]]</f>
        <v>0</v>
      </c>
      <c r="EQ349" s="10"/>
      <c r="ER349" s="10">
        <f ca="1">OFFSET(Tableau1[[#This Row],[Colonne19]],0,Tableau1[[#This Row],[Colonne138]]-1)</f>
        <v>0</v>
      </c>
      <c r="ES349" s="11"/>
      <c r="ET349" s="10">
        <f>Tableau1[[#This Row],[Colonne79]]</f>
        <v>0</v>
      </c>
      <c r="EU349" s="10"/>
      <c r="EV349" s="10">
        <f ca="1">OFFSET(Tableau1[[#This Row],[Colonne19]],0,Tableau1[[#This Row],[Colonne142]]-1)</f>
        <v>0</v>
      </c>
      <c r="EW349" s="11"/>
      <c r="EX349" s="10">
        <f t="shared" ca="1" si="36"/>
        <v>0</v>
      </c>
      <c r="EY349" s="10">
        <f t="shared" ca="1" si="37"/>
        <v>0</v>
      </c>
      <c r="EZ349" s="10">
        <f t="shared" ca="1" si="38"/>
        <v>0</v>
      </c>
      <c r="FA349" s="10">
        <f t="shared" ca="1" si="33"/>
        <v>0</v>
      </c>
      <c r="FB349" s="10">
        <f t="shared" ca="1" si="34"/>
        <v>0</v>
      </c>
      <c r="FC349" s="10">
        <f t="shared" ca="1" si="35"/>
        <v>0</v>
      </c>
      <c r="FD349" s="11"/>
    </row>
    <row r="350" spans="1:160" x14ac:dyDescent="0.2">
      <c r="A350" s="25"/>
      <c r="B350" s="10"/>
      <c r="C350" s="13"/>
      <c r="D350" s="26"/>
      <c r="E350" s="10"/>
      <c r="F350" s="10"/>
      <c r="G350" s="10"/>
      <c r="H350" s="10"/>
      <c r="I350" s="10"/>
      <c r="J350" s="24"/>
      <c r="K350" s="13"/>
      <c r="L350" s="10"/>
      <c r="M350" s="13"/>
      <c r="N350" s="13"/>
      <c r="O350" s="33" t="e">
        <f>Tableau1[[#This Row],[Colonne14]]/Tableau1[[#This Row],[Colonne13]]</f>
        <v>#DIV/0!</v>
      </c>
      <c r="P350" s="57"/>
      <c r="Q350" s="59" t="e" cm="1">
        <f t="array" ref="Q350">SUM(Tableau1[[#This Row],[Colonne19]:[Colonne38]]/Tableau1[[#This Row],[Colonne11]])</f>
        <v>#DIV/0!</v>
      </c>
      <c r="R350" s="11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1"/>
      <c r="AN350" s="10" t="str" cm="1">
        <f t="array" ref="AN350">IFERROR(INDEX($S$2:$AL$2,MATCH(SMALL(Tableau1[[#This Row],[Colonne19]:[Colonne38]],1),Tableau1[[#This Row],[Colonne19]:[Colonne38]],0)),"")</f>
        <v/>
      </c>
      <c r="AO350" s="10" t="str">
        <f>IFERROR(INDEX($S$2:$AL$2,MATCH(SMALL(Tableau1[[#This Row],[Colonne19]:[Colonne38]],2),Tableau1[[#This Row],[Colonne19]:[Colonne38]],0)),"")</f>
        <v/>
      </c>
      <c r="AP350" s="10" t="str">
        <f>IFERROR(INDEX($S$2:$AL$2,MATCH(SMALL(Tableau1[[#This Row],[Colonne19]:[Colonne38]],3),Tableau1[[#This Row],[Colonne19]:[Colonne38]],0)),"")</f>
        <v/>
      </c>
      <c r="AQ350" s="10" t="str">
        <f>IFERROR(INDEX($S$2:$AL$2,MATCH(SMALL(Tableau1[[#This Row],[Colonne19]:[Colonne38]],4),Tableau1[[#This Row],[Colonne19]:[Colonne38]],0)),"")</f>
        <v/>
      </c>
      <c r="AR350" s="10" t="str">
        <f>IFERROR(INDEX($S$2:$AL$2,MATCH(SMALL(Tableau1[[#This Row],[Colonne19]:[Colonne38]],5),Tableau1[[#This Row],[Colonne19]:[Colonne38]],0)),"")</f>
        <v/>
      </c>
      <c r="AS350" s="10" t="str">
        <f>IFERROR(INDEX($S$2:$AL$2,MATCH(SMALL(Tableau1[[#This Row],[Colonne19]:[Colonne38]],6),Tableau1[[#This Row],[Colonne19]:[Colonne38]],0)),"")</f>
        <v/>
      </c>
      <c r="AT350" s="10" t="str">
        <f>IFERROR(INDEX($S$2:$AL$2,MATCH(SMALL(Tableau1[[#This Row],[Colonne19]:[Colonne38]],7),Tableau1[[#This Row],[Colonne19]:[Colonne38]],0)),"")</f>
        <v/>
      </c>
      <c r="AU350" s="10" t="str">
        <f>IFERROR(INDEX($S$2:$AL$2,MATCH(SMALL(Tableau1[[#This Row],[Colonne19]:[Colonne38]],8),Tableau1[[#This Row],[Colonne19]:[Colonne38]],0)),"")</f>
        <v/>
      </c>
      <c r="AV350" s="10" t="str">
        <f>IFERROR(INDEX($S$2:$AL$2,MATCH(SMALL(Tableau1[[#This Row],[Colonne19]:[Colonne38]],9),Tableau1[[#This Row],[Colonne19]:[Colonne38]],0)),"")</f>
        <v/>
      </c>
      <c r="AW350" s="10" t="str">
        <f>IFERROR(INDEX($S$2:$AL$2,MATCH(SMALL(Tableau1[[#This Row],[Colonne19]:[Colonne38]],10),Tableau1[[#This Row],[Colonne19]:[Colonne38]],0)),"")</f>
        <v/>
      </c>
      <c r="AX350" s="10" t="str">
        <f>IFERROR(INDEX($S$2:$AL$2,MATCH(SMALL(Tableau1[[#This Row],[Colonne19]:[Colonne38]],11),Tableau1[[#This Row],[Colonne19]:[Colonne38]],0)),"")</f>
        <v/>
      </c>
      <c r="AY350" s="10" t="str">
        <f>IFERROR(INDEX($S$2:$AL$2,MATCH(SMALL(Tableau1[[#This Row],[Colonne19]:[Colonne38]],12),Tableau1[[#This Row],[Colonne19]:[Colonne38]],0)),"")</f>
        <v/>
      </c>
      <c r="AZ350" s="10" t="str">
        <f>IFERROR(INDEX($S$2:$AL$2,MATCH(SMALL(Tableau1[[#This Row],[Colonne19]:[Colonne38]],13),Tableau1[[#This Row],[Colonne19]:[Colonne38]],0)),"")</f>
        <v/>
      </c>
      <c r="BA350" s="10" t="str">
        <f>IFERROR(INDEX($S$2:$AL$2,MATCH(SMALL(Tableau1[[#This Row],[Colonne19]:[Colonne38]],14),Tableau1[[#This Row],[Colonne19]:[Colonne38]],0)),"")</f>
        <v/>
      </c>
      <c r="BB350" s="10" t="str">
        <f>IFERROR(INDEX($S$2:$AL$2,MATCH(SMALL(Tableau1[[#This Row],[Colonne19]:[Colonne38]],15),Tableau1[[#This Row],[Colonne19]:[Colonne38]],0)),"")</f>
        <v/>
      </c>
      <c r="BC350" s="10" t="str">
        <f>IFERROR(INDEX($S$2:$AL$2,MATCH(SMALL(Tableau1[[#This Row],[Colonne19]:[Colonne38]],16),Tableau1[[#This Row],[Colonne19]:[Colonne38]],0)),"")</f>
        <v/>
      </c>
      <c r="BD350" s="10" t="str">
        <f>IFERROR(INDEX($S$2:$AL$2,MATCH(SMALL(Tableau1[[#This Row],[Colonne19]:[Colonne38]],17),Tableau1[[#This Row],[Colonne19]:[Colonne38]],0)),"")</f>
        <v/>
      </c>
      <c r="BE350" s="10" t="str">
        <f>IFERROR(INDEX($S$2:$AL$2,MATCH(SMALL(Tableau1[[#This Row],[Colonne19]:[Colonne38]],18),Tableau1[[#This Row],[Colonne19]:[Colonne38]],0)),"")</f>
        <v/>
      </c>
      <c r="BF350" s="10" t="str">
        <f>IFERROR(INDEX($S$2:$AL$2,MATCH(SMALL(Tableau1[[#This Row],[Colonne19]:[Colonne38]],19),Tableau1[[#This Row],[Colonne19]:[Colonne38]],0)),"")</f>
        <v/>
      </c>
      <c r="BG350" s="10" t="str">
        <f>IFERROR(INDEX($S$2:$AL$2,MATCH(SMALL(Tableau1[[#This Row],[Colonne19]:[Colonne38]],20),Tableau1[[#This Row],[Colonne19]:[Colonne38]],0)),"")</f>
        <v/>
      </c>
      <c r="BH350" s="11"/>
      <c r="BI350" s="10"/>
      <c r="BJ350" s="10"/>
      <c r="BK350" s="10"/>
      <c r="BL350" s="10"/>
      <c r="BM350" s="10"/>
      <c r="BN350" s="10"/>
      <c r="BO350" s="11"/>
      <c r="BP350" s="10" t="str" cm="1">
        <f t="array" ref="BP350">IFERROR(INDEX($AN350:$BG350,_xlfn.AGGREGATE(15,6,(COLUMN($AN350:$BG350)-COLUMN($AN$8)+1)/NOT(ISNA(MATCH($AN350:$BG350,$FF$1:$FF$6,0))),COLUMN($BV350:BV350))),"")</f>
        <v/>
      </c>
      <c r="BQ350" s="10" t="e" cm="1" vm="1">
        <f t="array" aca="1" ref="BQ350" ca="1">IFERROR(INDEX($AN350:$BG350,_xlfn.AGGREGATE(15,6,(COLUMN($AN350:$BG350)-COLUMN($AN$8)+1)/NOT(ISNA(MATCH($AN350:$BG350,$FF$1:$FF$6,0))),COLUMN($BV350:BW350))),"")</f>
        <v>#VALUE!</v>
      </c>
      <c r="BR350" s="10" t="e" cm="1" vm="2">
        <f t="array" aca="1" ref="BR350" ca="1">IFERROR(INDEX($AN350:$BG350,_xlfn.AGGREGATE(15,6,(COLUMN($AN350:$BG350)-COLUMN($AN$8)+1)/NOT(ISNA(MATCH($AN350:$BG350,$FF$1:$FF$6,0))),COLUMN($BV350:BX350))),"")</f>
        <v>#VALUE!</v>
      </c>
      <c r="BS350" s="10" t="e" cm="1" vm="3">
        <f t="array" aca="1" ref="BS350" ca="1">IFERROR(INDEX($AN350:$BG350,_xlfn.AGGREGATE(15,6,(COLUMN($AN350:$BG350)-COLUMN($AN$8)+1)/NOT(ISNA(MATCH($AN350:$BG350,$FF$1:$FF$6,0))),COLUMN($BV350:BY350))),"")</f>
        <v>#VALUE!</v>
      </c>
      <c r="BT350" s="10" t="e" cm="1" vm="4">
        <f t="array" aca="1" ref="BT350" ca="1">IFERROR(INDEX($AN350:$BG350,_xlfn.AGGREGATE(15,6,(COLUMN($AN350:$BG350)-COLUMN($AN$8)+1)/NOT(ISNA(MATCH($AN350:$BG350,$FF$1:$FF$6,0))),COLUMN($BV350:BZ350))),"")</f>
        <v>#VALUE!</v>
      </c>
      <c r="BU350" s="10" t="e" cm="1" vm="5">
        <f t="array" aca="1" ref="BU350" ca="1">IFERROR(INDEX($AN350:$BG350,_xlfn.AGGREGATE(15,6,(COLUMN($AN350:$BG350)-COLUMN($AN$8)+1)/NOT(ISNA(MATCH($AN350:$BG350,$FF$1:$FF$6,0))),COLUMN($BV350:CA350))),"")</f>
        <v>#VALUE!</v>
      </c>
      <c r="BV350" s="11"/>
      <c r="BW350" s="10" t="str" cm="1">
        <f t="array" ref="BW350">IFERROR(INDEX($BI350:$BN350,_xlfn.AGGREGATE(15,6,(COLUMN($BI350:$BN350)-COLUMN($BI$8)+1)/NOT(ISNA(MATCH($BI350:$BN350,$FF$1:$FF$6,0))),COLUMN($BW350:BW350))),"")</f>
        <v/>
      </c>
      <c r="BX350" s="10" t="e" cm="1" vm="1">
        <f t="array" aca="1" ref="BX350" ca="1">IFERROR(INDEX($BI350:$BN350,_xlfn.AGGREGATE(15,6,(COLUMN($BI350:$BN350)-COLUMN($BI$8)+1)/NOT(ISNA(MATCH($BI350:$BN350,$FF$1:$FF$6,0))),COLUMN($BW350:BX350))),"")</f>
        <v>#VALUE!</v>
      </c>
      <c r="BY350" s="10" t="e" cm="1" vm="2">
        <f t="array" aca="1" ref="BY350" ca="1">IFERROR(INDEX($BI350:$BN350,_xlfn.AGGREGATE(15,6,(COLUMN($BI350:$BN350)-COLUMN($BI$8)+1)/NOT(ISNA(MATCH($BI350:$BN350,$FF$1:$FF$6,0))),COLUMN($BW350:BY350))),"")</f>
        <v>#VALUE!</v>
      </c>
      <c r="BZ350" s="10" t="e" cm="1" vm="3">
        <f t="array" aca="1" ref="BZ350" ca="1">IFERROR(INDEX($BI350:$BN350,_xlfn.AGGREGATE(15,6,(COLUMN($BI350:$BN350)-COLUMN($BI$8)+1)/NOT(ISNA(MATCH($BI350:$BN350,$FF$1:$FF$6,0))),COLUMN($BW350:BZ350))),"")</f>
        <v>#VALUE!</v>
      </c>
      <c r="CA350" s="10" t="e" cm="1" vm="4">
        <f t="array" aca="1" ref="CA350" ca="1">IFERROR(INDEX($BI350:$BN350,_xlfn.AGGREGATE(15,6,(COLUMN($BI350:$BN350)-COLUMN($BI$8)+1)/NOT(ISNA(MATCH($BI350:$BN350,$FF$1:$FF$6,0))),COLUMN($BW350:CA350))),"")</f>
        <v>#VALUE!</v>
      </c>
      <c r="CB350" s="10" t="e" cm="1" vm="5">
        <f t="array" aca="1" ref="CB350" ca="1">IFERROR(INDEX($BI350:$BN350,_xlfn.AGGREGATE(15,6,(COLUMN($BI350:$BN350)-COLUMN($BI$8)+1)/NOT(ISNA(MATCH($BI350:$BN350,$FF$1:$FF$6,0))),COLUMN($BW350:CB350))),"")</f>
        <v>#VALUE!</v>
      </c>
      <c r="CC350" s="11"/>
      <c r="CD350" s="10"/>
      <c r="CE350" s="10"/>
      <c r="CF350" s="10"/>
      <c r="CG350" s="10"/>
      <c r="CH350" s="10"/>
      <c r="CI350" s="11"/>
      <c r="CJ350" s="10" cm="1">
        <f t="array" ref="CJ350">SUM(COUNTIF(CD350:CF350,$DH$3:$DM$3))</f>
        <v>0</v>
      </c>
      <c r="CK350" s="10" cm="1">
        <f t="array" ref="CK350">SUM(COUNTIF(CD350:CF350,$DH$2:$DL$2))</f>
        <v>0</v>
      </c>
      <c r="CL350" s="10" cm="1">
        <f t="array" ref="CL350">SUM(COUNTIF(CD350:CF350,$DM$2:$DQ$2))</f>
        <v>0</v>
      </c>
      <c r="CM350" s="11"/>
      <c r="CN350" s="10"/>
      <c r="CO350" s="10"/>
      <c r="CP350" s="11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1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7" t="s">
        <v>42</v>
      </c>
      <c r="EC350" s="11"/>
      <c r="ED350" s="10">
        <f>Tableau1[[#This Row],[Colonne75]]</f>
        <v>0</v>
      </c>
      <c r="EE350" s="10"/>
      <c r="EF350" s="10">
        <f ca="1">OFFSET(Tableau1[[#This Row],[Colonne19]],0,Tableau1[[#This Row],[Colonne126]]-1)</f>
        <v>0</v>
      </c>
      <c r="EG350" s="11"/>
      <c r="EH350" s="10">
        <f>Tableau1[[#This Row],[Colonne76]]</f>
        <v>0</v>
      </c>
      <c r="EI350" s="10"/>
      <c r="EJ350" s="10">
        <f ca="1">OFFSET(Tableau1[[#This Row],[Colonne19]],0,Tableau1[[#This Row],[Colonne130]]-1)</f>
        <v>0</v>
      </c>
      <c r="EK350" s="11"/>
      <c r="EL350" s="10">
        <f>Tableau1[[#This Row],[Colonne77]]</f>
        <v>0</v>
      </c>
      <c r="EM350" s="10"/>
      <c r="EN350" s="10">
        <f ca="1">OFFSET(Tableau1[[#This Row],[Colonne19]],0,Tableau1[[#This Row],[Colonne134]]-1)</f>
        <v>0</v>
      </c>
      <c r="EO350" s="11"/>
      <c r="EP350" s="10">
        <f>Tableau1[[#This Row],[Colonne78]]</f>
        <v>0</v>
      </c>
      <c r="EQ350" s="10"/>
      <c r="ER350" s="10">
        <f ca="1">OFFSET(Tableau1[[#This Row],[Colonne19]],0,Tableau1[[#This Row],[Colonne138]]-1)</f>
        <v>0</v>
      </c>
      <c r="ES350" s="11"/>
      <c r="ET350" s="10">
        <f>Tableau1[[#This Row],[Colonne79]]</f>
        <v>0</v>
      </c>
      <c r="EU350" s="10"/>
      <c r="EV350" s="10">
        <f ca="1">OFFSET(Tableau1[[#This Row],[Colonne19]],0,Tableau1[[#This Row],[Colonne142]]-1)</f>
        <v>0</v>
      </c>
      <c r="EW350" s="11"/>
      <c r="EX350" s="10">
        <f t="shared" ca="1" si="36"/>
        <v>0</v>
      </c>
      <c r="EY350" s="10">
        <f t="shared" ca="1" si="37"/>
        <v>0</v>
      </c>
      <c r="EZ350" s="10">
        <f t="shared" ca="1" si="38"/>
        <v>0</v>
      </c>
      <c r="FA350" s="10">
        <f t="shared" ca="1" si="33"/>
        <v>0</v>
      </c>
      <c r="FB350" s="10">
        <f t="shared" ca="1" si="34"/>
        <v>0</v>
      </c>
      <c r="FC350" s="10">
        <f t="shared" ca="1" si="35"/>
        <v>0</v>
      </c>
      <c r="FD350" s="11"/>
    </row>
    <row r="351" spans="1:160" x14ac:dyDescent="0.2">
      <c r="A351" s="25"/>
      <c r="B351" s="10"/>
      <c r="C351" s="13"/>
      <c r="D351" s="26"/>
      <c r="E351" s="10"/>
      <c r="F351" s="10"/>
      <c r="G351" s="10"/>
      <c r="H351" s="10"/>
      <c r="I351" s="10"/>
      <c r="J351" s="24"/>
      <c r="K351" s="13"/>
      <c r="L351" s="10"/>
      <c r="M351" s="13"/>
      <c r="N351" s="13"/>
      <c r="O351" s="33" t="e">
        <f>Tableau1[[#This Row],[Colonne14]]/Tableau1[[#This Row],[Colonne13]]</f>
        <v>#DIV/0!</v>
      </c>
      <c r="P351" s="57"/>
      <c r="Q351" s="59" t="e" cm="1">
        <f t="array" ref="Q351">SUM(Tableau1[[#This Row],[Colonne19]:[Colonne38]]/Tableau1[[#This Row],[Colonne11]])</f>
        <v>#DIV/0!</v>
      </c>
      <c r="R351" s="11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1"/>
      <c r="AN351" s="10" t="str" cm="1">
        <f t="array" ref="AN351">IFERROR(INDEX($S$2:$AL$2,MATCH(SMALL(Tableau1[[#This Row],[Colonne19]:[Colonne38]],1),Tableau1[[#This Row],[Colonne19]:[Colonne38]],0)),"")</f>
        <v/>
      </c>
      <c r="AO351" s="10" t="str">
        <f>IFERROR(INDEX($S$2:$AL$2,MATCH(SMALL(Tableau1[[#This Row],[Colonne19]:[Colonne38]],2),Tableau1[[#This Row],[Colonne19]:[Colonne38]],0)),"")</f>
        <v/>
      </c>
      <c r="AP351" s="10" t="str">
        <f>IFERROR(INDEX($S$2:$AL$2,MATCH(SMALL(Tableau1[[#This Row],[Colonne19]:[Colonne38]],3),Tableau1[[#This Row],[Colonne19]:[Colonne38]],0)),"")</f>
        <v/>
      </c>
      <c r="AQ351" s="10" t="str">
        <f>IFERROR(INDEX($S$2:$AL$2,MATCH(SMALL(Tableau1[[#This Row],[Colonne19]:[Colonne38]],4),Tableau1[[#This Row],[Colonne19]:[Colonne38]],0)),"")</f>
        <v/>
      </c>
      <c r="AR351" s="10" t="str">
        <f>IFERROR(INDEX($S$2:$AL$2,MATCH(SMALL(Tableau1[[#This Row],[Colonne19]:[Colonne38]],5),Tableau1[[#This Row],[Colonne19]:[Colonne38]],0)),"")</f>
        <v/>
      </c>
      <c r="AS351" s="10" t="str">
        <f>IFERROR(INDEX($S$2:$AL$2,MATCH(SMALL(Tableau1[[#This Row],[Colonne19]:[Colonne38]],6),Tableau1[[#This Row],[Colonne19]:[Colonne38]],0)),"")</f>
        <v/>
      </c>
      <c r="AT351" s="10" t="str">
        <f>IFERROR(INDEX($S$2:$AL$2,MATCH(SMALL(Tableau1[[#This Row],[Colonne19]:[Colonne38]],7),Tableau1[[#This Row],[Colonne19]:[Colonne38]],0)),"")</f>
        <v/>
      </c>
      <c r="AU351" s="10" t="str">
        <f>IFERROR(INDEX($S$2:$AL$2,MATCH(SMALL(Tableau1[[#This Row],[Colonne19]:[Colonne38]],8),Tableau1[[#This Row],[Colonne19]:[Colonne38]],0)),"")</f>
        <v/>
      </c>
      <c r="AV351" s="10" t="str">
        <f>IFERROR(INDEX($S$2:$AL$2,MATCH(SMALL(Tableau1[[#This Row],[Colonne19]:[Colonne38]],9),Tableau1[[#This Row],[Colonne19]:[Colonne38]],0)),"")</f>
        <v/>
      </c>
      <c r="AW351" s="10" t="str">
        <f>IFERROR(INDEX($S$2:$AL$2,MATCH(SMALL(Tableau1[[#This Row],[Colonne19]:[Colonne38]],10),Tableau1[[#This Row],[Colonne19]:[Colonne38]],0)),"")</f>
        <v/>
      </c>
      <c r="AX351" s="10" t="str">
        <f>IFERROR(INDEX($S$2:$AL$2,MATCH(SMALL(Tableau1[[#This Row],[Colonne19]:[Colonne38]],11),Tableau1[[#This Row],[Colonne19]:[Colonne38]],0)),"")</f>
        <v/>
      </c>
      <c r="AY351" s="10" t="str">
        <f>IFERROR(INDEX($S$2:$AL$2,MATCH(SMALL(Tableau1[[#This Row],[Colonne19]:[Colonne38]],12),Tableau1[[#This Row],[Colonne19]:[Colonne38]],0)),"")</f>
        <v/>
      </c>
      <c r="AZ351" s="10" t="str">
        <f>IFERROR(INDEX($S$2:$AL$2,MATCH(SMALL(Tableau1[[#This Row],[Colonne19]:[Colonne38]],13),Tableau1[[#This Row],[Colonne19]:[Colonne38]],0)),"")</f>
        <v/>
      </c>
      <c r="BA351" s="10" t="str">
        <f>IFERROR(INDEX($S$2:$AL$2,MATCH(SMALL(Tableau1[[#This Row],[Colonne19]:[Colonne38]],14),Tableau1[[#This Row],[Colonne19]:[Colonne38]],0)),"")</f>
        <v/>
      </c>
      <c r="BB351" s="10" t="str">
        <f>IFERROR(INDEX($S$2:$AL$2,MATCH(SMALL(Tableau1[[#This Row],[Colonne19]:[Colonne38]],15),Tableau1[[#This Row],[Colonne19]:[Colonne38]],0)),"")</f>
        <v/>
      </c>
      <c r="BC351" s="10" t="str">
        <f>IFERROR(INDEX($S$2:$AL$2,MATCH(SMALL(Tableau1[[#This Row],[Colonne19]:[Colonne38]],16),Tableau1[[#This Row],[Colonne19]:[Colonne38]],0)),"")</f>
        <v/>
      </c>
      <c r="BD351" s="10" t="str">
        <f>IFERROR(INDEX($S$2:$AL$2,MATCH(SMALL(Tableau1[[#This Row],[Colonne19]:[Colonne38]],17),Tableau1[[#This Row],[Colonne19]:[Colonne38]],0)),"")</f>
        <v/>
      </c>
      <c r="BE351" s="10" t="str">
        <f>IFERROR(INDEX($S$2:$AL$2,MATCH(SMALL(Tableau1[[#This Row],[Colonne19]:[Colonne38]],18),Tableau1[[#This Row],[Colonne19]:[Colonne38]],0)),"")</f>
        <v/>
      </c>
      <c r="BF351" s="10" t="str">
        <f>IFERROR(INDEX($S$2:$AL$2,MATCH(SMALL(Tableau1[[#This Row],[Colonne19]:[Colonne38]],19),Tableau1[[#This Row],[Colonne19]:[Colonne38]],0)),"")</f>
        <v/>
      </c>
      <c r="BG351" s="10" t="str">
        <f>IFERROR(INDEX($S$2:$AL$2,MATCH(SMALL(Tableau1[[#This Row],[Colonne19]:[Colonne38]],20),Tableau1[[#This Row],[Colonne19]:[Colonne38]],0)),"")</f>
        <v/>
      </c>
      <c r="BH351" s="11"/>
      <c r="BI351" s="10"/>
      <c r="BJ351" s="10"/>
      <c r="BK351" s="10"/>
      <c r="BL351" s="10"/>
      <c r="BM351" s="10"/>
      <c r="BN351" s="10"/>
      <c r="BO351" s="11"/>
      <c r="BP351" s="10" t="str" cm="1">
        <f t="array" ref="BP351">IFERROR(INDEX($AN351:$BG351,_xlfn.AGGREGATE(15,6,(COLUMN($AN351:$BG351)-COLUMN($AN$8)+1)/NOT(ISNA(MATCH($AN351:$BG351,$FF$1:$FF$6,0))),COLUMN($BV351:BV351))),"")</f>
        <v/>
      </c>
      <c r="BQ351" s="10" t="e" cm="1" vm="1">
        <f t="array" aca="1" ref="BQ351" ca="1">IFERROR(INDEX($AN351:$BG351,_xlfn.AGGREGATE(15,6,(COLUMN($AN351:$BG351)-COLUMN($AN$8)+1)/NOT(ISNA(MATCH($AN351:$BG351,$FF$1:$FF$6,0))),COLUMN($BV351:BW351))),"")</f>
        <v>#VALUE!</v>
      </c>
      <c r="BR351" s="10" t="e" cm="1" vm="2">
        <f t="array" aca="1" ref="BR351" ca="1">IFERROR(INDEX($AN351:$BG351,_xlfn.AGGREGATE(15,6,(COLUMN($AN351:$BG351)-COLUMN($AN$8)+1)/NOT(ISNA(MATCH($AN351:$BG351,$FF$1:$FF$6,0))),COLUMN($BV351:BX351))),"")</f>
        <v>#VALUE!</v>
      </c>
      <c r="BS351" s="10" t="e" cm="1" vm="3">
        <f t="array" aca="1" ref="BS351" ca="1">IFERROR(INDEX($AN351:$BG351,_xlfn.AGGREGATE(15,6,(COLUMN($AN351:$BG351)-COLUMN($AN$8)+1)/NOT(ISNA(MATCH($AN351:$BG351,$FF$1:$FF$6,0))),COLUMN($BV351:BY351))),"")</f>
        <v>#VALUE!</v>
      </c>
      <c r="BT351" s="10" t="e" cm="1" vm="4">
        <f t="array" aca="1" ref="BT351" ca="1">IFERROR(INDEX($AN351:$BG351,_xlfn.AGGREGATE(15,6,(COLUMN($AN351:$BG351)-COLUMN($AN$8)+1)/NOT(ISNA(MATCH($AN351:$BG351,$FF$1:$FF$6,0))),COLUMN($BV351:BZ351))),"")</f>
        <v>#VALUE!</v>
      </c>
      <c r="BU351" s="10" t="e" cm="1" vm="5">
        <f t="array" aca="1" ref="BU351" ca="1">IFERROR(INDEX($AN351:$BG351,_xlfn.AGGREGATE(15,6,(COLUMN($AN351:$BG351)-COLUMN($AN$8)+1)/NOT(ISNA(MATCH($AN351:$BG351,$FF$1:$FF$6,0))),COLUMN($BV351:CA351))),"")</f>
        <v>#VALUE!</v>
      </c>
      <c r="BV351" s="11"/>
      <c r="BW351" s="10" t="str" cm="1">
        <f t="array" ref="BW351">IFERROR(INDEX($BI351:$BN351,_xlfn.AGGREGATE(15,6,(COLUMN($BI351:$BN351)-COLUMN($BI$8)+1)/NOT(ISNA(MATCH($BI351:$BN351,$FF$1:$FF$6,0))),COLUMN($BW351:BW351))),"")</f>
        <v/>
      </c>
      <c r="BX351" s="10" t="e" cm="1" vm="1">
        <f t="array" aca="1" ref="BX351" ca="1">IFERROR(INDEX($BI351:$BN351,_xlfn.AGGREGATE(15,6,(COLUMN($BI351:$BN351)-COLUMN($BI$8)+1)/NOT(ISNA(MATCH($BI351:$BN351,$FF$1:$FF$6,0))),COLUMN($BW351:BX351))),"")</f>
        <v>#VALUE!</v>
      </c>
      <c r="BY351" s="10" t="e" cm="1" vm="2">
        <f t="array" aca="1" ref="BY351" ca="1">IFERROR(INDEX($BI351:$BN351,_xlfn.AGGREGATE(15,6,(COLUMN($BI351:$BN351)-COLUMN($BI$8)+1)/NOT(ISNA(MATCH($BI351:$BN351,$FF$1:$FF$6,0))),COLUMN($BW351:BY351))),"")</f>
        <v>#VALUE!</v>
      </c>
      <c r="BZ351" s="10" t="e" cm="1" vm="3">
        <f t="array" aca="1" ref="BZ351" ca="1">IFERROR(INDEX($BI351:$BN351,_xlfn.AGGREGATE(15,6,(COLUMN($BI351:$BN351)-COLUMN($BI$8)+1)/NOT(ISNA(MATCH($BI351:$BN351,$FF$1:$FF$6,0))),COLUMN($BW351:BZ351))),"")</f>
        <v>#VALUE!</v>
      </c>
      <c r="CA351" s="10" t="e" cm="1" vm="4">
        <f t="array" aca="1" ref="CA351" ca="1">IFERROR(INDEX($BI351:$BN351,_xlfn.AGGREGATE(15,6,(COLUMN($BI351:$BN351)-COLUMN($BI$8)+1)/NOT(ISNA(MATCH($BI351:$BN351,$FF$1:$FF$6,0))),COLUMN($BW351:CA351))),"")</f>
        <v>#VALUE!</v>
      </c>
      <c r="CB351" s="10" t="e" cm="1" vm="5">
        <f t="array" aca="1" ref="CB351" ca="1">IFERROR(INDEX($BI351:$BN351,_xlfn.AGGREGATE(15,6,(COLUMN($BI351:$BN351)-COLUMN($BI$8)+1)/NOT(ISNA(MATCH($BI351:$BN351,$FF$1:$FF$6,0))),COLUMN($BW351:CB351))),"")</f>
        <v>#VALUE!</v>
      </c>
      <c r="CC351" s="11"/>
      <c r="CD351" s="10"/>
      <c r="CE351" s="10"/>
      <c r="CF351" s="10"/>
      <c r="CG351" s="10"/>
      <c r="CH351" s="10"/>
      <c r="CI351" s="11"/>
      <c r="CJ351" s="10" cm="1">
        <f t="array" ref="CJ351">SUM(COUNTIF(CD351:CF351,$DH$3:$DM$3))</f>
        <v>0</v>
      </c>
      <c r="CK351" s="10" cm="1">
        <f t="array" ref="CK351">SUM(COUNTIF(CD351:CF351,$DH$2:$DL$2))</f>
        <v>0</v>
      </c>
      <c r="CL351" s="10" cm="1">
        <f t="array" ref="CL351">SUM(COUNTIF(CD351:CF351,$DM$2:$DQ$2))</f>
        <v>0</v>
      </c>
      <c r="CM351" s="11"/>
      <c r="CN351" s="10"/>
      <c r="CO351" s="10"/>
      <c r="CP351" s="11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1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7" t="s">
        <v>42</v>
      </c>
      <c r="EC351" s="11"/>
      <c r="ED351" s="10">
        <f>Tableau1[[#This Row],[Colonne75]]</f>
        <v>0</v>
      </c>
      <c r="EE351" s="10"/>
      <c r="EF351" s="10">
        <f ca="1">OFFSET(Tableau1[[#This Row],[Colonne19]],0,Tableau1[[#This Row],[Colonne126]]-1)</f>
        <v>0</v>
      </c>
      <c r="EG351" s="11"/>
      <c r="EH351" s="10">
        <f>Tableau1[[#This Row],[Colonne76]]</f>
        <v>0</v>
      </c>
      <c r="EI351" s="10"/>
      <c r="EJ351" s="10">
        <f ca="1">OFFSET(Tableau1[[#This Row],[Colonne19]],0,Tableau1[[#This Row],[Colonne130]]-1)</f>
        <v>0</v>
      </c>
      <c r="EK351" s="11"/>
      <c r="EL351" s="10">
        <f>Tableau1[[#This Row],[Colonne77]]</f>
        <v>0</v>
      </c>
      <c r="EM351" s="10"/>
      <c r="EN351" s="10">
        <f ca="1">OFFSET(Tableau1[[#This Row],[Colonne19]],0,Tableau1[[#This Row],[Colonne134]]-1)</f>
        <v>0</v>
      </c>
      <c r="EO351" s="11"/>
      <c r="EP351" s="10">
        <f>Tableau1[[#This Row],[Colonne78]]</f>
        <v>0</v>
      </c>
      <c r="EQ351" s="10"/>
      <c r="ER351" s="10">
        <f ca="1">OFFSET(Tableau1[[#This Row],[Colonne19]],0,Tableau1[[#This Row],[Colonne138]]-1)</f>
        <v>0</v>
      </c>
      <c r="ES351" s="11"/>
      <c r="ET351" s="10">
        <f>Tableau1[[#This Row],[Colonne79]]</f>
        <v>0</v>
      </c>
      <c r="EU351" s="10"/>
      <c r="EV351" s="10">
        <f ca="1">OFFSET(Tableau1[[#This Row],[Colonne19]],0,Tableau1[[#This Row],[Colonne142]]-1)</f>
        <v>0</v>
      </c>
      <c r="EW351" s="11"/>
      <c r="EX351" s="10">
        <f t="shared" ca="1" si="36"/>
        <v>0</v>
      </c>
      <c r="EY351" s="10">
        <f t="shared" ca="1" si="37"/>
        <v>0</v>
      </c>
      <c r="EZ351" s="10">
        <f t="shared" ca="1" si="38"/>
        <v>0</v>
      </c>
      <c r="FA351" s="10">
        <f t="shared" ca="1" si="33"/>
        <v>0</v>
      </c>
      <c r="FB351" s="10">
        <f t="shared" ca="1" si="34"/>
        <v>0</v>
      </c>
      <c r="FC351" s="10">
        <f t="shared" ca="1" si="35"/>
        <v>0</v>
      </c>
      <c r="FD351" s="11"/>
    </row>
    <row r="352" spans="1:160" x14ac:dyDescent="0.2">
      <c r="A352" s="25"/>
      <c r="B352" s="10"/>
      <c r="C352" s="13"/>
      <c r="D352" s="26"/>
      <c r="E352" s="10"/>
      <c r="F352" s="10"/>
      <c r="G352" s="10"/>
      <c r="H352" s="10"/>
      <c r="I352" s="10"/>
      <c r="J352" s="24"/>
      <c r="K352" s="13"/>
      <c r="L352" s="10"/>
      <c r="M352" s="13"/>
      <c r="N352" s="13"/>
      <c r="O352" s="33" t="e">
        <f>Tableau1[[#This Row],[Colonne14]]/Tableau1[[#This Row],[Colonne13]]</f>
        <v>#DIV/0!</v>
      </c>
      <c r="P352" s="57"/>
      <c r="Q352" s="59" t="e" cm="1">
        <f t="array" ref="Q352">SUM(Tableau1[[#This Row],[Colonne19]:[Colonne38]]/Tableau1[[#This Row],[Colonne11]])</f>
        <v>#DIV/0!</v>
      </c>
      <c r="R352" s="11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1"/>
      <c r="AN352" s="10" t="str" cm="1">
        <f t="array" ref="AN352">IFERROR(INDEX($S$2:$AL$2,MATCH(SMALL(Tableau1[[#This Row],[Colonne19]:[Colonne38]],1),Tableau1[[#This Row],[Colonne19]:[Colonne38]],0)),"")</f>
        <v/>
      </c>
      <c r="AO352" s="10" t="str">
        <f>IFERROR(INDEX($S$2:$AL$2,MATCH(SMALL(Tableau1[[#This Row],[Colonne19]:[Colonne38]],2),Tableau1[[#This Row],[Colonne19]:[Colonne38]],0)),"")</f>
        <v/>
      </c>
      <c r="AP352" s="10" t="str">
        <f>IFERROR(INDEX($S$2:$AL$2,MATCH(SMALL(Tableau1[[#This Row],[Colonne19]:[Colonne38]],3),Tableau1[[#This Row],[Colonne19]:[Colonne38]],0)),"")</f>
        <v/>
      </c>
      <c r="AQ352" s="10" t="str">
        <f>IFERROR(INDEX($S$2:$AL$2,MATCH(SMALL(Tableau1[[#This Row],[Colonne19]:[Colonne38]],4),Tableau1[[#This Row],[Colonne19]:[Colonne38]],0)),"")</f>
        <v/>
      </c>
      <c r="AR352" s="10" t="str">
        <f>IFERROR(INDEX($S$2:$AL$2,MATCH(SMALL(Tableau1[[#This Row],[Colonne19]:[Colonne38]],5),Tableau1[[#This Row],[Colonne19]:[Colonne38]],0)),"")</f>
        <v/>
      </c>
      <c r="AS352" s="10" t="str">
        <f>IFERROR(INDEX($S$2:$AL$2,MATCH(SMALL(Tableau1[[#This Row],[Colonne19]:[Colonne38]],6),Tableau1[[#This Row],[Colonne19]:[Colonne38]],0)),"")</f>
        <v/>
      </c>
      <c r="AT352" s="10" t="str">
        <f>IFERROR(INDEX($S$2:$AL$2,MATCH(SMALL(Tableau1[[#This Row],[Colonne19]:[Colonne38]],7),Tableau1[[#This Row],[Colonne19]:[Colonne38]],0)),"")</f>
        <v/>
      </c>
      <c r="AU352" s="10" t="str">
        <f>IFERROR(INDEX($S$2:$AL$2,MATCH(SMALL(Tableau1[[#This Row],[Colonne19]:[Colonne38]],8),Tableau1[[#This Row],[Colonne19]:[Colonne38]],0)),"")</f>
        <v/>
      </c>
      <c r="AV352" s="10" t="str">
        <f>IFERROR(INDEX($S$2:$AL$2,MATCH(SMALL(Tableau1[[#This Row],[Colonne19]:[Colonne38]],9),Tableau1[[#This Row],[Colonne19]:[Colonne38]],0)),"")</f>
        <v/>
      </c>
      <c r="AW352" s="10" t="str">
        <f>IFERROR(INDEX($S$2:$AL$2,MATCH(SMALL(Tableau1[[#This Row],[Colonne19]:[Colonne38]],10),Tableau1[[#This Row],[Colonne19]:[Colonne38]],0)),"")</f>
        <v/>
      </c>
      <c r="AX352" s="10" t="str">
        <f>IFERROR(INDEX($S$2:$AL$2,MATCH(SMALL(Tableau1[[#This Row],[Colonne19]:[Colonne38]],11),Tableau1[[#This Row],[Colonne19]:[Colonne38]],0)),"")</f>
        <v/>
      </c>
      <c r="AY352" s="10" t="str">
        <f>IFERROR(INDEX($S$2:$AL$2,MATCH(SMALL(Tableau1[[#This Row],[Colonne19]:[Colonne38]],12),Tableau1[[#This Row],[Colonne19]:[Colonne38]],0)),"")</f>
        <v/>
      </c>
      <c r="AZ352" s="10" t="str">
        <f>IFERROR(INDEX($S$2:$AL$2,MATCH(SMALL(Tableau1[[#This Row],[Colonne19]:[Colonne38]],13),Tableau1[[#This Row],[Colonne19]:[Colonne38]],0)),"")</f>
        <v/>
      </c>
      <c r="BA352" s="10" t="str">
        <f>IFERROR(INDEX($S$2:$AL$2,MATCH(SMALL(Tableau1[[#This Row],[Colonne19]:[Colonne38]],14),Tableau1[[#This Row],[Colonne19]:[Colonne38]],0)),"")</f>
        <v/>
      </c>
      <c r="BB352" s="10" t="str">
        <f>IFERROR(INDEX($S$2:$AL$2,MATCH(SMALL(Tableau1[[#This Row],[Colonne19]:[Colonne38]],15),Tableau1[[#This Row],[Colonne19]:[Colonne38]],0)),"")</f>
        <v/>
      </c>
      <c r="BC352" s="10" t="str">
        <f>IFERROR(INDEX($S$2:$AL$2,MATCH(SMALL(Tableau1[[#This Row],[Colonne19]:[Colonne38]],16),Tableau1[[#This Row],[Colonne19]:[Colonne38]],0)),"")</f>
        <v/>
      </c>
      <c r="BD352" s="10" t="str">
        <f>IFERROR(INDEX($S$2:$AL$2,MATCH(SMALL(Tableau1[[#This Row],[Colonne19]:[Colonne38]],17),Tableau1[[#This Row],[Colonne19]:[Colonne38]],0)),"")</f>
        <v/>
      </c>
      <c r="BE352" s="10" t="str">
        <f>IFERROR(INDEX($S$2:$AL$2,MATCH(SMALL(Tableau1[[#This Row],[Colonne19]:[Colonne38]],18),Tableau1[[#This Row],[Colonne19]:[Colonne38]],0)),"")</f>
        <v/>
      </c>
      <c r="BF352" s="10" t="str">
        <f>IFERROR(INDEX($S$2:$AL$2,MATCH(SMALL(Tableau1[[#This Row],[Colonne19]:[Colonne38]],19),Tableau1[[#This Row],[Colonne19]:[Colonne38]],0)),"")</f>
        <v/>
      </c>
      <c r="BG352" s="10" t="str">
        <f>IFERROR(INDEX($S$2:$AL$2,MATCH(SMALL(Tableau1[[#This Row],[Colonne19]:[Colonne38]],20),Tableau1[[#This Row],[Colonne19]:[Colonne38]],0)),"")</f>
        <v/>
      </c>
      <c r="BH352" s="11"/>
      <c r="BI352" s="10"/>
      <c r="BJ352" s="10"/>
      <c r="BK352" s="10"/>
      <c r="BL352" s="10"/>
      <c r="BM352" s="10"/>
      <c r="BN352" s="10"/>
      <c r="BO352" s="11"/>
      <c r="BP352" s="10" t="str" cm="1">
        <f t="array" ref="BP352">IFERROR(INDEX($AN352:$BG352,_xlfn.AGGREGATE(15,6,(COLUMN($AN352:$BG352)-COLUMN($AN$8)+1)/NOT(ISNA(MATCH($AN352:$BG352,$FF$1:$FF$6,0))),COLUMN($BV352:BV352))),"")</f>
        <v/>
      </c>
      <c r="BQ352" s="10" t="e" cm="1" vm="1">
        <f t="array" aca="1" ref="BQ352" ca="1">IFERROR(INDEX($AN352:$BG352,_xlfn.AGGREGATE(15,6,(COLUMN($AN352:$BG352)-COLUMN($AN$8)+1)/NOT(ISNA(MATCH($AN352:$BG352,$FF$1:$FF$6,0))),COLUMN($BV352:BW352))),"")</f>
        <v>#VALUE!</v>
      </c>
      <c r="BR352" s="10" t="e" cm="1" vm="2">
        <f t="array" aca="1" ref="BR352" ca="1">IFERROR(INDEX($AN352:$BG352,_xlfn.AGGREGATE(15,6,(COLUMN($AN352:$BG352)-COLUMN($AN$8)+1)/NOT(ISNA(MATCH($AN352:$BG352,$FF$1:$FF$6,0))),COLUMN($BV352:BX352))),"")</f>
        <v>#VALUE!</v>
      </c>
      <c r="BS352" s="10" t="e" cm="1" vm="3">
        <f t="array" aca="1" ref="BS352" ca="1">IFERROR(INDEX($AN352:$BG352,_xlfn.AGGREGATE(15,6,(COLUMN($AN352:$BG352)-COLUMN($AN$8)+1)/NOT(ISNA(MATCH($AN352:$BG352,$FF$1:$FF$6,0))),COLUMN($BV352:BY352))),"")</f>
        <v>#VALUE!</v>
      </c>
      <c r="BT352" s="10" t="e" cm="1" vm="4">
        <f t="array" aca="1" ref="BT352" ca="1">IFERROR(INDEX($AN352:$BG352,_xlfn.AGGREGATE(15,6,(COLUMN($AN352:$BG352)-COLUMN($AN$8)+1)/NOT(ISNA(MATCH($AN352:$BG352,$FF$1:$FF$6,0))),COLUMN($BV352:BZ352))),"")</f>
        <v>#VALUE!</v>
      </c>
      <c r="BU352" s="10" t="e" cm="1" vm="5">
        <f t="array" aca="1" ref="BU352" ca="1">IFERROR(INDEX($AN352:$BG352,_xlfn.AGGREGATE(15,6,(COLUMN($AN352:$BG352)-COLUMN($AN$8)+1)/NOT(ISNA(MATCH($AN352:$BG352,$FF$1:$FF$6,0))),COLUMN($BV352:CA352))),"")</f>
        <v>#VALUE!</v>
      </c>
      <c r="BV352" s="11"/>
      <c r="BW352" s="10" t="str" cm="1">
        <f t="array" ref="BW352">IFERROR(INDEX($BI352:$BN352,_xlfn.AGGREGATE(15,6,(COLUMN($BI352:$BN352)-COLUMN($BI$8)+1)/NOT(ISNA(MATCH($BI352:$BN352,$FF$1:$FF$6,0))),COLUMN($BW352:BW352))),"")</f>
        <v/>
      </c>
      <c r="BX352" s="10" t="e" cm="1" vm="1">
        <f t="array" aca="1" ref="BX352" ca="1">IFERROR(INDEX($BI352:$BN352,_xlfn.AGGREGATE(15,6,(COLUMN($BI352:$BN352)-COLUMN($BI$8)+1)/NOT(ISNA(MATCH($BI352:$BN352,$FF$1:$FF$6,0))),COLUMN($BW352:BX352))),"")</f>
        <v>#VALUE!</v>
      </c>
      <c r="BY352" s="10" t="e" cm="1" vm="2">
        <f t="array" aca="1" ref="BY352" ca="1">IFERROR(INDEX($BI352:$BN352,_xlfn.AGGREGATE(15,6,(COLUMN($BI352:$BN352)-COLUMN($BI$8)+1)/NOT(ISNA(MATCH($BI352:$BN352,$FF$1:$FF$6,0))),COLUMN($BW352:BY352))),"")</f>
        <v>#VALUE!</v>
      </c>
      <c r="BZ352" s="10" t="e" cm="1" vm="3">
        <f t="array" aca="1" ref="BZ352" ca="1">IFERROR(INDEX($BI352:$BN352,_xlfn.AGGREGATE(15,6,(COLUMN($BI352:$BN352)-COLUMN($BI$8)+1)/NOT(ISNA(MATCH($BI352:$BN352,$FF$1:$FF$6,0))),COLUMN($BW352:BZ352))),"")</f>
        <v>#VALUE!</v>
      </c>
      <c r="CA352" s="10" t="e" cm="1" vm="4">
        <f t="array" aca="1" ref="CA352" ca="1">IFERROR(INDEX($BI352:$BN352,_xlfn.AGGREGATE(15,6,(COLUMN($BI352:$BN352)-COLUMN($BI$8)+1)/NOT(ISNA(MATCH($BI352:$BN352,$FF$1:$FF$6,0))),COLUMN($BW352:CA352))),"")</f>
        <v>#VALUE!</v>
      </c>
      <c r="CB352" s="10" t="e" cm="1" vm="5">
        <f t="array" aca="1" ref="CB352" ca="1">IFERROR(INDEX($BI352:$BN352,_xlfn.AGGREGATE(15,6,(COLUMN($BI352:$BN352)-COLUMN($BI$8)+1)/NOT(ISNA(MATCH($BI352:$BN352,$FF$1:$FF$6,0))),COLUMN($BW352:CB352))),"")</f>
        <v>#VALUE!</v>
      </c>
      <c r="CC352" s="11"/>
      <c r="CD352" s="10"/>
      <c r="CE352" s="10"/>
      <c r="CF352" s="10"/>
      <c r="CG352" s="10"/>
      <c r="CH352" s="10"/>
      <c r="CI352" s="11"/>
      <c r="CJ352" s="10" cm="1">
        <f t="array" ref="CJ352">SUM(COUNTIF(CD352:CF352,$DH$3:$DM$3))</f>
        <v>0</v>
      </c>
      <c r="CK352" s="10" cm="1">
        <f t="array" ref="CK352">SUM(COUNTIF(CD352:CF352,$DH$2:$DL$2))</f>
        <v>0</v>
      </c>
      <c r="CL352" s="10" cm="1">
        <f t="array" ref="CL352">SUM(COUNTIF(CD352:CF352,$DM$2:$DQ$2))</f>
        <v>0</v>
      </c>
      <c r="CM352" s="11"/>
      <c r="CN352" s="10"/>
      <c r="CO352" s="10"/>
      <c r="CP352" s="11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1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7" t="s">
        <v>42</v>
      </c>
      <c r="EC352" s="11"/>
      <c r="ED352" s="10">
        <f>Tableau1[[#This Row],[Colonne75]]</f>
        <v>0</v>
      </c>
      <c r="EE352" s="10"/>
      <c r="EF352" s="10">
        <f ca="1">OFFSET(Tableau1[[#This Row],[Colonne19]],0,Tableau1[[#This Row],[Colonne126]]-1)</f>
        <v>0</v>
      </c>
      <c r="EG352" s="11"/>
      <c r="EH352" s="10">
        <f>Tableau1[[#This Row],[Colonne76]]</f>
        <v>0</v>
      </c>
      <c r="EI352" s="10"/>
      <c r="EJ352" s="10">
        <f ca="1">OFFSET(Tableau1[[#This Row],[Colonne19]],0,Tableau1[[#This Row],[Colonne130]]-1)</f>
        <v>0</v>
      </c>
      <c r="EK352" s="11"/>
      <c r="EL352" s="10">
        <f>Tableau1[[#This Row],[Colonne77]]</f>
        <v>0</v>
      </c>
      <c r="EM352" s="10"/>
      <c r="EN352" s="10">
        <f ca="1">OFFSET(Tableau1[[#This Row],[Colonne19]],0,Tableau1[[#This Row],[Colonne134]]-1)</f>
        <v>0</v>
      </c>
      <c r="EO352" s="11"/>
      <c r="EP352" s="10">
        <f>Tableau1[[#This Row],[Colonne78]]</f>
        <v>0</v>
      </c>
      <c r="EQ352" s="10"/>
      <c r="ER352" s="10">
        <f ca="1">OFFSET(Tableau1[[#This Row],[Colonne19]],0,Tableau1[[#This Row],[Colonne138]]-1)</f>
        <v>0</v>
      </c>
      <c r="ES352" s="11"/>
      <c r="ET352" s="10">
        <f>Tableau1[[#This Row],[Colonne79]]</f>
        <v>0</v>
      </c>
      <c r="EU352" s="10"/>
      <c r="EV352" s="10">
        <f ca="1">OFFSET(Tableau1[[#This Row],[Colonne19]],0,Tableau1[[#This Row],[Colonne142]]-1)</f>
        <v>0</v>
      </c>
      <c r="EW352" s="11"/>
      <c r="EX352" s="10">
        <f t="shared" ca="1" si="36"/>
        <v>0</v>
      </c>
      <c r="EY352" s="10">
        <f t="shared" ca="1" si="37"/>
        <v>0</v>
      </c>
      <c r="EZ352" s="10">
        <f t="shared" ca="1" si="38"/>
        <v>0</v>
      </c>
      <c r="FA352" s="10">
        <f t="shared" ca="1" si="33"/>
        <v>0</v>
      </c>
      <c r="FB352" s="10">
        <f t="shared" ca="1" si="34"/>
        <v>0</v>
      </c>
      <c r="FC352" s="10">
        <f t="shared" ca="1" si="35"/>
        <v>0</v>
      </c>
      <c r="FD352" s="11"/>
    </row>
    <row r="353" spans="1:160" x14ac:dyDescent="0.2">
      <c r="A353" s="25"/>
      <c r="B353" s="10"/>
      <c r="C353" s="13"/>
      <c r="D353" s="26"/>
      <c r="E353" s="10"/>
      <c r="F353" s="10"/>
      <c r="G353" s="10"/>
      <c r="H353" s="10"/>
      <c r="I353" s="10"/>
      <c r="J353" s="24"/>
      <c r="K353" s="13"/>
      <c r="L353" s="10"/>
      <c r="M353" s="13"/>
      <c r="N353" s="13"/>
      <c r="O353" s="33" t="e">
        <f>Tableau1[[#This Row],[Colonne14]]/Tableau1[[#This Row],[Colonne13]]</f>
        <v>#DIV/0!</v>
      </c>
      <c r="P353" s="57"/>
      <c r="Q353" s="59" t="e" cm="1">
        <f t="array" ref="Q353">SUM(Tableau1[[#This Row],[Colonne19]:[Colonne38]]/Tableau1[[#This Row],[Colonne11]])</f>
        <v>#DIV/0!</v>
      </c>
      <c r="R353" s="11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1"/>
      <c r="AN353" s="10" t="str" cm="1">
        <f t="array" ref="AN353">IFERROR(INDEX($S$2:$AL$2,MATCH(SMALL(Tableau1[[#This Row],[Colonne19]:[Colonne38]],1),Tableau1[[#This Row],[Colonne19]:[Colonne38]],0)),"")</f>
        <v/>
      </c>
      <c r="AO353" s="10" t="str">
        <f>IFERROR(INDEX($S$2:$AL$2,MATCH(SMALL(Tableau1[[#This Row],[Colonne19]:[Colonne38]],2),Tableau1[[#This Row],[Colonne19]:[Colonne38]],0)),"")</f>
        <v/>
      </c>
      <c r="AP353" s="10" t="str">
        <f>IFERROR(INDEX($S$2:$AL$2,MATCH(SMALL(Tableau1[[#This Row],[Colonne19]:[Colonne38]],3),Tableau1[[#This Row],[Colonne19]:[Colonne38]],0)),"")</f>
        <v/>
      </c>
      <c r="AQ353" s="10" t="str">
        <f>IFERROR(INDEX($S$2:$AL$2,MATCH(SMALL(Tableau1[[#This Row],[Colonne19]:[Colonne38]],4),Tableau1[[#This Row],[Colonne19]:[Colonne38]],0)),"")</f>
        <v/>
      </c>
      <c r="AR353" s="10" t="str">
        <f>IFERROR(INDEX($S$2:$AL$2,MATCH(SMALL(Tableau1[[#This Row],[Colonne19]:[Colonne38]],5),Tableau1[[#This Row],[Colonne19]:[Colonne38]],0)),"")</f>
        <v/>
      </c>
      <c r="AS353" s="10" t="str">
        <f>IFERROR(INDEX($S$2:$AL$2,MATCH(SMALL(Tableau1[[#This Row],[Colonne19]:[Colonne38]],6),Tableau1[[#This Row],[Colonne19]:[Colonne38]],0)),"")</f>
        <v/>
      </c>
      <c r="AT353" s="10" t="str">
        <f>IFERROR(INDEX($S$2:$AL$2,MATCH(SMALL(Tableau1[[#This Row],[Colonne19]:[Colonne38]],7),Tableau1[[#This Row],[Colonne19]:[Colonne38]],0)),"")</f>
        <v/>
      </c>
      <c r="AU353" s="10" t="str">
        <f>IFERROR(INDEX($S$2:$AL$2,MATCH(SMALL(Tableau1[[#This Row],[Colonne19]:[Colonne38]],8),Tableau1[[#This Row],[Colonne19]:[Colonne38]],0)),"")</f>
        <v/>
      </c>
      <c r="AV353" s="10" t="str">
        <f>IFERROR(INDEX($S$2:$AL$2,MATCH(SMALL(Tableau1[[#This Row],[Colonne19]:[Colonne38]],9),Tableau1[[#This Row],[Colonne19]:[Colonne38]],0)),"")</f>
        <v/>
      </c>
      <c r="AW353" s="10" t="str">
        <f>IFERROR(INDEX($S$2:$AL$2,MATCH(SMALL(Tableau1[[#This Row],[Colonne19]:[Colonne38]],10),Tableau1[[#This Row],[Colonne19]:[Colonne38]],0)),"")</f>
        <v/>
      </c>
      <c r="AX353" s="10" t="str">
        <f>IFERROR(INDEX($S$2:$AL$2,MATCH(SMALL(Tableau1[[#This Row],[Colonne19]:[Colonne38]],11),Tableau1[[#This Row],[Colonne19]:[Colonne38]],0)),"")</f>
        <v/>
      </c>
      <c r="AY353" s="10" t="str">
        <f>IFERROR(INDEX($S$2:$AL$2,MATCH(SMALL(Tableau1[[#This Row],[Colonne19]:[Colonne38]],12),Tableau1[[#This Row],[Colonne19]:[Colonne38]],0)),"")</f>
        <v/>
      </c>
      <c r="AZ353" s="10" t="str">
        <f>IFERROR(INDEX($S$2:$AL$2,MATCH(SMALL(Tableau1[[#This Row],[Colonne19]:[Colonne38]],13),Tableau1[[#This Row],[Colonne19]:[Colonne38]],0)),"")</f>
        <v/>
      </c>
      <c r="BA353" s="10" t="str">
        <f>IFERROR(INDEX($S$2:$AL$2,MATCH(SMALL(Tableau1[[#This Row],[Colonne19]:[Colonne38]],14),Tableau1[[#This Row],[Colonne19]:[Colonne38]],0)),"")</f>
        <v/>
      </c>
      <c r="BB353" s="10" t="str">
        <f>IFERROR(INDEX($S$2:$AL$2,MATCH(SMALL(Tableau1[[#This Row],[Colonne19]:[Colonne38]],15),Tableau1[[#This Row],[Colonne19]:[Colonne38]],0)),"")</f>
        <v/>
      </c>
      <c r="BC353" s="10" t="str">
        <f>IFERROR(INDEX($S$2:$AL$2,MATCH(SMALL(Tableau1[[#This Row],[Colonne19]:[Colonne38]],16),Tableau1[[#This Row],[Colonne19]:[Colonne38]],0)),"")</f>
        <v/>
      </c>
      <c r="BD353" s="10" t="str">
        <f>IFERROR(INDEX($S$2:$AL$2,MATCH(SMALL(Tableau1[[#This Row],[Colonne19]:[Colonne38]],17),Tableau1[[#This Row],[Colonne19]:[Colonne38]],0)),"")</f>
        <v/>
      </c>
      <c r="BE353" s="10" t="str">
        <f>IFERROR(INDEX($S$2:$AL$2,MATCH(SMALL(Tableau1[[#This Row],[Colonne19]:[Colonne38]],18),Tableau1[[#This Row],[Colonne19]:[Colonne38]],0)),"")</f>
        <v/>
      </c>
      <c r="BF353" s="10" t="str">
        <f>IFERROR(INDEX($S$2:$AL$2,MATCH(SMALL(Tableau1[[#This Row],[Colonne19]:[Colonne38]],19),Tableau1[[#This Row],[Colonne19]:[Colonne38]],0)),"")</f>
        <v/>
      </c>
      <c r="BG353" s="10" t="str">
        <f>IFERROR(INDEX($S$2:$AL$2,MATCH(SMALL(Tableau1[[#This Row],[Colonne19]:[Colonne38]],20),Tableau1[[#This Row],[Colonne19]:[Colonne38]],0)),"")</f>
        <v/>
      </c>
      <c r="BH353" s="11"/>
      <c r="BI353" s="10"/>
      <c r="BJ353" s="10"/>
      <c r="BK353" s="10"/>
      <c r="BL353" s="10"/>
      <c r="BM353" s="10"/>
      <c r="BN353" s="10"/>
      <c r="BO353" s="11"/>
      <c r="BP353" s="10" t="str" cm="1">
        <f t="array" ref="BP353">IFERROR(INDEX($AN353:$BG353,_xlfn.AGGREGATE(15,6,(COLUMN($AN353:$BG353)-COLUMN($AN$8)+1)/NOT(ISNA(MATCH($AN353:$BG353,$FF$1:$FF$6,0))),COLUMN($BV353:BV353))),"")</f>
        <v/>
      </c>
      <c r="BQ353" s="10" t="e" cm="1" vm="1">
        <f t="array" aca="1" ref="BQ353" ca="1">IFERROR(INDEX($AN353:$BG353,_xlfn.AGGREGATE(15,6,(COLUMN($AN353:$BG353)-COLUMN($AN$8)+1)/NOT(ISNA(MATCH($AN353:$BG353,$FF$1:$FF$6,0))),COLUMN($BV353:BW353))),"")</f>
        <v>#VALUE!</v>
      </c>
      <c r="BR353" s="10" t="e" cm="1" vm="2">
        <f t="array" aca="1" ref="BR353" ca="1">IFERROR(INDEX($AN353:$BG353,_xlfn.AGGREGATE(15,6,(COLUMN($AN353:$BG353)-COLUMN($AN$8)+1)/NOT(ISNA(MATCH($AN353:$BG353,$FF$1:$FF$6,0))),COLUMN($BV353:BX353))),"")</f>
        <v>#VALUE!</v>
      </c>
      <c r="BS353" s="10" t="e" cm="1" vm="3">
        <f t="array" aca="1" ref="BS353" ca="1">IFERROR(INDEX($AN353:$BG353,_xlfn.AGGREGATE(15,6,(COLUMN($AN353:$BG353)-COLUMN($AN$8)+1)/NOT(ISNA(MATCH($AN353:$BG353,$FF$1:$FF$6,0))),COLUMN($BV353:BY353))),"")</f>
        <v>#VALUE!</v>
      </c>
      <c r="BT353" s="10" t="e" cm="1" vm="4">
        <f t="array" aca="1" ref="BT353" ca="1">IFERROR(INDEX($AN353:$BG353,_xlfn.AGGREGATE(15,6,(COLUMN($AN353:$BG353)-COLUMN($AN$8)+1)/NOT(ISNA(MATCH($AN353:$BG353,$FF$1:$FF$6,0))),COLUMN($BV353:BZ353))),"")</f>
        <v>#VALUE!</v>
      </c>
      <c r="BU353" s="10" t="e" cm="1" vm="5">
        <f t="array" aca="1" ref="BU353" ca="1">IFERROR(INDEX($AN353:$BG353,_xlfn.AGGREGATE(15,6,(COLUMN($AN353:$BG353)-COLUMN($AN$8)+1)/NOT(ISNA(MATCH($AN353:$BG353,$FF$1:$FF$6,0))),COLUMN($BV353:CA353))),"")</f>
        <v>#VALUE!</v>
      </c>
      <c r="BV353" s="11"/>
      <c r="BW353" s="10" t="str" cm="1">
        <f t="array" ref="BW353">IFERROR(INDEX($BI353:$BN353,_xlfn.AGGREGATE(15,6,(COLUMN($BI353:$BN353)-COLUMN($BI$8)+1)/NOT(ISNA(MATCH($BI353:$BN353,$FF$1:$FF$6,0))),COLUMN($BW353:BW353))),"")</f>
        <v/>
      </c>
      <c r="BX353" s="10" t="e" cm="1" vm="1">
        <f t="array" aca="1" ref="BX353" ca="1">IFERROR(INDEX($BI353:$BN353,_xlfn.AGGREGATE(15,6,(COLUMN($BI353:$BN353)-COLUMN($BI$8)+1)/NOT(ISNA(MATCH($BI353:$BN353,$FF$1:$FF$6,0))),COLUMN($BW353:BX353))),"")</f>
        <v>#VALUE!</v>
      </c>
      <c r="BY353" s="10" t="e" cm="1" vm="2">
        <f t="array" aca="1" ref="BY353" ca="1">IFERROR(INDEX($BI353:$BN353,_xlfn.AGGREGATE(15,6,(COLUMN($BI353:$BN353)-COLUMN($BI$8)+1)/NOT(ISNA(MATCH($BI353:$BN353,$FF$1:$FF$6,0))),COLUMN($BW353:BY353))),"")</f>
        <v>#VALUE!</v>
      </c>
      <c r="BZ353" s="10" t="e" cm="1" vm="3">
        <f t="array" aca="1" ref="BZ353" ca="1">IFERROR(INDEX($BI353:$BN353,_xlfn.AGGREGATE(15,6,(COLUMN($BI353:$BN353)-COLUMN($BI$8)+1)/NOT(ISNA(MATCH($BI353:$BN353,$FF$1:$FF$6,0))),COLUMN($BW353:BZ353))),"")</f>
        <v>#VALUE!</v>
      </c>
      <c r="CA353" s="10" t="e" cm="1" vm="4">
        <f t="array" aca="1" ref="CA353" ca="1">IFERROR(INDEX($BI353:$BN353,_xlfn.AGGREGATE(15,6,(COLUMN($BI353:$BN353)-COLUMN($BI$8)+1)/NOT(ISNA(MATCH($BI353:$BN353,$FF$1:$FF$6,0))),COLUMN($BW353:CA353))),"")</f>
        <v>#VALUE!</v>
      </c>
      <c r="CB353" s="10" t="e" cm="1" vm="5">
        <f t="array" aca="1" ref="CB353" ca="1">IFERROR(INDEX($BI353:$BN353,_xlfn.AGGREGATE(15,6,(COLUMN($BI353:$BN353)-COLUMN($BI$8)+1)/NOT(ISNA(MATCH($BI353:$BN353,$FF$1:$FF$6,0))),COLUMN($BW353:CB353))),"")</f>
        <v>#VALUE!</v>
      </c>
      <c r="CC353" s="11"/>
      <c r="CD353" s="10"/>
      <c r="CE353" s="10"/>
      <c r="CF353" s="10"/>
      <c r="CG353" s="10"/>
      <c r="CH353" s="10"/>
      <c r="CI353" s="11"/>
      <c r="CJ353" s="10" cm="1">
        <f t="array" ref="CJ353">SUM(COUNTIF(CD353:CF353,$DH$3:$DM$3))</f>
        <v>0</v>
      </c>
      <c r="CK353" s="10" cm="1">
        <f t="array" ref="CK353">SUM(COUNTIF(CD353:CF353,$DH$2:$DL$2))</f>
        <v>0</v>
      </c>
      <c r="CL353" s="10" cm="1">
        <f t="array" ref="CL353">SUM(COUNTIF(CD353:CF353,$DM$2:$DQ$2))</f>
        <v>0</v>
      </c>
      <c r="CM353" s="11"/>
      <c r="CN353" s="10"/>
      <c r="CO353" s="10"/>
      <c r="CP353" s="11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1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7" t="s">
        <v>42</v>
      </c>
      <c r="EC353" s="11"/>
      <c r="ED353" s="10">
        <f>Tableau1[[#This Row],[Colonne75]]</f>
        <v>0</v>
      </c>
      <c r="EE353" s="10"/>
      <c r="EF353" s="10">
        <f ca="1">OFFSET(Tableau1[[#This Row],[Colonne19]],0,Tableau1[[#This Row],[Colonne126]]-1)</f>
        <v>0</v>
      </c>
      <c r="EG353" s="11"/>
      <c r="EH353" s="10">
        <f>Tableau1[[#This Row],[Colonne76]]</f>
        <v>0</v>
      </c>
      <c r="EI353" s="10"/>
      <c r="EJ353" s="10">
        <f ca="1">OFFSET(Tableau1[[#This Row],[Colonne19]],0,Tableau1[[#This Row],[Colonne130]]-1)</f>
        <v>0</v>
      </c>
      <c r="EK353" s="11"/>
      <c r="EL353" s="10">
        <f>Tableau1[[#This Row],[Colonne77]]</f>
        <v>0</v>
      </c>
      <c r="EM353" s="10"/>
      <c r="EN353" s="10">
        <f ca="1">OFFSET(Tableau1[[#This Row],[Colonne19]],0,Tableau1[[#This Row],[Colonne134]]-1)</f>
        <v>0</v>
      </c>
      <c r="EO353" s="11"/>
      <c r="EP353" s="10">
        <f>Tableau1[[#This Row],[Colonne78]]</f>
        <v>0</v>
      </c>
      <c r="EQ353" s="10"/>
      <c r="ER353" s="10">
        <f ca="1">OFFSET(Tableau1[[#This Row],[Colonne19]],0,Tableau1[[#This Row],[Colonne138]]-1)</f>
        <v>0</v>
      </c>
      <c r="ES353" s="11"/>
      <c r="ET353" s="10">
        <f>Tableau1[[#This Row],[Colonne79]]</f>
        <v>0</v>
      </c>
      <c r="EU353" s="10"/>
      <c r="EV353" s="10">
        <f ca="1">OFFSET(Tableau1[[#This Row],[Colonne19]],0,Tableau1[[#This Row],[Colonne142]]-1)</f>
        <v>0</v>
      </c>
      <c r="EW353" s="11"/>
      <c r="EX353" s="10">
        <f t="shared" ca="1" si="36"/>
        <v>0</v>
      </c>
      <c r="EY353" s="10">
        <f t="shared" ca="1" si="37"/>
        <v>0</v>
      </c>
      <c r="EZ353" s="10">
        <f t="shared" ca="1" si="38"/>
        <v>0</v>
      </c>
      <c r="FA353" s="10">
        <f t="shared" ca="1" si="33"/>
        <v>0</v>
      </c>
      <c r="FB353" s="10">
        <f t="shared" ca="1" si="34"/>
        <v>0</v>
      </c>
      <c r="FC353" s="10">
        <f t="shared" ca="1" si="35"/>
        <v>0</v>
      </c>
      <c r="FD353" s="11"/>
    </row>
    <row r="354" spans="1:160" x14ac:dyDescent="0.2">
      <c r="A354" s="25"/>
      <c r="B354" s="10"/>
      <c r="C354" s="13"/>
      <c r="D354" s="26"/>
      <c r="E354" s="10"/>
      <c r="F354" s="10"/>
      <c r="G354" s="10"/>
      <c r="H354" s="10"/>
      <c r="I354" s="10"/>
      <c r="J354" s="24"/>
      <c r="K354" s="13"/>
      <c r="L354" s="10"/>
      <c r="M354" s="13"/>
      <c r="N354" s="13"/>
      <c r="O354" s="33" t="e">
        <f>Tableau1[[#This Row],[Colonne14]]/Tableau1[[#This Row],[Colonne13]]</f>
        <v>#DIV/0!</v>
      </c>
      <c r="P354" s="57"/>
      <c r="Q354" s="59" t="e" cm="1">
        <f t="array" ref="Q354">SUM(Tableau1[[#This Row],[Colonne19]:[Colonne38]]/Tableau1[[#This Row],[Colonne11]])</f>
        <v>#DIV/0!</v>
      </c>
      <c r="R354" s="11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1"/>
      <c r="AN354" s="10" t="str" cm="1">
        <f t="array" ref="AN354">IFERROR(INDEX($S$2:$AL$2,MATCH(SMALL(Tableau1[[#This Row],[Colonne19]:[Colonne38]],1),Tableau1[[#This Row],[Colonne19]:[Colonne38]],0)),"")</f>
        <v/>
      </c>
      <c r="AO354" s="10" t="str">
        <f>IFERROR(INDEX($S$2:$AL$2,MATCH(SMALL(Tableau1[[#This Row],[Colonne19]:[Colonne38]],2),Tableau1[[#This Row],[Colonne19]:[Colonne38]],0)),"")</f>
        <v/>
      </c>
      <c r="AP354" s="10" t="str">
        <f>IFERROR(INDEX($S$2:$AL$2,MATCH(SMALL(Tableau1[[#This Row],[Colonne19]:[Colonne38]],3),Tableau1[[#This Row],[Colonne19]:[Colonne38]],0)),"")</f>
        <v/>
      </c>
      <c r="AQ354" s="10" t="str">
        <f>IFERROR(INDEX($S$2:$AL$2,MATCH(SMALL(Tableau1[[#This Row],[Colonne19]:[Colonne38]],4),Tableau1[[#This Row],[Colonne19]:[Colonne38]],0)),"")</f>
        <v/>
      </c>
      <c r="AR354" s="10" t="str">
        <f>IFERROR(INDEX($S$2:$AL$2,MATCH(SMALL(Tableau1[[#This Row],[Colonne19]:[Colonne38]],5),Tableau1[[#This Row],[Colonne19]:[Colonne38]],0)),"")</f>
        <v/>
      </c>
      <c r="AS354" s="10" t="str">
        <f>IFERROR(INDEX($S$2:$AL$2,MATCH(SMALL(Tableau1[[#This Row],[Colonne19]:[Colonne38]],6),Tableau1[[#This Row],[Colonne19]:[Colonne38]],0)),"")</f>
        <v/>
      </c>
      <c r="AT354" s="10" t="str">
        <f>IFERROR(INDEX($S$2:$AL$2,MATCH(SMALL(Tableau1[[#This Row],[Colonne19]:[Colonne38]],7),Tableau1[[#This Row],[Colonne19]:[Colonne38]],0)),"")</f>
        <v/>
      </c>
      <c r="AU354" s="10" t="str">
        <f>IFERROR(INDEX($S$2:$AL$2,MATCH(SMALL(Tableau1[[#This Row],[Colonne19]:[Colonne38]],8),Tableau1[[#This Row],[Colonne19]:[Colonne38]],0)),"")</f>
        <v/>
      </c>
      <c r="AV354" s="10" t="str">
        <f>IFERROR(INDEX($S$2:$AL$2,MATCH(SMALL(Tableau1[[#This Row],[Colonne19]:[Colonne38]],9),Tableau1[[#This Row],[Colonne19]:[Colonne38]],0)),"")</f>
        <v/>
      </c>
      <c r="AW354" s="10" t="str">
        <f>IFERROR(INDEX($S$2:$AL$2,MATCH(SMALL(Tableau1[[#This Row],[Colonne19]:[Colonne38]],10),Tableau1[[#This Row],[Colonne19]:[Colonne38]],0)),"")</f>
        <v/>
      </c>
      <c r="AX354" s="10" t="str">
        <f>IFERROR(INDEX($S$2:$AL$2,MATCH(SMALL(Tableau1[[#This Row],[Colonne19]:[Colonne38]],11),Tableau1[[#This Row],[Colonne19]:[Colonne38]],0)),"")</f>
        <v/>
      </c>
      <c r="AY354" s="10" t="str">
        <f>IFERROR(INDEX($S$2:$AL$2,MATCH(SMALL(Tableau1[[#This Row],[Colonne19]:[Colonne38]],12),Tableau1[[#This Row],[Colonne19]:[Colonne38]],0)),"")</f>
        <v/>
      </c>
      <c r="AZ354" s="10" t="str">
        <f>IFERROR(INDEX($S$2:$AL$2,MATCH(SMALL(Tableau1[[#This Row],[Colonne19]:[Colonne38]],13),Tableau1[[#This Row],[Colonne19]:[Colonne38]],0)),"")</f>
        <v/>
      </c>
      <c r="BA354" s="10" t="str">
        <f>IFERROR(INDEX($S$2:$AL$2,MATCH(SMALL(Tableau1[[#This Row],[Colonne19]:[Colonne38]],14),Tableau1[[#This Row],[Colonne19]:[Colonne38]],0)),"")</f>
        <v/>
      </c>
      <c r="BB354" s="10" t="str">
        <f>IFERROR(INDEX($S$2:$AL$2,MATCH(SMALL(Tableau1[[#This Row],[Colonne19]:[Colonne38]],15),Tableau1[[#This Row],[Colonne19]:[Colonne38]],0)),"")</f>
        <v/>
      </c>
      <c r="BC354" s="10" t="str">
        <f>IFERROR(INDEX($S$2:$AL$2,MATCH(SMALL(Tableau1[[#This Row],[Colonne19]:[Colonne38]],16),Tableau1[[#This Row],[Colonne19]:[Colonne38]],0)),"")</f>
        <v/>
      </c>
      <c r="BD354" s="10" t="str">
        <f>IFERROR(INDEX($S$2:$AL$2,MATCH(SMALL(Tableau1[[#This Row],[Colonne19]:[Colonne38]],17),Tableau1[[#This Row],[Colonne19]:[Colonne38]],0)),"")</f>
        <v/>
      </c>
      <c r="BE354" s="10" t="str">
        <f>IFERROR(INDEX($S$2:$AL$2,MATCH(SMALL(Tableau1[[#This Row],[Colonne19]:[Colonne38]],18),Tableau1[[#This Row],[Colonne19]:[Colonne38]],0)),"")</f>
        <v/>
      </c>
      <c r="BF354" s="10" t="str">
        <f>IFERROR(INDEX($S$2:$AL$2,MATCH(SMALL(Tableau1[[#This Row],[Colonne19]:[Colonne38]],19),Tableau1[[#This Row],[Colonne19]:[Colonne38]],0)),"")</f>
        <v/>
      </c>
      <c r="BG354" s="10" t="str">
        <f>IFERROR(INDEX($S$2:$AL$2,MATCH(SMALL(Tableau1[[#This Row],[Colonne19]:[Colonne38]],20),Tableau1[[#This Row],[Colonne19]:[Colonne38]],0)),"")</f>
        <v/>
      </c>
      <c r="BH354" s="11"/>
      <c r="BI354" s="10"/>
      <c r="BJ354" s="10"/>
      <c r="BK354" s="10"/>
      <c r="BL354" s="10"/>
      <c r="BM354" s="10"/>
      <c r="BN354" s="10"/>
      <c r="BO354" s="11"/>
      <c r="BP354" s="10" t="str" cm="1">
        <f t="array" ref="BP354">IFERROR(INDEX($AN354:$BG354,_xlfn.AGGREGATE(15,6,(COLUMN($AN354:$BG354)-COLUMN($AN$8)+1)/NOT(ISNA(MATCH($AN354:$BG354,$FF$1:$FF$6,0))),COLUMN($BV354:BV354))),"")</f>
        <v/>
      </c>
      <c r="BQ354" s="10" t="e" cm="1" vm="1">
        <f t="array" aca="1" ref="BQ354" ca="1">IFERROR(INDEX($AN354:$BG354,_xlfn.AGGREGATE(15,6,(COLUMN($AN354:$BG354)-COLUMN($AN$8)+1)/NOT(ISNA(MATCH($AN354:$BG354,$FF$1:$FF$6,0))),COLUMN($BV354:BW354))),"")</f>
        <v>#VALUE!</v>
      </c>
      <c r="BR354" s="10" t="e" cm="1" vm="2">
        <f t="array" aca="1" ref="BR354" ca="1">IFERROR(INDEX($AN354:$BG354,_xlfn.AGGREGATE(15,6,(COLUMN($AN354:$BG354)-COLUMN($AN$8)+1)/NOT(ISNA(MATCH($AN354:$BG354,$FF$1:$FF$6,0))),COLUMN($BV354:BX354))),"")</f>
        <v>#VALUE!</v>
      </c>
      <c r="BS354" s="10" t="e" cm="1" vm="3">
        <f t="array" aca="1" ref="BS354" ca="1">IFERROR(INDEX($AN354:$BG354,_xlfn.AGGREGATE(15,6,(COLUMN($AN354:$BG354)-COLUMN($AN$8)+1)/NOT(ISNA(MATCH($AN354:$BG354,$FF$1:$FF$6,0))),COLUMN($BV354:BY354))),"")</f>
        <v>#VALUE!</v>
      </c>
      <c r="BT354" s="10" t="e" cm="1" vm="4">
        <f t="array" aca="1" ref="BT354" ca="1">IFERROR(INDEX($AN354:$BG354,_xlfn.AGGREGATE(15,6,(COLUMN($AN354:$BG354)-COLUMN($AN$8)+1)/NOT(ISNA(MATCH($AN354:$BG354,$FF$1:$FF$6,0))),COLUMN($BV354:BZ354))),"")</f>
        <v>#VALUE!</v>
      </c>
      <c r="BU354" s="10" t="e" cm="1" vm="5">
        <f t="array" aca="1" ref="BU354" ca="1">IFERROR(INDEX($AN354:$BG354,_xlfn.AGGREGATE(15,6,(COLUMN($AN354:$BG354)-COLUMN($AN$8)+1)/NOT(ISNA(MATCH($AN354:$BG354,$FF$1:$FF$6,0))),COLUMN($BV354:CA354))),"")</f>
        <v>#VALUE!</v>
      </c>
      <c r="BV354" s="11"/>
      <c r="BW354" s="10" t="str" cm="1">
        <f t="array" ref="BW354">IFERROR(INDEX($BI354:$BN354,_xlfn.AGGREGATE(15,6,(COLUMN($BI354:$BN354)-COLUMN($BI$8)+1)/NOT(ISNA(MATCH($BI354:$BN354,$FF$1:$FF$6,0))),COLUMN($BW354:BW354))),"")</f>
        <v/>
      </c>
      <c r="BX354" s="10" t="e" cm="1" vm="1">
        <f t="array" aca="1" ref="BX354" ca="1">IFERROR(INDEX($BI354:$BN354,_xlfn.AGGREGATE(15,6,(COLUMN($BI354:$BN354)-COLUMN($BI$8)+1)/NOT(ISNA(MATCH($BI354:$BN354,$FF$1:$FF$6,0))),COLUMN($BW354:BX354))),"")</f>
        <v>#VALUE!</v>
      </c>
      <c r="BY354" s="10" t="e" cm="1" vm="2">
        <f t="array" aca="1" ref="BY354" ca="1">IFERROR(INDEX($BI354:$BN354,_xlfn.AGGREGATE(15,6,(COLUMN($BI354:$BN354)-COLUMN($BI$8)+1)/NOT(ISNA(MATCH($BI354:$BN354,$FF$1:$FF$6,0))),COLUMN($BW354:BY354))),"")</f>
        <v>#VALUE!</v>
      </c>
      <c r="BZ354" s="10" t="e" cm="1" vm="3">
        <f t="array" aca="1" ref="BZ354" ca="1">IFERROR(INDEX($BI354:$BN354,_xlfn.AGGREGATE(15,6,(COLUMN($BI354:$BN354)-COLUMN($BI$8)+1)/NOT(ISNA(MATCH($BI354:$BN354,$FF$1:$FF$6,0))),COLUMN($BW354:BZ354))),"")</f>
        <v>#VALUE!</v>
      </c>
      <c r="CA354" s="10" t="e" cm="1" vm="4">
        <f t="array" aca="1" ref="CA354" ca="1">IFERROR(INDEX($BI354:$BN354,_xlfn.AGGREGATE(15,6,(COLUMN($BI354:$BN354)-COLUMN($BI$8)+1)/NOT(ISNA(MATCH($BI354:$BN354,$FF$1:$FF$6,0))),COLUMN($BW354:CA354))),"")</f>
        <v>#VALUE!</v>
      </c>
      <c r="CB354" s="10" t="e" cm="1" vm="5">
        <f t="array" aca="1" ref="CB354" ca="1">IFERROR(INDEX($BI354:$BN354,_xlfn.AGGREGATE(15,6,(COLUMN($BI354:$BN354)-COLUMN($BI$8)+1)/NOT(ISNA(MATCH($BI354:$BN354,$FF$1:$FF$6,0))),COLUMN($BW354:CB354))),"")</f>
        <v>#VALUE!</v>
      </c>
      <c r="CC354" s="11"/>
      <c r="CD354" s="10"/>
      <c r="CE354" s="10"/>
      <c r="CF354" s="10"/>
      <c r="CG354" s="10"/>
      <c r="CH354" s="10"/>
      <c r="CI354" s="11"/>
      <c r="CJ354" s="10" cm="1">
        <f t="array" ref="CJ354">SUM(COUNTIF(CD354:CF354,$DH$3:$DM$3))</f>
        <v>0</v>
      </c>
      <c r="CK354" s="10" cm="1">
        <f t="array" ref="CK354">SUM(COUNTIF(CD354:CF354,$DH$2:$DL$2))</f>
        <v>0</v>
      </c>
      <c r="CL354" s="10" cm="1">
        <f t="array" ref="CL354">SUM(COUNTIF(CD354:CF354,$DM$2:$DQ$2))</f>
        <v>0</v>
      </c>
      <c r="CM354" s="11"/>
      <c r="CN354" s="10"/>
      <c r="CO354" s="10"/>
      <c r="CP354" s="11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1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7" t="s">
        <v>42</v>
      </c>
      <c r="EC354" s="11"/>
      <c r="ED354" s="10">
        <f>Tableau1[[#This Row],[Colonne75]]</f>
        <v>0</v>
      </c>
      <c r="EE354" s="10"/>
      <c r="EF354" s="10">
        <f ca="1">OFFSET(Tableau1[[#This Row],[Colonne19]],0,Tableau1[[#This Row],[Colonne126]]-1)</f>
        <v>0</v>
      </c>
      <c r="EG354" s="11"/>
      <c r="EH354" s="10">
        <f>Tableau1[[#This Row],[Colonne76]]</f>
        <v>0</v>
      </c>
      <c r="EI354" s="10"/>
      <c r="EJ354" s="10">
        <f ca="1">OFFSET(Tableau1[[#This Row],[Colonne19]],0,Tableau1[[#This Row],[Colonne130]]-1)</f>
        <v>0</v>
      </c>
      <c r="EK354" s="11"/>
      <c r="EL354" s="10">
        <f>Tableau1[[#This Row],[Colonne77]]</f>
        <v>0</v>
      </c>
      <c r="EM354" s="10"/>
      <c r="EN354" s="10">
        <f ca="1">OFFSET(Tableau1[[#This Row],[Colonne19]],0,Tableau1[[#This Row],[Colonne134]]-1)</f>
        <v>0</v>
      </c>
      <c r="EO354" s="11"/>
      <c r="EP354" s="10">
        <f>Tableau1[[#This Row],[Colonne78]]</f>
        <v>0</v>
      </c>
      <c r="EQ354" s="10"/>
      <c r="ER354" s="10">
        <f ca="1">OFFSET(Tableau1[[#This Row],[Colonne19]],0,Tableau1[[#This Row],[Colonne138]]-1)</f>
        <v>0</v>
      </c>
      <c r="ES354" s="11"/>
      <c r="ET354" s="10">
        <f>Tableau1[[#This Row],[Colonne79]]</f>
        <v>0</v>
      </c>
      <c r="EU354" s="10"/>
      <c r="EV354" s="10">
        <f ca="1">OFFSET(Tableau1[[#This Row],[Colonne19]],0,Tableau1[[#This Row],[Colonne142]]-1)</f>
        <v>0</v>
      </c>
      <c r="EW354" s="11"/>
      <c r="EX354" s="10">
        <f t="shared" ca="1" si="36"/>
        <v>0</v>
      </c>
      <c r="EY354" s="10">
        <f t="shared" ca="1" si="37"/>
        <v>0</v>
      </c>
      <c r="EZ354" s="10">
        <f t="shared" ca="1" si="38"/>
        <v>0</v>
      </c>
      <c r="FA354" s="10">
        <f t="shared" ca="1" si="33"/>
        <v>0</v>
      </c>
      <c r="FB354" s="10">
        <f t="shared" ca="1" si="34"/>
        <v>0</v>
      </c>
      <c r="FC354" s="10">
        <f t="shared" ca="1" si="35"/>
        <v>0</v>
      </c>
      <c r="FD354" s="11"/>
    </row>
    <row r="355" spans="1:160" x14ac:dyDescent="0.2">
      <c r="A355" s="25"/>
      <c r="B355" s="10"/>
      <c r="C355" s="13"/>
      <c r="D355" s="26"/>
      <c r="E355" s="10"/>
      <c r="F355" s="10"/>
      <c r="G355" s="10"/>
      <c r="H355" s="10"/>
      <c r="I355" s="10"/>
      <c r="J355" s="24"/>
      <c r="K355" s="13"/>
      <c r="L355" s="10"/>
      <c r="M355" s="13"/>
      <c r="N355" s="13"/>
      <c r="O355" s="33" t="e">
        <f>Tableau1[[#This Row],[Colonne14]]/Tableau1[[#This Row],[Colonne13]]</f>
        <v>#DIV/0!</v>
      </c>
      <c r="P355" s="57"/>
      <c r="Q355" s="59" t="e" cm="1">
        <f t="array" ref="Q355">SUM(Tableau1[[#This Row],[Colonne19]:[Colonne38]]/Tableau1[[#This Row],[Colonne11]])</f>
        <v>#DIV/0!</v>
      </c>
      <c r="R355" s="11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1"/>
      <c r="AN355" s="10" t="str" cm="1">
        <f t="array" ref="AN355">IFERROR(INDEX($S$2:$AL$2,MATCH(SMALL(Tableau1[[#This Row],[Colonne19]:[Colonne38]],1),Tableau1[[#This Row],[Colonne19]:[Colonne38]],0)),"")</f>
        <v/>
      </c>
      <c r="AO355" s="10" t="str">
        <f>IFERROR(INDEX($S$2:$AL$2,MATCH(SMALL(Tableau1[[#This Row],[Colonne19]:[Colonne38]],2),Tableau1[[#This Row],[Colonne19]:[Colonne38]],0)),"")</f>
        <v/>
      </c>
      <c r="AP355" s="10" t="str">
        <f>IFERROR(INDEX($S$2:$AL$2,MATCH(SMALL(Tableau1[[#This Row],[Colonne19]:[Colonne38]],3),Tableau1[[#This Row],[Colonne19]:[Colonne38]],0)),"")</f>
        <v/>
      </c>
      <c r="AQ355" s="10" t="str">
        <f>IFERROR(INDEX($S$2:$AL$2,MATCH(SMALL(Tableau1[[#This Row],[Colonne19]:[Colonne38]],4),Tableau1[[#This Row],[Colonne19]:[Colonne38]],0)),"")</f>
        <v/>
      </c>
      <c r="AR355" s="10" t="str">
        <f>IFERROR(INDEX($S$2:$AL$2,MATCH(SMALL(Tableau1[[#This Row],[Colonne19]:[Colonne38]],5),Tableau1[[#This Row],[Colonne19]:[Colonne38]],0)),"")</f>
        <v/>
      </c>
      <c r="AS355" s="10" t="str">
        <f>IFERROR(INDEX($S$2:$AL$2,MATCH(SMALL(Tableau1[[#This Row],[Colonne19]:[Colonne38]],6),Tableau1[[#This Row],[Colonne19]:[Colonne38]],0)),"")</f>
        <v/>
      </c>
      <c r="AT355" s="10" t="str">
        <f>IFERROR(INDEX($S$2:$AL$2,MATCH(SMALL(Tableau1[[#This Row],[Colonne19]:[Colonne38]],7),Tableau1[[#This Row],[Colonne19]:[Colonne38]],0)),"")</f>
        <v/>
      </c>
      <c r="AU355" s="10" t="str">
        <f>IFERROR(INDEX($S$2:$AL$2,MATCH(SMALL(Tableau1[[#This Row],[Colonne19]:[Colonne38]],8),Tableau1[[#This Row],[Colonne19]:[Colonne38]],0)),"")</f>
        <v/>
      </c>
      <c r="AV355" s="10" t="str">
        <f>IFERROR(INDEX($S$2:$AL$2,MATCH(SMALL(Tableau1[[#This Row],[Colonne19]:[Colonne38]],9),Tableau1[[#This Row],[Colonne19]:[Colonne38]],0)),"")</f>
        <v/>
      </c>
      <c r="AW355" s="10" t="str">
        <f>IFERROR(INDEX($S$2:$AL$2,MATCH(SMALL(Tableau1[[#This Row],[Colonne19]:[Colonne38]],10),Tableau1[[#This Row],[Colonne19]:[Colonne38]],0)),"")</f>
        <v/>
      </c>
      <c r="AX355" s="10" t="str">
        <f>IFERROR(INDEX($S$2:$AL$2,MATCH(SMALL(Tableau1[[#This Row],[Colonne19]:[Colonne38]],11),Tableau1[[#This Row],[Colonne19]:[Colonne38]],0)),"")</f>
        <v/>
      </c>
      <c r="AY355" s="10" t="str">
        <f>IFERROR(INDEX($S$2:$AL$2,MATCH(SMALL(Tableau1[[#This Row],[Colonne19]:[Colonne38]],12),Tableau1[[#This Row],[Colonne19]:[Colonne38]],0)),"")</f>
        <v/>
      </c>
      <c r="AZ355" s="10" t="str">
        <f>IFERROR(INDEX($S$2:$AL$2,MATCH(SMALL(Tableau1[[#This Row],[Colonne19]:[Colonne38]],13),Tableau1[[#This Row],[Colonne19]:[Colonne38]],0)),"")</f>
        <v/>
      </c>
      <c r="BA355" s="10" t="str">
        <f>IFERROR(INDEX($S$2:$AL$2,MATCH(SMALL(Tableau1[[#This Row],[Colonne19]:[Colonne38]],14),Tableau1[[#This Row],[Colonne19]:[Colonne38]],0)),"")</f>
        <v/>
      </c>
      <c r="BB355" s="10" t="str">
        <f>IFERROR(INDEX($S$2:$AL$2,MATCH(SMALL(Tableau1[[#This Row],[Colonne19]:[Colonne38]],15),Tableau1[[#This Row],[Colonne19]:[Colonne38]],0)),"")</f>
        <v/>
      </c>
      <c r="BC355" s="10" t="str">
        <f>IFERROR(INDEX($S$2:$AL$2,MATCH(SMALL(Tableau1[[#This Row],[Colonne19]:[Colonne38]],16),Tableau1[[#This Row],[Colonne19]:[Colonne38]],0)),"")</f>
        <v/>
      </c>
      <c r="BD355" s="10" t="str">
        <f>IFERROR(INDEX($S$2:$AL$2,MATCH(SMALL(Tableau1[[#This Row],[Colonne19]:[Colonne38]],17),Tableau1[[#This Row],[Colonne19]:[Colonne38]],0)),"")</f>
        <v/>
      </c>
      <c r="BE355" s="10" t="str">
        <f>IFERROR(INDEX($S$2:$AL$2,MATCH(SMALL(Tableau1[[#This Row],[Colonne19]:[Colonne38]],18),Tableau1[[#This Row],[Colonne19]:[Colonne38]],0)),"")</f>
        <v/>
      </c>
      <c r="BF355" s="10" t="str">
        <f>IFERROR(INDEX($S$2:$AL$2,MATCH(SMALL(Tableau1[[#This Row],[Colonne19]:[Colonne38]],19),Tableau1[[#This Row],[Colonne19]:[Colonne38]],0)),"")</f>
        <v/>
      </c>
      <c r="BG355" s="10" t="str">
        <f>IFERROR(INDEX($S$2:$AL$2,MATCH(SMALL(Tableau1[[#This Row],[Colonne19]:[Colonne38]],20),Tableau1[[#This Row],[Colonne19]:[Colonne38]],0)),"")</f>
        <v/>
      </c>
      <c r="BH355" s="11"/>
      <c r="BI355" s="10"/>
      <c r="BJ355" s="10"/>
      <c r="BK355" s="10"/>
      <c r="BL355" s="10"/>
      <c r="BM355" s="10"/>
      <c r="BN355" s="10"/>
      <c r="BO355" s="11"/>
      <c r="BP355" s="10" t="str" cm="1">
        <f t="array" ref="BP355">IFERROR(INDEX($AN355:$BG355,_xlfn.AGGREGATE(15,6,(COLUMN($AN355:$BG355)-COLUMN($AN$8)+1)/NOT(ISNA(MATCH($AN355:$BG355,$FF$1:$FF$6,0))),COLUMN($BV355:BV355))),"")</f>
        <v/>
      </c>
      <c r="BQ355" s="10" t="e" cm="1" vm="1">
        <f t="array" aca="1" ref="BQ355" ca="1">IFERROR(INDEX($AN355:$BG355,_xlfn.AGGREGATE(15,6,(COLUMN($AN355:$BG355)-COLUMN($AN$8)+1)/NOT(ISNA(MATCH($AN355:$BG355,$FF$1:$FF$6,0))),COLUMN($BV355:BW355))),"")</f>
        <v>#VALUE!</v>
      </c>
      <c r="BR355" s="10" t="e" cm="1" vm="2">
        <f t="array" aca="1" ref="BR355" ca="1">IFERROR(INDEX($AN355:$BG355,_xlfn.AGGREGATE(15,6,(COLUMN($AN355:$BG355)-COLUMN($AN$8)+1)/NOT(ISNA(MATCH($AN355:$BG355,$FF$1:$FF$6,0))),COLUMN($BV355:BX355))),"")</f>
        <v>#VALUE!</v>
      </c>
      <c r="BS355" s="10" t="e" cm="1" vm="3">
        <f t="array" aca="1" ref="BS355" ca="1">IFERROR(INDEX($AN355:$BG355,_xlfn.AGGREGATE(15,6,(COLUMN($AN355:$BG355)-COLUMN($AN$8)+1)/NOT(ISNA(MATCH($AN355:$BG355,$FF$1:$FF$6,0))),COLUMN($BV355:BY355))),"")</f>
        <v>#VALUE!</v>
      </c>
      <c r="BT355" s="10" t="e" cm="1" vm="4">
        <f t="array" aca="1" ref="BT355" ca="1">IFERROR(INDEX($AN355:$BG355,_xlfn.AGGREGATE(15,6,(COLUMN($AN355:$BG355)-COLUMN($AN$8)+1)/NOT(ISNA(MATCH($AN355:$BG355,$FF$1:$FF$6,0))),COLUMN($BV355:BZ355))),"")</f>
        <v>#VALUE!</v>
      </c>
      <c r="BU355" s="10" t="e" cm="1" vm="5">
        <f t="array" aca="1" ref="BU355" ca="1">IFERROR(INDEX($AN355:$BG355,_xlfn.AGGREGATE(15,6,(COLUMN($AN355:$BG355)-COLUMN($AN$8)+1)/NOT(ISNA(MATCH($AN355:$BG355,$FF$1:$FF$6,0))),COLUMN($BV355:CA355))),"")</f>
        <v>#VALUE!</v>
      </c>
      <c r="BV355" s="11"/>
      <c r="BW355" s="10" t="str" cm="1">
        <f t="array" ref="BW355">IFERROR(INDEX($BI355:$BN355,_xlfn.AGGREGATE(15,6,(COLUMN($BI355:$BN355)-COLUMN($BI$8)+1)/NOT(ISNA(MATCH($BI355:$BN355,$FF$1:$FF$6,0))),COLUMN($BW355:BW355))),"")</f>
        <v/>
      </c>
      <c r="BX355" s="10" t="e" cm="1" vm="1">
        <f t="array" aca="1" ref="BX355" ca="1">IFERROR(INDEX($BI355:$BN355,_xlfn.AGGREGATE(15,6,(COLUMN($BI355:$BN355)-COLUMN($BI$8)+1)/NOT(ISNA(MATCH($BI355:$BN355,$FF$1:$FF$6,0))),COLUMN($BW355:BX355))),"")</f>
        <v>#VALUE!</v>
      </c>
      <c r="BY355" s="10" t="e" cm="1" vm="2">
        <f t="array" aca="1" ref="BY355" ca="1">IFERROR(INDEX($BI355:$BN355,_xlfn.AGGREGATE(15,6,(COLUMN($BI355:$BN355)-COLUMN($BI$8)+1)/NOT(ISNA(MATCH($BI355:$BN355,$FF$1:$FF$6,0))),COLUMN($BW355:BY355))),"")</f>
        <v>#VALUE!</v>
      </c>
      <c r="BZ355" s="10" t="e" cm="1" vm="3">
        <f t="array" aca="1" ref="BZ355" ca="1">IFERROR(INDEX($BI355:$BN355,_xlfn.AGGREGATE(15,6,(COLUMN($BI355:$BN355)-COLUMN($BI$8)+1)/NOT(ISNA(MATCH($BI355:$BN355,$FF$1:$FF$6,0))),COLUMN($BW355:BZ355))),"")</f>
        <v>#VALUE!</v>
      </c>
      <c r="CA355" s="10" t="e" cm="1" vm="4">
        <f t="array" aca="1" ref="CA355" ca="1">IFERROR(INDEX($BI355:$BN355,_xlfn.AGGREGATE(15,6,(COLUMN($BI355:$BN355)-COLUMN($BI$8)+1)/NOT(ISNA(MATCH($BI355:$BN355,$FF$1:$FF$6,0))),COLUMN($BW355:CA355))),"")</f>
        <v>#VALUE!</v>
      </c>
      <c r="CB355" s="10" t="e" cm="1" vm="5">
        <f t="array" aca="1" ref="CB355" ca="1">IFERROR(INDEX($BI355:$BN355,_xlfn.AGGREGATE(15,6,(COLUMN($BI355:$BN355)-COLUMN($BI$8)+1)/NOT(ISNA(MATCH($BI355:$BN355,$FF$1:$FF$6,0))),COLUMN($BW355:CB355))),"")</f>
        <v>#VALUE!</v>
      </c>
      <c r="CC355" s="11"/>
      <c r="CD355" s="10"/>
      <c r="CE355" s="10"/>
      <c r="CF355" s="10"/>
      <c r="CG355" s="10"/>
      <c r="CH355" s="10"/>
      <c r="CI355" s="11"/>
      <c r="CJ355" s="10" cm="1">
        <f t="array" ref="CJ355">SUM(COUNTIF(CD355:CF355,$DH$3:$DM$3))</f>
        <v>0</v>
      </c>
      <c r="CK355" s="10" cm="1">
        <f t="array" ref="CK355">SUM(COUNTIF(CD355:CF355,$DH$2:$DL$2))</f>
        <v>0</v>
      </c>
      <c r="CL355" s="10" cm="1">
        <f t="array" ref="CL355">SUM(COUNTIF(CD355:CF355,$DM$2:$DQ$2))</f>
        <v>0</v>
      </c>
      <c r="CM355" s="11"/>
      <c r="CN355" s="10"/>
      <c r="CO355" s="10"/>
      <c r="CP355" s="11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1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7" t="s">
        <v>42</v>
      </c>
      <c r="EC355" s="11"/>
      <c r="ED355" s="10">
        <f>Tableau1[[#This Row],[Colonne75]]</f>
        <v>0</v>
      </c>
      <c r="EE355" s="10"/>
      <c r="EF355" s="10">
        <f ca="1">OFFSET(Tableau1[[#This Row],[Colonne19]],0,Tableau1[[#This Row],[Colonne126]]-1)</f>
        <v>0</v>
      </c>
      <c r="EG355" s="11"/>
      <c r="EH355" s="10">
        <f>Tableau1[[#This Row],[Colonne76]]</f>
        <v>0</v>
      </c>
      <c r="EI355" s="10"/>
      <c r="EJ355" s="10">
        <f ca="1">OFFSET(Tableau1[[#This Row],[Colonne19]],0,Tableau1[[#This Row],[Colonne130]]-1)</f>
        <v>0</v>
      </c>
      <c r="EK355" s="11"/>
      <c r="EL355" s="10">
        <f>Tableau1[[#This Row],[Colonne77]]</f>
        <v>0</v>
      </c>
      <c r="EM355" s="10"/>
      <c r="EN355" s="10">
        <f ca="1">OFFSET(Tableau1[[#This Row],[Colonne19]],0,Tableau1[[#This Row],[Colonne134]]-1)</f>
        <v>0</v>
      </c>
      <c r="EO355" s="11"/>
      <c r="EP355" s="10">
        <f>Tableau1[[#This Row],[Colonne78]]</f>
        <v>0</v>
      </c>
      <c r="EQ355" s="10"/>
      <c r="ER355" s="10">
        <f ca="1">OFFSET(Tableau1[[#This Row],[Colonne19]],0,Tableau1[[#This Row],[Colonne138]]-1)</f>
        <v>0</v>
      </c>
      <c r="ES355" s="11"/>
      <c r="ET355" s="10">
        <f>Tableau1[[#This Row],[Colonne79]]</f>
        <v>0</v>
      </c>
      <c r="EU355" s="10"/>
      <c r="EV355" s="10">
        <f ca="1">OFFSET(Tableau1[[#This Row],[Colonne19]],0,Tableau1[[#This Row],[Colonne142]]-1)</f>
        <v>0</v>
      </c>
      <c r="EW355" s="11"/>
      <c r="EX355" s="10">
        <f t="shared" ca="1" si="36"/>
        <v>0</v>
      </c>
      <c r="EY355" s="10">
        <f t="shared" ca="1" si="37"/>
        <v>0</v>
      </c>
      <c r="EZ355" s="10">
        <f t="shared" ca="1" si="38"/>
        <v>0</v>
      </c>
      <c r="FA355" s="10">
        <f t="shared" ca="1" si="33"/>
        <v>0</v>
      </c>
      <c r="FB355" s="10">
        <f t="shared" ca="1" si="34"/>
        <v>0</v>
      </c>
      <c r="FC355" s="10">
        <f t="shared" ca="1" si="35"/>
        <v>0</v>
      </c>
      <c r="FD355" s="11"/>
    </row>
    <row r="356" spans="1:160" x14ac:dyDescent="0.2">
      <c r="A356" s="25"/>
      <c r="B356" s="10"/>
      <c r="C356" s="13"/>
      <c r="D356" s="26"/>
      <c r="E356" s="10"/>
      <c r="F356" s="10"/>
      <c r="G356" s="10"/>
      <c r="H356" s="10"/>
      <c r="I356" s="10"/>
      <c r="J356" s="24"/>
      <c r="K356" s="13"/>
      <c r="L356" s="10"/>
      <c r="M356" s="13"/>
      <c r="N356" s="13"/>
      <c r="O356" s="33" t="e">
        <f>Tableau1[[#This Row],[Colonne14]]/Tableau1[[#This Row],[Colonne13]]</f>
        <v>#DIV/0!</v>
      </c>
      <c r="P356" s="57"/>
      <c r="Q356" s="59" t="e" cm="1">
        <f t="array" ref="Q356">SUM(Tableau1[[#This Row],[Colonne19]:[Colonne38]]/Tableau1[[#This Row],[Colonne11]])</f>
        <v>#DIV/0!</v>
      </c>
      <c r="R356" s="11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1"/>
      <c r="AN356" s="10" t="str" cm="1">
        <f t="array" ref="AN356">IFERROR(INDEX($S$2:$AL$2,MATCH(SMALL(Tableau1[[#This Row],[Colonne19]:[Colonne38]],1),Tableau1[[#This Row],[Colonne19]:[Colonne38]],0)),"")</f>
        <v/>
      </c>
      <c r="AO356" s="10" t="str">
        <f>IFERROR(INDEX($S$2:$AL$2,MATCH(SMALL(Tableau1[[#This Row],[Colonne19]:[Colonne38]],2),Tableau1[[#This Row],[Colonne19]:[Colonne38]],0)),"")</f>
        <v/>
      </c>
      <c r="AP356" s="10" t="str">
        <f>IFERROR(INDEX($S$2:$AL$2,MATCH(SMALL(Tableau1[[#This Row],[Colonne19]:[Colonne38]],3),Tableau1[[#This Row],[Colonne19]:[Colonne38]],0)),"")</f>
        <v/>
      </c>
      <c r="AQ356" s="10" t="str">
        <f>IFERROR(INDEX($S$2:$AL$2,MATCH(SMALL(Tableau1[[#This Row],[Colonne19]:[Colonne38]],4),Tableau1[[#This Row],[Colonne19]:[Colonne38]],0)),"")</f>
        <v/>
      </c>
      <c r="AR356" s="10" t="str">
        <f>IFERROR(INDEX($S$2:$AL$2,MATCH(SMALL(Tableau1[[#This Row],[Colonne19]:[Colonne38]],5),Tableau1[[#This Row],[Colonne19]:[Colonne38]],0)),"")</f>
        <v/>
      </c>
      <c r="AS356" s="10" t="str">
        <f>IFERROR(INDEX($S$2:$AL$2,MATCH(SMALL(Tableau1[[#This Row],[Colonne19]:[Colonne38]],6),Tableau1[[#This Row],[Colonne19]:[Colonne38]],0)),"")</f>
        <v/>
      </c>
      <c r="AT356" s="10" t="str">
        <f>IFERROR(INDEX($S$2:$AL$2,MATCH(SMALL(Tableau1[[#This Row],[Colonne19]:[Colonne38]],7),Tableau1[[#This Row],[Colonne19]:[Colonne38]],0)),"")</f>
        <v/>
      </c>
      <c r="AU356" s="10" t="str">
        <f>IFERROR(INDEX($S$2:$AL$2,MATCH(SMALL(Tableau1[[#This Row],[Colonne19]:[Colonne38]],8),Tableau1[[#This Row],[Colonne19]:[Colonne38]],0)),"")</f>
        <v/>
      </c>
      <c r="AV356" s="10" t="str">
        <f>IFERROR(INDEX($S$2:$AL$2,MATCH(SMALL(Tableau1[[#This Row],[Colonne19]:[Colonne38]],9),Tableau1[[#This Row],[Colonne19]:[Colonne38]],0)),"")</f>
        <v/>
      </c>
      <c r="AW356" s="10" t="str">
        <f>IFERROR(INDEX($S$2:$AL$2,MATCH(SMALL(Tableau1[[#This Row],[Colonne19]:[Colonne38]],10),Tableau1[[#This Row],[Colonne19]:[Colonne38]],0)),"")</f>
        <v/>
      </c>
      <c r="AX356" s="10" t="str">
        <f>IFERROR(INDEX($S$2:$AL$2,MATCH(SMALL(Tableau1[[#This Row],[Colonne19]:[Colonne38]],11),Tableau1[[#This Row],[Colonne19]:[Colonne38]],0)),"")</f>
        <v/>
      </c>
      <c r="AY356" s="10" t="str">
        <f>IFERROR(INDEX($S$2:$AL$2,MATCH(SMALL(Tableau1[[#This Row],[Colonne19]:[Colonne38]],12),Tableau1[[#This Row],[Colonne19]:[Colonne38]],0)),"")</f>
        <v/>
      </c>
      <c r="AZ356" s="10" t="str">
        <f>IFERROR(INDEX($S$2:$AL$2,MATCH(SMALL(Tableau1[[#This Row],[Colonne19]:[Colonne38]],13),Tableau1[[#This Row],[Colonne19]:[Colonne38]],0)),"")</f>
        <v/>
      </c>
      <c r="BA356" s="10" t="str">
        <f>IFERROR(INDEX($S$2:$AL$2,MATCH(SMALL(Tableau1[[#This Row],[Colonne19]:[Colonne38]],14),Tableau1[[#This Row],[Colonne19]:[Colonne38]],0)),"")</f>
        <v/>
      </c>
      <c r="BB356" s="10" t="str">
        <f>IFERROR(INDEX($S$2:$AL$2,MATCH(SMALL(Tableau1[[#This Row],[Colonne19]:[Colonne38]],15),Tableau1[[#This Row],[Colonne19]:[Colonne38]],0)),"")</f>
        <v/>
      </c>
      <c r="BC356" s="10" t="str">
        <f>IFERROR(INDEX($S$2:$AL$2,MATCH(SMALL(Tableau1[[#This Row],[Colonne19]:[Colonne38]],16),Tableau1[[#This Row],[Colonne19]:[Colonne38]],0)),"")</f>
        <v/>
      </c>
      <c r="BD356" s="10" t="str">
        <f>IFERROR(INDEX($S$2:$AL$2,MATCH(SMALL(Tableau1[[#This Row],[Colonne19]:[Colonne38]],17),Tableau1[[#This Row],[Colonne19]:[Colonne38]],0)),"")</f>
        <v/>
      </c>
      <c r="BE356" s="10" t="str">
        <f>IFERROR(INDEX($S$2:$AL$2,MATCH(SMALL(Tableau1[[#This Row],[Colonne19]:[Colonne38]],18),Tableau1[[#This Row],[Colonne19]:[Colonne38]],0)),"")</f>
        <v/>
      </c>
      <c r="BF356" s="10" t="str">
        <f>IFERROR(INDEX($S$2:$AL$2,MATCH(SMALL(Tableau1[[#This Row],[Colonne19]:[Colonne38]],19),Tableau1[[#This Row],[Colonne19]:[Colonne38]],0)),"")</f>
        <v/>
      </c>
      <c r="BG356" s="10" t="str">
        <f>IFERROR(INDEX($S$2:$AL$2,MATCH(SMALL(Tableau1[[#This Row],[Colonne19]:[Colonne38]],20),Tableau1[[#This Row],[Colonne19]:[Colonne38]],0)),"")</f>
        <v/>
      </c>
      <c r="BH356" s="11"/>
      <c r="BI356" s="10"/>
      <c r="BJ356" s="10"/>
      <c r="BK356" s="10"/>
      <c r="BL356" s="10"/>
      <c r="BM356" s="10"/>
      <c r="BN356" s="10"/>
      <c r="BO356" s="11"/>
      <c r="BP356" s="10" t="str" cm="1">
        <f t="array" ref="BP356">IFERROR(INDEX($AN356:$BG356,_xlfn.AGGREGATE(15,6,(COLUMN($AN356:$BG356)-COLUMN($AN$8)+1)/NOT(ISNA(MATCH($AN356:$BG356,$FF$1:$FF$6,0))),COLUMN($BV356:BV356))),"")</f>
        <v/>
      </c>
      <c r="BQ356" s="10" t="e" cm="1" vm="1">
        <f t="array" aca="1" ref="BQ356" ca="1">IFERROR(INDEX($AN356:$BG356,_xlfn.AGGREGATE(15,6,(COLUMN($AN356:$BG356)-COLUMN($AN$8)+1)/NOT(ISNA(MATCH($AN356:$BG356,$FF$1:$FF$6,0))),COLUMN($BV356:BW356))),"")</f>
        <v>#VALUE!</v>
      </c>
      <c r="BR356" s="10" t="e" cm="1" vm="2">
        <f t="array" aca="1" ref="BR356" ca="1">IFERROR(INDEX($AN356:$BG356,_xlfn.AGGREGATE(15,6,(COLUMN($AN356:$BG356)-COLUMN($AN$8)+1)/NOT(ISNA(MATCH($AN356:$BG356,$FF$1:$FF$6,0))),COLUMN($BV356:BX356))),"")</f>
        <v>#VALUE!</v>
      </c>
      <c r="BS356" s="10" t="e" cm="1" vm="3">
        <f t="array" aca="1" ref="BS356" ca="1">IFERROR(INDEX($AN356:$BG356,_xlfn.AGGREGATE(15,6,(COLUMN($AN356:$BG356)-COLUMN($AN$8)+1)/NOT(ISNA(MATCH($AN356:$BG356,$FF$1:$FF$6,0))),COLUMN($BV356:BY356))),"")</f>
        <v>#VALUE!</v>
      </c>
      <c r="BT356" s="10" t="e" cm="1" vm="4">
        <f t="array" aca="1" ref="BT356" ca="1">IFERROR(INDEX($AN356:$BG356,_xlfn.AGGREGATE(15,6,(COLUMN($AN356:$BG356)-COLUMN($AN$8)+1)/NOT(ISNA(MATCH($AN356:$BG356,$FF$1:$FF$6,0))),COLUMN($BV356:BZ356))),"")</f>
        <v>#VALUE!</v>
      </c>
      <c r="BU356" s="10" t="e" cm="1" vm="5">
        <f t="array" aca="1" ref="BU356" ca="1">IFERROR(INDEX($AN356:$BG356,_xlfn.AGGREGATE(15,6,(COLUMN($AN356:$BG356)-COLUMN($AN$8)+1)/NOT(ISNA(MATCH($AN356:$BG356,$FF$1:$FF$6,0))),COLUMN($BV356:CA356))),"")</f>
        <v>#VALUE!</v>
      </c>
      <c r="BV356" s="11"/>
      <c r="BW356" s="10" t="str" cm="1">
        <f t="array" ref="BW356">IFERROR(INDEX($BI356:$BN356,_xlfn.AGGREGATE(15,6,(COLUMN($BI356:$BN356)-COLUMN($BI$8)+1)/NOT(ISNA(MATCH($BI356:$BN356,$FF$1:$FF$6,0))),COLUMN($BW356:BW356))),"")</f>
        <v/>
      </c>
      <c r="BX356" s="10" t="e" cm="1" vm="1">
        <f t="array" aca="1" ref="BX356" ca="1">IFERROR(INDEX($BI356:$BN356,_xlfn.AGGREGATE(15,6,(COLUMN($BI356:$BN356)-COLUMN($BI$8)+1)/NOT(ISNA(MATCH($BI356:$BN356,$FF$1:$FF$6,0))),COLUMN($BW356:BX356))),"")</f>
        <v>#VALUE!</v>
      </c>
      <c r="BY356" s="10" t="e" cm="1" vm="2">
        <f t="array" aca="1" ref="BY356" ca="1">IFERROR(INDEX($BI356:$BN356,_xlfn.AGGREGATE(15,6,(COLUMN($BI356:$BN356)-COLUMN($BI$8)+1)/NOT(ISNA(MATCH($BI356:$BN356,$FF$1:$FF$6,0))),COLUMN($BW356:BY356))),"")</f>
        <v>#VALUE!</v>
      </c>
      <c r="BZ356" s="10" t="e" cm="1" vm="3">
        <f t="array" aca="1" ref="BZ356" ca="1">IFERROR(INDEX($BI356:$BN356,_xlfn.AGGREGATE(15,6,(COLUMN($BI356:$BN356)-COLUMN($BI$8)+1)/NOT(ISNA(MATCH($BI356:$BN356,$FF$1:$FF$6,0))),COLUMN($BW356:BZ356))),"")</f>
        <v>#VALUE!</v>
      </c>
      <c r="CA356" s="10" t="e" cm="1" vm="4">
        <f t="array" aca="1" ref="CA356" ca="1">IFERROR(INDEX($BI356:$BN356,_xlfn.AGGREGATE(15,6,(COLUMN($BI356:$BN356)-COLUMN($BI$8)+1)/NOT(ISNA(MATCH($BI356:$BN356,$FF$1:$FF$6,0))),COLUMN($BW356:CA356))),"")</f>
        <v>#VALUE!</v>
      </c>
      <c r="CB356" s="10" t="e" cm="1" vm="5">
        <f t="array" aca="1" ref="CB356" ca="1">IFERROR(INDEX($BI356:$BN356,_xlfn.AGGREGATE(15,6,(COLUMN($BI356:$BN356)-COLUMN($BI$8)+1)/NOT(ISNA(MATCH($BI356:$BN356,$FF$1:$FF$6,0))),COLUMN($BW356:CB356))),"")</f>
        <v>#VALUE!</v>
      </c>
      <c r="CC356" s="11"/>
      <c r="CD356" s="10"/>
      <c r="CE356" s="10"/>
      <c r="CF356" s="10"/>
      <c r="CG356" s="10"/>
      <c r="CH356" s="10"/>
      <c r="CI356" s="11"/>
      <c r="CJ356" s="10" cm="1">
        <f t="array" ref="CJ356">SUM(COUNTIF(CD356:CF356,$DH$3:$DM$3))</f>
        <v>0</v>
      </c>
      <c r="CK356" s="10" cm="1">
        <f t="array" ref="CK356">SUM(COUNTIF(CD356:CF356,$DH$2:$DL$2))</f>
        <v>0</v>
      </c>
      <c r="CL356" s="10" cm="1">
        <f t="array" ref="CL356">SUM(COUNTIF(CD356:CF356,$DM$2:$DQ$2))</f>
        <v>0</v>
      </c>
      <c r="CM356" s="11"/>
      <c r="CN356" s="10"/>
      <c r="CO356" s="10"/>
      <c r="CP356" s="11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1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7" t="s">
        <v>42</v>
      </c>
      <c r="EC356" s="11"/>
      <c r="ED356" s="10">
        <f>Tableau1[[#This Row],[Colonne75]]</f>
        <v>0</v>
      </c>
      <c r="EE356" s="10"/>
      <c r="EF356" s="10">
        <f ca="1">OFFSET(Tableau1[[#This Row],[Colonne19]],0,Tableau1[[#This Row],[Colonne126]]-1)</f>
        <v>0</v>
      </c>
      <c r="EG356" s="11"/>
      <c r="EH356" s="10">
        <f>Tableau1[[#This Row],[Colonne76]]</f>
        <v>0</v>
      </c>
      <c r="EI356" s="10"/>
      <c r="EJ356" s="10">
        <f ca="1">OFFSET(Tableau1[[#This Row],[Colonne19]],0,Tableau1[[#This Row],[Colonne130]]-1)</f>
        <v>0</v>
      </c>
      <c r="EK356" s="11"/>
      <c r="EL356" s="10">
        <f>Tableau1[[#This Row],[Colonne77]]</f>
        <v>0</v>
      </c>
      <c r="EM356" s="10"/>
      <c r="EN356" s="10">
        <f ca="1">OFFSET(Tableau1[[#This Row],[Colonne19]],0,Tableau1[[#This Row],[Colonne134]]-1)</f>
        <v>0</v>
      </c>
      <c r="EO356" s="11"/>
      <c r="EP356" s="10">
        <f>Tableau1[[#This Row],[Colonne78]]</f>
        <v>0</v>
      </c>
      <c r="EQ356" s="10"/>
      <c r="ER356" s="10">
        <f ca="1">OFFSET(Tableau1[[#This Row],[Colonne19]],0,Tableau1[[#This Row],[Colonne138]]-1)</f>
        <v>0</v>
      </c>
      <c r="ES356" s="11"/>
      <c r="ET356" s="10">
        <f>Tableau1[[#This Row],[Colonne79]]</f>
        <v>0</v>
      </c>
      <c r="EU356" s="10"/>
      <c r="EV356" s="10">
        <f ca="1">OFFSET(Tableau1[[#This Row],[Colonne19]],0,Tableau1[[#This Row],[Colonne142]]-1)</f>
        <v>0</v>
      </c>
      <c r="EW356" s="11"/>
      <c r="EX356" s="10">
        <f t="shared" ca="1" si="36"/>
        <v>0</v>
      </c>
      <c r="EY356" s="10">
        <f t="shared" ca="1" si="37"/>
        <v>0</v>
      </c>
      <c r="EZ356" s="10">
        <f t="shared" ca="1" si="38"/>
        <v>0</v>
      </c>
      <c r="FA356" s="10">
        <f t="shared" ca="1" si="33"/>
        <v>0</v>
      </c>
      <c r="FB356" s="10">
        <f t="shared" ca="1" si="34"/>
        <v>0</v>
      </c>
      <c r="FC356" s="10">
        <f t="shared" ca="1" si="35"/>
        <v>0</v>
      </c>
      <c r="FD356" s="11"/>
    </row>
    <row r="357" spans="1:160" x14ac:dyDescent="0.2">
      <c r="A357" s="25"/>
      <c r="B357" s="10"/>
      <c r="C357" s="13"/>
      <c r="D357" s="26"/>
      <c r="E357" s="10"/>
      <c r="F357" s="10"/>
      <c r="G357" s="10"/>
      <c r="H357" s="10"/>
      <c r="I357" s="10"/>
      <c r="J357" s="24"/>
      <c r="K357" s="13"/>
      <c r="L357" s="10"/>
      <c r="M357" s="13"/>
      <c r="N357" s="13"/>
      <c r="O357" s="33" t="e">
        <f>Tableau1[[#This Row],[Colonne14]]/Tableau1[[#This Row],[Colonne13]]</f>
        <v>#DIV/0!</v>
      </c>
      <c r="P357" s="57"/>
      <c r="Q357" s="59" t="e" cm="1">
        <f t="array" ref="Q357">SUM(Tableau1[[#This Row],[Colonne19]:[Colonne38]]/Tableau1[[#This Row],[Colonne11]])</f>
        <v>#DIV/0!</v>
      </c>
      <c r="R357" s="11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1"/>
      <c r="AN357" s="10" t="str" cm="1">
        <f t="array" ref="AN357">IFERROR(INDEX($S$2:$AL$2,MATCH(SMALL(Tableau1[[#This Row],[Colonne19]:[Colonne38]],1),Tableau1[[#This Row],[Colonne19]:[Colonne38]],0)),"")</f>
        <v/>
      </c>
      <c r="AO357" s="10" t="str">
        <f>IFERROR(INDEX($S$2:$AL$2,MATCH(SMALL(Tableau1[[#This Row],[Colonne19]:[Colonne38]],2),Tableau1[[#This Row],[Colonne19]:[Colonne38]],0)),"")</f>
        <v/>
      </c>
      <c r="AP357" s="10" t="str">
        <f>IFERROR(INDEX($S$2:$AL$2,MATCH(SMALL(Tableau1[[#This Row],[Colonne19]:[Colonne38]],3),Tableau1[[#This Row],[Colonne19]:[Colonne38]],0)),"")</f>
        <v/>
      </c>
      <c r="AQ357" s="10" t="str">
        <f>IFERROR(INDEX($S$2:$AL$2,MATCH(SMALL(Tableau1[[#This Row],[Colonne19]:[Colonne38]],4),Tableau1[[#This Row],[Colonne19]:[Colonne38]],0)),"")</f>
        <v/>
      </c>
      <c r="AR357" s="10" t="str">
        <f>IFERROR(INDEX($S$2:$AL$2,MATCH(SMALL(Tableau1[[#This Row],[Colonne19]:[Colonne38]],5),Tableau1[[#This Row],[Colonne19]:[Colonne38]],0)),"")</f>
        <v/>
      </c>
      <c r="AS357" s="10" t="str">
        <f>IFERROR(INDEX($S$2:$AL$2,MATCH(SMALL(Tableau1[[#This Row],[Colonne19]:[Colonne38]],6),Tableau1[[#This Row],[Colonne19]:[Colonne38]],0)),"")</f>
        <v/>
      </c>
      <c r="AT357" s="10" t="str">
        <f>IFERROR(INDEX($S$2:$AL$2,MATCH(SMALL(Tableau1[[#This Row],[Colonne19]:[Colonne38]],7),Tableau1[[#This Row],[Colonne19]:[Colonne38]],0)),"")</f>
        <v/>
      </c>
      <c r="AU357" s="10" t="str">
        <f>IFERROR(INDEX($S$2:$AL$2,MATCH(SMALL(Tableau1[[#This Row],[Colonne19]:[Colonne38]],8),Tableau1[[#This Row],[Colonne19]:[Colonne38]],0)),"")</f>
        <v/>
      </c>
      <c r="AV357" s="10" t="str">
        <f>IFERROR(INDEX($S$2:$AL$2,MATCH(SMALL(Tableau1[[#This Row],[Colonne19]:[Colonne38]],9),Tableau1[[#This Row],[Colonne19]:[Colonne38]],0)),"")</f>
        <v/>
      </c>
      <c r="AW357" s="10" t="str">
        <f>IFERROR(INDEX($S$2:$AL$2,MATCH(SMALL(Tableau1[[#This Row],[Colonne19]:[Colonne38]],10),Tableau1[[#This Row],[Colonne19]:[Colonne38]],0)),"")</f>
        <v/>
      </c>
      <c r="AX357" s="10" t="str">
        <f>IFERROR(INDEX($S$2:$AL$2,MATCH(SMALL(Tableau1[[#This Row],[Colonne19]:[Colonne38]],11),Tableau1[[#This Row],[Colonne19]:[Colonne38]],0)),"")</f>
        <v/>
      </c>
      <c r="AY357" s="10" t="str">
        <f>IFERROR(INDEX($S$2:$AL$2,MATCH(SMALL(Tableau1[[#This Row],[Colonne19]:[Colonne38]],12),Tableau1[[#This Row],[Colonne19]:[Colonne38]],0)),"")</f>
        <v/>
      </c>
      <c r="AZ357" s="10" t="str">
        <f>IFERROR(INDEX($S$2:$AL$2,MATCH(SMALL(Tableau1[[#This Row],[Colonne19]:[Colonne38]],13),Tableau1[[#This Row],[Colonne19]:[Colonne38]],0)),"")</f>
        <v/>
      </c>
      <c r="BA357" s="10" t="str">
        <f>IFERROR(INDEX($S$2:$AL$2,MATCH(SMALL(Tableau1[[#This Row],[Colonne19]:[Colonne38]],14),Tableau1[[#This Row],[Colonne19]:[Colonne38]],0)),"")</f>
        <v/>
      </c>
      <c r="BB357" s="10" t="str">
        <f>IFERROR(INDEX($S$2:$AL$2,MATCH(SMALL(Tableau1[[#This Row],[Colonne19]:[Colonne38]],15),Tableau1[[#This Row],[Colonne19]:[Colonne38]],0)),"")</f>
        <v/>
      </c>
      <c r="BC357" s="10" t="str">
        <f>IFERROR(INDEX($S$2:$AL$2,MATCH(SMALL(Tableau1[[#This Row],[Colonne19]:[Colonne38]],16),Tableau1[[#This Row],[Colonne19]:[Colonne38]],0)),"")</f>
        <v/>
      </c>
      <c r="BD357" s="10" t="str">
        <f>IFERROR(INDEX($S$2:$AL$2,MATCH(SMALL(Tableau1[[#This Row],[Colonne19]:[Colonne38]],17),Tableau1[[#This Row],[Colonne19]:[Colonne38]],0)),"")</f>
        <v/>
      </c>
      <c r="BE357" s="10" t="str">
        <f>IFERROR(INDEX($S$2:$AL$2,MATCH(SMALL(Tableau1[[#This Row],[Colonne19]:[Colonne38]],18),Tableau1[[#This Row],[Colonne19]:[Colonne38]],0)),"")</f>
        <v/>
      </c>
      <c r="BF357" s="10" t="str">
        <f>IFERROR(INDEX($S$2:$AL$2,MATCH(SMALL(Tableau1[[#This Row],[Colonne19]:[Colonne38]],19),Tableau1[[#This Row],[Colonne19]:[Colonne38]],0)),"")</f>
        <v/>
      </c>
      <c r="BG357" s="10" t="str">
        <f>IFERROR(INDEX($S$2:$AL$2,MATCH(SMALL(Tableau1[[#This Row],[Colonne19]:[Colonne38]],20),Tableau1[[#This Row],[Colonne19]:[Colonne38]],0)),"")</f>
        <v/>
      </c>
      <c r="BH357" s="11"/>
      <c r="BI357" s="10"/>
      <c r="BJ357" s="10"/>
      <c r="BK357" s="10"/>
      <c r="BL357" s="10"/>
      <c r="BM357" s="10"/>
      <c r="BN357" s="10"/>
      <c r="BO357" s="11"/>
      <c r="BP357" s="10" t="str" cm="1">
        <f t="array" ref="BP357">IFERROR(INDEX($AN357:$BG357,_xlfn.AGGREGATE(15,6,(COLUMN($AN357:$BG357)-COLUMN($AN$8)+1)/NOT(ISNA(MATCH($AN357:$BG357,$FF$1:$FF$6,0))),COLUMN($BV357:BV357))),"")</f>
        <v/>
      </c>
      <c r="BQ357" s="10" t="e" cm="1" vm="1">
        <f t="array" aca="1" ref="BQ357" ca="1">IFERROR(INDEX($AN357:$BG357,_xlfn.AGGREGATE(15,6,(COLUMN($AN357:$BG357)-COLUMN($AN$8)+1)/NOT(ISNA(MATCH($AN357:$BG357,$FF$1:$FF$6,0))),COLUMN($BV357:BW357))),"")</f>
        <v>#VALUE!</v>
      </c>
      <c r="BR357" s="10" t="e" cm="1" vm="2">
        <f t="array" aca="1" ref="BR357" ca="1">IFERROR(INDEX($AN357:$BG357,_xlfn.AGGREGATE(15,6,(COLUMN($AN357:$BG357)-COLUMN($AN$8)+1)/NOT(ISNA(MATCH($AN357:$BG357,$FF$1:$FF$6,0))),COLUMN($BV357:BX357))),"")</f>
        <v>#VALUE!</v>
      </c>
      <c r="BS357" s="10" t="e" cm="1" vm="3">
        <f t="array" aca="1" ref="BS357" ca="1">IFERROR(INDEX($AN357:$BG357,_xlfn.AGGREGATE(15,6,(COLUMN($AN357:$BG357)-COLUMN($AN$8)+1)/NOT(ISNA(MATCH($AN357:$BG357,$FF$1:$FF$6,0))),COLUMN($BV357:BY357))),"")</f>
        <v>#VALUE!</v>
      </c>
      <c r="BT357" s="10" t="e" cm="1" vm="4">
        <f t="array" aca="1" ref="BT357" ca="1">IFERROR(INDEX($AN357:$BG357,_xlfn.AGGREGATE(15,6,(COLUMN($AN357:$BG357)-COLUMN($AN$8)+1)/NOT(ISNA(MATCH($AN357:$BG357,$FF$1:$FF$6,0))),COLUMN($BV357:BZ357))),"")</f>
        <v>#VALUE!</v>
      </c>
      <c r="BU357" s="10" t="e" cm="1" vm="5">
        <f t="array" aca="1" ref="BU357" ca="1">IFERROR(INDEX($AN357:$BG357,_xlfn.AGGREGATE(15,6,(COLUMN($AN357:$BG357)-COLUMN($AN$8)+1)/NOT(ISNA(MATCH($AN357:$BG357,$FF$1:$FF$6,0))),COLUMN($BV357:CA357))),"")</f>
        <v>#VALUE!</v>
      </c>
      <c r="BV357" s="11"/>
      <c r="BW357" s="10" t="str" cm="1">
        <f t="array" ref="BW357">IFERROR(INDEX($BI357:$BN357,_xlfn.AGGREGATE(15,6,(COLUMN($BI357:$BN357)-COLUMN($BI$8)+1)/NOT(ISNA(MATCH($BI357:$BN357,$FF$1:$FF$6,0))),COLUMN($BW357:BW357))),"")</f>
        <v/>
      </c>
      <c r="BX357" s="10" t="e" cm="1" vm="1">
        <f t="array" aca="1" ref="BX357" ca="1">IFERROR(INDEX($BI357:$BN357,_xlfn.AGGREGATE(15,6,(COLUMN($BI357:$BN357)-COLUMN($BI$8)+1)/NOT(ISNA(MATCH($BI357:$BN357,$FF$1:$FF$6,0))),COLUMN($BW357:BX357))),"")</f>
        <v>#VALUE!</v>
      </c>
      <c r="BY357" s="10" t="e" cm="1" vm="2">
        <f t="array" aca="1" ref="BY357" ca="1">IFERROR(INDEX($BI357:$BN357,_xlfn.AGGREGATE(15,6,(COLUMN($BI357:$BN357)-COLUMN($BI$8)+1)/NOT(ISNA(MATCH($BI357:$BN357,$FF$1:$FF$6,0))),COLUMN($BW357:BY357))),"")</f>
        <v>#VALUE!</v>
      </c>
      <c r="BZ357" s="10" t="e" cm="1" vm="3">
        <f t="array" aca="1" ref="BZ357" ca="1">IFERROR(INDEX($BI357:$BN357,_xlfn.AGGREGATE(15,6,(COLUMN($BI357:$BN357)-COLUMN($BI$8)+1)/NOT(ISNA(MATCH($BI357:$BN357,$FF$1:$FF$6,0))),COLUMN($BW357:BZ357))),"")</f>
        <v>#VALUE!</v>
      </c>
      <c r="CA357" s="10" t="e" cm="1" vm="4">
        <f t="array" aca="1" ref="CA357" ca="1">IFERROR(INDEX($BI357:$BN357,_xlfn.AGGREGATE(15,6,(COLUMN($BI357:$BN357)-COLUMN($BI$8)+1)/NOT(ISNA(MATCH($BI357:$BN357,$FF$1:$FF$6,0))),COLUMN($BW357:CA357))),"")</f>
        <v>#VALUE!</v>
      </c>
      <c r="CB357" s="10" t="e" cm="1" vm="5">
        <f t="array" aca="1" ref="CB357" ca="1">IFERROR(INDEX($BI357:$BN357,_xlfn.AGGREGATE(15,6,(COLUMN($BI357:$BN357)-COLUMN($BI$8)+1)/NOT(ISNA(MATCH($BI357:$BN357,$FF$1:$FF$6,0))),COLUMN($BW357:CB357))),"")</f>
        <v>#VALUE!</v>
      </c>
      <c r="CC357" s="11"/>
      <c r="CD357" s="10"/>
      <c r="CE357" s="10"/>
      <c r="CF357" s="10"/>
      <c r="CG357" s="10"/>
      <c r="CH357" s="10"/>
      <c r="CI357" s="11"/>
      <c r="CJ357" s="10" cm="1">
        <f t="array" ref="CJ357">SUM(COUNTIF(CD357:CF357,$DH$3:$DM$3))</f>
        <v>0</v>
      </c>
      <c r="CK357" s="10" cm="1">
        <f t="array" ref="CK357">SUM(COUNTIF(CD357:CF357,$DH$2:$DL$2))</f>
        <v>0</v>
      </c>
      <c r="CL357" s="10" cm="1">
        <f t="array" ref="CL357">SUM(COUNTIF(CD357:CF357,$DM$2:$DQ$2))</f>
        <v>0</v>
      </c>
      <c r="CM357" s="11"/>
      <c r="CN357" s="10"/>
      <c r="CO357" s="10"/>
      <c r="CP357" s="11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1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7" t="s">
        <v>42</v>
      </c>
      <c r="EC357" s="11"/>
      <c r="ED357" s="10">
        <f>Tableau1[[#This Row],[Colonne75]]</f>
        <v>0</v>
      </c>
      <c r="EE357" s="10"/>
      <c r="EF357" s="10">
        <f ca="1">OFFSET(Tableau1[[#This Row],[Colonne19]],0,Tableau1[[#This Row],[Colonne126]]-1)</f>
        <v>0</v>
      </c>
      <c r="EG357" s="11"/>
      <c r="EH357" s="10">
        <f>Tableau1[[#This Row],[Colonne76]]</f>
        <v>0</v>
      </c>
      <c r="EI357" s="10"/>
      <c r="EJ357" s="10">
        <f ca="1">OFFSET(Tableau1[[#This Row],[Colonne19]],0,Tableau1[[#This Row],[Colonne130]]-1)</f>
        <v>0</v>
      </c>
      <c r="EK357" s="11"/>
      <c r="EL357" s="10">
        <f>Tableau1[[#This Row],[Colonne77]]</f>
        <v>0</v>
      </c>
      <c r="EM357" s="10"/>
      <c r="EN357" s="10">
        <f ca="1">OFFSET(Tableau1[[#This Row],[Colonne19]],0,Tableau1[[#This Row],[Colonne134]]-1)</f>
        <v>0</v>
      </c>
      <c r="EO357" s="11"/>
      <c r="EP357" s="10">
        <f>Tableau1[[#This Row],[Colonne78]]</f>
        <v>0</v>
      </c>
      <c r="EQ357" s="10"/>
      <c r="ER357" s="10">
        <f ca="1">OFFSET(Tableau1[[#This Row],[Colonne19]],0,Tableau1[[#This Row],[Colonne138]]-1)</f>
        <v>0</v>
      </c>
      <c r="ES357" s="11"/>
      <c r="ET357" s="10">
        <f>Tableau1[[#This Row],[Colonne79]]</f>
        <v>0</v>
      </c>
      <c r="EU357" s="10"/>
      <c r="EV357" s="10">
        <f ca="1">OFFSET(Tableau1[[#This Row],[Colonne19]],0,Tableau1[[#This Row],[Colonne142]]-1)</f>
        <v>0</v>
      </c>
      <c r="EW357" s="11"/>
      <c r="EX357" s="10">
        <f t="shared" ca="1" si="36"/>
        <v>0</v>
      </c>
      <c r="EY357" s="10">
        <f t="shared" ca="1" si="37"/>
        <v>0</v>
      </c>
      <c r="EZ357" s="10">
        <f t="shared" ca="1" si="38"/>
        <v>0</v>
      </c>
      <c r="FA357" s="10">
        <f t="shared" ca="1" si="33"/>
        <v>0</v>
      </c>
      <c r="FB357" s="10">
        <f t="shared" ca="1" si="34"/>
        <v>0</v>
      </c>
      <c r="FC357" s="10">
        <f t="shared" ca="1" si="35"/>
        <v>0</v>
      </c>
      <c r="FD357" s="11"/>
    </row>
    <row r="358" spans="1:160" x14ac:dyDescent="0.2">
      <c r="A358" s="25"/>
      <c r="B358" s="10"/>
      <c r="C358" s="13"/>
      <c r="D358" s="26"/>
      <c r="E358" s="10"/>
      <c r="F358" s="10"/>
      <c r="G358" s="10"/>
      <c r="H358" s="10"/>
      <c r="I358" s="10"/>
      <c r="J358" s="24"/>
      <c r="K358" s="13"/>
      <c r="L358" s="10"/>
      <c r="M358" s="13"/>
      <c r="N358" s="13"/>
      <c r="O358" s="33" t="e">
        <f>Tableau1[[#This Row],[Colonne14]]/Tableau1[[#This Row],[Colonne13]]</f>
        <v>#DIV/0!</v>
      </c>
      <c r="P358" s="57"/>
      <c r="Q358" s="59" t="e" cm="1">
        <f t="array" ref="Q358">SUM(Tableau1[[#This Row],[Colonne19]:[Colonne38]]/Tableau1[[#This Row],[Colonne11]])</f>
        <v>#DIV/0!</v>
      </c>
      <c r="R358" s="11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1"/>
      <c r="AN358" s="10" t="str" cm="1">
        <f t="array" ref="AN358">IFERROR(INDEX($S$2:$AL$2,MATCH(SMALL(Tableau1[[#This Row],[Colonne19]:[Colonne38]],1),Tableau1[[#This Row],[Colonne19]:[Colonne38]],0)),"")</f>
        <v/>
      </c>
      <c r="AO358" s="10" t="str">
        <f>IFERROR(INDEX($S$2:$AL$2,MATCH(SMALL(Tableau1[[#This Row],[Colonne19]:[Colonne38]],2),Tableau1[[#This Row],[Colonne19]:[Colonne38]],0)),"")</f>
        <v/>
      </c>
      <c r="AP358" s="10" t="str">
        <f>IFERROR(INDEX($S$2:$AL$2,MATCH(SMALL(Tableau1[[#This Row],[Colonne19]:[Colonne38]],3),Tableau1[[#This Row],[Colonne19]:[Colonne38]],0)),"")</f>
        <v/>
      </c>
      <c r="AQ358" s="10" t="str">
        <f>IFERROR(INDEX($S$2:$AL$2,MATCH(SMALL(Tableau1[[#This Row],[Colonne19]:[Colonne38]],4),Tableau1[[#This Row],[Colonne19]:[Colonne38]],0)),"")</f>
        <v/>
      </c>
      <c r="AR358" s="10" t="str">
        <f>IFERROR(INDEX($S$2:$AL$2,MATCH(SMALL(Tableau1[[#This Row],[Colonne19]:[Colonne38]],5),Tableau1[[#This Row],[Colonne19]:[Colonne38]],0)),"")</f>
        <v/>
      </c>
      <c r="AS358" s="10" t="str">
        <f>IFERROR(INDEX($S$2:$AL$2,MATCH(SMALL(Tableau1[[#This Row],[Colonne19]:[Colonne38]],6),Tableau1[[#This Row],[Colonne19]:[Colonne38]],0)),"")</f>
        <v/>
      </c>
      <c r="AT358" s="10" t="str">
        <f>IFERROR(INDEX($S$2:$AL$2,MATCH(SMALL(Tableau1[[#This Row],[Colonne19]:[Colonne38]],7),Tableau1[[#This Row],[Colonne19]:[Colonne38]],0)),"")</f>
        <v/>
      </c>
      <c r="AU358" s="10" t="str">
        <f>IFERROR(INDEX($S$2:$AL$2,MATCH(SMALL(Tableau1[[#This Row],[Colonne19]:[Colonne38]],8),Tableau1[[#This Row],[Colonne19]:[Colonne38]],0)),"")</f>
        <v/>
      </c>
      <c r="AV358" s="10" t="str">
        <f>IFERROR(INDEX($S$2:$AL$2,MATCH(SMALL(Tableau1[[#This Row],[Colonne19]:[Colonne38]],9),Tableau1[[#This Row],[Colonne19]:[Colonne38]],0)),"")</f>
        <v/>
      </c>
      <c r="AW358" s="10" t="str">
        <f>IFERROR(INDEX($S$2:$AL$2,MATCH(SMALL(Tableau1[[#This Row],[Colonne19]:[Colonne38]],10),Tableau1[[#This Row],[Colonne19]:[Colonne38]],0)),"")</f>
        <v/>
      </c>
      <c r="AX358" s="10" t="str">
        <f>IFERROR(INDEX($S$2:$AL$2,MATCH(SMALL(Tableau1[[#This Row],[Colonne19]:[Colonne38]],11),Tableau1[[#This Row],[Colonne19]:[Colonne38]],0)),"")</f>
        <v/>
      </c>
      <c r="AY358" s="10" t="str">
        <f>IFERROR(INDEX($S$2:$AL$2,MATCH(SMALL(Tableau1[[#This Row],[Colonne19]:[Colonne38]],12),Tableau1[[#This Row],[Colonne19]:[Colonne38]],0)),"")</f>
        <v/>
      </c>
      <c r="AZ358" s="10" t="str">
        <f>IFERROR(INDEX($S$2:$AL$2,MATCH(SMALL(Tableau1[[#This Row],[Colonne19]:[Colonne38]],13),Tableau1[[#This Row],[Colonne19]:[Colonne38]],0)),"")</f>
        <v/>
      </c>
      <c r="BA358" s="10" t="str">
        <f>IFERROR(INDEX($S$2:$AL$2,MATCH(SMALL(Tableau1[[#This Row],[Colonne19]:[Colonne38]],14),Tableau1[[#This Row],[Colonne19]:[Colonne38]],0)),"")</f>
        <v/>
      </c>
      <c r="BB358" s="10" t="str">
        <f>IFERROR(INDEX($S$2:$AL$2,MATCH(SMALL(Tableau1[[#This Row],[Colonne19]:[Colonne38]],15),Tableau1[[#This Row],[Colonne19]:[Colonne38]],0)),"")</f>
        <v/>
      </c>
      <c r="BC358" s="10" t="str">
        <f>IFERROR(INDEX($S$2:$AL$2,MATCH(SMALL(Tableau1[[#This Row],[Colonne19]:[Colonne38]],16),Tableau1[[#This Row],[Colonne19]:[Colonne38]],0)),"")</f>
        <v/>
      </c>
      <c r="BD358" s="10" t="str">
        <f>IFERROR(INDEX($S$2:$AL$2,MATCH(SMALL(Tableau1[[#This Row],[Colonne19]:[Colonne38]],17),Tableau1[[#This Row],[Colonne19]:[Colonne38]],0)),"")</f>
        <v/>
      </c>
      <c r="BE358" s="10" t="str">
        <f>IFERROR(INDEX($S$2:$AL$2,MATCH(SMALL(Tableau1[[#This Row],[Colonne19]:[Colonne38]],18),Tableau1[[#This Row],[Colonne19]:[Colonne38]],0)),"")</f>
        <v/>
      </c>
      <c r="BF358" s="10" t="str">
        <f>IFERROR(INDEX($S$2:$AL$2,MATCH(SMALL(Tableau1[[#This Row],[Colonne19]:[Colonne38]],19),Tableau1[[#This Row],[Colonne19]:[Colonne38]],0)),"")</f>
        <v/>
      </c>
      <c r="BG358" s="10" t="str">
        <f>IFERROR(INDEX($S$2:$AL$2,MATCH(SMALL(Tableau1[[#This Row],[Colonne19]:[Colonne38]],20),Tableau1[[#This Row],[Colonne19]:[Colonne38]],0)),"")</f>
        <v/>
      </c>
      <c r="BH358" s="11"/>
      <c r="BI358" s="10"/>
      <c r="BJ358" s="10"/>
      <c r="BK358" s="10"/>
      <c r="BL358" s="10"/>
      <c r="BM358" s="10"/>
      <c r="BN358" s="10"/>
      <c r="BO358" s="11"/>
      <c r="BP358" s="10" t="str" cm="1">
        <f t="array" ref="BP358">IFERROR(INDEX($AN358:$BG358,_xlfn.AGGREGATE(15,6,(COLUMN($AN358:$BG358)-COLUMN($AN$8)+1)/NOT(ISNA(MATCH($AN358:$BG358,$FF$1:$FF$6,0))),COLUMN($BV358:BV358))),"")</f>
        <v/>
      </c>
      <c r="BQ358" s="10" t="e" cm="1" vm="1">
        <f t="array" aca="1" ref="BQ358" ca="1">IFERROR(INDEX($AN358:$BG358,_xlfn.AGGREGATE(15,6,(COLUMN($AN358:$BG358)-COLUMN($AN$8)+1)/NOT(ISNA(MATCH($AN358:$BG358,$FF$1:$FF$6,0))),COLUMN($BV358:BW358))),"")</f>
        <v>#VALUE!</v>
      </c>
      <c r="BR358" s="10" t="e" cm="1" vm="2">
        <f t="array" aca="1" ref="BR358" ca="1">IFERROR(INDEX($AN358:$BG358,_xlfn.AGGREGATE(15,6,(COLUMN($AN358:$BG358)-COLUMN($AN$8)+1)/NOT(ISNA(MATCH($AN358:$BG358,$FF$1:$FF$6,0))),COLUMN($BV358:BX358))),"")</f>
        <v>#VALUE!</v>
      </c>
      <c r="BS358" s="10" t="e" cm="1" vm="3">
        <f t="array" aca="1" ref="BS358" ca="1">IFERROR(INDEX($AN358:$BG358,_xlfn.AGGREGATE(15,6,(COLUMN($AN358:$BG358)-COLUMN($AN$8)+1)/NOT(ISNA(MATCH($AN358:$BG358,$FF$1:$FF$6,0))),COLUMN($BV358:BY358))),"")</f>
        <v>#VALUE!</v>
      </c>
      <c r="BT358" s="10" t="e" cm="1" vm="4">
        <f t="array" aca="1" ref="BT358" ca="1">IFERROR(INDEX($AN358:$BG358,_xlfn.AGGREGATE(15,6,(COLUMN($AN358:$BG358)-COLUMN($AN$8)+1)/NOT(ISNA(MATCH($AN358:$BG358,$FF$1:$FF$6,0))),COLUMN($BV358:BZ358))),"")</f>
        <v>#VALUE!</v>
      </c>
      <c r="BU358" s="10" t="e" cm="1" vm="5">
        <f t="array" aca="1" ref="BU358" ca="1">IFERROR(INDEX($AN358:$BG358,_xlfn.AGGREGATE(15,6,(COLUMN($AN358:$BG358)-COLUMN($AN$8)+1)/NOT(ISNA(MATCH($AN358:$BG358,$FF$1:$FF$6,0))),COLUMN($BV358:CA358))),"")</f>
        <v>#VALUE!</v>
      </c>
      <c r="BV358" s="11"/>
      <c r="BW358" s="10" t="str" cm="1">
        <f t="array" ref="BW358">IFERROR(INDEX($BI358:$BN358,_xlfn.AGGREGATE(15,6,(COLUMN($BI358:$BN358)-COLUMN($BI$8)+1)/NOT(ISNA(MATCH($BI358:$BN358,$FF$1:$FF$6,0))),COLUMN($BW358:BW358))),"")</f>
        <v/>
      </c>
      <c r="BX358" s="10" t="e" cm="1" vm="1">
        <f t="array" aca="1" ref="BX358" ca="1">IFERROR(INDEX($BI358:$BN358,_xlfn.AGGREGATE(15,6,(COLUMN($BI358:$BN358)-COLUMN($BI$8)+1)/NOT(ISNA(MATCH($BI358:$BN358,$FF$1:$FF$6,0))),COLUMN($BW358:BX358))),"")</f>
        <v>#VALUE!</v>
      </c>
      <c r="BY358" s="10" t="e" cm="1" vm="2">
        <f t="array" aca="1" ref="BY358" ca="1">IFERROR(INDEX($BI358:$BN358,_xlfn.AGGREGATE(15,6,(COLUMN($BI358:$BN358)-COLUMN($BI$8)+1)/NOT(ISNA(MATCH($BI358:$BN358,$FF$1:$FF$6,0))),COLUMN($BW358:BY358))),"")</f>
        <v>#VALUE!</v>
      </c>
      <c r="BZ358" s="10" t="e" cm="1" vm="3">
        <f t="array" aca="1" ref="BZ358" ca="1">IFERROR(INDEX($BI358:$BN358,_xlfn.AGGREGATE(15,6,(COLUMN($BI358:$BN358)-COLUMN($BI$8)+1)/NOT(ISNA(MATCH($BI358:$BN358,$FF$1:$FF$6,0))),COLUMN($BW358:BZ358))),"")</f>
        <v>#VALUE!</v>
      </c>
      <c r="CA358" s="10" t="e" cm="1" vm="4">
        <f t="array" aca="1" ref="CA358" ca="1">IFERROR(INDEX($BI358:$BN358,_xlfn.AGGREGATE(15,6,(COLUMN($BI358:$BN358)-COLUMN($BI$8)+1)/NOT(ISNA(MATCH($BI358:$BN358,$FF$1:$FF$6,0))),COLUMN($BW358:CA358))),"")</f>
        <v>#VALUE!</v>
      </c>
      <c r="CB358" s="10" t="e" cm="1" vm="5">
        <f t="array" aca="1" ref="CB358" ca="1">IFERROR(INDEX($BI358:$BN358,_xlfn.AGGREGATE(15,6,(COLUMN($BI358:$BN358)-COLUMN($BI$8)+1)/NOT(ISNA(MATCH($BI358:$BN358,$FF$1:$FF$6,0))),COLUMN($BW358:CB358))),"")</f>
        <v>#VALUE!</v>
      </c>
      <c r="CC358" s="11"/>
      <c r="CD358" s="10"/>
      <c r="CE358" s="10"/>
      <c r="CF358" s="10"/>
      <c r="CG358" s="10"/>
      <c r="CH358" s="10"/>
      <c r="CI358" s="11"/>
      <c r="CJ358" s="10" cm="1">
        <f t="array" ref="CJ358">SUM(COUNTIF(CD358:CF358,$DH$3:$DM$3))</f>
        <v>0</v>
      </c>
      <c r="CK358" s="10" cm="1">
        <f t="array" ref="CK358">SUM(COUNTIF(CD358:CF358,$DH$2:$DL$2))</f>
        <v>0</v>
      </c>
      <c r="CL358" s="10" cm="1">
        <f t="array" ref="CL358">SUM(COUNTIF(CD358:CF358,$DM$2:$DQ$2))</f>
        <v>0</v>
      </c>
      <c r="CM358" s="11"/>
      <c r="CN358" s="10"/>
      <c r="CO358" s="10"/>
      <c r="CP358" s="11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1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7" t="s">
        <v>42</v>
      </c>
      <c r="EC358" s="11"/>
      <c r="ED358" s="10">
        <f>Tableau1[[#This Row],[Colonne75]]</f>
        <v>0</v>
      </c>
      <c r="EE358" s="10"/>
      <c r="EF358" s="10">
        <f ca="1">OFFSET(Tableau1[[#This Row],[Colonne19]],0,Tableau1[[#This Row],[Colonne126]]-1)</f>
        <v>0</v>
      </c>
      <c r="EG358" s="11"/>
      <c r="EH358" s="10">
        <f>Tableau1[[#This Row],[Colonne76]]</f>
        <v>0</v>
      </c>
      <c r="EI358" s="10"/>
      <c r="EJ358" s="10">
        <f ca="1">OFFSET(Tableau1[[#This Row],[Colonne19]],0,Tableau1[[#This Row],[Colonne130]]-1)</f>
        <v>0</v>
      </c>
      <c r="EK358" s="11"/>
      <c r="EL358" s="10">
        <f>Tableau1[[#This Row],[Colonne77]]</f>
        <v>0</v>
      </c>
      <c r="EM358" s="10"/>
      <c r="EN358" s="10">
        <f ca="1">OFFSET(Tableau1[[#This Row],[Colonne19]],0,Tableau1[[#This Row],[Colonne134]]-1)</f>
        <v>0</v>
      </c>
      <c r="EO358" s="11"/>
      <c r="EP358" s="10">
        <f>Tableau1[[#This Row],[Colonne78]]</f>
        <v>0</v>
      </c>
      <c r="EQ358" s="10"/>
      <c r="ER358" s="10">
        <f ca="1">OFFSET(Tableau1[[#This Row],[Colonne19]],0,Tableau1[[#This Row],[Colonne138]]-1)</f>
        <v>0</v>
      </c>
      <c r="ES358" s="11"/>
      <c r="ET358" s="10">
        <f>Tableau1[[#This Row],[Colonne79]]</f>
        <v>0</v>
      </c>
      <c r="EU358" s="10"/>
      <c r="EV358" s="10">
        <f ca="1">OFFSET(Tableau1[[#This Row],[Colonne19]],0,Tableau1[[#This Row],[Colonne142]]-1)</f>
        <v>0</v>
      </c>
      <c r="EW358" s="11"/>
      <c r="EX358" s="10">
        <f t="shared" ca="1" si="36"/>
        <v>0</v>
      </c>
      <c r="EY358" s="10">
        <f t="shared" ca="1" si="37"/>
        <v>0</v>
      </c>
      <c r="EZ358" s="10">
        <f t="shared" ca="1" si="38"/>
        <v>0</v>
      </c>
      <c r="FA358" s="10">
        <f t="shared" ca="1" si="33"/>
        <v>0</v>
      </c>
      <c r="FB358" s="10">
        <f t="shared" ca="1" si="34"/>
        <v>0</v>
      </c>
      <c r="FC358" s="10">
        <f t="shared" ca="1" si="35"/>
        <v>0</v>
      </c>
      <c r="FD358" s="11"/>
    </row>
    <row r="359" spans="1:160" x14ac:dyDescent="0.2">
      <c r="A359" s="25"/>
      <c r="B359" s="10"/>
      <c r="C359" s="13"/>
      <c r="D359" s="26"/>
      <c r="E359" s="10"/>
      <c r="F359" s="10"/>
      <c r="G359" s="10"/>
      <c r="H359" s="10"/>
      <c r="I359" s="10"/>
      <c r="J359" s="24"/>
      <c r="K359" s="13"/>
      <c r="L359" s="10"/>
      <c r="M359" s="13"/>
      <c r="N359" s="13"/>
      <c r="O359" s="33" t="e">
        <f>Tableau1[[#This Row],[Colonne14]]/Tableau1[[#This Row],[Colonne13]]</f>
        <v>#DIV/0!</v>
      </c>
      <c r="P359" s="57"/>
      <c r="Q359" s="59" t="e" cm="1">
        <f t="array" ref="Q359">SUM(Tableau1[[#This Row],[Colonne19]:[Colonne38]]/Tableau1[[#This Row],[Colonne11]])</f>
        <v>#DIV/0!</v>
      </c>
      <c r="R359" s="11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1"/>
      <c r="AN359" s="10" t="str" cm="1">
        <f t="array" ref="AN359">IFERROR(INDEX($S$2:$AL$2,MATCH(SMALL(Tableau1[[#This Row],[Colonne19]:[Colonne38]],1),Tableau1[[#This Row],[Colonne19]:[Colonne38]],0)),"")</f>
        <v/>
      </c>
      <c r="AO359" s="10" t="str">
        <f>IFERROR(INDEX($S$2:$AL$2,MATCH(SMALL(Tableau1[[#This Row],[Colonne19]:[Colonne38]],2),Tableau1[[#This Row],[Colonne19]:[Colonne38]],0)),"")</f>
        <v/>
      </c>
      <c r="AP359" s="10" t="str">
        <f>IFERROR(INDEX($S$2:$AL$2,MATCH(SMALL(Tableau1[[#This Row],[Colonne19]:[Colonne38]],3),Tableau1[[#This Row],[Colonne19]:[Colonne38]],0)),"")</f>
        <v/>
      </c>
      <c r="AQ359" s="10" t="str">
        <f>IFERROR(INDEX($S$2:$AL$2,MATCH(SMALL(Tableau1[[#This Row],[Colonne19]:[Colonne38]],4),Tableau1[[#This Row],[Colonne19]:[Colonne38]],0)),"")</f>
        <v/>
      </c>
      <c r="AR359" s="10" t="str">
        <f>IFERROR(INDEX($S$2:$AL$2,MATCH(SMALL(Tableau1[[#This Row],[Colonne19]:[Colonne38]],5),Tableau1[[#This Row],[Colonne19]:[Colonne38]],0)),"")</f>
        <v/>
      </c>
      <c r="AS359" s="10" t="str">
        <f>IFERROR(INDEX($S$2:$AL$2,MATCH(SMALL(Tableau1[[#This Row],[Colonne19]:[Colonne38]],6),Tableau1[[#This Row],[Colonne19]:[Colonne38]],0)),"")</f>
        <v/>
      </c>
      <c r="AT359" s="10" t="str">
        <f>IFERROR(INDEX($S$2:$AL$2,MATCH(SMALL(Tableau1[[#This Row],[Colonne19]:[Colonne38]],7),Tableau1[[#This Row],[Colonne19]:[Colonne38]],0)),"")</f>
        <v/>
      </c>
      <c r="AU359" s="10" t="str">
        <f>IFERROR(INDEX($S$2:$AL$2,MATCH(SMALL(Tableau1[[#This Row],[Colonne19]:[Colonne38]],8),Tableau1[[#This Row],[Colonne19]:[Colonne38]],0)),"")</f>
        <v/>
      </c>
      <c r="AV359" s="10" t="str">
        <f>IFERROR(INDEX($S$2:$AL$2,MATCH(SMALL(Tableau1[[#This Row],[Colonne19]:[Colonne38]],9),Tableau1[[#This Row],[Colonne19]:[Colonne38]],0)),"")</f>
        <v/>
      </c>
      <c r="AW359" s="10" t="str">
        <f>IFERROR(INDEX($S$2:$AL$2,MATCH(SMALL(Tableau1[[#This Row],[Colonne19]:[Colonne38]],10),Tableau1[[#This Row],[Colonne19]:[Colonne38]],0)),"")</f>
        <v/>
      </c>
      <c r="AX359" s="10" t="str">
        <f>IFERROR(INDEX($S$2:$AL$2,MATCH(SMALL(Tableau1[[#This Row],[Colonne19]:[Colonne38]],11),Tableau1[[#This Row],[Colonne19]:[Colonne38]],0)),"")</f>
        <v/>
      </c>
      <c r="AY359" s="10" t="str">
        <f>IFERROR(INDEX($S$2:$AL$2,MATCH(SMALL(Tableau1[[#This Row],[Colonne19]:[Colonne38]],12),Tableau1[[#This Row],[Colonne19]:[Colonne38]],0)),"")</f>
        <v/>
      </c>
      <c r="AZ359" s="10" t="str">
        <f>IFERROR(INDEX($S$2:$AL$2,MATCH(SMALL(Tableau1[[#This Row],[Colonne19]:[Colonne38]],13),Tableau1[[#This Row],[Colonne19]:[Colonne38]],0)),"")</f>
        <v/>
      </c>
      <c r="BA359" s="10" t="str">
        <f>IFERROR(INDEX($S$2:$AL$2,MATCH(SMALL(Tableau1[[#This Row],[Colonne19]:[Colonne38]],14),Tableau1[[#This Row],[Colonne19]:[Colonne38]],0)),"")</f>
        <v/>
      </c>
      <c r="BB359" s="10" t="str">
        <f>IFERROR(INDEX($S$2:$AL$2,MATCH(SMALL(Tableau1[[#This Row],[Colonne19]:[Colonne38]],15),Tableau1[[#This Row],[Colonne19]:[Colonne38]],0)),"")</f>
        <v/>
      </c>
      <c r="BC359" s="10" t="str">
        <f>IFERROR(INDEX($S$2:$AL$2,MATCH(SMALL(Tableau1[[#This Row],[Colonne19]:[Colonne38]],16),Tableau1[[#This Row],[Colonne19]:[Colonne38]],0)),"")</f>
        <v/>
      </c>
      <c r="BD359" s="10" t="str">
        <f>IFERROR(INDEX($S$2:$AL$2,MATCH(SMALL(Tableau1[[#This Row],[Colonne19]:[Colonne38]],17),Tableau1[[#This Row],[Colonne19]:[Colonne38]],0)),"")</f>
        <v/>
      </c>
      <c r="BE359" s="10" t="str">
        <f>IFERROR(INDEX($S$2:$AL$2,MATCH(SMALL(Tableau1[[#This Row],[Colonne19]:[Colonne38]],18),Tableau1[[#This Row],[Colonne19]:[Colonne38]],0)),"")</f>
        <v/>
      </c>
      <c r="BF359" s="10" t="str">
        <f>IFERROR(INDEX($S$2:$AL$2,MATCH(SMALL(Tableau1[[#This Row],[Colonne19]:[Colonne38]],19),Tableau1[[#This Row],[Colonne19]:[Colonne38]],0)),"")</f>
        <v/>
      </c>
      <c r="BG359" s="10" t="str">
        <f>IFERROR(INDEX($S$2:$AL$2,MATCH(SMALL(Tableau1[[#This Row],[Colonne19]:[Colonne38]],20),Tableau1[[#This Row],[Colonne19]:[Colonne38]],0)),"")</f>
        <v/>
      </c>
      <c r="BH359" s="11"/>
      <c r="BI359" s="10"/>
      <c r="BJ359" s="10"/>
      <c r="BK359" s="10"/>
      <c r="BL359" s="10"/>
      <c r="BM359" s="10"/>
      <c r="BN359" s="10"/>
      <c r="BO359" s="11"/>
      <c r="BP359" s="10" t="str" cm="1">
        <f t="array" ref="BP359">IFERROR(INDEX($AN359:$BG359,_xlfn.AGGREGATE(15,6,(COLUMN($AN359:$BG359)-COLUMN($AN$8)+1)/NOT(ISNA(MATCH($AN359:$BG359,$FF$1:$FF$6,0))),COLUMN($BV359:BV359))),"")</f>
        <v/>
      </c>
      <c r="BQ359" s="10" t="e" cm="1" vm="1">
        <f t="array" aca="1" ref="BQ359" ca="1">IFERROR(INDEX($AN359:$BG359,_xlfn.AGGREGATE(15,6,(COLUMN($AN359:$BG359)-COLUMN($AN$8)+1)/NOT(ISNA(MATCH($AN359:$BG359,$FF$1:$FF$6,0))),COLUMN($BV359:BW359))),"")</f>
        <v>#VALUE!</v>
      </c>
      <c r="BR359" s="10" t="e" cm="1" vm="2">
        <f t="array" aca="1" ref="BR359" ca="1">IFERROR(INDEX($AN359:$BG359,_xlfn.AGGREGATE(15,6,(COLUMN($AN359:$BG359)-COLUMN($AN$8)+1)/NOT(ISNA(MATCH($AN359:$BG359,$FF$1:$FF$6,0))),COLUMN($BV359:BX359))),"")</f>
        <v>#VALUE!</v>
      </c>
      <c r="BS359" s="10" t="e" cm="1" vm="3">
        <f t="array" aca="1" ref="BS359" ca="1">IFERROR(INDEX($AN359:$BG359,_xlfn.AGGREGATE(15,6,(COLUMN($AN359:$BG359)-COLUMN($AN$8)+1)/NOT(ISNA(MATCH($AN359:$BG359,$FF$1:$FF$6,0))),COLUMN($BV359:BY359))),"")</f>
        <v>#VALUE!</v>
      </c>
      <c r="BT359" s="10" t="e" cm="1" vm="4">
        <f t="array" aca="1" ref="BT359" ca="1">IFERROR(INDEX($AN359:$BG359,_xlfn.AGGREGATE(15,6,(COLUMN($AN359:$BG359)-COLUMN($AN$8)+1)/NOT(ISNA(MATCH($AN359:$BG359,$FF$1:$FF$6,0))),COLUMN($BV359:BZ359))),"")</f>
        <v>#VALUE!</v>
      </c>
      <c r="BU359" s="10" t="e" cm="1" vm="5">
        <f t="array" aca="1" ref="BU359" ca="1">IFERROR(INDEX($AN359:$BG359,_xlfn.AGGREGATE(15,6,(COLUMN($AN359:$BG359)-COLUMN($AN$8)+1)/NOT(ISNA(MATCH($AN359:$BG359,$FF$1:$FF$6,0))),COLUMN($BV359:CA359))),"")</f>
        <v>#VALUE!</v>
      </c>
      <c r="BV359" s="11"/>
      <c r="BW359" s="10" t="str" cm="1">
        <f t="array" ref="BW359">IFERROR(INDEX($BI359:$BN359,_xlfn.AGGREGATE(15,6,(COLUMN($BI359:$BN359)-COLUMN($BI$8)+1)/NOT(ISNA(MATCH($BI359:$BN359,$FF$1:$FF$6,0))),COLUMN($BW359:BW359))),"")</f>
        <v/>
      </c>
      <c r="BX359" s="10" t="e" cm="1" vm="1">
        <f t="array" aca="1" ref="BX359" ca="1">IFERROR(INDEX($BI359:$BN359,_xlfn.AGGREGATE(15,6,(COLUMN($BI359:$BN359)-COLUMN($BI$8)+1)/NOT(ISNA(MATCH($BI359:$BN359,$FF$1:$FF$6,0))),COLUMN($BW359:BX359))),"")</f>
        <v>#VALUE!</v>
      </c>
      <c r="BY359" s="10" t="e" cm="1" vm="2">
        <f t="array" aca="1" ref="BY359" ca="1">IFERROR(INDEX($BI359:$BN359,_xlfn.AGGREGATE(15,6,(COLUMN($BI359:$BN359)-COLUMN($BI$8)+1)/NOT(ISNA(MATCH($BI359:$BN359,$FF$1:$FF$6,0))),COLUMN($BW359:BY359))),"")</f>
        <v>#VALUE!</v>
      </c>
      <c r="BZ359" s="10" t="e" cm="1" vm="3">
        <f t="array" aca="1" ref="BZ359" ca="1">IFERROR(INDEX($BI359:$BN359,_xlfn.AGGREGATE(15,6,(COLUMN($BI359:$BN359)-COLUMN($BI$8)+1)/NOT(ISNA(MATCH($BI359:$BN359,$FF$1:$FF$6,0))),COLUMN($BW359:BZ359))),"")</f>
        <v>#VALUE!</v>
      </c>
      <c r="CA359" s="10" t="e" cm="1" vm="4">
        <f t="array" aca="1" ref="CA359" ca="1">IFERROR(INDEX($BI359:$BN359,_xlfn.AGGREGATE(15,6,(COLUMN($BI359:$BN359)-COLUMN($BI$8)+1)/NOT(ISNA(MATCH($BI359:$BN359,$FF$1:$FF$6,0))),COLUMN($BW359:CA359))),"")</f>
        <v>#VALUE!</v>
      </c>
      <c r="CB359" s="10" t="e" cm="1" vm="5">
        <f t="array" aca="1" ref="CB359" ca="1">IFERROR(INDEX($BI359:$BN359,_xlfn.AGGREGATE(15,6,(COLUMN($BI359:$BN359)-COLUMN($BI$8)+1)/NOT(ISNA(MATCH($BI359:$BN359,$FF$1:$FF$6,0))),COLUMN($BW359:CB359))),"")</f>
        <v>#VALUE!</v>
      </c>
      <c r="CC359" s="11"/>
      <c r="CD359" s="10"/>
      <c r="CE359" s="10"/>
      <c r="CF359" s="10"/>
      <c r="CG359" s="10"/>
      <c r="CH359" s="10"/>
      <c r="CI359" s="11"/>
      <c r="CJ359" s="10" cm="1">
        <f t="array" ref="CJ359">SUM(COUNTIF(CD359:CF359,$DH$3:$DM$3))</f>
        <v>0</v>
      </c>
      <c r="CK359" s="10" cm="1">
        <f t="array" ref="CK359">SUM(COUNTIF(CD359:CF359,$DH$2:$DL$2))</f>
        <v>0</v>
      </c>
      <c r="CL359" s="10" cm="1">
        <f t="array" ref="CL359">SUM(COUNTIF(CD359:CF359,$DM$2:$DQ$2))</f>
        <v>0</v>
      </c>
      <c r="CM359" s="11"/>
      <c r="CN359" s="10"/>
      <c r="CO359" s="10"/>
      <c r="CP359" s="11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1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7" t="s">
        <v>42</v>
      </c>
      <c r="EC359" s="11"/>
      <c r="ED359" s="10">
        <f>Tableau1[[#This Row],[Colonne75]]</f>
        <v>0</v>
      </c>
      <c r="EE359" s="10"/>
      <c r="EF359" s="10">
        <f ca="1">OFFSET(Tableau1[[#This Row],[Colonne19]],0,Tableau1[[#This Row],[Colonne126]]-1)</f>
        <v>0</v>
      </c>
      <c r="EG359" s="11"/>
      <c r="EH359" s="10">
        <f>Tableau1[[#This Row],[Colonne76]]</f>
        <v>0</v>
      </c>
      <c r="EI359" s="10"/>
      <c r="EJ359" s="10">
        <f ca="1">OFFSET(Tableau1[[#This Row],[Colonne19]],0,Tableau1[[#This Row],[Colonne130]]-1)</f>
        <v>0</v>
      </c>
      <c r="EK359" s="11"/>
      <c r="EL359" s="10">
        <f>Tableau1[[#This Row],[Colonne77]]</f>
        <v>0</v>
      </c>
      <c r="EM359" s="10"/>
      <c r="EN359" s="10">
        <f ca="1">OFFSET(Tableau1[[#This Row],[Colonne19]],0,Tableau1[[#This Row],[Colonne134]]-1)</f>
        <v>0</v>
      </c>
      <c r="EO359" s="11"/>
      <c r="EP359" s="10">
        <f>Tableau1[[#This Row],[Colonne78]]</f>
        <v>0</v>
      </c>
      <c r="EQ359" s="10"/>
      <c r="ER359" s="10">
        <f ca="1">OFFSET(Tableau1[[#This Row],[Colonne19]],0,Tableau1[[#This Row],[Colonne138]]-1)</f>
        <v>0</v>
      </c>
      <c r="ES359" s="11"/>
      <c r="ET359" s="10">
        <f>Tableau1[[#This Row],[Colonne79]]</f>
        <v>0</v>
      </c>
      <c r="EU359" s="10"/>
      <c r="EV359" s="10">
        <f ca="1">OFFSET(Tableau1[[#This Row],[Colonne19]],0,Tableau1[[#This Row],[Colonne142]]-1)</f>
        <v>0</v>
      </c>
      <c r="EW359" s="11"/>
      <c r="EX359" s="10">
        <f t="shared" ca="1" si="36"/>
        <v>0</v>
      </c>
      <c r="EY359" s="10">
        <f t="shared" ca="1" si="37"/>
        <v>0</v>
      </c>
      <c r="EZ359" s="10">
        <f t="shared" ca="1" si="38"/>
        <v>0</v>
      </c>
      <c r="FA359" s="10">
        <f t="shared" ca="1" si="33"/>
        <v>0</v>
      </c>
      <c r="FB359" s="10">
        <f t="shared" ca="1" si="34"/>
        <v>0</v>
      </c>
      <c r="FC359" s="10">
        <f t="shared" ca="1" si="35"/>
        <v>0</v>
      </c>
      <c r="FD359" s="11"/>
    </row>
    <row r="360" spans="1:160" x14ac:dyDescent="0.2">
      <c r="A360" s="25"/>
      <c r="B360" s="10"/>
      <c r="C360" s="13"/>
      <c r="D360" s="26"/>
      <c r="E360" s="10"/>
      <c r="F360" s="10"/>
      <c r="G360" s="10"/>
      <c r="H360" s="10"/>
      <c r="I360" s="10"/>
      <c r="J360" s="24"/>
      <c r="K360" s="13"/>
      <c r="L360" s="10"/>
      <c r="M360" s="13"/>
      <c r="N360" s="13"/>
      <c r="O360" s="33" t="e">
        <f>Tableau1[[#This Row],[Colonne14]]/Tableau1[[#This Row],[Colonne13]]</f>
        <v>#DIV/0!</v>
      </c>
      <c r="P360" s="57"/>
      <c r="Q360" s="59" t="e" cm="1">
        <f t="array" ref="Q360">SUM(Tableau1[[#This Row],[Colonne19]:[Colonne38]]/Tableau1[[#This Row],[Colonne11]])</f>
        <v>#DIV/0!</v>
      </c>
      <c r="R360" s="11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1"/>
      <c r="AN360" s="10" t="str" cm="1">
        <f t="array" ref="AN360">IFERROR(INDEX($S$2:$AL$2,MATCH(SMALL(Tableau1[[#This Row],[Colonne19]:[Colonne38]],1),Tableau1[[#This Row],[Colonne19]:[Colonne38]],0)),"")</f>
        <v/>
      </c>
      <c r="AO360" s="10" t="str">
        <f>IFERROR(INDEX($S$2:$AL$2,MATCH(SMALL(Tableau1[[#This Row],[Colonne19]:[Colonne38]],2),Tableau1[[#This Row],[Colonne19]:[Colonne38]],0)),"")</f>
        <v/>
      </c>
      <c r="AP360" s="10" t="str">
        <f>IFERROR(INDEX($S$2:$AL$2,MATCH(SMALL(Tableau1[[#This Row],[Colonne19]:[Colonne38]],3),Tableau1[[#This Row],[Colonne19]:[Colonne38]],0)),"")</f>
        <v/>
      </c>
      <c r="AQ360" s="10" t="str">
        <f>IFERROR(INDEX($S$2:$AL$2,MATCH(SMALL(Tableau1[[#This Row],[Colonne19]:[Colonne38]],4),Tableau1[[#This Row],[Colonne19]:[Colonne38]],0)),"")</f>
        <v/>
      </c>
      <c r="AR360" s="10" t="str">
        <f>IFERROR(INDEX($S$2:$AL$2,MATCH(SMALL(Tableau1[[#This Row],[Colonne19]:[Colonne38]],5),Tableau1[[#This Row],[Colonne19]:[Colonne38]],0)),"")</f>
        <v/>
      </c>
      <c r="AS360" s="10" t="str">
        <f>IFERROR(INDEX($S$2:$AL$2,MATCH(SMALL(Tableau1[[#This Row],[Colonne19]:[Colonne38]],6),Tableau1[[#This Row],[Colonne19]:[Colonne38]],0)),"")</f>
        <v/>
      </c>
      <c r="AT360" s="10" t="str">
        <f>IFERROR(INDEX($S$2:$AL$2,MATCH(SMALL(Tableau1[[#This Row],[Colonne19]:[Colonne38]],7),Tableau1[[#This Row],[Colonne19]:[Colonne38]],0)),"")</f>
        <v/>
      </c>
      <c r="AU360" s="10" t="str">
        <f>IFERROR(INDEX($S$2:$AL$2,MATCH(SMALL(Tableau1[[#This Row],[Colonne19]:[Colonne38]],8),Tableau1[[#This Row],[Colonne19]:[Colonne38]],0)),"")</f>
        <v/>
      </c>
      <c r="AV360" s="10" t="str">
        <f>IFERROR(INDEX($S$2:$AL$2,MATCH(SMALL(Tableau1[[#This Row],[Colonne19]:[Colonne38]],9),Tableau1[[#This Row],[Colonne19]:[Colonne38]],0)),"")</f>
        <v/>
      </c>
      <c r="AW360" s="10" t="str">
        <f>IFERROR(INDEX($S$2:$AL$2,MATCH(SMALL(Tableau1[[#This Row],[Colonne19]:[Colonne38]],10),Tableau1[[#This Row],[Colonne19]:[Colonne38]],0)),"")</f>
        <v/>
      </c>
      <c r="AX360" s="10" t="str">
        <f>IFERROR(INDEX($S$2:$AL$2,MATCH(SMALL(Tableau1[[#This Row],[Colonne19]:[Colonne38]],11),Tableau1[[#This Row],[Colonne19]:[Colonne38]],0)),"")</f>
        <v/>
      </c>
      <c r="AY360" s="10" t="str">
        <f>IFERROR(INDEX($S$2:$AL$2,MATCH(SMALL(Tableau1[[#This Row],[Colonne19]:[Colonne38]],12),Tableau1[[#This Row],[Colonne19]:[Colonne38]],0)),"")</f>
        <v/>
      </c>
      <c r="AZ360" s="10" t="str">
        <f>IFERROR(INDEX($S$2:$AL$2,MATCH(SMALL(Tableau1[[#This Row],[Colonne19]:[Colonne38]],13),Tableau1[[#This Row],[Colonne19]:[Colonne38]],0)),"")</f>
        <v/>
      </c>
      <c r="BA360" s="10" t="str">
        <f>IFERROR(INDEX($S$2:$AL$2,MATCH(SMALL(Tableau1[[#This Row],[Colonne19]:[Colonne38]],14),Tableau1[[#This Row],[Colonne19]:[Colonne38]],0)),"")</f>
        <v/>
      </c>
      <c r="BB360" s="10" t="str">
        <f>IFERROR(INDEX($S$2:$AL$2,MATCH(SMALL(Tableau1[[#This Row],[Colonne19]:[Colonne38]],15),Tableau1[[#This Row],[Colonne19]:[Colonne38]],0)),"")</f>
        <v/>
      </c>
      <c r="BC360" s="10" t="str">
        <f>IFERROR(INDEX($S$2:$AL$2,MATCH(SMALL(Tableau1[[#This Row],[Colonne19]:[Colonne38]],16),Tableau1[[#This Row],[Colonne19]:[Colonne38]],0)),"")</f>
        <v/>
      </c>
      <c r="BD360" s="10" t="str">
        <f>IFERROR(INDEX($S$2:$AL$2,MATCH(SMALL(Tableau1[[#This Row],[Colonne19]:[Colonne38]],17),Tableau1[[#This Row],[Colonne19]:[Colonne38]],0)),"")</f>
        <v/>
      </c>
      <c r="BE360" s="10" t="str">
        <f>IFERROR(INDEX($S$2:$AL$2,MATCH(SMALL(Tableau1[[#This Row],[Colonne19]:[Colonne38]],18),Tableau1[[#This Row],[Colonne19]:[Colonne38]],0)),"")</f>
        <v/>
      </c>
      <c r="BF360" s="10" t="str">
        <f>IFERROR(INDEX($S$2:$AL$2,MATCH(SMALL(Tableau1[[#This Row],[Colonne19]:[Colonne38]],19),Tableau1[[#This Row],[Colonne19]:[Colonne38]],0)),"")</f>
        <v/>
      </c>
      <c r="BG360" s="10" t="str">
        <f>IFERROR(INDEX($S$2:$AL$2,MATCH(SMALL(Tableau1[[#This Row],[Colonne19]:[Colonne38]],20),Tableau1[[#This Row],[Colonne19]:[Colonne38]],0)),"")</f>
        <v/>
      </c>
      <c r="BH360" s="11"/>
      <c r="BI360" s="10"/>
      <c r="BJ360" s="10"/>
      <c r="BK360" s="10"/>
      <c r="BL360" s="10"/>
      <c r="BM360" s="10"/>
      <c r="BN360" s="10"/>
      <c r="BO360" s="11"/>
      <c r="BP360" s="10" t="str" cm="1">
        <f t="array" ref="BP360">IFERROR(INDEX($AN360:$BG360,_xlfn.AGGREGATE(15,6,(COLUMN($AN360:$BG360)-COLUMN($AN$8)+1)/NOT(ISNA(MATCH($AN360:$BG360,$FF$1:$FF$6,0))),COLUMN($BV360:BV360))),"")</f>
        <v/>
      </c>
      <c r="BQ360" s="10" t="e" cm="1" vm="1">
        <f t="array" aca="1" ref="BQ360" ca="1">IFERROR(INDEX($AN360:$BG360,_xlfn.AGGREGATE(15,6,(COLUMN($AN360:$BG360)-COLUMN($AN$8)+1)/NOT(ISNA(MATCH($AN360:$BG360,$FF$1:$FF$6,0))),COLUMN($BV360:BW360))),"")</f>
        <v>#VALUE!</v>
      </c>
      <c r="BR360" s="10" t="e" cm="1" vm="2">
        <f t="array" aca="1" ref="BR360" ca="1">IFERROR(INDEX($AN360:$BG360,_xlfn.AGGREGATE(15,6,(COLUMN($AN360:$BG360)-COLUMN($AN$8)+1)/NOT(ISNA(MATCH($AN360:$BG360,$FF$1:$FF$6,0))),COLUMN($BV360:BX360))),"")</f>
        <v>#VALUE!</v>
      </c>
      <c r="BS360" s="10" t="e" cm="1" vm="3">
        <f t="array" aca="1" ref="BS360" ca="1">IFERROR(INDEX($AN360:$BG360,_xlfn.AGGREGATE(15,6,(COLUMN($AN360:$BG360)-COLUMN($AN$8)+1)/NOT(ISNA(MATCH($AN360:$BG360,$FF$1:$FF$6,0))),COLUMN($BV360:BY360))),"")</f>
        <v>#VALUE!</v>
      </c>
      <c r="BT360" s="10" t="e" cm="1" vm="4">
        <f t="array" aca="1" ref="BT360" ca="1">IFERROR(INDEX($AN360:$BG360,_xlfn.AGGREGATE(15,6,(COLUMN($AN360:$BG360)-COLUMN($AN$8)+1)/NOT(ISNA(MATCH($AN360:$BG360,$FF$1:$FF$6,0))),COLUMN($BV360:BZ360))),"")</f>
        <v>#VALUE!</v>
      </c>
      <c r="BU360" s="10" t="e" cm="1" vm="5">
        <f t="array" aca="1" ref="BU360" ca="1">IFERROR(INDEX($AN360:$BG360,_xlfn.AGGREGATE(15,6,(COLUMN($AN360:$BG360)-COLUMN($AN$8)+1)/NOT(ISNA(MATCH($AN360:$BG360,$FF$1:$FF$6,0))),COLUMN($BV360:CA360))),"")</f>
        <v>#VALUE!</v>
      </c>
      <c r="BV360" s="11"/>
      <c r="BW360" s="10" t="str" cm="1">
        <f t="array" ref="BW360">IFERROR(INDEX($BI360:$BN360,_xlfn.AGGREGATE(15,6,(COLUMN($BI360:$BN360)-COLUMN($BI$8)+1)/NOT(ISNA(MATCH($BI360:$BN360,$FF$1:$FF$6,0))),COLUMN($BW360:BW360))),"")</f>
        <v/>
      </c>
      <c r="BX360" s="10" t="e" cm="1" vm="1">
        <f t="array" aca="1" ref="BX360" ca="1">IFERROR(INDEX($BI360:$BN360,_xlfn.AGGREGATE(15,6,(COLUMN($BI360:$BN360)-COLUMN($BI$8)+1)/NOT(ISNA(MATCH($BI360:$BN360,$FF$1:$FF$6,0))),COLUMN($BW360:BX360))),"")</f>
        <v>#VALUE!</v>
      </c>
      <c r="BY360" s="10" t="e" cm="1" vm="2">
        <f t="array" aca="1" ref="BY360" ca="1">IFERROR(INDEX($BI360:$BN360,_xlfn.AGGREGATE(15,6,(COLUMN($BI360:$BN360)-COLUMN($BI$8)+1)/NOT(ISNA(MATCH($BI360:$BN360,$FF$1:$FF$6,0))),COLUMN($BW360:BY360))),"")</f>
        <v>#VALUE!</v>
      </c>
      <c r="BZ360" s="10" t="e" cm="1" vm="3">
        <f t="array" aca="1" ref="BZ360" ca="1">IFERROR(INDEX($BI360:$BN360,_xlfn.AGGREGATE(15,6,(COLUMN($BI360:$BN360)-COLUMN($BI$8)+1)/NOT(ISNA(MATCH($BI360:$BN360,$FF$1:$FF$6,0))),COLUMN($BW360:BZ360))),"")</f>
        <v>#VALUE!</v>
      </c>
      <c r="CA360" s="10" t="e" cm="1" vm="4">
        <f t="array" aca="1" ref="CA360" ca="1">IFERROR(INDEX($BI360:$BN360,_xlfn.AGGREGATE(15,6,(COLUMN($BI360:$BN360)-COLUMN($BI$8)+1)/NOT(ISNA(MATCH($BI360:$BN360,$FF$1:$FF$6,0))),COLUMN($BW360:CA360))),"")</f>
        <v>#VALUE!</v>
      </c>
      <c r="CB360" s="10" t="e" cm="1" vm="5">
        <f t="array" aca="1" ref="CB360" ca="1">IFERROR(INDEX($BI360:$BN360,_xlfn.AGGREGATE(15,6,(COLUMN($BI360:$BN360)-COLUMN($BI$8)+1)/NOT(ISNA(MATCH($BI360:$BN360,$FF$1:$FF$6,0))),COLUMN($BW360:CB360))),"")</f>
        <v>#VALUE!</v>
      </c>
      <c r="CC360" s="11"/>
      <c r="CD360" s="10"/>
      <c r="CE360" s="10"/>
      <c r="CF360" s="10"/>
      <c r="CG360" s="10"/>
      <c r="CH360" s="10"/>
      <c r="CI360" s="11"/>
      <c r="CJ360" s="10" cm="1">
        <f t="array" ref="CJ360">SUM(COUNTIF(CD360:CF360,$DH$3:$DM$3))</f>
        <v>0</v>
      </c>
      <c r="CK360" s="10" cm="1">
        <f t="array" ref="CK360">SUM(COUNTIF(CD360:CF360,$DH$2:$DL$2))</f>
        <v>0</v>
      </c>
      <c r="CL360" s="10" cm="1">
        <f t="array" ref="CL360">SUM(COUNTIF(CD360:CF360,$DM$2:$DQ$2))</f>
        <v>0</v>
      </c>
      <c r="CM360" s="11"/>
      <c r="CN360" s="10"/>
      <c r="CO360" s="10"/>
      <c r="CP360" s="11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1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7" t="s">
        <v>42</v>
      </c>
      <c r="EC360" s="11"/>
      <c r="ED360" s="10">
        <f>Tableau1[[#This Row],[Colonne75]]</f>
        <v>0</v>
      </c>
      <c r="EE360" s="10"/>
      <c r="EF360" s="10">
        <f ca="1">OFFSET(Tableau1[[#This Row],[Colonne19]],0,Tableau1[[#This Row],[Colonne126]]-1)</f>
        <v>0</v>
      </c>
      <c r="EG360" s="11"/>
      <c r="EH360" s="10">
        <f>Tableau1[[#This Row],[Colonne76]]</f>
        <v>0</v>
      </c>
      <c r="EI360" s="10"/>
      <c r="EJ360" s="10">
        <f ca="1">OFFSET(Tableau1[[#This Row],[Colonne19]],0,Tableau1[[#This Row],[Colonne130]]-1)</f>
        <v>0</v>
      </c>
      <c r="EK360" s="11"/>
      <c r="EL360" s="10">
        <f>Tableau1[[#This Row],[Colonne77]]</f>
        <v>0</v>
      </c>
      <c r="EM360" s="10"/>
      <c r="EN360" s="10">
        <f ca="1">OFFSET(Tableau1[[#This Row],[Colonne19]],0,Tableau1[[#This Row],[Colonne134]]-1)</f>
        <v>0</v>
      </c>
      <c r="EO360" s="11"/>
      <c r="EP360" s="10">
        <f>Tableau1[[#This Row],[Colonne78]]</f>
        <v>0</v>
      </c>
      <c r="EQ360" s="10"/>
      <c r="ER360" s="10">
        <f ca="1">OFFSET(Tableau1[[#This Row],[Colonne19]],0,Tableau1[[#This Row],[Colonne138]]-1)</f>
        <v>0</v>
      </c>
      <c r="ES360" s="11"/>
      <c r="ET360" s="10">
        <f>Tableau1[[#This Row],[Colonne79]]</f>
        <v>0</v>
      </c>
      <c r="EU360" s="10"/>
      <c r="EV360" s="10">
        <f ca="1">OFFSET(Tableau1[[#This Row],[Colonne19]],0,Tableau1[[#This Row],[Colonne142]]-1)</f>
        <v>0</v>
      </c>
      <c r="EW360" s="11"/>
      <c r="EX360" s="10">
        <f t="shared" ca="1" si="36"/>
        <v>0</v>
      </c>
      <c r="EY360" s="10">
        <f t="shared" ca="1" si="37"/>
        <v>0</v>
      </c>
      <c r="EZ360" s="10">
        <f t="shared" ca="1" si="38"/>
        <v>0</v>
      </c>
      <c r="FA360" s="10">
        <f t="shared" ca="1" si="33"/>
        <v>0</v>
      </c>
      <c r="FB360" s="10">
        <f t="shared" ca="1" si="34"/>
        <v>0</v>
      </c>
      <c r="FC360" s="10">
        <f t="shared" ca="1" si="35"/>
        <v>0</v>
      </c>
      <c r="FD360" s="11"/>
    </row>
    <row r="361" spans="1:160" x14ac:dyDescent="0.2">
      <c r="A361" s="25"/>
      <c r="B361" s="10"/>
      <c r="C361" s="13"/>
      <c r="D361" s="26"/>
      <c r="E361" s="10"/>
      <c r="F361" s="10"/>
      <c r="G361" s="10"/>
      <c r="H361" s="10"/>
      <c r="I361" s="10"/>
      <c r="J361" s="24"/>
      <c r="K361" s="13"/>
      <c r="L361" s="10"/>
      <c r="M361" s="13"/>
      <c r="N361" s="13"/>
      <c r="O361" s="33" t="e">
        <f>Tableau1[[#This Row],[Colonne14]]/Tableau1[[#This Row],[Colonne13]]</f>
        <v>#DIV/0!</v>
      </c>
      <c r="P361" s="57"/>
      <c r="Q361" s="59" t="e" cm="1">
        <f t="array" ref="Q361">SUM(Tableau1[[#This Row],[Colonne19]:[Colonne38]]/Tableau1[[#This Row],[Colonne11]])</f>
        <v>#DIV/0!</v>
      </c>
      <c r="R361" s="11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1"/>
      <c r="AN361" s="10" t="str" cm="1">
        <f t="array" ref="AN361">IFERROR(INDEX($S$2:$AL$2,MATCH(SMALL(Tableau1[[#This Row],[Colonne19]:[Colonne38]],1),Tableau1[[#This Row],[Colonne19]:[Colonne38]],0)),"")</f>
        <v/>
      </c>
      <c r="AO361" s="10" t="str">
        <f>IFERROR(INDEX($S$2:$AL$2,MATCH(SMALL(Tableau1[[#This Row],[Colonne19]:[Colonne38]],2),Tableau1[[#This Row],[Colonne19]:[Colonne38]],0)),"")</f>
        <v/>
      </c>
      <c r="AP361" s="10" t="str">
        <f>IFERROR(INDEX($S$2:$AL$2,MATCH(SMALL(Tableau1[[#This Row],[Colonne19]:[Colonne38]],3),Tableau1[[#This Row],[Colonne19]:[Colonne38]],0)),"")</f>
        <v/>
      </c>
      <c r="AQ361" s="10" t="str">
        <f>IFERROR(INDEX($S$2:$AL$2,MATCH(SMALL(Tableau1[[#This Row],[Colonne19]:[Colonne38]],4),Tableau1[[#This Row],[Colonne19]:[Colonne38]],0)),"")</f>
        <v/>
      </c>
      <c r="AR361" s="10" t="str">
        <f>IFERROR(INDEX($S$2:$AL$2,MATCH(SMALL(Tableau1[[#This Row],[Colonne19]:[Colonne38]],5),Tableau1[[#This Row],[Colonne19]:[Colonne38]],0)),"")</f>
        <v/>
      </c>
      <c r="AS361" s="10" t="str">
        <f>IFERROR(INDEX($S$2:$AL$2,MATCH(SMALL(Tableau1[[#This Row],[Colonne19]:[Colonne38]],6),Tableau1[[#This Row],[Colonne19]:[Colonne38]],0)),"")</f>
        <v/>
      </c>
      <c r="AT361" s="10" t="str">
        <f>IFERROR(INDEX($S$2:$AL$2,MATCH(SMALL(Tableau1[[#This Row],[Colonne19]:[Colonne38]],7),Tableau1[[#This Row],[Colonne19]:[Colonne38]],0)),"")</f>
        <v/>
      </c>
      <c r="AU361" s="10" t="str">
        <f>IFERROR(INDEX($S$2:$AL$2,MATCH(SMALL(Tableau1[[#This Row],[Colonne19]:[Colonne38]],8),Tableau1[[#This Row],[Colonne19]:[Colonne38]],0)),"")</f>
        <v/>
      </c>
      <c r="AV361" s="10" t="str">
        <f>IFERROR(INDEX($S$2:$AL$2,MATCH(SMALL(Tableau1[[#This Row],[Colonne19]:[Colonne38]],9),Tableau1[[#This Row],[Colonne19]:[Colonne38]],0)),"")</f>
        <v/>
      </c>
      <c r="AW361" s="10" t="str">
        <f>IFERROR(INDEX($S$2:$AL$2,MATCH(SMALL(Tableau1[[#This Row],[Colonne19]:[Colonne38]],10),Tableau1[[#This Row],[Colonne19]:[Colonne38]],0)),"")</f>
        <v/>
      </c>
      <c r="AX361" s="10" t="str">
        <f>IFERROR(INDEX($S$2:$AL$2,MATCH(SMALL(Tableau1[[#This Row],[Colonne19]:[Colonne38]],11),Tableau1[[#This Row],[Colonne19]:[Colonne38]],0)),"")</f>
        <v/>
      </c>
      <c r="AY361" s="10" t="str">
        <f>IFERROR(INDEX($S$2:$AL$2,MATCH(SMALL(Tableau1[[#This Row],[Colonne19]:[Colonne38]],12),Tableau1[[#This Row],[Colonne19]:[Colonne38]],0)),"")</f>
        <v/>
      </c>
      <c r="AZ361" s="10" t="str">
        <f>IFERROR(INDEX($S$2:$AL$2,MATCH(SMALL(Tableau1[[#This Row],[Colonne19]:[Colonne38]],13),Tableau1[[#This Row],[Colonne19]:[Colonne38]],0)),"")</f>
        <v/>
      </c>
      <c r="BA361" s="10" t="str">
        <f>IFERROR(INDEX($S$2:$AL$2,MATCH(SMALL(Tableau1[[#This Row],[Colonne19]:[Colonne38]],14),Tableau1[[#This Row],[Colonne19]:[Colonne38]],0)),"")</f>
        <v/>
      </c>
      <c r="BB361" s="10" t="str">
        <f>IFERROR(INDEX($S$2:$AL$2,MATCH(SMALL(Tableau1[[#This Row],[Colonne19]:[Colonne38]],15),Tableau1[[#This Row],[Colonne19]:[Colonne38]],0)),"")</f>
        <v/>
      </c>
      <c r="BC361" s="10" t="str">
        <f>IFERROR(INDEX($S$2:$AL$2,MATCH(SMALL(Tableau1[[#This Row],[Colonne19]:[Colonne38]],16),Tableau1[[#This Row],[Colonne19]:[Colonne38]],0)),"")</f>
        <v/>
      </c>
      <c r="BD361" s="10" t="str">
        <f>IFERROR(INDEX($S$2:$AL$2,MATCH(SMALL(Tableau1[[#This Row],[Colonne19]:[Colonne38]],17),Tableau1[[#This Row],[Colonne19]:[Colonne38]],0)),"")</f>
        <v/>
      </c>
      <c r="BE361" s="10" t="str">
        <f>IFERROR(INDEX($S$2:$AL$2,MATCH(SMALL(Tableau1[[#This Row],[Colonne19]:[Colonne38]],18),Tableau1[[#This Row],[Colonne19]:[Colonne38]],0)),"")</f>
        <v/>
      </c>
      <c r="BF361" s="10" t="str">
        <f>IFERROR(INDEX($S$2:$AL$2,MATCH(SMALL(Tableau1[[#This Row],[Colonne19]:[Colonne38]],19),Tableau1[[#This Row],[Colonne19]:[Colonne38]],0)),"")</f>
        <v/>
      </c>
      <c r="BG361" s="10" t="str">
        <f>IFERROR(INDEX($S$2:$AL$2,MATCH(SMALL(Tableau1[[#This Row],[Colonne19]:[Colonne38]],20),Tableau1[[#This Row],[Colonne19]:[Colonne38]],0)),"")</f>
        <v/>
      </c>
      <c r="BH361" s="11"/>
      <c r="BI361" s="10"/>
      <c r="BJ361" s="10"/>
      <c r="BK361" s="10"/>
      <c r="BL361" s="10"/>
      <c r="BM361" s="10"/>
      <c r="BN361" s="10"/>
      <c r="BO361" s="11"/>
      <c r="BP361" s="10" t="str" cm="1">
        <f t="array" ref="BP361">IFERROR(INDEX($AN361:$BG361,_xlfn.AGGREGATE(15,6,(COLUMN($AN361:$BG361)-COLUMN($AN$8)+1)/NOT(ISNA(MATCH($AN361:$BG361,$FF$1:$FF$6,0))),COLUMN($BV361:BV361))),"")</f>
        <v/>
      </c>
      <c r="BQ361" s="10" t="e" cm="1" vm="1">
        <f t="array" aca="1" ref="BQ361" ca="1">IFERROR(INDEX($AN361:$BG361,_xlfn.AGGREGATE(15,6,(COLUMN($AN361:$BG361)-COLUMN($AN$8)+1)/NOT(ISNA(MATCH($AN361:$BG361,$FF$1:$FF$6,0))),COLUMN($BV361:BW361))),"")</f>
        <v>#VALUE!</v>
      </c>
      <c r="BR361" s="10" t="e" cm="1" vm="2">
        <f t="array" aca="1" ref="BR361" ca="1">IFERROR(INDEX($AN361:$BG361,_xlfn.AGGREGATE(15,6,(COLUMN($AN361:$BG361)-COLUMN($AN$8)+1)/NOT(ISNA(MATCH($AN361:$BG361,$FF$1:$FF$6,0))),COLUMN($BV361:BX361))),"")</f>
        <v>#VALUE!</v>
      </c>
      <c r="BS361" s="10" t="e" cm="1" vm="3">
        <f t="array" aca="1" ref="BS361" ca="1">IFERROR(INDEX($AN361:$BG361,_xlfn.AGGREGATE(15,6,(COLUMN($AN361:$BG361)-COLUMN($AN$8)+1)/NOT(ISNA(MATCH($AN361:$BG361,$FF$1:$FF$6,0))),COLUMN($BV361:BY361))),"")</f>
        <v>#VALUE!</v>
      </c>
      <c r="BT361" s="10" t="e" cm="1" vm="4">
        <f t="array" aca="1" ref="BT361" ca="1">IFERROR(INDEX($AN361:$BG361,_xlfn.AGGREGATE(15,6,(COLUMN($AN361:$BG361)-COLUMN($AN$8)+1)/NOT(ISNA(MATCH($AN361:$BG361,$FF$1:$FF$6,0))),COLUMN($BV361:BZ361))),"")</f>
        <v>#VALUE!</v>
      </c>
      <c r="BU361" s="10" t="e" cm="1" vm="5">
        <f t="array" aca="1" ref="BU361" ca="1">IFERROR(INDEX($AN361:$BG361,_xlfn.AGGREGATE(15,6,(COLUMN($AN361:$BG361)-COLUMN($AN$8)+1)/NOT(ISNA(MATCH($AN361:$BG361,$FF$1:$FF$6,0))),COLUMN($BV361:CA361))),"")</f>
        <v>#VALUE!</v>
      </c>
      <c r="BV361" s="11"/>
      <c r="BW361" s="10" t="str" cm="1">
        <f t="array" ref="BW361">IFERROR(INDEX($BI361:$BN361,_xlfn.AGGREGATE(15,6,(COLUMN($BI361:$BN361)-COLUMN($BI$8)+1)/NOT(ISNA(MATCH($BI361:$BN361,$FF$1:$FF$6,0))),COLUMN($BW361:BW361))),"")</f>
        <v/>
      </c>
      <c r="BX361" s="10" t="e" cm="1" vm="1">
        <f t="array" aca="1" ref="BX361" ca="1">IFERROR(INDEX($BI361:$BN361,_xlfn.AGGREGATE(15,6,(COLUMN($BI361:$BN361)-COLUMN($BI$8)+1)/NOT(ISNA(MATCH($BI361:$BN361,$FF$1:$FF$6,0))),COLUMN($BW361:BX361))),"")</f>
        <v>#VALUE!</v>
      </c>
      <c r="BY361" s="10" t="e" cm="1" vm="2">
        <f t="array" aca="1" ref="BY361" ca="1">IFERROR(INDEX($BI361:$BN361,_xlfn.AGGREGATE(15,6,(COLUMN($BI361:$BN361)-COLUMN($BI$8)+1)/NOT(ISNA(MATCH($BI361:$BN361,$FF$1:$FF$6,0))),COLUMN($BW361:BY361))),"")</f>
        <v>#VALUE!</v>
      </c>
      <c r="BZ361" s="10" t="e" cm="1" vm="3">
        <f t="array" aca="1" ref="BZ361" ca="1">IFERROR(INDEX($BI361:$BN361,_xlfn.AGGREGATE(15,6,(COLUMN($BI361:$BN361)-COLUMN($BI$8)+1)/NOT(ISNA(MATCH($BI361:$BN361,$FF$1:$FF$6,0))),COLUMN($BW361:BZ361))),"")</f>
        <v>#VALUE!</v>
      </c>
      <c r="CA361" s="10" t="e" cm="1" vm="4">
        <f t="array" aca="1" ref="CA361" ca="1">IFERROR(INDEX($BI361:$BN361,_xlfn.AGGREGATE(15,6,(COLUMN($BI361:$BN361)-COLUMN($BI$8)+1)/NOT(ISNA(MATCH($BI361:$BN361,$FF$1:$FF$6,0))),COLUMN($BW361:CA361))),"")</f>
        <v>#VALUE!</v>
      </c>
      <c r="CB361" s="10" t="e" cm="1" vm="5">
        <f t="array" aca="1" ref="CB361" ca="1">IFERROR(INDEX($BI361:$BN361,_xlfn.AGGREGATE(15,6,(COLUMN($BI361:$BN361)-COLUMN($BI$8)+1)/NOT(ISNA(MATCH($BI361:$BN361,$FF$1:$FF$6,0))),COLUMN($BW361:CB361))),"")</f>
        <v>#VALUE!</v>
      </c>
      <c r="CC361" s="11"/>
      <c r="CD361" s="10"/>
      <c r="CE361" s="10"/>
      <c r="CF361" s="10"/>
      <c r="CG361" s="10"/>
      <c r="CH361" s="10"/>
      <c r="CI361" s="11"/>
      <c r="CJ361" s="10" cm="1">
        <f t="array" ref="CJ361">SUM(COUNTIF(CD361:CF361,$DH$3:$DM$3))</f>
        <v>0</v>
      </c>
      <c r="CK361" s="10" cm="1">
        <f t="array" ref="CK361">SUM(COUNTIF(CD361:CF361,$DH$2:$DL$2))</f>
        <v>0</v>
      </c>
      <c r="CL361" s="10" cm="1">
        <f t="array" ref="CL361">SUM(COUNTIF(CD361:CF361,$DM$2:$DQ$2))</f>
        <v>0</v>
      </c>
      <c r="CM361" s="11"/>
      <c r="CN361" s="10"/>
      <c r="CO361" s="10"/>
      <c r="CP361" s="11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1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7" t="s">
        <v>42</v>
      </c>
      <c r="EC361" s="11"/>
      <c r="ED361" s="10">
        <f>Tableau1[[#This Row],[Colonne75]]</f>
        <v>0</v>
      </c>
      <c r="EE361" s="10"/>
      <c r="EF361" s="10">
        <f ca="1">OFFSET(Tableau1[[#This Row],[Colonne19]],0,Tableau1[[#This Row],[Colonne126]]-1)</f>
        <v>0</v>
      </c>
      <c r="EG361" s="11"/>
      <c r="EH361" s="10">
        <f>Tableau1[[#This Row],[Colonne76]]</f>
        <v>0</v>
      </c>
      <c r="EI361" s="10"/>
      <c r="EJ361" s="10">
        <f ca="1">OFFSET(Tableau1[[#This Row],[Colonne19]],0,Tableau1[[#This Row],[Colonne130]]-1)</f>
        <v>0</v>
      </c>
      <c r="EK361" s="11"/>
      <c r="EL361" s="10">
        <f>Tableau1[[#This Row],[Colonne77]]</f>
        <v>0</v>
      </c>
      <c r="EM361" s="10"/>
      <c r="EN361" s="10">
        <f ca="1">OFFSET(Tableau1[[#This Row],[Colonne19]],0,Tableau1[[#This Row],[Colonne134]]-1)</f>
        <v>0</v>
      </c>
      <c r="EO361" s="11"/>
      <c r="EP361" s="10">
        <f>Tableau1[[#This Row],[Colonne78]]</f>
        <v>0</v>
      </c>
      <c r="EQ361" s="10"/>
      <c r="ER361" s="10">
        <f ca="1">OFFSET(Tableau1[[#This Row],[Colonne19]],0,Tableau1[[#This Row],[Colonne138]]-1)</f>
        <v>0</v>
      </c>
      <c r="ES361" s="11"/>
      <c r="ET361" s="10">
        <f>Tableau1[[#This Row],[Colonne79]]</f>
        <v>0</v>
      </c>
      <c r="EU361" s="10"/>
      <c r="EV361" s="10">
        <f ca="1">OFFSET(Tableau1[[#This Row],[Colonne19]],0,Tableau1[[#This Row],[Colonne142]]-1)</f>
        <v>0</v>
      </c>
      <c r="EW361" s="11"/>
      <c r="EX361" s="10">
        <f t="shared" ca="1" si="36"/>
        <v>0</v>
      </c>
      <c r="EY361" s="10">
        <f t="shared" ca="1" si="37"/>
        <v>0</v>
      </c>
      <c r="EZ361" s="10">
        <f t="shared" ca="1" si="38"/>
        <v>0</v>
      </c>
      <c r="FA361" s="10">
        <f t="shared" ca="1" si="33"/>
        <v>0</v>
      </c>
      <c r="FB361" s="10">
        <f t="shared" ca="1" si="34"/>
        <v>0</v>
      </c>
      <c r="FC361" s="10">
        <f t="shared" ca="1" si="35"/>
        <v>0</v>
      </c>
      <c r="FD361" s="11"/>
    </row>
    <row r="362" spans="1:160" x14ac:dyDescent="0.2">
      <c r="A362" s="25"/>
      <c r="B362" s="10"/>
      <c r="C362" s="13"/>
      <c r="D362" s="26"/>
      <c r="E362" s="10"/>
      <c r="F362" s="10"/>
      <c r="G362" s="10"/>
      <c r="H362" s="10"/>
      <c r="I362" s="10"/>
      <c r="J362" s="24"/>
      <c r="K362" s="13"/>
      <c r="L362" s="10"/>
      <c r="M362" s="13"/>
      <c r="N362" s="13"/>
      <c r="O362" s="33" t="e">
        <f>Tableau1[[#This Row],[Colonne14]]/Tableau1[[#This Row],[Colonne13]]</f>
        <v>#DIV/0!</v>
      </c>
      <c r="P362" s="57"/>
      <c r="Q362" s="59" t="e" cm="1">
        <f t="array" ref="Q362">SUM(Tableau1[[#This Row],[Colonne19]:[Colonne38]]/Tableau1[[#This Row],[Colonne11]])</f>
        <v>#DIV/0!</v>
      </c>
      <c r="R362" s="11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1"/>
      <c r="AN362" s="10" t="str" cm="1">
        <f t="array" ref="AN362">IFERROR(INDEX($S$2:$AL$2,MATCH(SMALL(Tableau1[[#This Row],[Colonne19]:[Colonne38]],1),Tableau1[[#This Row],[Colonne19]:[Colonne38]],0)),"")</f>
        <v/>
      </c>
      <c r="AO362" s="10" t="str">
        <f>IFERROR(INDEX($S$2:$AL$2,MATCH(SMALL(Tableau1[[#This Row],[Colonne19]:[Colonne38]],2),Tableau1[[#This Row],[Colonne19]:[Colonne38]],0)),"")</f>
        <v/>
      </c>
      <c r="AP362" s="10" t="str">
        <f>IFERROR(INDEX($S$2:$AL$2,MATCH(SMALL(Tableau1[[#This Row],[Colonne19]:[Colonne38]],3),Tableau1[[#This Row],[Colonne19]:[Colonne38]],0)),"")</f>
        <v/>
      </c>
      <c r="AQ362" s="10" t="str">
        <f>IFERROR(INDEX($S$2:$AL$2,MATCH(SMALL(Tableau1[[#This Row],[Colonne19]:[Colonne38]],4),Tableau1[[#This Row],[Colonne19]:[Colonne38]],0)),"")</f>
        <v/>
      </c>
      <c r="AR362" s="10" t="str">
        <f>IFERROR(INDEX($S$2:$AL$2,MATCH(SMALL(Tableau1[[#This Row],[Colonne19]:[Colonne38]],5),Tableau1[[#This Row],[Colonne19]:[Colonne38]],0)),"")</f>
        <v/>
      </c>
      <c r="AS362" s="10" t="str">
        <f>IFERROR(INDEX($S$2:$AL$2,MATCH(SMALL(Tableau1[[#This Row],[Colonne19]:[Colonne38]],6),Tableau1[[#This Row],[Colonne19]:[Colonne38]],0)),"")</f>
        <v/>
      </c>
      <c r="AT362" s="10" t="str">
        <f>IFERROR(INDEX($S$2:$AL$2,MATCH(SMALL(Tableau1[[#This Row],[Colonne19]:[Colonne38]],7),Tableau1[[#This Row],[Colonne19]:[Colonne38]],0)),"")</f>
        <v/>
      </c>
      <c r="AU362" s="10" t="str">
        <f>IFERROR(INDEX($S$2:$AL$2,MATCH(SMALL(Tableau1[[#This Row],[Colonne19]:[Colonne38]],8),Tableau1[[#This Row],[Colonne19]:[Colonne38]],0)),"")</f>
        <v/>
      </c>
      <c r="AV362" s="10" t="str">
        <f>IFERROR(INDEX($S$2:$AL$2,MATCH(SMALL(Tableau1[[#This Row],[Colonne19]:[Colonne38]],9),Tableau1[[#This Row],[Colonne19]:[Colonne38]],0)),"")</f>
        <v/>
      </c>
      <c r="AW362" s="10" t="str">
        <f>IFERROR(INDEX($S$2:$AL$2,MATCH(SMALL(Tableau1[[#This Row],[Colonne19]:[Colonne38]],10),Tableau1[[#This Row],[Colonne19]:[Colonne38]],0)),"")</f>
        <v/>
      </c>
      <c r="AX362" s="10" t="str">
        <f>IFERROR(INDEX($S$2:$AL$2,MATCH(SMALL(Tableau1[[#This Row],[Colonne19]:[Colonne38]],11),Tableau1[[#This Row],[Colonne19]:[Colonne38]],0)),"")</f>
        <v/>
      </c>
      <c r="AY362" s="10" t="str">
        <f>IFERROR(INDEX($S$2:$AL$2,MATCH(SMALL(Tableau1[[#This Row],[Colonne19]:[Colonne38]],12),Tableau1[[#This Row],[Colonne19]:[Colonne38]],0)),"")</f>
        <v/>
      </c>
      <c r="AZ362" s="10" t="str">
        <f>IFERROR(INDEX($S$2:$AL$2,MATCH(SMALL(Tableau1[[#This Row],[Colonne19]:[Colonne38]],13),Tableau1[[#This Row],[Colonne19]:[Colonne38]],0)),"")</f>
        <v/>
      </c>
      <c r="BA362" s="10" t="str">
        <f>IFERROR(INDEX($S$2:$AL$2,MATCH(SMALL(Tableau1[[#This Row],[Colonne19]:[Colonne38]],14),Tableau1[[#This Row],[Colonne19]:[Colonne38]],0)),"")</f>
        <v/>
      </c>
      <c r="BB362" s="10" t="str">
        <f>IFERROR(INDEX($S$2:$AL$2,MATCH(SMALL(Tableau1[[#This Row],[Colonne19]:[Colonne38]],15),Tableau1[[#This Row],[Colonne19]:[Colonne38]],0)),"")</f>
        <v/>
      </c>
      <c r="BC362" s="10" t="str">
        <f>IFERROR(INDEX($S$2:$AL$2,MATCH(SMALL(Tableau1[[#This Row],[Colonne19]:[Colonne38]],16),Tableau1[[#This Row],[Colonne19]:[Colonne38]],0)),"")</f>
        <v/>
      </c>
      <c r="BD362" s="10" t="str">
        <f>IFERROR(INDEX($S$2:$AL$2,MATCH(SMALL(Tableau1[[#This Row],[Colonne19]:[Colonne38]],17),Tableau1[[#This Row],[Colonne19]:[Colonne38]],0)),"")</f>
        <v/>
      </c>
      <c r="BE362" s="10" t="str">
        <f>IFERROR(INDEX($S$2:$AL$2,MATCH(SMALL(Tableau1[[#This Row],[Colonne19]:[Colonne38]],18),Tableau1[[#This Row],[Colonne19]:[Colonne38]],0)),"")</f>
        <v/>
      </c>
      <c r="BF362" s="10" t="str">
        <f>IFERROR(INDEX($S$2:$AL$2,MATCH(SMALL(Tableau1[[#This Row],[Colonne19]:[Colonne38]],19),Tableau1[[#This Row],[Colonne19]:[Colonne38]],0)),"")</f>
        <v/>
      </c>
      <c r="BG362" s="10" t="str">
        <f>IFERROR(INDEX($S$2:$AL$2,MATCH(SMALL(Tableau1[[#This Row],[Colonne19]:[Colonne38]],20),Tableau1[[#This Row],[Colonne19]:[Colonne38]],0)),"")</f>
        <v/>
      </c>
      <c r="BH362" s="11"/>
      <c r="BI362" s="10"/>
      <c r="BJ362" s="10"/>
      <c r="BK362" s="10"/>
      <c r="BL362" s="10"/>
      <c r="BM362" s="10"/>
      <c r="BN362" s="10"/>
      <c r="BO362" s="11"/>
      <c r="BP362" s="10" t="str" cm="1">
        <f t="array" ref="BP362">IFERROR(INDEX($AN362:$BG362,_xlfn.AGGREGATE(15,6,(COLUMN($AN362:$BG362)-COLUMN($AN$8)+1)/NOT(ISNA(MATCH($AN362:$BG362,$FF$1:$FF$6,0))),COLUMN($BV362:BV362))),"")</f>
        <v/>
      </c>
      <c r="BQ362" s="10" t="e" cm="1" vm="1">
        <f t="array" aca="1" ref="BQ362" ca="1">IFERROR(INDEX($AN362:$BG362,_xlfn.AGGREGATE(15,6,(COLUMN($AN362:$BG362)-COLUMN($AN$8)+1)/NOT(ISNA(MATCH($AN362:$BG362,$FF$1:$FF$6,0))),COLUMN($BV362:BW362))),"")</f>
        <v>#VALUE!</v>
      </c>
      <c r="BR362" s="10" t="e" cm="1" vm="2">
        <f t="array" aca="1" ref="BR362" ca="1">IFERROR(INDEX($AN362:$BG362,_xlfn.AGGREGATE(15,6,(COLUMN($AN362:$BG362)-COLUMN($AN$8)+1)/NOT(ISNA(MATCH($AN362:$BG362,$FF$1:$FF$6,0))),COLUMN($BV362:BX362))),"")</f>
        <v>#VALUE!</v>
      </c>
      <c r="BS362" s="10" t="e" cm="1" vm="3">
        <f t="array" aca="1" ref="BS362" ca="1">IFERROR(INDEX($AN362:$BG362,_xlfn.AGGREGATE(15,6,(COLUMN($AN362:$BG362)-COLUMN($AN$8)+1)/NOT(ISNA(MATCH($AN362:$BG362,$FF$1:$FF$6,0))),COLUMN($BV362:BY362))),"")</f>
        <v>#VALUE!</v>
      </c>
      <c r="BT362" s="10" t="e" cm="1" vm="4">
        <f t="array" aca="1" ref="BT362" ca="1">IFERROR(INDEX($AN362:$BG362,_xlfn.AGGREGATE(15,6,(COLUMN($AN362:$BG362)-COLUMN($AN$8)+1)/NOT(ISNA(MATCH($AN362:$BG362,$FF$1:$FF$6,0))),COLUMN($BV362:BZ362))),"")</f>
        <v>#VALUE!</v>
      </c>
      <c r="BU362" s="10" t="e" cm="1" vm="5">
        <f t="array" aca="1" ref="BU362" ca="1">IFERROR(INDEX($AN362:$BG362,_xlfn.AGGREGATE(15,6,(COLUMN($AN362:$BG362)-COLUMN($AN$8)+1)/NOT(ISNA(MATCH($AN362:$BG362,$FF$1:$FF$6,0))),COLUMN($BV362:CA362))),"")</f>
        <v>#VALUE!</v>
      </c>
      <c r="BV362" s="11"/>
      <c r="BW362" s="10" t="str" cm="1">
        <f t="array" ref="BW362">IFERROR(INDEX($BI362:$BN362,_xlfn.AGGREGATE(15,6,(COLUMN($BI362:$BN362)-COLUMN($BI$8)+1)/NOT(ISNA(MATCH($BI362:$BN362,$FF$1:$FF$6,0))),COLUMN($BW362:BW362))),"")</f>
        <v/>
      </c>
      <c r="BX362" s="10" t="e" cm="1" vm="1">
        <f t="array" aca="1" ref="BX362" ca="1">IFERROR(INDEX($BI362:$BN362,_xlfn.AGGREGATE(15,6,(COLUMN($BI362:$BN362)-COLUMN($BI$8)+1)/NOT(ISNA(MATCH($BI362:$BN362,$FF$1:$FF$6,0))),COLUMN($BW362:BX362))),"")</f>
        <v>#VALUE!</v>
      </c>
      <c r="BY362" s="10" t="e" cm="1" vm="2">
        <f t="array" aca="1" ref="BY362" ca="1">IFERROR(INDEX($BI362:$BN362,_xlfn.AGGREGATE(15,6,(COLUMN($BI362:$BN362)-COLUMN($BI$8)+1)/NOT(ISNA(MATCH($BI362:$BN362,$FF$1:$FF$6,0))),COLUMN($BW362:BY362))),"")</f>
        <v>#VALUE!</v>
      </c>
      <c r="BZ362" s="10" t="e" cm="1" vm="3">
        <f t="array" aca="1" ref="BZ362" ca="1">IFERROR(INDEX($BI362:$BN362,_xlfn.AGGREGATE(15,6,(COLUMN($BI362:$BN362)-COLUMN($BI$8)+1)/NOT(ISNA(MATCH($BI362:$BN362,$FF$1:$FF$6,0))),COLUMN($BW362:BZ362))),"")</f>
        <v>#VALUE!</v>
      </c>
      <c r="CA362" s="10" t="e" cm="1" vm="4">
        <f t="array" aca="1" ref="CA362" ca="1">IFERROR(INDEX($BI362:$BN362,_xlfn.AGGREGATE(15,6,(COLUMN($BI362:$BN362)-COLUMN($BI$8)+1)/NOT(ISNA(MATCH($BI362:$BN362,$FF$1:$FF$6,0))),COLUMN($BW362:CA362))),"")</f>
        <v>#VALUE!</v>
      </c>
      <c r="CB362" s="10" t="e" cm="1" vm="5">
        <f t="array" aca="1" ref="CB362" ca="1">IFERROR(INDEX($BI362:$BN362,_xlfn.AGGREGATE(15,6,(COLUMN($BI362:$BN362)-COLUMN($BI$8)+1)/NOT(ISNA(MATCH($BI362:$BN362,$FF$1:$FF$6,0))),COLUMN($BW362:CB362))),"")</f>
        <v>#VALUE!</v>
      </c>
      <c r="CC362" s="11"/>
      <c r="CD362" s="10"/>
      <c r="CE362" s="10"/>
      <c r="CF362" s="10"/>
      <c r="CG362" s="10"/>
      <c r="CH362" s="10"/>
      <c r="CI362" s="11"/>
      <c r="CJ362" s="10" cm="1">
        <f t="array" ref="CJ362">SUM(COUNTIF(CD362:CF362,$DH$3:$DM$3))</f>
        <v>0</v>
      </c>
      <c r="CK362" s="10" cm="1">
        <f t="array" ref="CK362">SUM(COUNTIF(CD362:CF362,$DH$2:$DL$2))</f>
        <v>0</v>
      </c>
      <c r="CL362" s="10" cm="1">
        <f t="array" ref="CL362">SUM(COUNTIF(CD362:CF362,$DM$2:$DQ$2))</f>
        <v>0</v>
      </c>
      <c r="CM362" s="11"/>
      <c r="CN362" s="10"/>
      <c r="CO362" s="10"/>
      <c r="CP362" s="11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1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7" t="s">
        <v>42</v>
      </c>
      <c r="EC362" s="11"/>
      <c r="ED362" s="10">
        <f>Tableau1[[#This Row],[Colonne75]]</f>
        <v>0</v>
      </c>
      <c r="EE362" s="10"/>
      <c r="EF362" s="10">
        <f ca="1">OFFSET(Tableau1[[#This Row],[Colonne19]],0,Tableau1[[#This Row],[Colonne126]]-1)</f>
        <v>0</v>
      </c>
      <c r="EG362" s="11"/>
      <c r="EH362" s="10">
        <f>Tableau1[[#This Row],[Colonne76]]</f>
        <v>0</v>
      </c>
      <c r="EI362" s="10"/>
      <c r="EJ362" s="10">
        <f ca="1">OFFSET(Tableau1[[#This Row],[Colonne19]],0,Tableau1[[#This Row],[Colonne130]]-1)</f>
        <v>0</v>
      </c>
      <c r="EK362" s="11"/>
      <c r="EL362" s="10">
        <f>Tableau1[[#This Row],[Colonne77]]</f>
        <v>0</v>
      </c>
      <c r="EM362" s="10"/>
      <c r="EN362" s="10">
        <f ca="1">OFFSET(Tableau1[[#This Row],[Colonne19]],0,Tableau1[[#This Row],[Colonne134]]-1)</f>
        <v>0</v>
      </c>
      <c r="EO362" s="11"/>
      <c r="EP362" s="10">
        <f>Tableau1[[#This Row],[Colonne78]]</f>
        <v>0</v>
      </c>
      <c r="EQ362" s="10"/>
      <c r="ER362" s="10">
        <f ca="1">OFFSET(Tableau1[[#This Row],[Colonne19]],0,Tableau1[[#This Row],[Colonne138]]-1)</f>
        <v>0</v>
      </c>
      <c r="ES362" s="11"/>
      <c r="ET362" s="10">
        <f>Tableau1[[#This Row],[Colonne79]]</f>
        <v>0</v>
      </c>
      <c r="EU362" s="10"/>
      <c r="EV362" s="10">
        <f ca="1">OFFSET(Tableau1[[#This Row],[Colonne19]],0,Tableau1[[#This Row],[Colonne142]]-1)</f>
        <v>0</v>
      </c>
      <c r="EW362" s="11"/>
      <c r="EX362" s="10">
        <f t="shared" ca="1" si="36"/>
        <v>0</v>
      </c>
      <c r="EY362" s="10">
        <f t="shared" ca="1" si="37"/>
        <v>0</v>
      </c>
      <c r="EZ362" s="10">
        <f t="shared" ca="1" si="38"/>
        <v>0</v>
      </c>
      <c r="FA362" s="10">
        <f t="shared" ca="1" si="33"/>
        <v>0</v>
      </c>
      <c r="FB362" s="10">
        <f t="shared" ca="1" si="34"/>
        <v>0</v>
      </c>
      <c r="FC362" s="10">
        <f t="shared" ca="1" si="35"/>
        <v>0</v>
      </c>
      <c r="FD362" s="11"/>
    </row>
    <row r="363" spans="1:160" x14ac:dyDescent="0.2">
      <c r="A363" s="25"/>
      <c r="B363" s="10"/>
      <c r="C363" s="13"/>
      <c r="D363" s="26"/>
      <c r="E363" s="10"/>
      <c r="F363" s="10"/>
      <c r="G363" s="10"/>
      <c r="H363" s="10"/>
      <c r="I363" s="10"/>
      <c r="J363" s="24"/>
      <c r="K363" s="13"/>
      <c r="L363" s="10"/>
      <c r="M363" s="13"/>
      <c r="N363" s="13"/>
      <c r="O363" s="33" t="e">
        <f>Tableau1[[#This Row],[Colonne14]]/Tableau1[[#This Row],[Colonne13]]</f>
        <v>#DIV/0!</v>
      </c>
      <c r="P363" s="57"/>
      <c r="Q363" s="59" t="e" cm="1">
        <f t="array" ref="Q363">SUM(Tableau1[[#This Row],[Colonne19]:[Colonne38]]/Tableau1[[#This Row],[Colonne11]])</f>
        <v>#DIV/0!</v>
      </c>
      <c r="R363" s="11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1"/>
      <c r="AN363" s="10" t="str" cm="1">
        <f t="array" ref="AN363">IFERROR(INDEX($S$2:$AL$2,MATCH(SMALL(Tableau1[[#This Row],[Colonne19]:[Colonne38]],1),Tableau1[[#This Row],[Colonne19]:[Colonne38]],0)),"")</f>
        <v/>
      </c>
      <c r="AO363" s="10" t="str">
        <f>IFERROR(INDEX($S$2:$AL$2,MATCH(SMALL(Tableau1[[#This Row],[Colonne19]:[Colonne38]],2),Tableau1[[#This Row],[Colonne19]:[Colonne38]],0)),"")</f>
        <v/>
      </c>
      <c r="AP363" s="10" t="str">
        <f>IFERROR(INDEX($S$2:$AL$2,MATCH(SMALL(Tableau1[[#This Row],[Colonne19]:[Colonne38]],3),Tableau1[[#This Row],[Colonne19]:[Colonne38]],0)),"")</f>
        <v/>
      </c>
      <c r="AQ363" s="10" t="str">
        <f>IFERROR(INDEX($S$2:$AL$2,MATCH(SMALL(Tableau1[[#This Row],[Colonne19]:[Colonne38]],4),Tableau1[[#This Row],[Colonne19]:[Colonne38]],0)),"")</f>
        <v/>
      </c>
      <c r="AR363" s="10" t="str">
        <f>IFERROR(INDEX($S$2:$AL$2,MATCH(SMALL(Tableau1[[#This Row],[Colonne19]:[Colonne38]],5),Tableau1[[#This Row],[Colonne19]:[Colonne38]],0)),"")</f>
        <v/>
      </c>
      <c r="AS363" s="10" t="str">
        <f>IFERROR(INDEX($S$2:$AL$2,MATCH(SMALL(Tableau1[[#This Row],[Colonne19]:[Colonne38]],6),Tableau1[[#This Row],[Colonne19]:[Colonne38]],0)),"")</f>
        <v/>
      </c>
      <c r="AT363" s="10" t="str">
        <f>IFERROR(INDEX($S$2:$AL$2,MATCH(SMALL(Tableau1[[#This Row],[Colonne19]:[Colonne38]],7),Tableau1[[#This Row],[Colonne19]:[Colonne38]],0)),"")</f>
        <v/>
      </c>
      <c r="AU363" s="10" t="str">
        <f>IFERROR(INDEX($S$2:$AL$2,MATCH(SMALL(Tableau1[[#This Row],[Colonne19]:[Colonne38]],8),Tableau1[[#This Row],[Colonne19]:[Colonne38]],0)),"")</f>
        <v/>
      </c>
      <c r="AV363" s="10" t="str">
        <f>IFERROR(INDEX($S$2:$AL$2,MATCH(SMALL(Tableau1[[#This Row],[Colonne19]:[Colonne38]],9),Tableau1[[#This Row],[Colonne19]:[Colonne38]],0)),"")</f>
        <v/>
      </c>
      <c r="AW363" s="10" t="str">
        <f>IFERROR(INDEX($S$2:$AL$2,MATCH(SMALL(Tableau1[[#This Row],[Colonne19]:[Colonne38]],10),Tableau1[[#This Row],[Colonne19]:[Colonne38]],0)),"")</f>
        <v/>
      </c>
      <c r="AX363" s="10" t="str">
        <f>IFERROR(INDEX($S$2:$AL$2,MATCH(SMALL(Tableau1[[#This Row],[Colonne19]:[Colonne38]],11),Tableau1[[#This Row],[Colonne19]:[Colonne38]],0)),"")</f>
        <v/>
      </c>
      <c r="AY363" s="10" t="str">
        <f>IFERROR(INDEX($S$2:$AL$2,MATCH(SMALL(Tableau1[[#This Row],[Colonne19]:[Colonne38]],12),Tableau1[[#This Row],[Colonne19]:[Colonne38]],0)),"")</f>
        <v/>
      </c>
      <c r="AZ363" s="10" t="str">
        <f>IFERROR(INDEX($S$2:$AL$2,MATCH(SMALL(Tableau1[[#This Row],[Colonne19]:[Colonne38]],13),Tableau1[[#This Row],[Colonne19]:[Colonne38]],0)),"")</f>
        <v/>
      </c>
      <c r="BA363" s="10" t="str">
        <f>IFERROR(INDEX($S$2:$AL$2,MATCH(SMALL(Tableau1[[#This Row],[Colonne19]:[Colonne38]],14),Tableau1[[#This Row],[Colonne19]:[Colonne38]],0)),"")</f>
        <v/>
      </c>
      <c r="BB363" s="10" t="str">
        <f>IFERROR(INDEX($S$2:$AL$2,MATCH(SMALL(Tableau1[[#This Row],[Colonne19]:[Colonne38]],15),Tableau1[[#This Row],[Colonne19]:[Colonne38]],0)),"")</f>
        <v/>
      </c>
      <c r="BC363" s="10" t="str">
        <f>IFERROR(INDEX($S$2:$AL$2,MATCH(SMALL(Tableau1[[#This Row],[Colonne19]:[Colonne38]],16),Tableau1[[#This Row],[Colonne19]:[Colonne38]],0)),"")</f>
        <v/>
      </c>
      <c r="BD363" s="10" t="str">
        <f>IFERROR(INDEX($S$2:$AL$2,MATCH(SMALL(Tableau1[[#This Row],[Colonne19]:[Colonne38]],17),Tableau1[[#This Row],[Colonne19]:[Colonne38]],0)),"")</f>
        <v/>
      </c>
      <c r="BE363" s="10" t="str">
        <f>IFERROR(INDEX($S$2:$AL$2,MATCH(SMALL(Tableau1[[#This Row],[Colonne19]:[Colonne38]],18),Tableau1[[#This Row],[Colonne19]:[Colonne38]],0)),"")</f>
        <v/>
      </c>
      <c r="BF363" s="10" t="str">
        <f>IFERROR(INDEX($S$2:$AL$2,MATCH(SMALL(Tableau1[[#This Row],[Colonne19]:[Colonne38]],19),Tableau1[[#This Row],[Colonne19]:[Colonne38]],0)),"")</f>
        <v/>
      </c>
      <c r="BG363" s="10" t="str">
        <f>IFERROR(INDEX($S$2:$AL$2,MATCH(SMALL(Tableau1[[#This Row],[Colonne19]:[Colonne38]],20),Tableau1[[#This Row],[Colonne19]:[Colonne38]],0)),"")</f>
        <v/>
      </c>
      <c r="BH363" s="11"/>
      <c r="BI363" s="10"/>
      <c r="BJ363" s="10"/>
      <c r="BK363" s="10"/>
      <c r="BL363" s="10"/>
      <c r="BM363" s="10"/>
      <c r="BN363" s="10"/>
      <c r="BO363" s="11"/>
      <c r="BP363" s="10" t="str" cm="1">
        <f t="array" ref="BP363">IFERROR(INDEX($AN363:$BG363,_xlfn.AGGREGATE(15,6,(COLUMN($AN363:$BG363)-COLUMN($AN$8)+1)/NOT(ISNA(MATCH($AN363:$BG363,$FF$1:$FF$6,0))),COLUMN($BV363:BV363))),"")</f>
        <v/>
      </c>
      <c r="BQ363" s="10" t="e" cm="1" vm="1">
        <f t="array" aca="1" ref="BQ363" ca="1">IFERROR(INDEX($AN363:$BG363,_xlfn.AGGREGATE(15,6,(COLUMN($AN363:$BG363)-COLUMN($AN$8)+1)/NOT(ISNA(MATCH($AN363:$BG363,$FF$1:$FF$6,0))),COLUMN($BV363:BW363))),"")</f>
        <v>#VALUE!</v>
      </c>
      <c r="BR363" s="10" t="e" cm="1" vm="2">
        <f t="array" aca="1" ref="BR363" ca="1">IFERROR(INDEX($AN363:$BG363,_xlfn.AGGREGATE(15,6,(COLUMN($AN363:$BG363)-COLUMN($AN$8)+1)/NOT(ISNA(MATCH($AN363:$BG363,$FF$1:$FF$6,0))),COLUMN($BV363:BX363))),"")</f>
        <v>#VALUE!</v>
      </c>
      <c r="BS363" s="10" t="e" cm="1" vm="3">
        <f t="array" aca="1" ref="BS363" ca="1">IFERROR(INDEX($AN363:$BG363,_xlfn.AGGREGATE(15,6,(COLUMN($AN363:$BG363)-COLUMN($AN$8)+1)/NOT(ISNA(MATCH($AN363:$BG363,$FF$1:$FF$6,0))),COLUMN($BV363:BY363))),"")</f>
        <v>#VALUE!</v>
      </c>
      <c r="BT363" s="10" t="e" cm="1" vm="4">
        <f t="array" aca="1" ref="BT363" ca="1">IFERROR(INDEX($AN363:$BG363,_xlfn.AGGREGATE(15,6,(COLUMN($AN363:$BG363)-COLUMN($AN$8)+1)/NOT(ISNA(MATCH($AN363:$BG363,$FF$1:$FF$6,0))),COLUMN($BV363:BZ363))),"")</f>
        <v>#VALUE!</v>
      </c>
      <c r="BU363" s="10" t="e" cm="1" vm="5">
        <f t="array" aca="1" ref="BU363" ca="1">IFERROR(INDEX($AN363:$BG363,_xlfn.AGGREGATE(15,6,(COLUMN($AN363:$BG363)-COLUMN($AN$8)+1)/NOT(ISNA(MATCH($AN363:$BG363,$FF$1:$FF$6,0))),COLUMN($BV363:CA363))),"")</f>
        <v>#VALUE!</v>
      </c>
      <c r="BV363" s="11"/>
      <c r="BW363" s="10" t="str" cm="1">
        <f t="array" ref="BW363">IFERROR(INDEX($BI363:$BN363,_xlfn.AGGREGATE(15,6,(COLUMN($BI363:$BN363)-COLUMN($BI$8)+1)/NOT(ISNA(MATCH($BI363:$BN363,$FF$1:$FF$6,0))),COLUMN($BW363:BW363))),"")</f>
        <v/>
      </c>
      <c r="BX363" s="10" t="e" cm="1" vm="1">
        <f t="array" aca="1" ref="BX363" ca="1">IFERROR(INDEX($BI363:$BN363,_xlfn.AGGREGATE(15,6,(COLUMN($BI363:$BN363)-COLUMN($BI$8)+1)/NOT(ISNA(MATCH($BI363:$BN363,$FF$1:$FF$6,0))),COLUMN($BW363:BX363))),"")</f>
        <v>#VALUE!</v>
      </c>
      <c r="BY363" s="10" t="e" cm="1" vm="2">
        <f t="array" aca="1" ref="BY363" ca="1">IFERROR(INDEX($BI363:$BN363,_xlfn.AGGREGATE(15,6,(COLUMN($BI363:$BN363)-COLUMN($BI$8)+1)/NOT(ISNA(MATCH($BI363:$BN363,$FF$1:$FF$6,0))),COLUMN($BW363:BY363))),"")</f>
        <v>#VALUE!</v>
      </c>
      <c r="BZ363" s="10" t="e" cm="1" vm="3">
        <f t="array" aca="1" ref="BZ363" ca="1">IFERROR(INDEX($BI363:$BN363,_xlfn.AGGREGATE(15,6,(COLUMN($BI363:$BN363)-COLUMN($BI$8)+1)/NOT(ISNA(MATCH($BI363:$BN363,$FF$1:$FF$6,0))),COLUMN($BW363:BZ363))),"")</f>
        <v>#VALUE!</v>
      </c>
      <c r="CA363" s="10" t="e" cm="1" vm="4">
        <f t="array" aca="1" ref="CA363" ca="1">IFERROR(INDEX($BI363:$BN363,_xlfn.AGGREGATE(15,6,(COLUMN($BI363:$BN363)-COLUMN($BI$8)+1)/NOT(ISNA(MATCH($BI363:$BN363,$FF$1:$FF$6,0))),COLUMN($BW363:CA363))),"")</f>
        <v>#VALUE!</v>
      </c>
      <c r="CB363" s="10" t="e" cm="1" vm="5">
        <f t="array" aca="1" ref="CB363" ca="1">IFERROR(INDEX($BI363:$BN363,_xlfn.AGGREGATE(15,6,(COLUMN($BI363:$BN363)-COLUMN($BI$8)+1)/NOT(ISNA(MATCH($BI363:$BN363,$FF$1:$FF$6,0))),COLUMN($BW363:CB363))),"")</f>
        <v>#VALUE!</v>
      </c>
      <c r="CC363" s="11"/>
      <c r="CD363" s="10"/>
      <c r="CE363" s="10"/>
      <c r="CF363" s="10"/>
      <c r="CG363" s="10"/>
      <c r="CH363" s="10"/>
      <c r="CI363" s="11"/>
      <c r="CJ363" s="10" cm="1">
        <f t="array" ref="CJ363">SUM(COUNTIF(CD363:CF363,$DH$3:$DM$3))</f>
        <v>0</v>
      </c>
      <c r="CK363" s="10" cm="1">
        <f t="array" ref="CK363">SUM(COUNTIF(CD363:CF363,$DH$2:$DL$2))</f>
        <v>0</v>
      </c>
      <c r="CL363" s="10" cm="1">
        <f t="array" ref="CL363">SUM(COUNTIF(CD363:CF363,$DM$2:$DQ$2))</f>
        <v>0</v>
      </c>
      <c r="CM363" s="11"/>
      <c r="CN363" s="10"/>
      <c r="CO363" s="10"/>
      <c r="CP363" s="11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1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7" t="s">
        <v>42</v>
      </c>
      <c r="EC363" s="11"/>
      <c r="ED363" s="10">
        <f>Tableau1[[#This Row],[Colonne75]]</f>
        <v>0</v>
      </c>
      <c r="EE363" s="10"/>
      <c r="EF363" s="10">
        <f ca="1">OFFSET(Tableau1[[#This Row],[Colonne19]],0,Tableau1[[#This Row],[Colonne126]]-1)</f>
        <v>0</v>
      </c>
      <c r="EG363" s="11"/>
      <c r="EH363" s="10">
        <f>Tableau1[[#This Row],[Colonne76]]</f>
        <v>0</v>
      </c>
      <c r="EI363" s="10"/>
      <c r="EJ363" s="10">
        <f ca="1">OFFSET(Tableau1[[#This Row],[Colonne19]],0,Tableau1[[#This Row],[Colonne130]]-1)</f>
        <v>0</v>
      </c>
      <c r="EK363" s="11"/>
      <c r="EL363" s="10">
        <f>Tableau1[[#This Row],[Colonne77]]</f>
        <v>0</v>
      </c>
      <c r="EM363" s="10"/>
      <c r="EN363" s="10">
        <f ca="1">OFFSET(Tableau1[[#This Row],[Colonne19]],0,Tableau1[[#This Row],[Colonne134]]-1)</f>
        <v>0</v>
      </c>
      <c r="EO363" s="11"/>
      <c r="EP363" s="10">
        <f>Tableau1[[#This Row],[Colonne78]]</f>
        <v>0</v>
      </c>
      <c r="EQ363" s="10"/>
      <c r="ER363" s="10">
        <f ca="1">OFFSET(Tableau1[[#This Row],[Colonne19]],0,Tableau1[[#This Row],[Colonne138]]-1)</f>
        <v>0</v>
      </c>
      <c r="ES363" s="11"/>
      <c r="ET363" s="10">
        <f>Tableau1[[#This Row],[Colonne79]]</f>
        <v>0</v>
      </c>
      <c r="EU363" s="10"/>
      <c r="EV363" s="10">
        <f ca="1">OFFSET(Tableau1[[#This Row],[Colonne19]],0,Tableau1[[#This Row],[Colonne142]]-1)</f>
        <v>0</v>
      </c>
      <c r="EW363" s="11"/>
      <c r="EX363" s="10">
        <f t="shared" ca="1" si="36"/>
        <v>0</v>
      </c>
      <c r="EY363" s="10">
        <f t="shared" ca="1" si="37"/>
        <v>0</v>
      </c>
      <c r="EZ363" s="10">
        <f t="shared" ca="1" si="38"/>
        <v>0</v>
      </c>
      <c r="FA363" s="10">
        <f t="shared" ca="1" si="33"/>
        <v>0</v>
      </c>
      <c r="FB363" s="10">
        <f t="shared" ca="1" si="34"/>
        <v>0</v>
      </c>
      <c r="FC363" s="10">
        <f t="shared" ca="1" si="35"/>
        <v>0</v>
      </c>
      <c r="FD363" s="11"/>
    </row>
    <row r="364" spans="1:160" x14ac:dyDescent="0.2">
      <c r="A364" s="25"/>
      <c r="B364" s="10"/>
      <c r="C364" s="13"/>
      <c r="D364" s="26"/>
      <c r="E364" s="10"/>
      <c r="F364" s="10"/>
      <c r="G364" s="10"/>
      <c r="H364" s="10"/>
      <c r="I364" s="10"/>
      <c r="J364" s="24"/>
      <c r="K364" s="13"/>
      <c r="L364" s="10"/>
      <c r="M364" s="13"/>
      <c r="N364" s="13"/>
      <c r="O364" s="33" t="e">
        <f>Tableau1[[#This Row],[Colonne14]]/Tableau1[[#This Row],[Colonne13]]</f>
        <v>#DIV/0!</v>
      </c>
      <c r="P364" s="57"/>
      <c r="Q364" s="59" t="e" cm="1">
        <f t="array" ref="Q364">SUM(Tableau1[[#This Row],[Colonne19]:[Colonne38]]/Tableau1[[#This Row],[Colonne11]])</f>
        <v>#DIV/0!</v>
      </c>
      <c r="R364" s="11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1"/>
      <c r="AN364" s="10" t="str" cm="1">
        <f t="array" ref="AN364">IFERROR(INDEX($S$2:$AL$2,MATCH(SMALL(Tableau1[[#This Row],[Colonne19]:[Colonne38]],1),Tableau1[[#This Row],[Colonne19]:[Colonne38]],0)),"")</f>
        <v/>
      </c>
      <c r="AO364" s="10" t="str">
        <f>IFERROR(INDEX($S$2:$AL$2,MATCH(SMALL(Tableau1[[#This Row],[Colonne19]:[Colonne38]],2),Tableau1[[#This Row],[Colonne19]:[Colonne38]],0)),"")</f>
        <v/>
      </c>
      <c r="AP364" s="10" t="str">
        <f>IFERROR(INDEX($S$2:$AL$2,MATCH(SMALL(Tableau1[[#This Row],[Colonne19]:[Colonne38]],3),Tableau1[[#This Row],[Colonne19]:[Colonne38]],0)),"")</f>
        <v/>
      </c>
      <c r="AQ364" s="10" t="str">
        <f>IFERROR(INDEX($S$2:$AL$2,MATCH(SMALL(Tableau1[[#This Row],[Colonne19]:[Colonne38]],4),Tableau1[[#This Row],[Colonne19]:[Colonne38]],0)),"")</f>
        <v/>
      </c>
      <c r="AR364" s="10" t="str">
        <f>IFERROR(INDEX($S$2:$AL$2,MATCH(SMALL(Tableau1[[#This Row],[Colonne19]:[Colonne38]],5),Tableau1[[#This Row],[Colonne19]:[Colonne38]],0)),"")</f>
        <v/>
      </c>
      <c r="AS364" s="10" t="str">
        <f>IFERROR(INDEX($S$2:$AL$2,MATCH(SMALL(Tableau1[[#This Row],[Colonne19]:[Colonne38]],6),Tableau1[[#This Row],[Colonne19]:[Colonne38]],0)),"")</f>
        <v/>
      </c>
      <c r="AT364" s="10" t="str">
        <f>IFERROR(INDEX($S$2:$AL$2,MATCH(SMALL(Tableau1[[#This Row],[Colonne19]:[Colonne38]],7),Tableau1[[#This Row],[Colonne19]:[Colonne38]],0)),"")</f>
        <v/>
      </c>
      <c r="AU364" s="10" t="str">
        <f>IFERROR(INDEX($S$2:$AL$2,MATCH(SMALL(Tableau1[[#This Row],[Colonne19]:[Colonne38]],8),Tableau1[[#This Row],[Colonne19]:[Colonne38]],0)),"")</f>
        <v/>
      </c>
      <c r="AV364" s="10" t="str">
        <f>IFERROR(INDEX($S$2:$AL$2,MATCH(SMALL(Tableau1[[#This Row],[Colonne19]:[Colonne38]],9),Tableau1[[#This Row],[Colonne19]:[Colonne38]],0)),"")</f>
        <v/>
      </c>
      <c r="AW364" s="10" t="str">
        <f>IFERROR(INDEX($S$2:$AL$2,MATCH(SMALL(Tableau1[[#This Row],[Colonne19]:[Colonne38]],10),Tableau1[[#This Row],[Colonne19]:[Colonne38]],0)),"")</f>
        <v/>
      </c>
      <c r="AX364" s="10" t="str">
        <f>IFERROR(INDEX($S$2:$AL$2,MATCH(SMALL(Tableau1[[#This Row],[Colonne19]:[Colonne38]],11),Tableau1[[#This Row],[Colonne19]:[Colonne38]],0)),"")</f>
        <v/>
      </c>
      <c r="AY364" s="10" t="str">
        <f>IFERROR(INDEX($S$2:$AL$2,MATCH(SMALL(Tableau1[[#This Row],[Colonne19]:[Colonne38]],12),Tableau1[[#This Row],[Colonne19]:[Colonne38]],0)),"")</f>
        <v/>
      </c>
      <c r="AZ364" s="10" t="str">
        <f>IFERROR(INDEX($S$2:$AL$2,MATCH(SMALL(Tableau1[[#This Row],[Colonne19]:[Colonne38]],13),Tableau1[[#This Row],[Colonne19]:[Colonne38]],0)),"")</f>
        <v/>
      </c>
      <c r="BA364" s="10" t="str">
        <f>IFERROR(INDEX($S$2:$AL$2,MATCH(SMALL(Tableau1[[#This Row],[Colonne19]:[Colonne38]],14),Tableau1[[#This Row],[Colonne19]:[Colonne38]],0)),"")</f>
        <v/>
      </c>
      <c r="BB364" s="10" t="str">
        <f>IFERROR(INDEX($S$2:$AL$2,MATCH(SMALL(Tableau1[[#This Row],[Colonne19]:[Colonne38]],15),Tableau1[[#This Row],[Colonne19]:[Colonne38]],0)),"")</f>
        <v/>
      </c>
      <c r="BC364" s="10" t="str">
        <f>IFERROR(INDEX($S$2:$AL$2,MATCH(SMALL(Tableau1[[#This Row],[Colonne19]:[Colonne38]],16),Tableau1[[#This Row],[Colonne19]:[Colonne38]],0)),"")</f>
        <v/>
      </c>
      <c r="BD364" s="10" t="str">
        <f>IFERROR(INDEX($S$2:$AL$2,MATCH(SMALL(Tableau1[[#This Row],[Colonne19]:[Colonne38]],17),Tableau1[[#This Row],[Colonne19]:[Colonne38]],0)),"")</f>
        <v/>
      </c>
      <c r="BE364" s="10" t="str">
        <f>IFERROR(INDEX($S$2:$AL$2,MATCH(SMALL(Tableau1[[#This Row],[Colonne19]:[Colonne38]],18),Tableau1[[#This Row],[Colonne19]:[Colonne38]],0)),"")</f>
        <v/>
      </c>
      <c r="BF364" s="10" t="str">
        <f>IFERROR(INDEX($S$2:$AL$2,MATCH(SMALL(Tableau1[[#This Row],[Colonne19]:[Colonne38]],19),Tableau1[[#This Row],[Colonne19]:[Colonne38]],0)),"")</f>
        <v/>
      </c>
      <c r="BG364" s="10" t="str">
        <f>IFERROR(INDEX($S$2:$AL$2,MATCH(SMALL(Tableau1[[#This Row],[Colonne19]:[Colonne38]],20),Tableau1[[#This Row],[Colonne19]:[Colonne38]],0)),"")</f>
        <v/>
      </c>
      <c r="BH364" s="11"/>
      <c r="BI364" s="10"/>
      <c r="BJ364" s="10"/>
      <c r="BK364" s="10"/>
      <c r="BL364" s="10"/>
      <c r="BM364" s="10"/>
      <c r="BN364" s="10"/>
      <c r="BO364" s="11"/>
      <c r="BP364" s="10" t="str" cm="1">
        <f t="array" ref="BP364">IFERROR(INDEX($AN364:$BG364,_xlfn.AGGREGATE(15,6,(COLUMN($AN364:$BG364)-COLUMN($AN$8)+1)/NOT(ISNA(MATCH($AN364:$BG364,$FF$1:$FF$6,0))),COLUMN($BV364:BV364))),"")</f>
        <v/>
      </c>
      <c r="BQ364" s="10" t="e" cm="1" vm="1">
        <f t="array" aca="1" ref="BQ364" ca="1">IFERROR(INDEX($AN364:$BG364,_xlfn.AGGREGATE(15,6,(COLUMN($AN364:$BG364)-COLUMN($AN$8)+1)/NOT(ISNA(MATCH($AN364:$BG364,$FF$1:$FF$6,0))),COLUMN($BV364:BW364))),"")</f>
        <v>#VALUE!</v>
      </c>
      <c r="BR364" s="10" t="e" cm="1" vm="2">
        <f t="array" aca="1" ref="BR364" ca="1">IFERROR(INDEX($AN364:$BG364,_xlfn.AGGREGATE(15,6,(COLUMN($AN364:$BG364)-COLUMN($AN$8)+1)/NOT(ISNA(MATCH($AN364:$BG364,$FF$1:$FF$6,0))),COLUMN($BV364:BX364))),"")</f>
        <v>#VALUE!</v>
      </c>
      <c r="BS364" s="10" t="e" cm="1" vm="3">
        <f t="array" aca="1" ref="BS364" ca="1">IFERROR(INDEX($AN364:$BG364,_xlfn.AGGREGATE(15,6,(COLUMN($AN364:$BG364)-COLUMN($AN$8)+1)/NOT(ISNA(MATCH($AN364:$BG364,$FF$1:$FF$6,0))),COLUMN($BV364:BY364))),"")</f>
        <v>#VALUE!</v>
      </c>
      <c r="BT364" s="10" t="e" cm="1" vm="4">
        <f t="array" aca="1" ref="BT364" ca="1">IFERROR(INDEX($AN364:$BG364,_xlfn.AGGREGATE(15,6,(COLUMN($AN364:$BG364)-COLUMN($AN$8)+1)/NOT(ISNA(MATCH($AN364:$BG364,$FF$1:$FF$6,0))),COLUMN($BV364:BZ364))),"")</f>
        <v>#VALUE!</v>
      </c>
      <c r="BU364" s="10" t="e" cm="1" vm="5">
        <f t="array" aca="1" ref="BU364" ca="1">IFERROR(INDEX($AN364:$BG364,_xlfn.AGGREGATE(15,6,(COLUMN($AN364:$BG364)-COLUMN($AN$8)+1)/NOT(ISNA(MATCH($AN364:$BG364,$FF$1:$FF$6,0))),COLUMN($BV364:CA364))),"")</f>
        <v>#VALUE!</v>
      </c>
      <c r="BV364" s="11"/>
      <c r="BW364" s="10" t="str" cm="1">
        <f t="array" ref="BW364">IFERROR(INDEX($BI364:$BN364,_xlfn.AGGREGATE(15,6,(COLUMN($BI364:$BN364)-COLUMN($BI$8)+1)/NOT(ISNA(MATCH($BI364:$BN364,$FF$1:$FF$6,0))),COLUMN($BW364:BW364))),"")</f>
        <v/>
      </c>
      <c r="BX364" s="10" t="e" cm="1" vm="1">
        <f t="array" aca="1" ref="BX364" ca="1">IFERROR(INDEX($BI364:$BN364,_xlfn.AGGREGATE(15,6,(COLUMN($BI364:$BN364)-COLUMN($BI$8)+1)/NOT(ISNA(MATCH($BI364:$BN364,$FF$1:$FF$6,0))),COLUMN($BW364:BX364))),"")</f>
        <v>#VALUE!</v>
      </c>
      <c r="BY364" s="10" t="e" cm="1" vm="2">
        <f t="array" aca="1" ref="BY364" ca="1">IFERROR(INDEX($BI364:$BN364,_xlfn.AGGREGATE(15,6,(COLUMN($BI364:$BN364)-COLUMN($BI$8)+1)/NOT(ISNA(MATCH($BI364:$BN364,$FF$1:$FF$6,0))),COLUMN($BW364:BY364))),"")</f>
        <v>#VALUE!</v>
      </c>
      <c r="BZ364" s="10" t="e" cm="1" vm="3">
        <f t="array" aca="1" ref="BZ364" ca="1">IFERROR(INDEX($BI364:$BN364,_xlfn.AGGREGATE(15,6,(COLUMN($BI364:$BN364)-COLUMN($BI$8)+1)/NOT(ISNA(MATCH($BI364:$BN364,$FF$1:$FF$6,0))),COLUMN($BW364:BZ364))),"")</f>
        <v>#VALUE!</v>
      </c>
      <c r="CA364" s="10" t="e" cm="1" vm="4">
        <f t="array" aca="1" ref="CA364" ca="1">IFERROR(INDEX($BI364:$BN364,_xlfn.AGGREGATE(15,6,(COLUMN($BI364:$BN364)-COLUMN($BI$8)+1)/NOT(ISNA(MATCH($BI364:$BN364,$FF$1:$FF$6,0))),COLUMN($BW364:CA364))),"")</f>
        <v>#VALUE!</v>
      </c>
      <c r="CB364" s="10" t="e" cm="1" vm="5">
        <f t="array" aca="1" ref="CB364" ca="1">IFERROR(INDEX($BI364:$BN364,_xlfn.AGGREGATE(15,6,(COLUMN($BI364:$BN364)-COLUMN($BI$8)+1)/NOT(ISNA(MATCH($BI364:$BN364,$FF$1:$FF$6,0))),COLUMN($BW364:CB364))),"")</f>
        <v>#VALUE!</v>
      </c>
      <c r="CC364" s="11"/>
      <c r="CD364" s="10"/>
      <c r="CE364" s="10"/>
      <c r="CF364" s="10"/>
      <c r="CG364" s="10"/>
      <c r="CH364" s="10"/>
      <c r="CI364" s="11"/>
      <c r="CJ364" s="10" cm="1">
        <f t="array" ref="CJ364">SUM(COUNTIF(CD364:CF364,$DH$3:$DM$3))</f>
        <v>0</v>
      </c>
      <c r="CK364" s="10" cm="1">
        <f t="array" ref="CK364">SUM(COUNTIF(CD364:CF364,$DH$2:$DL$2))</f>
        <v>0</v>
      </c>
      <c r="CL364" s="10" cm="1">
        <f t="array" ref="CL364">SUM(COUNTIF(CD364:CF364,$DM$2:$DQ$2))</f>
        <v>0</v>
      </c>
      <c r="CM364" s="11"/>
      <c r="CN364" s="10"/>
      <c r="CO364" s="10"/>
      <c r="CP364" s="11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1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7" t="s">
        <v>42</v>
      </c>
      <c r="EC364" s="11"/>
      <c r="ED364" s="10">
        <f>Tableau1[[#This Row],[Colonne75]]</f>
        <v>0</v>
      </c>
      <c r="EE364" s="10"/>
      <c r="EF364" s="10">
        <f ca="1">OFFSET(Tableau1[[#This Row],[Colonne19]],0,Tableau1[[#This Row],[Colonne126]]-1)</f>
        <v>0</v>
      </c>
      <c r="EG364" s="11"/>
      <c r="EH364" s="10">
        <f>Tableau1[[#This Row],[Colonne76]]</f>
        <v>0</v>
      </c>
      <c r="EI364" s="10"/>
      <c r="EJ364" s="10">
        <f ca="1">OFFSET(Tableau1[[#This Row],[Colonne19]],0,Tableau1[[#This Row],[Colonne130]]-1)</f>
        <v>0</v>
      </c>
      <c r="EK364" s="11"/>
      <c r="EL364" s="10">
        <f>Tableau1[[#This Row],[Colonne77]]</f>
        <v>0</v>
      </c>
      <c r="EM364" s="10"/>
      <c r="EN364" s="10">
        <f ca="1">OFFSET(Tableau1[[#This Row],[Colonne19]],0,Tableau1[[#This Row],[Colonne134]]-1)</f>
        <v>0</v>
      </c>
      <c r="EO364" s="11"/>
      <c r="EP364" s="10">
        <f>Tableau1[[#This Row],[Colonne78]]</f>
        <v>0</v>
      </c>
      <c r="EQ364" s="10"/>
      <c r="ER364" s="10">
        <f ca="1">OFFSET(Tableau1[[#This Row],[Colonne19]],0,Tableau1[[#This Row],[Colonne138]]-1)</f>
        <v>0</v>
      </c>
      <c r="ES364" s="11"/>
      <c r="ET364" s="10">
        <f>Tableau1[[#This Row],[Colonne79]]</f>
        <v>0</v>
      </c>
      <c r="EU364" s="10"/>
      <c r="EV364" s="10">
        <f ca="1">OFFSET(Tableau1[[#This Row],[Colonne19]],0,Tableau1[[#This Row],[Colonne142]]-1)</f>
        <v>0</v>
      </c>
      <c r="EW364" s="11"/>
      <c r="EX364" s="10">
        <f t="shared" ca="1" si="36"/>
        <v>0</v>
      </c>
      <c r="EY364" s="10">
        <f t="shared" ca="1" si="37"/>
        <v>0</v>
      </c>
      <c r="EZ364" s="10">
        <f t="shared" ca="1" si="38"/>
        <v>0</v>
      </c>
      <c r="FA364" s="10">
        <f t="shared" ca="1" si="33"/>
        <v>0</v>
      </c>
      <c r="FB364" s="10">
        <f t="shared" ca="1" si="34"/>
        <v>0</v>
      </c>
      <c r="FC364" s="10">
        <f t="shared" ca="1" si="35"/>
        <v>0</v>
      </c>
      <c r="FD364" s="11"/>
    </row>
    <row r="365" spans="1:160" x14ac:dyDescent="0.2">
      <c r="A365" s="25"/>
      <c r="B365" s="10"/>
      <c r="C365" s="13"/>
      <c r="D365" s="26"/>
      <c r="E365" s="10"/>
      <c r="F365" s="10"/>
      <c r="G365" s="10"/>
      <c r="H365" s="10"/>
      <c r="I365" s="10"/>
      <c r="J365" s="24"/>
      <c r="K365" s="13"/>
      <c r="L365" s="10"/>
      <c r="M365" s="13"/>
      <c r="N365" s="13"/>
      <c r="O365" s="33" t="e">
        <f>Tableau1[[#This Row],[Colonne14]]/Tableau1[[#This Row],[Colonne13]]</f>
        <v>#DIV/0!</v>
      </c>
      <c r="P365" s="57"/>
      <c r="Q365" s="59" t="e" cm="1">
        <f t="array" ref="Q365">SUM(Tableau1[[#This Row],[Colonne19]:[Colonne38]]/Tableau1[[#This Row],[Colonne11]])</f>
        <v>#DIV/0!</v>
      </c>
      <c r="R365" s="11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1"/>
      <c r="AN365" s="10" t="str" cm="1">
        <f t="array" ref="AN365">IFERROR(INDEX($S$2:$AL$2,MATCH(SMALL(Tableau1[[#This Row],[Colonne19]:[Colonne38]],1),Tableau1[[#This Row],[Colonne19]:[Colonne38]],0)),"")</f>
        <v/>
      </c>
      <c r="AO365" s="10" t="str">
        <f>IFERROR(INDEX($S$2:$AL$2,MATCH(SMALL(Tableau1[[#This Row],[Colonne19]:[Colonne38]],2),Tableau1[[#This Row],[Colonne19]:[Colonne38]],0)),"")</f>
        <v/>
      </c>
      <c r="AP365" s="10" t="str">
        <f>IFERROR(INDEX($S$2:$AL$2,MATCH(SMALL(Tableau1[[#This Row],[Colonne19]:[Colonne38]],3),Tableau1[[#This Row],[Colonne19]:[Colonne38]],0)),"")</f>
        <v/>
      </c>
      <c r="AQ365" s="10" t="str">
        <f>IFERROR(INDEX($S$2:$AL$2,MATCH(SMALL(Tableau1[[#This Row],[Colonne19]:[Colonne38]],4),Tableau1[[#This Row],[Colonne19]:[Colonne38]],0)),"")</f>
        <v/>
      </c>
      <c r="AR365" s="10" t="str">
        <f>IFERROR(INDEX($S$2:$AL$2,MATCH(SMALL(Tableau1[[#This Row],[Colonne19]:[Colonne38]],5),Tableau1[[#This Row],[Colonne19]:[Colonne38]],0)),"")</f>
        <v/>
      </c>
      <c r="AS365" s="10" t="str">
        <f>IFERROR(INDEX($S$2:$AL$2,MATCH(SMALL(Tableau1[[#This Row],[Colonne19]:[Colonne38]],6),Tableau1[[#This Row],[Colonne19]:[Colonne38]],0)),"")</f>
        <v/>
      </c>
      <c r="AT365" s="10" t="str">
        <f>IFERROR(INDEX($S$2:$AL$2,MATCH(SMALL(Tableau1[[#This Row],[Colonne19]:[Colonne38]],7),Tableau1[[#This Row],[Colonne19]:[Colonne38]],0)),"")</f>
        <v/>
      </c>
      <c r="AU365" s="10" t="str">
        <f>IFERROR(INDEX($S$2:$AL$2,MATCH(SMALL(Tableau1[[#This Row],[Colonne19]:[Colonne38]],8),Tableau1[[#This Row],[Colonne19]:[Colonne38]],0)),"")</f>
        <v/>
      </c>
      <c r="AV365" s="10" t="str">
        <f>IFERROR(INDEX($S$2:$AL$2,MATCH(SMALL(Tableau1[[#This Row],[Colonne19]:[Colonne38]],9),Tableau1[[#This Row],[Colonne19]:[Colonne38]],0)),"")</f>
        <v/>
      </c>
      <c r="AW365" s="10" t="str">
        <f>IFERROR(INDEX($S$2:$AL$2,MATCH(SMALL(Tableau1[[#This Row],[Colonne19]:[Colonne38]],10),Tableau1[[#This Row],[Colonne19]:[Colonne38]],0)),"")</f>
        <v/>
      </c>
      <c r="AX365" s="10" t="str">
        <f>IFERROR(INDEX($S$2:$AL$2,MATCH(SMALL(Tableau1[[#This Row],[Colonne19]:[Colonne38]],11),Tableau1[[#This Row],[Colonne19]:[Colonne38]],0)),"")</f>
        <v/>
      </c>
      <c r="AY365" s="10" t="str">
        <f>IFERROR(INDEX($S$2:$AL$2,MATCH(SMALL(Tableau1[[#This Row],[Colonne19]:[Colonne38]],12),Tableau1[[#This Row],[Colonne19]:[Colonne38]],0)),"")</f>
        <v/>
      </c>
      <c r="AZ365" s="10" t="str">
        <f>IFERROR(INDEX($S$2:$AL$2,MATCH(SMALL(Tableau1[[#This Row],[Colonne19]:[Colonne38]],13),Tableau1[[#This Row],[Colonne19]:[Colonne38]],0)),"")</f>
        <v/>
      </c>
      <c r="BA365" s="10" t="str">
        <f>IFERROR(INDEX($S$2:$AL$2,MATCH(SMALL(Tableau1[[#This Row],[Colonne19]:[Colonne38]],14),Tableau1[[#This Row],[Colonne19]:[Colonne38]],0)),"")</f>
        <v/>
      </c>
      <c r="BB365" s="10" t="str">
        <f>IFERROR(INDEX($S$2:$AL$2,MATCH(SMALL(Tableau1[[#This Row],[Colonne19]:[Colonne38]],15),Tableau1[[#This Row],[Colonne19]:[Colonne38]],0)),"")</f>
        <v/>
      </c>
      <c r="BC365" s="10" t="str">
        <f>IFERROR(INDEX($S$2:$AL$2,MATCH(SMALL(Tableau1[[#This Row],[Colonne19]:[Colonne38]],16),Tableau1[[#This Row],[Colonne19]:[Colonne38]],0)),"")</f>
        <v/>
      </c>
      <c r="BD365" s="10" t="str">
        <f>IFERROR(INDEX($S$2:$AL$2,MATCH(SMALL(Tableau1[[#This Row],[Colonne19]:[Colonne38]],17),Tableau1[[#This Row],[Colonne19]:[Colonne38]],0)),"")</f>
        <v/>
      </c>
      <c r="BE365" s="10" t="str">
        <f>IFERROR(INDEX($S$2:$AL$2,MATCH(SMALL(Tableau1[[#This Row],[Colonne19]:[Colonne38]],18),Tableau1[[#This Row],[Colonne19]:[Colonne38]],0)),"")</f>
        <v/>
      </c>
      <c r="BF365" s="10" t="str">
        <f>IFERROR(INDEX($S$2:$AL$2,MATCH(SMALL(Tableau1[[#This Row],[Colonne19]:[Colonne38]],19),Tableau1[[#This Row],[Colonne19]:[Colonne38]],0)),"")</f>
        <v/>
      </c>
      <c r="BG365" s="10" t="str">
        <f>IFERROR(INDEX($S$2:$AL$2,MATCH(SMALL(Tableau1[[#This Row],[Colonne19]:[Colonne38]],20),Tableau1[[#This Row],[Colonne19]:[Colonne38]],0)),"")</f>
        <v/>
      </c>
      <c r="BH365" s="11"/>
      <c r="BI365" s="10"/>
      <c r="BJ365" s="10"/>
      <c r="BK365" s="10"/>
      <c r="BL365" s="10"/>
      <c r="BM365" s="10"/>
      <c r="BN365" s="10"/>
      <c r="BO365" s="11"/>
      <c r="BP365" s="10" t="str" cm="1">
        <f t="array" ref="BP365">IFERROR(INDEX($AN365:$BG365,_xlfn.AGGREGATE(15,6,(COLUMN($AN365:$BG365)-COLUMN($AN$8)+1)/NOT(ISNA(MATCH($AN365:$BG365,$FF$1:$FF$6,0))),COLUMN($BV365:BV365))),"")</f>
        <v/>
      </c>
      <c r="BQ365" s="10" t="e" cm="1" vm="1">
        <f t="array" aca="1" ref="BQ365" ca="1">IFERROR(INDEX($AN365:$BG365,_xlfn.AGGREGATE(15,6,(COLUMN($AN365:$BG365)-COLUMN($AN$8)+1)/NOT(ISNA(MATCH($AN365:$BG365,$FF$1:$FF$6,0))),COLUMN($BV365:BW365))),"")</f>
        <v>#VALUE!</v>
      </c>
      <c r="BR365" s="10" t="e" cm="1" vm="2">
        <f t="array" aca="1" ref="BR365" ca="1">IFERROR(INDEX($AN365:$BG365,_xlfn.AGGREGATE(15,6,(COLUMN($AN365:$BG365)-COLUMN($AN$8)+1)/NOT(ISNA(MATCH($AN365:$BG365,$FF$1:$FF$6,0))),COLUMN($BV365:BX365))),"")</f>
        <v>#VALUE!</v>
      </c>
      <c r="BS365" s="10" t="e" cm="1" vm="3">
        <f t="array" aca="1" ref="BS365" ca="1">IFERROR(INDEX($AN365:$BG365,_xlfn.AGGREGATE(15,6,(COLUMN($AN365:$BG365)-COLUMN($AN$8)+1)/NOT(ISNA(MATCH($AN365:$BG365,$FF$1:$FF$6,0))),COLUMN($BV365:BY365))),"")</f>
        <v>#VALUE!</v>
      </c>
      <c r="BT365" s="10" t="e" cm="1" vm="4">
        <f t="array" aca="1" ref="BT365" ca="1">IFERROR(INDEX($AN365:$BG365,_xlfn.AGGREGATE(15,6,(COLUMN($AN365:$BG365)-COLUMN($AN$8)+1)/NOT(ISNA(MATCH($AN365:$BG365,$FF$1:$FF$6,0))),COLUMN($BV365:BZ365))),"")</f>
        <v>#VALUE!</v>
      </c>
      <c r="BU365" s="10" t="e" cm="1" vm="5">
        <f t="array" aca="1" ref="BU365" ca="1">IFERROR(INDEX($AN365:$BG365,_xlfn.AGGREGATE(15,6,(COLUMN($AN365:$BG365)-COLUMN($AN$8)+1)/NOT(ISNA(MATCH($AN365:$BG365,$FF$1:$FF$6,0))),COLUMN($BV365:CA365))),"")</f>
        <v>#VALUE!</v>
      </c>
      <c r="BV365" s="11"/>
      <c r="BW365" s="10" t="str" cm="1">
        <f t="array" ref="BW365">IFERROR(INDEX($BI365:$BN365,_xlfn.AGGREGATE(15,6,(COLUMN($BI365:$BN365)-COLUMN($BI$8)+1)/NOT(ISNA(MATCH($BI365:$BN365,$FF$1:$FF$6,0))),COLUMN($BW365:BW365))),"")</f>
        <v/>
      </c>
      <c r="BX365" s="10" t="e" cm="1" vm="1">
        <f t="array" aca="1" ref="BX365" ca="1">IFERROR(INDEX($BI365:$BN365,_xlfn.AGGREGATE(15,6,(COLUMN($BI365:$BN365)-COLUMN($BI$8)+1)/NOT(ISNA(MATCH($BI365:$BN365,$FF$1:$FF$6,0))),COLUMN($BW365:BX365))),"")</f>
        <v>#VALUE!</v>
      </c>
      <c r="BY365" s="10" t="e" cm="1" vm="2">
        <f t="array" aca="1" ref="BY365" ca="1">IFERROR(INDEX($BI365:$BN365,_xlfn.AGGREGATE(15,6,(COLUMN($BI365:$BN365)-COLUMN($BI$8)+1)/NOT(ISNA(MATCH($BI365:$BN365,$FF$1:$FF$6,0))),COLUMN($BW365:BY365))),"")</f>
        <v>#VALUE!</v>
      </c>
      <c r="BZ365" s="10" t="e" cm="1" vm="3">
        <f t="array" aca="1" ref="BZ365" ca="1">IFERROR(INDEX($BI365:$BN365,_xlfn.AGGREGATE(15,6,(COLUMN($BI365:$BN365)-COLUMN($BI$8)+1)/NOT(ISNA(MATCH($BI365:$BN365,$FF$1:$FF$6,0))),COLUMN($BW365:BZ365))),"")</f>
        <v>#VALUE!</v>
      </c>
      <c r="CA365" s="10" t="e" cm="1" vm="4">
        <f t="array" aca="1" ref="CA365" ca="1">IFERROR(INDEX($BI365:$BN365,_xlfn.AGGREGATE(15,6,(COLUMN($BI365:$BN365)-COLUMN($BI$8)+1)/NOT(ISNA(MATCH($BI365:$BN365,$FF$1:$FF$6,0))),COLUMN($BW365:CA365))),"")</f>
        <v>#VALUE!</v>
      </c>
      <c r="CB365" s="10" t="e" cm="1" vm="5">
        <f t="array" aca="1" ref="CB365" ca="1">IFERROR(INDEX($BI365:$BN365,_xlfn.AGGREGATE(15,6,(COLUMN($BI365:$BN365)-COLUMN($BI$8)+1)/NOT(ISNA(MATCH($BI365:$BN365,$FF$1:$FF$6,0))),COLUMN($BW365:CB365))),"")</f>
        <v>#VALUE!</v>
      </c>
      <c r="CC365" s="11"/>
      <c r="CD365" s="10"/>
      <c r="CE365" s="10"/>
      <c r="CF365" s="10"/>
      <c r="CG365" s="10"/>
      <c r="CH365" s="10"/>
      <c r="CI365" s="11"/>
      <c r="CJ365" s="10" cm="1">
        <f t="array" ref="CJ365">SUM(COUNTIF(CD365:CF365,$DH$3:$DM$3))</f>
        <v>0</v>
      </c>
      <c r="CK365" s="10" cm="1">
        <f t="array" ref="CK365">SUM(COUNTIF(CD365:CF365,$DH$2:$DL$2))</f>
        <v>0</v>
      </c>
      <c r="CL365" s="10" cm="1">
        <f t="array" ref="CL365">SUM(COUNTIF(CD365:CF365,$DM$2:$DQ$2))</f>
        <v>0</v>
      </c>
      <c r="CM365" s="11"/>
      <c r="CN365" s="10"/>
      <c r="CO365" s="10"/>
      <c r="CP365" s="11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1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7" t="s">
        <v>42</v>
      </c>
      <c r="EC365" s="11"/>
      <c r="ED365" s="10">
        <f>Tableau1[[#This Row],[Colonne75]]</f>
        <v>0</v>
      </c>
      <c r="EE365" s="10"/>
      <c r="EF365" s="10">
        <f ca="1">OFFSET(Tableau1[[#This Row],[Colonne19]],0,Tableau1[[#This Row],[Colonne126]]-1)</f>
        <v>0</v>
      </c>
      <c r="EG365" s="11"/>
      <c r="EH365" s="10">
        <f>Tableau1[[#This Row],[Colonne76]]</f>
        <v>0</v>
      </c>
      <c r="EI365" s="10"/>
      <c r="EJ365" s="10">
        <f ca="1">OFFSET(Tableau1[[#This Row],[Colonne19]],0,Tableau1[[#This Row],[Colonne130]]-1)</f>
        <v>0</v>
      </c>
      <c r="EK365" s="11"/>
      <c r="EL365" s="10">
        <f>Tableau1[[#This Row],[Colonne77]]</f>
        <v>0</v>
      </c>
      <c r="EM365" s="10"/>
      <c r="EN365" s="10">
        <f ca="1">OFFSET(Tableau1[[#This Row],[Colonne19]],0,Tableau1[[#This Row],[Colonne134]]-1)</f>
        <v>0</v>
      </c>
      <c r="EO365" s="11"/>
      <c r="EP365" s="10">
        <f>Tableau1[[#This Row],[Colonne78]]</f>
        <v>0</v>
      </c>
      <c r="EQ365" s="10"/>
      <c r="ER365" s="10">
        <f ca="1">OFFSET(Tableau1[[#This Row],[Colonne19]],0,Tableau1[[#This Row],[Colonne138]]-1)</f>
        <v>0</v>
      </c>
      <c r="ES365" s="11"/>
      <c r="ET365" s="10">
        <f>Tableau1[[#This Row],[Colonne79]]</f>
        <v>0</v>
      </c>
      <c r="EU365" s="10"/>
      <c r="EV365" s="10">
        <f ca="1">OFFSET(Tableau1[[#This Row],[Colonne19]],0,Tableau1[[#This Row],[Colonne142]]-1)</f>
        <v>0</v>
      </c>
      <c r="EW365" s="11"/>
      <c r="EX365" s="10">
        <f t="shared" ca="1" si="36"/>
        <v>0</v>
      </c>
      <c r="EY365" s="10">
        <f t="shared" ca="1" si="37"/>
        <v>0</v>
      </c>
      <c r="EZ365" s="10">
        <f t="shared" ca="1" si="38"/>
        <v>0</v>
      </c>
      <c r="FA365" s="10">
        <f t="shared" ca="1" si="33"/>
        <v>0</v>
      </c>
      <c r="FB365" s="10">
        <f t="shared" ca="1" si="34"/>
        <v>0</v>
      </c>
      <c r="FC365" s="10">
        <f t="shared" ca="1" si="35"/>
        <v>0</v>
      </c>
      <c r="FD365" s="11"/>
    </row>
    <row r="366" spans="1:160" x14ac:dyDescent="0.2">
      <c r="A366" s="25"/>
      <c r="B366" s="10"/>
      <c r="C366" s="13"/>
      <c r="D366" s="26"/>
      <c r="E366" s="10"/>
      <c r="F366" s="10"/>
      <c r="G366" s="10"/>
      <c r="H366" s="10"/>
      <c r="I366" s="10"/>
      <c r="J366" s="24"/>
      <c r="K366" s="13"/>
      <c r="L366" s="10"/>
      <c r="M366" s="13"/>
      <c r="N366" s="13"/>
      <c r="O366" s="33" t="e">
        <f>Tableau1[[#This Row],[Colonne14]]/Tableau1[[#This Row],[Colonne13]]</f>
        <v>#DIV/0!</v>
      </c>
      <c r="P366" s="57"/>
      <c r="Q366" s="59" t="e" cm="1">
        <f t="array" ref="Q366">SUM(Tableau1[[#This Row],[Colonne19]:[Colonne38]]/Tableau1[[#This Row],[Colonne11]])</f>
        <v>#DIV/0!</v>
      </c>
      <c r="R366" s="11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1"/>
      <c r="AN366" s="10" t="str" cm="1">
        <f t="array" ref="AN366">IFERROR(INDEX($S$2:$AL$2,MATCH(SMALL(Tableau1[[#This Row],[Colonne19]:[Colonne38]],1),Tableau1[[#This Row],[Colonne19]:[Colonne38]],0)),"")</f>
        <v/>
      </c>
      <c r="AO366" s="10" t="str">
        <f>IFERROR(INDEX($S$2:$AL$2,MATCH(SMALL(Tableau1[[#This Row],[Colonne19]:[Colonne38]],2),Tableau1[[#This Row],[Colonne19]:[Colonne38]],0)),"")</f>
        <v/>
      </c>
      <c r="AP366" s="10" t="str">
        <f>IFERROR(INDEX($S$2:$AL$2,MATCH(SMALL(Tableau1[[#This Row],[Colonne19]:[Colonne38]],3),Tableau1[[#This Row],[Colonne19]:[Colonne38]],0)),"")</f>
        <v/>
      </c>
      <c r="AQ366" s="10" t="str">
        <f>IFERROR(INDEX($S$2:$AL$2,MATCH(SMALL(Tableau1[[#This Row],[Colonne19]:[Colonne38]],4),Tableau1[[#This Row],[Colonne19]:[Colonne38]],0)),"")</f>
        <v/>
      </c>
      <c r="AR366" s="10" t="str">
        <f>IFERROR(INDEX($S$2:$AL$2,MATCH(SMALL(Tableau1[[#This Row],[Colonne19]:[Colonne38]],5),Tableau1[[#This Row],[Colonne19]:[Colonne38]],0)),"")</f>
        <v/>
      </c>
      <c r="AS366" s="10" t="str">
        <f>IFERROR(INDEX($S$2:$AL$2,MATCH(SMALL(Tableau1[[#This Row],[Colonne19]:[Colonne38]],6),Tableau1[[#This Row],[Colonne19]:[Colonne38]],0)),"")</f>
        <v/>
      </c>
      <c r="AT366" s="10" t="str">
        <f>IFERROR(INDEX($S$2:$AL$2,MATCH(SMALL(Tableau1[[#This Row],[Colonne19]:[Colonne38]],7),Tableau1[[#This Row],[Colonne19]:[Colonne38]],0)),"")</f>
        <v/>
      </c>
      <c r="AU366" s="10" t="str">
        <f>IFERROR(INDEX($S$2:$AL$2,MATCH(SMALL(Tableau1[[#This Row],[Colonne19]:[Colonne38]],8),Tableau1[[#This Row],[Colonne19]:[Colonne38]],0)),"")</f>
        <v/>
      </c>
      <c r="AV366" s="10" t="str">
        <f>IFERROR(INDEX($S$2:$AL$2,MATCH(SMALL(Tableau1[[#This Row],[Colonne19]:[Colonne38]],9),Tableau1[[#This Row],[Colonne19]:[Colonne38]],0)),"")</f>
        <v/>
      </c>
      <c r="AW366" s="10" t="str">
        <f>IFERROR(INDEX($S$2:$AL$2,MATCH(SMALL(Tableau1[[#This Row],[Colonne19]:[Colonne38]],10),Tableau1[[#This Row],[Colonne19]:[Colonne38]],0)),"")</f>
        <v/>
      </c>
      <c r="AX366" s="10" t="str">
        <f>IFERROR(INDEX($S$2:$AL$2,MATCH(SMALL(Tableau1[[#This Row],[Colonne19]:[Colonne38]],11),Tableau1[[#This Row],[Colonne19]:[Colonne38]],0)),"")</f>
        <v/>
      </c>
      <c r="AY366" s="10" t="str">
        <f>IFERROR(INDEX($S$2:$AL$2,MATCH(SMALL(Tableau1[[#This Row],[Colonne19]:[Colonne38]],12),Tableau1[[#This Row],[Colonne19]:[Colonne38]],0)),"")</f>
        <v/>
      </c>
      <c r="AZ366" s="10" t="str">
        <f>IFERROR(INDEX($S$2:$AL$2,MATCH(SMALL(Tableau1[[#This Row],[Colonne19]:[Colonne38]],13),Tableau1[[#This Row],[Colonne19]:[Colonne38]],0)),"")</f>
        <v/>
      </c>
      <c r="BA366" s="10" t="str">
        <f>IFERROR(INDEX($S$2:$AL$2,MATCH(SMALL(Tableau1[[#This Row],[Colonne19]:[Colonne38]],14),Tableau1[[#This Row],[Colonne19]:[Colonne38]],0)),"")</f>
        <v/>
      </c>
      <c r="BB366" s="10" t="str">
        <f>IFERROR(INDEX($S$2:$AL$2,MATCH(SMALL(Tableau1[[#This Row],[Colonne19]:[Colonne38]],15),Tableau1[[#This Row],[Colonne19]:[Colonne38]],0)),"")</f>
        <v/>
      </c>
      <c r="BC366" s="10" t="str">
        <f>IFERROR(INDEX($S$2:$AL$2,MATCH(SMALL(Tableau1[[#This Row],[Colonne19]:[Colonne38]],16),Tableau1[[#This Row],[Colonne19]:[Colonne38]],0)),"")</f>
        <v/>
      </c>
      <c r="BD366" s="10" t="str">
        <f>IFERROR(INDEX($S$2:$AL$2,MATCH(SMALL(Tableau1[[#This Row],[Colonne19]:[Colonne38]],17),Tableau1[[#This Row],[Colonne19]:[Colonne38]],0)),"")</f>
        <v/>
      </c>
      <c r="BE366" s="10" t="str">
        <f>IFERROR(INDEX($S$2:$AL$2,MATCH(SMALL(Tableau1[[#This Row],[Colonne19]:[Colonne38]],18),Tableau1[[#This Row],[Colonne19]:[Colonne38]],0)),"")</f>
        <v/>
      </c>
      <c r="BF366" s="10" t="str">
        <f>IFERROR(INDEX($S$2:$AL$2,MATCH(SMALL(Tableau1[[#This Row],[Colonne19]:[Colonne38]],19),Tableau1[[#This Row],[Colonne19]:[Colonne38]],0)),"")</f>
        <v/>
      </c>
      <c r="BG366" s="10" t="str">
        <f>IFERROR(INDEX($S$2:$AL$2,MATCH(SMALL(Tableau1[[#This Row],[Colonne19]:[Colonne38]],20),Tableau1[[#This Row],[Colonne19]:[Colonne38]],0)),"")</f>
        <v/>
      </c>
      <c r="BH366" s="11"/>
      <c r="BI366" s="10"/>
      <c r="BJ366" s="10"/>
      <c r="BK366" s="10"/>
      <c r="BL366" s="10"/>
      <c r="BM366" s="10"/>
      <c r="BN366" s="10"/>
      <c r="BO366" s="11"/>
      <c r="BP366" s="10" t="str" cm="1">
        <f t="array" ref="BP366">IFERROR(INDEX($AN366:$BG366,_xlfn.AGGREGATE(15,6,(COLUMN($AN366:$BG366)-COLUMN($AN$8)+1)/NOT(ISNA(MATCH($AN366:$BG366,$FF$1:$FF$6,0))),COLUMN($BV366:BV366))),"")</f>
        <v/>
      </c>
      <c r="BQ366" s="10" t="e" cm="1" vm="1">
        <f t="array" aca="1" ref="BQ366" ca="1">IFERROR(INDEX($AN366:$BG366,_xlfn.AGGREGATE(15,6,(COLUMN($AN366:$BG366)-COLUMN($AN$8)+1)/NOT(ISNA(MATCH($AN366:$BG366,$FF$1:$FF$6,0))),COLUMN($BV366:BW366))),"")</f>
        <v>#VALUE!</v>
      </c>
      <c r="BR366" s="10" t="e" cm="1" vm="2">
        <f t="array" aca="1" ref="BR366" ca="1">IFERROR(INDEX($AN366:$BG366,_xlfn.AGGREGATE(15,6,(COLUMN($AN366:$BG366)-COLUMN($AN$8)+1)/NOT(ISNA(MATCH($AN366:$BG366,$FF$1:$FF$6,0))),COLUMN($BV366:BX366))),"")</f>
        <v>#VALUE!</v>
      </c>
      <c r="BS366" s="10" t="e" cm="1" vm="3">
        <f t="array" aca="1" ref="BS366" ca="1">IFERROR(INDEX($AN366:$BG366,_xlfn.AGGREGATE(15,6,(COLUMN($AN366:$BG366)-COLUMN($AN$8)+1)/NOT(ISNA(MATCH($AN366:$BG366,$FF$1:$FF$6,0))),COLUMN($BV366:BY366))),"")</f>
        <v>#VALUE!</v>
      </c>
      <c r="BT366" s="10" t="e" cm="1" vm="4">
        <f t="array" aca="1" ref="BT366" ca="1">IFERROR(INDEX($AN366:$BG366,_xlfn.AGGREGATE(15,6,(COLUMN($AN366:$BG366)-COLUMN($AN$8)+1)/NOT(ISNA(MATCH($AN366:$BG366,$FF$1:$FF$6,0))),COLUMN($BV366:BZ366))),"")</f>
        <v>#VALUE!</v>
      </c>
      <c r="BU366" s="10" t="e" cm="1" vm="5">
        <f t="array" aca="1" ref="BU366" ca="1">IFERROR(INDEX($AN366:$BG366,_xlfn.AGGREGATE(15,6,(COLUMN($AN366:$BG366)-COLUMN($AN$8)+1)/NOT(ISNA(MATCH($AN366:$BG366,$FF$1:$FF$6,0))),COLUMN($BV366:CA366))),"")</f>
        <v>#VALUE!</v>
      </c>
      <c r="BV366" s="11"/>
      <c r="BW366" s="10" t="str" cm="1">
        <f t="array" ref="BW366">IFERROR(INDEX($BI366:$BN366,_xlfn.AGGREGATE(15,6,(COLUMN($BI366:$BN366)-COLUMN($BI$8)+1)/NOT(ISNA(MATCH($BI366:$BN366,$FF$1:$FF$6,0))),COLUMN($BW366:BW366))),"")</f>
        <v/>
      </c>
      <c r="BX366" s="10" t="e" cm="1" vm="1">
        <f t="array" aca="1" ref="BX366" ca="1">IFERROR(INDEX($BI366:$BN366,_xlfn.AGGREGATE(15,6,(COLUMN($BI366:$BN366)-COLUMN($BI$8)+1)/NOT(ISNA(MATCH($BI366:$BN366,$FF$1:$FF$6,0))),COLUMN($BW366:BX366))),"")</f>
        <v>#VALUE!</v>
      </c>
      <c r="BY366" s="10" t="e" cm="1" vm="2">
        <f t="array" aca="1" ref="BY366" ca="1">IFERROR(INDEX($BI366:$BN366,_xlfn.AGGREGATE(15,6,(COLUMN($BI366:$BN366)-COLUMN($BI$8)+1)/NOT(ISNA(MATCH($BI366:$BN366,$FF$1:$FF$6,0))),COLUMN($BW366:BY366))),"")</f>
        <v>#VALUE!</v>
      </c>
      <c r="BZ366" s="10" t="e" cm="1" vm="3">
        <f t="array" aca="1" ref="BZ366" ca="1">IFERROR(INDEX($BI366:$BN366,_xlfn.AGGREGATE(15,6,(COLUMN($BI366:$BN366)-COLUMN($BI$8)+1)/NOT(ISNA(MATCH($BI366:$BN366,$FF$1:$FF$6,0))),COLUMN($BW366:BZ366))),"")</f>
        <v>#VALUE!</v>
      </c>
      <c r="CA366" s="10" t="e" cm="1" vm="4">
        <f t="array" aca="1" ref="CA366" ca="1">IFERROR(INDEX($BI366:$BN366,_xlfn.AGGREGATE(15,6,(COLUMN($BI366:$BN366)-COLUMN($BI$8)+1)/NOT(ISNA(MATCH($BI366:$BN366,$FF$1:$FF$6,0))),COLUMN($BW366:CA366))),"")</f>
        <v>#VALUE!</v>
      </c>
      <c r="CB366" s="10" t="e" cm="1" vm="5">
        <f t="array" aca="1" ref="CB366" ca="1">IFERROR(INDEX($BI366:$BN366,_xlfn.AGGREGATE(15,6,(COLUMN($BI366:$BN366)-COLUMN($BI$8)+1)/NOT(ISNA(MATCH($BI366:$BN366,$FF$1:$FF$6,0))),COLUMN($BW366:CB366))),"")</f>
        <v>#VALUE!</v>
      </c>
      <c r="CC366" s="11"/>
      <c r="CD366" s="10"/>
      <c r="CE366" s="10"/>
      <c r="CF366" s="10"/>
      <c r="CG366" s="10"/>
      <c r="CH366" s="10"/>
      <c r="CI366" s="11"/>
      <c r="CJ366" s="10" cm="1">
        <f t="array" ref="CJ366">SUM(COUNTIF(CD366:CF366,$DH$3:$DM$3))</f>
        <v>0</v>
      </c>
      <c r="CK366" s="10" cm="1">
        <f t="array" ref="CK366">SUM(COUNTIF(CD366:CF366,$DH$2:$DL$2))</f>
        <v>0</v>
      </c>
      <c r="CL366" s="10" cm="1">
        <f t="array" ref="CL366">SUM(COUNTIF(CD366:CF366,$DM$2:$DQ$2))</f>
        <v>0</v>
      </c>
      <c r="CM366" s="11"/>
      <c r="CN366" s="10"/>
      <c r="CO366" s="10"/>
      <c r="CP366" s="11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1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7" t="s">
        <v>42</v>
      </c>
      <c r="EC366" s="11"/>
      <c r="ED366" s="10">
        <f>Tableau1[[#This Row],[Colonne75]]</f>
        <v>0</v>
      </c>
      <c r="EE366" s="10"/>
      <c r="EF366" s="10">
        <f ca="1">OFFSET(Tableau1[[#This Row],[Colonne19]],0,Tableau1[[#This Row],[Colonne126]]-1)</f>
        <v>0</v>
      </c>
      <c r="EG366" s="11"/>
      <c r="EH366" s="10">
        <f>Tableau1[[#This Row],[Colonne76]]</f>
        <v>0</v>
      </c>
      <c r="EI366" s="10"/>
      <c r="EJ366" s="10">
        <f ca="1">OFFSET(Tableau1[[#This Row],[Colonne19]],0,Tableau1[[#This Row],[Colonne130]]-1)</f>
        <v>0</v>
      </c>
      <c r="EK366" s="11"/>
      <c r="EL366" s="10">
        <f>Tableau1[[#This Row],[Colonne77]]</f>
        <v>0</v>
      </c>
      <c r="EM366" s="10"/>
      <c r="EN366" s="10">
        <f ca="1">OFFSET(Tableau1[[#This Row],[Colonne19]],0,Tableau1[[#This Row],[Colonne134]]-1)</f>
        <v>0</v>
      </c>
      <c r="EO366" s="11"/>
      <c r="EP366" s="10">
        <f>Tableau1[[#This Row],[Colonne78]]</f>
        <v>0</v>
      </c>
      <c r="EQ366" s="10"/>
      <c r="ER366" s="10">
        <f ca="1">OFFSET(Tableau1[[#This Row],[Colonne19]],0,Tableau1[[#This Row],[Colonne138]]-1)</f>
        <v>0</v>
      </c>
      <c r="ES366" s="11"/>
      <c r="ET366" s="10">
        <f>Tableau1[[#This Row],[Colonne79]]</f>
        <v>0</v>
      </c>
      <c r="EU366" s="10"/>
      <c r="EV366" s="10">
        <f ca="1">OFFSET(Tableau1[[#This Row],[Colonne19]],0,Tableau1[[#This Row],[Colonne142]]-1)</f>
        <v>0</v>
      </c>
      <c r="EW366" s="11"/>
      <c r="EX366" s="10">
        <f t="shared" ca="1" si="36"/>
        <v>0</v>
      </c>
      <c r="EY366" s="10">
        <f t="shared" ca="1" si="37"/>
        <v>0</v>
      </c>
      <c r="EZ366" s="10">
        <f t="shared" ca="1" si="38"/>
        <v>0</v>
      </c>
      <c r="FA366" s="10">
        <f t="shared" ca="1" si="33"/>
        <v>0</v>
      </c>
      <c r="FB366" s="10">
        <f t="shared" ca="1" si="34"/>
        <v>0</v>
      </c>
      <c r="FC366" s="10">
        <f t="shared" ca="1" si="35"/>
        <v>0</v>
      </c>
      <c r="FD366" s="11"/>
    </row>
    <row r="367" spans="1:160" x14ac:dyDescent="0.2">
      <c r="A367" s="25"/>
      <c r="B367" s="10"/>
      <c r="C367" s="13"/>
      <c r="D367" s="26"/>
      <c r="E367" s="10"/>
      <c r="F367" s="10"/>
      <c r="G367" s="10"/>
      <c r="H367" s="10"/>
      <c r="I367" s="10"/>
      <c r="J367" s="24"/>
      <c r="K367" s="13"/>
      <c r="L367" s="10"/>
      <c r="M367" s="13"/>
      <c r="N367" s="13"/>
      <c r="O367" s="33" t="e">
        <f>Tableau1[[#This Row],[Colonne14]]/Tableau1[[#This Row],[Colonne13]]</f>
        <v>#DIV/0!</v>
      </c>
      <c r="P367" s="57"/>
      <c r="Q367" s="59" t="e" cm="1">
        <f t="array" ref="Q367">SUM(Tableau1[[#This Row],[Colonne19]:[Colonne38]]/Tableau1[[#This Row],[Colonne11]])</f>
        <v>#DIV/0!</v>
      </c>
      <c r="R367" s="11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1"/>
      <c r="AN367" s="10" t="str" cm="1">
        <f t="array" ref="AN367">IFERROR(INDEX($S$2:$AL$2,MATCH(SMALL(Tableau1[[#This Row],[Colonne19]:[Colonne38]],1),Tableau1[[#This Row],[Colonne19]:[Colonne38]],0)),"")</f>
        <v/>
      </c>
      <c r="AO367" s="10" t="str">
        <f>IFERROR(INDEX($S$2:$AL$2,MATCH(SMALL(Tableau1[[#This Row],[Colonne19]:[Colonne38]],2),Tableau1[[#This Row],[Colonne19]:[Colonne38]],0)),"")</f>
        <v/>
      </c>
      <c r="AP367" s="10" t="str">
        <f>IFERROR(INDEX($S$2:$AL$2,MATCH(SMALL(Tableau1[[#This Row],[Colonne19]:[Colonne38]],3),Tableau1[[#This Row],[Colonne19]:[Colonne38]],0)),"")</f>
        <v/>
      </c>
      <c r="AQ367" s="10" t="str">
        <f>IFERROR(INDEX($S$2:$AL$2,MATCH(SMALL(Tableau1[[#This Row],[Colonne19]:[Colonne38]],4),Tableau1[[#This Row],[Colonne19]:[Colonne38]],0)),"")</f>
        <v/>
      </c>
      <c r="AR367" s="10" t="str">
        <f>IFERROR(INDEX($S$2:$AL$2,MATCH(SMALL(Tableau1[[#This Row],[Colonne19]:[Colonne38]],5),Tableau1[[#This Row],[Colonne19]:[Colonne38]],0)),"")</f>
        <v/>
      </c>
      <c r="AS367" s="10" t="str">
        <f>IFERROR(INDEX($S$2:$AL$2,MATCH(SMALL(Tableau1[[#This Row],[Colonne19]:[Colonne38]],6),Tableau1[[#This Row],[Colonne19]:[Colonne38]],0)),"")</f>
        <v/>
      </c>
      <c r="AT367" s="10" t="str">
        <f>IFERROR(INDEX($S$2:$AL$2,MATCH(SMALL(Tableau1[[#This Row],[Colonne19]:[Colonne38]],7),Tableau1[[#This Row],[Colonne19]:[Colonne38]],0)),"")</f>
        <v/>
      </c>
      <c r="AU367" s="10" t="str">
        <f>IFERROR(INDEX($S$2:$AL$2,MATCH(SMALL(Tableau1[[#This Row],[Colonne19]:[Colonne38]],8),Tableau1[[#This Row],[Colonne19]:[Colonne38]],0)),"")</f>
        <v/>
      </c>
      <c r="AV367" s="10" t="str">
        <f>IFERROR(INDEX($S$2:$AL$2,MATCH(SMALL(Tableau1[[#This Row],[Colonne19]:[Colonne38]],9),Tableau1[[#This Row],[Colonne19]:[Colonne38]],0)),"")</f>
        <v/>
      </c>
      <c r="AW367" s="10" t="str">
        <f>IFERROR(INDEX($S$2:$AL$2,MATCH(SMALL(Tableau1[[#This Row],[Colonne19]:[Colonne38]],10),Tableau1[[#This Row],[Colonne19]:[Colonne38]],0)),"")</f>
        <v/>
      </c>
      <c r="AX367" s="10" t="str">
        <f>IFERROR(INDEX($S$2:$AL$2,MATCH(SMALL(Tableau1[[#This Row],[Colonne19]:[Colonne38]],11),Tableau1[[#This Row],[Colonne19]:[Colonne38]],0)),"")</f>
        <v/>
      </c>
      <c r="AY367" s="10" t="str">
        <f>IFERROR(INDEX($S$2:$AL$2,MATCH(SMALL(Tableau1[[#This Row],[Colonne19]:[Colonne38]],12),Tableau1[[#This Row],[Colonne19]:[Colonne38]],0)),"")</f>
        <v/>
      </c>
      <c r="AZ367" s="10" t="str">
        <f>IFERROR(INDEX($S$2:$AL$2,MATCH(SMALL(Tableau1[[#This Row],[Colonne19]:[Colonne38]],13),Tableau1[[#This Row],[Colonne19]:[Colonne38]],0)),"")</f>
        <v/>
      </c>
      <c r="BA367" s="10" t="str">
        <f>IFERROR(INDEX($S$2:$AL$2,MATCH(SMALL(Tableau1[[#This Row],[Colonne19]:[Colonne38]],14),Tableau1[[#This Row],[Colonne19]:[Colonne38]],0)),"")</f>
        <v/>
      </c>
      <c r="BB367" s="10" t="str">
        <f>IFERROR(INDEX($S$2:$AL$2,MATCH(SMALL(Tableau1[[#This Row],[Colonne19]:[Colonne38]],15),Tableau1[[#This Row],[Colonne19]:[Colonne38]],0)),"")</f>
        <v/>
      </c>
      <c r="BC367" s="10" t="str">
        <f>IFERROR(INDEX($S$2:$AL$2,MATCH(SMALL(Tableau1[[#This Row],[Colonne19]:[Colonne38]],16),Tableau1[[#This Row],[Colonne19]:[Colonne38]],0)),"")</f>
        <v/>
      </c>
      <c r="BD367" s="10" t="str">
        <f>IFERROR(INDEX($S$2:$AL$2,MATCH(SMALL(Tableau1[[#This Row],[Colonne19]:[Colonne38]],17),Tableau1[[#This Row],[Colonne19]:[Colonne38]],0)),"")</f>
        <v/>
      </c>
      <c r="BE367" s="10" t="str">
        <f>IFERROR(INDEX($S$2:$AL$2,MATCH(SMALL(Tableau1[[#This Row],[Colonne19]:[Colonne38]],18),Tableau1[[#This Row],[Colonne19]:[Colonne38]],0)),"")</f>
        <v/>
      </c>
      <c r="BF367" s="10" t="str">
        <f>IFERROR(INDEX($S$2:$AL$2,MATCH(SMALL(Tableau1[[#This Row],[Colonne19]:[Colonne38]],19),Tableau1[[#This Row],[Colonne19]:[Colonne38]],0)),"")</f>
        <v/>
      </c>
      <c r="BG367" s="10" t="str">
        <f>IFERROR(INDEX($S$2:$AL$2,MATCH(SMALL(Tableau1[[#This Row],[Colonne19]:[Colonne38]],20),Tableau1[[#This Row],[Colonne19]:[Colonne38]],0)),"")</f>
        <v/>
      </c>
      <c r="BH367" s="11"/>
      <c r="BI367" s="10"/>
      <c r="BJ367" s="10"/>
      <c r="BK367" s="10"/>
      <c r="BL367" s="10"/>
      <c r="BM367" s="10"/>
      <c r="BN367" s="10"/>
      <c r="BO367" s="11"/>
      <c r="BP367" s="10" t="str" cm="1">
        <f t="array" ref="BP367">IFERROR(INDEX($AN367:$BG367,_xlfn.AGGREGATE(15,6,(COLUMN($AN367:$BG367)-COLUMN($AN$8)+1)/NOT(ISNA(MATCH($AN367:$BG367,$FF$1:$FF$6,0))),COLUMN($BV367:BV367))),"")</f>
        <v/>
      </c>
      <c r="BQ367" s="10" t="e" cm="1" vm="1">
        <f t="array" aca="1" ref="BQ367" ca="1">IFERROR(INDEX($AN367:$BG367,_xlfn.AGGREGATE(15,6,(COLUMN($AN367:$BG367)-COLUMN($AN$8)+1)/NOT(ISNA(MATCH($AN367:$BG367,$FF$1:$FF$6,0))),COLUMN($BV367:BW367))),"")</f>
        <v>#VALUE!</v>
      </c>
      <c r="BR367" s="10" t="e" cm="1" vm="2">
        <f t="array" aca="1" ref="BR367" ca="1">IFERROR(INDEX($AN367:$BG367,_xlfn.AGGREGATE(15,6,(COLUMN($AN367:$BG367)-COLUMN($AN$8)+1)/NOT(ISNA(MATCH($AN367:$BG367,$FF$1:$FF$6,0))),COLUMN($BV367:BX367))),"")</f>
        <v>#VALUE!</v>
      </c>
      <c r="BS367" s="10" t="e" cm="1" vm="3">
        <f t="array" aca="1" ref="BS367" ca="1">IFERROR(INDEX($AN367:$BG367,_xlfn.AGGREGATE(15,6,(COLUMN($AN367:$BG367)-COLUMN($AN$8)+1)/NOT(ISNA(MATCH($AN367:$BG367,$FF$1:$FF$6,0))),COLUMN($BV367:BY367))),"")</f>
        <v>#VALUE!</v>
      </c>
      <c r="BT367" s="10" t="e" cm="1" vm="4">
        <f t="array" aca="1" ref="BT367" ca="1">IFERROR(INDEX($AN367:$BG367,_xlfn.AGGREGATE(15,6,(COLUMN($AN367:$BG367)-COLUMN($AN$8)+1)/NOT(ISNA(MATCH($AN367:$BG367,$FF$1:$FF$6,0))),COLUMN($BV367:BZ367))),"")</f>
        <v>#VALUE!</v>
      </c>
      <c r="BU367" s="10" t="e" cm="1" vm="5">
        <f t="array" aca="1" ref="BU367" ca="1">IFERROR(INDEX($AN367:$BG367,_xlfn.AGGREGATE(15,6,(COLUMN($AN367:$BG367)-COLUMN($AN$8)+1)/NOT(ISNA(MATCH($AN367:$BG367,$FF$1:$FF$6,0))),COLUMN($BV367:CA367))),"")</f>
        <v>#VALUE!</v>
      </c>
      <c r="BV367" s="11"/>
      <c r="BW367" s="10" t="str" cm="1">
        <f t="array" ref="BW367">IFERROR(INDEX($BI367:$BN367,_xlfn.AGGREGATE(15,6,(COLUMN($BI367:$BN367)-COLUMN($BI$8)+1)/NOT(ISNA(MATCH($BI367:$BN367,$FF$1:$FF$6,0))),COLUMN($BW367:BW367))),"")</f>
        <v/>
      </c>
      <c r="BX367" s="10" t="e" cm="1" vm="1">
        <f t="array" aca="1" ref="BX367" ca="1">IFERROR(INDEX($BI367:$BN367,_xlfn.AGGREGATE(15,6,(COLUMN($BI367:$BN367)-COLUMN($BI$8)+1)/NOT(ISNA(MATCH($BI367:$BN367,$FF$1:$FF$6,0))),COLUMN($BW367:BX367))),"")</f>
        <v>#VALUE!</v>
      </c>
      <c r="BY367" s="10" t="e" cm="1" vm="2">
        <f t="array" aca="1" ref="BY367" ca="1">IFERROR(INDEX($BI367:$BN367,_xlfn.AGGREGATE(15,6,(COLUMN($BI367:$BN367)-COLUMN($BI$8)+1)/NOT(ISNA(MATCH($BI367:$BN367,$FF$1:$FF$6,0))),COLUMN($BW367:BY367))),"")</f>
        <v>#VALUE!</v>
      </c>
      <c r="BZ367" s="10" t="e" cm="1" vm="3">
        <f t="array" aca="1" ref="BZ367" ca="1">IFERROR(INDEX($BI367:$BN367,_xlfn.AGGREGATE(15,6,(COLUMN($BI367:$BN367)-COLUMN($BI$8)+1)/NOT(ISNA(MATCH($BI367:$BN367,$FF$1:$FF$6,0))),COLUMN($BW367:BZ367))),"")</f>
        <v>#VALUE!</v>
      </c>
      <c r="CA367" s="10" t="e" cm="1" vm="4">
        <f t="array" aca="1" ref="CA367" ca="1">IFERROR(INDEX($BI367:$BN367,_xlfn.AGGREGATE(15,6,(COLUMN($BI367:$BN367)-COLUMN($BI$8)+1)/NOT(ISNA(MATCH($BI367:$BN367,$FF$1:$FF$6,0))),COLUMN($BW367:CA367))),"")</f>
        <v>#VALUE!</v>
      </c>
      <c r="CB367" s="10" t="e" cm="1" vm="5">
        <f t="array" aca="1" ref="CB367" ca="1">IFERROR(INDEX($BI367:$BN367,_xlfn.AGGREGATE(15,6,(COLUMN($BI367:$BN367)-COLUMN($BI$8)+1)/NOT(ISNA(MATCH($BI367:$BN367,$FF$1:$FF$6,0))),COLUMN($BW367:CB367))),"")</f>
        <v>#VALUE!</v>
      </c>
      <c r="CC367" s="11"/>
      <c r="CD367" s="10"/>
      <c r="CE367" s="10"/>
      <c r="CF367" s="10"/>
      <c r="CG367" s="10"/>
      <c r="CH367" s="10"/>
      <c r="CI367" s="11"/>
      <c r="CJ367" s="10" cm="1">
        <f t="array" ref="CJ367">SUM(COUNTIF(CD367:CF367,$DH$3:$DM$3))</f>
        <v>0</v>
      </c>
      <c r="CK367" s="10" cm="1">
        <f t="array" ref="CK367">SUM(COUNTIF(CD367:CF367,$DH$2:$DL$2))</f>
        <v>0</v>
      </c>
      <c r="CL367" s="10" cm="1">
        <f t="array" ref="CL367">SUM(COUNTIF(CD367:CF367,$DM$2:$DQ$2))</f>
        <v>0</v>
      </c>
      <c r="CM367" s="11"/>
      <c r="CN367" s="10"/>
      <c r="CO367" s="10"/>
      <c r="CP367" s="11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1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7" t="s">
        <v>42</v>
      </c>
      <c r="EC367" s="11"/>
      <c r="ED367" s="10">
        <f>Tableau1[[#This Row],[Colonne75]]</f>
        <v>0</v>
      </c>
      <c r="EE367" s="10"/>
      <c r="EF367" s="10">
        <f ca="1">OFFSET(Tableau1[[#This Row],[Colonne19]],0,Tableau1[[#This Row],[Colonne126]]-1)</f>
        <v>0</v>
      </c>
      <c r="EG367" s="11"/>
      <c r="EH367" s="10">
        <f>Tableau1[[#This Row],[Colonne76]]</f>
        <v>0</v>
      </c>
      <c r="EI367" s="10"/>
      <c r="EJ367" s="10">
        <f ca="1">OFFSET(Tableau1[[#This Row],[Colonne19]],0,Tableau1[[#This Row],[Colonne130]]-1)</f>
        <v>0</v>
      </c>
      <c r="EK367" s="11"/>
      <c r="EL367" s="10">
        <f>Tableau1[[#This Row],[Colonne77]]</f>
        <v>0</v>
      </c>
      <c r="EM367" s="10"/>
      <c r="EN367" s="10">
        <f ca="1">OFFSET(Tableau1[[#This Row],[Colonne19]],0,Tableau1[[#This Row],[Colonne134]]-1)</f>
        <v>0</v>
      </c>
      <c r="EO367" s="11"/>
      <c r="EP367" s="10">
        <f>Tableau1[[#This Row],[Colonne78]]</f>
        <v>0</v>
      </c>
      <c r="EQ367" s="10"/>
      <c r="ER367" s="10">
        <f ca="1">OFFSET(Tableau1[[#This Row],[Colonne19]],0,Tableau1[[#This Row],[Colonne138]]-1)</f>
        <v>0</v>
      </c>
      <c r="ES367" s="11"/>
      <c r="ET367" s="10">
        <f>Tableau1[[#This Row],[Colonne79]]</f>
        <v>0</v>
      </c>
      <c r="EU367" s="10"/>
      <c r="EV367" s="10">
        <f ca="1">OFFSET(Tableau1[[#This Row],[Colonne19]],0,Tableau1[[#This Row],[Colonne142]]-1)</f>
        <v>0</v>
      </c>
      <c r="EW367" s="11"/>
      <c r="EX367" s="10">
        <f t="shared" ca="1" si="36"/>
        <v>0</v>
      </c>
      <c r="EY367" s="10">
        <f t="shared" ca="1" si="37"/>
        <v>0</v>
      </c>
      <c r="EZ367" s="10">
        <f t="shared" ca="1" si="38"/>
        <v>0</v>
      </c>
      <c r="FA367" s="10">
        <f t="shared" ca="1" si="33"/>
        <v>0</v>
      </c>
      <c r="FB367" s="10">
        <f t="shared" ca="1" si="34"/>
        <v>0</v>
      </c>
      <c r="FC367" s="10">
        <f t="shared" ca="1" si="35"/>
        <v>0</v>
      </c>
      <c r="FD367" s="11"/>
    </row>
    <row r="368" spans="1:160" x14ac:dyDescent="0.2">
      <c r="A368" s="25"/>
      <c r="B368" s="10"/>
      <c r="C368" s="13"/>
      <c r="D368" s="26"/>
      <c r="E368" s="10"/>
      <c r="F368" s="10"/>
      <c r="G368" s="10"/>
      <c r="H368" s="10"/>
      <c r="I368" s="10"/>
      <c r="J368" s="24"/>
      <c r="K368" s="13"/>
      <c r="L368" s="10"/>
      <c r="M368" s="13"/>
      <c r="N368" s="13"/>
      <c r="O368" s="33" t="e">
        <f>Tableau1[[#This Row],[Colonne14]]/Tableau1[[#This Row],[Colonne13]]</f>
        <v>#DIV/0!</v>
      </c>
      <c r="P368" s="57"/>
      <c r="Q368" s="59" t="e" cm="1">
        <f t="array" ref="Q368">SUM(Tableau1[[#This Row],[Colonne19]:[Colonne38]]/Tableau1[[#This Row],[Colonne11]])</f>
        <v>#DIV/0!</v>
      </c>
      <c r="R368" s="11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1"/>
      <c r="AN368" s="10" t="str" cm="1">
        <f t="array" ref="AN368">IFERROR(INDEX($S$2:$AL$2,MATCH(SMALL(Tableau1[[#This Row],[Colonne19]:[Colonne38]],1),Tableau1[[#This Row],[Colonne19]:[Colonne38]],0)),"")</f>
        <v/>
      </c>
      <c r="AO368" s="10" t="str">
        <f>IFERROR(INDEX($S$2:$AL$2,MATCH(SMALL(Tableau1[[#This Row],[Colonne19]:[Colonne38]],2),Tableau1[[#This Row],[Colonne19]:[Colonne38]],0)),"")</f>
        <v/>
      </c>
      <c r="AP368" s="10" t="str">
        <f>IFERROR(INDEX($S$2:$AL$2,MATCH(SMALL(Tableau1[[#This Row],[Colonne19]:[Colonne38]],3),Tableau1[[#This Row],[Colonne19]:[Colonne38]],0)),"")</f>
        <v/>
      </c>
      <c r="AQ368" s="10" t="str">
        <f>IFERROR(INDEX($S$2:$AL$2,MATCH(SMALL(Tableau1[[#This Row],[Colonne19]:[Colonne38]],4),Tableau1[[#This Row],[Colonne19]:[Colonne38]],0)),"")</f>
        <v/>
      </c>
      <c r="AR368" s="10" t="str">
        <f>IFERROR(INDEX($S$2:$AL$2,MATCH(SMALL(Tableau1[[#This Row],[Colonne19]:[Colonne38]],5),Tableau1[[#This Row],[Colonne19]:[Colonne38]],0)),"")</f>
        <v/>
      </c>
      <c r="AS368" s="10" t="str">
        <f>IFERROR(INDEX($S$2:$AL$2,MATCH(SMALL(Tableau1[[#This Row],[Colonne19]:[Colonne38]],6),Tableau1[[#This Row],[Colonne19]:[Colonne38]],0)),"")</f>
        <v/>
      </c>
      <c r="AT368" s="10" t="str">
        <f>IFERROR(INDEX($S$2:$AL$2,MATCH(SMALL(Tableau1[[#This Row],[Colonne19]:[Colonne38]],7),Tableau1[[#This Row],[Colonne19]:[Colonne38]],0)),"")</f>
        <v/>
      </c>
      <c r="AU368" s="10" t="str">
        <f>IFERROR(INDEX($S$2:$AL$2,MATCH(SMALL(Tableau1[[#This Row],[Colonne19]:[Colonne38]],8),Tableau1[[#This Row],[Colonne19]:[Colonne38]],0)),"")</f>
        <v/>
      </c>
      <c r="AV368" s="10" t="str">
        <f>IFERROR(INDEX($S$2:$AL$2,MATCH(SMALL(Tableau1[[#This Row],[Colonne19]:[Colonne38]],9),Tableau1[[#This Row],[Colonne19]:[Colonne38]],0)),"")</f>
        <v/>
      </c>
      <c r="AW368" s="10" t="str">
        <f>IFERROR(INDEX($S$2:$AL$2,MATCH(SMALL(Tableau1[[#This Row],[Colonne19]:[Colonne38]],10),Tableau1[[#This Row],[Colonne19]:[Colonne38]],0)),"")</f>
        <v/>
      </c>
      <c r="AX368" s="10" t="str">
        <f>IFERROR(INDEX($S$2:$AL$2,MATCH(SMALL(Tableau1[[#This Row],[Colonne19]:[Colonne38]],11),Tableau1[[#This Row],[Colonne19]:[Colonne38]],0)),"")</f>
        <v/>
      </c>
      <c r="AY368" s="10" t="str">
        <f>IFERROR(INDEX($S$2:$AL$2,MATCH(SMALL(Tableau1[[#This Row],[Colonne19]:[Colonne38]],12),Tableau1[[#This Row],[Colonne19]:[Colonne38]],0)),"")</f>
        <v/>
      </c>
      <c r="AZ368" s="10" t="str">
        <f>IFERROR(INDEX($S$2:$AL$2,MATCH(SMALL(Tableau1[[#This Row],[Colonne19]:[Colonne38]],13),Tableau1[[#This Row],[Colonne19]:[Colonne38]],0)),"")</f>
        <v/>
      </c>
      <c r="BA368" s="10" t="str">
        <f>IFERROR(INDEX($S$2:$AL$2,MATCH(SMALL(Tableau1[[#This Row],[Colonne19]:[Colonne38]],14),Tableau1[[#This Row],[Colonne19]:[Colonne38]],0)),"")</f>
        <v/>
      </c>
      <c r="BB368" s="10" t="str">
        <f>IFERROR(INDEX($S$2:$AL$2,MATCH(SMALL(Tableau1[[#This Row],[Colonne19]:[Colonne38]],15),Tableau1[[#This Row],[Colonne19]:[Colonne38]],0)),"")</f>
        <v/>
      </c>
      <c r="BC368" s="10" t="str">
        <f>IFERROR(INDEX($S$2:$AL$2,MATCH(SMALL(Tableau1[[#This Row],[Colonne19]:[Colonne38]],16),Tableau1[[#This Row],[Colonne19]:[Colonne38]],0)),"")</f>
        <v/>
      </c>
      <c r="BD368" s="10" t="str">
        <f>IFERROR(INDEX($S$2:$AL$2,MATCH(SMALL(Tableau1[[#This Row],[Colonne19]:[Colonne38]],17),Tableau1[[#This Row],[Colonne19]:[Colonne38]],0)),"")</f>
        <v/>
      </c>
      <c r="BE368" s="10" t="str">
        <f>IFERROR(INDEX($S$2:$AL$2,MATCH(SMALL(Tableau1[[#This Row],[Colonne19]:[Colonne38]],18),Tableau1[[#This Row],[Colonne19]:[Colonne38]],0)),"")</f>
        <v/>
      </c>
      <c r="BF368" s="10" t="str">
        <f>IFERROR(INDEX($S$2:$AL$2,MATCH(SMALL(Tableau1[[#This Row],[Colonne19]:[Colonne38]],19),Tableau1[[#This Row],[Colonne19]:[Colonne38]],0)),"")</f>
        <v/>
      </c>
      <c r="BG368" s="10" t="str">
        <f>IFERROR(INDEX($S$2:$AL$2,MATCH(SMALL(Tableau1[[#This Row],[Colonne19]:[Colonne38]],20),Tableau1[[#This Row],[Colonne19]:[Colonne38]],0)),"")</f>
        <v/>
      </c>
      <c r="BH368" s="11"/>
      <c r="BI368" s="10"/>
      <c r="BJ368" s="10"/>
      <c r="BK368" s="10"/>
      <c r="BL368" s="10"/>
      <c r="BM368" s="10"/>
      <c r="BN368" s="10"/>
      <c r="BO368" s="11"/>
      <c r="BP368" s="10" t="str" cm="1">
        <f t="array" ref="BP368">IFERROR(INDEX($AN368:$BG368,_xlfn.AGGREGATE(15,6,(COLUMN($AN368:$BG368)-COLUMN($AN$8)+1)/NOT(ISNA(MATCH($AN368:$BG368,$FF$1:$FF$6,0))),COLUMN($BV368:BV368))),"")</f>
        <v/>
      </c>
      <c r="BQ368" s="10" t="e" cm="1" vm="1">
        <f t="array" aca="1" ref="BQ368" ca="1">IFERROR(INDEX($AN368:$BG368,_xlfn.AGGREGATE(15,6,(COLUMN($AN368:$BG368)-COLUMN($AN$8)+1)/NOT(ISNA(MATCH($AN368:$BG368,$FF$1:$FF$6,0))),COLUMN($BV368:BW368))),"")</f>
        <v>#VALUE!</v>
      </c>
      <c r="BR368" s="10" t="e" cm="1" vm="2">
        <f t="array" aca="1" ref="BR368" ca="1">IFERROR(INDEX($AN368:$BG368,_xlfn.AGGREGATE(15,6,(COLUMN($AN368:$BG368)-COLUMN($AN$8)+1)/NOT(ISNA(MATCH($AN368:$BG368,$FF$1:$FF$6,0))),COLUMN($BV368:BX368))),"")</f>
        <v>#VALUE!</v>
      </c>
      <c r="BS368" s="10" t="e" cm="1" vm="3">
        <f t="array" aca="1" ref="BS368" ca="1">IFERROR(INDEX($AN368:$BG368,_xlfn.AGGREGATE(15,6,(COLUMN($AN368:$BG368)-COLUMN($AN$8)+1)/NOT(ISNA(MATCH($AN368:$BG368,$FF$1:$FF$6,0))),COLUMN($BV368:BY368))),"")</f>
        <v>#VALUE!</v>
      </c>
      <c r="BT368" s="10" t="e" cm="1" vm="4">
        <f t="array" aca="1" ref="BT368" ca="1">IFERROR(INDEX($AN368:$BG368,_xlfn.AGGREGATE(15,6,(COLUMN($AN368:$BG368)-COLUMN($AN$8)+1)/NOT(ISNA(MATCH($AN368:$BG368,$FF$1:$FF$6,0))),COLUMN($BV368:BZ368))),"")</f>
        <v>#VALUE!</v>
      </c>
      <c r="BU368" s="10" t="e" cm="1" vm="5">
        <f t="array" aca="1" ref="BU368" ca="1">IFERROR(INDEX($AN368:$BG368,_xlfn.AGGREGATE(15,6,(COLUMN($AN368:$BG368)-COLUMN($AN$8)+1)/NOT(ISNA(MATCH($AN368:$BG368,$FF$1:$FF$6,0))),COLUMN($BV368:CA368))),"")</f>
        <v>#VALUE!</v>
      </c>
      <c r="BV368" s="11"/>
      <c r="BW368" s="10" t="str" cm="1">
        <f t="array" ref="BW368">IFERROR(INDEX($BI368:$BN368,_xlfn.AGGREGATE(15,6,(COLUMN($BI368:$BN368)-COLUMN($BI$8)+1)/NOT(ISNA(MATCH($BI368:$BN368,$FF$1:$FF$6,0))),COLUMN($BW368:BW368))),"")</f>
        <v/>
      </c>
      <c r="BX368" s="10" t="e" cm="1" vm="1">
        <f t="array" aca="1" ref="BX368" ca="1">IFERROR(INDEX($BI368:$BN368,_xlfn.AGGREGATE(15,6,(COLUMN($BI368:$BN368)-COLUMN($BI$8)+1)/NOT(ISNA(MATCH($BI368:$BN368,$FF$1:$FF$6,0))),COLUMN($BW368:BX368))),"")</f>
        <v>#VALUE!</v>
      </c>
      <c r="BY368" s="10" t="e" cm="1" vm="2">
        <f t="array" aca="1" ref="BY368" ca="1">IFERROR(INDEX($BI368:$BN368,_xlfn.AGGREGATE(15,6,(COLUMN($BI368:$BN368)-COLUMN($BI$8)+1)/NOT(ISNA(MATCH($BI368:$BN368,$FF$1:$FF$6,0))),COLUMN($BW368:BY368))),"")</f>
        <v>#VALUE!</v>
      </c>
      <c r="BZ368" s="10" t="e" cm="1" vm="3">
        <f t="array" aca="1" ref="BZ368" ca="1">IFERROR(INDEX($BI368:$BN368,_xlfn.AGGREGATE(15,6,(COLUMN($BI368:$BN368)-COLUMN($BI$8)+1)/NOT(ISNA(MATCH($BI368:$BN368,$FF$1:$FF$6,0))),COLUMN($BW368:BZ368))),"")</f>
        <v>#VALUE!</v>
      </c>
      <c r="CA368" s="10" t="e" cm="1" vm="4">
        <f t="array" aca="1" ref="CA368" ca="1">IFERROR(INDEX($BI368:$BN368,_xlfn.AGGREGATE(15,6,(COLUMN($BI368:$BN368)-COLUMN($BI$8)+1)/NOT(ISNA(MATCH($BI368:$BN368,$FF$1:$FF$6,0))),COLUMN($BW368:CA368))),"")</f>
        <v>#VALUE!</v>
      </c>
      <c r="CB368" s="10" t="e" cm="1" vm="5">
        <f t="array" aca="1" ref="CB368" ca="1">IFERROR(INDEX($BI368:$BN368,_xlfn.AGGREGATE(15,6,(COLUMN($BI368:$BN368)-COLUMN($BI$8)+1)/NOT(ISNA(MATCH($BI368:$BN368,$FF$1:$FF$6,0))),COLUMN($BW368:CB368))),"")</f>
        <v>#VALUE!</v>
      </c>
      <c r="CC368" s="11"/>
      <c r="CD368" s="10"/>
      <c r="CE368" s="10"/>
      <c r="CF368" s="10"/>
      <c r="CG368" s="10"/>
      <c r="CH368" s="10"/>
      <c r="CI368" s="11"/>
      <c r="CJ368" s="10" cm="1">
        <f t="array" ref="CJ368">SUM(COUNTIF(CD368:CF368,$DH$3:$DM$3))</f>
        <v>0</v>
      </c>
      <c r="CK368" s="10" cm="1">
        <f t="array" ref="CK368">SUM(COUNTIF(CD368:CF368,$DH$2:$DL$2))</f>
        <v>0</v>
      </c>
      <c r="CL368" s="10" cm="1">
        <f t="array" ref="CL368">SUM(COUNTIF(CD368:CF368,$DM$2:$DQ$2))</f>
        <v>0</v>
      </c>
      <c r="CM368" s="11"/>
      <c r="CN368" s="10"/>
      <c r="CO368" s="10"/>
      <c r="CP368" s="11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1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7" t="s">
        <v>42</v>
      </c>
      <c r="EC368" s="11"/>
      <c r="ED368" s="10">
        <f>Tableau1[[#This Row],[Colonne75]]</f>
        <v>0</v>
      </c>
      <c r="EE368" s="10"/>
      <c r="EF368" s="10">
        <f ca="1">OFFSET(Tableau1[[#This Row],[Colonne19]],0,Tableau1[[#This Row],[Colonne126]]-1)</f>
        <v>0</v>
      </c>
      <c r="EG368" s="11"/>
      <c r="EH368" s="10">
        <f>Tableau1[[#This Row],[Colonne76]]</f>
        <v>0</v>
      </c>
      <c r="EI368" s="10"/>
      <c r="EJ368" s="10">
        <f ca="1">OFFSET(Tableau1[[#This Row],[Colonne19]],0,Tableau1[[#This Row],[Colonne130]]-1)</f>
        <v>0</v>
      </c>
      <c r="EK368" s="11"/>
      <c r="EL368" s="10">
        <f>Tableau1[[#This Row],[Colonne77]]</f>
        <v>0</v>
      </c>
      <c r="EM368" s="10"/>
      <c r="EN368" s="10">
        <f ca="1">OFFSET(Tableau1[[#This Row],[Colonne19]],0,Tableau1[[#This Row],[Colonne134]]-1)</f>
        <v>0</v>
      </c>
      <c r="EO368" s="11"/>
      <c r="EP368" s="10">
        <f>Tableau1[[#This Row],[Colonne78]]</f>
        <v>0</v>
      </c>
      <c r="EQ368" s="10"/>
      <c r="ER368" s="10">
        <f ca="1">OFFSET(Tableau1[[#This Row],[Colonne19]],0,Tableau1[[#This Row],[Colonne138]]-1)</f>
        <v>0</v>
      </c>
      <c r="ES368" s="11"/>
      <c r="ET368" s="10">
        <f>Tableau1[[#This Row],[Colonne79]]</f>
        <v>0</v>
      </c>
      <c r="EU368" s="10"/>
      <c r="EV368" s="10">
        <f ca="1">OFFSET(Tableau1[[#This Row],[Colonne19]],0,Tableau1[[#This Row],[Colonne142]]-1)</f>
        <v>0</v>
      </c>
      <c r="EW368" s="11"/>
      <c r="EX368" s="10">
        <f t="shared" ca="1" si="36"/>
        <v>0</v>
      </c>
      <c r="EY368" s="10">
        <f t="shared" ca="1" si="37"/>
        <v>0</v>
      </c>
      <c r="EZ368" s="10">
        <f t="shared" ca="1" si="38"/>
        <v>0</v>
      </c>
      <c r="FA368" s="10">
        <f t="shared" ca="1" si="33"/>
        <v>0</v>
      </c>
      <c r="FB368" s="10">
        <f t="shared" ca="1" si="34"/>
        <v>0</v>
      </c>
      <c r="FC368" s="10">
        <f t="shared" ca="1" si="35"/>
        <v>0</v>
      </c>
      <c r="FD368" s="11"/>
    </row>
    <row r="369" spans="1:160" x14ac:dyDescent="0.2">
      <c r="A369" s="25"/>
      <c r="B369" s="10"/>
      <c r="C369" s="13"/>
      <c r="D369" s="26"/>
      <c r="E369" s="10"/>
      <c r="F369" s="10"/>
      <c r="G369" s="10"/>
      <c r="H369" s="10"/>
      <c r="I369" s="10"/>
      <c r="J369" s="24"/>
      <c r="K369" s="13"/>
      <c r="L369" s="10"/>
      <c r="M369" s="13"/>
      <c r="N369" s="13"/>
      <c r="O369" s="33" t="e">
        <f>Tableau1[[#This Row],[Colonne14]]/Tableau1[[#This Row],[Colonne13]]</f>
        <v>#DIV/0!</v>
      </c>
      <c r="P369" s="57"/>
      <c r="Q369" s="59" t="e" cm="1">
        <f t="array" ref="Q369">SUM(Tableau1[[#This Row],[Colonne19]:[Colonne38]]/Tableau1[[#This Row],[Colonne11]])</f>
        <v>#DIV/0!</v>
      </c>
      <c r="R369" s="11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1"/>
      <c r="AN369" s="10" t="str" cm="1">
        <f t="array" ref="AN369">IFERROR(INDEX($S$2:$AL$2,MATCH(SMALL(Tableau1[[#This Row],[Colonne19]:[Colonne38]],1),Tableau1[[#This Row],[Colonne19]:[Colonne38]],0)),"")</f>
        <v/>
      </c>
      <c r="AO369" s="10" t="str">
        <f>IFERROR(INDEX($S$2:$AL$2,MATCH(SMALL(Tableau1[[#This Row],[Colonne19]:[Colonne38]],2),Tableau1[[#This Row],[Colonne19]:[Colonne38]],0)),"")</f>
        <v/>
      </c>
      <c r="AP369" s="10" t="str">
        <f>IFERROR(INDEX($S$2:$AL$2,MATCH(SMALL(Tableau1[[#This Row],[Colonne19]:[Colonne38]],3),Tableau1[[#This Row],[Colonne19]:[Colonne38]],0)),"")</f>
        <v/>
      </c>
      <c r="AQ369" s="10" t="str">
        <f>IFERROR(INDEX($S$2:$AL$2,MATCH(SMALL(Tableau1[[#This Row],[Colonne19]:[Colonne38]],4),Tableau1[[#This Row],[Colonne19]:[Colonne38]],0)),"")</f>
        <v/>
      </c>
      <c r="AR369" s="10" t="str">
        <f>IFERROR(INDEX($S$2:$AL$2,MATCH(SMALL(Tableau1[[#This Row],[Colonne19]:[Colonne38]],5),Tableau1[[#This Row],[Colonne19]:[Colonne38]],0)),"")</f>
        <v/>
      </c>
      <c r="AS369" s="10" t="str">
        <f>IFERROR(INDEX($S$2:$AL$2,MATCH(SMALL(Tableau1[[#This Row],[Colonne19]:[Colonne38]],6),Tableau1[[#This Row],[Colonne19]:[Colonne38]],0)),"")</f>
        <v/>
      </c>
      <c r="AT369" s="10" t="str">
        <f>IFERROR(INDEX($S$2:$AL$2,MATCH(SMALL(Tableau1[[#This Row],[Colonne19]:[Colonne38]],7),Tableau1[[#This Row],[Colonne19]:[Colonne38]],0)),"")</f>
        <v/>
      </c>
      <c r="AU369" s="10" t="str">
        <f>IFERROR(INDEX($S$2:$AL$2,MATCH(SMALL(Tableau1[[#This Row],[Colonne19]:[Colonne38]],8),Tableau1[[#This Row],[Colonne19]:[Colonne38]],0)),"")</f>
        <v/>
      </c>
      <c r="AV369" s="10" t="str">
        <f>IFERROR(INDEX($S$2:$AL$2,MATCH(SMALL(Tableau1[[#This Row],[Colonne19]:[Colonne38]],9),Tableau1[[#This Row],[Colonne19]:[Colonne38]],0)),"")</f>
        <v/>
      </c>
      <c r="AW369" s="10" t="str">
        <f>IFERROR(INDEX($S$2:$AL$2,MATCH(SMALL(Tableau1[[#This Row],[Colonne19]:[Colonne38]],10),Tableau1[[#This Row],[Colonne19]:[Colonne38]],0)),"")</f>
        <v/>
      </c>
      <c r="AX369" s="10" t="str">
        <f>IFERROR(INDEX($S$2:$AL$2,MATCH(SMALL(Tableau1[[#This Row],[Colonne19]:[Colonne38]],11),Tableau1[[#This Row],[Colonne19]:[Colonne38]],0)),"")</f>
        <v/>
      </c>
      <c r="AY369" s="10" t="str">
        <f>IFERROR(INDEX($S$2:$AL$2,MATCH(SMALL(Tableau1[[#This Row],[Colonne19]:[Colonne38]],12),Tableau1[[#This Row],[Colonne19]:[Colonne38]],0)),"")</f>
        <v/>
      </c>
      <c r="AZ369" s="10" t="str">
        <f>IFERROR(INDEX($S$2:$AL$2,MATCH(SMALL(Tableau1[[#This Row],[Colonne19]:[Colonne38]],13),Tableau1[[#This Row],[Colonne19]:[Colonne38]],0)),"")</f>
        <v/>
      </c>
      <c r="BA369" s="10" t="str">
        <f>IFERROR(INDEX($S$2:$AL$2,MATCH(SMALL(Tableau1[[#This Row],[Colonne19]:[Colonne38]],14),Tableau1[[#This Row],[Colonne19]:[Colonne38]],0)),"")</f>
        <v/>
      </c>
      <c r="BB369" s="10" t="str">
        <f>IFERROR(INDEX($S$2:$AL$2,MATCH(SMALL(Tableau1[[#This Row],[Colonne19]:[Colonne38]],15),Tableau1[[#This Row],[Colonne19]:[Colonne38]],0)),"")</f>
        <v/>
      </c>
      <c r="BC369" s="10" t="str">
        <f>IFERROR(INDEX($S$2:$AL$2,MATCH(SMALL(Tableau1[[#This Row],[Colonne19]:[Colonne38]],16),Tableau1[[#This Row],[Colonne19]:[Colonne38]],0)),"")</f>
        <v/>
      </c>
      <c r="BD369" s="10" t="str">
        <f>IFERROR(INDEX($S$2:$AL$2,MATCH(SMALL(Tableau1[[#This Row],[Colonne19]:[Colonne38]],17),Tableau1[[#This Row],[Colonne19]:[Colonne38]],0)),"")</f>
        <v/>
      </c>
      <c r="BE369" s="10" t="str">
        <f>IFERROR(INDEX($S$2:$AL$2,MATCH(SMALL(Tableau1[[#This Row],[Colonne19]:[Colonne38]],18),Tableau1[[#This Row],[Colonne19]:[Colonne38]],0)),"")</f>
        <v/>
      </c>
      <c r="BF369" s="10" t="str">
        <f>IFERROR(INDEX($S$2:$AL$2,MATCH(SMALL(Tableau1[[#This Row],[Colonne19]:[Colonne38]],19),Tableau1[[#This Row],[Colonne19]:[Colonne38]],0)),"")</f>
        <v/>
      </c>
      <c r="BG369" s="10" t="str">
        <f>IFERROR(INDEX($S$2:$AL$2,MATCH(SMALL(Tableau1[[#This Row],[Colonne19]:[Colonne38]],20),Tableau1[[#This Row],[Colonne19]:[Colonne38]],0)),"")</f>
        <v/>
      </c>
      <c r="BH369" s="11"/>
      <c r="BI369" s="10"/>
      <c r="BJ369" s="10"/>
      <c r="BK369" s="10"/>
      <c r="BL369" s="10"/>
      <c r="BM369" s="10"/>
      <c r="BN369" s="10"/>
      <c r="BO369" s="11"/>
      <c r="BP369" s="10" t="str" cm="1">
        <f t="array" ref="BP369">IFERROR(INDEX($AN369:$BG369,_xlfn.AGGREGATE(15,6,(COLUMN($AN369:$BG369)-COLUMN($AN$8)+1)/NOT(ISNA(MATCH($AN369:$BG369,$FF$1:$FF$6,0))),COLUMN($BV369:BV369))),"")</f>
        <v/>
      </c>
      <c r="BQ369" s="10" t="e" cm="1" vm="1">
        <f t="array" aca="1" ref="BQ369" ca="1">IFERROR(INDEX($AN369:$BG369,_xlfn.AGGREGATE(15,6,(COLUMN($AN369:$BG369)-COLUMN($AN$8)+1)/NOT(ISNA(MATCH($AN369:$BG369,$FF$1:$FF$6,0))),COLUMN($BV369:BW369))),"")</f>
        <v>#VALUE!</v>
      </c>
      <c r="BR369" s="10" t="e" cm="1" vm="2">
        <f t="array" aca="1" ref="BR369" ca="1">IFERROR(INDEX($AN369:$BG369,_xlfn.AGGREGATE(15,6,(COLUMN($AN369:$BG369)-COLUMN($AN$8)+1)/NOT(ISNA(MATCH($AN369:$BG369,$FF$1:$FF$6,0))),COLUMN($BV369:BX369))),"")</f>
        <v>#VALUE!</v>
      </c>
      <c r="BS369" s="10" t="e" cm="1" vm="3">
        <f t="array" aca="1" ref="BS369" ca="1">IFERROR(INDEX($AN369:$BG369,_xlfn.AGGREGATE(15,6,(COLUMN($AN369:$BG369)-COLUMN($AN$8)+1)/NOT(ISNA(MATCH($AN369:$BG369,$FF$1:$FF$6,0))),COLUMN($BV369:BY369))),"")</f>
        <v>#VALUE!</v>
      </c>
      <c r="BT369" s="10" t="e" cm="1" vm="4">
        <f t="array" aca="1" ref="BT369" ca="1">IFERROR(INDEX($AN369:$BG369,_xlfn.AGGREGATE(15,6,(COLUMN($AN369:$BG369)-COLUMN($AN$8)+1)/NOT(ISNA(MATCH($AN369:$BG369,$FF$1:$FF$6,0))),COLUMN($BV369:BZ369))),"")</f>
        <v>#VALUE!</v>
      </c>
      <c r="BU369" s="10" t="e" cm="1" vm="5">
        <f t="array" aca="1" ref="BU369" ca="1">IFERROR(INDEX($AN369:$BG369,_xlfn.AGGREGATE(15,6,(COLUMN($AN369:$BG369)-COLUMN($AN$8)+1)/NOT(ISNA(MATCH($AN369:$BG369,$FF$1:$FF$6,0))),COLUMN($BV369:CA369))),"")</f>
        <v>#VALUE!</v>
      </c>
      <c r="BV369" s="11"/>
      <c r="BW369" s="10" t="str" cm="1">
        <f t="array" ref="BW369">IFERROR(INDEX($BI369:$BN369,_xlfn.AGGREGATE(15,6,(COLUMN($BI369:$BN369)-COLUMN($BI$8)+1)/NOT(ISNA(MATCH($BI369:$BN369,$FF$1:$FF$6,0))),COLUMN($BW369:BW369))),"")</f>
        <v/>
      </c>
      <c r="BX369" s="10" t="e" cm="1" vm="1">
        <f t="array" aca="1" ref="BX369" ca="1">IFERROR(INDEX($BI369:$BN369,_xlfn.AGGREGATE(15,6,(COLUMN($BI369:$BN369)-COLUMN($BI$8)+1)/NOT(ISNA(MATCH($BI369:$BN369,$FF$1:$FF$6,0))),COLUMN($BW369:BX369))),"")</f>
        <v>#VALUE!</v>
      </c>
      <c r="BY369" s="10" t="e" cm="1" vm="2">
        <f t="array" aca="1" ref="BY369" ca="1">IFERROR(INDEX($BI369:$BN369,_xlfn.AGGREGATE(15,6,(COLUMN($BI369:$BN369)-COLUMN($BI$8)+1)/NOT(ISNA(MATCH($BI369:$BN369,$FF$1:$FF$6,0))),COLUMN($BW369:BY369))),"")</f>
        <v>#VALUE!</v>
      </c>
      <c r="BZ369" s="10" t="e" cm="1" vm="3">
        <f t="array" aca="1" ref="BZ369" ca="1">IFERROR(INDEX($BI369:$BN369,_xlfn.AGGREGATE(15,6,(COLUMN($BI369:$BN369)-COLUMN($BI$8)+1)/NOT(ISNA(MATCH($BI369:$BN369,$FF$1:$FF$6,0))),COLUMN($BW369:BZ369))),"")</f>
        <v>#VALUE!</v>
      </c>
      <c r="CA369" s="10" t="e" cm="1" vm="4">
        <f t="array" aca="1" ref="CA369" ca="1">IFERROR(INDEX($BI369:$BN369,_xlfn.AGGREGATE(15,6,(COLUMN($BI369:$BN369)-COLUMN($BI$8)+1)/NOT(ISNA(MATCH($BI369:$BN369,$FF$1:$FF$6,0))),COLUMN($BW369:CA369))),"")</f>
        <v>#VALUE!</v>
      </c>
      <c r="CB369" s="10" t="e" cm="1" vm="5">
        <f t="array" aca="1" ref="CB369" ca="1">IFERROR(INDEX($BI369:$BN369,_xlfn.AGGREGATE(15,6,(COLUMN($BI369:$BN369)-COLUMN($BI$8)+1)/NOT(ISNA(MATCH($BI369:$BN369,$FF$1:$FF$6,0))),COLUMN($BW369:CB369))),"")</f>
        <v>#VALUE!</v>
      </c>
      <c r="CC369" s="11"/>
      <c r="CD369" s="10"/>
      <c r="CE369" s="10"/>
      <c r="CF369" s="10"/>
      <c r="CG369" s="10"/>
      <c r="CH369" s="10"/>
      <c r="CI369" s="11"/>
      <c r="CJ369" s="10" cm="1">
        <f t="array" ref="CJ369">SUM(COUNTIF(CD369:CF369,$DH$3:$DM$3))</f>
        <v>0</v>
      </c>
      <c r="CK369" s="10" cm="1">
        <f t="array" ref="CK369">SUM(COUNTIF(CD369:CF369,$DH$2:$DL$2))</f>
        <v>0</v>
      </c>
      <c r="CL369" s="10" cm="1">
        <f t="array" ref="CL369">SUM(COUNTIF(CD369:CF369,$DM$2:$DQ$2))</f>
        <v>0</v>
      </c>
      <c r="CM369" s="11"/>
      <c r="CN369" s="10"/>
      <c r="CO369" s="10"/>
      <c r="CP369" s="11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1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7" t="s">
        <v>42</v>
      </c>
      <c r="EC369" s="11"/>
      <c r="ED369" s="10">
        <f>Tableau1[[#This Row],[Colonne75]]</f>
        <v>0</v>
      </c>
      <c r="EE369" s="10"/>
      <c r="EF369" s="10">
        <f ca="1">OFFSET(Tableau1[[#This Row],[Colonne19]],0,Tableau1[[#This Row],[Colonne126]]-1)</f>
        <v>0</v>
      </c>
      <c r="EG369" s="11"/>
      <c r="EH369" s="10">
        <f>Tableau1[[#This Row],[Colonne76]]</f>
        <v>0</v>
      </c>
      <c r="EI369" s="10"/>
      <c r="EJ369" s="10">
        <f ca="1">OFFSET(Tableau1[[#This Row],[Colonne19]],0,Tableau1[[#This Row],[Colonne130]]-1)</f>
        <v>0</v>
      </c>
      <c r="EK369" s="11"/>
      <c r="EL369" s="10">
        <f>Tableau1[[#This Row],[Colonne77]]</f>
        <v>0</v>
      </c>
      <c r="EM369" s="10"/>
      <c r="EN369" s="10">
        <f ca="1">OFFSET(Tableau1[[#This Row],[Colonne19]],0,Tableau1[[#This Row],[Colonne134]]-1)</f>
        <v>0</v>
      </c>
      <c r="EO369" s="11"/>
      <c r="EP369" s="10">
        <f>Tableau1[[#This Row],[Colonne78]]</f>
        <v>0</v>
      </c>
      <c r="EQ369" s="10"/>
      <c r="ER369" s="10">
        <f ca="1">OFFSET(Tableau1[[#This Row],[Colonne19]],0,Tableau1[[#This Row],[Colonne138]]-1)</f>
        <v>0</v>
      </c>
      <c r="ES369" s="11"/>
      <c r="ET369" s="10">
        <f>Tableau1[[#This Row],[Colonne79]]</f>
        <v>0</v>
      </c>
      <c r="EU369" s="10"/>
      <c r="EV369" s="10">
        <f ca="1">OFFSET(Tableau1[[#This Row],[Colonne19]],0,Tableau1[[#This Row],[Colonne142]]-1)</f>
        <v>0</v>
      </c>
      <c r="EW369" s="11"/>
      <c r="EX369" s="10">
        <f t="shared" ca="1" si="36"/>
        <v>0</v>
      </c>
      <c r="EY369" s="10">
        <f t="shared" ca="1" si="37"/>
        <v>0</v>
      </c>
      <c r="EZ369" s="10">
        <f t="shared" ca="1" si="38"/>
        <v>0</v>
      </c>
      <c r="FA369" s="10">
        <f t="shared" ca="1" si="33"/>
        <v>0</v>
      </c>
      <c r="FB369" s="10">
        <f t="shared" ca="1" si="34"/>
        <v>0</v>
      </c>
      <c r="FC369" s="10">
        <f t="shared" ca="1" si="35"/>
        <v>0</v>
      </c>
      <c r="FD369" s="11"/>
    </row>
    <row r="370" spans="1:160" x14ac:dyDescent="0.2">
      <c r="A370" s="25"/>
      <c r="B370" s="10"/>
      <c r="C370" s="13"/>
      <c r="D370" s="26"/>
      <c r="E370" s="10"/>
      <c r="F370" s="10"/>
      <c r="G370" s="10"/>
      <c r="H370" s="10"/>
      <c r="I370" s="10"/>
      <c r="J370" s="24"/>
      <c r="K370" s="13"/>
      <c r="L370" s="10"/>
      <c r="M370" s="13"/>
      <c r="N370" s="13"/>
      <c r="O370" s="33" t="e">
        <f>Tableau1[[#This Row],[Colonne14]]/Tableau1[[#This Row],[Colonne13]]</f>
        <v>#DIV/0!</v>
      </c>
      <c r="P370" s="57"/>
      <c r="Q370" s="59" t="e" cm="1">
        <f t="array" ref="Q370">SUM(Tableau1[[#This Row],[Colonne19]:[Colonne38]]/Tableau1[[#This Row],[Colonne11]])</f>
        <v>#DIV/0!</v>
      </c>
      <c r="R370" s="11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1"/>
      <c r="AN370" s="10" t="str" cm="1">
        <f t="array" ref="AN370">IFERROR(INDEX($S$2:$AL$2,MATCH(SMALL(Tableau1[[#This Row],[Colonne19]:[Colonne38]],1),Tableau1[[#This Row],[Colonne19]:[Colonne38]],0)),"")</f>
        <v/>
      </c>
      <c r="AO370" s="10" t="str">
        <f>IFERROR(INDEX($S$2:$AL$2,MATCH(SMALL(Tableau1[[#This Row],[Colonne19]:[Colonne38]],2),Tableau1[[#This Row],[Colonne19]:[Colonne38]],0)),"")</f>
        <v/>
      </c>
      <c r="AP370" s="10" t="str">
        <f>IFERROR(INDEX($S$2:$AL$2,MATCH(SMALL(Tableau1[[#This Row],[Colonne19]:[Colonne38]],3),Tableau1[[#This Row],[Colonne19]:[Colonne38]],0)),"")</f>
        <v/>
      </c>
      <c r="AQ370" s="10" t="str">
        <f>IFERROR(INDEX($S$2:$AL$2,MATCH(SMALL(Tableau1[[#This Row],[Colonne19]:[Colonne38]],4),Tableau1[[#This Row],[Colonne19]:[Colonne38]],0)),"")</f>
        <v/>
      </c>
      <c r="AR370" s="10" t="str">
        <f>IFERROR(INDEX($S$2:$AL$2,MATCH(SMALL(Tableau1[[#This Row],[Colonne19]:[Colonne38]],5),Tableau1[[#This Row],[Colonne19]:[Colonne38]],0)),"")</f>
        <v/>
      </c>
      <c r="AS370" s="10" t="str">
        <f>IFERROR(INDEX($S$2:$AL$2,MATCH(SMALL(Tableau1[[#This Row],[Colonne19]:[Colonne38]],6),Tableau1[[#This Row],[Colonne19]:[Colonne38]],0)),"")</f>
        <v/>
      </c>
      <c r="AT370" s="10" t="str">
        <f>IFERROR(INDEX($S$2:$AL$2,MATCH(SMALL(Tableau1[[#This Row],[Colonne19]:[Colonne38]],7),Tableau1[[#This Row],[Colonne19]:[Colonne38]],0)),"")</f>
        <v/>
      </c>
      <c r="AU370" s="10" t="str">
        <f>IFERROR(INDEX($S$2:$AL$2,MATCH(SMALL(Tableau1[[#This Row],[Colonne19]:[Colonne38]],8),Tableau1[[#This Row],[Colonne19]:[Colonne38]],0)),"")</f>
        <v/>
      </c>
      <c r="AV370" s="10" t="str">
        <f>IFERROR(INDEX($S$2:$AL$2,MATCH(SMALL(Tableau1[[#This Row],[Colonne19]:[Colonne38]],9),Tableau1[[#This Row],[Colonne19]:[Colonne38]],0)),"")</f>
        <v/>
      </c>
      <c r="AW370" s="10" t="str">
        <f>IFERROR(INDEX($S$2:$AL$2,MATCH(SMALL(Tableau1[[#This Row],[Colonne19]:[Colonne38]],10),Tableau1[[#This Row],[Colonne19]:[Colonne38]],0)),"")</f>
        <v/>
      </c>
      <c r="AX370" s="10" t="str">
        <f>IFERROR(INDEX($S$2:$AL$2,MATCH(SMALL(Tableau1[[#This Row],[Colonne19]:[Colonne38]],11),Tableau1[[#This Row],[Colonne19]:[Colonne38]],0)),"")</f>
        <v/>
      </c>
      <c r="AY370" s="10" t="str">
        <f>IFERROR(INDEX($S$2:$AL$2,MATCH(SMALL(Tableau1[[#This Row],[Colonne19]:[Colonne38]],12),Tableau1[[#This Row],[Colonne19]:[Colonne38]],0)),"")</f>
        <v/>
      </c>
      <c r="AZ370" s="10" t="str">
        <f>IFERROR(INDEX($S$2:$AL$2,MATCH(SMALL(Tableau1[[#This Row],[Colonne19]:[Colonne38]],13),Tableau1[[#This Row],[Colonne19]:[Colonne38]],0)),"")</f>
        <v/>
      </c>
      <c r="BA370" s="10" t="str">
        <f>IFERROR(INDEX($S$2:$AL$2,MATCH(SMALL(Tableau1[[#This Row],[Colonne19]:[Colonne38]],14),Tableau1[[#This Row],[Colonne19]:[Colonne38]],0)),"")</f>
        <v/>
      </c>
      <c r="BB370" s="10" t="str">
        <f>IFERROR(INDEX($S$2:$AL$2,MATCH(SMALL(Tableau1[[#This Row],[Colonne19]:[Colonne38]],15),Tableau1[[#This Row],[Colonne19]:[Colonne38]],0)),"")</f>
        <v/>
      </c>
      <c r="BC370" s="10" t="str">
        <f>IFERROR(INDEX($S$2:$AL$2,MATCH(SMALL(Tableau1[[#This Row],[Colonne19]:[Colonne38]],16),Tableau1[[#This Row],[Colonne19]:[Colonne38]],0)),"")</f>
        <v/>
      </c>
      <c r="BD370" s="10" t="str">
        <f>IFERROR(INDEX($S$2:$AL$2,MATCH(SMALL(Tableau1[[#This Row],[Colonne19]:[Colonne38]],17),Tableau1[[#This Row],[Colonne19]:[Colonne38]],0)),"")</f>
        <v/>
      </c>
      <c r="BE370" s="10" t="str">
        <f>IFERROR(INDEX($S$2:$AL$2,MATCH(SMALL(Tableau1[[#This Row],[Colonne19]:[Colonne38]],18),Tableau1[[#This Row],[Colonne19]:[Colonne38]],0)),"")</f>
        <v/>
      </c>
      <c r="BF370" s="10" t="str">
        <f>IFERROR(INDEX($S$2:$AL$2,MATCH(SMALL(Tableau1[[#This Row],[Colonne19]:[Colonne38]],19),Tableau1[[#This Row],[Colonne19]:[Colonne38]],0)),"")</f>
        <v/>
      </c>
      <c r="BG370" s="10" t="str">
        <f>IFERROR(INDEX($S$2:$AL$2,MATCH(SMALL(Tableau1[[#This Row],[Colonne19]:[Colonne38]],20),Tableau1[[#This Row],[Colonne19]:[Colonne38]],0)),"")</f>
        <v/>
      </c>
      <c r="BH370" s="11"/>
      <c r="BI370" s="10"/>
      <c r="BJ370" s="10"/>
      <c r="BK370" s="10"/>
      <c r="BL370" s="10"/>
      <c r="BM370" s="10"/>
      <c r="BN370" s="10"/>
      <c r="BO370" s="11"/>
      <c r="BP370" s="10" t="str" cm="1">
        <f t="array" ref="BP370">IFERROR(INDEX($AN370:$BG370,_xlfn.AGGREGATE(15,6,(COLUMN($AN370:$BG370)-COLUMN($AN$8)+1)/NOT(ISNA(MATCH($AN370:$BG370,$FF$1:$FF$6,0))),COLUMN($BV370:BV370))),"")</f>
        <v/>
      </c>
      <c r="BQ370" s="10" t="e" cm="1" vm="1">
        <f t="array" aca="1" ref="BQ370" ca="1">IFERROR(INDEX($AN370:$BG370,_xlfn.AGGREGATE(15,6,(COLUMN($AN370:$BG370)-COLUMN($AN$8)+1)/NOT(ISNA(MATCH($AN370:$BG370,$FF$1:$FF$6,0))),COLUMN($BV370:BW370))),"")</f>
        <v>#VALUE!</v>
      </c>
      <c r="BR370" s="10" t="e" cm="1" vm="2">
        <f t="array" aca="1" ref="BR370" ca="1">IFERROR(INDEX($AN370:$BG370,_xlfn.AGGREGATE(15,6,(COLUMN($AN370:$BG370)-COLUMN($AN$8)+1)/NOT(ISNA(MATCH($AN370:$BG370,$FF$1:$FF$6,0))),COLUMN($BV370:BX370))),"")</f>
        <v>#VALUE!</v>
      </c>
      <c r="BS370" s="10" t="e" cm="1" vm="3">
        <f t="array" aca="1" ref="BS370" ca="1">IFERROR(INDEX($AN370:$BG370,_xlfn.AGGREGATE(15,6,(COLUMN($AN370:$BG370)-COLUMN($AN$8)+1)/NOT(ISNA(MATCH($AN370:$BG370,$FF$1:$FF$6,0))),COLUMN($BV370:BY370))),"")</f>
        <v>#VALUE!</v>
      </c>
      <c r="BT370" s="10" t="e" cm="1" vm="4">
        <f t="array" aca="1" ref="BT370" ca="1">IFERROR(INDEX($AN370:$BG370,_xlfn.AGGREGATE(15,6,(COLUMN($AN370:$BG370)-COLUMN($AN$8)+1)/NOT(ISNA(MATCH($AN370:$BG370,$FF$1:$FF$6,0))),COLUMN($BV370:BZ370))),"")</f>
        <v>#VALUE!</v>
      </c>
      <c r="BU370" s="10" t="e" cm="1" vm="5">
        <f t="array" aca="1" ref="BU370" ca="1">IFERROR(INDEX($AN370:$BG370,_xlfn.AGGREGATE(15,6,(COLUMN($AN370:$BG370)-COLUMN($AN$8)+1)/NOT(ISNA(MATCH($AN370:$BG370,$FF$1:$FF$6,0))),COLUMN($BV370:CA370))),"")</f>
        <v>#VALUE!</v>
      </c>
      <c r="BV370" s="11"/>
      <c r="BW370" s="10" t="str" cm="1">
        <f t="array" ref="BW370">IFERROR(INDEX($BI370:$BN370,_xlfn.AGGREGATE(15,6,(COLUMN($BI370:$BN370)-COLUMN($BI$8)+1)/NOT(ISNA(MATCH($BI370:$BN370,$FF$1:$FF$6,0))),COLUMN($BW370:BW370))),"")</f>
        <v/>
      </c>
      <c r="BX370" s="10" t="e" cm="1" vm="1">
        <f t="array" aca="1" ref="BX370" ca="1">IFERROR(INDEX($BI370:$BN370,_xlfn.AGGREGATE(15,6,(COLUMN($BI370:$BN370)-COLUMN($BI$8)+1)/NOT(ISNA(MATCH($BI370:$BN370,$FF$1:$FF$6,0))),COLUMN($BW370:BX370))),"")</f>
        <v>#VALUE!</v>
      </c>
      <c r="BY370" s="10" t="e" cm="1" vm="2">
        <f t="array" aca="1" ref="BY370" ca="1">IFERROR(INDEX($BI370:$BN370,_xlfn.AGGREGATE(15,6,(COLUMN($BI370:$BN370)-COLUMN($BI$8)+1)/NOT(ISNA(MATCH($BI370:$BN370,$FF$1:$FF$6,0))),COLUMN($BW370:BY370))),"")</f>
        <v>#VALUE!</v>
      </c>
      <c r="BZ370" s="10" t="e" cm="1" vm="3">
        <f t="array" aca="1" ref="BZ370" ca="1">IFERROR(INDEX($BI370:$BN370,_xlfn.AGGREGATE(15,6,(COLUMN($BI370:$BN370)-COLUMN($BI$8)+1)/NOT(ISNA(MATCH($BI370:$BN370,$FF$1:$FF$6,0))),COLUMN($BW370:BZ370))),"")</f>
        <v>#VALUE!</v>
      </c>
      <c r="CA370" s="10" t="e" cm="1" vm="4">
        <f t="array" aca="1" ref="CA370" ca="1">IFERROR(INDEX($BI370:$BN370,_xlfn.AGGREGATE(15,6,(COLUMN($BI370:$BN370)-COLUMN($BI$8)+1)/NOT(ISNA(MATCH($BI370:$BN370,$FF$1:$FF$6,0))),COLUMN($BW370:CA370))),"")</f>
        <v>#VALUE!</v>
      </c>
      <c r="CB370" s="10" t="e" cm="1" vm="5">
        <f t="array" aca="1" ref="CB370" ca="1">IFERROR(INDEX($BI370:$BN370,_xlfn.AGGREGATE(15,6,(COLUMN($BI370:$BN370)-COLUMN($BI$8)+1)/NOT(ISNA(MATCH($BI370:$BN370,$FF$1:$FF$6,0))),COLUMN($BW370:CB370))),"")</f>
        <v>#VALUE!</v>
      </c>
      <c r="CC370" s="11"/>
      <c r="CD370" s="10"/>
      <c r="CE370" s="10"/>
      <c r="CF370" s="10"/>
      <c r="CG370" s="10"/>
      <c r="CH370" s="10"/>
      <c r="CI370" s="11"/>
      <c r="CJ370" s="10" cm="1">
        <f t="array" ref="CJ370">SUM(COUNTIF(CD370:CF370,$DH$3:$DM$3))</f>
        <v>0</v>
      </c>
      <c r="CK370" s="10" cm="1">
        <f t="array" ref="CK370">SUM(COUNTIF(CD370:CF370,$DH$2:$DL$2))</f>
        <v>0</v>
      </c>
      <c r="CL370" s="10" cm="1">
        <f t="array" ref="CL370">SUM(COUNTIF(CD370:CF370,$DM$2:$DQ$2))</f>
        <v>0</v>
      </c>
      <c r="CM370" s="11"/>
      <c r="CN370" s="10"/>
      <c r="CO370" s="10"/>
      <c r="CP370" s="11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1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7" t="s">
        <v>42</v>
      </c>
      <c r="EC370" s="11"/>
      <c r="ED370" s="10">
        <f>Tableau1[[#This Row],[Colonne75]]</f>
        <v>0</v>
      </c>
      <c r="EE370" s="10"/>
      <c r="EF370" s="10">
        <f ca="1">OFFSET(Tableau1[[#This Row],[Colonne19]],0,Tableau1[[#This Row],[Colonne126]]-1)</f>
        <v>0</v>
      </c>
      <c r="EG370" s="11"/>
      <c r="EH370" s="10">
        <f>Tableau1[[#This Row],[Colonne76]]</f>
        <v>0</v>
      </c>
      <c r="EI370" s="10"/>
      <c r="EJ370" s="10">
        <f ca="1">OFFSET(Tableau1[[#This Row],[Colonne19]],0,Tableau1[[#This Row],[Colonne130]]-1)</f>
        <v>0</v>
      </c>
      <c r="EK370" s="11"/>
      <c r="EL370" s="10">
        <f>Tableau1[[#This Row],[Colonne77]]</f>
        <v>0</v>
      </c>
      <c r="EM370" s="10"/>
      <c r="EN370" s="10">
        <f ca="1">OFFSET(Tableau1[[#This Row],[Colonne19]],0,Tableau1[[#This Row],[Colonne134]]-1)</f>
        <v>0</v>
      </c>
      <c r="EO370" s="11"/>
      <c r="EP370" s="10">
        <f>Tableau1[[#This Row],[Colonne78]]</f>
        <v>0</v>
      </c>
      <c r="EQ370" s="10"/>
      <c r="ER370" s="10">
        <f ca="1">OFFSET(Tableau1[[#This Row],[Colonne19]],0,Tableau1[[#This Row],[Colonne138]]-1)</f>
        <v>0</v>
      </c>
      <c r="ES370" s="11"/>
      <c r="ET370" s="10">
        <f>Tableau1[[#This Row],[Colonne79]]</f>
        <v>0</v>
      </c>
      <c r="EU370" s="10"/>
      <c r="EV370" s="10">
        <f ca="1">OFFSET(Tableau1[[#This Row],[Colonne19]],0,Tableau1[[#This Row],[Colonne142]]-1)</f>
        <v>0</v>
      </c>
      <c r="EW370" s="11"/>
      <c r="EX370" s="10">
        <f t="shared" ca="1" si="36"/>
        <v>0</v>
      </c>
      <c r="EY370" s="10">
        <f t="shared" ca="1" si="37"/>
        <v>0</v>
      </c>
      <c r="EZ370" s="10">
        <f t="shared" ca="1" si="38"/>
        <v>0</v>
      </c>
      <c r="FA370" s="10">
        <f t="shared" ca="1" si="33"/>
        <v>0</v>
      </c>
      <c r="FB370" s="10">
        <f t="shared" ca="1" si="34"/>
        <v>0</v>
      </c>
      <c r="FC370" s="10">
        <f t="shared" ca="1" si="35"/>
        <v>0</v>
      </c>
      <c r="FD370" s="11"/>
    </row>
    <row r="371" spans="1:160" x14ac:dyDescent="0.2">
      <c r="A371" s="25"/>
      <c r="B371" s="10"/>
      <c r="C371" s="13"/>
      <c r="D371" s="26"/>
      <c r="E371" s="10"/>
      <c r="F371" s="10"/>
      <c r="G371" s="10"/>
      <c r="H371" s="10"/>
      <c r="I371" s="10"/>
      <c r="J371" s="24"/>
      <c r="K371" s="13"/>
      <c r="L371" s="10"/>
      <c r="M371" s="13"/>
      <c r="N371" s="13"/>
      <c r="O371" s="33" t="e">
        <f>Tableau1[[#This Row],[Colonne14]]/Tableau1[[#This Row],[Colonne13]]</f>
        <v>#DIV/0!</v>
      </c>
      <c r="P371" s="57"/>
      <c r="Q371" s="59" t="e" cm="1">
        <f t="array" ref="Q371">SUM(Tableau1[[#This Row],[Colonne19]:[Colonne38]]/Tableau1[[#This Row],[Colonne11]])</f>
        <v>#DIV/0!</v>
      </c>
      <c r="R371" s="11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1"/>
      <c r="AN371" s="10" t="str" cm="1">
        <f t="array" ref="AN371">IFERROR(INDEX($S$2:$AL$2,MATCH(SMALL(Tableau1[[#This Row],[Colonne19]:[Colonne38]],1),Tableau1[[#This Row],[Colonne19]:[Colonne38]],0)),"")</f>
        <v/>
      </c>
      <c r="AO371" s="10" t="str">
        <f>IFERROR(INDEX($S$2:$AL$2,MATCH(SMALL(Tableau1[[#This Row],[Colonne19]:[Colonne38]],2),Tableau1[[#This Row],[Colonne19]:[Colonne38]],0)),"")</f>
        <v/>
      </c>
      <c r="AP371" s="10" t="str">
        <f>IFERROR(INDEX($S$2:$AL$2,MATCH(SMALL(Tableau1[[#This Row],[Colonne19]:[Colonne38]],3),Tableau1[[#This Row],[Colonne19]:[Colonne38]],0)),"")</f>
        <v/>
      </c>
      <c r="AQ371" s="10" t="str">
        <f>IFERROR(INDEX($S$2:$AL$2,MATCH(SMALL(Tableau1[[#This Row],[Colonne19]:[Colonne38]],4),Tableau1[[#This Row],[Colonne19]:[Colonne38]],0)),"")</f>
        <v/>
      </c>
      <c r="AR371" s="10" t="str">
        <f>IFERROR(INDEX($S$2:$AL$2,MATCH(SMALL(Tableau1[[#This Row],[Colonne19]:[Colonne38]],5),Tableau1[[#This Row],[Colonne19]:[Colonne38]],0)),"")</f>
        <v/>
      </c>
      <c r="AS371" s="10" t="str">
        <f>IFERROR(INDEX($S$2:$AL$2,MATCH(SMALL(Tableau1[[#This Row],[Colonne19]:[Colonne38]],6),Tableau1[[#This Row],[Colonne19]:[Colonne38]],0)),"")</f>
        <v/>
      </c>
      <c r="AT371" s="10" t="str">
        <f>IFERROR(INDEX($S$2:$AL$2,MATCH(SMALL(Tableau1[[#This Row],[Colonne19]:[Colonne38]],7),Tableau1[[#This Row],[Colonne19]:[Colonne38]],0)),"")</f>
        <v/>
      </c>
      <c r="AU371" s="10" t="str">
        <f>IFERROR(INDEX($S$2:$AL$2,MATCH(SMALL(Tableau1[[#This Row],[Colonne19]:[Colonne38]],8),Tableau1[[#This Row],[Colonne19]:[Colonne38]],0)),"")</f>
        <v/>
      </c>
      <c r="AV371" s="10" t="str">
        <f>IFERROR(INDEX($S$2:$AL$2,MATCH(SMALL(Tableau1[[#This Row],[Colonne19]:[Colonne38]],9),Tableau1[[#This Row],[Colonne19]:[Colonne38]],0)),"")</f>
        <v/>
      </c>
      <c r="AW371" s="10" t="str">
        <f>IFERROR(INDEX($S$2:$AL$2,MATCH(SMALL(Tableau1[[#This Row],[Colonne19]:[Colonne38]],10),Tableau1[[#This Row],[Colonne19]:[Colonne38]],0)),"")</f>
        <v/>
      </c>
      <c r="AX371" s="10" t="str">
        <f>IFERROR(INDEX($S$2:$AL$2,MATCH(SMALL(Tableau1[[#This Row],[Colonne19]:[Colonne38]],11),Tableau1[[#This Row],[Colonne19]:[Colonne38]],0)),"")</f>
        <v/>
      </c>
      <c r="AY371" s="10" t="str">
        <f>IFERROR(INDEX($S$2:$AL$2,MATCH(SMALL(Tableau1[[#This Row],[Colonne19]:[Colonne38]],12),Tableau1[[#This Row],[Colonne19]:[Colonne38]],0)),"")</f>
        <v/>
      </c>
      <c r="AZ371" s="10" t="str">
        <f>IFERROR(INDEX($S$2:$AL$2,MATCH(SMALL(Tableau1[[#This Row],[Colonne19]:[Colonne38]],13),Tableau1[[#This Row],[Colonne19]:[Colonne38]],0)),"")</f>
        <v/>
      </c>
      <c r="BA371" s="10" t="str">
        <f>IFERROR(INDEX($S$2:$AL$2,MATCH(SMALL(Tableau1[[#This Row],[Colonne19]:[Colonne38]],14),Tableau1[[#This Row],[Colonne19]:[Colonne38]],0)),"")</f>
        <v/>
      </c>
      <c r="BB371" s="10" t="str">
        <f>IFERROR(INDEX($S$2:$AL$2,MATCH(SMALL(Tableau1[[#This Row],[Colonne19]:[Colonne38]],15),Tableau1[[#This Row],[Colonne19]:[Colonne38]],0)),"")</f>
        <v/>
      </c>
      <c r="BC371" s="10" t="str">
        <f>IFERROR(INDEX($S$2:$AL$2,MATCH(SMALL(Tableau1[[#This Row],[Colonne19]:[Colonne38]],16),Tableau1[[#This Row],[Colonne19]:[Colonne38]],0)),"")</f>
        <v/>
      </c>
      <c r="BD371" s="10" t="str">
        <f>IFERROR(INDEX($S$2:$AL$2,MATCH(SMALL(Tableau1[[#This Row],[Colonne19]:[Colonne38]],17),Tableau1[[#This Row],[Colonne19]:[Colonne38]],0)),"")</f>
        <v/>
      </c>
      <c r="BE371" s="10" t="str">
        <f>IFERROR(INDEX($S$2:$AL$2,MATCH(SMALL(Tableau1[[#This Row],[Colonne19]:[Colonne38]],18),Tableau1[[#This Row],[Colonne19]:[Colonne38]],0)),"")</f>
        <v/>
      </c>
      <c r="BF371" s="10" t="str">
        <f>IFERROR(INDEX($S$2:$AL$2,MATCH(SMALL(Tableau1[[#This Row],[Colonne19]:[Colonne38]],19),Tableau1[[#This Row],[Colonne19]:[Colonne38]],0)),"")</f>
        <v/>
      </c>
      <c r="BG371" s="10" t="str">
        <f>IFERROR(INDEX($S$2:$AL$2,MATCH(SMALL(Tableau1[[#This Row],[Colonne19]:[Colonne38]],20),Tableau1[[#This Row],[Colonne19]:[Colonne38]],0)),"")</f>
        <v/>
      </c>
      <c r="BH371" s="11"/>
      <c r="BI371" s="10"/>
      <c r="BJ371" s="10"/>
      <c r="BK371" s="10"/>
      <c r="BL371" s="10"/>
      <c r="BM371" s="10"/>
      <c r="BN371" s="10"/>
      <c r="BO371" s="11"/>
      <c r="BP371" s="10" t="str" cm="1">
        <f t="array" ref="BP371">IFERROR(INDEX($AN371:$BG371,_xlfn.AGGREGATE(15,6,(COLUMN($AN371:$BG371)-COLUMN($AN$8)+1)/NOT(ISNA(MATCH($AN371:$BG371,$FF$1:$FF$6,0))),COLUMN($BV371:BV371))),"")</f>
        <v/>
      </c>
      <c r="BQ371" s="10" t="e" cm="1" vm="1">
        <f t="array" aca="1" ref="BQ371" ca="1">IFERROR(INDEX($AN371:$BG371,_xlfn.AGGREGATE(15,6,(COLUMN($AN371:$BG371)-COLUMN($AN$8)+1)/NOT(ISNA(MATCH($AN371:$BG371,$FF$1:$FF$6,0))),COLUMN($BV371:BW371))),"")</f>
        <v>#VALUE!</v>
      </c>
      <c r="BR371" s="10" t="e" cm="1" vm="2">
        <f t="array" aca="1" ref="BR371" ca="1">IFERROR(INDEX($AN371:$BG371,_xlfn.AGGREGATE(15,6,(COLUMN($AN371:$BG371)-COLUMN($AN$8)+1)/NOT(ISNA(MATCH($AN371:$BG371,$FF$1:$FF$6,0))),COLUMN($BV371:BX371))),"")</f>
        <v>#VALUE!</v>
      </c>
      <c r="BS371" s="10" t="e" cm="1" vm="3">
        <f t="array" aca="1" ref="BS371" ca="1">IFERROR(INDEX($AN371:$BG371,_xlfn.AGGREGATE(15,6,(COLUMN($AN371:$BG371)-COLUMN($AN$8)+1)/NOT(ISNA(MATCH($AN371:$BG371,$FF$1:$FF$6,0))),COLUMN($BV371:BY371))),"")</f>
        <v>#VALUE!</v>
      </c>
      <c r="BT371" s="10" t="e" cm="1" vm="4">
        <f t="array" aca="1" ref="BT371" ca="1">IFERROR(INDEX($AN371:$BG371,_xlfn.AGGREGATE(15,6,(COLUMN($AN371:$BG371)-COLUMN($AN$8)+1)/NOT(ISNA(MATCH($AN371:$BG371,$FF$1:$FF$6,0))),COLUMN($BV371:BZ371))),"")</f>
        <v>#VALUE!</v>
      </c>
      <c r="BU371" s="10" t="e" cm="1" vm="5">
        <f t="array" aca="1" ref="BU371" ca="1">IFERROR(INDEX($AN371:$BG371,_xlfn.AGGREGATE(15,6,(COLUMN($AN371:$BG371)-COLUMN($AN$8)+1)/NOT(ISNA(MATCH($AN371:$BG371,$FF$1:$FF$6,0))),COLUMN($BV371:CA371))),"")</f>
        <v>#VALUE!</v>
      </c>
      <c r="BV371" s="11"/>
      <c r="BW371" s="10" t="str" cm="1">
        <f t="array" ref="BW371">IFERROR(INDEX($BI371:$BN371,_xlfn.AGGREGATE(15,6,(COLUMN($BI371:$BN371)-COLUMN($BI$8)+1)/NOT(ISNA(MATCH($BI371:$BN371,$FF$1:$FF$6,0))),COLUMN($BW371:BW371))),"")</f>
        <v/>
      </c>
      <c r="BX371" s="10" t="e" cm="1" vm="1">
        <f t="array" aca="1" ref="BX371" ca="1">IFERROR(INDEX($BI371:$BN371,_xlfn.AGGREGATE(15,6,(COLUMN($BI371:$BN371)-COLUMN($BI$8)+1)/NOT(ISNA(MATCH($BI371:$BN371,$FF$1:$FF$6,0))),COLUMN($BW371:BX371))),"")</f>
        <v>#VALUE!</v>
      </c>
      <c r="BY371" s="10" t="e" cm="1" vm="2">
        <f t="array" aca="1" ref="BY371" ca="1">IFERROR(INDEX($BI371:$BN371,_xlfn.AGGREGATE(15,6,(COLUMN($BI371:$BN371)-COLUMN($BI$8)+1)/NOT(ISNA(MATCH($BI371:$BN371,$FF$1:$FF$6,0))),COLUMN($BW371:BY371))),"")</f>
        <v>#VALUE!</v>
      </c>
      <c r="BZ371" s="10" t="e" cm="1" vm="3">
        <f t="array" aca="1" ref="BZ371" ca="1">IFERROR(INDEX($BI371:$BN371,_xlfn.AGGREGATE(15,6,(COLUMN($BI371:$BN371)-COLUMN($BI$8)+1)/NOT(ISNA(MATCH($BI371:$BN371,$FF$1:$FF$6,0))),COLUMN($BW371:BZ371))),"")</f>
        <v>#VALUE!</v>
      </c>
      <c r="CA371" s="10" t="e" cm="1" vm="4">
        <f t="array" aca="1" ref="CA371" ca="1">IFERROR(INDEX($BI371:$BN371,_xlfn.AGGREGATE(15,6,(COLUMN($BI371:$BN371)-COLUMN($BI$8)+1)/NOT(ISNA(MATCH($BI371:$BN371,$FF$1:$FF$6,0))),COLUMN($BW371:CA371))),"")</f>
        <v>#VALUE!</v>
      </c>
      <c r="CB371" s="10" t="e" cm="1" vm="5">
        <f t="array" aca="1" ref="CB371" ca="1">IFERROR(INDEX($BI371:$BN371,_xlfn.AGGREGATE(15,6,(COLUMN($BI371:$BN371)-COLUMN($BI$8)+1)/NOT(ISNA(MATCH($BI371:$BN371,$FF$1:$FF$6,0))),COLUMN($BW371:CB371))),"")</f>
        <v>#VALUE!</v>
      </c>
      <c r="CC371" s="11"/>
      <c r="CD371" s="10"/>
      <c r="CE371" s="10"/>
      <c r="CF371" s="10"/>
      <c r="CG371" s="10"/>
      <c r="CH371" s="10"/>
      <c r="CI371" s="11"/>
      <c r="CJ371" s="10" cm="1">
        <f t="array" ref="CJ371">SUM(COUNTIF(CD371:CF371,$DH$3:$DM$3))</f>
        <v>0</v>
      </c>
      <c r="CK371" s="10" cm="1">
        <f t="array" ref="CK371">SUM(COUNTIF(CD371:CF371,$DH$2:$DL$2))</f>
        <v>0</v>
      </c>
      <c r="CL371" s="10" cm="1">
        <f t="array" ref="CL371">SUM(COUNTIF(CD371:CF371,$DM$2:$DQ$2))</f>
        <v>0</v>
      </c>
      <c r="CM371" s="11"/>
      <c r="CN371" s="10"/>
      <c r="CO371" s="10"/>
      <c r="CP371" s="11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1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7" t="s">
        <v>42</v>
      </c>
      <c r="EC371" s="11"/>
      <c r="ED371" s="10">
        <f>Tableau1[[#This Row],[Colonne75]]</f>
        <v>0</v>
      </c>
      <c r="EE371" s="10"/>
      <c r="EF371" s="10">
        <f ca="1">OFFSET(Tableau1[[#This Row],[Colonne19]],0,Tableau1[[#This Row],[Colonne126]]-1)</f>
        <v>0</v>
      </c>
      <c r="EG371" s="11"/>
      <c r="EH371" s="10">
        <f>Tableau1[[#This Row],[Colonne76]]</f>
        <v>0</v>
      </c>
      <c r="EI371" s="10"/>
      <c r="EJ371" s="10">
        <f ca="1">OFFSET(Tableau1[[#This Row],[Colonne19]],0,Tableau1[[#This Row],[Colonne130]]-1)</f>
        <v>0</v>
      </c>
      <c r="EK371" s="11"/>
      <c r="EL371" s="10">
        <f>Tableau1[[#This Row],[Colonne77]]</f>
        <v>0</v>
      </c>
      <c r="EM371" s="10"/>
      <c r="EN371" s="10">
        <f ca="1">OFFSET(Tableau1[[#This Row],[Colonne19]],0,Tableau1[[#This Row],[Colonne134]]-1)</f>
        <v>0</v>
      </c>
      <c r="EO371" s="11"/>
      <c r="EP371" s="10">
        <f>Tableau1[[#This Row],[Colonne78]]</f>
        <v>0</v>
      </c>
      <c r="EQ371" s="10"/>
      <c r="ER371" s="10">
        <f ca="1">OFFSET(Tableau1[[#This Row],[Colonne19]],0,Tableau1[[#This Row],[Colonne138]]-1)</f>
        <v>0</v>
      </c>
      <c r="ES371" s="11"/>
      <c r="ET371" s="10">
        <f>Tableau1[[#This Row],[Colonne79]]</f>
        <v>0</v>
      </c>
      <c r="EU371" s="10"/>
      <c r="EV371" s="10">
        <f ca="1">OFFSET(Tableau1[[#This Row],[Colonne19]],0,Tableau1[[#This Row],[Colonne142]]-1)</f>
        <v>0</v>
      </c>
      <c r="EW371" s="11"/>
      <c r="EX371" s="10">
        <f t="shared" ca="1" si="36"/>
        <v>0</v>
      </c>
      <c r="EY371" s="10">
        <f t="shared" ca="1" si="37"/>
        <v>0</v>
      </c>
      <c r="EZ371" s="10">
        <f t="shared" ca="1" si="38"/>
        <v>0</v>
      </c>
      <c r="FA371" s="10">
        <f t="shared" ca="1" si="33"/>
        <v>0</v>
      </c>
      <c r="FB371" s="10">
        <f t="shared" ca="1" si="34"/>
        <v>0</v>
      </c>
      <c r="FC371" s="10">
        <f t="shared" ca="1" si="35"/>
        <v>0</v>
      </c>
      <c r="FD371" s="11"/>
    </row>
    <row r="372" spans="1:160" x14ac:dyDescent="0.2">
      <c r="A372" s="25"/>
      <c r="B372" s="10"/>
      <c r="C372" s="13"/>
      <c r="D372" s="26"/>
      <c r="E372" s="10"/>
      <c r="F372" s="10"/>
      <c r="G372" s="10"/>
      <c r="H372" s="10"/>
      <c r="I372" s="10"/>
      <c r="J372" s="24"/>
      <c r="K372" s="13"/>
      <c r="L372" s="10"/>
      <c r="M372" s="13"/>
      <c r="N372" s="13"/>
      <c r="O372" s="33" t="e">
        <f>Tableau1[[#This Row],[Colonne14]]/Tableau1[[#This Row],[Colonne13]]</f>
        <v>#DIV/0!</v>
      </c>
      <c r="P372" s="57"/>
      <c r="Q372" s="59" t="e" cm="1">
        <f t="array" ref="Q372">SUM(Tableau1[[#This Row],[Colonne19]:[Colonne38]]/Tableau1[[#This Row],[Colonne11]])</f>
        <v>#DIV/0!</v>
      </c>
      <c r="R372" s="11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1"/>
      <c r="AN372" s="10" t="str" cm="1">
        <f t="array" ref="AN372">IFERROR(INDEX($S$2:$AL$2,MATCH(SMALL(Tableau1[[#This Row],[Colonne19]:[Colonne38]],1),Tableau1[[#This Row],[Colonne19]:[Colonne38]],0)),"")</f>
        <v/>
      </c>
      <c r="AO372" s="10" t="str">
        <f>IFERROR(INDEX($S$2:$AL$2,MATCH(SMALL(Tableau1[[#This Row],[Colonne19]:[Colonne38]],2),Tableau1[[#This Row],[Colonne19]:[Colonne38]],0)),"")</f>
        <v/>
      </c>
      <c r="AP372" s="10" t="str">
        <f>IFERROR(INDEX($S$2:$AL$2,MATCH(SMALL(Tableau1[[#This Row],[Colonne19]:[Colonne38]],3),Tableau1[[#This Row],[Colonne19]:[Colonne38]],0)),"")</f>
        <v/>
      </c>
      <c r="AQ372" s="10" t="str">
        <f>IFERROR(INDEX($S$2:$AL$2,MATCH(SMALL(Tableau1[[#This Row],[Colonne19]:[Colonne38]],4),Tableau1[[#This Row],[Colonne19]:[Colonne38]],0)),"")</f>
        <v/>
      </c>
      <c r="AR372" s="10" t="str">
        <f>IFERROR(INDEX($S$2:$AL$2,MATCH(SMALL(Tableau1[[#This Row],[Colonne19]:[Colonne38]],5),Tableau1[[#This Row],[Colonne19]:[Colonne38]],0)),"")</f>
        <v/>
      </c>
      <c r="AS372" s="10" t="str">
        <f>IFERROR(INDEX($S$2:$AL$2,MATCH(SMALL(Tableau1[[#This Row],[Colonne19]:[Colonne38]],6),Tableau1[[#This Row],[Colonne19]:[Colonne38]],0)),"")</f>
        <v/>
      </c>
      <c r="AT372" s="10" t="str">
        <f>IFERROR(INDEX($S$2:$AL$2,MATCH(SMALL(Tableau1[[#This Row],[Colonne19]:[Colonne38]],7),Tableau1[[#This Row],[Colonne19]:[Colonne38]],0)),"")</f>
        <v/>
      </c>
      <c r="AU372" s="10" t="str">
        <f>IFERROR(INDEX($S$2:$AL$2,MATCH(SMALL(Tableau1[[#This Row],[Colonne19]:[Colonne38]],8),Tableau1[[#This Row],[Colonne19]:[Colonne38]],0)),"")</f>
        <v/>
      </c>
      <c r="AV372" s="10" t="str">
        <f>IFERROR(INDEX($S$2:$AL$2,MATCH(SMALL(Tableau1[[#This Row],[Colonne19]:[Colonne38]],9),Tableau1[[#This Row],[Colonne19]:[Colonne38]],0)),"")</f>
        <v/>
      </c>
      <c r="AW372" s="10" t="str">
        <f>IFERROR(INDEX($S$2:$AL$2,MATCH(SMALL(Tableau1[[#This Row],[Colonne19]:[Colonne38]],10),Tableau1[[#This Row],[Colonne19]:[Colonne38]],0)),"")</f>
        <v/>
      </c>
      <c r="AX372" s="10" t="str">
        <f>IFERROR(INDEX($S$2:$AL$2,MATCH(SMALL(Tableau1[[#This Row],[Colonne19]:[Colonne38]],11),Tableau1[[#This Row],[Colonne19]:[Colonne38]],0)),"")</f>
        <v/>
      </c>
      <c r="AY372" s="10" t="str">
        <f>IFERROR(INDEX($S$2:$AL$2,MATCH(SMALL(Tableau1[[#This Row],[Colonne19]:[Colonne38]],12),Tableau1[[#This Row],[Colonne19]:[Colonne38]],0)),"")</f>
        <v/>
      </c>
      <c r="AZ372" s="10" t="str">
        <f>IFERROR(INDEX($S$2:$AL$2,MATCH(SMALL(Tableau1[[#This Row],[Colonne19]:[Colonne38]],13),Tableau1[[#This Row],[Colonne19]:[Colonne38]],0)),"")</f>
        <v/>
      </c>
      <c r="BA372" s="10" t="str">
        <f>IFERROR(INDEX($S$2:$AL$2,MATCH(SMALL(Tableau1[[#This Row],[Colonne19]:[Colonne38]],14),Tableau1[[#This Row],[Colonne19]:[Colonne38]],0)),"")</f>
        <v/>
      </c>
      <c r="BB372" s="10" t="str">
        <f>IFERROR(INDEX($S$2:$AL$2,MATCH(SMALL(Tableau1[[#This Row],[Colonne19]:[Colonne38]],15),Tableau1[[#This Row],[Colonne19]:[Colonne38]],0)),"")</f>
        <v/>
      </c>
      <c r="BC372" s="10" t="str">
        <f>IFERROR(INDEX($S$2:$AL$2,MATCH(SMALL(Tableau1[[#This Row],[Colonne19]:[Colonne38]],16),Tableau1[[#This Row],[Colonne19]:[Colonne38]],0)),"")</f>
        <v/>
      </c>
      <c r="BD372" s="10" t="str">
        <f>IFERROR(INDEX($S$2:$AL$2,MATCH(SMALL(Tableau1[[#This Row],[Colonne19]:[Colonne38]],17),Tableau1[[#This Row],[Colonne19]:[Colonne38]],0)),"")</f>
        <v/>
      </c>
      <c r="BE372" s="10" t="str">
        <f>IFERROR(INDEX($S$2:$AL$2,MATCH(SMALL(Tableau1[[#This Row],[Colonne19]:[Colonne38]],18),Tableau1[[#This Row],[Colonne19]:[Colonne38]],0)),"")</f>
        <v/>
      </c>
      <c r="BF372" s="10" t="str">
        <f>IFERROR(INDEX($S$2:$AL$2,MATCH(SMALL(Tableau1[[#This Row],[Colonne19]:[Colonne38]],19),Tableau1[[#This Row],[Colonne19]:[Colonne38]],0)),"")</f>
        <v/>
      </c>
      <c r="BG372" s="10" t="str">
        <f>IFERROR(INDEX($S$2:$AL$2,MATCH(SMALL(Tableau1[[#This Row],[Colonne19]:[Colonne38]],20),Tableau1[[#This Row],[Colonne19]:[Colonne38]],0)),"")</f>
        <v/>
      </c>
      <c r="BH372" s="11"/>
      <c r="BI372" s="10"/>
      <c r="BJ372" s="10"/>
      <c r="BK372" s="10"/>
      <c r="BL372" s="10"/>
      <c r="BM372" s="10"/>
      <c r="BN372" s="10"/>
      <c r="BO372" s="11"/>
      <c r="BP372" s="10" t="str" cm="1">
        <f t="array" ref="BP372">IFERROR(INDEX($AN372:$BG372,_xlfn.AGGREGATE(15,6,(COLUMN($AN372:$BG372)-COLUMN($AN$8)+1)/NOT(ISNA(MATCH($AN372:$BG372,$FF$1:$FF$6,0))),COLUMN($BV372:BV372))),"")</f>
        <v/>
      </c>
      <c r="BQ372" s="10" t="e" cm="1" vm="1">
        <f t="array" aca="1" ref="BQ372" ca="1">IFERROR(INDEX($AN372:$BG372,_xlfn.AGGREGATE(15,6,(COLUMN($AN372:$BG372)-COLUMN($AN$8)+1)/NOT(ISNA(MATCH($AN372:$BG372,$FF$1:$FF$6,0))),COLUMN($BV372:BW372))),"")</f>
        <v>#VALUE!</v>
      </c>
      <c r="BR372" s="10" t="e" cm="1" vm="2">
        <f t="array" aca="1" ref="BR372" ca="1">IFERROR(INDEX($AN372:$BG372,_xlfn.AGGREGATE(15,6,(COLUMN($AN372:$BG372)-COLUMN($AN$8)+1)/NOT(ISNA(MATCH($AN372:$BG372,$FF$1:$FF$6,0))),COLUMN($BV372:BX372))),"")</f>
        <v>#VALUE!</v>
      </c>
      <c r="BS372" s="10" t="e" cm="1" vm="3">
        <f t="array" aca="1" ref="BS372" ca="1">IFERROR(INDEX($AN372:$BG372,_xlfn.AGGREGATE(15,6,(COLUMN($AN372:$BG372)-COLUMN($AN$8)+1)/NOT(ISNA(MATCH($AN372:$BG372,$FF$1:$FF$6,0))),COLUMN($BV372:BY372))),"")</f>
        <v>#VALUE!</v>
      </c>
      <c r="BT372" s="10" t="e" cm="1" vm="4">
        <f t="array" aca="1" ref="BT372" ca="1">IFERROR(INDEX($AN372:$BG372,_xlfn.AGGREGATE(15,6,(COLUMN($AN372:$BG372)-COLUMN($AN$8)+1)/NOT(ISNA(MATCH($AN372:$BG372,$FF$1:$FF$6,0))),COLUMN($BV372:BZ372))),"")</f>
        <v>#VALUE!</v>
      </c>
      <c r="BU372" s="10" t="e" cm="1" vm="5">
        <f t="array" aca="1" ref="BU372" ca="1">IFERROR(INDEX($AN372:$BG372,_xlfn.AGGREGATE(15,6,(COLUMN($AN372:$BG372)-COLUMN($AN$8)+1)/NOT(ISNA(MATCH($AN372:$BG372,$FF$1:$FF$6,0))),COLUMN($BV372:CA372))),"")</f>
        <v>#VALUE!</v>
      </c>
      <c r="BV372" s="11"/>
      <c r="BW372" s="10" t="str" cm="1">
        <f t="array" ref="BW372">IFERROR(INDEX($BI372:$BN372,_xlfn.AGGREGATE(15,6,(COLUMN($BI372:$BN372)-COLUMN($BI$8)+1)/NOT(ISNA(MATCH($BI372:$BN372,$FF$1:$FF$6,0))),COLUMN($BW372:BW372))),"")</f>
        <v/>
      </c>
      <c r="BX372" s="10" t="e" cm="1" vm="1">
        <f t="array" aca="1" ref="BX372" ca="1">IFERROR(INDEX($BI372:$BN372,_xlfn.AGGREGATE(15,6,(COLUMN($BI372:$BN372)-COLUMN($BI$8)+1)/NOT(ISNA(MATCH($BI372:$BN372,$FF$1:$FF$6,0))),COLUMN($BW372:BX372))),"")</f>
        <v>#VALUE!</v>
      </c>
      <c r="BY372" s="10" t="e" cm="1" vm="2">
        <f t="array" aca="1" ref="BY372" ca="1">IFERROR(INDEX($BI372:$BN372,_xlfn.AGGREGATE(15,6,(COLUMN($BI372:$BN372)-COLUMN($BI$8)+1)/NOT(ISNA(MATCH($BI372:$BN372,$FF$1:$FF$6,0))),COLUMN($BW372:BY372))),"")</f>
        <v>#VALUE!</v>
      </c>
      <c r="BZ372" s="10" t="e" cm="1" vm="3">
        <f t="array" aca="1" ref="BZ372" ca="1">IFERROR(INDEX($BI372:$BN372,_xlfn.AGGREGATE(15,6,(COLUMN($BI372:$BN372)-COLUMN($BI$8)+1)/NOT(ISNA(MATCH($BI372:$BN372,$FF$1:$FF$6,0))),COLUMN($BW372:BZ372))),"")</f>
        <v>#VALUE!</v>
      </c>
      <c r="CA372" s="10" t="e" cm="1" vm="4">
        <f t="array" aca="1" ref="CA372" ca="1">IFERROR(INDEX($BI372:$BN372,_xlfn.AGGREGATE(15,6,(COLUMN($BI372:$BN372)-COLUMN($BI$8)+1)/NOT(ISNA(MATCH($BI372:$BN372,$FF$1:$FF$6,0))),COLUMN($BW372:CA372))),"")</f>
        <v>#VALUE!</v>
      </c>
      <c r="CB372" s="10" t="e" cm="1" vm="5">
        <f t="array" aca="1" ref="CB372" ca="1">IFERROR(INDEX($BI372:$BN372,_xlfn.AGGREGATE(15,6,(COLUMN($BI372:$BN372)-COLUMN($BI$8)+1)/NOT(ISNA(MATCH($BI372:$BN372,$FF$1:$FF$6,0))),COLUMN($BW372:CB372))),"")</f>
        <v>#VALUE!</v>
      </c>
      <c r="CC372" s="11"/>
      <c r="CD372" s="10"/>
      <c r="CE372" s="10"/>
      <c r="CF372" s="10"/>
      <c r="CG372" s="10"/>
      <c r="CH372" s="10"/>
      <c r="CI372" s="11"/>
      <c r="CJ372" s="10" cm="1">
        <f t="array" ref="CJ372">SUM(COUNTIF(CD372:CF372,$DH$3:$DM$3))</f>
        <v>0</v>
      </c>
      <c r="CK372" s="10" cm="1">
        <f t="array" ref="CK372">SUM(COUNTIF(CD372:CF372,$DH$2:$DL$2))</f>
        <v>0</v>
      </c>
      <c r="CL372" s="10" cm="1">
        <f t="array" ref="CL372">SUM(COUNTIF(CD372:CF372,$DM$2:$DQ$2))</f>
        <v>0</v>
      </c>
      <c r="CM372" s="11"/>
      <c r="CN372" s="10"/>
      <c r="CO372" s="10"/>
      <c r="CP372" s="11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1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7" t="s">
        <v>42</v>
      </c>
      <c r="EC372" s="11"/>
      <c r="ED372" s="10">
        <f>Tableau1[[#This Row],[Colonne75]]</f>
        <v>0</v>
      </c>
      <c r="EE372" s="10"/>
      <c r="EF372" s="10">
        <f ca="1">OFFSET(Tableau1[[#This Row],[Colonne19]],0,Tableau1[[#This Row],[Colonne126]]-1)</f>
        <v>0</v>
      </c>
      <c r="EG372" s="11"/>
      <c r="EH372" s="10">
        <f>Tableau1[[#This Row],[Colonne76]]</f>
        <v>0</v>
      </c>
      <c r="EI372" s="10"/>
      <c r="EJ372" s="10">
        <f ca="1">OFFSET(Tableau1[[#This Row],[Colonne19]],0,Tableau1[[#This Row],[Colonne130]]-1)</f>
        <v>0</v>
      </c>
      <c r="EK372" s="11"/>
      <c r="EL372" s="10">
        <f>Tableau1[[#This Row],[Colonne77]]</f>
        <v>0</v>
      </c>
      <c r="EM372" s="10"/>
      <c r="EN372" s="10">
        <f ca="1">OFFSET(Tableau1[[#This Row],[Colonne19]],0,Tableau1[[#This Row],[Colonne134]]-1)</f>
        <v>0</v>
      </c>
      <c r="EO372" s="11"/>
      <c r="EP372" s="10">
        <f>Tableau1[[#This Row],[Colonne78]]</f>
        <v>0</v>
      </c>
      <c r="EQ372" s="10"/>
      <c r="ER372" s="10">
        <f ca="1">OFFSET(Tableau1[[#This Row],[Colonne19]],0,Tableau1[[#This Row],[Colonne138]]-1)</f>
        <v>0</v>
      </c>
      <c r="ES372" s="11"/>
      <c r="ET372" s="10">
        <f>Tableau1[[#This Row],[Colonne79]]</f>
        <v>0</v>
      </c>
      <c r="EU372" s="10"/>
      <c r="EV372" s="10">
        <f ca="1">OFFSET(Tableau1[[#This Row],[Colonne19]],0,Tableau1[[#This Row],[Colonne142]]-1)</f>
        <v>0</v>
      </c>
      <c r="EW372" s="11"/>
      <c r="EX372" s="10">
        <f t="shared" ca="1" si="36"/>
        <v>0</v>
      </c>
      <c r="EY372" s="10">
        <f t="shared" ca="1" si="37"/>
        <v>0</v>
      </c>
      <c r="EZ372" s="10">
        <f t="shared" ca="1" si="38"/>
        <v>0</v>
      </c>
      <c r="FA372" s="10">
        <f t="shared" ca="1" si="33"/>
        <v>0</v>
      </c>
      <c r="FB372" s="10">
        <f t="shared" ca="1" si="34"/>
        <v>0</v>
      </c>
      <c r="FC372" s="10">
        <f t="shared" ca="1" si="35"/>
        <v>0</v>
      </c>
      <c r="FD372" s="11"/>
    </row>
    <row r="373" spans="1:160" x14ac:dyDescent="0.2">
      <c r="A373" s="25"/>
      <c r="B373" s="10"/>
      <c r="C373" s="13"/>
      <c r="D373" s="26"/>
      <c r="E373" s="10"/>
      <c r="F373" s="10"/>
      <c r="G373" s="10"/>
      <c r="H373" s="10"/>
      <c r="I373" s="10"/>
      <c r="J373" s="24"/>
      <c r="K373" s="13"/>
      <c r="L373" s="10"/>
      <c r="M373" s="13"/>
      <c r="N373" s="13"/>
      <c r="O373" s="33" t="e">
        <f>Tableau1[[#This Row],[Colonne14]]/Tableau1[[#This Row],[Colonne13]]</f>
        <v>#DIV/0!</v>
      </c>
      <c r="P373" s="57"/>
      <c r="Q373" s="59" t="e" cm="1">
        <f t="array" ref="Q373">SUM(Tableau1[[#This Row],[Colonne19]:[Colonne38]]/Tableau1[[#This Row],[Colonne11]])</f>
        <v>#DIV/0!</v>
      </c>
      <c r="R373" s="11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1"/>
      <c r="AN373" s="10" t="str" cm="1">
        <f t="array" ref="AN373">IFERROR(INDEX($S$2:$AL$2,MATCH(SMALL(Tableau1[[#This Row],[Colonne19]:[Colonne38]],1),Tableau1[[#This Row],[Colonne19]:[Colonne38]],0)),"")</f>
        <v/>
      </c>
      <c r="AO373" s="10" t="str">
        <f>IFERROR(INDEX($S$2:$AL$2,MATCH(SMALL(Tableau1[[#This Row],[Colonne19]:[Colonne38]],2),Tableau1[[#This Row],[Colonne19]:[Colonne38]],0)),"")</f>
        <v/>
      </c>
      <c r="AP373" s="10" t="str">
        <f>IFERROR(INDEX($S$2:$AL$2,MATCH(SMALL(Tableau1[[#This Row],[Colonne19]:[Colonne38]],3),Tableau1[[#This Row],[Colonne19]:[Colonne38]],0)),"")</f>
        <v/>
      </c>
      <c r="AQ373" s="10" t="str">
        <f>IFERROR(INDEX($S$2:$AL$2,MATCH(SMALL(Tableau1[[#This Row],[Colonne19]:[Colonne38]],4),Tableau1[[#This Row],[Colonne19]:[Colonne38]],0)),"")</f>
        <v/>
      </c>
      <c r="AR373" s="10" t="str">
        <f>IFERROR(INDEX($S$2:$AL$2,MATCH(SMALL(Tableau1[[#This Row],[Colonne19]:[Colonne38]],5),Tableau1[[#This Row],[Colonne19]:[Colonne38]],0)),"")</f>
        <v/>
      </c>
      <c r="AS373" s="10" t="str">
        <f>IFERROR(INDEX($S$2:$AL$2,MATCH(SMALL(Tableau1[[#This Row],[Colonne19]:[Colonne38]],6),Tableau1[[#This Row],[Colonne19]:[Colonne38]],0)),"")</f>
        <v/>
      </c>
      <c r="AT373" s="10" t="str">
        <f>IFERROR(INDEX($S$2:$AL$2,MATCH(SMALL(Tableau1[[#This Row],[Colonne19]:[Colonne38]],7),Tableau1[[#This Row],[Colonne19]:[Colonne38]],0)),"")</f>
        <v/>
      </c>
      <c r="AU373" s="10" t="str">
        <f>IFERROR(INDEX($S$2:$AL$2,MATCH(SMALL(Tableau1[[#This Row],[Colonne19]:[Colonne38]],8),Tableau1[[#This Row],[Colonne19]:[Colonne38]],0)),"")</f>
        <v/>
      </c>
      <c r="AV373" s="10" t="str">
        <f>IFERROR(INDEX($S$2:$AL$2,MATCH(SMALL(Tableau1[[#This Row],[Colonne19]:[Colonne38]],9),Tableau1[[#This Row],[Colonne19]:[Colonne38]],0)),"")</f>
        <v/>
      </c>
      <c r="AW373" s="10" t="str">
        <f>IFERROR(INDEX($S$2:$AL$2,MATCH(SMALL(Tableau1[[#This Row],[Colonne19]:[Colonne38]],10),Tableau1[[#This Row],[Colonne19]:[Colonne38]],0)),"")</f>
        <v/>
      </c>
      <c r="AX373" s="10" t="str">
        <f>IFERROR(INDEX($S$2:$AL$2,MATCH(SMALL(Tableau1[[#This Row],[Colonne19]:[Colonne38]],11),Tableau1[[#This Row],[Colonne19]:[Colonne38]],0)),"")</f>
        <v/>
      </c>
      <c r="AY373" s="10" t="str">
        <f>IFERROR(INDEX($S$2:$AL$2,MATCH(SMALL(Tableau1[[#This Row],[Colonne19]:[Colonne38]],12),Tableau1[[#This Row],[Colonne19]:[Colonne38]],0)),"")</f>
        <v/>
      </c>
      <c r="AZ373" s="10" t="str">
        <f>IFERROR(INDEX($S$2:$AL$2,MATCH(SMALL(Tableau1[[#This Row],[Colonne19]:[Colonne38]],13),Tableau1[[#This Row],[Colonne19]:[Colonne38]],0)),"")</f>
        <v/>
      </c>
      <c r="BA373" s="10" t="str">
        <f>IFERROR(INDEX($S$2:$AL$2,MATCH(SMALL(Tableau1[[#This Row],[Colonne19]:[Colonne38]],14),Tableau1[[#This Row],[Colonne19]:[Colonne38]],0)),"")</f>
        <v/>
      </c>
      <c r="BB373" s="10" t="str">
        <f>IFERROR(INDEX($S$2:$AL$2,MATCH(SMALL(Tableau1[[#This Row],[Colonne19]:[Colonne38]],15),Tableau1[[#This Row],[Colonne19]:[Colonne38]],0)),"")</f>
        <v/>
      </c>
      <c r="BC373" s="10" t="str">
        <f>IFERROR(INDEX($S$2:$AL$2,MATCH(SMALL(Tableau1[[#This Row],[Colonne19]:[Colonne38]],16),Tableau1[[#This Row],[Colonne19]:[Colonne38]],0)),"")</f>
        <v/>
      </c>
      <c r="BD373" s="10" t="str">
        <f>IFERROR(INDEX($S$2:$AL$2,MATCH(SMALL(Tableau1[[#This Row],[Colonne19]:[Colonne38]],17),Tableau1[[#This Row],[Colonne19]:[Colonne38]],0)),"")</f>
        <v/>
      </c>
      <c r="BE373" s="10" t="str">
        <f>IFERROR(INDEX($S$2:$AL$2,MATCH(SMALL(Tableau1[[#This Row],[Colonne19]:[Colonne38]],18),Tableau1[[#This Row],[Colonne19]:[Colonne38]],0)),"")</f>
        <v/>
      </c>
      <c r="BF373" s="10" t="str">
        <f>IFERROR(INDEX($S$2:$AL$2,MATCH(SMALL(Tableau1[[#This Row],[Colonne19]:[Colonne38]],19),Tableau1[[#This Row],[Colonne19]:[Colonne38]],0)),"")</f>
        <v/>
      </c>
      <c r="BG373" s="10" t="str">
        <f>IFERROR(INDEX($S$2:$AL$2,MATCH(SMALL(Tableau1[[#This Row],[Colonne19]:[Colonne38]],20),Tableau1[[#This Row],[Colonne19]:[Colonne38]],0)),"")</f>
        <v/>
      </c>
      <c r="BH373" s="11"/>
      <c r="BI373" s="10"/>
      <c r="BJ373" s="10"/>
      <c r="BK373" s="10"/>
      <c r="BL373" s="10"/>
      <c r="BM373" s="10"/>
      <c r="BN373" s="10"/>
      <c r="BO373" s="11"/>
      <c r="BP373" s="10" t="str" cm="1">
        <f t="array" ref="BP373">IFERROR(INDEX($AN373:$BG373,_xlfn.AGGREGATE(15,6,(COLUMN($AN373:$BG373)-COLUMN($AN$8)+1)/NOT(ISNA(MATCH($AN373:$BG373,$FF$1:$FF$6,0))),COLUMN($BV373:BV373))),"")</f>
        <v/>
      </c>
      <c r="BQ373" s="10" t="e" cm="1" vm="1">
        <f t="array" aca="1" ref="BQ373" ca="1">IFERROR(INDEX($AN373:$BG373,_xlfn.AGGREGATE(15,6,(COLUMN($AN373:$BG373)-COLUMN($AN$8)+1)/NOT(ISNA(MATCH($AN373:$BG373,$FF$1:$FF$6,0))),COLUMN($BV373:BW373))),"")</f>
        <v>#VALUE!</v>
      </c>
      <c r="BR373" s="10" t="e" cm="1" vm="2">
        <f t="array" aca="1" ref="BR373" ca="1">IFERROR(INDEX($AN373:$BG373,_xlfn.AGGREGATE(15,6,(COLUMN($AN373:$BG373)-COLUMN($AN$8)+1)/NOT(ISNA(MATCH($AN373:$BG373,$FF$1:$FF$6,0))),COLUMN($BV373:BX373))),"")</f>
        <v>#VALUE!</v>
      </c>
      <c r="BS373" s="10" t="e" cm="1" vm="3">
        <f t="array" aca="1" ref="BS373" ca="1">IFERROR(INDEX($AN373:$BG373,_xlfn.AGGREGATE(15,6,(COLUMN($AN373:$BG373)-COLUMN($AN$8)+1)/NOT(ISNA(MATCH($AN373:$BG373,$FF$1:$FF$6,0))),COLUMN($BV373:BY373))),"")</f>
        <v>#VALUE!</v>
      </c>
      <c r="BT373" s="10" t="e" cm="1" vm="4">
        <f t="array" aca="1" ref="BT373" ca="1">IFERROR(INDEX($AN373:$BG373,_xlfn.AGGREGATE(15,6,(COLUMN($AN373:$BG373)-COLUMN($AN$8)+1)/NOT(ISNA(MATCH($AN373:$BG373,$FF$1:$FF$6,0))),COLUMN($BV373:BZ373))),"")</f>
        <v>#VALUE!</v>
      </c>
      <c r="BU373" s="10" t="e" cm="1" vm="5">
        <f t="array" aca="1" ref="BU373" ca="1">IFERROR(INDEX($AN373:$BG373,_xlfn.AGGREGATE(15,6,(COLUMN($AN373:$BG373)-COLUMN($AN$8)+1)/NOT(ISNA(MATCH($AN373:$BG373,$FF$1:$FF$6,0))),COLUMN($BV373:CA373))),"")</f>
        <v>#VALUE!</v>
      </c>
      <c r="BV373" s="11"/>
      <c r="BW373" s="10" t="str" cm="1">
        <f t="array" ref="BW373">IFERROR(INDEX($BI373:$BN373,_xlfn.AGGREGATE(15,6,(COLUMN($BI373:$BN373)-COLUMN($BI$8)+1)/NOT(ISNA(MATCH($BI373:$BN373,$FF$1:$FF$6,0))),COLUMN($BW373:BW373))),"")</f>
        <v/>
      </c>
      <c r="BX373" s="10" t="e" cm="1" vm="1">
        <f t="array" aca="1" ref="BX373" ca="1">IFERROR(INDEX($BI373:$BN373,_xlfn.AGGREGATE(15,6,(COLUMN($BI373:$BN373)-COLUMN($BI$8)+1)/NOT(ISNA(MATCH($BI373:$BN373,$FF$1:$FF$6,0))),COLUMN($BW373:BX373))),"")</f>
        <v>#VALUE!</v>
      </c>
      <c r="BY373" s="10" t="e" cm="1" vm="2">
        <f t="array" aca="1" ref="BY373" ca="1">IFERROR(INDEX($BI373:$BN373,_xlfn.AGGREGATE(15,6,(COLUMN($BI373:$BN373)-COLUMN($BI$8)+1)/NOT(ISNA(MATCH($BI373:$BN373,$FF$1:$FF$6,0))),COLUMN($BW373:BY373))),"")</f>
        <v>#VALUE!</v>
      </c>
      <c r="BZ373" s="10" t="e" cm="1" vm="3">
        <f t="array" aca="1" ref="BZ373" ca="1">IFERROR(INDEX($BI373:$BN373,_xlfn.AGGREGATE(15,6,(COLUMN($BI373:$BN373)-COLUMN($BI$8)+1)/NOT(ISNA(MATCH($BI373:$BN373,$FF$1:$FF$6,0))),COLUMN($BW373:BZ373))),"")</f>
        <v>#VALUE!</v>
      </c>
      <c r="CA373" s="10" t="e" cm="1" vm="4">
        <f t="array" aca="1" ref="CA373" ca="1">IFERROR(INDEX($BI373:$BN373,_xlfn.AGGREGATE(15,6,(COLUMN($BI373:$BN373)-COLUMN($BI$8)+1)/NOT(ISNA(MATCH($BI373:$BN373,$FF$1:$FF$6,0))),COLUMN($BW373:CA373))),"")</f>
        <v>#VALUE!</v>
      </c>
      <c r="CB373" s="10" t="e" cm="1" vm="5">
        <f t="array" aca="1" ref="CB373" ca="1">IFERROR(INDEX($BI373:$BN373,_xlfn.AGGREGATE(15,6,(COLUMN($BI373:$BN373)-COLUMN($BI$8)+1)/NOT(ISNA(MATCH($BI373:$BN373,$FF$1:$FF$6,0))),COLUMN($BW373:CB373))),"")</f>
        <v>#VALUE!</v>
      </c>
      <c r="CC373" s="11"/>
      <c r="CD373" s="10"/>
      <c r="CE373" s="10"/>
      <c r="CF373" s="10"/>
      <c r="CG373" s="10"/>
      <c r="CH373" s="10"/>
      <c r="CI373" s="11"/>
      <c r="CJ373" s="10" cm="1">
        <f t="array" ref="CJ373">SUM(COUNTIF(CD373:CF373,$DH$3:$DM$3))</f>
        <v>0</v>
      </c>
      <c r="CK373" s="10" cm="1">
        <f t="array" ref="CK373">SUM(COUNTIF(CD373:CF373,$DH$2:$DL$2))</f>
        <v>0</v>
      </c>
      <c r="CL373" s="10" cm="1">
        <f t="array" ref="CL373">SUM(COUNTIF(CD373:CF373,$DM$2:$DQ$2))</f>
        <v>0</v>
      </c>
      <c r="CM373" s="11"/>
      <c r="CN373" s="10"/>
      <c r="CO373" s="10"/>
      <c r="CP373" s="11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1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7" t="s">
        <v>42</v>
      </c>
      <c r="EC373" s="11"/>
      <c r="ED373" s="10">
        <f>Tableau1[[#This Row],[Colonne75]]</f>
        <v>0</v>
      </c>
      <c r="EE373" s="10"/>
      <c r="EF373" s="10">
        <f ca="1">OFFSET(Tableau1[[#This Row],[Colonne19]],0,Tableau1[[#This Row],[Colonne126]]-1)</f>
        <v>0</v>
      </c>
      <c r="EG373" s="11"/>
      <c r="EH373" s="10">
        <f>Tableau1[[#This Row],[Colonne76]]</f>
        <v>0</v>
      </c>
      <c r="EI373" s="10"/>
      <c r="EJ373" s="10">
        <f ca="1">OFFSET(Tableau1[[#This Row],[Colonne19]],0,Tableau1[[#This Row],[Colonne130]]-1)</f>
        <v>0</v>
      </c>
      <c r="EK373" s="11"/>
      <c r="EL373" s="10">
        <f>Tableau1[[#This Row],[Colonne77]]</f>
        <v>0</v>
      </c>
      <c r="EM373" s="10"/>
      <c r="EN373" s="10">
        <f ca="1">OFFSET(Tableau1[[#This Row],[Colonne19]],0,Tableau1[[#This Row],[Colonne134]]-1)</f>
        <v>0</v>
      </c>
      <c r="EO373" s="11"/>
      <c r="EP373" s="10">
        <f>Tableau1[[#This Row],[Colonne78]]</f>
        <v>0</v>
      </c>
      <c r="EQ373" s="10"/>
      <c r="ER373" s="10">
        <f ca="1">OFFSET(Tableau1[[#This Row],[Colonne19]],0,Tableau1[[#This Row],[Colonne138]]-1)</f>
        <v>0</v>
      </c>
      <c r="ES373" s="11"/>
      <c r="ET373" s="10">
        <f>Tableau1[[#This Row],[Colonne79]]</f>
        <v>0</v>
      </c>
      <c r="EU373" s="10"/>
      <c r="EV373" s="10">
        <f ca="1">OFFSET(Tableau1[[#This Row],[Colonne19]],0,Tableau1[[#This Row],[Colonne142]]-1)</f>
        <v>0</v>
      </c>
      <c r="EW373" s="11"/>
      <c r="EX373" s="10">
        <f t="shared" ca="1" si="36"/>
        <v>0</v>
      </c>
      <c r="EY373" s="10">
        <f t="shared" ca="1" si="37"/>
        <v>0</v>
      </c>
      <c r="EZ373" s="10">
        <f t="shared" ca="1" si="38"/>
        <v>0</v>
      </c>
      <c r="FA373" s="10">
        <f t="shared" ca="1" si="33"/>
        <v>0</v>
      </c>
      <c r="FB373" s="10">
        <f t="shared" ca="1" si="34"/>
        <v>0</v>
      </c>
      <c r="FC373" s="10">
        <f t="shared" ca="1" si="35"/>
        <v>0</v>
      </c>
      <c r="FD373" s="11"/>
    </row>
    <row r="374" spans="1:160" x14ac:dyDescent="0.2">
      <c r="A374" s="25"/>
      <c r="B374" s="10"/>
      <c r="C374" s="13"/>
      <c r="D374" s="26"/>
      <c r="E374" s="10"/>
      <c r="F374" s="10"/>
      <c r="G374" s="10"/>
      <c r="H374" s="10"/>
      <c r="I374" s="10"/>
      <c r="J374" s="24"/>
      <c r="K374" s="13"/>
      <c r="L374" s="10"/>
      <c r="M374" s="13"/>
      <c r="N374" s="13"/>
      <c r="O374" s="33" t="e">
        <f>Tableau1[[#This Row],[Colonne14]]/Tableau1[[#This Row],[Colonne13]]</f>
        <v>#DIV/0!</v>
      </c>
      <c r="P374" s="57"/>
      <c r="Q374" s="59" t="e" cm="1">
        <f t="array" ref="Q374">SUM(Tableau1[[#This Row],[Colonne19]:[Colonne38]]/Tableau1[[#This Row],[Colonne11]])</f>
        <v>#DIV/0!</v>
      </c>
      <c r="R374" s="11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1"/>
      <c r="AN374" s="10" t="str" cm="1">
        <f t="array" ref="AN374">IFERROR(INDEX($S$2:$AL$2,MATCH(SMALL(Tableau1[[#This Row],[Colonne19]:[Colonne38]],1),Tableau1[[#This Row],[Colonne19]:[Colonne38]],0)),"")</f>
        <v/>
      </c>
      <c r="AO374" s="10" t="str">
        <f>IFERROR(INDEX($S$2:$AL$2,MATCH(SMALL(Tableau1[[#This Row],[Colonne19]:[Colonne38]],2),Tableau1[[#This Row],[Colonne19]:[Colonne38]],0)),"")</f>
        <v/>
      </c>
      <c r="AP374" s="10" t="str">
        <f>IFERROR(INDEX($S$2:$AL$2,MATCH(SMALL(Tableau1[[#This Row],[Colonne19]:[Colonne38]],3),Tableau1[[#This Row],[Colonne19]:[Colonne38]],0)),"")</f>
        <v/>
      </c>
      <c r="AQ374" s="10" t="str">
        <f>IFERROR(INDEX($S$2:$AL$2,MATCH(SMALL(Tableau1[[#This Row],[Colonne19]:[Colonne38]],4),Tableau1[[#This Row],[Colonne19]:[Colonne38]],0)),"")</f>
        <v/>
      </c>
      <c r="AR374" s="10" t="str">
        <f>IFERROR(INDEX($S$2:$AL$2,MATCH(SMALL(Tableau1[[#This Row],[Colonne19]:[Colonne38]],5),Tableau1[[#This Row],[Colonne19]:[Colonne38]],0)),"")</f>
        <v/>
      </c>
      <c r="AS374" s="10" t="str">
        <f>IFERROR(INDEX($S$2:$AL$2,MATCH(SMALL(Tableau1[[#This Row],[Colonne19]:[Colonne38]],6),Tableau1[[#This Row],[Colonne19]:[Colonne38]],0)),"")</f>
        <v/>
      </c>
      <c r="AT374" s="10" t="str">
        <f>IFERROR(INDEX($S$2:$AL$2,MATCH(SMALL(Tableau1[[#This Row],[Colonne19]:[Colonne38]],7),Tableau1[[#This Row],[Colonne19]:[Colonne38]],0)),"")</f>
        <v/>
      </c>
      <c r="AU374" s="10" t="str">
        <f>IFERROR(INDEX($S$2:$AL$2,MATCH(SMALL(Tableau1[[#This Row],[Colonne19]:[Colonne38]],8),Tableau1[[#This Row],[Colonne19]:[Colonne38]],0)),"")</f>
        <v/>
      </c>
      <c r="AV374" s="10" t="str">
        <f>IFERROR(INDEX($S$2:$AL$2,MATCH(SMALL(Tableau1[[#This Row],[Colonne19]:[Colonne38]],9),Tableau1[[#This Row],[Colonne19]:[Colonne38]],0)),"")</f>
        <v/>
      </c>
      <c r="AW374" s="10" t="str">
        <f>IFERROR(INDEX($S$2:$AL$2,MATCH(SMALL(Tableau1[[#This Row],[Colonne19]:[Colonne38]],10),Tableau1[[#This Row],[Colonne19]:[Colonne38]],0)),"")</f>
        <v/>
      </c>
      <c r="AX374" s="10" t="str">
        <f>IFERROR(INDEX($S$2:$AL$2,MATCH(SMALL(Tableau1[[#This Row],[Colonne19]:[Colonne38]],11),Tableau1[[#This Row],[Colonne19]:[Colonne38]],0)),"")</f>
        <v/>
      </c>
      <c r="AY374" s="10" t="str">
        <f>IFERROR(INDEX($S$2:$AL$2,MATCH(SMALL(Tableau1[[#This Row],[Colonne19]:[Colonne38]],12),Tableau1[[#This Row],[Colonne19]:[Colonne38]],0)),"")</f>
        <v/>
      </c>
      <c r="AZ374" s="10" t="str">
        <f>IFERROR(INDEX($S$2:$AL$2,MATCH(SMALL(Tableau1[[#This Row],[Colonne19]:[Colonne38]],13),Tableau1[[#This Row],[Colonne19]:[Colonne38]],0)),"")</f>
        <v/>
      </c>
      <c r="BA374" s="10" t="str">
        <f>IFERROR(INDEX($S$2:$AL$2,MATCH(SMALL(Tableau1[[#This Row],[Colonne19]:[Colonne38]],14),Tableau1[[#This Row],[Colonne19]:[Colonne38]],0)),"")</f>
        <v/>
      </c>
      <c r="BB374" s="10" t="str">
        <f>IFERROR(INDEX($S$2:$AL$2,MATCH(SMALL(Tableau1[[#This Row],[Colonne19]:[Colonne38]],15),Tableau1[[#This Row],[Colonne19]:[Colonne38]],0)),"")</f>
        <v/>
      </c>
      <c r="BC374" s="10" t="str">
        <f>IFERROR(INDEX($S$2:$AL$2,MATCH(SMALL(Tableau1[[#This Row],[Colonne19]:[Colonne38]],16),Tableau1[[#This Row],[Colonne19]:[Colonne38]],0)),"")</f>
        <v/>
      </c>
      <c r="BD374" s="10" t="str">
        <f>IFERROR(INDEX($S$2:$AL$2,MATCH(SMALL(Tableau1[[#This Row],[Colonne19]:[Colonne38]],17),Tableau1[[#This Row],[Colonne19]:[Colonne38]],0)),"")</f>
        <v/>
      </c>
      <c r="BE374" s="10" t="str">
        <f>IFERROR(INDEX($S$2:$AL$2,MATCH(SMALL(Tableau1[[#This Row],[Colonne19]:[Colonne38]],18),Tableau1[[#This Row],[Colonne19]:[Colonne38]],0)),"")</f>
        <v/>
      </c>
      <c r="BF374" s="10" t="str">
        <f>IFERROR(INDEX($S$2:$AL$2,MATCH(SMALL(Tableau1[[#This Row],[Colonne19]:[Colonne38]],19),Tableau1[[#This Row],[Colonne19]:[Colonne38]],0)),"")</f>
        <v/>
      </c>
      <c r="BG374" s="10" t="str">
        <f>IFERROR(INDEX($S$2:$AL$2,MATCH(SMALL(Tableau1[[#This Row],[Colonne19]:[Colonne38]],20),Tableau1[[#This Row],[Colonne19]:[Colonne38]],0)),"")</f>
        <v/>
      </c>
      <c r="BH374" s="11"/>
      <c r="BI374" s="10"/>
      <c r="BJ374" s="10"/>
      <c r="BK374" s="10"/>
      <c r="BL374" s="10"/>
      <c r="BM374" s="10"/>
      <c r="BN374" s="10"/>
      <c r="BO374" s="11"/>
      <c r="BP374" s="10" t="str" cm="1">
        <f t="array" ref="BP374">IFERROR(INDEX($AN374:$BG374,_xlfn.AGGREGATE(15,6,(COLUMN($AN374:$BG374)-COLUMN($AN$8)+1)/NOT(ISNA(MATCH($AN374:$BG374,$FF$1:$FF$6,0))),COLUMN($BV374:BV374))),"")</f>
        <v/>
      </c>
      <c r="BQ374" s="10" t="e" cm="1" vm="1">
        <f t="array" aca="1" ref="BQ374" ca="1">IFERROR(INDEX($AN374:$BG374,_xlfn.AGGREGATE(15,6,(COLUMN($AN374:$BG374)-COLUMN($AN$8)+1)/NOT(ISNA(MATCH($AN374:$BG374,$FF$1:$FF$6,0))),COLUMN($BV374:BW374))),"")</f>
        <v>#VALUE!</v>
      </c>
      <c r="BR374" s="10" t="e" cm="1" vm="2">
        <f t="array" aca="1" ref="BR374" ca="1">IFERROR(INDEX($AN374:$BG374,_xlfn.AGGREGATE(15,6,(COLUMN($AN374:$BG374)-COLUMN($AN$8)+1)/NOT(ISNA(MATCH($AN374:$BG374,$FF$1:$FF$6,0))),COLUMN($BV374:BX374))),"")</f>
        <v>#VALUE!</v>
      </c>
      <c r="BS374" s="10" t="e" cm="1" vm="3">
        <f t="array" aca="1" ref="BS374" ca="1">IFERROR(INDEX($AN374:$BG374,_xlfn.AGGREGATE(15,6,(COLUMN($AN374:$BG374)-COLUMN($AN$8)+1)/NOT(ISNA(MATCH($AN374:$BG374,$FF$1:$FF$6,0))),COLUMN($BV374:BY374))),"")</f>
        <v>#VALUE!</v>
      </c>
      <c r="BT374" s="10" t="e" cm="1" vm="4">
        <f t="array" aca="1" ref="BT374" ca="1">IFERROR(INDEX($AN374:$BG374,_xlfn.AGGREGATE(15,6,(COLUMN($AN374:$BG374)-COLUMN($AN$8)+1)/NOT(ISNA(MATCH($AN374:$BG374,$FF$1:$FF$6,0))),COLUMN($BV374:BZ374))),"")</f>
        <v>#VALUE!</v>
      </c>
      <c r="BU374" s="10" t="e" cm="1" vm="5">
        <f t="array" aca="1" ref="BU374" ca="1">IFERROR(INDEX($AN374:$BG374,_xlfn.AGGREGATE(15,6,(COLUMN($AN374:$BG374)-COLUMN($AN$8)+1)/NOT(ISNA(MATCH($AN374:$BG374,$FF$1:$FF$6,0))),COLUMN($BV374:CA374))),"")</f>
        <v>#VALUE!</v>
      </c>
      <c r="BV374" s="11"/>
      <c r="BW374" s="10" t="str" cm="1">
        <f t="array" ref="BW374">IFERROR(INDEX($BI374:$BN374,_xlfn.AGGREGATE(15,6,(COLUMN($BI374:$BN374)-COLUMN($BI$8)+1)/NOT(ISNA(MATCH($BI374:$BN374,$FF$1:$FF$6,0))),COLUMN($BW374:BW374))),"")</f>
        <v/>
      </c>
      <c r="BX374" s="10" t="e" cm="1" vm="1">
        <f t="array" aca="1" ref="BX374" ca="1">IFERROR(INDEX($BI374:$BN374,_xlfn.AGGREGATE(15,6,(COLUMN($BI374:$BN374)-COLUMN($BI$8)+1)/NOT(ISNA(MATCH($BI374:$BN374,$FF$1:$FF$6,0))),COLUMN($BW374:BX374))),"")</f>
        <v>#VALUE!</v>
      </c>
      <c r="BY374" s="10" t="e" cm="1" vm="2">
        <f t="array" aca="1" ref="BY374" ca="1">IFERROR(INDEX($BI374:$BN374,_xlfn.AGGREGATE(15,6,(COLUMN($BI374:$BN374)-COLUMN($BI$8)+1)/NOT(ISNA(MATCH($BI374:$BN374,$FF$1:$FF$6,0))),COLUMN($BW374:BY374))),"")</f>
        <v>#VALUE!</v>
      </c>
      <c r="BZ374" s="10" t="e" cm="1" vm="3">
        <f t="array" aca="1" ref="BZ374" ca="1">IFERROR(INDEX($BI374:$BN374,_xlfn.AGGREGATE(15,6,(COLUMN($BI374:$BN374)-COLUMN($BI$8)+1)/NOT(ISNA(MATCH($BI374:$BN374,$FF$1:$FF$6,0))),COLUMN($BW374:BZ374))),"")</f>
        <v>#VALUE!</v>
      </c>
      <c r="CA374" s="10" t="e" cm="1" vm="4">
        <f t="array" aca="1" ref="CA374" ca="1">IFERROR(INDEX($BI374:$BN374,_xlfn.AGGREGATE(15,6,(COLUMN($BI374:$BN374)-COLUMN($BI$8)+1)/NOT(ISNA(MATCH($BI374:$BN374,$FF$1:$FF$6,0))),COLUMN($BW374:CA374))),"")</f>
        <v>#VALUE!</v>
      </c>
      <c r="CB374" s="10" t="e" cm="1" vm="5">
        <f t="array" aca="1" ref="CB374" ca="1">IFERROR(INDEX($BI374:$BN374,_xlfn.AGGREGATE(15,6,(COLUMN($BI374:$BN374)-COLUMN($BI$8)+1)/NOT(ISNA(MATCH($BI374:$BN374,$FF$1:$FF$6,0))),COLUMN($BW374:CB374))),"")</f>
        <v>#VALUE!</v>
      </c>
      <c r="CC374" s="11"/>
      <c r="CD374" s="10"/>
      <c r="CE374" s="10"/>
      <c r="CF374" s="10"/>
      <c r="CG374" s="10"/>
      <c r="CH374" s="10"/>
      <c r="CI374" s="11"/>
      <c r="CJ374" s="10" cm="1">
        <f t="array" ref="CJ374">SUM(COUNTIF(CD374:CF374,$DH$3:$DM$3))</f>
        <v>0</v>
      </c>
      <c r="CK374" s="10" cm="1">
        <f t="array" ref="CK374">SUM(COUNTIF(CD374:CF374,$DH$2:$DL$2))</f>
        <v>0</v>
      </c>
      <c r="CL374" s="10" cm="1">
        <f t="array" ref="CL374">SUM(COUNTIF(CD374:CF374,$DM$2:$DQ$2))</f>
        <v>0</v>
      </c>
      <c r="CM374" s="11"/>
      <c r="CN374" s="10"/>
      <c r="CO374" s="10"/>
      <c r="CP374" s="11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1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7" t="s">
        <v>42</v>
      </c>
      <c r="EC374" s="11"/>
      <c r="ED374" s="10">
        <f>Tableau1[[#This Row],[Colonne75]]</f>
        <v>0</v>
      </c>
      <c r="EE374" s="10"/>
      <c r="EF374" s="10">
        <f ca="1">OFFSET(Tableau1[[#This Row],[Colonne19]],0,Tableau1[[#This Row],[Colonne126]]-1)</f>
        <v>0</v>
      </c>
      <c r="EG374" s="11"/>
      <c r="EH374" s="10">
        <f>Tableau1[[#This Row],[Colonne76]]</f>
        <v>0</v>
      </c>
      <c r="EI374" s="10"/>
      <c r="EJ374" s="10">
        <f ca="1">OFFSET(Tableau1[[#This Row],[Colonne19]],0,Tableau1[[#This Row],[Colonne130]]-1)</f>
        <v>0</v>
      </c>
      <c r="EK374" s="11"/>
      <c r="EL374" s="10">
        <f>Tableau1[[#This Row],[Colonne77]]</f>
        <v>0</v>
      </c>
      <c r="EM374" s="10"/>
      <c r="EN374" s="10">
        <f ca="1">OFFSET(Tableau1[[#This Row],[Colonne19]],0,Tableau1[[#This Row],[Colonne134]]-1)</f>
        <v>0</v>
      </c>
      <c r="EO374" s="11"/>
      <c r="EP374" s="10">
        <f>Tableau1[[#This Row],[Colonne78]]</f>
        <v>0</v>
      </c>
      <c r="EQ374" s="10"/>
      <c r="ER374" s="10">
        <f ca="1">OFFSET(Tableau1[[#This Row],[Colonne19]],0,Tableau1[[#This Row],[Colonne138]]-1)</f>
        <v>0</v>
      </c>
      <c r="ES374" s="11"/>
      <c r="ET374" s="10">
        <f>Tableau1[[#This Row],[Colonne79]]</f>
        <v>0</v>
      </c>
      <c r="EU374" s="10"/>
      <c r="EV374" s="10">
        <f ca="1">OFFSET(Tableau1[[#This Row],[Colonne19]],0,Tableau1[[#This Row],[Colonne142]]-1)</f>
        <v>0</v>
      </c>
      <c r="EW374" s="11"/>
      <c r="EX374" s="10">
        <f t="shared" ca="1" si="36"/>
        <v>0</v>
      </c>
      <c r="EY374" s="10">
        <f t="shared" ca="1" si="37"/>
        <v>0</v>
      </c>
      <c r="EZ374" s="10">
        <f t="shared" ca="1" si="38"/>
        <v>0</v>
      </c>
      <c r="FA374" s="10">
        <f t="shared" ca="1" si="33"/>
        <v>0</v>
      </c>
      <c r="FB374" s="10">
        <f t="shared" ca="1" si="34"/>
        <v>0</v>
      </c>
      <c r="FC374" s="10">
        <f t="shared" ca="1" si="35"/>
        <v>0</v>
      </c>
      <c r="FD374" s="11"/>
    </row>
    <row r="375" spans="1:160" x14ac:dyDescent="0.2">
      <c r="A375" s="25"/>
      <c r="B375" s="10"/>
      <c r="C375" s="13"/>
      <c r="D375" s="26"/>
      <c r="E375" s="10"/>
      <c r="F375" s="10"/>
      <c r="G375" s="10"/>
      <c r="H375" s="10"/>
      <c r="I375" s="10"/>
      <c r="J375" s="24"/>
      <c r="K375" s="13"/>
      <c r="L375" s="10"/>
      <c r="M375" s="13"/>
      <c r="N375" s="13"/>
      <c r="O375" s="33" t="e">
        <f>Tableau1[[#This Row],[Colonne14]]/Tableau1[[#This Row],[Colonne13]]</f>
        <v>#DIV/0!</v>
      </c>
      <c r="P375" s="57"/>
      <c r="Q375" s="59" t="e" cm="1">
        <f t="array" ref="Q375">SUM(Tableau1[[#This Row],[Colonne19]:[Colonne38]]/Tableau1[[#This Row],[Colonne11]])</f>
        <v>#DIV/0!</v>
      </c>
      <c r="R375" s="11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1"/>
      <c r="AN375" s="10" t="str" cm="1">
        <f t="array" ref="AN375">IFERROR(INDEX($S$2:$AL$2,MATCH(SMALL(Tableau1[[#This Row],[Colonne19]:[Colonne38]],1),Tableau1[[#This Row],[Colonne19]:[Colonne38]],0)),"")</f>
        <v/>
      </c>
      <c r="AO375" s="10" t="str">
        <f>IFERROR(INDEX($S$2:$AL$2,MATCH(SMALL(Tableau1[[#This Row],[Colonne19]:[Colonne38]],2),Tableau1[[#This Row],[Colonne19]:[Colonne38]],0)),"")</f>
        <v/>
      </c>
      <c r="AP375" s="10" t="str">
        <f>IFERROR(INDEX($S$2:$AL$2,MATCH(SMALL(Tableau1[[#This Row],[Colonne19]:[Colonne38]],3),Tableau1[[#This Row],[Colonne19]:[Colonne38]],0)),"")</f>
        <v/>
      </c>
      <c r="AQ375" s="10" t="str">
        <f>IFERROR(INDEX($S$2:$AL$2,MATCH(SMALL(Tableau1[[#This Row],[Colonne19]:[Colonne38]],4),Tableau1[[#This Row],[Colonne19]:[Colonne38]],0)),"")</f>
        <v/>
      </c>
      <c r="AR375" s="10" t="str">
        <f>IFERROR(INDEX($S$2:$AL$2,MATCH(SMALL(Tableau1[[#This Row],[Colonne19]:[Colonne38]],5),Tableau1[[#This Row],[Colonne19]:[Colonne38]],0)),"")</f>
        <v/>
      </c>
      <c r="AS375" s="10" t="str">
        <f>IFERROR(INDEX($S$2:$AL$2,MATCH(SMALL(Tableau1[[#This Row],[Colonne19]:[Colonne38]],6),Tableau1[[#This Row],[Colonne19]:[Colonne38]],0)),"")</f>
        <v/>
      </c>
      <c r="AT375" s="10" t="str">
        <f>IFERROR(INDEX($S$2:$AL$2,MATCH(SMALL(Tableau1[[#This Row],[Colonne19]:[Colonne38]],7),Tableau1[[#This Row],[Colonne19]:[Colonne38]],0)),"")</f>
        <v/>
      </c>
      <c r="AU375" s="10" t="str">
        <f>IFERROR(INDEX($S$2:$AL$2,MATCH(SMALL(Tableau1[[#This Row],[Colonne19]:[Colonne38]],8),Tableau1[[#This Row],[Colonne19]:[Colonne38]],0)),"")</f>
        <v/>
      </c>
      <c r="AV375" s="10" t="str">
        <f>IFERROR(INDEX($S$2:$AL$2,MATCH(SMALL(Tableau1[[#This Row],[Colonne19]:[Colonne38]],9),Tableau1[[#This Row],[Colonne19]:[Colonne38]],0)),"")</f>
        <v/>
      </c>
      <c r="AW375" s="10" t="str">
        <f>IFERROR(INDEX($S$2:$AL$2,MATCH(SMALL(Tableau1[[#This Row],[Colonne19]:[Colonne38]],10),Tableau1[[#This Row],[Colonne19]:[Colonne38]],0)),"")</f>
        <v/>
      </c>
      <c r="AX375" s="10" t="str">
        <f>IFERROR(INDEX($S$2:$AL$2,MATCH(SMALL(Tableau1[[#This Row],[Colonne19]:[Colonne38]],11),Tableau1[[#This Row],[Colonne19]:[Colonne38]],0)),"")</f>
        <v/>
      </c>
      <c r="AY375" s="10" t="str">
        <f>IFERROR(INDEX($S$2:$AL$2,MATCH(SMALL(Tableau1[[#This Row],[Colonne19]:[Colonne38]],12),Tableau1[[#This Row],[Colonne19]:[Colonne38]],0)),"")</f>
        <v/>
      </c>
      <c r="AZ375" s="10" t="str">
        <f>IFERROR(INDEX($S$2:$AL$2,MATCH(SMALL(Tableau1[[#This Row],[Colonne19]:[Colonne38]],13),Tableau1[[#This Row],[Colonne19]:[Colonne38]],0)),"")</f>
        <v/>
      </c>
      <c r="BA375" s="10" t="str">
        <f>IFERROR(INDEX($S$2:$AL$2,MATCH(SMALL(Tableau1[[#This Row],[Colonne19]:[Colonne38]],14),Tableau1[[#This Row],[Colonne19]:[Colonne38]],0)),"")</f>
        <v/>
      </c>
      <c r="BB375" s="10" t="str">
        <f>IFERROR(INDEX($S$2:$AL$2,MATCH(SMALL(Tableau1[[#This Row],[Colonne19]:[Colonne38]],15),Tableau1[[#This Row],[Colonne19]:[Colonne38]],0)),"")</f>
        <v/>
      </c>
      <c r="BC375" s="10" t="str">
        <f>IFERROR(INDEX($S$2:$AL$2,MATCH(SMALL(Tableau1[[#This Row],[Colonne19]:[Colonne38]],16),Tableau1[[#This Row],[Colonne19]:[Colonne38]],0)),"")</f>
        <v/>
      </c>
      <c r="BD375" s="10" t="str">
        <f>IFERROR(INDEX($S$2:$AL$2,MATCH(SMALL(Tableau1[[#This Row],[Colonne19]:[Colonne38]],17),Tableau1[[#This Row],[Colonne19]:[Colonne38]],0)),"")</f>
        <v/>
      </c>
      <c r="BE375" s="10" t="str">
        <f>IFERROR(INDEX($S$2:$AL$2,MATCH(SMALL(Tableau1[[#This Row],[Colonne19]:[Colonne38]],18),Tableau1[[#This Row],[Colonne19]:[Colonne38]],0)),"")</f>
        <v/>
      </c>
      <c r="BF375" s="10" t="str">
        <f>IFERROR(INDEX($S$2:$AL$2,MATCH(SMALL(Tableau1[[#This Row],[Colonne19]:[Colonne38]],19),Tableau1[[#This Row],[Colonne19]:[Colonne38]],0)),"")</f>
        <v/>
      </c>
      <c r="BG375" s="10" t="str">
        <f>IFERROR(INDEX($S$2:$AL$2,MATCH(SMALL(Tableau1[[#This Row],[Colonne19]:[Colonne38]],20),Tableau1[[#This Row],[Colonne19]:[Colonne38]],0)),"")</f>
        <v/>
      </c>
      <c r="BH375" s="11"/>
      <c r="BI375" s="10"/>
      <c r="BJ375" s="10"/>
      <c r="BK375" s="10"/>
      <c r="BL375" s="10"/>
      <c r="BM375" s="10"/>
      <c r="BN375" s="10"/>
      <c r="BO375" s="11"/>
      <c r="BP375" s="10" t="str" cm="1">
        <f t="array" ref="BP375">IFERROR(INDEX($AN375:$BG375,_xlfn.AGGREGATE(15,6,(COLUMN($AN375:$BG375)-COLUMN($AN$8)+1)/NOT(ISNA(MATCH($AN375:$BG375,$FF$1:$FF$6,0))),COLUMN($BV375:BV375))),"")</f>
        <v/>
      </c>
      <c r="BQ375" s="10" t="e" cm="1" vm="1">
        <f t="array" aca="1" ref="BQ375" ca="1">IFERROR(INDEX($AN375:$BG375,_xlfn.AGGREGATE(15,6,(COLUMN($AN375:$BG375)-COLUMN($AN$8)+1)/NOT(ISNA(MATCH($AN375:$BG375,$FF$1:$FF$6,0))),COLUMN($BV375:BW375))),"")</f>
        <v>#VALUE!</v>
      </c>
      <c r="BR375" s="10" t="e" cm="1" vm="2">
        <f t="array" aca="1" ref="BR375" ca="1">IFERROR(INDEX($AN375:$BG375,_xlfn.AGGREGATE(15,6,(COLUMN($AN375:$BG375)-COLUMN($AN$8)+1)/NOT(ISNA(MATCH($AN375:$BG375,$FF$1:$FF$6,0))),COLUMN($BV375:BX375))),"")</f>
        <v>#VALUE!</v>
      </c>
      <c r="BS375" s="10" t="e" cm="1" vm="3">
        <f t="array" aca="1" ref="BS375" ca="1">IFERROR(INDEX($AN375:$BG375,_xlfn.AGGREGATE(15,6,(COLUMN($AN375:$BG375)-COLUMN($AN$8)+1)/NOT(ISNA(MATCH($AN375:$BG375,$FF$1:$FF$6,0))),COLUMN($BV375:BY375))),"")</f>
        <v>#VALUE!</v>
      </c>
      <c r="BT375" s="10" t="e" cm="1" vm="4">
        <f t="array" aca="1" ref="BT375" ca="1">IFERROR(INDEX($AN375:$BG375,_xlfn.AGGREGATE(15,6,(COLUMN($AN375:$BG375)-COLUMN($AN$8)+1)/NOT(ISNA(MATCH($AN375:$BG375,$FF$1:$FF$6,0))),COLUMN($BV375:BZ375))),"")</f>
        <v>#VALUE!</v>
      </c>
      <c r="BU375" s="10" t="e" cm="1" vm="5">
        <f t="array" aca="1" ref="BU375" ca="1">IFERROR(INDEX($AN375:$BG375,_xlfn.AGGREGATE(15,6,(COLUMN($AN375:$BG375)-COLUMN($AN$8)+1)/NOT(ISNA(MATCH($AN375:$BG375,$FF$1:$FF$6,0))),COLUMN($BV375:CA375))),"")</f>
        <v>#VALUE!</v>
      </c>
      <c r="BV375" s="11"/>
      <c r="BW375" s="10" t="str" cm="1">
        <f t="array" ref="BW375">IFERROR(INDEX($BI375:$BN375,_xlfn.AGGREGATE(15,6,(COLUMN($BI375:$BN375)-COLUMN($BI$8)+1)/NOT(ISNA(MATCH($BI375:$BN375,$FF$1:$FF$6,0))),COLUMN($BW375:BW375))),"")</f>
        <v/>
      </c>
      <c r="BX375" s="10" t="e" cm="1" vm="1">
        <f t="array" aca="1" ref="BX375" ca="1">IFERROR(INDEX($BI375:$BN375,_xlfn.AGGREGATE(15,6,(COLUMN($BI375:$BN375)-COLUMN($BI$8)+1)/NOT(ISNA(MATCH($BI375:$BN375,$FF$1:$FF$6,0))),COLUMN($BW375:BX375))),"")</f>
        <v>#VALUE!</v>
      </c>
      <c r="BY375" s="10" t="e" cm="1" vm="2">
        <f t="array" aca="1" ref="BY375" ca="1">IFERROR(INDEX($BI375:$BN375,_xlfn.AGGREGATE(15,6,(COLUMN($BI375:$BN375)-COLUMN($BI$8)+1)/NOT(ISNA(MATCH($BI375:$BN375,$FF$1:$FF$6,0))),COLUMN($BW375:BY375))),"")</f>
        <v>#VALUE!</v>
      </c>
      <c r="BZ375" s="10" t="e" cm="1" vm="3">
        <f t="array" aca="1" ref="BZ375" ca="1">IFERROR(INDEX($BI375:$BN375,_xlfn.AGGREGATE(15,6,(COLUMN($BI375:$BN375)-COLUMN($BI$8)+1)/NOT(ISNA(MATCH($BI375:$BN375,$FF$1:$FF$6,0))),COLUMN($BW375:BZ375))),"")</f>
        <v>#VALUE!</v>
      </c>
      <c r="CA375" s="10" t="e" cm="1" vm="4">
        <f t="array" aca="1" ref="CA375" ca="1">IFERROR(INDEX($BI375:$BN375,_xlfn.AGGREGATE(15,6,(COLUMN($BI375:$BN375)-COLUMN($BI$8)+1)/NOT(ISNA(MATCH($BI375:$BN375,$FF$1:$FF$6,0))),COLUMN($BW375:CA375))),"")</f>
        <v>#VALUE!</v>
      </c>
      <c r="CB375" s="10" t="e" cm="1" vm="5">
        <f t="array" aca="1" ref="CB375" ca="1">IFERROR(INDEX($BI375:$BN375,_xlfn.AGGREGATE(15,6,(COLUMN($BI375:$BN375)-COLUMN($BI$8)+1)/NOT(ISNA(MATCH($BI375:$BN375,$FF$1:$FF$6,0))),COLUMN($BW375:CB375))),"")</f>
        <v>#VALUE!</v>
      </c>
      <c r="CC375" s="11"/>
      <c r="CD375" s="10"/>
      <c r="CE375" s="10"/>
      <c r="CF375" s="10"/>
      <c r="CG375" s="10"/>
      <c r="CH375" s="10"/>
      <c r="CI375" s="11"/>
      <c r="CJ375" s="10" cm="1">
        <f t="array" ref="CJ375">SUM(COUNTIF(CD375:CF375,$DH$3:$DM$3))</f>
        <v>0</v>
      </c>
      <c r="CK375" s="10" cm="1">
        <f t="array" ref="CK375">SUM(COUNTIF(CD375:CF375,$DH$2:$DL$2))</f>
        <v>0</v>
      </c>
      <c r="CL375" s="10" cm="1">
        <f t="array" ref="CL375">SUM(COUNTIF(CD375:CF375,$DM$2:$DQ$2))</f>
        <v>0</v>
      </c>
      <c r="CM375" s="11"/>
      <c r="CN375" s="10"/>
      <c r="CO375" s="10"/>
      <c r="CP375" s="11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1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7" t="s">
        <v>42</v>
      </c>
      <c r="EC375" s="11"/>
      <c r="ED375" s="10">
        <f>Tableau1[[#This Row],[Colonne75]]</f>
        <v>0</v>
      </c>
      <c r="EE375" s="10"/>
      <c r="EF375" s="10">
        <f ca="1">OFFSET(Tableau1[[#This Row],[Colonne19]],0,Tableau1[[#This Row],[Colonne126]]-1)</f>
        <v>0</v>
      </c>
      <c r="EG375" s="11"/>
      <c r="EH375" s="10">
        <f>Tableau1[[#This Row],[Colonne76]]</f>
        <v>0</v>
      </c>
      <c r="EI375" s="10"/>
      <c r="EJ375" s="10">
        <f ca="1">OFFSET(Tableau1[[#This Row],[Colonne19]],0,Tableau1[[#This Row],[Colonne130]]-1)</f>
        <v>0</v>
      </c>
      <c r="EK375" s="11"/>
      <c r="EL375" s="10">
        <f>Tableau1[[#This Row],[Colonne77]]</f>
        <v>0</v>
      </c>
      <c r="EM375" s="10"/>
      <c r="EN375" s="10">
        <f ca="1">OFFSET(Tableau1[[#This Row],[Colonne19]],0,Tableau1[[#This Row],[Colonne134]]-1)</f>
        <v>0</v>
      </c>
      <c r="EO375" s="11"/>
      <c r="EP375" s="10">
        <f>Tableau1[[#This Row],[Colonne78]]</f>
        <v>0</v>
      </c>
      <c r="EQ375" s="10"/>
      <c r="ER375" s="10">
        <f ca="1">OFFSET(Tableau1[[#This Row],[Colonne19]],0,Tableau1[[#This Row],[Colonne138]]-1)</f>
        <v>0</v>
      </c>
      <c r="ES375" s="11"/>
      <c r="ET375" s="10">
        <f>Tableau1[[#This Row],[Colonne79]]</f>
        <v>0</v>
      </c>
      <c r="EU375" s="10"/>
      <c r="EV375" s="10">
        <f ca="1">OFFSET(Tableau1[[#This Row],[Colonne19]],0,Tableau1[[#This Row],[Colonne142]]-1)</f>
        <v>0</v>
      </c>
      <c r="EW375" s="11"/>
      <c r="EX375" s="10">
        <f t="shared" ca="1" si="36"/>
        <v>0</v>
      </c>
      <c r="EY375" s="10">
        <f t="shared" ca="1" si="37"/>
        <v>0</v>
      </c>
      <c r="EZ375" s="10">
        <f t="shared" ca="1" si="38"/>
        <v>0</v>
      </c>
      <c r="FA375" s="10">
        <f t="shared" ca="1" si="33"/>
        <v>0</v>
      </c>
      <c r="FB375" s="10">
        <f t="shared" ca="1" si="34"/>
        <v>0</v>
      </c>
      <c r="FC375" s="10">
        <f t="shared" ca="1" si="35"/>
        <v>0</v>
      </c>
      <c r="FD375" s="11"/>
    </row>
    <row r="376" spans="1:160" x14ac:dyDescent="0.2">
      <c r="A376" s="25"/>
      <c r="B376" s="10"/>
      <c r="C376" s="13"/>
      <c r="D376" s="26"/>
      <c r="E376" s="10"/>
      <c r="F376" s="10"/>
      <c r="G376" s="10"/>
      <c r="H376" s="10"/>
      <c r="I376" s="10"/>
      <c r="J376" s="24"/>
      <c r="K376" s="13"/>
      <c r="L376" s="10"/>
      <c r="M376" s="13"/>
      <c r="N376" s="13"/>
      <c r="O376" s="33" t="e">
        <f>Tableau1[[#This Row],[Colonne14]]/Tableau1[[#This Row],[Colonne13]]</f>
        <v>#DIV/0!</v>
      </c>
      <c r="P376" s="57"/>
      <c r="Q376" s="59" t="e" cm="1">
        <f t="array" ref="Q376">SUM(Tableau1[[#This Row],[Colonne19]:[Colonne38]]/Tableau1[[#This Row],[Colonne11]])</f>
        <v>#DIV/0!</v>
      </c>
      <c r="R376" s="11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1"/>
      <c r="AN376" s="10" t="str" cm="1">
        <f t="array" ref="AN376">IFERROR(INDEX($S$2:$AL$2,MATCH(SMALL(Tableau1[[#This Row],[Colonne19]:[Colonne38]],1),Tableau1[[#This Row],[Colonne19]:[Colonne38]],0)),"")</f>
        <v/>
      </c>
      <c r="AO376" s="10" t="str">
        <f>IFERROR(INDEX($S$2:$AL$2,MATCH(SMALL(Tableau1[[#This Row],[Colonne19]:[Colonne38]],2),Tableau1[[#This Row],[Colonne19]:[Colonne38]],0)),"")</f>
        <v/>
      </c>
      <c r="AP376" s="10" t="str">
        <f>IFERROR(INDEX($S$2:$AL$2,MATCH(SMALL(Tableau1[[#This Row],[Colonne19]:[Colonne38]],3),Tableau1[[#This Row],[Colonne19]:[Colonne38]],0)),"")</f>
        <v/>
      </c>
      <c r="AQ376" s="10" t="str">
        <f>IFERROR(INDEX($S$2:$AL$2,MATCH(SMALL(Tableau1[[#This Row],[Colonne19]:[Colonne38]],4),Tableau1[[#This Row],[Colonne19]:[Colonne38]],0)),"")</f>
        <v/>
      </c>
      <c r="AR376" s="10" t="str">
        <f>IFERROR(INDEX($S$2:$AL$2,MATCH(SMALL(Tableau1[[#This Row],[Colonne19]:[Colonne38]],5),Tableau1[[#This Row],[Colonne19]:[Colonne38]],0)),"")</f>
        <v/>
      </c>
      <c r="AS376" s="10" t="str">
        <f>IFERROR(INDEX($S$2:$AL$2,MATCH(SMALL(Tableau1[[#This Row],[Colonne19]:[Colonne38]],6),Tableau1[[#This Row],[Colonne19]:[Colonne38]],0)),"")</f>
        <v/>
      </c>
      <c r="AT376" s="10" t="str">
        <f>IFERROR(INDEX($S$2:$AL$2,MATCH(SMALL(Tableau1[[#This Row],[Colonne19]:[Colonne38]],7),Tableau1[[#This Row],[Colonne19]:[Colonne38]],0)),"")</f>
        <v/>
      </c>
      <c r="AU376" s="10" t="str">
        <f>IFERROR(INDEX($S$2:$AL$2,MATCH(SMALL(Tableau1[[#This Row],[Colonne19]:[Colonne38]],8),Tableau1[[#This Row],[Colonne19]:[Colonne38]],0)),"")</f>
        <v/>
      </c>
      <c r="AV376" s="10" t="str">
        <f>IFERROR(INDEX($S$2:$AL$2,MATCH(SMALL(Tableau1[[#This Row],[Colonne19]:[Colonne38]],9),Tableau1[[#This Row],[Colonne19]:[Colonne38]],0)),"")</f>
        <v/>
      </c>
      <c r="AW376" s="10" t="str">
        <f>IFERROR(INDEX($S$2:$AL$2,MATCH(SMALL(Tableau1[[#This Row],[Colonne19]:[Colonne38]],10),Tableau1[[#This Row],[Colonne19]:[Colonne38]],0)),"")</f>
        <v/>
      </c>
      <c r="AX376" s="10" t="str">
        <f>IFERROR(INDEX($S$2:$AL$2,MATCH(SMALL(Tableau1[[#This Row],[Colonne19]:[Colonne38]],11),Tableau1[[#This Row],[Colonne19]:[Colonne38]],0)),"")</f>
        <v/>
      </c>
      <c r="AY376" s="10" t="str">
        <f>IFERROR(INDEX($S$2:$AL$2,MATCH(SMALL(Tableau1[[#This Row],[Colonne19]:[Colonne38]],12),Tableau1[[#This Row],[Colonne19]:[Colonne38]],0)),"")</f>
        <v/>
      </c>
      <c r="AZ376" s="10" t="str">
        <f>IFERROR(INDEX($S$2:$AL$2,MATCH(SMALL(Tableau1[[#This Row],[Colonne19]:[Colonne38]],13),Tableau1[[#This Row],[Colonne19]:[Colonne38]],0)),"")</f>
        <v/>
      </c>
      <c r="BA376" s="10" t="str">
        <f>IFERROR(INDEX($S$2:$AL$2,MATCH(SMALL(Tableau1[[#This Row],[Colonne19]:[Colonne38]],14),Tableau1[[#This Row],[Colonne19]:[Colonne38]],0)),"")</f>
        <v/>
      </c>
      <c r="BB376" s="10" t="str">
        <f>IFERROR(INDEX($S$2:$AL$2,MATCH(SMALL(Tableau1[[#This Row],[Colonne19]:[Colonne38]],15),Tableau1[[#This Row],[Colonne19]:[Colonne38]],0)),"")</f>
        <v/>
      </c>
      <c r="BC376" s="10" t="str">
        <f>IFERROR(INDEX($S$2:$AL$2,MATCH(SMALL(Tableau1[[#This Row],[Colonne19]:[Colonne38]],16),Tableau1[[#This Row],[Colonne19]:[Colonne38]],0)),"")</f>
        <v/>
      </c>
      <c r="BD376" s="10" t="str">
        <f>IFERROR(INDEX($S$2:$AL$2,MATCH(SMALL(Tableau1[[#This Row],[Colonne19]:[Colonne38]],17),Tableau1[[#This Row],[Colonne19]:[Colonne38]],0)),"")</f>
        <v/>
      </c>
      <c r="BE376" s="10" t="str">
        <f>IFERROR(INDEX($S$2:$AL$2,MATCH(SMALL(Tableau1[[#This Row],[Colonne19]:[Colonne38]],18),Tableau1[[#This Row],[Colonne19]:[Colonne38]],0)),"")</f>
        <v/>
      </c>
      <c r="BF376" s="10" t="str">
        <f>IFERROR(INDEX($S$2:$AL$2,MATCH(SMALL(Tableau1[[#This Row],[Colonne19]:[Colonne38]],19),Tableau1[[#This Row],[Colonne19]:[Colonne38]],0)),"")</f>
        <v/>
      </c>
      <c r="BG376" s="10" t="str">
        <f>IFERROR(INDEX($S$2:$AL$2,MATCH(SMALL(Tableau1[[#This Row],[Colonne19]:[Colonne38]],20),Tableau1[[#This Row],[Colonne19]:[Colonne38]],0)),"")</f>
        <v/>
      </c>
      <c r="BH376" s="11"/>
      <c r="BI376" s="10"/>
      <c r="BJ376" s="10"/>
      <c r="BK376" s="10"/>
      <c r="BL376" s="10"/>
      <c r="BM376" s="10"/>
      <c r="BN376" s="10"/>
      <c r="BO376" s="11"/>
      <c r="BP376" s="10" t="str" cm="1">
        <f t="array" ref="BP376">IFERROR(INDEX($AN376:$BG376,_xlfn.AGGREGATE(15,6,(COLUMN($AN376:$BG376)-COLUMN($AN$8)+1)/NOT(ISNA(MATCH($AN376:$BG376,$FF$1:$FF$6,0))),COLUMN($BV376:BV376))),"")</f>
        <v/>
      </c>
      <c r="BQ376" s="10" t="e" cm="1" vm="1">
        <f t="array" aca="1" ref="BQ376" ca="1">IFERROR(INDEX($AN376:$BG376,_xlfn.AGGREGATE(15,6,(COLUMN($AN376:$BG376)-COLUMN($AN$8)+1)/NOT(ISNA(MATCH($AN376:$BG376,$FF$1:$FF$6,0))),COLUMN($BV376:BW376))),"")</f>
        <v>#VALUE!</v>
      </c>
      <c r="BR376" s="10" t="e" cm="1" vm="2">
        <f t="array" aca="1" ref="BR376" ca="1">IFERROR(INDEX($AN376:$BG376,_xlfn.AGGREGATE(15,6,(COLUMN($AN376:$BG376)-COLUMN($AN$8)+1)/NOT(ISNA(MATCH($AN376:$BG376,$FF$1:$FF$6,0))),COLUMN($BV376:BX376))),"")</f>
        <v>#VALUE!</v>
      </c>
      <c r="BS376" s="10" t="e" cm="1" vm="3">
        <f t="array" aca="1" ref="BS376" ca="1">IFERROR(INDEX($AN376:$BG376,_xlfn.AGGREGATE(15,6,(COLUMN($AN376:$BG376)-COLUMN($AN$8)+1)/NOT(ISNA(MATCH($AN376:$BG376,$FF$1:$FF$6,0))),COLUMN($BV376:BY376))),"")</f>
        <v>#VALUE!</v>
      </c>
      <c r="BT376" s="10" t="e" cm="1" vm="4">
        <f t="array" aca="1" ref="BT376" ca="1">IFERROR(INDEX($AN376:$BG376,_xlfn.AGGREGATE(15,6,(COLUMN($AN376:$BG376)-COLUMN($AN$8)+1)/NOT(ISNA(MATCH($AN376:$BG376,$FF$1:$FF$6,0))),COLUMN($BV376:BZ376))),"")</f>
        <v>#VALUE!</v>
      </c>
      <c r="BU376" s="10" t="e" cm="1" vm="5">
        <f t="array" aca="1" ref="BU376" ca="1">IFERROR(INDEX($AN376:$BG376,_xlfn.AGGREGATE(15,6,(COLUMN($AN376:$BG376)-COLUMN($AN$8)+1)/NOT(ISNA(MATCH($AN376:$BG376,$FF$1:$FF$6,0))),COLUMN($BV376:CA376))),"")</f>
        <v>#VALUE!</v>
      </c>
      <c r="BV376" s="11"/>
      <c r="BW376" s="10" t="str" cm="1">
        <f t="array" ref="BW376">IFERROR(INDEX($BI376:$BN376,_xlfn.AGGREGATE(15,6,(COLUMN($BI376:$BN376)-COLUMN($BI$8)+1)/NOT(ISNA(MATCH($BI376:$BN376,$FF$1:$FF$6,0))),COLUMN($BW376:BW376))),"")</f>
        <v/>
      </c>
      <c r="BX376" s="10" t="e" cm="1" vm="1">
        <f t="array" aca="1" ref="BX376" ca="1">IFERROR(INDEX($BI376:$BN376,_xlfn.AGGREGATE(15,6,(COLUMN($BI376:$BN376)-COLUMN($BI$8)+1)/NOT(ISNA(MATCH($BI376:$BN376,$FF$1:$FF$6,0))),COLUMN($BW376:BX376))),"")</f>
        <v>#VALUE!</v>
      </c>
      <c r="BY376" s="10" t="e" cm="1" vm="2">
        <f t="array" aca="1" ref="BY376" ca="1">IFERROR(INDEX($BI376:$BN376,_xlfn.AGGREGATE(15,6,(COLUMN($BI376:$BN376)-COLUMN($BI$8)+1)/NOT(ISNA(MATCH($BI376:$BN376,$FF$1:$FF$6,0))),COLUMN($BW376:BY376))),"")</f>
        <v>#VALUE!</v>
      </c>
      <c r="BZ376" s="10" t="e" cm="1" vm="3">
        <f t="array" aca="1" ref="BZ376" ca="1">IFERROR(INDEX($BI376:$BN376,_xlfn.AGGREGATE(15,6,(COLUMN($BI376:$BN376)-COLUMN($BI$8)+1)/NOT(ISNA(MATCH($BI376:$BN376,$FF$1:$FF$6,0))),COLUMN($BW376:BZ376))),"")</f>
        <v>#VALUE!</v>
      </c>
      <c r="CA376" s="10" t="e" cm="1" vm="4">
        <f t="array" aca="1" ref="CA376" ca="1">IFERROR(INDEX($BI376:$BN376,_xlfn.AGGREGATE(15,6,(COLUMN($BI376:$BN376)-COLUMN($BI$8)+1)/NOT(ISNA(MATCH($BI376:$BN376,$FF$1:$FF$6,0))),COLUMN($BW376:CA376))),"")</f>
        <v>#VALUE!</v>
      </c>
      <c r="CB376" s="10" t="e" cm="1" vm="5">
        <f t="array" aca="1" ref="CB376" ca="1">IFERROR(INDEX($BI376:$BN376,_xlfn.AGGREGATE(15,6,(COLUMN($BI376:$BN376)-COLUMN($BI$8)+1)/NOT(ISNA(MATCH($BI376:$BN376,$FF$1:$FF$6,0))),COLUMN($BW376:CB376))),"")</f>
        <v>#VALUE!</v>
      </c>
      <c r="CC376" s="11"/>
      <c r="CD376" s="10"/>
      <c r="CE376" s="10"/>
      <c r="CF376" s="10"/>
      <c r="CG376" s="10"/>
      <c r="CH376" s="10"/>
      <c r="CI376" s="11"/>
      <c r="CJ376" s="10" cm="1">
        <f t="array" ref="CJ376">SUM(COUNTIF(CD376:CF376,$DH$3:$DM$3))</f>
        <v>0</v>
      </c>
      <c r="CK376" s="10" cm="1">
        <f t="array" ref="CK376">SUM(COUNTIF(CD376:CF376,$DH$2:$DL$2))</f>
        <v>0</v>
      </c>
      <c r="CL376" s="10" cm="1">
        <f t="array" ref="CL376">SUM(COUNTIF(CD376:CF376,$DM$2:$DQ$2))</f>
        <v>0</v>
      </c>
      <c r="CM376" s="11"/>
      <c r="CN376" s="10"/>
      <c r="CO376" s="10"/>
      <c r="CP376" s="11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1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7" t="s">
        <v>42</v>
      </c>
      <c r="EC376" s="11"/>
      <c r="ED376" s="10">
        <f>Tableau1[[#This Row],[Colonne75]]</f>
        <v>0</v>
      </c>
      <c r="EE376" s="10"/>
      <c r="EF376" s="10">
        <f ca="1">OFFSET(Tableau1[[#This Row],[Colonne19]],0,Tableau1[[#This Row],[Colonne126]]-1)</f>
        <v>0</v>
      </c>
      <c r="EG376" s="11"/>
      <c r="EH376" s="10">
        <f>Tableau1[[#This Row],[Colonne76]]</f>
        <v>0</v>
      </c>
      <c r="EI376" s="10"/>
      <c r="EJ376" s="10">
        <f ca="1">OFFSET(Tableau1[[#This Row],[Colonne19]],0,Tableau1[[#This Row],[Colonne130]]-1)</f>
        <v>0</v>
      </c>
      <c r="EK376" s="11"/>
      <c r="EL376" s="10">
        <f>Tableau1[[#This Row],[Colonne77]]</f>
        <v>0</v>
      </c>
      <c r="EM376" s="10"/>
      <c r="EN376" s="10">
        <f ca="1">OFFSET(Tableau1[[#This Row],[Colonne19]],0,Tableau1[[#This Row],[Colonne134]]-1)</f>
        <v>0</v>
      </c>
      <c r="EO376" s="11"/>
      <c r="EP376" s="10">
        <f>Tableau1[[#This Row],[Colonne78]]</f>
        <v>0</v>
      </c>
      <c r="EQ376" s="10"/>
      <c r="ER376" s="10">
        <f ca="1">OFFSET(Tableau1[[#This Row],[Colonne19]],0,Tableau1[[#This Row],[Colonne138]]-1)</f>
        <v>0</v>
      </c>
      <c r="ES376" s="11"/>
      <c r="ET376" s="10">
        <f>Tableau1[[#This Row],[Colonne79]]</f>
        <v>0</v>
      </c>
      <c r="EU376" s="10"/>
      <c r="EV376" s="10">
        <f ca="1">OFFSET(Tableau1[[#This Row],[Colonne19]],0,Tableau1[[#This Row],[Colonne142]]-1)</f>
        <v>0</v>
      </c>
      <c r="EW376" s="11"/>
      <c r="EX376" s="10">
        <f t="shared" ca="1" si="36"/>
        <v>0</v>
      </c>
      <c r="EY376" s="10">
        <f t="shared" ca="1" si="37"/>
        <v>0</v>
      </c>
      <c r="EZ376" s="10">
        <f t="shared" ca="1" si="38"/>
        <v>0</v>
      </c>
      <c r="FA376" s="10">
        <f t="shared" ca="1" si="33"/>
        <v>0</v>
      </c>
      <c r="FB376" s="10">
        <f t="shared" ca="1" si="34"/>
        <v>0</v>
      </c>
      <c r="FC376" s="10">
        <f t="shared" ca="1" si="35"/>
        <v>0</v>
      </c>
      <c r="FD376" s="11"/>
    </row>
    <row r="377" spans="1:160" x14ac:dyDescent="0.2">
      <c r="A377" s="25"/>
      <c r="B377" s="10"/>
      <c r="C377" s="13"/>
      <c r="D377" s="26"/>
      <c r="E377" s="10"/>
      <c r="F377" s="10"/>
      <c r="G377" s="10"/>
      <c r="H377" s="10"/>
      <c r="I377" s="10"/>
      <c r="J377" s="24"/>
      <c r="K377" s="13"/>
      <c r="L377" s="10"/>
      <c r="M377" s="13"/>
      <c r="N377" s="13"/>
      <c r="O377" s="33" t="e">
        <f>Tableau1[[#This Row],[Colonne14]]/Tableau1[[#This Row],[Colonne13]]</f>
        <v>#DIV/0!</v>
      </c>
      <c r="P377" s="57"/>
      <c r="Q377" s="59" t="e" cm="1">
        <f t="array" ref="Q377">SUM(Tableau1[[#This Row],[Colonne19]:[Colonne38]]/Tableau1[[#This Row],[Colonne11]])</f>
        <v>#DIV/0!</v>
      </c>
      <c r="R377" s="11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1"/>
      <c r="AN377" s="10" t="str" cm="1">
        <f t="array" ref="AN377">IFERROR(INDEX($S$2:$AL$2,MATCH(SMALL(Tableau1[[#This Row],[Colonne19]:[Colonne38]],1),Tableau1[[#This Row],[Colonne19]:[Colonne38]],0)),"")</f>
        <v/>
      </c>
      <c r="AO377" s="10" t="str">
        <f>IFERROR(INDEX($S$2:$AL$2,MATCH(SMALL(Tableau1[[#This Row],[Colonne19]:[Colonne38]],2),Tableau1[[#This Row],[Colonne19]:[Colonne38]],0)),"")</f>
        <v/>
      </c>
      <c r="AP377" s="10" t="str">
        <f>IFERROR(INDEX($S$2:$AL$2,MATCH(SMALL(Tableau1[[#This Row],[Colonne19]:[Colonne38]],3),Tableau1[[#This Row],[Colonne19]:[Colonne38]],0)),"")</f>
        <v/>
      </c>
      <c r="AQ377" s="10" t="str">
        <f>IFERROR(INDEX($S$2:$AL$2,MATCH(SMALL(Tableau1[[#This Row],[Colonne19]:[Colonne38]],4),Tableau1[[#This Row],[Colonne19]:[Colonne38]],0)),"")</f>
        <v/>
      </c>
      <c r="AR377" s="10" t="str">
        <f>IFERROR(INDEX($S$2:$AL$2,MATCH(SMALL(Tableau1[[#This Row],[Colonne19]:[Colonne38]],5),Tableau1[[#This Row],[Colonne19]:[Colonne38]],0)),"")</f>
        <v/>
      </c>
      <c r="AS377" s="10" t="str">
        <f>IFERROR(INDEX($S$2:$AL$2,MATCH(SMALL(Tableau1[[#This Row],[Colonne19]:[Colonne38]],6),Tableau1[[#This Row],[Colonne19]:[Colonne38]],0)),"")</f>
        <v/>
      </c>
      <c r="AT377" s="10" t="str">
        <f>IFERROR(INDEX($S$2:$AL$2,MATCH(SMALL(Tableau1[[#This Row],[Colonne19]:[Colonne38]],7),Tableau1[[#This Row],[Colonne19]:[Colonne38]],0)),"")</f>
        <v/>
      </c>
      <c r="AU377" s="10" t="str">
        <f>IFERROR(INDEX($S$2:$AL$2,MATCH(SMALL(Tableau1[[#This Row],[Colonne19]:[Colonne38]],8),Tableau1[[#This Row],[Colonne19]:[Colonne38]],0)),"")</f>
        <v/>
      </c>
      <c r="AV377" s="10" t="str">
        <f>IFERROR(INDEX($S$2:$AL$2,MATCH(SMALL(Tableau1[[#This Row],[Colonne19]:[Colonne38]],9),Tableau1[[#This Row],[Colonne19]:[Colonne38]],0)),"")</f>
        <v/>
      </c>
      <c r="AW377" s="10" t="str">
        <f>IFERROR(INDEX($S$2:$AL$2,MATCH(SMALL(Tableau1[[#This Row],[Colonne19]:[Colonne38]],10),Tableau1[[#This Row],[Colonne19]:[Colonne38]],0)),"")</f>
        <v/>
      </c>
      <c r="AX377" s="10" t="str">
        <f>IFERROR(INDEX($S$2:$AL$2,MATCH(SMALL(Tableau1[[#This Row],[Colonne19]:[Colonne38]],11),Tableau1[[#This Row],[Colonne19]:[Colonne38]],0)),"")</f>
        <v/>
      </c>
      <c r="AY377" s="10" t="str">
        <f>IFERROR(INDEX($S$2:$AL$2,MATCH(SMALL(Tableau1[[#This Row],[Colonne19]:[Colonne38]],12),Tableau1[[#This Row],[Colonne19]:[Colonne38]],0)),"")</f>
        <v/>
      </c>
      <c r="AZ377" s="10" t="str">
        <f>IFERROR(INDEX($S$2:$AL$2,MATCH(SMALL(Tableau1[[#This Row],[Colonne19]:[Colonne38]],13),Tableau1[[#This Row],[Colonne19]:[Colonne38]],0)),"")</f>
        <v/>
      </c>
      <c r="BA377" s="10" t="str">
        <f>IFERROR(INDEX($S$2:$AL$2,MATCH(SMALL(Tableau1[[#This Row],[Colonne19]:[Colonne38]],14),Tableau1[[#This Row],[Colonne19]:[Colonne38]],0)),"")</f>
        <v/>
      </c>
      <c r="BB377" s="10" t="str">
        <f>IFERROR(INDEX($S$2:$AL$2,MATCH(SMALL(Tableau1[[#This Row],[Colonne19]:[Colonne38]],15),Tableau1[[#This Row],[Colonne19]:[Colonne38]],0)),"")</f>
        <v/>
      </c>
      <c r="BC377" s="10" t="str">
        <f>IFERROR(INDEX($S$2:$AL$2,MATCH(SMALL(Tableau1[[#This Row],[Colonne19]:[Colonne38]],16),Tableau1[[#This Row],[Colonne19]:[Colonne38]],0)),"")</f>
        <v/>
      </c>
      <c r="BD377" s="10" t="str">
        <f>IFERROR(INDEX($S$2:$AL$2,MATCH(SMALL(Tableau1[[#This Row],[Colonne19]:[Colonne38]],17),Tableau1[[#This Row],[Colonne19]:[Colonne38]],0)),"")</f>
        <v/>
      </c>
      <c r="BE377" s="10" t="str">
        <f>IFERROR(INDEX($S$2:$AL$2,MATCH(SMALL(Tableau1[[#This Row],[Colonne19]:[Colonne38]],18),Tableau1[[#This Row],[Colonne19]:[Colonne38]],0)),"")</f>
        <v/>
      </c>
      <c r="BF377" s="10" t="str">
        <f>IFERROR(INDEX($S$2:$AL$2,MATCH(SMALL(Tableau1[[#This Row],[Colonne19]:[Colonne38]],19),Tableau1[[#This Row],[Colonne19]:[Colonne38]],0)),"")</f>
        <v/>
      </c>
      <c r="BG377" s="10" t="str">
        <f>IFERROR(INDEX($S$2:$AL$2,MATCH(SMALL(Tableau1[[#This Row],[Colonne19]:[Colonne38]],20),Tableau1[[#This Row],[Colonne19]:[Colonne38]],0)),"")</f>
        <v/>
      </c>
      <c r="BH377" s="11"/>
      <c r="BI377" s="10"/>
      <c r="BJ377" s="10"/>
      <c r="BK377" s="10"/>
      <c r="BL377" s="10"/>
      <c r="BM377" s="10"/>
      <c r="BN377" s="10"/>
      <c r="BO377" s="11"/>
      <c r="BP377" s="10" t="str" cm="1">
        <f t="array" ref="BP377">IFERROR(INDEX($AN377:$BG377,_xlfn.AGGREGATE(15,6,(COLUMN($AN377:$BG377)-COLUMN($AN$8)+1)/NOT(ISNA(MATCH($AN377:$BG377,$FF$1:$FF$6,0))),COLUMN($BV377:BV377))),"")</f>
        <v/>
      </c>
      <c r="BQ377" s="10" t="e" cm="1" vm="1">
        <f t="array" aca="1" ref="BQ377" ca="1">IFERROR(INDEX($AN377:$BG377,_xlfn.AGGREGATE(15,6,(COLUMN($AN377:$BG377)-COLUMN($AN$8)+1)/NOT(ISNA(MATCH($AN377:$BG377,$FF$1:$FF$6,0))),COLUMN($BV377:BW377))),"")</f>
        <v>#VALUE!</v>
      </c>
      <c r="BR377" s="10" t="e" cm="1" vm="2">
        <f t="array" aca="1" ref="BR377" ca="1">IFERROR(INDEX($AN377:$BG377,_xlfn.AGGREGATE(15,6,(COLUMN($AN377:$BG377)-COLUMN($AN$8)+1)/NOT(ISNA(MATCH($AN377:$BG377,$FF$1:$FF$6,0))),COLUMN($BV377:BX377))),"")</f>
        <v>#VALUE!</v>
      </c>
      <c r="BS377" s="10" t="e" cm="1" vm="3">
        <f t="array" aca="1" ref="BS377" ca="1">IFERROR(INDEX($AN377:$BG377,_xlfn.AGGREGATE(15,6,(COLUMN($AN377:$BG377)-COLUMN($AN$8)+1)/NOT(ISNA(MATCH($AN377:$BG377,$FF$1:$FF$6,0))),COLUMN($BV377:BY377))),"")</f>
        <v>#VALUE!</v>
      </c>
      <c r="BT377" s="10" t="e" cm="1" vm="4">
        <f t="array" aca="1" ref="BT377" ca="1">IFERROR(INDEX($AN377:$BG377,_xlfn.AGGREGATE(15,6,(COLUMN($AN377:$BG377)-COLUMN($AN$8)+1)/NOT(ISNA(MATCH($AN377:$BG377,$FF$1:$FF$6,0))),COLUMN($BV377:BZ377))),"")</f>
        <v>#VALUE!</v>
      </c>
      <c r="BU377" s="10" t="e" cm="1" vm="5">
        <f t="array" aca="1" ref="BU377" ca="1">IFERROR(INDEX($AN377:$BG377,_xlfn.AGGREGATE(15,6,(COLUMN($AN377:$BG377)-COLUMN($AN$8)+1)/NOT(ISNA(MATCH($AN377:$BG377,$FF$1:$FF$6,0))),COLUMN($BV377:CA377))),"")</f>
        <v>#VALUE!</v>
      </c>
      <c r="BV377" s="11"/>
      <c r="BW377" s="10" t="str" cm="1">
        <f t="array" ref="BW377">IFERROR(INDEX($BI377:$BN377,_xlfn.AGGREGATE(15,6,(COLUMN($BI377:$BN377)-COLUMN($BI$8)+1)/NOT(ISNA(MATCH($BI377:$BN377,$FF$1:$FF$6,0))),COLUMN($BW377:BW377))),"")</f>
        <v/>
      </c>
      <c r="BX377" s="10" t="e" cm="1" vm="1">
        <f t="array" aca="1" ref="BX377" ca="1">IFERROR(INDEX($BI377:$BN377,_xlfn.AGGREGATE(15,6,(COLUMN($BI377:$BN377)-COLUMN($BI$8)+1)/NOT(ISNA(MATCH($BI377:$BN377,$FF$1:$FF$6,0))),COLUMN($BW377:BX377))),"")</f>
        <v>#VALUE!</v>
      </c>
      <c r="BY377" s="10" t="e" cm="1" vm="2">
        <f t="array" aca="1" ref="BY377" ca="1">IFERROR(INDEX($BI377:$BN377,_xlfn.AGGREGATE(15,6,(COLUMN($BI377:$BN377)-COLUMN($BI$8)+1)/NOT(ISNA(MATCH($BI377:$BN377,$FF$1:$FF$6,0))),COLUMN($BW377:BY377))),"")</f>
        <v>#VALUE!</v>
      </c>
      <c r="BZ377" s="10" t="e" cm="1" vm="3">
        <f t="array" aca="1" ref="BZ377" ca="1">IFERROR(INDEX($BI377:$BN377,_xlfn.AGGREGATE(15,6,(COLUMN($BI377:$BN377)-COLUMN($BI$8)+1)/NOT(ISNA(MATCH($BI377:$BN377,$FF$1:$FF$6,0))),COLUMN($BW377:BZ377))),"")</f>
        <v>#VALUE!</v>
      </c>
      <c r="CA377" s="10" t="e" cm="1" vm="4">
        <f t="array" aca="1" ref="CA377" ca="1">IFERROR(INDEX($BI377:$BN377,_xlfn.AGGREGATE(15,6,(COLUMN($BI377:$BN377)-COLUMN($BI$8)+1)/NOT(ISNA(MATCH($BI377:$BN377,$FF$1:$FF$6,0))),COLUMN($BW377:CA377))),"")</f>
        <v>#VALUE!</v>
      </c>
      <c r="CB377" s="10" t="e" cm="1" vm="5">
        <f t="array" aca="1" ref="CB377" ca="1">IFERROR(INDEX($BI377:$BN377,_xlfn.AGGREGATE(15,6,(COLUMN($BI377:$BN377)-COLUMN($BI$8)+1)/NOT(ISNA(MATCH($BI377:$BN377,$FF$1:$FF$6,0))),COLUMN($BW377:CB377))),"")</f>
        <v>#VALUE!</v>
      </c>
      <c r="CC377" s="11"/>
      <c r="CD377" s="10"/>
      <c r="CE377" s="10"/>
      <c r="CF377" s="10"/>
      <c r="CG377" s="10"/>
      <c r="CH377" s="10"/>
      <c r="CI377" s="11"/>
      <c r="CJ377" s="10" cm="1">
        <f t="array" ref="CJ377">SUM(COUNTIF(CD377:CF377,$DH$3:$DM$3))</f>
        <v>0</v>
      </c>
      <c r="CK377" s="10" cm="1">
        <f t="array" ref="CK377">SUM(COUNTIF(CD377:CF377,$DH$2:$DL$2))</f>
        <v>0</v>
      </c>
      <c r="CL377" s="10" cm="1">
        <f t="array" ref="CL377">SUM(COUNTIF(CD377:CF377,$DM$2:$DQ$2))</f>
        <v>0</v>
      </c>
      <c r="CM377" s="11"/>
      <c r="CN377" s="10"/>
      <c r="CO377" s="10"/>
      <c r="CP377" s="11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1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7" t="s">
        <v>42</v>
      </c>
      <c r="EC377" s="11"/>
      <c r="ED377" s="10">
        <f>Tableau1[[#This Row],[Colonne75]]</f>
        <v>0</v>
      </c>
      <c r="EE377" s="10"/>
      <c r="EF377" s="10">
        <f ca="1">OFFSET(Tableau1[[#This Row],[Colonne19]],0,Tableau1[[#This Row],[Colonne126]]-1)</f>
        <v>0</v>
      </c>
      <c r="EG377" s="11"/>
      <c r="EH377" s="10">
        <f>Tableau1[[#This Row],[Colonne76]]</f>
        <v>0</v>
      </c>
      <c r="EI377" s="10"/>
      <c r="EJ377" s="10">
        <f ca="1">OFFSET(Tableau1[[#This Row],[Colonne19]],0,Tableau1[[#This Row],[Colonne130]]-1)</f>
        <v>0</v>
      </c>
      <c r="EK377" s="11"/>
      <c r="EL377" s="10">
        <f>Tableau1[[#This Row],[Colonne77]]</f>
        <v>0</v>
      </c>
      <c r="EM377" s="10"/>
      <c r="EN377" s="10">
        <f ca="1">OFFSET(Tableau1[[#This Row],[Colonne19]],0,Tableau1[[#This Row],[Colonne134]]-1)</f>
        <v>0</v>
      </c>
      <c r="EO377" s="11"/>
      <c r="EP377" s="10">
        <f>Tableau1[[#This Row],[Colonne78]]</f>
        <v>0</v>
      </c>
      <c r="EQ377" s="10"/>
      <c r="ER377" s="10">
        <f ca="1">OFFSET(Tableau1[[#This Row],[Colonne19]],0,Tableau1[[#This Row],[Colonne138]]-1)</f>
        <v>0</v>
      </c>
      <c r="ES377" s="11"/>
      <c r="ET377" s="10">
        <f>Tableau1[[#This Row],[Colonne79]]</f>
        <v>0</v>
      </c>
      <c r="EU377" s="10"/>
      <c r="EV377" s="10">
        <f ca="1">OFFSET(Tableau1[[#This Row],[Colonne19]],0,Tableau1[[#This Row],[Colonne142]]-1)</f>
        <v>0</v>
      </c>
      <c r="EW377" s="11"/>
      <c r="EX377" s="10">
        <f t="shared" ca="1" si="36"/>
        <v>0</v>
      </c>
      <c r="EY377" s="10">
        <f t="shared" ca="1" si="37"/>
        <v>0</v>
      </c>
      <c r="EZ377" s="10">
        <f t="shared" ca="1" si="38"/>
        <v>0</v>
      </c>
      <c r="FA377" s="10">
        <f t="shared" ca="1" si="33"/>
        <v>0</v>
      </c>
      <c r="FB377" s="10">
        <f t="shared" ca="1" si="34"/>
        <v>0</v>
      </c>
      <c r="FC377" s="10">
        <f t="shared" ca="1" si="35"/>
        <v>0</v>
      </c>
      <c r="FD377" s="11"/>
    </row>
    <row r="378" spans="1:160" x14ac:dyDescent="0.2">
      <c r="A378" s="25"/>
      <c r="B378" s="10"/>
      <c r="C378" s="13"/>
      <c r="D378" s="26"/>
      <c r="E378" s="10"/>
      <c r="F378" s="10"/>
      <c r="G378" s="10"/>
      <c r="H378" s="10"/>
      <c r="I378" s="10"/>
      <c r="J378" s="24"/>
      <c r="K378" s="13"/>
      <c r="L378" s="10"/>
      <c r="M378" s="13"/>
      <c r="N378" s="13"/>
      <c r="O378" s="33" t="e">
        <f>Tableau1[[#This Row],[Colonne14]]/Tableau1[[#This Row],[Colonne13]]</f>
        <v>#DIV/0!</v>
      </c>
      <c r="P378" s="57"/>
      <c r="Q378" s="59" t="e" cm="1">
        <f t="array" ref="Q378">SUM(Tableau1[[#This Row],[Colonne19]:[Colonne38]]/Tableau1[[#This Row],[Colonne11]])</f>
        <v>#DIV/0!</v>
      </c>
      <c r="R378" s="11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1"/>
      <c r="AN378" s="10" t="str" cm="1">
        <f t="array" ref="AN378">IFERROR(INDEX($S$2:$AL$2,MATCH(SMALL(Tableau1[[#This Row],[Colonne19]:[Colonne38]],1),Tableau1[[#This Row],[Colonne19]:[Colonne38]],0)),"")</f>
        <v/>
      </c>
      <c r="AO378" s="10" t="str">
        <f>IFERROR(INDEX($S$2:$AL$2,MATCH(SMALL(Tableau1[[#This Row],[Colonne19]:[Colonne38]],2),Tableau1[[#This Row],[Colonne19]:[Colonne38]],0)),"")</f>
        <v/>
      </c>
      <c r="AP378" s="10" t="str">
        <f>IFERROR(INDEX($S$2:$AL$2,MATCH(SMALL(Tableau1[[#This Row],[Colonne19]:[Colonne38]],3),Tableau1[[#This Row],[Colonne19]:[Colonne38]],0)),"")</f>
        <v/>
      </c>
      <c r="AQ378" s="10" t="str">
        <f>IFERROR(INDEX($S$2:$AL$2,MATCH(SMALL(Tableau1[[#This Row],[Colonne19]:[Colonne38]],4),Tableau1[[#This Row],[Colonne19]:[Colonne38]],0)),"")</f>
        <v/>
      </c>
      <c r="AR378" s="10" t="str">
        <f>IFERROR(INDEX($S$2:$AL$2,MATCH(SMALL(Tableau1[[#This Row],[Colonne19]:[Colonne38]],5),Tableau1[[#This Row],[Colonne19]:[Colonne38]],0)),"")</f>
        <v/>
      </c>
      <c r="AS378" s="10" t="str">
        <f>IFERROR(INDEX($S$2:$AL$2,MATCH(SMALL(Tableau1[[#This Row],[Colonne19]:[Colonne38]],6),Tableau1[[#This Row],[Colonne19]:[Colonne38]],0)),"")</f>
        <v/>
      </c>
      <c r="AT378" s="10" t="str">
        <f>IFERROR(INDEX($S$2:$AL$2,MATCH(SMALL(Tableau1[[#This Row],[Colonne19]:[Colonne38]],7),Tableau1[[#This Row],[Colonne19]:[Colonne38]],0)),"")</f>
        <v/>
      </c>
      <c r="AU378" s="10" t="str">
        <f>IFERROR(INDEX($S$2:$AL$2,MATCH(SMALL(Tableau1[[#This Row],[Colonne19]:[Colonne38]],8),Tableau1[[#This Row],[Colonne19]:[Colonne38]],0)),"")</f>
        <v/>
      </c>
      <c r="AV378" s="10" t="str">
        <f>IFERROR(INDEX($S$2:$AL$2,MATCH(SMALL(Tableau1[[#This Row],[Colonne19]:[Colonne38]],9),Tableau1[[#This Row],[Colonne19]:[Colonne38]],0)),"")</f>
        <v/>
      </c>
      <c r="AW378" s="10" t="str">
        <f>IFERROR(INDEX($S$2:$AL$2,MATCH(SMALL(Tableau1[[#This Row],[Colonne19]:[Colonne38]],10),Tableau1[[#This Row],[Colonne19]:[Colonne38]],0)),"")</f>
        <v/>
      </c>
      <c r="AX378" s="10" t="str">
        <f>IFERROR(INDEX($S$2:$AL$2,MATCH(SMALL(Tableau1[[#This Row],[Colonne19]:[Colonne38]],11),Tableau1[[#This Row],[Colonne19]:[Colonne38]],0)),"")</f>
        <v/>
      </c>
      <c r="AY378" s="10" t="str">
        <f>IFERROR(INDEX($S$2:$AL$2,MATCH(SMALL(Tableau1[[#This Row],[Colonne19]:[Colonne38]],12),Tableau1[[#This Row],[Colonne19]:[Colonne38]],0)),"")</f>
        <v/>
      </c>
      <c r="AZ378" s="10" t="str">
        <f>IFERROR(INDEX($S$2:$AL$2,MATCH(SMALL(Tableau1[[#This Row],[Colonne19]:[Colonne38]],13),Tableau1[[#This Row],[Colonne19]:[Colonne38]],0)),"")</f>
        <v/>
      </c>
      <c r="BA378" s="10" t="str">
        <f>IFERROR(INDEX($S$2:$AL$2,MATCH(SMALL(Tableau1[[#This Row],[Colonne19]:[Colonne38]],14),Tableau1[[#This Row],[Colonne19]:[Colonne38]],0)),"")</f>
        <v/>
      </c>
      <c r="BB378" s="10" t="str">
        <f>IFERROR(INDEX($S$2:$AL$2,MATCH(SMALL(Tableau1[[#This Row],[Colonne19]:[Colonne38]],15),Tableau1[[#This Row],[Colonne19]:[Colonne38]],0)),"")</f>
        <v/>
      </c>
      <c r="BC378" s="10" t="str">
        <f>IFERROR(INDEX($S$2:$AL$2,MATCH(SMALL(Tableau1[[#This Row],[Colonne19]:[Colonne38]],16),Tableau1[[#This Row],[Colonne19]:[Colonne38]],0)),"")</f>
        <v/>
      </c>
      <c r="BD378" s="10" t="str">
        <f>IFERROR(INDEX($S$2:$AL$2,MATCH(SMALL(Tableau1[[#This Row],[Colonne19]:[Colonne38]],17),Tableau1[[#This Row],[Colonne19]:[Colonne38]],0)),"")</f>
        <v/>
      </c>
      <c r="BE378" s="10" t="str">
        <f>IFERROR(INDEX($S$2:$AL$2,MATCH(SMALL(Tableau1[[#This Row],[Colonne19]:[Colonne38]],18),Tableau1[[#This Row],[Colonne19]:[Colonne38]],0)),"")</f>
        <v/>
      </c>
      <c r="BF378" s="10" t="str">
        <f>IFERROR(INDEX($S$2:$AL$2,MATCH(SMALL(Tableau1[[#This Row],[Colonne19]:[Colonne38]],19),Tableau1[[#This Row],[Colonne19]:[Colonne38]],0)),"")</f>
        <v/>
      </c>
      <c r="BG378" s="10" t="str">
        <f>IFERROR(INDEX($S$2:$AL$2,MATCH(SMALL(Tableau1[[#This Row],[Colonne19]:[Colonne38]],20),Tableau1[[#This Row],[Colonne19]:[Colonne38]],0)),"")</f>
        <v/>
      </c>
      <c r="BH378" s="11"/>
      <c r="BI378" s="10"/>
      <c r="BJ378" s="10"/>
      <c r="BK378" s="10"/>
      <c r="BL378" s="10"/>
      <c r="BM378" s="10"/>
      <c r="BN378" s="10"/>
      <c r="BO378" s="11"/>
      <c r="BP378" s="10" t="str" cm="1">
        <f t="array" ref="BP378">IFERROR(INDEX($AN378:$BG378,_xlfn.AGGREGATE(15,6,(COLUMN($AN378:$BG378)-COLUMN($AN$8)+1)/NOT(ISNA(MATCH($AN378:$BG378,$FF$1:$FF$6,0))),COLUMN($BV378:BV378))),"")</f>
        <v/>
      </c>
      <c r="BQ378" s="10" t="e" cm="1" vm="1">
        <f t="array" aca="1" ref="BQ378" ca="1">IFERROR(INDEX($AN378:$BG378,_xlfn.AGGREGATE(15,6,(COLUMN($AN378:$BG378)-COLUMN($AN$8)+1)/NOT(ISNA(MATCH($AN378:$BG378,$FF$1:$FF$6,0))),COLUMN($BV378:BW378))),"")</f>
        <v>#VALUE!</v>
      </c>
      <c r="BR378" s="10" t="e" cm="1" vm="2">
        <f t="array" aca="1" ref="BR378" ca="1">IFERROR(INDEX($AN378:$BG378,_xlfn.AGGREGATE(15,6,(COLUMN($AN378:$BG378)-COLUMN($AN$8)+1)/NOT(ISNA(MATCH($AN378:$BG378,$FF$1:$FF$6,0))),COLUMN($BV378:BX378))),"")</f>
        <v>#VALUE!</v>
      </c>
      <c r="BS378" s="10" t="e" cm="1" vm="3">
        <f t="array" aca="1" ref="BS378" ca="1">IFERROR(INDEX($AN378:$BG378,_xlfn.AGGREGATE(15,6,(COLUMN($AN378:$BG378)-COLUMN($AN$8)+1)/NOT(ISNA(MATCH($AN378:$BG378,$FF$1:$FF$6,0))),COLUMN($BV378:BY378))),"")</f>
        <v>#VALUE!</v>
      </c>
      <c r="BT378" s="10" t="e" cm="1" vm="4">
        <f t="array" aca="1" ref="BT378" ca="1">IFERROR(INDEX($AN378:$BG378,_xlfn.AGGREGATE(15,6,(COLUMN($AN378:$BG378)-COLUMN($AN$8)+1)/NOT(ISNA(MATCH($AN378:$BG378,$FF$1:$FF$6,0))),COLUMN($BV378:BZ378))),"")</f>
        <v>#VALUE!</v>
      </c>
      <c r="BU378" s="10" t="e" cm="1" vm="5">
        <f t="array" aca="1" ref="BU378" ca="1">IFERROR(INDEX($AN378:$BG378,_xlfn.AGGREGATE(15,6,(COLUMN($AN378:$BG378)-COLUMN($AN$8)+1)/NOT(ISNA(MATCH($AN378:$BG378,$FF$1:$FF$6,0))),COLUMN($BV378:CA378))),"")</f>
        <v>#VALUE!</v>
      </c>
      <c r="BV378" s="11"/>
      <c r="BW378" s="10" t="str" cm="1">
        <f t="array" ref="BW378">IFERROR(INDEX($BI378:$BN378,_xlfn.AGGREGATE(15,6,(COLUMN($BI378:$BN378)-COLUMN($BI$8)+1)/NOT(ISNA(MATCH($BI378:$BN378,$FF$1:$FF$6,0))),COLUMN($BW378:BW378))),"")</f>
        <v/>
      </c>
      <c r="BX378" s="10" t="e" cm="1" vm="1">
        <f t="array" aca="1" ref="BX378" ca="1">IFERROR(INDEX($BI378:$BN378,_xlfn.AGGREGATE(15,6,(COLUMN($BI378:$BN378)-COLUMN($BI$8)+1)/NOT(ISNA(MATCH($BI378:$BN378,$FF$1:$FF$6,0))),COLUMN($BW378:BX378))),"")</f>
        <v>#VALUE!</v>
      </c>
      <c r="BY378" s="10" t="e" cm="1" vm="2">
        <f t="array" aca="1" ref="BY378" ca="1">IFERROR(INDEX($BI378:$BN378,_xlfn.AGGREGATE(15,6,(COLUMN($BI378:$BN378)-COLUMN($BI$8)+1)/NOT(ISNA(MATCH($BI378:$BN378,$FF$1:$FF$6,0))),COLUMN($BW378:BY378))),"")</f>
        <v>#VALUE!</v>
      </c>
      <c r="BZ378" s="10" t="e" cm="1" vm="3">
        <f t="array" aca="1" ref="BZ378" ca="1">IFERROR(INDEX($BI378:$BN378,_xlfn.AGGREGATE(15,6,(COLUMN($BI378:$BN378)-COLUMN($BI$8)+1)/NOT(ISNA(MATCH($BI378:$BN378,$FF$1:$FF$6,0))),COLUMN($BW378:BZ378))),"")</f>
        <v>#VALUE!</v>
      </c>
      <c r="CA378" s="10" t="e" cm="1" vm="4">
        <f t="array" aca="1" ref="CA378" ca="1">IFERROR(INDEX($BI378:$BN378,_xlfn.AGGREGATE(15,6,(COLUMN($BI378:$BN378)-COLUMN($BI$8)+1)/NOT(ISNA(MATCH($BI378:$BN378,$FF$1:$FF$6,0))),COLUMN($BW378:CA378))),"")</f>
        <v>#VALUE!</v>
      </c>
      <c r="CB378" s="10" t="e" cm="1" vm="5">
        <f t="array" aca="1" ref="CB378" ca="1">IFERROR(INDEX($BI378:$BN378,_xlfn.AGGREGATE(15,6,(COLUMN($BI378:$BN378)-COLUMN($BI$8)+1)/NOT(ISNA(MATCH($BI378:$BN378,$FF$1:$FF$6,0))),COLUMN($BW378:CB378))),"")</f>
        <v>#VALUE!</v>
      </c>
      <c r="CC378" s="11"/>
      <c r="CD378" s="10"/>
      <c r="CE378" s="10"/>
      <c r="CF378" s="10"/>
      <c r="CG378" s="10"/>
      <c r="CH378" s="10"/>
      <c r="CI378" s="11"/>
      <c r="CJ378" s="10" cm="1">
        <f t="array" ref="CJ378">SUM(COUNTIF(CD378:CF378,$DH$3:$DM$3))</f>
        <v>0</v>
      </c>
      <c r="CK378" s="10" cm="1">
        <f t="array" ref="CK378">SUM(COUNTIF(CD378:CF378,$DH$2:$DL$2))</f>
        <v>0</v>
      </c>
      <c r="CL378" s="10" cm="1">
        <f t="array" ref="CL378">SUM(COUNTIF(CD378:CF378,$DM$2:$DQ$2))</f>
        <v>0</v>
      </c>
      <c r="CM378" s="11"/>
      <c r="CN378" s="10"/>
      <c r="CO378" s="10"/>
      <c r="CP378" s="11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1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7" t="s">
        <v>42</v>
      </c>
      <c r="EC378" s="11"/>
      <c r="ED378" s="10">
        <f>Tableau1[[#This Row],[Colonne75]]</f>
        <v>0</v>
      </c>
      <c r="EE378" s="10"/>
      <c r="EF378" s="10">
        <f ca="1">OFFSET(Tableau1[[#This Row],[Colonne19]],0,Tableau1[[#This Row],[Colonne126]]-1)</f>
        <v>0</v>
      </c>
      <c r="EG378" s="11"/>
      <c r="EH378" s="10">
        <f>Tableau1[[#This Row],[Colonne76]]</f>
        <v>0</v>
      </c>
      <c r="EI378" s="10"/>
      <c r="EJ378" s="10">
        <f ca="1">OFFSET(Tableau1[[#This Row],[Colonne19]],0,Tableau1[[#This Row],[Colonne130]]-1)</f>
        <v>0</v>
      </c>
      <c r="EK378" s="11"/>
      <c r="EL378" s="10">
        <f>Tableau1[[#This Row],[Colonne77]]</f>
        <v>0</v>
      </c>
      <c r="EM378" s="10"/>
      <c r="EN378" s="10">
        <f ca="1">OFFSET(Tableau1[[#This Row],[Colonne19]],0,Tableau1[[#This Row],[Colonne134]]-1)</f>
        <v>0</v>
      </c>
      <c r="EO378" s="11"/>
      <c r="EP378" s="10">
        <f>Tableau1[[#This Row],[Colonne78]]</f>
        <v>0</v>
      </c>
      <c r="EQ378" s="10"/>
      <c r="ER378" s="10">
        <f ca="1">OFFSET(Tableau1[[#This Row],[Colonne19]],0,Tableau1[[#This Row],[Colonne138]]-1)</f>
        <v>0</v>
      </c>
      <c r="ES378" s="11"/>
      <c r="ET378" s="10">
        <f>Tableau1[[#This Row],[Colonne79]]</f>
        <v>0</v>
      </c>
      <c r="EU378" s="10"/>
      <c r="EV378" s="10">
        <f ca="1">OFFSET(Tableau1[[#This Row],[Colonne19]],0,Tableau1[[#This Row],[Colonne142]]-1)</f>
        <v>0</v>
      </c>
      <c r="EW378" s="11"/>
      <c r="EX378" s="10">
        <f t="shared" ca="1" si="36"/>
        <v>0</v>
      </c>
      <c r="EY378" s="10">
        <f t="shared" ca="1" si="37"/>
        <v>0</v>
      </c>
      <c r="EZ378" s="10">
        <f t="shared" ca="1" si="38"/>
        <v>0</v>
      </c>
      <c r="FA378" s="10">
        <f t="shared" ca="1" si="33"/>
        <v>0</v>
      </c>
      <c r="FB378" s="10">
        <f t="shared" ca="1" si="34"/>
        <v>0</v>
      </c>
      <c r="FC378" s="10">
        <f t="shared" ca="1" si="35"/>
        <v>0</v>
      </c>
      <c r="FD378" s="11"/>
    </row>
    <row r="379" spans="1:160" x14ac:dyDescent="0.2">
      <c r="A379" s="25"/>
      <c r="B379" s="10"/>
      <c r="C379" s="13"/>
      <c r="D379" s="26"/>
      <c r="E379" s="10"/>
      <c r="F379" s="10"/>
      <c r="G379" s="10"/>
      <c r="H379" s="10"/>
      <c r="I379" s="10"/>
      <c r="J379" s="24"/>
      <c r="K379" s="13"/>
      <c r="L379" s="10"/>
      <c r="M379" s="13"/>
      <c r="N379" s="13"/>
      <c r="O379" s="33" t="e">
        <f>Tableau1[[#This Row],[Colonne14]]/Tableau1[[#This Row],[Colonne13]]</f>
        <v>#DIV/0!</v>
      </c>
      <c r="P379" s="57"/>
      <c r="Q379" s="59" t="e" cm="1">
        <f t="array" ref="Q379">SUM(Tableau1[[#This Row],[Colonne19]:[Colonne38]]/Tableau1[[#This Row],[Colonne11]])</f>
        <v>#DIV/0!</v>
      </c>
      <c r="R379" s="11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1"/>
      <c r="AN379" s="10" t="str" cm="1">
        <f t="array" ref="AN379">IFERROR(INDEX($S$2:$AL$2,MATCH(SMALL(Tableau1[[#This Row],[Colonne19]:[Colonne38]],1),Tableau1[[#This Row],[Colonne19]:[Colonne38]],0)),"")</f>
        <v/>
      </c>
      <c r="AO379" s="10" t="str">
        <f>IFERROR(INDEX($S$2:$AL$2,MATCH(SMALL(Tableau1[[#This Row],[Colonne19]:[Colonne38]],2),Tableau1[[#This Row],[Colonne19]:[Colonne38]],0)),"")</f>
        <v/>
      </c>
      <c r="AP379" s="10" t="str">
        <f>IFERROR(INDEX($S$2:$AL$2,MATCH(SMALL(Tableau1[[#This Row],[Colonne19]:[Colonne38]],3),Tableau1[[#This Row],[Colonne19]:[Colonne38]],0)),"")</f>
        <v/>
      </c>
      <c r="AQ379" s="10" t="str">
        <f>IFERROR(INDEX($S$2:$AL$2,MATCH(SMALL(Tableau1[[#This Row],[Colonne19]:[Colonne38]],4),Tableau1[[#This Row],[Colonne19]:[Colonne38]],0)),"")</f>
        <v/>
      </c>
      <c r="AR379" s="10" t="str">
        <f>IFERROR(INDEX($S$2:$AL$2,MATCH(SMALL(Tableau1[[#This Row],[Colonne19]:[Colonne38]],5),Tableau1[[#This Row],[Colonne19]:[Colonne38]],0)),"")</f>
        <v/>
      </c>
      <c r="AS379" s="10" t="str">
        <f>IFERROR(INDEX($S$2:$AL$2,MATCH(SMALL(Tableau1[[#This Row],[Colonne19]:[Colonne38]],6),Tableau1[[#This Row],[Colonne19]:[Colonne38]],0)),"")</f>
        <v/>
      </c>
      <c r="AT379" s="10" t="str">
        <f>IFERROR(INDEX($S$2:$AL$2,MATCH(SMALL(Tableau1[[#This Row],[Colonne19]:[Colonne38]],7),Tableau1[[#This Row],[Colonne19]:[Colonne38]],0)),"")</f>
        <v/>
      </c>
      <c r="AU379" s="10" t="str">
        <f>IFERROR(INDEX($S$2:$AL$2,MATCH(SMALL(Tableau1[[#This Row],[Colonne19]:[Colonne38]],8),Tableau1[[#This Row],[Colonne19]:[Colonne38]],0)),"")</f>
        <v/>
      </c>
      <c r="AV379" s="10" t="str">
        <f>IFERROR(INDEX($S$2:$AL$2,MATCH(SMALL(Tableau1[[#This Row],[Colonne19]:[Colonne38]],9),Tableau1[[#This Row],[Colonne19]:[Colonne38]],0)),"")</f>
        <v/>
      </c>
      <c r="AW379" s="10" t="str">
        <f>IFERROR(INDEX($S$2:$AL$2,MATCH(SMALL(Tableau1[[#This Row],[Colonne19]:[Colonne38]],10),Tableau1[[#This Row],[Colonne19]:[Colonne38]],0)),"")</f>
        <v/>
      </c>
      <c r="AX379" s="10" t="str">
        <f>IFERROR(INDEX($S$2:$AL$2,MATCH(SMALL(Tableau1[[#This Row],[Colonne19]:[Colonne38]],11),Tableau1[[#This Row],[Colonne19]:[Colonne38]],0)),"")</f>
        <v/>
      </c>
      <c r="AY379" s="10" t="str">
        <f>IFERROR(INDEX($S$2:$AL$2,MATCH(SMALL(Tableau1[[#This Row],[Colonne19]:[Colonne38]],12),Tableau1[[#This Row],[Colonne19]:[Colonne38]],0)),"")</f>
        <v/>
      </c>
      <c r="AZ379" s="10" t="str">
        <f>IFERROR(INDEX($S$2:$AL$2,MATCH(SMALL(Tableau1[[#This Row],[Colonne19]:[Colonne38]],13),Tableau1[[#This Row],[Colonne19]:[Colonne38]],0)),"")</f>
        <v/>
      </c>
      <c r="BA379" s="10" t="str">
        <f>IFERROR(INDEX($S$2:$AL$2,MATCH(SMALL(Tableau1[[#This Row],[Colonne19]:[Colonne38]],14),Tableau1[[#This Row],[Colonne19]:[Colonne38]],0)),"")</f>
        <v/>
      </c>
      <c r="BB379" s="10" t="str">
        <f>IFERROR(INDEX($S$2:$AL$2,MATCH(SMALL(Tableau1[[#This Row],[Colonne19]:[Colonne38]],15),Tableau1[[#This Row],[Colonne19]:[Colonne38]],0)),"")</f>
        <v/>
      </c>
      <c r="BC379" s="10" t="str">
        <f>IFERROR(INDEX($S$2:$AL$2,MATCH(SMALL(Tableau1[[#This Row],[Colonne19]:[Colonne38]],16),Tableau1[[#This Row],[Colonne19]:[Colonne38]],0)),"")</f>
        <v/>
      </c>
      <c r="BD379" s="10" t="str">
        <f>IFERROR(INDEX($S$2:$AL$2,MATCH(SMALL(Tableau1[[#This Row],[Colonne19]:[Colonne38]],17),Tableau1[[#This Row],[Colonne19]:[Colonne38]],0)),"")</f>
        <v/>
      </c>
      <c r="BE379" s="10" t="str">
        <f>IFERROR(INDEX($S$2:$AL$2,MATCH(SMALL(Tableau1[[#This Row],[Colonne19]:[Colonne38]],18),Tableau1[[#This Row],[Colonne19]:[Colonne38]],0)),"")</f>
        <v/>
      </c>
      <c r="BF379" s="10" t="str">
        <f>IFERROR(INDEX($S$2:$AL$2,MATCH(SMALL(Tableau1[[#This Row],[Colonne19]:[Colonne38]],19),Tableau1[[#This Row],[Colonne19]:[Colonne38]],0)),"")</f>
        <v/>
      </c>
      <c r="BG379" s="10" t="str">
        <f>IFERROR(INDEX($S$2:$AL$2,MATCH(SMALL(Tableau1[[#This Row],[Colonne19]:[Colonne38]],20),Tableau1[[#This Row],[Colonne19]:[Colonne38]],0)),"")</f>
        <v/>
      </c>
      <c r="BH379" s="11"/>
      <c r="BI379" s="10"/>
      <c r="BJ379" s="10"/>
      <c r="BK379" s="10"/>
      <c r="BL379" s="10"/>
      <c r="BM379" s="10"/>
      <c r="BN379" s="10"/>
      <c r="BO379" s="11"/>
      <c r="BP379" s="10" t="str" cm="1">
        <f t="array" ref="BP379">IFERROR(INDEX($AN379:$BG379,_xlfn.AGGREGATE(15,6,(COLUMN($AN379:$BG379)-COLUMN($AN$8)+1)/NOT(ISNA(MATCH($AN379:$BG379,$FF$1:$FF$6,0))),COLUMN($BV379:BV379))),"")</f>
        <v/>
      </c>
      <c r="BQ379" s="10" t="e" cm="1" vm="1">
        <f t="array" aca="1" ref="BQ379" ca="1">IFERROR(INDEX($AN379:$BG379,_xlfn.AGGREGATE(15,6,(COLUMN($AN379:$BG379)-COLUMN($AN$8)+1)/NOT(ISNA(MATCH($AN379:$BG379,$FF$1:$FF$6,0))),COLUMN($BV379:BW379))),"")</f>
        <v>#VALUE!</v>
      </c>
      <c r="BR379" s="10" t="e" cm="1" vm="2">
        <f t="array" aca="1" ref="BR379" ca="1">IFERROR(INDEX($AN379:$BG379,_xlfn.AGGREGATE(15,6,(COLUMN($AN379:$BG379)-COLUMN($AN$8)+1)/NOT(ISNA(MATCH($AN379:$BG379,$FF$1:$FF$6,0))),COLUMN($BV379:BX379))),"")</f>
        <v>#VALUE!</v>
      </c>
      <c r="BS379" s="10" t="e" cm="1" vm="3">
        <f t="array" aca="1" ref="BS379" ca="1">IFERROR(INDEX($AN379:$BG379,_xlfn.AGGREGATE(15,6,(COLUMN($AN379:$BG379)-COLUMN($AN$8)+1)/NOT(ISNA(MATCH($AN379:$BG379,$FF$1:$FF$6,0))),COLUMN($BV379:BY379))),"")</f>
        <v>#VALUE!</v>
      </c>
      <c r="BT379" s="10" t="e" cm="1" vm="4">
        <f t="array" aca="1" ref="BT379" ca="1">IFERROR(INDEX($AN379:$BG379,_xlfn.AGGREGATE(15,6,(COLUMN($AN379:$BG379)-COLUMN($AN$8)+1)/NOT(ISNA(MATCH($AN379:$BG379,$FF$1:$FF$6,0))),COLUMN($BV379:BZ379))),"")</f>
        <v>#VALUE!</v>
      </c>
      <c r="BU379" s="10" t="e" cm="1" vm="5">
        <f t="array" aca="1" ref="BU379" ca="1">IFERROR(INDEX($AN379:$BG379,_xlfn.AGGREGATE(15,6,(COLUMN($AN379:$BG379)-COLUMN($AN$8)+1)/NOT(ISNA(MATCH($AN379:$BG379,$FF$1:$FF$6,0))),COLUMN($BV379:CA379))),"")</f>
        <v>#VALUE!</v>
      </c>
      <c r="BV379" s="11"/>
      <c r="BW379" s="10" t="str" cm="1">
        <f t="array" ref="BW379">IFERROR(INDEX($BI379:$BN379,_xlfn.AGGREGATE(15,6,(COLUMN($BI379:$BN379)-COLUMN($BI$8)+1)/NOT(ISNA(MATCH($BI379:$BN379,$FF$1:$FF$6,0))),COLUMN($BW379:BW379))),"")</f>
        <v/>
      </c>
      <c r="BX379" s="10" t="e" cm="1" vm="1">
        <f t="array" aca="1" ref="BX379" ca="1">IFERROR(INDEX($BI379:$BN379,_xlfn.AGGREGATE(15,6,(COLUMN($BI379:$BN379)-COLUMN($BI$8)+1)/NOT(ISNA(MATCH($BI379:$BN379,$FF$1:$FF$6,0))),COLUMN($BW379:BX379))),"")</f>
        <v>#VALUE!</v>
      </c>
      <c r="BY379" s="10" t="e" cm="1" vm="2">
        <f t="array" aca="1" ref="BY379" ca="1">IFERROR(INDEX($BI379:$BN379,_xlfn.AGGREGATE(15,6,(COLUMN($BI379:$BN379)-COLUMN($BI$8)+1)/NOT(ISNA(MATCH($BI379:$BN379,$FF$1:$FF$6,0))),COLUMN($BW379:BY379))),"")</f>
        <v>#VALUE!</v>
      </c>
      <c r="BZ379" s="10" t="e" cm="1" vm="3">
        <f t="array" aca="1" ref="BZ379" ca="1">IFERROR(INDEX($BI379:$BN379,_xlfn.AGGREGATE(15,6,(COLUMN($BI379:$BN379)-COLUMN($BI$8)+1)/NOT(ISNA(MATCH($BI379:$BN379,$FF$1:$FF$6,0))),COLUMN($BW379:BZ379))),"")</f>
        <v>#VALUE!</v>
      </c>
      <c r="CA379" s="10" t="e" cm="1" vm="4">
        <f t="array" aca="1" ref="CA379" ca="1">IFERROR(INDEX($BI379:$BN379,_xlfn.AGGREGATE(15,6,(COLUMN($BI379:$BN379)-COLUMN($BI$8)+1)/NOT(ISNA(MATCH($BI379:$BN379,$FF$1:$FF$6,0))),COLUMN($BW379:CA379))),"")</f>
        <v>#VALUE!</v>
      </c>
      <c r="CB379" s="10" t="e" cm="1" vm="5">
        <f t="array" aca="1" ref="CB379" ca="1">IFERROR(INDEX($BI379:$BN379,_xlfn.AGGREGATE(15,6,(COLUMN($BI379:$BN379)-COLUMN($BI$8)+1)/NOT(ISNA(MATCH($BI379:$BN379,$FF$1:$FF$6,0))),COLUMN($BW379:CB379))),"")</f>
        <v>#VALUE!</v>
      </c>
      <c r="CC379" s="11"/>
      <c r="CD379" s="10"/>
      <c r="CE379" s="10"/>
      <c r="CF379" s="10"/>
      <c r="CG379" s="10"/>
      <c r="CH379" s="10"/>
      <c r="CI379" s="11"/>
      <c r="CJ379" s="10" cm="1">
        <f t="array" ref="CJ379">SUM(COUNTIF(CD379:CF379,$DH$3:$DM$3))</f>
        <v>0</v>
      </c>
      <c r="CK379" s="10" cm="1">
        <f t="array" ref="CK379">SUM(COUNTIF(CD379:CF379,$DH$2:$DL$2))</f>
        <v>0</v>
      </c>
      <c r="CL379" s="10" cm="1">
        <f t="array" ref="CL379">SUM(COUNTIF(CD379:CF379,$DM$2:$DQ$2))</f>
        <v>0</v>
      </c>
      <c r="CM379" s="11"/>
      <c r="CN379" s="10"/>
      <c r="CO379" s="10"/>
      <c r="CP379" s="11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1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7" t="s">
        <v>42</v>
      </c>
      <c r="EC379" s="11"/>
      <c r="ED379" s="10">
        <f>Tableau1[[#This Row],[Colonne75]]</f>
        <v>0</v>
      </c>
      <c r="EE379" s="10"/>
      <c r="EF379" s="10">
        <f ca="1">OFFSET(Tableau1[[#This Row],[Colonne19]],0,Tableau1[[#This Row],[Colonne126]]-1)</f>
        <v>0</v>
      </c>
      <c r="EG379" s="11"/>
      <c r="EH379" s="10">
        <f>Tableau1[[#This Row],[Colonne76]]</f>
        <v>0</v>
      </c>
      <c r="EI379" s="10"/>
      <c r="EJ379" s="10">
        <f ca="1">OFFSET(Tableau1[[#This Row],[Colonne19]],0,Tableau1[[#This Row],[Colonne130]]-1)</f>
        <v>0</v>
      </c>
      <c r="EK379" s="11"/>
      <c r="EL379" s="10">
        <f>Tableau1[[#This Row],[Colonne77]]</f>
        <v>0</v>
      </c>
      <c r="EM379" s="10"/>
      <c r="EN379" s="10">
        <f ca="1">OFFSET(Tableau1[[#This Row],[Colonne19]],0,Tableau1[[#This Row],[Colonne134]]-1)</f>
        <v>0</v>
      </c>
      <c r="EO379" s="11"/>
      <c r="EP379" s="10">
        <f>Tableau1[[#This Row],[Colonne78]]</f>
        <v>0</v>
      </c>
      <c r="EQ379" s="10"/>
      <c r="ER379" s="10">
        <f ca="1">OFFSET(Tableau1[[#This Row],[Colonne19]],0,Tableau1[[#This Row],[Colonne138]]-1)</f>
        <v>0</v>
      </c>
      <c r="ES379" s="11"/>
      <c r="ET379" s="10">
        <f>Tableau1[[#This Row],[Colonne79]]</f>
        <v>0</v>
      </c>
      <c r="EU379" s="10"/>
      <c r="EV379" s="10">
        <f ca="1">OFFSET(Tableau1[[#This Row],[Colonne19]],0,Tableau1[[#This Row],[Colonne142]]-1)</f>
        <v>0</v>
      </c>
      <c r="EW379" s="11"/>
      <c r="EX379" s="10">
        <f t="shared" ca="1" si="36"/>
        <v>0</v>
      </c>
      <c r="EY379" s="10">
        <f t="shared" ca="1" si="37"/>
        <v>0</v>
      </c>
      <c r="EZ379" s="10">
        <f t="shared" ca="1" si="38"/>
        <v>0</v>
      </c>
      <c r="FA379" s="10">
        <f t="shared" ca="1" si="33"/>
        <v>0</v>
      </c>
      <c r="FB379" s="10">
        <f t="shared" ca="1" si="34"/>
        <v>0</v>
      </c>
      <c r="FC379" s="10">
        <f t="shared" ca="1" si="35"/>
        <v>0</v>
      </c>
      <c r="FD379" s="11"/>
    </row>
    <row r="380" spans="1:160" x14ac:dyDescent="0.2">
      <c r="A380" s="25"/>
      <c r="B380" s="10"/>
      <c r="C380" s="13"/>
      <c r="D380" s="26"/>
      <c r="E380" s="10"/>
      <c r="F380" s="10"/>
      <c r="G380" s="10"/>
      <c r="H380" s="10"/>
      <c r="I380" s="10"/>
      <c r="J380" s="24"/>
      <c r="K380" s="13"/>
      <c r="L380" s="10"/>
      <c r="M380" s="13"/>
      <c r="N380" s="13"/>
      <c r="O380" s="33" t="e">
        <f>Tableau1[[#This Row],[Colonne14]]/Tableau1[[#This Row],[Colonne13]]</f>
        <v>#DIV/0!</v>
      </c>
      <c r="P380" s="57"/>
      <c r="Q380" s="59" t="e" cm="1">
        <f t="array" ref="Q380">SUM(Tableau1[[#This Row],[Colonne19]:[Colonne38]]/Tableau1[[#This Row],[Colonne11]])</f>
        <v>#DIV/0!</v>
      </c>
      <c r="R380" s="11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1"/>
      <c r="AN380" s="10" t="str" cm="1">
        <f t="array" ref="AN380">IFERROR(INDEX($S$2:$AL$2,MATCH(SMALL(Tableau1[[#This Row],[Colonne19]:[Colonne38]],1),Tableau1[[#This Row],[Colonne19]:[Colonne38]],0)),"")</f>
        <v/>
      </c>
      <c r="AO380" s="10" t="str">
        <f>IFERROR(INDEX($S$2:$AL$2,MATCH(SMALL(Tableau1[[#This Row],[Colonne19]:[Colonne38]],2),Tableau1[[#This Row],[Colonne19]:[Colonne38]],0)),"")</f>
        <v/>
      </c>
      <c r="AP380" s="10" t="str">
        <f>IFERROR(INDEX($S$2:$AL$2,MATCH(SMALL(Tableau1[[#This Row],[Colonne19]:[Colonne38]],3),Tableau1[[#This Row],[Colonne19]:[Colonne38]],0)),"")</f>
        <v/>
      </c>
      <c r="AQ380" s="10" t="str">
        <f>IFERROR(INDEX($S$2:$AL$2,MATCH(SMALL(Tableau1[[#This Row],[Colonne19]:[Colonne38]],4),Tableau1[[#This Row],[Colonne19]:[Colonne38]],0)),"")</f>
        <v/>
      </c>
      <c r="AR380" s="10" t="str">
        <f>IFERROR(INDEX($S$2:$AL$2,MATCH(SMALL(Tableau1[[#This Row],[Colonne19]:[Colonne38]],5),Tableau1[[#This Row],[Colonne19]:[Colonne38]],0)),"")</f>
        <v/>
      </c>
      <c r="AS380" s="10" t="str">
        <f>IFERROR(INDEX($S$2:$AL$2,MATCH(SMALL(Tableau1[[#This Row],[Colonne19]:[Colonne38]],6),Tableau1[[#This Row],[Colonne19]:[Colonne38]],0)),"")</f>
        <v/>
      </c>
      <c r="AT380" s="10" t="str">
        <f>IFERROR(INDEX($S$2:$AL$2,MATCH(SMALL(Tableau1[[#This Row],[Colonne19]:[Colonne38]],7),Tableau1[[#This Row],[Colonne19]:[Colonne38]],0)),"")</f>
        <v/>
      </c>
      <c r="AU380" s="10" t="str">
        <f>IFERROR(INDEX($S$2:$AL$2,MATCH(SMALL(Tableau1[[#This Row],[Colonne19]:[Colonne38]],8),Tableau1[[#This Row],[Colonne19]:[Colonne38]],0)),"")</f>
        <v/>
      </c>
      <c r="AV380" s="10" t="str">
        <f>IFERROR(INDEX($S$2:$AL$2,MATCH(SMALL(Tableau1[[#This Row],[Colonne19]:[Colonne38]],9),Tableau1[[#This Row],[Colonne19]:[Colonne38]],0)),"")</f>
        <v/>
      </c>
      <c r="AW380" s="10" t="str">
        <f>IFERROR(INDEX($S$2:$AL$2,MATCH(SMALL(Tableau1[[#This Row],[Colonne19]:[Colonne38]],10),Tableau1[[#This Row],[Colonne19]:[Colonne38]],0)),"")</f>
        <v/>
      </c>
      <c r="AX380" s="10" t="str">
        <f>IFERROR(INDEX($S$2:$AL$2,MATCH(SMALL(Tableau1[[#This Row],[Colonne19]:[Colonne38]],11),Tableau1[[#This Row],[Colonne19]:[Colonne38]],0)),"")</f>
        <v/>
      </c>
      <c r="AY380" s="10" t="str">
        <f>IFERROR(INDEX($S$2:$AL$2,MATCH(SMALL(Tableau1[[#This Row],[Colonne19]:[Colonne38]],12),Tableau1[[#This Row],[Colonne19]:[Colonne38]],0)),"")</f>
        <v/>
      </c>
      <c r="AZ380" s="10" t="str">
        <f>IFERROR(INDEX($S$2:$AL$2,MATCH(SMALL(Tableau1[[#This Row],[Colonne19]:[Colonne38]],13),Tableau1[[#This Row],[Colonne19]:[Colonne38]],0)),"")</f>
        <v/>
      </c>
      <c r="BA380" s="10" t="str">
        <f>IFERROR(INDEX($S$2:$AL$2,MATCH(SMALL(Tableau1[[#This Row],[Colonne19]:[Colonne38]],14),Tableau1[[#This Row],[Colonne19]:[Colonne38]],0)),"")</f>
        <v/>
      </c>
      <c r="BB380" s="10" t="str">
        <f>IFERROR(INDEX($S$2:$AL$2,MATCH(SMALL(Tableau1[[#This Row],[Colonne19]:[Colonne38]],15),Tableau1[[#This Row],[Colonne19]:[Colonne38]],0)),"")</f>
        <v/>
      </c>
      <c r="BC380" s="10" t="str">
        <f>IFERROR(INDEX($S$2:$AL$2,MATCH(SMALL(Tableau1[[#This Row],[Colonne19]:[Colonne38]],16),Tableau1[[#This Row],[Colonne19]:[Colonne38]],0)),"")</f>
        <v/>
      </c>
      <c r="BD380" s="10" t="str">
        <f>IFERROR(INDEX($S$2:$AL$2,MATCH(SMALL(Tableau1[[#This Row],[Colonne19]:[Colonne38]],17),Tableau1[[#This Row],[Colonne19]:[Colonne38]],0)),"")</f>
        <v/>
      </c>
      <c r="BE380" s="10" t="str">
        <f>IFERROR(INDEX($S$2:$AL$2,MATCH(SMALL(Tableau1[[#This Row],[Colonne19]:[Colonne38]],18),Tableau1[[#This Row],[Colonne19]:[Colonne38]],0)),"")</f>
        <v/>
      </c>
      <c r="BF380" s="10" t="str">
        <f>IFERROR(INDEX($S$2:$AL$2,MATCH(SMALL(Tableau1[[#This Row],[Colonne19]:[Colonne38]],19),Tableau1[[#This Row],[Colonne19]:[Colonne38]],0)),"")</f>
        <v/>
      </c>
      <c r="BG380" s="10" t="str">
        <f>IFERROR(INDEX($S$2:$AL$2,MATCH(SMALL(Tableau1[[#This Row],[Colonne19]:[Colonne38]],20),Tableau1[[#This Row],[Colonne19]:[Colonne38]],0)),"")</f>
        <v/>
      </c>
      <c r="BH380" s="11"/>
      <c r="BI380" s="10"/>
      <c r="BJ380" s="10"/>
      <c r="BK380" s="10"/>
      <c r="BL380" s="10"/>
      <c r="BM380" s="10"/>
      <c r="BN380" s="10"/>
      <c r="BO380" s="11"/>
      <c r="BP380" s="10" t="str" cm="1">
        <f t="array" ref="BP380">IFERROR(INDEX($AN380:$BG380,_xlfn.AGGREGATE(15,6,(COLUMN($AN380:$BG380)-COLUMN($AN$8)+1)/NOT(ISNA(MATCH($AN380:$BG380,$FF$1:$FF$6,0))),COLUMN($BV380:BV380))),"")</f>
        <v/>
      </c>
      <c r="BQ380" s="10" t="e" cm="1" vm="1">
        <f t="array" aca="1" ref="BQ380" ca="1">IFERROR(INDEX($AN380:$BG380,_xlfn.AGGREGATE(15,6,(COLUMN($AN380:$BG380)-COLUMN($AN$8)+1)/NOT(ISNA(MATCH($AN380:$BG380,$FF$1:$FF$6,0))),COLUMN($BV380:BW380))),"")</f>
        <v>#VALUE!</v>
      </c>
      <c r="BR380" s="10" t="e" cm="1" vm="2">
        <f t="array" aca="1" ref="BR380" ca="1">IFERROR(INDEX($AN380:$BG380,_xlfn.AGGREGATE(15,6,(COLUMN($AN380:$BG380)-COLUMN($AN$8)+1)/NOT(ISNA(MATCH($AN380:$BG380,$FF$1:$FF$6,0))),COLUMN($BV380:BX380))),"")</f>
        <v>#VALUE!</v>
      </c>
      <c r="BS380" s="10" t="e" cm="1" vm="3">
        <f t="array" aca="1" ref="BS380" ca="1">IFERROR(INDEX($AN380:$BG380,_xlfn.AGGREGATE(15,6,(COLUMN($AN380:$BG380)-COLUMN($AN$8)+1)/NOT(ISNA(MATCH($AN380:$BG380,$FF$1:$FF$6,0))),COLUMN($BV380:BY380))),"")</f>
        <v>#VALUE!</v>
      </c>
      <c r="BT380" s="10" t="e" cm="1" vm="4">
        <f t="array" aca="1" ref="BT380" ca="1">IFERROR(INDEX($AN380:$BG380,_xlfn.AGGREGATE(15,6,(COLUMN($AN380:$BG380)-COLUMN($AN$8)+1)/NOT(ISNA(MATCH($AN380:$BG380,$FF$1:$FF$6,0))),COLUMN($BV380:BZ380))),"")</f>
        <v>#VALUE!</v>
      </c>
      <c r="BU380" s="10" t="e" cm="1" vm="5">
        <f t="array" aca="1" ref="BU380" ca="1">IFERROR(INDEX($AN380:$BG380,_xlfn.AGGREGATE(15,6,(COLUMN($AN380:$BG380)-COLUMN($AN$8)+1)/NOT(ISNA(MATCH($AN380:$BG380,$FF$1:$FF$6,0))),COLUMN($BV380:CA380))),"")</f>
        <v>#VALUE!</v>
      </c>
      <c r="BV380" s="11"/>
      <c r="BW380" s="10" t="str" cm="1">
        <f t="array" ref="BW380">IFERROR(INDEX($BI380:$BN380,_xlfn.AGGREGATE(15,6,(COLUMN($BI380:$BN380)-COLUMN($BI$8)+1)/NOT(ISNA(MATCH($BI380:$BN380,$FF$1:$FF$6,0))),COLUMN($BW380:BW380))),"")</f>
        <v/>
      </c>
      <c r="BX380" s="10" t="e" cm="1" vm="1">
        <f t="array" aca="1" ref="BX380" ca="1">IFERROR(INDEX($BI380:$BN380,_xlfn.AGGREGATE(15,6,(COLUMN($BI380:$BN380)-COLUMN($BI$8)+1)/NOT(ISNA(MATCH($BI380:$BN380,$FF$1:$FF$6,0))),COLUMN($BW380:BX380))),"")</f>
        <v>#VALUE!</v>
      </c>
      <c r="BY380" s="10" t="e" cm="1" vm="2">
        <f t="array" aca="1" ref="BY380" ca="1">IFERROR(INDEX($BI380:$BN380,_xlfn.AGGREGATE(15,6,(COLUMN($BI380:$BN380)-COLUMN($BI$8)+1)/NOT(ISNA(MATCH($BI380:$BN380,$FF$1:$FF$6,0))),COLUMN($BW380:BY380))),"")</f>
        <v>#VALUE!</v>
      </c>
      <c r="BZ380" s="10" t="e" cm="1" vm="3">
        <f t="array" aca="1" ref="BZ380" ca="1">IFERROR(INDEX($BI380:$BN380,_xlfn.AGGREGATE(15,6,(COLUMN($BI380:$BN380)-COLUMN($BI$8)+1)/NOT(ISNA(MATCH($BI380:$BN380,$FF$1:$FF$6,0))),COLUMN($BW380:BZ380))),"")</f>
        <v>#VALUE!</v>
      </c>
      <c r="CA380" s="10" t="e" cm="1" vm="4">
        <f t="array" aca="1" ref="CA380" ca="1">IFERROR(INDEX($BI380:$BN380,_xlfn.AGGREGATE(15,6,(COLUMN($BI380:$BN380)-COLUMN($BI$8)+1)/NOT(ISNA(MATCH($BI380:$BN380,$FF$1:$FF$6,0))),COLUMN($BW380:CA380))),"")</f>
        <v>#VALUE!</v>
      </c>
      <c r="CB380" s="10" t="e" cm="1" vm="5">
        <f t="array" aca="1" ref="CB380" ca="1">IFERROR(INDEX($BI380:$BN380,_xlfn.AGGREGATE(15,6,(COLUMN($BI380:$BN380)-COLUMN($BI$8)+1)/NOT(ISNA(MATCH($BI380:$BN380,$FF$1:$FF$6,0))),COLUMN($BW380:CB380))),"")</f>
        <v>#VALUE!</v>
      </c>
      <c r="CC380" s="11"/>
      <c r="CD380" s="10"/>
      <c r="CE380" s="10"/>
      <c r="CF380" s="10"/>
      <c r="CG380" s="10"/>
      <c r="CH380" s="10"/>
      <c r="CI380" s="11"/>
      <c r="CJ380" s="10" cm="1">
        <f t="array" ref="CJ380">SUM(COUNTIF(CD380:CF380,$DH$3:$DM$3))</f>
        <v>0</v>
      </c>
      <c r="CK380" s="10" cm="1">
        <f t="array" ref="CK380">SUM(COUNTIF(CD380:CF380,$DH$2:$DL$2))</f>
        <v>0</v>
      </c>
      <c r="CL380" s="10" cm="1">
        <f t="array" ref="CL380">SUM(COUNTIF(CD380:CF380,$DM$2:$DQ$2))</f>
        <v>0</v>
      </c>
      <c r="CM380" s="11"/>
      <c r="CN380" s="10"/>
      <c r="CO380" s="10"/>
      <c r="CP380" s="11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1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7" t="s">
        <v>42</v>
      </c>
      <c r="EC380" s="11"/>
      <c r="ED380" s="10">
        <f>Tableau1[[#This Row],[Colonne75]]</f>
        <v>0</v>
      </c>
      <c r="EE380" s="10"/>
      <c r="EF380" s="10">
        <f ca="1">OFFSET(Tableau1[[#This Row],[Colonne19]],0,Tableau1[[#This Row],[Colonne126]]-1)</f>
        <v>0</v>
      </c>
      <c r="EG380" s="11"/>
      <c r="EH380" s="10">
        <f>Tableau1[[#This Row],[Colonne76]]</f>
        <v>0</v>
      </c>
      <c r="EI380" s="10"/>
      <c r="EJ380" s="10">
        <f ca="1">OFFSET(Tableau1[[#This Row],[Colonne19]],0,Tableau1[[#This Row],[Colonne130]]-1)</f>
        <v>0</v>
      </c>
      <c r="EK380" s="11"/>
      <c r="EL380" s="10">
        <f>Tableau1[[#This Row],[Colonne77]]</f>
        <v>0</v>
      </c>
      <c r="EM380" s="10"/>
      <c r="EN380" s="10">
        <f ca="1">OFFSET(Tableau1[[#This Row],[Colonne19]],0,Tableau1[[#This Row],[Colonne134]]-1)</f>
        <v>0</v>
      </c>
      <c r="EO380" s="11"/>
      <c r="EP380" s="10">
        <f>Tableau1[[#This Row],[Colonne78]]</f>
        <v>0</v>
      </c>
      <c r="EQ380" s="10"/>
      <c r="ER380" s="10">
        <f ca="1">OFFSET(Tableau1[[#This Row],[Colonne19]],0,Tableau1[[#This Row],[Colonne138]]-1)</f>
        <v>0</v>
      </c>
      <c r="ES380" s="11"/>
      <c r="ET380" s="10">
        <f>Tableau1[[#This Row],[Colonne79]]</f>
        <v>0</v>
      </c>
      <c r="EU380" s="10"/>
      <c r="EV380" s="10">
        <f ca="1">OFFSET(Tableau1[[#This Row],[Colonne19]],0,Tableau1[[#This Row],[Colonne142]]-1)</f>
        <v>0</v>
      </c>
      <c r="EW380" s="11"/>
      <c r="EX380" s="10">
        <f t="shared" ca="1" si="36"/>
        <v>0</v>
      </c>
      <c r="EY380" s="10">
        <f t="shared" ca="1" si="37"/>
        <v>0</v>
      </c>
      <c r="EZ380" s="10">
        <f t="shared" ca="1" si="38"/>
        <v>0</v>
      </c>
      <c r="FA380" s="10">
        <f t="shared" ca="1" si="33"/>
        <v>0</v>
      </c>
      <c r="FB380" s="10">
        <f t="shared" ca="1" si="34"/>
        <v>0</v>
      </c>
      <c r="FC380" s="10">
        <f t="shared" ca="1" si="35"/>
        <v>0</v>
      </c>
      <c r="FD380" s="11"/>
    </row>
    <row r="381" spans="1:160" x14ac:dyDescent="0.2">
      <c r="A381" s="25"/>
      <c r="B381" s="10"/>
      <c r="C381" s="13"/>
      <c r="D381" s="26"/>
      <c r="E381" s="10"/>
      <c r="F381" s="10"/>
      <c r="G381" s="10"/>
      <c r="H381" s="10"/>
      <c r="I381" s="10"/>
      <c r="J381" s="24"/>
      <c r="K381" s="13"/>
      <c r="L381" s="10"/>
      <c r="M381" s="13"/>
      <c r="N381" s="13"/>
      <c r="O381" s="33" t="e">
        <f>Tableau1[[#This Row],[Colonne14]]/Tableau1[[#This Row],[Colonne13]]</f>
        <v>#DIV/0!</v>
      </c>
      <c r="P381" s="57"/>
      <c r="Q381" s="59" t="e" cm="1">
        <f t="array" ref="Q381">SUM(Tableau1[[#This Row],[Colonne19]:[Colonne38]]/Tableau1[[#This Row],[Colonne11]])</f>
        <v>#DIV/0!</v>
      </c>
      <c r="R381" s="11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1"/>
      <c r="AN381" s="10" t="str" cm="1">
        <f t="array" ref="AN381">IFERROR(INDEX($S$2:$AL$2,MATCH(SMALL(Tableau1[[#This Row],[Colonne19]:[Colonne38]],1),Tableau1[[#This Row],[Colonne19]:[Colonne38]],0)),"")</f>
        <v/>
      </c>
      <c r="AO381" s="10" t="str">
        <f>IFERROR(INDEX($S$2:$AL$2,MATCH(SMALL(Tableau1[[#This Row],[Colonne19]:[Colonne38]],2),Tableau1[[#This Row],[Colonne19]:[Colonne38]],0)),"")</f>
        <v/>
      </c>
      <c r="AP381" s="10" t="str">
        <f>IFERROR(INDEX($S$2:$AL$2,MATCH(SMALL(Tableau1[[#This Row],[Colonne19]:[Colonne38]],3),Tableau1[[#This Row],[Colonne19]:[Colonne38]],0)),"")</f>
        <v/>
      </c>
      <c r="AQ381" s="10" t="str">
        <f>IFERROR(INDEX($S$2:$AL$2,MATCH(SMALL(Tableau1[[#This Row],[Colonne19]:[Colonne38]],4),Tableau1[[#This Row],[Colonne19]:[Colonne38]],0)),"")</f>
        <v/>
      </c>
      <c r="AR381" s="10" t="str">
        <f>IFERROR(INDEX($S$2:$AL$2,MATCH(SMALL(Tableau1[[#This Row],[Colonne19]:[Colonne38]],5),Tableau1[[#This Row],[Colonne19]:[Colonne38]],0)),"")</f>
        <v/>
      </c>
      <c r="AS381" s="10" t="str">
        <f>IFERROR(INDEX($S$2:$AL$2,MATCH(SMALL(Tableau1[[#This Row],[Colonne19]:[Colonne38]],6),Tableau1[[#This Row],[Colonne19]:[Colonne38]],0)),"")</f>
        <v/>
      </c>
      <c r="AT381" s="10" t="str">
        <f>IFERROR(INDEX($S$2:$AL$2,MATCH(SMALL(Tableau1[[#This Row],[Colonne19]:[Colonne38]],7),Tableau1[[#This Row],[Colonne19]:[Colonne38]],0)),"")</f>
        <v/>
      </c>
      <c r="AU381" s="10" t="str">
        <f>IFERROR(INDEX($S$2:$AL$2,MATCH(SMALL(Tableau1[[#This Row],[Colonne19]:[Colonne38]],8),Tableau1[[#This Row],[Colonne19]:[Colonne38]],0)),"")</f>
        <v/>
      </c>
      <c r="AV381" s="10" t="str">
        <f>IFERROR(INDEX($S$2:$AL$2,MATCH(SMALL(Tableau1[[#This Row],[Colonne19]:[Colonne38]],9),Tableau1[[#This Row],[Colonne19]:[Colonne38]],0)),"")</f>
        <v/>
      </c>
      <c r="AW381" s="10" t="str">
        <f>IFERROR(INDEX($S$2:$AL$2,MATCH(SMALL(Tableau1[[#This Row],[Colonne19]:[Colonne38]],10),Tableau1[[#This Row],[Colonne19]:[Colonne38]],0)),"")</f>
        <v/>
      </c>
      <c r="AX381" s="10" t="str">
        <f>IFERROR(INDEX($S$2:$AL$2,MATCH(SMALL(Tableau1[[#This Row],[Colonne19]:[Colonne38]],11),Tableau1[[#This Row],[Colonne19]:[Colonne38]],0)),"")</f>
        <v/>
      </c>
      <c r="AY381" s="10" t="str">
        <f>IFERROR(INDEX($S$2:$AL$2,MATCH(SMALL(Tableau1[[#This Row],[Colonne19]:[Colonne38]],12),Tableau1[[#This Row],[Colonne19]:[Colonne38]],0)),"")</f>
        <v/>
      </c>
      <c r="AZ381" s="10" t="str">
        <f>IFERROR(INDEX($S$2:$AL$2,MATCH(SMALL(Tableau1[[#This Row],[Colonne19]:[Colonne38]],13),Tableau1[[#This Row],[Colonne19]:[Colonne38]],0)),"")</f>
        <v/>
      </c>
      <c r="BA381" s="10" t="str">
        <f>IFERROR(INDEX($S$2:$AL$2,MATCH(SMALL(Tableau1[[#This Row],[Colonne19]:[Colonne38]],14),Tableau1[[#This Row],[Colonne19]:[Colonne38]],0)),"")</f>
        <v/>
      </c>
      <c r="BB381" s="10" t="str">
        <f>IFERROR(INDEX($S$2:$AL$2,MATCH(SMALL(Tableau1[[#This Row],[Colonne19]:[Colonne38]],15),Tableau1[[#This Row],[Colonne19]:[Colonne38]],0)),"")</f>
        <v/>
      </c>
      <c r="BC381" s="10" t="str">
        <f>IFERROR(INDEX($S$2:$AL$2,MATCH(SMALL(Tableau1[[#This Row],[Colonne19]:[Colonne38]],16),Tableau1[[#This Row],[Colonne19]:[Colonne38]],0)),"")</f>
        <v/>
      </c>
      <c r="BD381" s="10" t="str">
        <f>IFERROR(INDEX($S$2:$AL$2,MATCH(SMALL(Tableau1[[#This Row],[Colonne19]:[Colonne38]],17),Tableau1[[#This Row],[Colonne19]:[Colonne38]],0)),"")</f>
        <v/>
      </c>
      <c r="BE381" s="10" t="str">
        <f>IFERROR(INDEX($S$2:$AL$2,MATCH(SMALL(Tableau1[[#This Row],[Colonne19]:[Colonne38]],18),Tableau1[[#This Row],[Colonne19]:[Colonne38]],0)),"")</f>
        <v/>
      </c>
      <c r="BF381" s="10" t="str">
        <f>IFERROR(INDEX($S$2:$AL$2,MATCH(SMALL(Tableau1[[#This Row],[Colonne19]:[Colonne38]],19),Tableau1[[#This Row],[Colonne19]:[Colonne38]],0)),"")</f>
        <v/>
      </c>
      <c r="BG381" s="10" t="str">
        <f>IFERROR(INDEX($S$2:$AL$2,MATCH(SMALL(Tableau1[[#This Row],[Colonne19]:[Colonne38]],20),Tableau1[[#This Row],[Colonne19]:[Colonne38]],0)),"")</f>
        <v/>
      </c>
      <c r="BH381" s="11"/>
      <c r="BI381" s="10"/>
      <c r="BJ381" s="10"/>
      <c r="BK381" s="10"/>
      <c r="BL381" s="10"/>
      <c r="BM381" s="10"/>
      <c r="BN381" s="10"/>
      <c r="BO381" s="11"/>
      <c r="BP381" s="10" t="str" cm="1">
        <f t="array" ref="BP381">IFERROR(INDEX($AN381:$BG381,_xlfn.AGGREGATE(15,6,(COLUMN($AN381:$BG381)-COLUMN($AN$8)+1)/NOT(ISNA(MATCH($AN381:$BG381,$FF$1:$FF$6,0))),COLUMN($BV381:BV381))),"")</f>
        <v/>
      </c>
      <c r="BQ381" s="10" t="e" cm="1" vm="1">
        <f t="array" aca="1" ref="BQ381" ca="1">IFERROR(INDEX($AN381:$BG381,_xlfn.AGGREGATE(15,6,(COLUMN($AN381:$BG381)-COLUMN($AN$8)+1)/NOT(ISNA(MATCH($AN381:$BG381,$FF$1:$FF$6,0))),COLUMN($BV381:BW381))),"")</f>
        <v>#VALUE!</v>
      </c>
      <c r="BR381" s="10" t="e" cm="1" vm="2">
        <f t="array" aca="1" ref="BR381" ca="1">IFERROR(INDEX($AN381:$BG381,_xlfn.AGGREGATE(15,6,(COLUMN($AN381:$BG381)-COLUMN($AN$8)+1)/NOT(ISNA(MATCH($AN381:$BG381,$FF$1:$FF$6,0))),COLUMN($BV381:BX381))),"")</f>
        <v>#VALUE!</v>
      </c>
      <c r="BS381" s="10" t="e" cm="1" vm="3">
        <f t="array" aca="1" ref="BS381" ca="1">IFERROR(INDEX($AN381:$BG381,_xlfn.AGGREGATE(15,6,(COLUMN($AN381:$BG381)-COLUMN($AN$8)+1)/NOT(ISNA(MATCH($AN381:$BG381,$FF$1:$FF$6,0))),COLUMN($BV381:BY381))),"")</f>
        <v>#VALUE!</v>
      </c>
      <c r="BT381" s="10" t="e" cm="1" vm="4">
        <f t="array" aca="1" ref="BT381" ca="1">IFERROR(INDEX($AN381:$BG381,_xlfn.AGGREGATE(15,6,(COLUMN($AN381:$BG381)-COLUMN($AN$8)+1)/NOT(ISNA(MATCH($AN381:$BG381,$FF$1:$FF$6,0))),COLUMN($BV381:BZ381))),"")</f>
        <v>#VALUE!</v>
      </c>
      <c r="BU381" s="10" t="e" cm="1" vm="5">
        <f t="array" aca="1" ref="BU381" ca="1">IFERROR(INDEX($AN381:$BG381,_xlfn.AGGREGATE(15,6,(COLUMN($AN381:$BG381)-COLUMN($AN$8)+1)/NOT(ISNA(MATCH($AN381:$BG381,$FF$1:$FF$6,0))),COLUMN($BV381:CA381))),"")</f>
        <v>#VALUE!</v>
      </c>
      <c r="BV381" s="11"/>
      <c r="BW381" s="10" t="str" cm="1">
        <f t="array" ref="BW381">IFERROR(INDEX($BI381:$BN381,_xlfn.AGGREGATE(15,6,(COLUMN($BI381:$BN381)-COLUMN($BI$8)+1)/NOT(ISNA(MATCH($BI381:$BN381,$FF$1:$FF$6,0))),COLUMN($BW381:BW381))),"")</f>
        <v/>
      </c>
      <c r="BX381" s="10" t="e" cm="1" vm="1">
        <f t="array" aca="1" ref="BX381" ca="1">IFERROR(INDEX($BI381:$BN381,_xlfn.AGGREGATE(15,6,(COLUMN($BI381:$BN381)-COLUMN($BI$8)+1)/NOT(ISNA(MATCH($BI381:$BN381,$FF$1:$FF$6,0))),COLUMN($BW381:BX381))),"")</f>
        <v>#VALUE!</v>
      </c>
      <c r="BY381" s="10" t="e" cm="1" vm="2">
        <f t="array" aca="1" ref="BY381" ca="1">IFERROR(INDEX($BI381:$BN381,_xlfn.AGGREGATE(15,6,(COLUMN($BI381:$BN381)-COLUMN($BI$8)+1)/NOT(ISNA(MATCH($BI381:$BN381,$FF$1:$FF$6,0))),COLUMN($BW381:BY381))),"")</f>
        <v>#VALUE!</v>
      </c>
      <c r="BZ381" s="10" t="e" cm="1" vm="3">
        <f t="array" aca="1" ref="BZ381" ca="1">IFERROR(INDEX($BI381:$BN381,_xlfn.AGGREGATE(15,6,(COLUMN($BI381:$BN381)-COLUMN($BI$8)+1)/NOT(ISNA(MATCH($BI381:$BN381,$FF$1:$FF$6,0))),COLUMN($BW381:BZ381))),"")</f>
        <v>#VALUE!</v>
      </c>
      <c r="CA381" s="10" t="e" cm="1" vm="4">
        <f t="array" aca="1" ref="CA381" ca="1">IFERROR(INDEX($BI381:$BN381,_xlfn.AGGREGATE(15,6,(COLUMN($BI381:$BN381)-COLUMN($BI$8)+1)/NOT(ISNA(MATCH($BI381:$BN381,$FF$1:$FF$6,0))),COLUMN($BW381:CA381))),"")</f>
        <v>#VALUE!</v>
      </c>
      <c r="CB381" s="10" t="e" cm="1" vm="5">
        <f t="array" aca="1" ref="CB381" ca="1">IFERROR(INDEX($BI381:$BN381,_xlfn.AGGREGATE(15,6,(COLUMN($BI381:$BN381)-COLUMN($BI$8)+1)/NOT(ISNA(MATCH($BI381:$BN381,$FF$1:$FF$6,0))),COLUMN($BW381:CB381))),"")</f>
        <v>#VALUE!</v>
      </c>
      <c r="CC381" s="11"/>
      <c r="CD381" s="10"/>
      <c r="CE381" s="10"/>
      <c r="CF381" s="10"/>
      <c r="CG381" s="10"/>
      <c r="CH381" s="10"/>
      <c r="CI381" s="11"/>
      <c r="CJ381" s="10" cm="1">
        <f t="array" ref="CJ381">SUM(COUNTIF(CD381:CF381,$DH$3:$DM$3))</f>
        <v>0</v>
      </c>
      <c r="CK381" s="10" cm="1">
        <f t="array" ref="CK381">SUM(COUNTIF(CD381:CF381,$DH$2:$DL$2))</f>
        <v>0</v>
      </c>
      <c r="CL381" s="10" cm="1">
        <f t="array" ref="CL381">SUM(COUNTIF(CD381:CF381,$DM$2:$DQ$2))</f>
        <v>0</v>
      </c>
      <c r="CM381" s="11"/>
      <c r="CN381" s="10"/>
      <c r="CO381" s="10"/>
      <c r="CP381" s="11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1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7" t="s">
        <v>42</v>
      </c>
      <c r="EC381" s="11"/>
      <c r="ED381" s="10">
        <f>Tableau1[[#This Row],[Colonne75]]</f>
        <v>0</v>
      </c>
      <c r="EE381" s="10"/>
      <c r="EF381" s="10">
        <f ca="1">OFFSET(Tableau1[[#This Row],[Colonne19]],0,Tableau1[[#This Row],[Colonne126]]-1)</f>
        <v>0</v>
      </c>
      <c r="EG381" s="11"/>
      <c r="EH381" s="10">
        <f>Tableau1[[#This Row],[Colonne76]]</f>
        <v>0</v>
      </c>
      <c r="EI381" s="10"/>
      <c r="EJ381" s="10">
        <f ca="1">OFFSET(Tableau1[[#This Row],[Colonne19]],0,Tableau1[[#This Row],[Colonne130]]-1)</f>
        <v>0</v>
      </c>
      <c r="EK381" s="11"/>
      <c r="EL381" s="10">
        <f>Tableau1[[#This Row],[Colonne77]]</f>
        <v>0</v>
      </c>
      <c r="EM381" s="10"/>
      <c r="EN381" s="10">
        <f ca="1">OFFSET(Tableau1[[#This Row],[Colonne19]],0,Tableau1[[#This Row],[Colonne134]]-1)</f>
        <v>0</v>
      </c>
      <c r="EO381" s="11"/>
      <c r="EP381" s="10">
        <f>Tableau1[[#This Row],[Colonne78]]</f>
        <v>0</v>
      </c>
      <c r="EQ381" s="10"/>
      <c r="ER381" s="10">
        <f ca="1">OFFSET(Tableau1[[#This Row],[Colonne19]],0,Tableau1[[#This Row],[Colonne138]]-1)</f>
        <v>0</v>
      </c>
      <c r="ES381" s="11"/>
      <c r="ET381" s="10">
        <f>Tableau1[[#This Row],[Colonne79]]</f>
        <v>0</v>
      </c>
      <c r="EU381" s="10"/>
      <c r="EV381" s="10">
        <f ca="1">OFFSET(Tableau1[[#This Row],[Colonne19]],0,Tableau1[[#This Row],[Colonne142]]-1)</f>
        <v>0</v>
      </c>
      <c r="EW381" s="11"/>
      <c r="EX381" s="10">
        <f t="shared" ca="1" si="36"/>
        <v>0</v>
      </c>
      <c r="EY381" s="10">
        <f t="shared" ca="1" si="37"/>
        <v>0</v>
      </c>
      <c r="EZ381" s="10">
        <f t="shared" ca="1" si="38"/>
        <v>0</v>
      </c>
      <c r="FA381" s="10">
        <f t="shared" ca="1" si="33"/>
        <v>0</v>
      </c>
      <c r="FB381" s="10">
        <f t="shared" ca="1" si="34"/>
        <v>0</v>
      </c>
      <c r="FC381" s="10">
        <f t="shared" ca="1" si="35"/>
        <v>0</v>
      </c>
      <c r="FD381" s="11"/>
    </row>
    <row r="382" spans="1:160" x14ac:dyDescent="0.2">
      <c r="A382" s="25"/>
      <c r="B382" s="10"/>
      <c r="C382" s="13"/>
      <c r="D382" s="26"/>
      <c r="E382" s="10"/>
      <c r="F382" s="10"/>
      <c r="G382" s="10"/>
      <c r="H382" s="10"/>
      <c r="I382" s="10"/>
      <c r="J382" s="24"/>
      <c r="K382" s="13"/>
      <c r="L382" s="10"/>
      <c r="M382" s="13"/>
      <c r="N382" s="13"/>
      <c r="O382" s="33" t="e">
        <f>Tableau1[[#This Row],[Colonne14]]/Tableau1[[#This Row],[Colonne13]]</f>
        <v>#DIV/0!</v>
      </c>
      <c r="P382" s="57"/>
      <c r="Q382" s="59" t="e" cm="1">
        <f t="array" ref="Q382">SUM(Tableau1[[#This Row],[Colonne19]:[Colonne38]]/Tableau1[[#This Row],[Colonne11]])</f>
        <v>#DIV/0!</v>
      </c>
      <c r="R382" s="11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1"/>
      <c r="AN382" s="10" t="str" cm="1">
        <f t="array" ref="AN382">IFERROR(INDEX($S$2:$AL$2,MATCH(SMALL(Tableau1[[#This Row],[Colonne19]:[Colonne38]],1),Tableau1[[#This Row],[Colonne19]:[Colonne38]],0)),"")</f>
        <v/>
      </c>
      <c r="AO382" s="10" t="str">
        <f>IFERROR(INDEX($S$2:$AL$2,MATCH(SMALL(Tableau1[[#This Row],[Colonne19]:[Colonne38]],2),Tableau1[[#This Row],[Colonne19]:[Colonne38]],0)),"")</f>
        <v/>
      </c>
      <c r="AP382" s="10" t="str">
        <f>IFERROR(INDEX($S$2:$AL$2,MATCH(SMALL(Tableau1[[#This Row],[Colonne19]:[Colonne38]],3),Tableau1[[#This Row],[Colonne19]:[Colonne38]],0)),"")</f>
        <v/>
      </c>
      <c r="AQ382" s="10" t="str">
        <f>IFERROR(INDEX($S$2:$AL$2,MATCH(SMALL(Tableau1[[#This Row],[Colonne19]:[Colonne38]],4),Tableau1[[#This Row],[Colonne19]:[Colonne38]],0)),"")</f>
        <v/>
      </c>
      <c r="AR382" s="10" t="str">
        <f>IFERROR(INDEX($S$2:$AL$2,MATCH(SMALL(Tableau1[[#This Row],[Colonne19]:[Colonne38]],5),Tableau1[[#This Row],[Colonne19]:[Colonne38]],0)),"")</f>
        <v/>
      </c>
      <c r="AS382" s="10" t="str">
        <f>IFERROR(INDEX($S$2:$AL$2,MATCH(SMALL(Tableau1[[#This Row],[Colonne19]:[Colonne38]],6),Tableau1[[#This Row],[Colonne19]:[Colonne38]],0)),"")</f>
        <v/>
      </c>
      <c r="AT382" s="10" t="str">
        <f>IFERROR(INDEX($S$2:$AL$2,MATCH(SMALL(Tableau1[[#This Row],[Colonne19]:[Colonne38]],7),Tableau1[[#This Row],[Colonne19]:[Colonne38]],0)),"")</f>
        <v/>
      </c>
      <c r="AU382" s="10" t="str">
        <f>IFERROR(INDEX($S$2:$AL$2,MATCH(SMALL(Tableau1[[#This Row],[Colonne19]:[Colonne38]],8),Tableau1[[#This Row],[Colonne19]:[Colonne38]],0)),"")</f>
        <v/>
      </c>
      <c r="AV382" s="10" t="str">
        <f>IFERROR(INDEX($S$2:$AL$2,MATCH(SMALL(Tableau1[[#This Row],[Colonne19]:[Colonne38]],9),Tableau1[[#This Row],[Colonne19]:[Colonne38]],0)),"")</f>
        <v/>
      </c>
      <c r="AW382" s="10" t="str">
        <f>IFERROR(INDEX($S$2:$AL$2,MATCH(SMALL(Tableau1[[#This Row],[Colonne19]:[Colonne38]],10),Tableau1[[#This Row],[Colonne19]:[Colonne38]],0)),"")</f>
        <v/>
      </c>
      <c r="AX382" s="10" t="str">
        <f>IFERROR(INDEX($S$2:$AL$2,MATCH(SMALL(Tableau1[[#This Row],[Colonne19]:[Colonne38]],11),Tableau1[[#This Row],[Colonne19]:[Colonne38]],0)),"")</f>
        <v/>
      </c>
      <c r="AY382" s="10" t="str">
        <f>IFERROR(INDEX($S$2:$AL$2,MATCH(SMALL(Tableau1[[#This Row],[Colonne19]:[Colonne38]],12),Tableau1[[#This Row],[Colonne19]:[Colonne38]],0)),"")</f>
        <v/>
      </c>
      <c r="AZ382" s="10" t="str">
        <f>IFERROR(INDEX($S$2:$AL$2,MATCH(SMALL(Tableau1[[#This Row],[Colonne19]:[Colonne38]],13),Tableau1[[#This Row],[Colonne19]:[Colonne38]],0)),"")</f>
        <v/>
      </c>
      <c r="BA382" s="10" t="str">
        <f>IFERROR(INDEX($S$2:$AL$2,MATCH(SMALL(Tableau1[[#This Row],[Colonne19]:[Colonne38]],14),Tableau1[[#This Row],[Colonne19]:[Colonne38]],0)),"")</f>
        <v/>
      </c>
      <c r="BB382" s="10" t="str">
        <f>IFERROR(INDEX($S$2:$AL$2,MATCH(SMALL(Tableau1[[#This Row],[Colonne19]:[Colonne38]],15),Tableau1[[#This Row],[Colonne19]:[Colonne38]],0)),"")</f>
        <v/>
      </c>
      <c r="BC382" s="10" t="str">
        <f>IFERROR(INDEX($S$2:$AL$2,MATCH(SMALL(Tableau1[[#This Row],[Colonne19]:[Colonne38]],16),Tableau1[[#This Row],[Colonne19]:[Colonne38]],0)),"")</f>
        <v/>
      </c>
      <c r="BD382" s="10" t="str">
        <f>IFERROR(INDEX($S$2:$AL$2,MATCH(SMALL(Tableau1[[#This Row],[Colonne19]:[Colonne38]],17),Tableau1[[#This Row],[Colonne19]:[Colonne38]],0)),"")</f>
        <v/>
      </c>
      <c r="BE382" s="10" t="str">
        <f>IFERROR(INDEX($S$2:$AL$2,MATCH(SMALL(Tableau1[[#This Row],[Colonne19]:[Colonne38]],18),Tableau1[[#This Row],[Colonne19]:[Colonne38]],0)),"")</f>
        <v/>
      </c>
      <c r="BF382" s="10" t="str">
        <f>IFERROR(INDEX($S$2:$AL$2,MATCH(SMALL(Tableau1[[#This Row],[Colonne19]:[Colonne38]],19),Tableau1[[#This Row],[Colonne19]:[Colonne38]],0)),"")</f>
        <v/>
      </c>
      <c r="BG382" s="10" t="str">
        <f>IFERROR(INDEX($S$2:$AL$2,MATCH(SMALL(Tableau1[[#This Row],[Colonne19]:[Colonne38]],20),Tableau1[[#This Row],[Colonne19]:[Colonne38]],0)),"")</f>
        <v/>
      </c>
      <c r="BH382" s="11"/>
      <c r="BI382" s="10"/>
      <c r="BJ382" s="10"/>
      <c r="BK382" s="10"/>
      <c r="BL382" s="10"/>
      <c r="BM382" s="10"/>
      <c r="BN382" s="10"/>
      <c r="BO382" s="11"/>
      <c r="BP382" s="10" t="str" cm="1">
        <f t="array" ref="BP382">IFERROR(INDEX($AN382:$BG382,_xlfn.AGGREGATE(15,6,(COLUMN($AN382:$BG382)-COLUMN($AN$8)+1)/NOT(ISNA(MATCH($AN382:$BG382,$FF$1:$FF$6,0))),COLUMN($BV382:BV382))),"")</f>
        <v/>
      </c>
      <c r="BQ382" s="10" t="e" cm="1" vm="1">
        <f t="array" aca="1" ref="BQ382" ca="1">IFERROR(INDEX($AN382:$BG382,_xlfn.AGGREGATE(15,6,(COLUMN($AN382:$BG382)-COLUMN($AN$8)+1)/NOT(ISNA(MATCH($AN382:$BG382,$FF$1:$FF$6,0))),COLUMN($BV382:BW382))),"")</f>
        <v>#VALUE!</v>
      </c>
      <c r="BR382" s="10" t="e" cm="1" vm="2">
        <f t="array" aca="1" ref="BR382" ca="1">IFERROR(INDEX($AN382:$BG382,_xlfn.AGGREGATE(15,6,(COLUMN($AN382:$BG382)-COLUMN($AN$8)+1)/NOT(ISNA(MATCH($AN382:$BG382,$FF$1:$FF$6,0))),COLUMN($BV382:BX382))),"")</f>
        <v>#VALUE!</v>
      </c>
      <c r="BS382" s="10" t="e" cm="1" vm="3">
        <f t="array" aca="1" ref="BS382" ca="1">IFERROR(INDEX($AN382:$BG382,_xlfn.AGGREGATE(15,6,(COLUMN($AN382:$BG382)-COLUMN($AN$8)+1)/NOT(ISNA(MATCH($AN382:$BG382,$FF$1:$FF$6,0))),COLUMN($BV382:BY382))),"")</f>
        <v>#VALUE!</v>
      </c>
      <c r="BT382" s="10" t="e" cm="1" vm="4">
        <f t="array" aca="1" ref="BT382" ca="1">IFERROR(INDEX($AN382:$BG382,_xlfn.AGGREGATE(15,6,(COLUMN($AN382:$BG382)-COLUMN($AN$8)+1)/NOT(ISNA(MATCH($AN382:$BG382,$FF$1:$FF$6,0))),COLUMN($BV382:BZ382))),"")</f>
        <v>#VALUE!</v>
      </c>
      <c r="BU382" s="10" t="e" cm="1" vm="5">
        <f t="array" aca="1" ref="BU382" ca="1">IFERROR(INDEX($AN382:$BG382,_xlfn.AGGREGATE(15,6,(COLUMN($AN382:$BG382)-COLUMN($AN$8)+1)/NOT(ISNA(MATCH($AN382:$BG382,$FF$1:$FF$6,0))),COLUMN($BV382:CA382))),"")</f>
        <v>#VALUE!</v>
      </c>
      <c r="BV382" s="11"/>
      <c r="BW382" s="10" t="str" cm="1">
        <f t="array" ref="BW382">IFERROR(INDEX($BI382:$BN382,_xlfn.AGGREGATE(15,6,(COLUMN($BI382:$BN382)-COLUMN($BI$8)+1)/NOT(ISNA(MATCH($BI382:$BN382,$FF$1:$FF$6,0))),COLUMN($BW382:BW382))),"")</f>
        <v/>
      </c>
      <c r="BX382" s="10" t="e" cm="1" vm="1">
        <f t="array" aca="1" ref="BX382" ca="1">IFERROR(INDEX($BI382:$BN382,_xlfn.AGGREGATE(15,6,(COLUMN($BI382:$BN382)-COLUMN($BI$8)+1)/NOT(ISNA(MATCH($BI382:$BN382,$FF$1:$FF$6,0))),COLUMN($BW382:BX382))),"")</f>
        <v>#VALUE!</v>
      </c>
      <c r="BY382" s="10" t="e" cm="1" vm="2">
        <f t="array" aca="1" ref="BY382" ca="1">IFERROR(INDEX($BI382:$BN382,_xlfn.AGGREGATE(15,6,(COLUMN($BI382:$BN382)-COLUMN($BI$8)+1)/NOT(ISNA(MATCH($BI382:$BN382,$FF$1:$FF$6,0))),COLUMN($BW382:BY382))),"")</f>
        <v>#VALUE!</v>
      </c>
      <c r="BZ382" s="10" t="e" cm="1" vm="3">
        <f t="array" aca="1" ref="BZ382" ca="1">IFERROR(INDEX($BI382:$BN382,_xlfn.AGGREGATE(15,6,(COLUMN($BI382:$BN382)-COLUMN($BI$8)+1)/NOT(ISNA(MATCH($BI382:$BN382,$FF$1:$FF$6,0))),COLUMN($BW382:BZ382))),"")</f>
        <v>#VALUE!</v>
      </c>
      <c r="CA382" s="10" t="e" cm="1" vm="4">
        <f t="array" aca="1" ref="CA382" ca="1">IFERROR(INDEX($BI382:$BN382,_xlfn.AGGREGATE(15,6,(COLUMN($BI382:$BN382)-COLUMN($BI$8)+1)/NOT(ISNA(MATCH($BI382:$BN382,$FF$1:$FF$6,0))),COLUMN($BW382:CA382))),"")</f>
        <v>#VALUE!</v>
      </c>
      <c r="CB382" s="10" t="e" cm="1" vm="5">
        <f t="array" aca="1" ref="CB382" ca="1">IFERROR(INDEX($BI382:$BN382,_xlfn.AGGREGATE(15,6,(COLUMN($BI382:$BN382)-COLUMN($BI$8)+1)/NOT(ISNA(MATCH($BI382:$BN382,$FF$1:$FF$6,0))),COLUMN($BW382:CB382))),"")</f>
        <v>#VALUE!</v>
      </c>
      <c r="CC382" s="11"/>
      <c r="CD382" s="10"/>
      <c r="CE382" s="10"/>
      <c r="CF382" s="10"/>
      <c r="CG382" s="10"/>
      <c r="CH382" s="10"/>
      <c r="CI382" s="11"/>
      <c r="CJ382" s="10" cm="1">
        <f t="array" ref="CJ382">SUM(COUNTIF(CD382:CF382,$DH$3:$DM$3))</f>
        <v>0</v>
      </c>
      <c r="CK382" s="10" cm="1">
        <f t="array" ref="CK382">SUM(COUNTIF(CD382:CF382,$DH$2:$DL$2))</f>
        <v>0</v>
      </c>
      <c r="CL382" s="10" cm="1">
        <f t="array" ref="CL382">SUM(COUNTIF(CD382:CF382,$DM$2:$DQ$2))</f>
        <v>0</v>
      </c>
      <c r="CM382" s="11"/>
      <c r="CN382" s="10"/>
      <c r="CO382" s="10"/>
      <c r="CP382" s="11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1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7" t="s">
        <v>42</v>
      </c>
      <c r="EC382" s="11"/>
      <c r="ED382" s="10">
        <f>Tableau1[[#This Row],[Colonne75]]</f>
        <v>0</v>
      </c>
      <c r="EE382" s="10"/>
      <c r="EF382" s="10">
        <f ca="1">OFFSET(Tableau1[[#This Row],[Colonne19]],0,Tableau1[[#This Row],[Colonne126]]-1)</f>
        <v>0</v>
      </c>
      <c r="EG382" s="11"/>
      <c r="EH382" s="10">
        <f>Tableau1[[#This Row],[Colonne76]]</f>
        <v>0</v>
      </c>
      <c r="EI382" s="10"/>
      <c r="EJ382" s="10">
        <f ca="1">OFFSET(Tableau1[[#This Row],[Colonne19]],0,Tableau1[[#This Row],[Colonne130]]-1)</f>
        <v>0</v>
      </c>
      <c r="EK382" s="11"/>
      <c r="EL382" s="10">
        <f>Tableau1[[#This Row],[Colonne77]]</f>
        <v>0</v>
      </c>
      <c r="EM382" s="10"/>
      <c r="EN382" s="10">
        <f ca="1">OFFSET(Tableau1[[#This Row],[Colonne19]],0,Tableau1[[#This Row],[Colonne134]]-1)</f>
        <v>0</v>
      </c>
      <c r="EO382" s="11"/>
      <c r="EP382" s="10">
        <f>Tableau1[[#This Row],[Colonne78]]</f>
        <v>0</v>
      </c>
      <c r="EQ382" s="10"/>
      <c r="ER382" s="10">
        <f ca="1">OFFSET(Tableau1[[#This Row],[Colonne19]],0,Tableau1[[#This Row],[Colonne138]]-1)</f>
        <v>0</v>
      </c>
      <c r="ES382" s="11"/>
      <c r="ET382" s="10">
        <f>Tableau1[[#This Row],[Colonne79]]</f>
        <v>0</v>
      </c>
      <c r="EU382" s="10"/>
      <c r="EV382" s="10">
        <f ca="1">OFFSET(Tableau1[[#This Row],[Colonne19]],0,Tableau1[[#This Row],[Colonne142]]-1)</f>
        <v>0</v>
      </c>
      <c r="EW382" s="11"/>
      <c r="EX382" s="10">
        <f t="shared" ca="1" si="36"/>
        <v>0</v>
      </c>
      <c r="EY382" s="10">
        <f t="shared" ca="1" si="37"/>
        <v>0</v>
      </c>
      <c r="EZ382" s="10">
        <f t="shared" ca="1" si="38"/>
        <v>0</v>
      </c>
      <c r="FA382" s="10">
        <f t="shared" ca="1" si="33"/>
        <v>0</v>
      </c>
      <c r="FB382" s="10">
        <f t="shared" ca="1" si="34"/>
        <v>0</v>
      </c>
      <c r="FC382" s="10">
        <f t="shared" ca="1" si="35"/>
        <v>0</v>
      </c>
      <c r="FD382" s="11"/>
    </row>
    <row r="383" spans="1:160" x14ac:dyDescent="0.2">
      <c r="A383" s="25"/>
      <c r="B383" s="10"/>
      <c r="C383" s="13"/>
      <c r="D383" s="26"/>
      <c r="E383" s="10"/>
      <c r="F383" s="10"/>
      <c r="G383" s="10"/>
      <c r="H383" s="10"/>
      <c r="I383" s="10"/>
      <c r="J383" s="24"/>
      <c r="K383" s="13"/>
      <c r="L383" s="10"/>
      <c r="M383" s="13"/>
      <c r="N383" s="13"/>
      <c r="O383" s="33" t="e">
        <f>Tableau1[[#This Row],[Colonne14]]/Tableau1[[#This Row],[Colonne13]]</f>
        <v>#DIV/0!</v>
      </c>
      <c r="P383" s="57"/>
      <c r="Q383" s="59" t="e" cm="1">
        <f t="array" ref="Q383">SUM(Tableau1[[#This Row],[Colonne19]:[Colonne38]]/Tableau1[[#This Row],[Colonne11]])</f>
        <v>#DIV/0!</v>
      </c>
      <c r="R383" s="11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1"/>
      <c r="AN383" s="10" t="str" cm="1">
        <f t="array" ref="AN383">IFERROR(INDEX($S$2:$AL$2,MATCH(SMALL(Tableau1[[#This Row],[Colonne19]:[Colonne38]],1),Tableau1[[#This Row],[Colonne19]:[Colonne38]],0)),"")</f>
        <v/>
      </c>
      <c r="AO383" s="10" t="str">
        <f>IFERROR(INDEX($S$2:$AL$2,MATCH(SMALL(Tableau1[[#This Row],[Colonne19]:[Colonne38]],2),Tableau1[[#This Row],[Colonne19]:[Colonne38]],0)),"")</f>
        <v/>
      </c>
      <c r="AP383" s="10" t="str">
        <f>IFERROR(INDEX($S$2:$AL$2,MATCH(SMALL(Tableau1[[#This Row],[Colonne19]:[Colonne38]],3),Tableau1[[#This Row],[Colonne19]:[Colonne38]],0)),"")</f>
        <v/>
      </c>
      <c r="AQ383" s="10" t="str">
        <f>IFERROR(INDEX($S$2:$AL$2,MATCH(SMALL(Tableau1[[#This Row],[Colonne19]:[Colonne38]],4),Tableau1[[#This Row],[Colonne19]:[Colonne38]],0)),"")</f>
        <v/>
      </c>
      <c r="AR383" s="10" t="str">
        <f>IFERROR(INDEX($S$2:$AL$2,MATCH(SMALL(Tableau1[[#This Row],[Colonne19]:[Colonne38]],5),Tableau1[[#This Row],[Colonne19]:[Colonne38]],0)),"")</f>
        <v/>
      </c>
      <c r="AS383" s="10" t="str">
        <f>IFERROR(INDEX($S$2:$AL$2,MATCH(SMALL(Tableau1[[#This Row],[Colonne19]:[Colonne38]],6),Tableau1[[#This Row],[Colonne19]:[Colonne38]],0)),"")</f>
        <v/>
      </c>
      <c r="AT383" s="10" t="str">
        <f>IFERROR(INDEX($S$2:$AL$2,MATCH(SMALL(Tableau1[[#This Row],[Colonne19]:[Colonne38]],7),Tableau1[[#This Row],[Colonne19]:[Colonne38]],0)),"")</f>
        <v/>
      </c>
      <c r="AU383" s="10" t="str">
        <f>IFERROR(INDEX($S$2:$AL$2,MATCH(SMALL(Tableau1[[#This Row],[Colonne19]:[Colonne38]],8),Tableau1[[#This Row],[Colonne19]:[Colonne38]],0)),"")</f>
        <v/>
      </c>
      <c r="AV383" s="10" t="str">
        <f>IFERROR(INDEX($S$2:$AL$2,MATCH(SMALL(Tableau1[[#This Row],[Colonne19]:[Colonne38]],9),Tableau1[[#This Row],[Colonne19]:[Colonne38]],0)),"")</f>
        <v/>
      </c>
      <c r="AW383" s="10" t="str">
        <f>IFERROR(INDEX($S$2:$AL$2,MATCH(SMALL(Tableau1[[#This Row],[Colonne19]:[Colonne38]],10),Tableau1[[#This Row],[Colonne19]:[Colonne38]],0)),"")</f>
        <v/>
      </c>
      <c r="AX383" s="10" t="str">
        <f>IFERROR(INDEX($S$2:$AL$2,MATCH(SMALL(Tableau1[[#This Row],[Colonne19]:[Colonne38]],11),Tableau1[[#This Row],[Colonne19]:[Colonne38]],0)),"")</f>
        <v/>
      </c>
      <c r="AY383" s="10" t="str">
        <f>IFERROR(INDEX($S$2:$AL$2,MATCH(SMALL(Tableau1[[#This Row],[Colonne19]:[Colonne38]],12),Tableau1[[#This Row],[Colonne19]:[Colonne38]],0)),"")</f>
        <v/>
      </c>
      <c r="AZ383" s="10" t="str">
        <f>IFERROR(INDEX($S$2:$AL$2,MATCH(SMALL(Tableau1[[#This Row],[Colonne19]:[Colonne38]],13),Tableau1[[#This Row],[Colonne19]:[Colonne38]],0)),"")</f>
        <v/>
      </c>
      <c r="BA383" s="10" t="str">
        <f>IFERROR(INDEX($S$2:$AL$2,MATCH(SMALL(Tableau1[[#This Row],[Colonne19]:[Colonne38]],14),Tableau1[[#This Row],[Colonne19]:[Colonne38]],0)),"")</f>
        <v/>
      </c>
      <c r="BB383" s="10" t="str">
        <f>IFERROR(INDEX($S$2:$AL$2,MATCH(SMALL(Tableau1[[#This Row],[Colonne19]:[Colonne38]],15),Tableau1[[#This Row],[Colonne19]:[Colonne38]],0)),"")</f>
        <v/>
      </c>
      <c r="BC383" s="10" t="str">
        <f>IFERROR(INDEX($S$2:$AL$2,MATCH(SMALL(Tableau1[[#This Row],[Colonne19]:[Colonne38]],16),Tableau1[[#This Row],[Colonne19]:[Colonne38]],0)),"")</f>
        <v/>
      </c>
      <c r="BD383" s="10" t="str">
        <f>IFERROR(INDEX($S$2:$AL$2,MATCH(SMALL(Tableau1[[#This Row],[Colonne19]:[Colonne38]],17),Tableau1[[#This Row],[Colonne19]:[Colonne38]],0)),"")</f>
        <v/>
      </c>
      <c r="BE383" s="10" t="str">
        <f>IFERROR(INDEX($S$2:$AL$2,MATCH(SMALL(Tableau1[[#This Row],[Colonne19]:[Colonne38]],18),Tableau1[[#This Row],[Colonne19]:[Colonne38]],0)),"")</f>
        <v/>
      </c>
      <c r="BF383" s="10" t="str">
        <f>IFERROR(INDEX($S$2:$AL$2,MATCH(SMALL(Tableau1[[#This Row],[Colonne19]:[Colonne38]],19),Tableau1[[#This Row],[Colonne19]:[Colonne38]],0)),"")</f>
        <v/>
      </c>
      <c r="BG383" s="10" t="str">
        <f>IFERROR(INDEX($S$2:$AL$2,MATCH(SMALL(Tableau1[[#This Row],[Colonne19]:[Colonne38]],20),Tableau1[[#This Row],[Colonne19]:[Colonne38]],0)),"")</f>
        <v/>
      </c>
      <c r="BH383" s="11"/>
      <c r="BI383" s="10"/>
      <c r="BJ383" s="10"/>
      <c r="BK383" s="10"/>
      <c r="BL383" s="10"/>
      <c r="BM383" s="10"/>
      <c r="BN383" s="10"/>
      <c r="BO383" s="11"/>
      <c r="BP383" s="10" t="str" cm="1">
        <f t="array" ref="BP383">IFERROR(INDEX($AN383:$BG383,_xlfn.AGGREGATE(15,6,(COLUMN($AN383:$BG383)-COLUMN($AN$8)+1)/NOT(ISNA(MATCH($AN383:$BG383,$FF$1:$FF$6,0))),COLUMN($BV383:BV383))),"")</f>
        <v/>
      </c>
      <c r="BQ383" s="10" t="e" cm="1" vm="1">
        <f t="array" aca="1" ref="BQ383" ca="1">IFERROR(INDEX($AN383:$BG383,_xlfn.AGGREGATE(15,6,(COLUMN($AN383:$BG383)-COLUMN($AN$8)+1)/NOT(ISNA(MATCH($AN383:$BG383,$FF$1:$FF$6,0))),COLUMN($BV383:BW383))),"")</f>
        <v>#VALUE!</v>
      </c>
      <c r="BR383" s="10" t="e" cm="1" vm="2">
        <f t="array" aca="1" ref="BR383" ca="1">IFERROR(INDEX($AN383:$BG383,_xlfn.AGGREGATE(15,6,(COLUMN($AN383:$BG383)-COLUMN($AN$8)+1)/NOT(ISNA(MATCH($AN383:$BG383,$FF$1:$FF$6,0))),COLUMN($BV383:BX383))),"")</f>
        <v>#VALUE!</v>
      </c>
      <c r="BS383" s="10" t="e" cm="1" vm="3">
        <f t="array" aca="1" ref="BS383" ca="1">IFERROR(INDEX($AN383:$BG383,_xlfn.AGGREGATE(15,6,(COLUMN($AN383:$BG383)-COLUMN($AN$8)+1)/NOT(ISNA(MATCH($AN383:$BG383,$FF$1:$FF$6,0))),COLUMN($BV383:BY383))),"")</f>
        <v>#VALUE!</v>
      </c>
      <c r="BT383" s="10" t="e" cm="1" vm="4">
        <f t="array" aca="1" ref="BT383" ca="1">IFERROR(INDEX($AN383:$BG383,_xlfn.AGGREGATE(15,6,(COLUMN($AN383:$BG383)-COLUMN($AN$8)+1)/NOT(ISNA(MATCH($AN383:$BG383,$FF$1:$FF$6,0))),COLUMN($BV383:BZ383))),"")</f>
        <v>#VALUE!</v>
      </c>
      <c r="BU383" s="10" t="e" cm="1" vm="5">
        <f t="array" aca="1" ref="BU383" ca="1">IFERROR(INDEX($AN383:$BG383,_xlfn.AGGREGATE(15,6,(COLUMN($AN383:$BG383)-COLUMN($AN$8)+1)/NOT(ISNA(MATCH($AN383:$BG383,$FF$1:$FF$6,0))),COLUMN($BV383:CA383))),"")</f>
        <v>#VALUE!</v>
      </c>
      <c r="BV383" s="11"/>
      <c r="BW383" s="10" t="str" cm="1">
        <f t="array" ref="BW383">IFERROR(INDEX($BI383:$BN383,_xlfn.AGGREGATE(15,6,(COLUMN($BI383:$BN383)-COLUMN($BI$8)+1)/NOT(ISNA(MATCH($BI383:$BN383,$FF$1:$FF$6,0))),COLUMN($BW383:BW383))),"")</f>
        <v/>
      </c>
      <c r="BX383" s="10" t="e" cm="1" vm="1">
        <f t="array" aca="1" ref="BX383" ca="1">IFERROR(INDEX($BI383:$BN383,_xlfn.AGGREGATE(15,6,(COLUMN($BI383:$BN383)-COLUMN($BI$8)+1)/NOT(ISNA(MATCH($BI383:$BN383,$FF$1:$FF$6,0))),COLUMN($BW383:BX383))),"")</f>
        <v>#VALUE!</v>
      </c>
      <c r="BY383" s="10" t="e" cm="1" vm="2">
        <f t="array" aca="1" ref="BY383" ca="1">IFERROR(INDEX($BI383:$BN383,_xlfn.AGGREGATE(15,6,(COLUMN($BI383:$BN383)-COLUMN($BI$8)+1)/NOT(ISNA(MATCH($BI383:$BN383,$FF$1:$FF$6,0))),COLUMN($BW383:BY383))),"")</f>
        <v>#VALUE!</v>
      </c>
      <c r="BZ383" s="10" t="e" cm="1" vm="3">
        <f t="array" aca="1" ref="BZ383" ca="1">IFERROR(INDEX($BI383:$BN383,_xlfn.AGGREGATE(15,6,(COLUMN($BI383:$BN383)-COLUMN($BI$8)+1)/NOT(ISNA(MATCH($BI383:$BN383,$FF$1:$FF$6,0))),COLUMN($BW383:BZ383))),"")</f>
        <v>#VALUE!</v>
      </c>
      <c r="CA383" s="10" t="e" cm="1" vm="4">
        <f t="array" aca="1" ref="CA383" ca="1">IFERROR(INDEX($BI383:$BN383,_xlfn.AGGREGATE(15,6,(COLUMN($BI383:$BN383)-COLUMN($BI$8)+1)/NOT(ISNA(MATCH($BI383:$BN383,$FF$1:$FF$6,0))),COLUMN($BW383:CA383))),"")</f>
        <v>#VALUE!</v>
      </c>
      <c r="CB383" s="10" t="e" cm="1" vm="5">
        <f t="array" aca="1" ref="CB383" ca="1">IFERROR(INDEX($BI383:$BN383,_xlfn.AGGREGATE(15,6,(COLUMN($BI383:$BN383)-COLUMN($BI$8)+1)/NOT(ISNA(MATCH($BI383:$BN383,$FF$1:$FF$6,0))),COLUMN($BW383:CB383))),"")</f>
        <v>#VALUE!</v>
      </c>
      <c r="CC383" s="11"/>
      <c r="CD383" s="10"/>
      <c r="CE383" s="10"/>
      <c r="CF383" s="10"/>
      <c r="CG383" s="10"/>
      <c r="CH383" s="10"/>
      <c r="CI383" s="11"/>
      <c r="CJ383" s="10" cm="1">
        <f t="array" ref="CJ383">SUM(COUNTIF(CD383:CF383,$DH$3:$DM$3))</f>
        <v>0</v>
      </c>
      <c r="CK383" s="10" cm="1">
        <f t="array" ref="CK383">SUM(COUNTIF(CD383:CF383,$DH$2:$DL$2))</f>
        <v>0</v>
      </c>
      <c r="CL383" s="10" cm="1">
        <f t="array" ref="CL383">SUM(COUNTIF(CD383:CF383,$DM$2:$DQ$2))</f>
        <v>0</v>
      </c>
      <c r="CM383" s="11"/>
      <c r="CN383" s="10"/>
      <c r="CO383" s="10"/>
      <c r="CP383" s="11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1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7" t="s">
        <v>42</v>
      </c>
      <c r="EC383" s="11"/>
      <c r="ED383" s="10">
        <f>Tableau1[[#This Row],[Colonne75]]</f>
        <v>0</v>
      </c>
      <c r="EE383" s="10"/>
      <c r="EF383" s="10">
        <f ca="1">OFFSET(Tableau1[[#This Row],[Colonne19]],0,Tableau1[[#This Row],[Colonne126]]-1)</f>
        <v>0</v>
      </c>
      <c r="EG383" s="11"/>
      <c r="EH383" s="10">
        <f>Tableau1[[#This Row],[Colonne76]]</f>
        <v>0</v>
      </c>
      <c r="EI383" s="10"/>
      <c r="EJ383" s="10">
        <f ca="1">OFFSET(Tableau1[[#This Row],[Colonne19]],0,Tableau1[[#This Row],[Colonne130]]-1)</f>
        <v>0</v>
      </c>
      <c r="EK383" s="11"/>
      <c r="EL383" s="10">
        <f>Tableau1[[#This Row],[Colonne77]]</f>
        <v>0</v>
      </c>
      <c r="EM383" s="10"/>
      <c r="EN383" s="10">
        <f ca="1">OFFSET(Tableau1[[#This Row],[Colonne19]],0,Tableau1[[#This Row],[Colonne134]]-1)</f>
        <v>0</v>
      </c>
      <c r="EO383" s="11"/>
      <c r="EP383" s="10">
        <f>Tableau1[[#This Row],[Colonne78]]</f>
        <v>0</v>
      </c>
      <c r="EQ383" s="10"/>
      <c r="ER383" s="10">
        <f ca="1">OFFSET(Tableau1[[#This Row],[Colonne19]],0,Tableau1[[#This Row],[Colonne138]]-1)</f>
        <v>0</v>
      </c>
      <c r="ES383" s="11"/>
      <c r="ET383" s="10">
        <f>Tableau1[[#This Row],[Colonne79]]</f>
        <v>0</v>
      </c>
      <c r="EU383" s="10"/>
      <c r="EV383" s="10">
        <f ca="1">OFFSET(Tableau1[[#This Row],[Colonne19]],0,Tableau1[[#This Row],[Colonne142]]-1)</f>
        <v>0</v>
      </c>
      <c r="EW383" s="11"/>
      <c r="EX383" s="10">
        <f t="shared" ca="1" si="36"/>
        <v>0</v>
      </c>
      <c r="EY383" s="10">
        <f t="shared" ca="1" si="37"/>
        <v>0</v>
      </c>
      <c r="EZ383" s="10">
        <f t="shared" ca="1" si="38"/>
        <v>0</v>
      </c>
      <c r="FA383" s="10">
        <f t="shared" ca="1" si="33"/>
        <v>0</v>
      </c>
      <c r="FB383" s="10">
        <f t="shared" ca="1" si="34"/>
        <v>0</v>
      </c>
      <c r="FC383" s="10">
        <f t="shared" ca="1" si="35"/>
        <v>0</v>
      </c>
      <c r="FD383" s="11"/>
    </row>
    <row r="384" spans="1:160" x14ac:dyDescent="0.2">
      <c r="A384" s="25"/>
      <c r="B384" s="10"/>
      <c r="C384" s="13"/>
      <c r="D384" s="26"/>
      <c r="E384" s="10"/>
      <c r="F384" s="10"/>
      <c r="G384" s="10"/>
      <c r="H384" s="10"/>
      <c r="I384" s="10"/>
      <c r="J384" s="24"/>
      <c r="K384" s="13"/>
      <c r="L384" s="10"/>
      <c r="M384" s="13"/>
      <c r="N384" s="13"/>
      <c r="O384" s="33" t="e">
        <f>Tableau1[[#This Row],[Colonne14]]/Tableau1[[#This Row],[Colonne13]]</f>
        <v>#DIV/0!</v>
      </c>
      <c r="P384" s="57"/>
      <c r="Q384" s="59" t="e" cm="1">
        <f t="array" ref="Q384">SUM(Tableau1[[#This Row],[Colonne19]:[Colonne38]]/Tableau1[[#This Row],[Colonne11]])</f>
        <v>#DIV/0!</v>
      </c>
      <c r="R384" s="11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1"/>
      <c r="AN384" s="10" t="str" cm="1">
        <f t="array" ref="AN384">IFERROR(INDEX($S$2:$AL$2,MATCH(SMALL(Tableau1[[#This Row],[Colonne19]:[Colonne38]],1),Tableau1[[#This Row],[Colonne19]:[Colonne38]],0)),"")</f>
        <v/>
      </c>
      <c r="AO384" s="10" t="str">
        <f>IFERROR(INDEX($S$2:$AL$2,MATCH(SMALL(Tableau1[[#This Row],[Colonne19]:[Colonne38]],2),Tableau1[[#This Row],[Colonne19]:[Colonne38]],0)),"")</f>
        <v/>
      </c>
      <c r="AP384" s="10" t="str">
        <f>IFERROR(INDEX($S$2:$AL$2,MATCH(SMALL(Tableau1[[#This Row],[Colonne19]:[Colonne38]],3),Tableau1[[#This Row],[Colonne19]:[Colonne38]],0)),"")</f>
        <v/>
      </c>
      <c r="AQ384" s="10" t="str">
        <f>IFERROR(INDEX($S$2:$AL$2,MATCH(SMALL(Tableau1[[#This Row],[Colonne19]:[Colonne38]],4),Tableau1[[#This Row],[Colonne19]:[Colonne38]],0)),"")</f>
        <v/>
      </c>
      <c r="AR384" s="10" t="str">
        <f>IFERROR(INDEX($S$2:$AL$2,MATCH(SMALL(Tableau1[[#This Row],[Colonne19]:[Colonne38]],5),Tableau1[[#This Row],[Colonne19]:[Colonne38]],0)),"")</f>
        <v/>
      </c>
      <c r="AS384" s="10" t="str">
        <f>IFERROR(INDEX($S$2:$AL$2,MATCH(SMALL(Tableau1[[#This Row],[Colonne19]:[Colonne38]],6),Tableau1[[#This Row],[Colonne19]:[Colonne38]],0)),"")</f>
        <v/>
      </c>
      <c r="AT384" s="10" t="str">
        <f>IFERROR(INDEX($S$2:$AL$2,MATCH(SMALL(Tableau1[[#This Row],[Colonne19]:[Colonne38]],7),Tableau1[[#This Row],[Colonne19]:[Colonne38]],0)),"")</f>
        <v/>
      </c>
      <c r="AU384" s="10" t="str">
        <f>IFERROR(INDEX($S$2:$AL$2,MATCH(SMALL(Tableau1[[#This Row],[Colonne19]:[Colonne38]],8),Tableau1[[#This Row],[Colonne19]:[Colonne38]],0)),"")</f>
        <v/>
      </c>
      <c r="AV384" s="10" t="str">
        <f>IFERROR(INDEX($S$2:$AL$2,MATCH(SMALL(Tableau1[[#This Row],[Colonne19]:[Colonne38]],9),Tableau1[[#This Row],[Colonne19]:[Colonne38]],0)),"")</f>
        <v/>
      </c>
      <c r="AW384" s="10" t="str">
        <f>IFERROR(INDEX($S$2:$AL$2,MATCH(SMALL(Tableau1[[#This Row],[Colonne19]:[Colonne38]],10),Tableau1[[#This Row],[Colonne19]:[Colonne38]],0)),"")</f>
        <v/>
      </c>
      <c r="AX384" s="10" t="str">
        <f>IFERROR(INDEX($S$2:$AL$2,MATCH(SMALL(Tableau1[[#This Row],[Colonne19]:[Colonne38]],11),Tableau1[[#This Row],[Colonne19]:[Colonne38]],0)),"")</f>
        <v/>
      </c>
      <c r="AY384" s="10" t="str">
        <f>IFERROR(INDEX($S$2:$AL$2,MATCH(SMALL(Tableau1[[#This Row],[Colonne19]:[Colonne38]],12),Tableau1[[#This Row],[Colonne19]:[Colonne38]],0)),"")</f>
        <v/>
      </c>
      <c r="AZ384" s="10" t="str">
        <f>IFERROR(INDEX($S$2:$AL$2,MATCH(SMALL(Tableau1[[#This Row],[Colonne19]:[Colonne38]],13),Tableau1[[#This Row],[Colonne19]:[Colonne38]],0)),"")</f>
        <v/>
      </c>
      <c r="BA384" s="10" t="str">
        <f>IFERROR(INDEX($S$2:$AL$2,MATCH(SMALL(Tableau1[[#This Row],[Colonne19]:[Colonne38]],14),Tableau1[[#This Row],[Colonne19]:[Colonne38]],0)),"")</f>
        <v/>
      </c>
      <c r="BB384" s="10" t="str">
        <f>IFERROR(INDEX($S$2:$AL$2,MATCH(SMALL(Tableau1[[#This Row],[Colonne19]:[Colonne38]],15),Tableau1[[#This Row],[Colonne19]:[Colonne38]],0)),"")</f>
        <v/>
      </c>
      <c r="BC384" s="10" t="str">
        <f>IFERROR(INDEX($S$2:$AL$2,MATCH(SMALL(Tableau1[[#This Row],[Colonne19]:[Colonne38]],16),Tableau1[[#This Row],[Colonne19]:[Colonne38]],0)),"")</f>
        <v/>
      </c>
      <c r="BD384" s="10" t="str">
        <f>IFERROR(INDEX($S$2:$AL$2,MATCH(SMALL(Tableau1[[#This Row],[Colonne19]:[Colonne38]],17),Tableau1[[#This Row],[Colonne19]:[Colonne38]],0)),"")</f>
        <v/>
      </c>
      <c r="BE384" s="10" t="str">
        <f>IFERROR(INDEX($S$2:$AL$2,MATCH(SMALL(Tableau1[[#This Row],[Colonne19]:[Colonne38]],18),Tableau1[[#This Row],[Colonne19]:[Colonne38]],0)),"")</f>
        <v/>
      </c>
      <c r="BF384" s="10" t="str">
        <f>IFERROR(INDEX($S$2:$AL$2,MATCH(SMALL(Tableau1[[#This Row],[Colonne19]:[Colonne38]],19),Tableau1[[#This Row],[Colonne19]:[Colonne38]],0)),"")</f>
        <v/>
      </c>
      <c r="BG384" s="10" t="str">
        <f>IFERROR(INDEX($S$2:$AL$2,MATCH(SMALL(Tableau1[[#This Row],[Colonne19]:[Colonne38]],20),Tableau1[[#This Row],[Colonne19]:[Colonne38]],0)),"")</f>
        <v/>
      </c>
      <c r="BH384" s="11"/>
      <c r="BI384" s="10"/>
      <c r="BJ384" s="10"/>
      <c r="BK384" s="10"/>
      <c r="BL384" s="10"/>
      <c r="BM384" s="10"/>
      <c r="BN384" s="10"/>
      <c r="BO384" s="11"/>
      <c r="BP384" s="10" t="str" cm="1">
        <f t="array" ref="BP384">IFERROR(INDEX($AN384:$BG384,_xlfn.AGGREGATE(15,6,(COLUMN($AN384:$BG384)-COLUMN($AN$8)+1)/NOT(ISNA(MATCH($AN384:$BG384,$FF$1:$FF$6,0))),COLUMN($BV384:BV384))),"")</f>
        <v/>
      </c>
      <c r="BQ384" s="10" t="e" cm="1" vm="1">
        <f t="array" aca="1" ref="BQ384" ca="1">IFERROR(INDEX($AN384:$BG384,_xlfn.AGGREGATE(15,6,(COLUMN($AN384:$BG384)-COLUMN($AN$8)+1)/NOT(ISNA(MATCH($AN384:$BG384,$FF$1:$FF$6,0))),COLUMN($BV384:BW384))),"")</f>
        <v>#VALUE!</v>
      </c>
      <c r="BR384" s="10" t="e" cm="1" vm="2">
        <f t="array" aca="1" ref="BR384" ca="1">IFERROR(INDEX($AN384:$BG384,_xlfn.AGGREGATE(15,6,(COLUMN($AN384:$BG384)-COLUMN($AN$8)+1)/NOT(ISNA(MATCH($AN384:$BG384,$FF$1:$FF$6,0))),COLUMN($BV384:BX384))),"")</f>
        <v>#VALUE!</v>
      </c>
      <c r="BS384" s="10" t="e" cm="1" vm="3">
        <f t="array" aca="1" ref="BS384" ca="1">IFERROR(INDEX($AN384:$BG384,_xlfn.AGGREGATE(15,6,(COLUMN($AN384:$BG384)-COLUMN($AN$8)+1)/NOT(ISNA(MATCH($AN384:$BG384,$FF$1:$FF$6,0))),COLUMN($BV384:BY384))),"")</f>
        <v>#VALUE!</v>
      </c>
      <c r="BT384" s="10" t="e" cm="1" vm="4">
        <f t="array" aca="1" ref="BT384" ca="1">IFERROR(INDEX($AN384:$BG384,_xlfn.AGGREGATE(15,6,(COLUMN($AN384:$BG384)-COLUMN($AN$8)+1)/NOT(ISNA(MATCH($AN384:$BG384,$FF$1:$FF$6,0))),COLUMN($BV384:BZ384))),"")</f>
        <v>#VALUE!</v>
      </c>
      <c r="BU384" s="10" t="e" cm="1" vm="5">
        <f t="array" aca="1" ref="BU384" ca="1">IFERROR(INDEX($AN384:$BG384,_xlfn.AGGREGATE(15,6,(COLUMN($AN384:$BG384)-COLUMN($AN$8)+1)/NOT(ISNA(MATCH($AN384:$BG384,$FF$1:$FF$6,0))),COLUMN($BV384:CA384))),"")</f>
        <v>#VALUE!</v>
      </c>
      <c r="BV384" s="11"/>
      <c r="BW384" s="10" t="str" cm="1">
        <f t="array" ref="BW384">IFERROR(INDEX($BI384:$BN384,_xlfn.AGGREGATE(15,6,(COLUMN($BI384:$BN384)-COLUMN($BI$8)+1)/NOT(ISNA(MATCH($BI384:$BN384,$FF$1:$FF$6,0))),COLUMN($BW384:BW384))),"")</f>
        <v/>
      </c>
      <c r="BX384" s="10" t="e" cm="1" vm="1">
        <f t="array" aca="1" ref="BX384" ca="1">IFERROR(INDEX($BI384:$BN384,_xlfn.AGGREGATE(15,6,(COLUMN($BI384:$BN384)-COLUMN($BI$8)+1)/NOT(ISNA(MATCH($BI384:$BN384,$FF$1:$FF$6,0))),COLUMN($BW384:BX384))),"")</f>
        <v>#VALUE!</v>
      </c>
      <c r="BY384" s="10" t="e" cm="1" vm="2">
        <f t="array" aca="1" ref="BY384" ca="1">IFERROR(INDEX($BI384:$BN384,_xlfn.AGGREGATE(15,6,(COLUMN($BI384:$BN384)-COLUMN($BI$8)+1)/NOT(ISNA(MATCH($BI384:$BN384,$FF$1:$FF$6,0))),COLUMN($BW384:BY384))),"")</f>
        <v>#VALUE!</v>
      </c>
      <c r="BZ384" s="10" t="e" cm="1" vm="3">
        <f t="array" aca="1" ref="BZ384" ca="1">IFERROR(INDEX($BI384:$BN384,_xlfn.AGGREGATE(15,6,(COLUMN($BI384:$BN384)-COLUMN($BI$8)+1)/NOT(ISNA(MATCH($BI384:$BN384,$FF$1:$FF$6,0))),COLUMN($BW384:BZ384))),"")</f>
        <v>#VALUE!</v>
      </c>
      <c r="CA384" s="10" t="e" cm="1" vm="4">
        <f t="array" aca="1" ref="CA384" ca="1">IFERROR(INDEX($BI384:$BN384,_xlfn.AGGREGATE(15,6,(COLUMN($BI384:$BN384)-COLUMN($BI$8)+1)/NOT(ISNA(MATCH($BI384:$BN384,$FF$1:$FF$6,0))),COLUMN($BW384:CA384))),"")</f>
        <v>#VALUE!</v>
      </c>
      <c r="CB384" s="10" t="e" cm="1" vm="5">
        <f t="array" aca="1" ref="CB384" ca="1">IFERROR(INDEX($BI384:$BN384,_xlfn.AGGREGATE(15,6,(COLUMN($BI384:$BN384)-COLUMN($BI$8)+1)/NOT(ISNA(MATCH($BI384:$BN384,$FF$1:$FF$6,0))),COLUMN($BW384:CB384))),"")</f>
        <v>#VALUE!</v>
      </c>
      <c r="CC384" s="11"/>
      <c r="CD384" s="10"/>
      <c r="CE384" s="10"/>
      <c r="CF384" s="10"/>
      <c r="CG384" s="10"/>
      <c r="CH384" s="10"/>
      <c r="CI384" s="11"/>
      <c r="CJ384" s="10" cm="1">
        <f t="array" ref="CJ384">SUM(COUNTIF(CD384:CF384,$DH$3:$DM$3))</f>
        <v>0</v>
      </c>
      <c r="CK384" s="10" cm="1">
        <f t="array" ref="CK384">SUM(COUNTIF(CD384:CF384,$DH$2:$DL$2))</f>
        <v>0</v>
      </c>
      <c r="CL384" s="10" cm="1">
        <f t="array" ref="CL384">SUM(COUNTIF(CD384:CF384,$DM$2:$DQ$2))</f>
        <v>0</v>
      </c>
      <c r="CM384" s="11"/>
      <c r="CN384" s="10"/>
      <c r="CO384" s="10"/>
      <c r="CP384" s="11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1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7" t="s">
        <v>42</v>
      </c>
      <c r="EC384" s="11"/>
      <c r="ED384" s="10">
        <f>Tableau1[[#This Row],[Colonne75]]</f>
        <v>0</v>
      </c>
      <c r="EE384" s="10"/>
      <c r="EF384" s="10">
        <f ca="1">OFFSET(Tableau1[[#This Row],[Colonne19]],0,Tableau1[[#This Row],[Colonne126]]-1)</f>
        <v>0</v>
      </c>
      <c r="EG384" s="11"/>
      <c r="EH384" s="10">
        <f>Tableau1[[#This Row],[Colonne76]]</f>
        <v>0</v>
      </c>
      <c r="EI384" s="10"/>
      <c r="EJ384" s="10">
        <f ca="1">OFFSET(Tableau1[[#This Row],[Colonne19]],0,Tableau1[[#This Row],[Colonne130]]-1)</f>
        <v>0</v>
      </c>
      <c r="EK384" s="11"/>
      <c r="EL384" s="10">
        <f>Tableau1[[#This Row],[Colonne77]]</f>
        <v>0</v>
      </c>
      <c r="EM384" s="10"/>
      <c r="EN384" s="10">
        <f ca="1">OFFSET(Tableau1[[#This Row],[Colonne19]],0,Tableau1[[#This Row],[Colonne134]]-1)</f>
        <v>0</v>
      </c>
      <c r="EO384" s="11"/>
      <c r="EP384" s="10">
        <f>Tableau1[[#This Row],[Colonne78]]</f>
        <v>0</v>
      </c>
      <c r="EQ384" s="10"/>
      <c r="ER384" s="10">
        <f ca="1">OFFSET(Tableau1[[#This Row],[Colonne19]],0,Tableau1[[#This Row],[Colonne138]]-1)</f>
        <v>0</v>
      </c>
      <c r="ES384" s="11"/>
      <c r="ET384" s="10">
        <f>Tableau1[[#This Row],[Colonne79]]</f>
        <v>0</v>
      </c>
      <c r="EU384" s="10"/>
      <c r="EV384" s="10">
        <f ca="1">OFFSET(Tableau1[[#This Row],[Colonne19]],0,Tableau1[[#This Row],[Colonne142]]-1)</f>
        <v>0</v>
      </c>
      <c r="EW384" s="11"/>
      <c r="EX384" s="10">
        <f t="shared" ca="1" si="36"/>
        <v>0</v>
      </c>
      <c r="EY384" s="10">
        <f t="shared" ca="1" si="37"/>
        <v>0</v>
      </c>
      <c r="EZ384" s="10">
        <f t="shared" ca="1" si="38"/>
        <v>0</v>
      </c>
      <c r="FA384" s="10">
        <f t="shared" ca="1" si="33"/>
        <v>0</v>
      </c>
      <c r="FB384" s="10">
        <f t="shared" ca="1" si="34"/>
        <v>0</v>
      </c>
      <c r="FC384" s="10">
        <f t="shared" ca="1" si="35"/>
        <v>0</v>
      </c>
      <c r="FD384" s="11"/>
    </row>
    <row r="385" spans="1:160" x14ac:dyDescent="0.2">
      <c r="A385" s="25"/>
      <c r="B385" s="10"/>
      <c r="C385" s="13"/>
      <c r="D385" s="26"/>
      <c r="E385" s="10"/>
      <c r="F385" s="10"/>
      <c r="G385" s="10"/>
      <c r="H385" s="10"/>
      <c r="I385" s="10"/>
      <c r="J385" s="24"/>
      <c r="K385" s="13"/>
      <c r="L385" s="10"/>
      <c r="M385" s="13"/>
      <c r="N385" s="13"/>
      <c r="O385" s="33" t="e">
        <f>Tableau1[[#This Row],[Colonne14]]/Tableau1[[#This Row],[Colonne13]]</f>
        <v>#DIV/0!</v>
      </c>
      <c r="P385" s="57"/>
      <c r="Q385" s="59" t="e" cm="1">
        <f t="array" ref="Q385">SUM(Tableau1[[#This Row],[Colonne19]:[Colonne38]]/Tableau1[[#This Row],[Colonne11]])</f>
        <v>#DIV/0!</v>
      </c>
      <c r="R385" s="11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1"/>
      <c r="AN385" s="10" t="str" cm="1">
        <f t="array" ref="AN385">IFERROR(INDEX($S$2:$AL$2,MATCH(SMALL(Tableau1[[#This Row],[Colonne19]:[Colonne38]],1),Tableau1[[#This Row],[Colonne19]:[Colonne38]],0)),"")</f>
        <v/>
      </c>
      <c r="AO385" s="10" t="str">
        <f>IFERROR(INDEX($S$2:$AL$2,MATCH(SMALL(Tableau1[[#This Row],[Colonne19]:[Colonne38]],2),Tableau1[[#This Row],[Colonne19]:[Colonne38]],0)),"")</f>
        <v/>
      </c>
      <c r="AP385" s="10" t="str">
        <f>IFERROR(INDEX($S$2:$AL$2,MATCH(SMALL(Tableau1[[#This Row],[Colonne19]:[Colonne38]],3),Tableau1[[#This Row],[Colonne19]:[Colonne38]],0)),"")</f>
        <v/>
      </c>
      <c r="AQ385" s="10" t="str">
        <f>IFERROR(INDEX($S$2:$AL$2,MATCH(SMALL(Tableau1[[#This Row],[Colonne19]:[Colonne38]],4),Tableau1[[#This Row],[Colonne19]:[Colonne38]],0)),"")</f>
        <v/>
      </c>
      <c r="AR385" s="10" t="str">
        <f>IFERROR(INDEX($S$2:$AL$2,MATCH(SMALL(Tableau1[[#This Row],[Colonne19]:[Colonne38]],5),Tableau1[[#This Row],[Colonne19]:[Colonne38]],0)),"")</f>
        <v/>
      </c>
      <c r="AS385" s="10" t="str">
        <f>IFERROR(INDEX($S$2:$AL$2,MATCH(SMALL(Tableau1[[#This Row],[Colonne19]:[Colonne38]],6),Tableau1[[#This Row],[Colonne19]:[Colonne38]],0)),"")</f>
        <v/>
      </c>
      <c r="AT385" s="10" t="str">
        <f>IFERROR(INDEX($S$2:$AL$2,MATCH(SMALL(Tableau1[[#This Row],[Colonne19]:[Colonne38]],7),Tableau1[[#This Row],[Colonne19]:[Colonne38]],0)),"")</f>
        <v/>
      </c>
      <c r="AU385" s="10" t="str">
        <f>IFERROR(INDEX($S$2:$AL$2,MATCH(SMALL(Tableau1[[#This Row],[Colonne19]:[Colonne38]],8),Tableau1[[#This Row],[Colonne19]:[Colonne38]],0)),"")</f>
        <v/>
      </c>
      <c r="AV385" s="10" t="str">
        <f>IFERROR(INDEX($S$2:$AL$2,MATCH(SMALL(Tableau1[[#This Row],[Colonne19]:[Colonne38]],9),Tableau1[[#This Row],[Colonne19]:[Colonne38]],0)),"")</f>
        <v/>
      </c>
      <c r="AW385" s="10" t="str">
        <f>IFERROR(INDEX($S$2:$AL$2,MATCH(SMALL(Tableau1[[#This Row],[Colonne19]:[Colonne38]],10),Tableau1[[#This Row],[Colonne19]:[Colonne38]],0)),"")</f>
        <v/>
      </c>
      <c r="AX385" s="10" t="str">
        <f>IFERROR(INDEX($S$2:$AL$2,MATCH(SMALL(Tableau1[[#This Row],[Colonne19]:[Colonne38]],11),Tableau1[[#This Row],[Colonne19]:[Colonne38]],0)),"")</f>
        <v/>
      </c>
      <c r="AY385" s="10" t="str">
        <f>IFERROR(INDEX($S$2:$AL$2,MATCH(SMALL(Tableau1[[#This Row],[Colonne19]:[Colonne38]],12),Tableau1[[#This Row],[Colonne19]:[Colonne38]],0)),"")</f>
        <v/>
      </c>
      <c r="AZ385" s="10" t="str">
        <f>IFERROR(INDEX($S$2:$AL$2,MATCH(SMALL(Tableau1[[#This Row],[Colonne19]:[Colonne38]],13),Tableau1[[#This Row],[Colonne19]:[Colonne38]],0)),"")</f>
        <v/>
      </c>
      <c r="BA385" s="10" t="str">
        <f>IFERROR(INDEX($S$2:$AL$2,MATCH(SMALL(Tableau1[[#This Row],[Colonne19]:[Colonne38]],14),Tableau1[[#This Row],[Colonne19]:[Colonne38]],0)),"")</f>
        <v/>
      </c>
      <c r="BB385" s="10" t="str">
        <f>IFERROR(INDEX($S$2:$AL$2,MATCH(SMALL(Tableau1[[#This Row],[Colonne19]:[Colonne38]],15),Tableau1[[#This Row],[Colonne19]:[Colonne38]],0)),"")</f>
        <v/>
      </c>
      <c r="BC385" s="10" t="str">
        <f>IFERROR(INDEX($S$2:$AL$2,MATCH(SMALL(Tableau1[[#This Row],[Colonne19]:[Colonne38]],16),Tableau1[[#This Row],[Colonne19]:[Colonne38]],0)),"")</f>
        <v/>
      </c>
      <c r="BD385" s="10" t="str">
        <f>IFERROR(INDEX($S$2:$AL$2,MATCH(SMALL(Tableau1[[#This Row],[Colonne19]:[Colonne38]],17),Tableau1[[#This Row],[Colonne19]:[Colonne38]],0)),"")</f>
        <v/>
      </c>
      <c r="BE385" s="10" t="str">
        <f>IFERROR(INDEX($S$2:$AL$2,MATCH(SMALL(Tableau1[[#This Row],[Colonne19]:[Colonne38]],18),Tableau1[[#This Row],[Colonne19]:[Colonne38]],0)),"")</f>
        <v/>
      </c>
      <c r="BF385" s="10" t="str">
        <f>IFERROR(INDEX($S$2:$AL$2,MATCH(SMALL(Tableau1[[#This Row],[Colonne19]:[Colonne38]],19),Tableau1[[#This Row],[Colonne19]:[Colonne38]],0)),"")</f>
        <v/>
      </c>
      <c r="BG385" s="10" t="str">
        <f>IFERROR(INDEX($S$2:$AL$2,MATCH(SMALL(Tableau1[[#This Row],[Colonne19]:[Colonne38]],20),Tableau1[[#This Row],[Colonne19]:[Colonne38]],0)),"")</f>
        <v/>
      </c>
      <c r="BH385" s="11"/>
      <c r="BI385" s="10"/>
      <c r="BJ385" s="10"/>
      <c r="BK385" s="10"/>
      <c r="BL385" s="10"/>
      <c r="BM385" s="10"/>
      <c r="BN385" s="10"/>
      <c r="BO385" s="11"/>
      <c r="BP385" s="10" t="str" cm="1">
        <f t="array" ref="BP385">IFERROR(INDEX($AN385:$BG385,_xlfn.AGGREGATE(15,6,(COLUMN($AN385:$BG385)-COLUMN($AN$8)+1)/NOT(ISNA(MATCH($AN385:$BG385,$FF$1:$FF$6,0))),COLUMN($BV385:BV385))),"")</f>
        <v/>
      </c>
      <c r="BQ385" s="10" t="e" cm="1" vm="1">
        <f t="array" aca="1" ref="BQ385" ca="1">IFERROR(INDEX($AN385:$BG385,_xlfn.AGGREGATE(15,6,(COLUMN($AN385:$BG385)-COLUMN($AN$8)+1)/NOT(ISNA(MATCH($AN385:$BG385,$FF$1:$FF$6,0))),COLUMN($BV385:BW385))),"")</f>
        <v>#VALUE!</v>
      </c>
      <c r="BR385" s="10" t="e" cm="1" vm="2">
        <f t="array" aca="1" ref="BR385" ca="1">IFERROR(INDEX($AN385:$BG385,_xlfn.AGGREGATE(15,6,(COLUMN($AN385:$BG385)-COLUMN($AN$8)+1)/NOT(ISNA(MATCH($AN385:$BG385,$FF$1:$FF$6,0))),COLUMN($BV385:BX385))),"")</f>
        <v>#VALUE!</v>
      </c>
      <c r="BS385" s="10" t="e" cm="1" vm="3">
        <f t="array" aca="1" ref="BS385" ca="1">IFERROR(INDEX($AN385:$BG385,_xlfn.AGGREGATE(15,6,(COLUMN($AN385:$BG385)-COLUMN($AN$8)+1)/NOT(ISNA(MATCH($AN385:$BG385,$FF$1:$FF$6,0))),COLUMN($BV385:BY385))),"")</f>
        <v>#VALUE!</v>
      </c>
      <c r="BT385" s="10" t="e" cm="1" vm="4">
        <f t="array" aca="1" ref="BT385" ca="1">IFERROR(INDEX($AN385:$BG385,_xlfn.AGGREGATE(15,6,(COLUMN($AN385:$BG385)-COLUMN($AN$8)+1)/NOT(ISNA(MATCH($AN385:$BG385,$FF$1:$FF$6,0))),COLUMN($BV385:BZ385))),"")</f>
        <v>#VALUE!</v>
      </c>
      <c r="BU385" s="10" t="e" cm="1" vm="5">
        <f t="array" aca="1" ref="BU385" ca="1">IFERROR(INDEX($AN385:$BG385,_xlfn.AGGREGATE(15,6,(COLUMN($AN385:$BG385)-COLUMN($AN$8)+1)/NOT(ISNA(MATCH($AN385:$BG385,$FF$1:$FF$6,0))),COLUMN($BV385:CA385))),"")</f>
        <v>#VALUE!</v>
      </c>
      <c r="BV385" s="11"/>
      <c r="BW385" s="10" t="str" cm="1">
        <f t="array" ref="BW385">IFERROR(INDEX($BI385:$BN385,_xlfn.AGGREGATE(15,6,(COLUMN($BI385:$BN385)-COLUMN($BI$8)+1)/NOT(ISNA(MATCH($BI385:$BN385,$FF$1:$FF$6,0))),COLUMN($BW385:BW385))),"")</f>
        <v/>
      </c>
      <c r="BX385" s="10" t="e" cm="1" vm="1">
        <f t="array" aca="1" ref="BX385" ca="1">IFERROR(INDEX($BI385:$BN385,_xlfn.AGGREGATE(15,6,(COLUMN($BI385:$BN385)-COLUMN($BI$8)+1)/NOT(ISNA(MATCH($BI385:$BN385,$FF$1:$FF$6,0))),COLUMN($BW385:BX385))),"")</f>
        <v>#VALUE!</v>
      </c>
      <c r="BY385" s="10" t="e" cm="1" vm="2">
        <f t="array" aca="1" ref="BY385" ca="1">IFERROR(INDEX($BI385:$BN385,_xlfn.AGGREGATE(15,6,(COLUMN($BI385:$BN385)-COLUMN($BI$8)+1)/NOT(ISNA(MATCH($BI385:$BN385,$FF$1:$FF$6,0))),COLUMN($BW385:BY385))),"")</f>
        <v>#VALUE!</v>
      </c>
      <c r="BZ385" s="10" t="e" cm="1" vm="3">
        <f t="array" aca="1" ref="BZ385" ca="1">IFERROR(INDEX($BI385:$BN385,_xlfn.AGGREGATE(15,6,(COLUMN($BI385:$BN385)-COLUMN($BI$8)+1)/NOT(ISNA(MATCH($BI385:$BN385,$FF$1:$FF$6,0))),COLUMN($BW385:BZ385))),"")</f>
        <v>#VALUE!</v>
      </c>
      <c r="CA385" s="10" t="e" cm="1" vm="4">
        <f t="array" aca="1" ref="CA385" ca="1">IFERROR(INDEX($BI385:$BN385,_xlfn.AGGREGATE(15,6,(COLUMN($BI385:$BN385)-COLUMN($BI$8)+1)/NOT(ISNA(MATCH($BI385:$BN385,$FF$1:$FF$6,0))),COLUMN($BW385:CA385))),"")</f>
        <v>#VALUE!</v>
      </c>
      <c r="CB385" s="10" t="e" cm="1" vm="5">
        <f t="array" aca="1" ref="CB385" ca="1">IFERROR(INDEX($BI385:$BN385,_xlfn.AGGREGATE(15,6,(COLUMN($BI385:$BN385)-COLUMN($BI$8)+1)/NOT(ISNA(MATCH($BI385:$BN385,$FF$1:$FF$6,0))),COLUMN($BW385:CB385))),"")</f>
        <v>#VALUE!</v>
      </c>
      <c r="CC385" s="11"/>
      <c r="CD385" s="10"/>
      <c r="CE385" s="10"/>
      <c r="CF385" s="10"/>
      <c r="CG385" s="10"/>
      <c r="CH385" s="10"/>
      <c r="CI385" s="11"/>
      <c r="CJ385" s="10" cm="1">
        <f t="array" ref="CJ385">SUM(COUNTIF(CD385:CF385,$DH$3:$DM$3))</f>
        <v>0</v>
      </c>
      <c r="CK385" s="10" cm="1">
        <f t="array" ref="CK385">SUM(COUNTIF(CD385:CF385,$DH$2:$DL$2))</f>
        <v>0</v>
      </c>
      <c r="CL385" s="10" cm="1">
        <f t="array" ref="CL385">SUM(COUNTIF(CD385:CF385,$DM$2:$DQ$2))</f>
        <v>0</v>
      </c>
      <c r="CM385" s="11"/>
      <c r="CN385" s="10"/>
      <c r="CO385" s="10"/>
      <c r="CP385" s="11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1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7" t="s">
        <v>42</v>
      </c>
      <c r="EC385" s="11"/>
      <c r="ED385" s="10">
        <f>Tableau1[[#This Row],[Colonne75]]</f>
        <v>0</v>
      </c>
      <c r="EE385" s="10"/>
      <c r="EF385" s="10">
        <f ca="1">OFFSET(Tableau1[[#This Row],[Colonne19]],0,Tableau1[[#This Row],[Colonne126]]-1)</f>
        <v>0</v>
      </c>
      <c r="EG385" s="11"/>
      <c r="EH385" s="10">
        <f>Tableau1[[#This Row],[Colonne76]]</f>
        <v>0</v>
      </c>
      <c r="EI385" s="10"/>
      <c r="EJ385" s="10">
        <f ca="1">OFFSET(Tableau1[[#This Row],[Colonne19]],0,Tableau1[[#This Row],[Colonne130]]-1)</f>
        <v>0</v>
      </c>
      <c r="EK385" s="11"/>
      <c r="EL385" s="10">
        <f>Tableau1[[#This Row],[Colonne77]]</f>
        <v>0</v>
      </c>
      <c r="EM385" s="10"/>
      <c r="EN385" s="10">
        <f ca="1">OFFSET(Tableau1[[#This Row],[Colonne19]],0,Tableau1[[#This Row],[Colonne134]]-1)</f>
        <v>0</v>
      </c>
      <c r="EO385" s="11"/>
      <c r="EP385" s="10">
        <f>Tableau1[[#This Row],[Colonne78]]</f>
        <v>0</v>
      </c>
      <c r="EQ385" s="10"/>
      <c r="ER385" s="10">
        <f ca="1">OFFSET(Tableau1[[#This Row],[Colonne19]],0,Tableau1[[#This Row],[Colonne138]]-1)</f>
        <v>0</v>
      </c>
      <c r="ES385" s="11"/>
      <c r="ET385" s="10">
        <f>Tableau1[[#This Row],[Colonne79]]</f>
        <v>0</v>
      </c>
      <c r="EU385" s="10"/>
      <c r="EV385" s="10">
        <f ca="1">OFFSET(Tableau1[[#This Row],[Colonne19]],0,Tableau1[[#This Row],[Colonne142]]-1)</f>
        <v>0</v>
      </c>
      <c r="EW385" s="11"/>
      <c r="EX385" s="10">
        <f t="shared" ca="1" si="36"/>
        <v>0</v>
      </c>
      <c r="EY385" s="10">
        <f t="shared" ca="1" si="37"/>
        <v>0</v>
      </c>
      <c r="EZ385" s="10">
        <f t="shared" ca="1" si="38"/>
        <v>0</v>
      </c>
      <c r="FA385" s="10">
        <f t="shared" ca="1" si="33"/>
        <v>0</v>
      </c>
      <c r="FB385" s="10">
        <f t="shared" ca="1" si="34"/>
        <v>0</v>
      </c>
      <c r="FC385" s="10">
        <f t="shared" ca="1" si="35"/>
        <v>0</v>
      </c>
      <c r="FD385" s="11"/>
    </row>
    <row r="386" spans="1:160" x14ac:dyDescent="0.2">
      <c r="A386" s="25"/>
      <c r="B386" s="10"/>
      <c r="C386" s="13"/>
      <c r="D386" s="26"/>
      <c r="E386" s="10"/>
      <c r="F386" s="10"/>
      <c r="G386" s="10"/>
      <c r="H386" s="10"/>
      <c r="I386" s="10"/>
      <c r="J386" s="24"/>
      <c r="K386" s="13"/>
      <c r="L386" s="10"/>
      <c r="M386" s="13"/>
      <c r="N386" s="13"/>
      <c r="O386" s="33" t="e">
        <f>Tableau1[[#This Row],[Colonne14]]/Tableau1[[#This Row],[Colonne13]]</f>
        <v>#DIV/0!</v>
      </c>
      <c r="P386" s="57"/>
      <c r="Q386" s="59" t="e" cm="1">
        <f t="array" ref="Q386">SUM(Tableau1[[#This Row],[Colonne19]:[Colonne38]]/Tableau1[[#This Row],[Colonne11]])</f>
        <v>#DIV/0!</v>
      </c>
      <c r="R386" s="11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1"/>
      <c r="AN386" s="10" t="str" cm="1">
        <f t="array" ref="AN386">IFERROR(INDEX($S$2:$AL$2,MATCH(SMALL(Tableau1[[#This Row],[Colonne19]:[Colonne38]],1),Tableau1[[#This Row],[Colonne19]:[Colonne38]],0)),"")</f>
        <v/>
      </c>
      <c r="AO386" s="10" t="str">
        <f>IFERROR(INDEX($S$2:$AL$2,MATCH(SMALL(Tableau1[[#This Row],[Colonne19]:[Colonne38]],2),Tableau1[[#This Row],[Colonne19]:[Colonne38]],0)),"")</f>
        <v/>
      </c>
      <c r="AP386" s="10" t="str">
        <f>IFERROR(INDEX($S$2:$AL$2,MATCH(SMALL(Tableau1[[#This Row],[Colonne19]:[Colonne38]],3),Tableau1[[#This Row],[Colonne19]:[Colonne38]],0)),"")</f>
        <v/>
      </c>
      <c r="AQ386" s="10" t="str">
        <f>IFERROR(INDEX($S$2:$AL$2,MATCH(SMALL(Tableau1[[#This Row],[Colonne19]:[Colonne38]],4),Tableau1[[#This Row],[Colonne19]:[Colonne38]],0)),"")</f>
        <v/>
      </c>
      <c r="AR386" s="10" t="str">
        <f>IFERROR(INDEX($S$2:$AL$2,MATCH(SMALL(Tableau1[[#This Row],[Colonne19]:[Colonne38]],5),Tableau1[[#This Row],[Colonne19]:[Colonne38]],0)),"")</f>
        <v/>
      </c>
      <c r="AS386" s="10" t="str">
        <f>IFERROR(INDEX($S$2:$AL$2,MATCH(SMALL(Tableau1[[#This Row],[Colonne19]:[Colonne38]],6),Tableau1[[#This Row],[Colonne19]:[Colonne38]],0)),"")</f>
        <v/>
      </c>
      <c r="AT386" s="10" t="str">
        <f>IFERROR(INDEX($S$2:$AL$2,MATCH(SMALL(Tableau1[[#This Row],[Colonne19]:[Colonne38]],7),Tableau1[[#This Row],[Colonne19]:[Colonne38]],0)),"")</f>
        <v/>
      </c>
      <c r="AU386" s="10" t="str">
        <f>IFERROR(INDEX($S$2:$AL$2,MATCH(SMALL(Tableau1[[#This Row],[Colonne19]:[Colonne38]],8),Tableau1[[#This Row],[Colonne19]:[Colonne38]],0)),"")</f>
        <v/>
      </c>
      <c r="AV386" s="10" t="str">
        <f>IFERROR(INDEX($S$2:$AL$2,MATCH(SMALL(Tableau1[[#This Row],[Colonne19]:[Colonne38]],9),Tableau1[[#This Row],[Colonne19]:[Colonne38]],0)),"")</f>
        <v/>
      </c>
      <c r="AW386" s="10" t="str">
        <f>IFERROR(INDEX($S$2:$AL$2,MATCH(SMALL(Tableau1[[#This Row],[Colonne19]:[Colonne38]],10),Tableau1[[#This Row],[Colonne19]:[Colonne38]],0)),"")</f>
        <v/>
      </c>
      <c r="AX386" s="10" t="str">
        <f>IFERROR(INDEX($S$2:$AL$2,MATCH(SMALL(Tableau1[[#This Row],[Colonne19]:[Colonne38]],11),Tableau1[[#This Row],[Colonne19]:[Colonne38]],0)),"")</f>
        <v/>
      </c>
      <c r="AY386" s="10" t="str">
        <f>IFERROR(INDEX($S$2:$AL$2,MATCH(SMALL(Tableau1[[#This Row],[Colonne19]:[Colonne38]],12),Tableau1[[#This Row],[Colonne19]:[Colonne38]],0)),"")</f>
        <v/>
      </c>
      <c r="AZ386" s="10" t="str">
        <f>IFERROR(INDEX($S$2:$AL$2,MATCH(SMALL(Tableau1[[#This Row],[Colonne19]:[Colonne38]],13),Tableau1[[#This Row],[Colonne19]:[Colonne38]],0)),"")</f>
        <v/>
      </c>
      <c r="BA386" s="10" t="str">
        <f>IFERROR(INDEX($S$2:$AL$2,MATCH(SMALL(Tableau1[[#This Row],[Colonne19]:[Colonne38]],14),Tableau1[[#This Row],[Colonne19]:[Colonne38]],0)),"")</f>
        <v/>
      </c>
      <c r="BB386" s="10" t="str">
        <f>IFERROR(INDEX($S$2:$AL$2,MATCH(SMALL(Tableau1[[#This Row],[Colonne19]:[Colonne38]],15),Tableau1[[#This Row],[Colonne19]:[Colonne38]],0)),"")</f>
        <v/>
      </c>
      <c r="BC386" s="10" t="str">
        <f>IFERROR(INDEX($S$2:$AL$2,MATCH(SMALL(Tableau1[[#This Row],[Colonne19]:[Colonne38]],16),Tableau1[[#This Row],[Colonne19]:[Colonne38]],0)),"")</f>
        <v/>
      </c>
      <c r="BD386" s="10" t="str">
        <f>IFERROR(INDEX($S$2:$AL$2,MATCH(SMALL(Tableau1[[#This Row],[Colonne19]:[Colonne38]],17),Tableau1[[#This Row],[Colonne19]:[Colonne38]],0)),"")</f>
        <v/>
      </c>
      <c r="BE386" s="10" t="str">
        <f>IFERROR(INDEX($S$2:$AL$2,MATCH(SMALL(Tableau1[[#This Row],[Colonne19]:[Colonne38]],18),Tableau1[[#This Row],[Colonne19]:[Colonne38]],0)),"")</f>
        <v/>
      </c>
      <c r="BF386" s="10" t="str">
        <f>IFERROR(INDEX($S$2:$AL$2,MATCH(SMALL(Tableau1[[#This Row],[Colonne19]:[Colonne38]],19),Tableau1[[#This Row],[Colonne19]:[Colonne38]],0)),"")</f>
        <v/>
      </c>
      <c r="BG386" s="10" t="str">
        <f>IFERROR(INDEX($S$2:$AL$2,MATCH(SMALL(Tableau1[[#This Row],[Colonne19]:[Colonne38]],20),Tableau1[[#This Row],[Colonne19]:[Colonne38]],0)),"")</f>
        <v/>
      </c>
      <c r="BH386" s="11"/>
      <c r="BI386" s="10"/>
      <c r="BJ386" s="10"/>
      <c r="BK386" s="10"/>
      <c r="BL386" s="10"/>
      <c r="BM386" s="10"/>
      <c r="BN386" s="10"/>
      <c r="BO386" s="11"/>
      <c r="BP386" s="10" t="str" cm="1">
        <f t="array" ref="BP386">IFERROR(INDEX($AN386:$BG386,_xlfn.AGGREGATE(15,6,(COLUMN($AN386:$BG386)-COLUMN($AN$8)+1)/NOT(ISNA(MATCH($AN386:$BG386,$FF$1:$FF$6,0))),COLUMN($BV386:BV386))),"")</f>
        <v/>
      </c>
      <c r="BQ386" s="10" t="e" cm="1" vm="1">
        <f t="array" aca="1" ref="BQ386" ca="1">IFERROR(INDEX($AN386:$BG386,_xlfn.AGGREGATE(15,6,(COLUMN($AN386:$BG386)-COLUMN($AN$8)+1)/NOT(ISNA(MATCH($AN386:$BG386,$FF$1:$FF$6,0))),COLUMN($BV386:BW386))),"")</f>
        <v>#VALUE!</v>
      </c>
      <c r="BR386" s="10" t="e" cm="1" vm="2">
        <f t="array" aca="1" ref="BR386" ca="1">IFERROR(INDEX($AN386:$BG386,_xlfn.AGGREGATE(15,6,(COLUMN($AN386:$BG386)-COLUMN($AN$8)+1)/NOT(ISNA(MATCH($AN386:$BG386,$FF$1:$FF$6,0))),COLUMN($BV386:BX386))),"")</f>
        <v>#VALUE!</v>
      </c>
      <c r="BS386" s="10" t="e" cm="1" vm="3">
        <f t="array" aca="1" ref="BS386" ca="1">IFERROR(INDEX($AN386:$BG386,_xlfn.AGGREGATE(15,6,(COLUMN($AN386:$BG386)-COLUMN($AN$8)+1)/NOT(ISNA(MATCH($AN386:$BG386,$FF$1:$FF$6,0))),COLUMN($BV386:BY386))),"")</f>
        <v>#VALUE!</v>
      </c>
      <c r="BT386" s="10" t="e" cm="1" vm="4">
        <f t="array" aca="1" ref="BT386" ca="1">IFERROR(INDEX($AN386:$BG386,_xlfn.AGGREGATE(15,6,(COLUMN($AN386:$BG386)-COLUMN($AN$8)+1)/NOT(ISNA(MATCH($AN386:$BG386,$FF$1:$FF$6,0))),COLUMN($BV386:BZ386))),"")</f>
        <v>#VALUE!</v>
      </c>
      <c r="BU386" s="10" t="e" cm="1" vm="5">
        <f t="array" aca="1" ref="BU386" ca="1">IFERROR(INDEX($AN386:$BG386,_xlfn.AGGREGATE(15,6,(COLUMN($AN386:$BG386)-COLUMN($AN$8)+1)/NOT(ISNA(MATCH($AN386:$BG386,$FF$1:$FF$6,0))),COLUMN($BV386:CA386))),"")</f>
        <v>#VALUE!</v>
      </c>
      <c r="BV386" s="11"/>
      <c r="BW386" s="10" t="str" cm="1">
        <f t="array" ref="BW386">IFERROR(INDEX($BI386:$BN386,_xlfn.AGGREGATE(15,6,(COLUMN($BI386:$BN386)-COLUMN($BI$8)+1)/NOT(ISNA(MATCH($BI386:$BN386,$FF$1:$FF$6,0))),COLUMN($BW386:BW386))),"")</f>
        <v/>
      </c>
      <c r="BX386" s="10" t="e" cm="1" vm="1">
        <f t="array" aca="1" ref="BX386" ca="1">IFERROR(INDEX($BI386:$BN386,_xlfn.AGGREGATE(15,6,(COLUMN($BI386:$BN386)-COLUMN($BI$8)+1)/NOT(ISNA(MATCH($BI386:$BN386,$FF$1:$FF$6,0))),COLUMN($BW386:BX386))),"")</f>
        <v>#VALUE!</v>
      </c>
      <c r="BY386" s="10" t="e" cm="1" vm="2">
        <f t="array" aca="1" ref="BY386" ca="1">IFERROR(INDEX($BI386:$BN386,_xlfn.AGGREGATE(15,6,(COLUMN($BI386:$BN386)-COLUMN($BI$8)+1)/NOT(ISNA(MATCH($BI386:$BN386,$FF$1:$FF$6,0))),COLUMN($BW386:BY386))),"")</f>
        <v>#VALUE!</v>
      </c>
      <c r="BZ386" s="10" t="e" cm="1" vm="3">
        <f t="array" aca="1" ref="BZ386" ca="1">IFERROR(INDEX($BI386:$BN386,_xlfn.AGGREGATE(15,6,(COLUMN($BI386:$BN386)-COLUMN($BI$8)+1)/NOT(ISNA(MATCH($BI386:$BN386,$FF$1:$FF$6,0))),COLUMN($BW386:BZ386))),"")</f>
        <v>#VALUE!</v>
      </c>
      <c r="CA386" s="10" t="e" cm="1" vm="4">
        <f t="array" aca="1" ref="CA386" ca="1">IFERROR(INDEX($BI386:$BN386,_xlfn.AGGREGATE(15,6,(COLUMN($BI386:$BN386)-COLUMN($BI$8)+1)/NOT(ISNA(MATCH($BI386:$BN386,$FF$1:$FF$6,0))),COLUMN($BW386:CA386))),"")</f>
        <v>#VALUE!</v>
      </c>
      <c r="CB386" s="10" t="e" cm="1" vm="5">
        <f t="array" aca="1" ref="CB386" ca="1">IFERROR(INDEX($BI386:$BN386,_xlfn.AGGREGATE(15,6,(COLUMN($BI386:$BN386)-COLUMN($BI$8)+1)/NOT(ISNA(MATCH($BI386:$BN386,$FF$1:$FF$6,0))),COLUMN($BW386:CB386))),"")</f>
        <v>#VALUE!</v>
      </c>
      <c r="CC386" s="11"/>
      <c r="CD386" s="10"/>
      <c r="CE386" s="10"/>
      <c r="CF386" s="10"/>
      <c r="CG386" s="10"/>
      <c r="CH386" s="10"/>
      <c r="CI386" s="11"/>
      <c r="CJ386" s="10" cm="1">
        <f t="array" ref="CJ386">SUM(COUNTIF(CD386:CF386,$DH$3:$DM$3))</f>
        <v>0</v>
      </c>
      <c r="CK386" s="10" cm="1">
        <f t="array" ref="CK386">SUM(COUNTIF(CD386:CF386,$DH$2:$DL$2))</f>
        <v>0</v>
      </c>
      <c r="CL386" s="10" cm="1">
        <f t="array" ref="CL386">SUM(COUNTIF(CD386:CF386,$DM$2:$DQ$2))</f>
        <v>0</v>
      </c>
      <c r="CM386" s="11"/>
      <c r="CN386" s="10"/>
      <c r="CO386" s="10"/>
      <c r="CP386" s="11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1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7" t="s">
        <v>42</v>
      </c>
      <c r="EC386" s="11"/>
      <c r="ED386" s="10">
        <f>Tableau1[[#This Row],[Colonne75]]</f>
        <v>0</v>
      </c>
      <c r="EE386" s="10"/>
      <c r="EF386" s="10">
        <f ca="1">OFFSET(Tableau1[[#This Row],[Colonne19]],0,Tableau1[[#This Row],[Colonne126]]-1)</f>
        <v>0</v>
      </c>
      <c r="EG386" s="11"/>
      <c r="EH386" s="10">
        <f>Tableau1[[#This Row],[Colonne76]]</f>
        <v>0</v>
      </c>
      <c r="EI386" s="10"/>
      <c r="EJ386" s="10">
        <f ca="1">OFFSET(Tableau1[[#This Row],[Colonne19]],0,Tableau1[[#This Row],[Colonne130]]-1)</f>
        <v>0</v>
      </c>
      <c r="EK386" s="11"/>
      <c r="EL386" s="10">
        <f>Tableau1[[#This Row],[Colonne77]]</f>
        <v>0</v>
      </c>
      <c r="EM386" s="10"/>
      <c r="EN386" s="10">
        <f ca="1">OFFSET(Tableau1[[#This Row],[Colonne19]],0,Tableau1[[#This Row],[Colonne134]]-1)</f>
        <v>0</v>
      </c>
      <c r="EO386" s="11"/>
      <c r="EP386" s="10">
        <f>Tableau1[[#This Row],[Colonne78]]</f>
        <v>0</v>
      </c>
      <c r="EQ386" s="10"/>
      <c r="ER386" s="10">
        <f ca="1">OFFSET(Tableau1[[#This Row],[Colonne19]],0,Tableau1[[#This Row],[Colonne138]]-1)</f>
        <v>0</v>
      </c>
      <c r="ES386" s="11"/>
      <c r="ET386" s="10">
        <f>Tableau1[[#This Row],[Colonne79]]</f>
        <v>0</v>
      </c>
      <c r="EU386" s="10"/>
      <c r="EV386" s="10">
        <f ca="1">OFFSET(Tableau1[[#This Row],[Colonne19]],0,Tableau1[[#This Row],[Colonne142]]-1)</f>
        <v>0</v>
      </c>
      <c r="EW386" s="11"/>
      <c r="EX386" s="10">
        <f t="shared" ca="1" si="36"/>
        <v>0</v>
      </c>
      <c r="EY386" s="10">
        <f t="shared" ca="1" si="37"/>
        <v>0</v>
      </c>
      <c r="EZ386" s="10">
        <f t="shared" ca="1" si="38"/>
        <v>0</v>
      </c>
      <c r="FA386" s="10">
        <f t="shared" ca="1" si="33"/>
        <v>0</v>
      </c>
      <c r="FB386" s="10">
        <f t="shared" ca="1" si="34"/>
        <v>0</v>
      </c>
      <c r="FC386" s="10">
        <f t="shared" ca="1" si="35"/>
        <v>0</v>
      </c>
      <c r="FD386" s="11"/>
    </row>
    <row r="387" spans="1:160" x14ac:dyDescent="0.2">
      <c r="A387" s="25"/>
      <c r="B387" s="10"/>
      <c r="C387" s="13"/>
      <c r="D387" s="26"/>
      <c r="E387" s="10"/>
      <c r="F387" s="10"/>
      <c r="G387" s="10"/>
      <c r="H387" s="10"/>
      <c r="I387" s="10"/>
      <c r="J387" s="24"/>
      <c r="K387" s="13"/>
      <c r="L387" s="10"/>
      <c r="M387" s="13"/>
      <c r="N387" s="13"/>
      <c r="O387" s="33" t="e">
        <f>Tableau1[[#This Row],[Colonne14]]/Tableau1[[#This Row],[Colonne13]]</f>
        <v>#DIV/0!</v>
      </c>
      <c r="P387" s="57"/>
      <c r="Q387" s="59" t="e" cm="1">
        <f t="array" ref="Q387">SUM(Tableau1[[#This Row],[Colonne19]:[Colonne38]]/Tableau1[[#This Row],[Colonne11]])</f>
        <v>#DIV/0!</v>
      </c>
      <c r="R387" s="11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1"/>
      <c r="AN387" s="10" t="str" cm="1">
        <f t="array" ref="AN387">IFERROR(INDEX($S$2:$AL$2,MATCH(SMALL(Tableau1[[#This Row],[Colonne19]:[Colonne38]],1),Tableau1[[#This Row],[Colonne19]:[Colonne38]],0)),"")</f>
        <v/>
      </c>
      <c r="AO387" s="10" t="str">
        <f>IFERROR(INDEX($S$2:$AL$2,MATCH(SMALL(Tableau1[[#This Row],[Colonne19]:[Colonne38]],2),Tableau1[[#This Row],[Colonne19]:[Colonne38]],0)),"")</f>
        <v/>
      </c>
      <c r="AP387" s="10" t="str">
        <f>IFERROR(INDEX($S$2:$AL$2,MATCH(SMALL(Tableau1[[#This Row],[Colonne19]:[Colonne38]],3),Tableau1[[#This Row],[Colonne19]:[Colonne38]],0)),"")</f>
        <v/>
      </c>
      <c r="AQ387" s="10" t="str">
        <f>IFERROR(INDEX($S$2:$AL$2,MATCH(SMALL(Tableau1[[#This Row],[Colonne19]:[Colonne38]],4),Tableau1[[#This Row],[Colonne19]:[Colonne38]],0)),"")</f>
        <v/>
      </c>
      <c r="AR387" s="10" t="str">
        <f>IFERROR(INDEX($S$2:$AL$2,MATCH(SMALL(Tableau1[[#This Row],[Colonne19]:[Colonne38]],5),Tableau1[[#This Row],[Colonne19]:[Colonne38]],0)),"")</f>
        <v/>
      </c>
      <c r="AS387" s="10" t="str">
        <f>IFERROR(INDEX($S$2:$AL$2,MATCH(SMALL(Tableau1[[#This Row],[Colonne19]:[Colonne38]],6),Tableau1[[#This Row],[Colonne19]:[Colonne38]],0)),"")</f>
        <v/>
      </c>
      <c r="AT387" s="10" t="str">
        <f>IFERROR(INDEX($S$2:$AL$2,MATCH(SMALL(Tableau1[[#This Row],[Colonne19]:[Colonne38]],7),Tableau1[[#This Row],[Colonne19]:[Colonne38]],0)),"")</f>
        <v/>
      </c>
      <c r="AU387" s="10" t="str">
        <f>IFERROR(INDEX($S$2:$AL$2,MATCH(SMALL(Tableau1[[#This Row],[Colonne19]:[Colonne38]],8),Tableau1[[#This Row],[Colonne19]:[Colonne38]],0)),"")</f>
        <v/>
      </c>
      <c r="AV387" s="10" t="str">
        <f>IFERROR(INDEX($S$2:$AL$2,MATCH(SMALL(Tableau1[[#This Row],[Colonne19]:[Colonne38]],9),Tableau1[[#This Row],[Colonne19]:[Colonne38]],0)),"")</f>
        <v/>
      </c>
      <c r="AW387" s="10" t="str">
        <f>IFERROR(INDEX($S$2:$AL$2,MATCH(SMALL(Tableau1[[#This Row],[Colonne19]:[Colonne38]],10),Tableau1[[#This Row],[Colonne19]:[Colonne38]],0)),"")</f>
        <v/>
      </c>
      <c r="AX387" s="10" t="str">
        <f>IFERROR(INDEX($S$2:$AL$2,MATCH(SMALL(Tableau1[[#This Row],[Colonne19]:[Colonne38]],11),Tableau1[[#This Row],[Colonne19]:[Colonne38]],0)),"")</f>
        <v/>
      </c>
      <c r="AY387" s="10" t="str">
        <f>IFERROR(INDEX($S$2:$AL$2,MATCH(SMALL(Tableau1[[#This Row],[Colonne19]:[Colonne38]],12),Tableau1[[#This Row],[Colonne19]:[Colonne38]],0)),"")</f>
        <v/>
      </c>
      <c r="AZ387" s="10" t="str">
        <f>IFERROR(INDEX($S$2:$AL$2,MATCH(SMALL(Tableau1[[#This Row],[Colonne19]:[Colonne38]],13),Tableau1[[#This Row],[Colonne19]:[Colonne38]],0)),"")</f>
        <v/>
      </c>
      <c r="BA387" s="10" t="str">
        <f>IFERROR(INDEX($S$2:$AL$2,MATCH(SMALL(Tableau1[[#This Row],[Colonne19]:[Colonne38]],14),Tableau1[[#This Row],[Colonne19]:[Colonne38]],0)),"")</f>
        <v/>
      </c>
      <c r="BB387" s="10" t="str">
        <f>IFERROR(INDEX($S$2:$AL$2,MATCH(SMALL(Tableau1[[#This Row],[Colonne19]:[Colonne38]],15),Tableau1[[#This Row],[Colonne19]:[Colonne38]],0)),"")</f>
        <v/>
      </c>
      <c r="BC387" s="10" t="str">
        <f>IFERROR(INDEX($S$2:$AL$2,MATCH(SMALL(Tableau1[[#This Row],[Colonne19]:[Colonne38]],16),Tableau1[[#This Row],[Colonne19]:[Colonne38]],0)),"")</f>
        <v/>
      </c>
      <c r="BD387" s="10" t="str">
        <f>IFERROR(INDEX($S$2:$AL$2,MATCH(SMALL(Tableau1[[#This Row],[Colonne19]:[Colonne38]],17),Tableau1[[#This Row],[Colonne19]:[Colonne38]],0)),"")</f>
        <v/>
      </c>
      <c r="BE387" s="10" t="str">
        <f>IFERROR(INDEX($S$2:$AL$2,MATCH(SMALL(Tableau1[[#This Row],[Colonne19]:[Colonne38]],18),Tableau1[[#This Row],[Colonne19]:[Colonne38]],0)),"")</f>
        <v/>
      </c>
      <c r="BF387" s="10" t="str">
        <f>IFERROR(INDEX($S$2:$AL$2,MATCH(SMALL(Tableau1[[#This Row],[Colonne19]:[Colonne38]],19),Tableau1[[#This Row],[Colonne19]:[Colonne38]],0)),"")</f>
        <v/>
      </c>
      <c r="BG387" s="10" t="str">
        <f>IFERROR(INDEX($S$2:$AL$2,MATCH(SMALL(Tableau1[[#This Row],[Colonne19]:[Colonne38]],20),Tableau1[[#This Row],[Colonne19]:[Colonne38]],0)),"")</f>
        <v/>
      </c>
      <c r="BH387" s="11"/>
      <c r="BI387" s="10"/>
      <c r="BJ387" s="10"/>
      <c r="BK387" s="10"/>
      <c r="BL387" s="10"/>
      <c r="BM387" s="10"/>
      <c r="BN387" s="10"/>
      <c r="BO387" s="11"/>
      <c r="BP387" s="10" t="str" cm="1">
        <f t="array" ref="BP387">IFERROR(INDEX($AN387:$BG387,_xlfn.AGGREGATE(15,6,(COLUMN($AN387:$BG387)-COLUMN($AN$8)+1)/NOT(ISNA(MATCH($AN387:$BG387,$FF$1:$FF$6,0))),COLUMN($BV387:BV387))),"")</f>
        <v/>
      </c>
      <c r="BQ387" s="10" t="e" cm="1" vm="1">
        <f t="array" aca="1" ref="BQ387" ca="1">IFERROR(INDEX($AN387:$BG387,_xlfn.AGGREGATE(15,6,(COLUMN($AN387:$BG387)-COLUMN($AN$8)+1)/NOT(ISNA(MATCH($AN387:$BG387,$FF$1:$FF$6,0))),COLUMN($BV387:BW387))),"")</f>
        <v>#VALUE!</v>
      </c>
      <c r="BR387" s="10" t="e" cm="1" vm="2">
        <f t="array" aca="1" ref="BR387" ca="1">IFERROR(INDEX($AN387:$BG387,_xlfn.AGGREGATE(15,6,(COLUMN($AN387:$BG387)-COLUMN($AN$8)+1)/NOT(ISNA(MATCH($AN387:$BG387,$FF$1:$FF$6,0))),COLUMN($BV387:BX387))),"")</f>
        <v>#VALUE!</v>
      </c>
      <c r="BS387" s="10" t="e" cm="1" vm="3">
        <f t="array" aca="1" ref="BS387" ca="1">IFERROR(INDEX($AN387:$BG387,_xlfn.AGGREGATE(15,6,(COLUMN($AN387:$BG387)-COLUMN($AN$8)+1)/NOT(ISNA(MATCH($AN387:$BG387,$FF$1:$FF$6,0))),COLUMN($BV387:BY387))),"")</f>
        <v>#VALUE!</v>
      </c>
      <c r="BT387" s="10" t="e" cm="1" vm="4">
        <f t="array" aca="1" ref="BT387" ca="1">IFERROR(INDEX($AN387:$BG387,_xlfn.AGGREGATE(15,6,(COLUMN($AN387:$BG387)-COLUMN($AN$8)+1)/NOT(ISNA(MATCH($AN387:$BG387,$FF$1:$FF$6,0))),COLUMN($BV387:BZ387))),"")</f>
        <v>#VALUE!</v>
      </c>
      <c r="BU387" s="10" t="e" cm="1" vm="5">
        <f t="array" aca="1" ref="BU387" ca="1">IFERROR(INDEX($AN387:$BG387,_xlfn.AGGREGATE(15,6,(COLUMN($AN387:$BG387)-COLUMN($AN$8)+1)/NOT(ISNA(MATCH($AN387:$BG387,$FF$1:$FF$6,0))),COLUMN($BV387:CA387))),"")</f>
        <v>#VALUE!</v>
      </c>
      <c r="BV387" s="11"/>
      <c r="BW387" s="10" t="str" cm="1">
        <f t="array" ref="BW387">IFERROR(INDEX($BI387:$BN387,_xlfn.AGGREGATE(15,6,(COLUMN($BI387:$BN387)-COLUMN($BI$8)+1)/NOT(ISNA(MATCH($BI387:$BN387,$FF$1:$FF$6,0))),COLUMN($BW387:BW387))),"")</f>
        <v/>
      </c>
      <c r="BX387" s="10" t="e" cm="1" vm="1">
        <f t="array" aca="1" ref="BX387" ca="1">IFERROR(INDEX($BI387:$BN387,_xlfn.AGGREGATE(15,6,(COLUMN($BI387:$BN387)-COLUMN($BI$8)+1)/NOT(ISNA(MATCH($BI387:$BN387,$FF$1:$FF$6,0))),COLUMN($BW387:BX387))),"")</f>
        <v>#VALUE!</v>
      </c>
      <c r="BY387" s="10" t="e" cm="1" vm="2">
        <f t="array" aca="1" ref="BY387" ca="1">IFERROR(INDEX($BI387:$BN387,_xlfn.AGGREGATE(15,6,(COLUMN($BI387:$BN387)-COLUMN($BI$8)+1)/NOT(ISNA(MATCH($BI387:$BN387,$FF$1:$FF$6,0))),COLUMN($BW387:BY387))),"")</f>
        <v>#VALUE!</v>
      </c>
      <c r="BZ387" s="10" t="e" cm="1" vm="3">
        <f t="array" aca="1" ref="BZ387" ca="1">IFERROR(INDEX($BI387:$BN387,_xlfn.AGGREGATE(15,6,(COLUMN($BI387:$BN387)-COLUMN($BI$8)+1)/NOT(ISNA(MATCH($BI387:$BN387,$FF$1:$FF$6,0))),COLUMN($BW387:BZ387))),"")</f>
        <v>#VALUE!</v>
      </c>
      <c r="CA387" s="10" t="e" cm="1" vm="4">
        <f t="array" aca="1" ref="CA387" ca="1">IFERROR(INDEX($BI387:$BN387,_xlfn.AGGREGATE(15,6,(COLUMN($BI387:$BN387)-COLUMN($BI$8)+1)/NOT(ISNA(MATCH($BI387:$BN387,$FF$1:$FF$6,0))),COLUMN($BW387:CA387))),"")</f>
        <v>#VALUE!</v>
      </c>
      <c r="CB387" s="10" t="e" cm="1" vm="5">
        <f t="array" aca="1" ref="CB387" ca="1">IFERROR(INDEX($BI387:$BN387,_xlfn.AGGREGATE(15,6,(COLUMN($BI387:$BN387)-COLUMN($BI$8)+1)/NOT(ISNA(MATCH($BI387:$BN387,$FF$1:$FF$6,0))),COLUMN($BW387:CB387))),"")</f>
        <v>#VALUE!</v>
      </c>
      <c r="CC387" s="11"/>
      <c r="CD387" s="10"/>
      <c r="CE387" s="10"/>
      <c r="CF387" s="10"/>
      <c r="CG387" s="10"/>
      <c r="CH387" s="10"/>
      <c r="CI387" s="11"/>
      <c r="CJ387" s="10" cm="1">
        <f t="array" ref="CJ387">SUM(COUNTIF(CD387:CF387,$DH$3:$DM$3))</f>
        <v>0</v>
      </c>
      <c r="CK387" s="10" cm="1">
        <f t="array" ref="CK387">SUM(COUNTIF(CD387:CF387,$DH$2:$DL$2))</f>
        <v>0</v>
      </c>
      <c r="CL387" s="10" cm="1">
        <f t="array" ref="CL387">SUM(COUNTIF(CD387:CF387,$DM$2:$DQ$2))</f>
        <v>0</v>
      </c>
      <c r="CM387" s="11"/>
      <c r="CN387" s="10"/>
      <c r="CO387" s="10"/>
      <c r="CP387" s="11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1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7" t="s">
        <v>42</v>
      </c>
      <c r="EC387" s="11"/>
      <c r="ED387" s="10">
        <f>Tableau1[[#This Row],[Colonne75]]</f>
        <v>0</v>
      </c>
      <c r="EE387" s="10"/>
      <c r="EF387" s="10">
        <f ca="1">OFFSET(Tableau1[[#This Row],[Colonne19]],0,Tableau1[[#This Row],[Colonne126]]-1)</f>
        <v>0</v>
      </c>
      <c r="EG387" s="11"/>
      <c r="EH387" s="10">
        <f>Tableau1[[#This Row],[Colonne76]]</f>
        <v>0</v>
      </c>
      <c r="EI387" s="10"/>
      <c r="EJ387" s="10">
        <f ca="1">OFFSET(Tableau1[[#This Row],[Colonne19]],0,Tableau1[[#This Row],[Colonne130]]-1)</f>
        <v>0</v>
      </c>
      <c r="EK387" s="11"/>
      <c r="EL387" s="10">
        <f>Tableau1[[#This Row],[Colonne77]]</f>
        <v>0</v>
      </c>
      <c r="EM387" s="10"/>
      <c r="EN387" s="10">
        <f ca="1">OFFSET(Tableau1[[#This Row],[Colonne19]],0,Tableau1[[#This Row],[Colonne134]]-1)</f>
        <v>0</v>
      </c>
      <c r="EO387" s="11"/>
      <c r="EP387" s="10">
        <f>Tableau1[[#This Row],[Colonne78]]</f>
        <v>0</v>
      </c>
      <c r="EQ387" s="10"/>
      <c r="ER387" s="10">
        <f ca="1">OFFSET(Tableau1[[#This Row],[Colonne19]],0,Tableau1[[#This Row],[Colonne138]]-1)</f>
        <v>0</v>
      </c>
      <c r="ES387" s="11"/>
      <c r="ET387" s="10">
        <f>Tableau1[[#This Row],[Colonne79]]</f>
        <v>0</v>
      </c>
      <c r="EU387" s="10"/>
      <c r="EV387" s="10">
        <f ca="1">OFFSET(Tableau1[[#This Row],[Colonne19]],0,Tableau1[[#This Row],[Colonne142]]-1)</f>
        <v>0</v>
      </c>
      <c r="EW387" s="11"/>
      <c r="EX387" s="10">
        <f t="shared" ca="1" si="36"/>
        <v>0</v>
      </c>
      <c r="EY387" s="10">
        <f t="shared" ca="1" si="37"/>
        <v>0</v>
      </c>
      <c r="EZ387" s="10">
        <f t="shared" ca="1" si="38"/>
        <v>0</v>
      </c>
      <c r="FA387" s="10">
        <f t="shared" ca="1" si="33"/>
        <v>0</v>
      </c>
      <c r="FB387" s="10">
        <f t="shared" ca="1" si="34"/>
        <v>0</v>
      </c>
      <c r="FC387" s="10">
        <f t="shared" ca="1" si="35"/>
        <v>0</v>
      </c>
      <c r="FD387" s="11"/>
    </row>
    <row r="388" spans="1:160" x14ac:dyDescent="0.2">
      <c r="A388" s="25"/>
      <c r="B388" s="10"/>
      <c r="C388" s="13"/>
      <c r="D388" s="26"/>
      <c r="E388" s="10"/>
      <c r="F388" s="10"/>
      <c r="G388" s="10"/>
      <c r="H388" s="10"/>
      <c r="I388" s="10"/>
      <c r="J388" s="24"/>
      <c r="K388" s="13"/>
      <c r="L388" s="10"/>
      <c r="M388" s="13"/>
      <c r="N388" s="13"/>
      <c r="O388" s="33" t="e">
        <f>Tableau1[[#This Row],[Colonne14]]/Tableau1[[#This Row],[Colonne13]]</f>
        <v>#DIV/0!</v>
      </c>
      <c r="P388" s="57"/>
      <c r="Q388" s="59" t="e" cm="1">
        <f t="array" ref="Q388">SUM(Tableau1[[#This Row],[Colonne19]:[Colonne38]]/Tableau1[[#This Row],[Colonne11]])</f>
        <v>#DIV/0!</v>
      </c>
      <c r="R388" s="11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1"/>
      <c r="AN388" s="10" t="str" cm="1">
        <f t="array" ref="AN388">IFERROR(INDEX($S$2:$AL$2,MATCH(SMALL(Tableau1[[#This Row],[Colonne19]:[Colonne38]],1),Tableau1[[#This Row],[Colonne19]:[Colonne38]],0)),"")</f>
        <v/>
      </c>
      <c r="AO388" s="10" t="str">
        <f>IFERROR(INDEX($S$2:$AL$2,MATCH(SMALL(Tableau1[[#This Row],[Colonne19]:[Colonne38]],2),Tableau1[[#This Row],[Colonne19]:[Colonne38]],0)),"")</f>
        <v/>
      </c>
      <c r="AP388" s="10" t="str">
        <f>IFERROR(INDEX($S$2:$AL$2,MATCH(SMALL(Tableau1[[#This Row],[Colonne19]:[Colonne38]],3),Tableau1[[#This Row],[Colonne19]:[Colonne38]],0)),"")</f>
        <v/>
      </c>
      <c r="AQ388" s="10" t="str">
        <f>IFERROR(INDEX($S$2:$AL$2,MATCH(SMALL(Tableau1[[#This Row],[Colonne19]:[Colonne38]],4),Tableau1[[#This Row],[Colonne19]:[Colonne38]],0)),"")</f>
        <v/>
      </c>
      <c r="AR388" s="10" t="str">
        <f>IFERROR(INDEX($S$2:$AL$2,MATCH(SMALL(Tableau1[[#This Row],[Colonne19]:[Colonne38]],5),Tableau1[[#This Row],[Colonne19]:[Colonne38]],0)),"")</f>
        <v/>
      </c>
      <c r="AS388" s="10" t="str">
        <f>IFERROR(INDEX($S$2:$AL$2,MATCH(SMALL(Tableau1[[#This Row],[Colonne19]:[Colonne38]],6),Tableau1[[#This Row],[Colonne19]:[Colonne38]],0)),"")</f>
        <v/>
      </c>
      <c r="AT388" s="10" t="str">
        <f>IFERROR(INDEX($S$2:$AL$2,MATCH(SMALL(Tableau1[[#This Row],[Colonne19]:[Colonne38]],7),Tableau1[[#This Row],[Colonne19]:[Colonne38]],0)),"")</f>
        <v/>
      </c>
      <c r="AU388" s="10" t="str">
        <f>IFERROR(INDEX($S$2:$AL$2,MATCH(SMALL(Tableau1[[#This Row],[Colonne19]:[Colonne38]],8),Tableau1[[#This Row],[Colonne19]:[Colonne38]],0)),"")</f>
        <v/>
      </c>
      <c r="AV388" s="10" t="str">
        <f>IFERROR(INDEX($S$2:$AL$2,MATCH(SMALL(Tableau1[[#This Row],[Colonne19]:[Colonne38]],9),Tableau1[[#This Row],[Colonne19]:[Colonne38]],0)),"")</f>
        <v/>
      </c>
      <c r="AW388" s="10" t="str">
        <f>IFERROR(INDEX($S$2:$AL$2,MATCH(SMALL(Tableau1[[#This Row],[Colonne19]:[Colonne38]],10),Tableau1[[#This Row],[Colonne19]:[Colonne38]],0)),"")</f>
        <v/>
      </c>
      <c r="AX388" s="10" t="str">
        <f>IFERROR(INDEX($S$2:$AL$2,MATCH(SMALL(Tableau1[[#This Row],[Colonne19]:[Colonne38]],11),Tableau1[[#This Row],[Colonne19]:[Colonne38]],0)),"")</f>
        <v/>
      </c>
      <c r="AY388" s="10" t="str">
        <f>IFERROR(INDEX($S$2:$AL$2,MATCH(SMALL(Tableau1[[#This Row],[Colonne19]:[Colonne38]],12),Tableau1[[#This Row],[Colonne19]:[Colonne38]],0)),"")</f>
        <v/>
      </c>
      <c r="AZ388" s="10" t="str">
        <f>IFERROR(INDEX($S$2:$AL$2,MATCH(SMALL(Tableau1[[#This Row],[Colonne19]:[Colonne38]],13),Tableau1[[#This Row],[Colonne19]:[Colonne38]],0)),"")</f>
        <v/>
      </c>
      <c r="BA388" s="10" t="str">
        <f>IFERROR(INDEX($S$2:$AL$2,MATCH(SMALL(Tableau1[[#This Row],[Colonne19]:[Colonne38]],14),Tableau1[[#This Row],[Colonne19]:[Colonne38]],0)),"")</f>
        <v/>
      </c>
      <c r="BB388" s="10" t="str">
        <f>IFERROR(INDEX($S$2:$AL$2,MATCH(SMALL(Tableau1[[#This Row],[Colonne19]:[Colonne38]],15),Tableau1[[#This Row],[Colonne19]:[Colonne38]],0)),"")</f>
        <v/>
      </c>
      <c r="BC388" s="10" t="str">
        <f>IFERROR(INDEX($S$2:$AL$2,MATCH(SMALL(Tableau1[[#This Row],[Colonne19]:[Colonne38]],16),Tableau1[[#This Row],[Colonne19]:[Colonne38]],0)),"")</f>
        <v/>
      </c>
      <c r="BD388" s="10" t="str">
        <f>IFERROR(INDEX($S$2:$AL$2,MATCH(SMALL(Tableau1[[#This Row],[Colonne19]:[Colonne38]],17),Tableau1[[#This Row],[Colonne19]:[Colonne38]],0)),"")</f>
        <v/>
      </c>
      <c r="BE388" s="10" t="str">
        <f>IFERROR(INDEX($S$2:$AL$2,MATCH(SMALL(Tableau1[[#This Row],[Colonne19]:[Colonne38]],18),Tableau1[[#This Row],[Colonne19]:[Colonne38]],0)),"")</f>
        <v/>
      </c>
      <c r="BF388" s="10" t="str">
        <f>IFERROR(INDEX($S$2:$AL$2,MATCH(SMALL(Tableau1[[#This Row],[Colonne19]:[Colonne38]],19),Tableau1[[#This Row],[Colonne19]:[Colonne38]],0)),"")</f>
        <v/>
      </c>
      <c r="BG388" s="10" t="str">
        <f>IFERROR(INDEX($S$2:$AL$2,MATCH(SMALL(Tableau1[[#This Row],[Colonne19]:[Colonne38]],20),Tableau1[[#This Row],[Colonne19]:[Colonne38]],0)),"")</f>
        <v/>
      </c>
      <c r="BH388" s="11"/>
      <c r="BI388" s="10"/>
      <c r="BJ388" s="10"/>
      <c r="BK388" s="10"/>
      <c r="BL388" s="10"/>
      <c r="BM388" s="10"/>
      <c r="BN388" s="10"/>
      <c r="BO388" s="11"/>
      <c r="BP388" s="10" t="str" cm="1">
        <f t="array" ref="BP388">IFERROR(INDEX($AN388:$BG388,_xlfn.AGGREGATE(15,6,(COLUMN($AN388:$BG388)-COLUMN($AN$8)+1)/NOT(ISNA(MATCH($AN388:$BG388,$FF$1:$FF$6,0))),COLUMN($BV388:BV388))),"")</f>
        <v/>
      </c>
      <c r="BQ388" s="10" t="e" cm="1" vm="1">
        <f t="array" aca="1" ref="BQ388" ca="1">IFERROR(INDEX($AN388:$BG388,_xlfn.AGGREGATE(15,6,(COLUMN($AN388:$BG388)-COLUMN($AN$8)+1)/NOT(ISNA(MATCH($AN388:$BG388,$FF$1:$FF$6,0))),COLUMN($BV388:BW388))),"")</f>
        <v>#VALUE!</v>
      </c>
      <c r="BR388" s="10" t="e" cm="1" vm="2">
        <f t="array" aca="1" ref="BR388" ca="1">IFERROR(INDEX($AN388:$BG388,_xlfn.AGGREGATE(15,6,(COLUMN($AN388:$BG388)-COLUMN($AN$8)+1)/NOT(ISNA(MATCH($AN388:$BG388,$FF$1:$FF$6,0))),COLUMN($BV388:BX388))),"")</f>
        <v>#VALUE!</v>
      </c>
      <c r="BS388" s="10" t="e" cm="1" vm="3">
        <f t="array" aca="1" ref="BS388" ca="1">IFERROR(INDEX($AN388:$BG388,_xlfn.AGGREGATE(15,6,(COLUMN($AN388:$BG388)-COLUMN($AN$8)+1)/NOT(ISNA(MATCH($AN388:$BG388,$FF$1:$FF$6,0))),COLUMN($BV388:BY388))),"")</f>
        <v>#VALUE!</v>
      </c>
      <c r="BT388" s="10" t="e" cm="1" vm="4">
        <f t="array" aca="1" ref="BT388" ca="1">IFERROR(INDEX($AN388:$BG388,_xlfn.AGGREGATE(15,6,(COLUMN($AN388:$BG388)-COLUMN($AN$8)+1)/NOT(ISNA(MATCH($AN388:$BG388,$FF$1:$FF$6,0))),COLUMN($BV388:BZ388))),"")</f>
        <v>#VALUE!</v>
      </c>
      <c r="BU388" s="10" t="e" cm="1" vm="5">
        <f t="array" aca="1" ref="BU388" ca="1">IFERROR(INDEX($AN388:$BG388,_xlfn.AGGREGATE(15,6,(COLUMN($AN388:$BG388)-COLUMN($AN$8)+1)/NOT(ISNA(MATCH($AN388:$BG388,$FF$1:$FF$6,0))),COLUMN($BV388:CA388))),"")</f>
        <v>#VALUE!</v>
      </c>
      <c r="BV388" s="11"/>
      <c r="BW388" s="10" t="str" cm="1">
        <f t="array" ref="BW388">IFERROR(INDEX($BI388:$BN388,_xlfn.AGGREGATE(15,6,(COLUMN($BI388:$BN388)-COLUMN($BI$8)+1)/NOT(ISNA(MATCH($BI388:$BN388,$FF$1:$FF$6,0))),COLUMN($BW388:BW388))),"")</f>
        <v/>
      </c>
      <c r="BX388" s="10" t="e" cm="1" vm="1">
        <f t="array" aca="1" ref="BX388" ca="1">IFERROR(INDEX($BI388:$BN388,_xlfn.AGGREGATE(15,6,(COLUMN($BI388:$BN388)-COLUMN($BI$8)+1)/NOT(ISNA(MATCH($BI388:$BN388,$FF$1:$FF$6,0))),COLUMN($BW388:BX388))),"")</f>
        <v>#VALUE!</v>
      </c>
      <c r="BY388" s="10" t="e" cm="1" vm="2">
        <f t="array" aca="1" ref="BY388" ca="1">IFERROR(INDEX($BI388:$BN388,_xlfn.AGGREGATE(15,6,(COLUMN($BI388:$BN388)-COLUMN($BI$8)+1)/NOT(ISNA(MATCH($BI388:$BN388,$FF$1:$FF$6,0))),COLUMN($BW388:BY388))),"")</f>
        <v>#VALUE!</v>
      </c>
      <c r="BZ388" s="10" t="e" cm="1" vm="3">
        <f t="array" aca="1" ref="BZ388" ca="1">IFERROR(INDEX($BI388:$BN388,_xlfn.AGGREGATE(15,6,(COLUMN($BI388:$BN388)-COLUMN($BI$8)+1)/NOT(ISNA(MATCH($BI388:$BN388,$FF$1:$FF$6,0))),COLUMN($BW388:BZ388))),"")</f>
        <v>#VALUE!</v>
      </c>
      <c r="CA388" s="10" t="e" cm="1" vm="4">
        <f t="array" aca="1" ref="CA388" ca="1">IFERROR(INDEX($BI388:$BN388,_xlfn.AGGREGATE(15,6,(COLUMN($BI388:$BN388)-COLUMN($BI$8)+1)/NOT(ISNA(MATCH($BI388:$BN388,$FF$1:$FF$6,0))),COLUMN($BW388:CA388))),"")</f>
        <v>#VALUE!</v>
      </c>
      <c r="CB388" s="10" t="e" cm="1" vm="5">
        <f t="array" aca="1" ref="CB388" ca="1">IFERROR(INDEX($BI388:$BN388,_xlfn.AGGREGATE(15,6,(COLUMN($BI388:$BN388)-COLUMN($BI$8)+1)/NOT(ISNA(MATCH($BI388:$BN388,$FF$1:$FF$6,0))),COLUMN($BW388:CB388))),"")</f>
        <v>#VALUE!</v>
      </c>
      <c r="CC388" s="11"/>
      <c r="CD388" s="10"/>
      <c r="CE388" s="10"/>
      <c r="CF388" s="10"/>
      <c r="CG388" s="10"/>
      <c r="CH388" s="10"/>
      <c r="CI388" s="11"/>
      <c r="CJ388" s="10" cm="1">
        <f t="array" ref="CJ388">SUM(COUNTIF(CD388:CF388,$DH$3:$DM$3))</f>
        <v>0</v>
      </c>
      <c r="CK388" s="10" cm="1">
        <f t="array" ref="CK388">SUM(COUNTIF(CD388:CF388,$DH$2:$DL$2))</f>
        <v>0</v>
      </c>
      <c r="CL388" s="10" cm="1">
        <f t="array" ref="CL388">SUM(COUNTIF(CD388:CF388,$DM$2:$DQ$2))</f>
        <v>0</v>
      </c>
      <c r="CM388" s="11"/>
      <c r="CN388" s="10"/>
      <c r="CO388" s="10"/>
      <c r="CP388" s="11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1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7" t="s">
        <v>42</v>
      </c>
      <c r="EC388" s="11"/>
      <c r="ED388" s="10">
        <f>Tableau1[[#This Row],[Colonne75]]</f>
        <v>0</v>
      </c>
      <c r="EE388" s="10"/>
      <c r="EF388" s="10">
        <f ca="1">OFFSET(Tableau1[[#This Row],[Colonne19]],0,Tableau1[[#This Row],[Colonne126]]-1)</f>
        <v>0</v>
      </c>
      <c r="EG388" s="11"/>
      <c r="EH388" s="10">
        <f>Tableau1[[#This Row],[Colonne76]]</f>
        <v>0</v>
      </c>
      <c r="EI388" s="10"/>
      <c r="EJ388" s="10">
        <f ca="1">OFFSET(Tableau1[[#This Row],[Colonne19]],0,Tableau1[[#This Row],[Colonne130]]-1)</f>
        <v>0</v>
      </c>
      <c r="EK388" s="11"/>
      <c r="EL388" s="10">
        <f>Tableau1[[#This Row],[Colonne77]]</f>
        <v>0</v>
      </c>
      <c r="EM388" s="10"/>
      <c r="EN388" s="10">
        <f ca="1">OFFSET(Tableau1[[#This Row],[Colonne19]],0,Tableau1[[#This Row],[Colonne134]]-1)</f>
        <v>0</v>
      </c>
      <c r="EO388" s="11"/>
      <c r="EP388" s="10">
        <f>Tableau1[[#This Row],[Colonne78]]</f>
        <v>0</v>
      </c>
      <c r="EQ388" s="10"/>
      <c r="ER388" s="10">
        <f ca="1">OFFSET(Tableau1[[#This Row],[Colonne19]],0,Tableau1[[#This Row],[Colonne138]]-1)</f>
        <v>0</v>
      </c>
      <c r="ES388" s="11"/>
      <c r="ET388" s="10">
        <f>Tableau1[[#This Row],[Colonne79]]</f>
        <v>0</v>
      </c>
      <c r="EU388" s="10"/>
      <c r="EV388" s="10">
        <f ca="1">OFFSET(Tableau1[[#This Row],[Colonne19]],0,Tableau1[[#This Row],[Colonne142]]-1)</f>
        <v>0</v>
      </c>
      <c r="EW388" s="11"/>
      <c r="EX388" s="10">
        <f t="shared" ca="1" si="36"/>
        <v>0</v>
      </c>
      <c r="EY388" s="10">
        <f t="shared" ca="1" si="37"/>
        <v>0</v>
      </c>
      <c r="EZ388" s="10">
        <f t="shared" ca="1" si="38"/>
        <v>0</v>
      </c>
      <c r="FA388" s="10">
        <f t="shared" ca="1" si="33"/>
        <v>0</v>
      </c>
      <c r="FB388" s="10">
        <f t="shared" ca="1" si="34"/>
        <v>0</v>
      </c>
      <c r="FC388" s="10">
        <f t="shared" ca="1" si="35"/>
        <v>0</v>
      </c>
      <c r="FD388" s="11"/>
    </row>
    <row r="389" spans="1:160" x14ac:dyDescent="0.2">
      <c r="A389" s="25"/>
      <c r="B389" s="10"/>
      <c r="C389" s="13"/>
      <c r="D389" s="26"/>
      <c r="E389" s="10"/>
      <c r="F389" s="10"/>
      <c r="G389" s="10"/>
      <c r="H389" s="10"/>
      <c r="I389" s="10"/>
      <c r="J389" s="24"/>
      <c r="K389" s="13"/>
      <c r="L389" s="10"/>
      <c r="M389" s="13"/>
      <c r="N389" s="13"/>
      <c r="O389" s="33" t="e">
        <f>Tableau1[[#This Row],[Colonne14]]/Tableau1[[#This Row],[Colonne13]]</f>
        <v>#DIV/0!</v>
      </c>
      <c r="P389" s="57"/>
      <c r="Q389" s="59" t="e" cm="1">
        <f t="array" ref="Q389">SUM(Tableau1[[#This Row],[Colonne19]:[Colonne38]]/Tableau1[[#This Row],[Colonne11]])</f>
        <v>#DIV/0!</v>
      </c>
      <c r="R389" s="11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1"/>
      <c r="AN389" s="10" t="str" cm="1">
        <f t="array" ref="AN389">IFERROR(INDEX($S$2:$AL$2,MATCH(SMALL(Tableau1[[#This Row],[Colonne19]:[Colonne38]],1),Tableau1[[#This Row],[Colonne19]:[Colonne38]],0)),"")</f>
        <v/>
      </c>
      <c r="AO389" s="10" t="str">
        <f>IFERROR(INDEX($S$2:$AL$2,MATCH(SMALL(Tableau1[[#This Row],[Colonne19]:[Colonne38]],2),Tableau1[[#This Row],[Colonne19]:[Colonne38]],0)),"")</f>
        <v/>
      </c>
      <c r="AP389" s="10" t="str">
        <f>IFERROR(INDEX($S$2:$AL$2,MATCH(SMALL(Tableau1[[#This Row],[Colonne19]:[Colonne38]],3),Tableau1[[#This Row],[Colonne19]:[Colonne38]],0)),"")</f>
        <v/>
      </c>
      <c r="AQ389" s="10" t="str">
        <f>IFERROR(INDEX($S$2:$AL$2,MATCH(SMALL(Tableau1[[#This Row],[Colonne19]:[Colonne38]],4),Tableau1[[#This Row],[Colonne19]:[Colonne38]],0)),"")</f>
        <v/>
      </c>
      <c r="AR389" s="10" t="str">
        <f>IFERROR(INDEX($S$2:$AL$2,MATCH(SMALL(Tableau1[[#This Row],[Colonne19]:[Colonne38]],5),Tableau1[[#This Row],[Colonne19]:[Colonne38]],0)),"")</f>
        <v/>
      </c>
      <c r="AS389" s="10" t="str">
        <f>IFERROR(INDEX($S$2:$AL$2,MATCH(SMALL(Tableau1[[#This Row],[Colonne19]:[Colonne38]],6),Tableau1[[#This Row],[Colonne19]:[Colonne38]],0)),"")</f>
        <v/>
      </c>
      <c r="AT389" s="10" t="str">
        <f>IFERROR(INDEX($S$2:$AL$2,MATCH(SMALL(Tableau1[[#This Row],[Colonne19]:[Colonne38]],7),Tableau1[[#This Row],[Colonne19]:[Colonne38]],0)),"")</f>
        <v/>
      </c>
      <c r="AU389" s="10" t="str">
        <f>IFERROR(INDEX($S$2:$AL$2,MATCH(SMALL(Tableau1[[#This Row],[Colonne19]:[Colonne38]],8),Tableau1[[#This Row],[Colonne19]:[Colonne38]],0)),"")</f>
        <v/>
      </c>
      <c r="AV389" s="10" t="str">
        <f>IFERROR(INDEX($S$2:$AL$2,MATCH(SMALL(Tableau1[[#This Row],[Colonne19]:[Colonne38]],9),Tableau1[[#This Row],[Colonne19]:[Colonne38]],0)),"")</f>
        <v/>
      </c>
      <c r="AW389" s="10" t="str">
        <f>IFERROR(INDEX($S$2:$AL$2,MATCH(SMALL(Tableau1[[#This Row],[Colonne19]:[Colonne38]],10),Tableau1[[#This Row],[Colonne19]:[Colonne38]],0)),"")</f>
        <v/>
      </c>
      <c r="AX389" s="10" t="str">
        <f>IFERROR(INDEX($S$2:$AL$2,MATCH(SMALL(Tableau1[[#This Row],[Colonne19]:[Colonne38]],11),Tableau1[[#This Row],[Colonne19]:[Colonne38]],0)),"")</f>
        <v/>
      </c>
      <c r="AY389" s="10" t="str">
        <f>IFERROR(INDEX($S$2:$AL$2,MATCH(SMALL(Tableau1[[#This Row],[Colonne19]:[Colonne38]],12),Tableau1[[#This Row],[Colonne19]:[Colonne38]],0)),"")</f>
        <v/>
      </c>
      <c r="AZ389" s="10" t="str">
        <f>IFERROR(INDEX($S$2:$AL$2,MATCH(SMALL(Tableau1[[#This Row],[Colonne19]:[Colonne38]],13),Tableau1[[#This Row],[Colonne19]:[Colonne38]],0)),"")</f>
        <v/>
      </c>
      <c r="BA389" s="10" t="str">
        <f>IFERROR(INDEX($S$2:$AL$2,MATCH(SMALL(Tableau1[[#This Row],[Colonne19]:[Colonne38]],14),Tableau1[[#This Row],[Colonne19]:[Colonne38]],0)),"")</f>
        <v/>
      </c>
      <c r="BB389" s="10" t="str">
        <f>IFERROR(INDEX($S$2:$AL$2,MATCH(SMALL(Tableau1[[#This Row],[Colonne19]:[Colonne38]],15),Tableau1[[#This Row],[Colonne19]:[Colonne38]],0)),"")</f>
        <v/>
      </c>
      <c r="BC389" s="10" t="str">
        <f>IFERROR(INDEX($S$2:$AL$2,MATCH(SMALL(Tableau1[[#This Row],[Colonne19]:[Colonne38]],16),Tableau1[[#This Row],[Colonne19]:[Colonne38]],0)),"")</f>
        <v/>
      </c>
      <c r="BD389" s="10" t="str">
        <f>IFERROR(INDEX($S$2:$AL$2,MATCH(SMALL(Tableau1[[#This Row],[Colonne19]:[Colonne38]],17),Tableau1[[#This Row],[Colonne19]:[Colonne38]],0)),"")</f>
        <v/>
      </c>
      <c r="BE389" s="10" t="str">
        <f>IFERROR(INDEX($S$2:$AL$2,MATCH(SMALL(Tableau1[[#This Row],[Colonne19]:[Colonne38]],18),Tableau1[[#This Row],[Colonne19]:[Colonne38]],0)),"")</f>
        <v/>
      </c>
      <c r="BF389" s="10" t="str">
        <f>IFERROR(INDEX($S$2:$AL$2,MATCH(SMALL(Tableau1[[#This Row],[Colonne19]:[Colonne38]],19),Tableau1[[#This Row],[Colonne19]:[Colonne38]],0)),"")</f>
        <v/>
      </c>
      <c r="BG389" s="10" t="str">
        <f>IFERROR(INDEX($S$2:$AL$2,MATCH(SMALL(Tableau1[[#This Row],[Colonne19]:[Colonne38]],20),Tableau1[[#This Row],[Colonne19]:[Colonne38]],0)),"")</f>
        <v/>
      </c>
      <c r="BH389" s="11"/>
      <c r="BI389" s="10"/>
      <c r="BJ389" s="10"/>
      <c r="BK389" s="10"/>
      <c r="BL389" s="10"/>
      <c r="BM389" s="10"/>
      <c r="BN389" s="10"/>
      <c r="BO389" s="11"/>
      <c r="BP389" s="10" t="str" cm="1">
        <f t="array" ref="BP389">IFERROR(INDEX($AN389:$BG389,_xlfn.AGGREGATE(15,6,(COLUMN($AN389:$BG389)-COLUMN($AN$8)+1)/NOT(ISNA(MATCH($AN389:$BG389,$FF$1:$FF$6,0))),COLUMN($BV389:BV389))),"")</f>
        <v/>
      </c>
      <c r="BQ389" s="10" t="e" cm="1" vm="1">
        <f t="array" aca="1" ref="BQ389" ca="1">IFERROR(INDEX($AN389:$BG389,_xlfn.AGGREGATE(15,6,(COLUMN($AN389:$BG389)-COLUMN($AN$8)+1)/NOT(ISNA(MATCH($AN389:$BG389,$FF$1:$FF$6,0))),COLUMN($BV389:BW389))),"")</f>
        <v>#VALUE!</v>
      </c>
      <c r="BR389" s="10" t="e" cm="1" vm="2">
        <f t="array" aca="1" ref="BR389" ca="1">IFERROR(INDEX($AN389:$BG389,_xlfn.AGGREGATE(15,6,(COLUMN($AN389:$BG389)-COLUMN($AN$8)+1)/NOT(ISNA(MATCH($AN389:$BG389,$FF$1:$FF$6,0))),COLUMN($BV389:BX389))),"")</f>
        <v>#VALUE!</v>
      </c>
      <c r="BS389" s="10" t="e" cm="1" vm="3">
        <f t="array" aca="1" ref="BS389" ca="1">IFERROR(INDEX($AN389:$BG389,_xlfn.AGGREGATE(15,6,(COLUMN($AN389:$BG389)-COLUMN($AN$8)+1)/NOT(ISNA(MATCH($AN389:$BG389,$FF$1:$FF$6,0))),COLUMN($BV389:BY389))),"")</f>
        <v>#VALUE!</v>
      </c>
      <c r="BT389" s="10" t="e" cm="1" vm="4">
        <f t="array" aca="1" ref="BT389" ca="1">IFERROR(INDEX($AN389:$BG389,_xlfn.AGGREGATE(15,6,(COLUMN($AN389:$BG389)-COLUMN($AN$8)+1)/NOT(ISNA(MATCH($AN389:$BG389,$FF$1:$FF$6,0))),COLUMN($BV389:BZ389))),"")</f>
        <v>#VALUE!</v>
      </c>
      <c r="BU389" s="10" t="e" cm="1" vm="5">
        <f t="array" aca="1" ref="BU389" ca="1">IFERROR(INDEX($AN389:$BG389,_xlfn.AGGREGATE(15,6,(COLUMN($AN389:$BG389)-COLUMN($AN$8)+1)/NOT(ISNA(MATCH($AN389:$BG389,$FF$1:$FF$6,0))),COLUMN($BV389:CA389))),"")</f>
        <v>#VALUE!</v>
      </c>
      <c r="BV389" s="11"/>
      <c r="BW389" s="10" t="str" cm="1">
        <f t="array" ref="BW389">IFERROR(INDEX($BI389:$BN389,_xlfn.AGGREGATE(15,6,(COLUMN($BI389:$BN389)-COLUMN($BI$8)+1)/NOT(ISNA(MATCH($BI389:$BN389,$FF$1:$FF$6,0))),COLUMN($BW389:BW389))),"")</f>
        <v/>
      </c>
      <c r="BX389" s="10" t="e" cm="1" vm="1">
        <f t="array" aca="1" ref="BX389" ca="1">IFERROR(INDEX($BI389:$BN389,_xlfn.AGGREGATE(15,6,(COLUMN($BI389:$BN389)-COLUMN($BI$8)+1)/NOT(ISNA(MATCH($BI389:$BN389,$FF$1:$FF$6,0))),COLUMN($BW389:BX389))),"")</f>
        <v>#VALUE!</v>
      </c>
      <c r="BY389" s="10" t="e" cm="1" vm="2">
        <f t="array" aca="1" ref="BY389" ca="1">IFERROR(INDEX($BI389:$BN389,_xlfn.AGGREGATE(15,6,(COLUMN($BI389:$BN389)-COLUMN($BI$8)+1)/NOT(ISNA(MATCH($BI389:$BN389,$FF$1:$FF$6,0))),COLUMN($BW389:BY389))),"")</f>
        <v>#VALUE!</v>
      </c>
      <c r="BZ389" s="10" t="e" cm="1" vm="3">
        <f t="array" aca="1" ref="BZ389" ca="1">IFERROR(INDEX($BI389:$BN389,_xlfn.AGGREGATE(15,6,(COLUMN($BI389:$BN389)-COLUMN($BI$8)+1)/NOT(ISNA(MATCH($BI389:$BN389,$FF$1:$FF$6,0))),COLUMN($BW389:BZ389))),"")</f>
        <v>#VALUE!</v>
      </c>
      <c r="CA389" s="10" t="e" cm="1" vm="4">
        <f t="array" aca="1" ref="CA389" ca="1">IFERROR(INDEX($BI389:$BN389,_xlfn.AGGREGATE(15,6,(COLUMN($BI389:$BN389)-COLUMN($BI$8)+1)/NOT(ISNA(MATCH($BI389:$BN389,$FF$1:$FF$6,0))),COLUMN($BW389:CA389))),"")</f>
        <v>#VALUE!</v>
      </c>
      <c r="CB389" s="10" t="e" cm="1" vm="5">
        <f t="array" aca="1" ref="CB389" ca="1">IFERROR(INDEX($BI389:$BN389,_xlfn.AGGREGATE(15,6,(COLUMN($BI389:$BN389)-COLUMN($BI$8)+1)/NOT(ISNA(MATCH($BI389:$BN389,$FF$1:$FF$6,0))),COLUMN($BW389:CB389))),"")</f>
        <v>#VALUE!</v>
      </c>
      <c r="CC389" s="11"/>
      <c r="CD389" s="10"/>
      <c r="CE389" s="10"/>
      <c r="CF389" s="10"/>
      <c r="CG389" s="10"/>
      <c r="CH389" s="10"/>
      <c r="CI389" s="11"/>
      <c r="CJ389" s="10" cm="1">
        <f t="array" ref="CJ389">SUM(COUNTIF(CD389:CF389,$DH$3:$DM$3))</f>
        <v>0</v>
      </c>
      <c r="CK389" s="10" cm="1">
        <f t="array" ref="CK389">SUM(COUNTIF(CD389:CF389,$DH$2:$DL$2))</f>
        <v>0</v>
      </c>
      <c r="CL389" s="10" cm="1">
        <f t="array" ref="CL389">SUM(COUNTIF(CD389:CF389,$DM$2:$DQ$2))</f>
        <v>0</v>
      </c>
      <c r="CM389" s="11"/>
      <c r="CN389" s="10"/>
      <c r="CO389" s="10"/>
      <c r="CP389" s="11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1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7" t="s">
        <v>42</v>
      </c>
      <c r="EC389" s="11"/>
      <c r="ED389" s="10">
        <f>Tableau1[[#This Row],[Colonne75]]</f>
        <v>0</v>
      </c>
      <c r="EE389" s="10"/>
      <c r="EF389" s="10">
        <f ca="1">OFFSET(Tableau1[[#This Row],[Colonne19]],0,Tableau1[[#This Row],[Colonne126]]-1)</f>
        <v>0</v>
      </c>
      <c r="EG389" s="11"/>
      <c r="EH389" s="10">
        <f>Tableau1[[#This Row],[Colonne76]]</f>
        <v>0</v>
      </c>
      <c r="EI389" s="10"/>
      <c r="EJ389" s="10">
        <f ca="1">OFFSET(Tableau1[[#This Row],[Colonne19]],0,Tableau1[[#This Row],[Colonne130]]-1)</f>
        <v>0</v>
      </c>
      <c r="EK389" s="11"/>
      <c r="EL389" s="10">
        <f>Tableau1[[#This Row],[Colonne77]]</f>
        <v>0</v>
      </c>
      <c r="EM389" s="10"/>
      <c r="EN389" s="10">
        <f ca="1">OFFSET(Tableau1[[#This Row],[Colonne19]],0,Tableau1[[#This Row],[Colonne134]]-1)</f>
        <v>0</v>
      </c>
      <c r="EO389" s="11"/>
      <c r="EP389" s="10">
        <f>Tableau1[[#This Row],[Colonne78]]</f>
        <v>0</v>
      </c>
      <c r="EQ389" s="10"/>
      <c r="ER389" s="10">
        <f ca="1">OFFSET(Tableau1[[#This Row],[Colonne19]],0,Tableau1[[#This Row],[Colonne138]]-1)</f>
        <v>0</v>
      </c>
      <c r="ES389" s="11"/>
      <c r="ET389" s="10">
        <f>Tableau1[[#This Row],[Colonne79]]</f>
        <v>0</v>
      </c>
      <c r="EU389" s="10"/>
      <c r="EV389" s="10">
        <f ca="1">OFFSET(Tableau1[[#This Row],[Colonne19]],0,Tableau1[[#This Row],[Colonne142]]-1)</f>
        <v>0</v>
      </c>
      <c r="EW389" s="11"/>
      <c r="EX389" s="10">
        <f t="shared" ca="1" si="36"/>
        <v>0</v>
      </c>
      <c r="EY389" s="10">
        <f t="shared" ca="1" si="37"/>
        <v>0</v>
      </c>
      <c r="EZ389" s="10">
        <f t="shared" ca="1" si="38"/>
        <v>0</v>
      </c>
      <c r="FA389" s="10">
        <f t="shared" ca="1" si="33"/>
        <v>0</v>
      </c>
      <c r="FB389" s="10">
        <f t="shared" ca="1" si="34"/>
        <v>0</v>
      </c>
      <c r="FC389" s="10">
        <f t="shared" ca="1" si="35"/>
        <v>0</v>
      </c>
      <c r="FD389" s="11"/>
    </row>
    <row r="390" spans="1:160" x14ac:dyDescent="0.2">
      <c r="A390" s="25"/>
      <c r="B390" s="10"/>
      <c r="C390" s="13"/>
      <c r="D390" s="26"/>
      <c r="E390" s="10"/>
      <c r="F390" s="10"/>
      <c r="G390" s="10"/>
      <c r="H390" s="10"/>
      <c r="I390" s="10"/>
      <c r="J390" s="24"/>
      <c r="K390" s="13"/>
      <c r="L390" s="10"/>
      <c r="M390" s="13"/>
      <c r="N390" s="13"/>
      <c r="O390" s="33" t="e">
        <f>Tableau1[[#This Row],[Colonne14]]/Tableau1[[#This Row],[Colonne13]]</f>
        <v>#DIV/0!</v>
      </c>
      <c r="P390" s="57"/>
      <c r="Q390" s="59" t="e" cm="1">
        <f t="array" ref="Q390">SUM(Tableau1[[#This Row],[Colonne19]:[Colonne38]]/Tableau1[[#This Row],[Colonne11]])</f>
        <v>#DIV/0!</v>
      </c>
      <c r="R390" s="11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1"/>
      <c r="AN390" s="10" t="str" cm="1">
        <f t="array" ref="AN390">IFERROR(INDEX($S$2:$AL$2,MATCH(SMALL(Tableau1[[#This Row],[Colonne19]:[Colonne38]],1),Tableau1[[#This Row],[Colonne19]:[Colonne38]],0)),"")</f>
        <v/>
      </c>
      <c r="AO390" s="10" t="str">
        <f>IFERROR(INDEX($S$2:$AL$2,MATCH(SMALL(Tableau1[[#This Row],[Colonne19]:[Colonne38]],2),Tableau1[[#This Row],[Colonne19]:[Colonne38]],0)),"")</f>
        <v/>
      </c>
      <c r="AP390" s="10" t="str">
        <f>IFERROR(INDEX($S$2:$AL$2,MATCH(SMALL(Tableau1[[#This Row],[Colonne19]:[Colonne38]],3),Tableau1[[#This Row],[Colonne19]:[Colonne38]],0)),"")</f>
        <v/>
      </c>
      <c r="AQ390" s="10" t="str">
        <f>IFERROR(INDEX($S$2:$AL$2,MATCH(SMALL(Tableau1[[#This Row],[Colonne19]:[Colonne38]],4),Tableau1[[#This Row],[Colonne19]:[Colonne38]],0)),"")</f>
        <v/>
      </c>
      <c r="AR390" s="10" t="str">
        <f>IFERROR(INDEX($S$2:$AL$2,MATCH(SMALL(Tableau1[[#This Row],[Colonne19]:[Colonne38]],5),Tableau1[[#This Row],[Colonne19]:[Colonne38]],0)),"")</f>
        <v/>
      </c>
      <c r="AS390" s="10" t="str">
        <f>IFERROR(INDEX($S$2:$AL$2,MATCH(SMALL(Tableau1[[#This Row],[Colonne19]:[Colonne38]],6),Tableau1[[#This Row],[Colonne19]:[Colonne38]],0)),"")</f>
        <v/>
      </c>
      <c r="AT390" s="10" t="str">
        <f>IFERROR(INDEX($S$2:$AL$2,MATCH(SMALL(Tableau1[[#This Row],[Colonne19]:[Colonne38]],7),Tableau1[[#This Row],[Colonne19]:[Colonne38]],0)),"")</f>
        <v/>
      </c>
      <c r="AU390" s="10" t="str">
        <f>IFERROR(INDEX($S$2:$AL$2,MATCH(SMALL(Tableau1[[#This Row],[Colonne19]:[Colonne38]],8),Tableau1[[#This Row],[Colonne19]:[Colonne38]],0)),"")</f>
        <v/>
      </c>
      <c r="AV390" s="10" t="str">
        <f>IFERROR(INDEX($S$2:$AL$2,MATCH(SMALL(Tableau1[[#This Row],[Colonne19]:[Colonne38]],9),Tableau1[[#This Row],[Colonne19]:[Colonne38]],0)),"")</f>
        <v/>
      </c>
      <c r="AW390" s="10" t="str">
        <f>IFERROR(INDEX($S$2:$AL$2,MATCH(SMALL(Tableau1[[#This Row],[Colonne19]:[Colonne38]],10),Tableau1[[#This Row],[Colonne19]:[Colonne38]],0)),"")</f>
        <v/>
      </c>
      <c r="AX390" s="10" t="str">
        <f>IFERROR(INDEX($S$2:$AL$2,MATCH(SMALL(Tableau1[[#This Row],[Colonne19]:[Colonne38]],11),Tableau1[[#This Row],[Colonne19]:[Colonne38]],0)),"")</f>
        <v/>
      </c>
      <c r="AY390" s="10" t="str">
        <f>IFERROR(INDEX($S$2:$AL$2,MATCH(SMALL(Tableau1[[#This Row],[Colonne19]:[Colonne38]],12),Tableau1[[#This Row],[Colonne19]:[Colonne38]],0)),"")</f>
        <v/>
      </c>
      <c r="AZ390" s="10" t="str">
        <f>IFERROR(INDEX($S$2:$AL$2,MATCH(SMALL(Tableau1[[#This Row],[Colonne19]:[Colonne38]],13),Tableau1[[#This Row],[Colonne19]:[Colonne38]],0)),"")</f>
        <v/>
      </c>
      <c r="BA390" s="10" t="str">
        <f>IFERROR(INDEX($S$2:$AL$2,MATCH(SMALL(Tableau1[[#This Row],[Colonne19]:[Colonne38]],14),Tableau1[[#This Row],[Colonne19]:[Colonne38]],0)),"")</f>
        <v/>
      </c>
      <c r="BB390" s="10" t="str">
        <f>IFERROR(INDEX($S$2:$AL$2,MATCH(SMALL(Tableau1[[#This Row],[Colonne19]:[Colonne38]],15),Tableau1[[#This Row],[Colonne19]:[Colonne38]],0)),"")</f>
        <v/>
      </c>
      <c r="BC390" s="10" t="str">
        <f>IFERROR(INDEX($S$2:$AL$2,MATCH(SMALL(Tableau1[[#This Row],[Colonne19]:[Colonne38]],16),Tableau1[[#This Row],[Colonne19]:[Colonne38]],0)),"")</f>
        <v/>
      </c>
      <c r="BD390" s="10" t="str">
        <f>IFERROR(INDEX($S$2:$AL$2,MATCH(SMALL(Tableau1[[#This Row],[Colonne19]:[Colonne38]],17),Tableau1[[#This Row],[Colonne19]:[Colonne38]],0)),"")</f>
        <v/>
      </c>
      <c r="BE390" s="10" t="str">
        <f>IFERROR(INDEX($S$2:$AL$2,MATCH(SMALL(Tableau1[[#This Row],[Colonne19]:[Colonne38]],18),Tableau1[[#This Row],[Colonne19]:[Colonne38]],0)),"")</f>
        <v/>
      </c>
      <c r="BF390" s="10" t="str">
        <f>IFERROR(INDEX($S$2:$AL$2,MATCH(SMALL(Tableau1[[#This Row],[Colonne19]:[Colonne38]],19),Tableau1[[#This Row],[Colonne19]:[Colonne38]],0)),"")</f>
        <v/>
      </c>
      <c r="BG390" s="10" t="str">
        <f>IFERROR(INDEX($S$2:$AL$2,MATCH(SMALL(Tableau1[[#This Row],[Colonne19]:[Colonne38]],20),Tableau1[[#This Row],[Colonne19]:[Colonne38]],0)),"")</f>
        <v/>
      </c>
      <c r="BH390" s="11"/>
      <c r="BI390" s="10"/>
      <c r="BJ390" s="10"/>
      <c r="BK390" s="10"/>
      <c r="BL390" s="10"/>
      <c r="BM390" s="10"/>
      <c r="BN390" s="10"/>
      <c r="BO390" s="11"/>
      <c r="BP390" s="10" t="str" cm="1">
        <f t="array" ref="BP390">IFERROR(INDEX($AN390:$BG390,_xlfn.AGGREGATE(15,6,(COLUMN($AN390:$BG390)-COLUMN($AN$8)+1)/NOT(ISNA(MATCH($AN390:$BG390,$FF$1:$FF$6,0))),COLUMN($BV390:BV390))),"")</f>
        <v/>
      </c>
      <c r="BQ390" s="10" t="e" cm="1" vm="1">
        <f t="array" aca="1" ref="BQ390" ca="1">IFERROR(INDEX($AN390:$BG390,_xlfn.AGGREGATE(15,6,(COLUMN($AN390:$BG390)-COLUMN($AN$8)+1)/NOT(ISNA(MATCH($AN390:$BG390,$FF$1:$FF$6,0))),COLUMN($BV390:BW390))),"")</f>
        <v>#VALUE!</v>
      </c>
      <c r="BR390" s="10" t="e" cm="1" vm="2">
        <f t="array" aca="1" ref="BR390" ca="1">IFERROR(INDEX($AN390:$BG390,_xlfn.AGGREGATE(15,6,(COLUMN($AN390:$BG390)-COLUMN($AN$8)+1)/NOT(ISNA(MATCH($AN390:$BG390,$FF$1:$FF$6,0))),COLUMN($BV390:BX390))),"")</f>
        <v>#VALUE!</v>
      </c>
      <c r="BS390" s="10" t="e" cm="1" vm="3">
        <f t="array" aca="1" ref="BS390" ca="1">IFERROR(INDEX($AN390:$BG390,_xlfn.AGGREGATE(15,6,(COLUMN($AN390:$BG390)-COLUMN($AN$8)+1)/NOT(ISNA(MATCH($AN390:$BG390,$FF$1:$FF$6,0))),COLUMN($BV390:BY390))),"")</f>
        <v>#VALUE!</v>
      </c>
      <c r="BT390" s="10" t="e" cm="1" vm="4">
        <f t="array" aca="1" ref="BT390" ca="1">IFERROR(INDEX($AN390:$BG390,_xlfn.AGGREGATE(15,6,(COLUMN($AN390:$BG390)-COLUMN($AN$8)+1)/NOT(ISNA(MATCH($AN390:$BG390,$FF$1:$FF$6,0))),COLUMN($BV390:BZ390))),"")</f>
        <v>#VALUE!</v>
      </c>
      <c r="BU390" s="10" t="e" cm="1" vm="5">
        <f t="array" aca="1" ref="BU390" ca="1">IFERROR(INDEX($AN390:$BG390,_xlfn.AGGREGATE(15,6,(COLUMN($AN390:$BG390)-COLUMN($AN$8)+1)/NOT(ISNA(MATCH($AN390:$BG390,$FF$1:$FF$6,0))),COLUMN($BV390:CA390))),"")</f>
        <v>#VALUE!</v>
      </c>
      <c r="BV390" s="11"/>
      <c r="BW390" s="10" t="str" cm="1">
        <f t="array" ref="BW390">IFERROR(INDEX($BI390:$BN390,_xlfn.AGGREGATE(15,6,(COLUMN($BI390:$BN390)-COLUMN($BI$8)+1)/NOT(ISNA(MATCH($BI390:$BN390,$FF$1:$FF$6,0))),COLUMN($BW390:BW390))),"")</f>
        <v/>
      </c>
      <c r="BX390" s="10" t="e" cm="1" vm="1">
        <f t="array" aca="1" ref="BX390" ca="1">IFERROR(INDEX($BI390:$BN390,_xlfn.AGGREGATE(15,6,(COLUMN($BI390:$BN390)-COLUMN($BI$8)+1)/NOT(ISNA(MATCH($BI390:$BN390,$FF$1:$FF$6,0))),COLUMN($BW390:BX390))),"")</f>
        <v>#VALUE!</v>
      </c>
      <c r="BY390" s="10" t="e" cm="1" vm="2">
        <f t="array" aca="1" ref="BY390" ca="1">IFERROR(INDEX($BI390:$BN390,_xlfn.AGGREGATE(15,6,(COLUMN($BI390:$BN390)-COLUMN($BI$8)+1)/NOT(ISNA(MATCH($BI390:$BN390,$FF$1:$FF$6,0))),COLUMN($BW390:BY390))),"")</f>
        <v>#VALUE!</v>
      </c>
      <c r="BZ390" s="10" t="e" cm="1" vm="3">
        <f t="array" aca="1" ref="BZ390" ca="1">IFERROR(INDEX($BI390:$BN390,_xlfn.AGGREGATE(15,6,(COLUMN($BI390:$BN390)-COLUMN($BI$8)+1)/NOT(ISNA(MATCH($BI390:$BN390,$FF$1:$FF$6,0))),COLUMN($BW390:BZ390))),"")</f>
        <v>#VALUE!</v>
      </c>
      <c r="CA390" s="10" t="e" cm="1" vm="4">
        <f t="array" aca="1" ref="CA390" ca="1">IFERROR(INDEX($BI390:$BN390,_xlfn.AGGREGATE(15,6,(COLUMN($BI390:$BN390)-COLUMN($BI$8)+1)/NOT(ISNA(MATCH($BI390:$BN390,$FF$1:$FF$6,0))),COLUMN($BW390:CA390))),"")</f>
        <v>#VALUE!</v>
      </c>
      <c r="CB390" s="10" t="e" cm="1" vm="5">
        <f t="array" aca="1" ref="CB390" ca="1">IFERROR(INDEX($BI390:$BN390,_xlfn.AGGREGATE(15,6,(COLUMN($BI390:$BN390)-COLUMN($BI$8)+1)/NOT(ISNA(MATCH($BI390:$BN390,$FF$1:$FF$6,0))),COLUMN($BW390:CB390))),"")</f>
        <v>#VALUE!</v>
      </c>
      <c r="CC390" s="11"/>
      <c r="CD390" s="10"/>
      <c r="CE390" s="10"/>
      <c r="CF390" s="10"/>
      <c r="CG390" s="10"/>
      <c r="CH390" s="10"/>
      <c r="CI390" s="11"/>
      <c r="CJ390" s="10" cm="1">
        <f t="array" ref="CJ390">SUM(COUNTIF(CD390:CF390,$DH$3:$DM$3))</f>
        <v>0</v>
      </c>
      <c r="CK390" s="10" cm="1">
        <f t="array" ref="CK390">SUM(COUNTIF(CD390:CF390,$DH$2:$DL$2))</f>
        <v>0</v>
      </c>
      <c r="CL390" s="10" cm="1">
        <f t="array" ref="CL390">SUM(COUNTIF(CD390:CF390,$DM$2:$DQ$2))</f>
        <v>0</v>
      </c>
      <c r="CM390" s="11"/>
      <c r="CN390" s="10"/>
      <c r="CO390" s="10"/>
      <c r="CP390" s="11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1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7" t="s">
        <v>42</v>
      </c>
      <c r="EC390" s="11"/>
      <c r="ED390" s="10">
        <f>Tableau1[[#This Row],[Colonne75]]</f>
        <v>0</v>
      </c>
      <c r="EE390" s="10"/>
      <c r="EF390" s="10">
        <f ca="1">OFFSET(Tableau1[[#This Row],[Colonne19]],0,Tableau1[[#This Row],[Colonne126]]-1)</f>
        <v>0</v>
      </c>
      <c r="EG390" s="11"/>
      <c r="EH390" s="10">
        <f>Tableau1[[#This Row],[Colonne76]]</f>
        <v>0</v>
      </c>
      <c r="EI390" s="10"/>
      <c r="EJ390" s="10">
        <f ca="1">OFFSET(Tableau1[[#This Row],[Colonne19]],0,Tableau1[[#This Row],[Colonne130]]-1)</f>
        <v>0</v>
      </c>
      <c r="EK390" s="11"/>
      <c r="EL390" s="10">
        <f>Tableau1[[#This Row],[Colonne77]]</f>
        <v>0</v>
      </c>
      <c r="EM390" s="10"/>
      <c r="EN390" s="10">
        <f ca="1">OFFSET(Tableau1[[#This Row],[Colonne19]],0,Tableau1[[#This Row],[Colonne134]]-1)</f>
        <v>0</v>
      </c>
      <c r="EO390" s="11"/>
      <c r="EP390" s="10">
        <f>Tableau1[[#This Row],[Colonne78]]</f>
        <v>0</v>
      </c>
      <c r="EQ390" s="10"/>
      <c r="ER390" s="10">
        <f ca="1">OFFSET(Tableau1[[#This Row],[Colonne19]],0,Tableau1[[#This Row],[Colonne138]]-1)</f>
        <v>0</v>
      </c>
      <c r="ES390" s="11"/>
      <c r="ET390" s="10">
        <f>Tableau1[[#This Row],[Colonne79]]</f>
        <v>0</v>
      </c>
      <c r="EU390" s="10"/>
      <c r="EV390" s="10">
        <f ca="1">OFFSET(Tableau1[[#This Row],[Colonne19]],0,Tableau1[[#This Row],[Colonne142]]-1)</f>
        <v>0</v>
      </c>
      <c r="EW390" s="11"/>
      <c r="EX390" s="10">
        <f t="shared" ca="1" si="36"/>
        <v>0</v>
      </c>
      <c r="EY390" s="10">
        <f t="shared" ca="1" si="37"/>
        <v>0</v>
      </c>
      <c r="EZ390" s="10">
        <f t="shared" ca="1" si="38"/>
        <v>0</v>
      </c>
      <c r="FA390" s="10">
        <f t="shared" ca="1" si="33"/>
        <v>0</v>
      </c>
      <c r="FB390" s="10">
        <f t="shared" ca="1" si="34"/>
        <v>0</v>
      </c>
      <c r="FC390" s="10">
        <f t="shared" ca="1" si="35"/>
        <v>0</v>
      </c>
      <c r="FD390" s="11"/>
    </row>
    <row r="391" spans="1:160" x14ac:dyDescent="0.2">
      <c r="A391" s="25"/>
      <c r="B391" s="10"/>
      <c r="C391" s="13"/>
      <c r="D391" s="26"/>
      <c r="E391" s="10"/>
      <c r="F391" s="10"/>
      <c r="G391" s="10"/>
      <c r="H391" s="10"/>
      <c r="I391" s="10"/>
      <c r="J391" s="24"/>
      <c r="K391" s="13"/>
      <c r="L391" s="10"/>
      <c r="M391" s="13"/>
      <c r="N391" s="13"/>
      <c r="O391" s="33" t="e">
        <f>Tableau1[[#This Row],[Colonne14]]/Tableau1[[#This Row],[Colonne13]]</f>
        <v>#DIV/0!</v>
      </c>
      <c r="P391" s="57"/>
      <c r="Q391" s="59" t="e" cm="1">
        <f t="array" ref="Q391">SUM(Tableau1[[#This Row],[Colonne19]:[Colonne38]]/Tableau1[[#This Row],[Colonne11]])</f>
        <v>#DIV/0!</v>
      </c>
      <c r="R391" s="11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1"/>
      <c r="AN391" s="10" t="str" cm="1">
        <f t="array" ref="AN391">IFERROR(INDEX($S$2:$AL$2,MATCH(SMALL(Tableau1[[#This Row],[Colonne19]:[Colonne38]],1),Tableau1[[#This Row],[Colonne19]:[Colonne38]],0)),"")</f>
        <v/>
      </c>
      <c r="AO391" s="10" t="str">
        <f>IFERROR(INDEX($S$2:$AL$2,MATCH(SMALL(Tableau1[[#This Row],[Colonne19]:[Colonne38]],2),Tableau1[[#This Row],[Colonne19]:[Colonne38]],0)),"")</f>
        <v/>
      </c>
      <c r="AP391" s="10" t="str">
        <f>IFERROR(INDEX($S$2:$AL$2,MATCH(SMALL(Tableau1[[#This Row],[Colonne19]:[Colonne38]],3),Tableau1[[#This Row],[Colonne19]:[Colonne38]],0)),"")</f>
        <v/>
      </c>
      <c r="AQ391" s="10" t="str">
        <f>IFERROR(INDEX($S$2:$AL$2,MATCH(SMALL(Tableau1[[#This Row],[Colonne19]:[Colonne38]],4),Tableau1[[#This Row],[Colonne19]:[Colonne38]],0)),"")</f>
        <v/>
      </c>
      <c r="AR391" s="10" t="str">
        <f>IFERROR(INDEX($S$2:$AL$2,MATCH(SMALL(Tableau1[[#This Row],[Colonne19]:[Colonne38]],5),Tableau1[[#This Row],[Colonne19]:[Colonne38]],0)),"")</f>
        <v/>
      </c>
      <c r="AS391" s="10" t="str">
        <f>IFERROR(INDEX($S$2:$AL$2,MATCH(SMALL(Tableau1[[#This Row],[Colonne19]:[Colonne38]],6),Tableau1[[#This Row],[Colonne19]:[Colonne38]],0)),"")</f>
        <v/>
      </c>
      <c r="AT391" s="10" t="str">
        <f>IFERROR(INDEX($S$2:$AL$2,MATCH(SMALL(Tableau1[[#This Row],[Colonne19]:[Colonne38]],7),Tableau1[[#This Row],[Colonne19]:[Colonne38]],0)),"")</f>
        <v/>
      </c>
      <c r="AU391" s="10" t="str">
        <f>IFERROR(INDEX($S$2:$AL$2,MATCH(SMALL(Tableau1[[#This Row],[Colonne19]:[Colonne38]],8),Tableau1[[#This Row],[Colonne19]:[Colonne38]],0)),"")</f>
        <v/>
      </c>
      <c r="AV391" s="10" t="str">
        <f>IFERROR(INDEX($S$2:$AL$2,MATCH(SMALL(Tableau1[[#This Row],[Colonne19]:[Colonne38]],9),Tableau1[[#This Row],[Colonne19]:[Colonne38]],0)),"")</f>
        <v/>
      </c>
      <c r="AW391" s="10" t="str">
        <f>IFERROR(INDEX($S$2:$AL$2,MATCH(SMALL(Tableau1[[#This Row],[Colonne19]:[Colonne38]],10),Tableau1[[#This Row],[Colonne19]:[Colonne38]],0)),"")</f>
        <v/>
      </c>
      <c r="AX391" s="10" t="str">
        <f>IFERROR(INDEX($S$2:$AL$2,MATCH(SMALL(Tableau1[[#This Row],[Colonne19]:[Colonne38]],11),Tableau1[[#This Row],[Colonne19]:[Colonne38]],0)),"")</f>
        <v/>
      </c>
      <c r="AY391" s="10" t="str">
        <f>IFERROR(INDEX($S$2:$AL$2,MATCH(SMALL(Tableau1[[#This Row],[Colonne19]:[Colonne38]],12),Tableau1[[#This Row],[Colonne19]:[Colonne38]],0)),"")</f>
        <v/>
      </c>
      <c r="AZ391" s="10" t="str">
        <f>IFERROR(INDEX($S$2:$AL$2,MATCH(SMALL(Tableau1[[#This Row],[Colonne19]:[Colonne38]],13),Tableau1[[#This Row],[Colonne19]:[Colonne38]],0)),"")</f>
        <v/>
      </c>
      <c r="BA391" s="10" t="str">
        <f>IFERROR(INDEX($S$2:$AL$2,MATCH(SMALL(Tableau1[[#This Row],[Colonne19]:[Colonne38]],14),Tableau1[[#This Row],[Colonne19]:[Colonne38]],0)),"")</f>
        <v/>
      </c>
      <c r="BB391" s="10" t="str">
        <f>IFERROR(INDEX($S$2:$AL$2,MATCH(SMALL(Tableau1[[#This Row],[Colonne19]:[Colonne38]],15),Tableau1[[#This Row],[Colonne19]:[Colonne38]],0)),"")</f>
        <v/>
      </c>
      <c r="BC391" s="10" t="str">
        <f>IFERROR(INDEX($S$2:$AL$2,MATCH(SMALL(Tableau1[[#This Row],[Colonne19]:[Colonne38]],16),Tableau1[[#This Row],[Colonne19]:[Colonne38]],0)),"")</f>
        <v/>
      </c>
      <c r="BD391" s="10" t="str">
        <f>IFERROR(INDEX($S$2:$AL$2,MATCH(SMALL(Tableau1[[#This Row],[Colonne19]:[Colonne38]],17),Tableau1[[#This Row],[Colonne19]:[Colonne38]],0)),"")</f>
        <v/>
      </c>
      <c r="BE391" s="10" t="str">
        <f>IFERROR(INDEX($S$2:$AL$2,MATCH(SMALL(Tableau1[[#This Row],[Colonne19]:[Colonne38]],18),Tableau1[[#This Row],[Colonne19]:[Colonne38]],0)),"")</f>
        <v/>
      </c>
      <c r="BF391" s="10" t="str">
        <f>IFERROR(INDEX($S$2:$AL$2,MATCH(SMALL(Tableau1[[#This Row],[Colonne19]:[Colonne38]],19),Tableau1[[#This Row],[Colonne19]:[Colonne38]],0)),"")</f>
        <v/>
      </c>
      <c r="BG391" s="10" t="str">
        <f>IFERROR(INDEX($S$2:$AL$2,MATCH(SMALL(Tableau1[[#This Row],[Colonne19]:[Colonne38]],20),Tableau1[[#This Row],[Colonne19]:[Colonne38]],0)),"")</f>
        <v/>
      </c>
      <c r="BH391" s="11"/>
      <c r="BI391" s="10"/>
      <c r="BJ391" s="10"/>
      <c r="BK391" s="10"/>
      <c r="BL391" s="10"/>
      <c r="BM391" s="10"/>
      <c r="BN391" s="10"/>
      <c r="BO391" s="11"/>
      <c r="BP391" s="10" t="str" cm="1">
        <f t="array" ref="BP391">IFERROR(INDEX($AN391:$BG391,_xlfn.AGGREGATE(15,6,(COLUMN($AN391:$BG391)-COLUMN($AN$8)+1)/NOT(ISNA(MATCH($AN391:$BG391,$FF$1:$FF$6,0))),COLUMN($BV391:BV391))),"")</f>
        <v/>
      </c>
      <c r="BQ391" s="10" t="e" cm="1" vm="1">
        <f t="array" aca="1" ref="BQ391" ca="1">IFERROR(INDEX($AN391:$BG391,_xlfn.AGGREGATE(15,6,(COLUMN($AN391:$BG391)-COLUMN($AN$8)+1)/NOT(ISNA(MATCH($AN391:$BG391,$FF$1:$FF$6,0))),COLUMN($BV391:BW391))),"")</f>
        <v>#VALUE!</v>
      </c>
      <c r="BR391" s="10" t="e" cm="1" vm="2">
        <f t="array" aca="1" ref="BR391" ca="1">IFERROR(INDEX($AN391:$BG391,_xlfn.AGGREGATE(15,6,(COLUMN($AN391:$BG391)-COLUMN($AN$8)+1)/NOT(ISNA(MATCH($AN391:$BG391,$FF$1:$FF$6,0))),COLUMN($BV391:BX391))),"")</f>
        <v>#VALUE!</v>
      </c>
      <c r="BS391" s="10" t="e" cm="1" vm="3">
        <f t="array" aca="1" ref="BS391" ca="1">IFERROR(INDEX($AN391:$BG391,_xlfn.AGGREGATE(15,6,(COLUMN($AN391:$BG391)-COLUMN($AN$8)+1)/NOT(ISNA(MATCH($AN391:$BG391,$FF$1:$FF$6,0))),COLUMN($BV391:BY391))),"")</f>
        <v>#VALUE!</v>
      </c>
      <c r="BT391" s="10" t="e" cm="1" vm="4">
        <f t="array" aca="1" ref="BT391" ca="1">IFERROR(INDEX($AN391:$BG391,_xlfn.AGGREGATE(15,6,(COLUMN($AN391:$BG391)-COLUMN($AN$8)+1)/NOT(ISNA(MATCH($AN391:$BG391,$FF$1:$FF$6,0))),COLUMN($BV391:BZ391))),"")</f>
        <v>#VALUE!</v>
      </c>
      <c r="BU391" s="10" t="e" cm="1" vm="5">
        <f t="array" aca="1" ref="BU391" ca="1">IFERROR(INDEX($AN391:$BG391,_xlfn.AGGREGATE(15,6,(COLUMN($AN391:$BG391)-COLUMN($AN$8)+1)/NOT(ISNA(MATCH($AN391:$BG391,$FF$1:$FF$6,0))),COLUMN($BV391:CA391))),"")</f>
        <v>#VALUE!</v>
      </c>
      <c r="BV391" s="11"/>
      <c r="BW391" s="10" t="str" cm="1">
        <f t="array" ref="BW391">IFERROR(INDEX($BI391:$BN391,_xlfn.AGGREGATE(15,6,(COLUMN($BI391:$BN391)-COLUMN($BI$8)+1)/NOT(ISNA(MATCH($BI391:$BN391,$FF$1:$FF$6,0))),COLUMN($BW391:BW391))),"")</f>
        <v/>
      </c>
      <c r="BX391" s="10" t="e" cm="1" vm="1">
        <f t="array" aca="1" ref="BX391" ca="1">IFERROR(INDEX($BI391:$BN391,_xlfn.AGGREGATE(15,6,(COLUMN($BI391:$BN391)-COLUMN($BI$8)+1)/NOT(ISNA(MATCH($BI391:$BN391,$FF$1:$FF$6,0))),COLUMN($BW391:BX391))),"")</f>
        <v>#VALUE!</v>
      </c>
      <c r="BY391" s="10" t="e" cm="1" vm="2">
        <f t="array" aca="1" ref="BY391" ca="1">IFERROR(INDEX($BI391:$BN391,_xlfn.AGGREGATE(15,6,(COLUMN($BI391:$BN391)-COLUMN($BI$8)+1)/NOT(ISNA(MATCH($BI391:$BN391,$FF$1:$FF$6,0))),COLUMN($BW391:BY391))),"")</f>
        <v>#VALUE!</v>
      </c>
      <c r="BZ391" s="10" t="e" cm="1" vm="3">
        <f t="array" aca="1" ref="BZ391" ca="1">IFERROR(INDEX($BI391:$BN391,_xlfn.AGGREGATE(15,6,(COLUMN($BI391:$BN391)-COLUMN($BI$8)+1)/NOT(ISNA(MATCH($BI391:$BN391,$FF$1:$FF$6,0))),COLUMN($BW391:BZ391))),"")</f>
        <v>#VALUE!</v>
      </c>
      <c r="CA391" s="10" t="e" cm="1" vm="4">
        <f t="array" aca="1" ref="CA391" ca="1">IFERROR(INDEX($BI391:$BN391,_xlfn.AGGREGATE(15,6,(COLUMN($BI391:$BN391)-COLUMN($BI$8)+1)/NOT(ISNA(MATCH($BI391:$BN391,$FF$1:$FF$6,0))),COLUMN($BW391:CA391))),"")</f>
        <v>#VALUE!</v>
      </c>
      <c r="CB391" s="10" t="e" cm="1" vm="5">
        <f t="array" aca="1" ref="CB391" ca="1">IFERROR(INDEX($BI391:$BN391,_xlfn.AGGREGATE(15,6,(COLUMN($BI391:$BN391)-COLUMN($BI$8)+1)/NOT(ISNA(MATCH($BI391:$BN391,$FF$1:$FF$6,0))),COLUMN($BW391:CB391))),"")</f>
        <v>#VALUE!</v>
      </c>
      <c r="CC391" s="11"/>
      <c r="CD391" s="10"/>
      <c r="CE391" s="10"/>
      <c r="CF391" s="10"/>
      <c r="CG391" s="10"/>
      <c r="CH391" s="10"/>
      <c r="CI391" s="11"/>
      <c r="CJ391" s="10" cm="1">
        <f t="array" ref="CJ391">SUM(COUNTIF(CD391:CF391,$DH$3:$DM$3))</f>
        <v>0</v>
      </c>
      <c r="CK391" s="10" cm="1">
        <f t="array" ref="CK391">SUM(COUNTIF(CD391:CF391,$DH$2:$DL$2))</f>
        <v>0</v>
      </c>
      <c r="CL391" s="10" cm="1">
        <f t="array" ref="CL391">SUM(COUNTIF(CD391:CF391,$DM$2:$DQ$2))</f>
        <v>0</v>
      </c>
      <c r="CM391" s="11"/>
      <c r="CN391" s="10"/>
      <c r="CO391" s="10"/>
      <c r="CP391" s="11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1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7" t="s">
        <v>42</v>
      </c>
      <c r="EC391" s="11"/>
      <c r="ED391" s="10">
        <f>Tableau1[[#This Row],[Colonne75]]</f>
        <v>0</v>
      </c>
      <c r="EE391" s="10"/>
      <c r="EF391" s="10">
        <f ca="1">OFFSET(Tableau1[[#This Row],[Colonne19]],0,Tableau1[[#This Row],[Colonne126]]-1)</f>
        <v>0</v>
      </c>
      <c r="EG391" s="11"/>
      <c r="EH391" s="10">
        <f>Tableau1[[#This Row],[Colonne76]]</f>
        <v>0</v>
      </c>
      <c r="EI391" s="10"/>
      <c r="EJ391" s="10">
        <f ca="1">OFFSET(Tableau1[[#This Row],[Colonne19]],0,Tableau1[[#This Row],[Colonne130]]-1)</f>
        <v>0</v>
      </c>
      <c r="EK391" s="11"/>
      <c r="EL391" s="10">
        <f>Tableau1[[#This Row],[Colonne77]]</f>
        <v>0</v>
      </c>
      <c r="EM391" s="10"/>
      <c r="EN391" s="10">
        <f ca="1">OFFSET(Tableau1[[#This Row],[Colonne19]],0,Tableau1[[#This Row],[Colonne134]]-1)</f>
        <v>0</v>
      </c>
      <c r="EO391" s="11"/>
      <c r="EP391" s="10">
        <f>Tableau1[[#This Row],[Colonne78]]</f>
        <v>0</v>
      </c>
      <c r="EQ391" s="10"/>
      <c r="ER391" s="10">
        <f ca="1">OFFSET(Tableau1[[#This Row],[Colonne19]],0,Tableau1[[#This Row],[Colonne138]]-1)</f>
        <v>0</v>
      </c>
      <c r="ES391" s="11"/>
      <c r="ET391" s="10">
        <f>Tableau1[[#This Row],[Colonne79]]</f>
        <v>0</v>
      </c>
      <c r="EU391" s="10"/>
      <c r="EV391" s="10">
        <f ca="1">OFFSET(Tableau1[[#This Row],[Colonne19]],0,Tableau1[[#This Row],[Colonne142]]-1)</f>
        <v>0</v>
      </c>
      <c r="EW391" s="11"/>
      <c r="EX391" s="10">
        <f t="shared" ca="1" si="36"/>
        <v>0</v>
      </c>
      <c r="EY391" s="10">
        <f t="shared" ca="1" si="37"/>
        <v>0</v>
      </c>
      <c r="EZ391" s="10">
        <f t="shared" ca="1" si="38"/>
        <v>0</v>
      </c>
      <c r="FA391" s="10">
        <f t="shared" ca="1" si="33"/>
        <v>0</v>
      </c>
      <c r="FB391" s="10">
        <f t="shared" ca="1" si="34"/>
        <v>0</v>
      </c>
      <c r="FC391" s="10">
        <f t="shared" ca="1" si="35"/>
        <v>0</v>
      </c>
      <c r="FD391" s="11"/>
    </row>
    <row r="392" spans="1:160" x14ac:dyDescent="0.2">
      <c r="A392" s="25"/>
      <c r="B392" s="10"/>
      <c r="C392" s="13"/>
      <c r="D392" s="26"/>
      <c r="E392" s="10"/>
      <c r="F392" s="10"/>
      <c r="G392" s="10"/>
      <c r="H392" s="10"/>
      <c r="I392" s="10"/>
      <c r="J392" s="24"/>
      <c r="K392" s="13"/>
      <c r="L392" s="10"/>
      <c r="M392" s="13"/>
      <c r="N392" s="13"/>
      <c r="O392" s="33" t="e">
        <f>Tableau1[[#This Row],[Colonne14]]/Tableau1[[#This Row],[Colonne13]]</f>
        <v>#DIV/0!</v>
      </c>
      <c r="P392" s="57"/>
      <c r="Q392" s="59" t="e" cm="1">
        <f t="array" ref="Q392">SUM(Tableau1[[#This Row],[Colonne19]:[Colonne38]]/Tableau1[[#This Row],[Colonne11]])</f>
        <v>#DIV/0!</v>
      </c>
      <c r="R392" s="11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1"/>
      <c r="AN392" s="10" t="str" cm="1">
        <f t="array" ref="AN392">IFERROR(INDEX($S$2:$AL$2,MATCH(SMALL(Tableau1[[#This Row],[Colonne19]:[Colonne38]],1),Tableau1[[#This Row],[Colonne19]:[Colonne38]],0)),"")</f>
        <v/>
      </c>
      <c r="AO392" s="10" t="str">
        <f>IFERROR(INDEX($S$2:$AL$2,MATCH(SMALL(Tableau1[[#This Row],[Colonne19]:[Colonne38]],2),Tableau1[[#This Row],[Colonne19]:[Colonne38]],0)),"")</f>
        <v/>
      </c>
      <c r="AP392" s="10" t="str">
        <f>IFERROR(INDEX($S$2:$AL$2,MATCH(SMALL(Tableau1[[#This Row],[Colonne19]:[Colonne38]],3),Tableau1[[#This Row],[Colonne19]:[Colonne38]],0)),"")</f>
        <v/>
      </c>
      <c r="AQ392" s="10" t="str">
        <f>IFERROR(INDEX($S$2:$AL$2,MATCH(SMALL(Tableau1[[#This Row],[Colonne19]:[Colonne38]],4),Tableau1[[#This Row],[Colonne19]:[Colonne38]],0)),"")</f>
        <v/>
      </c>
      <c r="AR392" s="10" t="str">
        <f>IFERROR(INDEX($S$2:$AL$2,MATCH(SMALL(Tableau1[[#This Row],[Colonne19]:[Colonne38]],5),Tableau1[[#This Row],[Colonne19]:[Colonne38]],0)),"")</f>
        <v/>
      </c>
      <c r="AS392" s="10" t="str">
        <f>IFERROR(INDEX($S$2:$AL$2,MATCH(SMALL(Tableau1[[#This Row],[Colonne19]:[Colonne38]],6),Tableau1[[#This Row],[Colonne19]:[Colonne38]],0)),"")</f>
        <v/>
      </c>
      <c r="AT392" s="10" t="str">
        <f>IFERROR(INDEX($S$2:$AL$2,MATCH(SMALL(Tableau1[[#This Row],[Colonne19]:[Colonne38]],7),Tableau1[[#This Row],[Colonne19]:[Colonne38]],0)),"")</f>
        <v/>
      </c>
      <c r="AU392" s="10" t="str">
        <f>IFERROR(INDEX($S$2:$AL$2,MATCH(SMALL(Tableau1[[#This Row],[Colonne19]:[Colonne38]],8),Tableau1[[#This Row],[Colonne19]:[Colonne38]],0)),"")</f>
        <v/>
      </c>
      <c r="AV392" s="10" t="str">
        <f>IFERROR(INDEX($S$2:$AL$2,MATCH(SMALL(Tableau1[[#This Row],[Colonne19]:[Colonne38]],9),Tableau1[[#This Row],[Colonne19]:[Colonne38]],0)),"")</f>
        <v/>
      </c>
      <c r="AW392" s="10" t="str">
        <f>IFERROR(INDEX($S$2:$AL$2,MATCH(SMALL(Tableau1[[#This Row],[Colonne19]:[Colonne38]],10),Tableau1[[#This Row],[Colonne19]:[Colonne38]],0)),"")</f>
        <v/>
      </c>
      <c r="AX392" s="10" t="str">
        <f>IFERROR(INDEX($S$2:$AL$2,MATCH(SMALL(Tableau1[[#This Row],[Colonne19]:[Colonne38]],11),Tableau1[[#This Row],[Colonne19]:[Colonne38]],0)),"")</f>
        <v/>
      </c>
      <c r="AY392" s="10" t="str">
        <f>IFERROR(INDEX($S$2:$AL$2,MATCH(SMALL(Tableau1[[#This Row],[Colonne19]:[Colonne38]],12),Tableau1[[#This Row],[Colonne19]:[Colonne38]],0)),"")</f>
        <v/>
      </c>
      <c r="AZ392" s="10" t="str">
        <f>IFERROR(INDEX($S$2:$AL$2,MATCH(SMALL(Tableau1[[#This Row],[Colonne19]:[Colonne38]],13),Tableau1[[#This Row],[Colonne19]:[Colonne38]],0)),"")</f>
        <v/>
      </c>
      <c r="BA392" s="10" t="str">
        <f>IFERROR(INDEX($S$2:$AL$2,MATCH(SMALL(Tableau1[[#This Row],[Colonne19]:[Colonne38]],14),Tableau1[[#This Row],[Colonne19]:[Colonne38]],0)),"")</f>
        <v/>
      </c>
      <c r="BB392" s="10" t="str">
        <f>IFERROR(INDEX($S$2:$AL$2,MATCH(SMALL(Tableau1[[#This Row],[Colonne19]:[Colonne38]],15),Tableau1[[#This Row],[Colonne19]:[Colonne38]],0)),"")</f>
        <v/>
      </c>
      <c r="BC392" s="10" t="str">
        <f>IFERROR(INDEX($S$2:$AL$2,MATCH(SMALL(Tableau1[[#This Row],[Colonne19]:[Colonne38]],16),Tableau1[[#This Row],[Colonne19]:[Colonne38]],0)),"")</f>
        <v/>
      </c>
      <c r="BD392" s="10" t="str">
        <f>IFERROR(INDEX($S$2:$AL$2,MATCH(SMALL(Tableau1[[#This Row],[Colonne19]:[Colonne38]],17),Tableau1[[#This Row],[Colonne19]:[Colonne38]],0)),"")</f>
        <v/>
      </c>
      <c r="BE392" s="10" t="str">
        <f>IFERROR(INDEX($S$2:$AL$2,MATCH(SMALL(Tableau1[[#This Row],[Colonne19]:[Colonne38]],18),Tableau1[[#This Row],[Colonne19]:[Colonne38]],0)),"")</f>
        <v/>
      </c>
      <c r="BF392" s="10" t="str">
        <f>IFERROR(INDEX($S$2:$AL$2,MATCH(SMALL(Tableau1[[#This Row],[Colonne19]:[Colonne38]],19),Tableau1[[#This Row],[Colonne19]:[Colonne38]],0)),"")</f>
        <v/>
      </c>
      <c r="BG392" s="10" t="str">
        <f>IFERROR(INDEX($S$2:$AL$2,MATCH(SMALL(Tableau1[[#This Row],[Colonne19]:[Colonne38]],20),Tableau1[[#This Row],[Colonne19]:[Colonne38]],0)),"")</f>
        <v/>
      </c>
      <c r="BH392" s="11"/>
      <c r="BI392" s="10"/>
      <c r="BJ392" s="10"/>
      <c r="BK392" s="10"/>
      <c r="BL392" s="10"/>
      <c r="BM392" s="10"/>
      <c r="BN392" s="10"/>
      <c r="BO392" s="11"/>
      <c r="BP392" s="10" t="str" cm="1">
        <f t="array" ref="BP392">IFERROR(INDEX($AN392:$BG392,_xlfn.AGGREGATE(15,6,(COLUMN($AN392:$BG392)-COLUMN($AN$8)+1)/NOT(ISNA(MATCH($AN392:$BG392,$FF$1:$FF$6,0))),COLUMN($BV392:BV392))),"")</f>
        <v/>
      </c>
      <c r="BQ392" s="10" t="e" cm="1" vm="1">
        <f t="array" aca="1" ref="BQ392" ca="1">IFERROR(INDEX($AN392:$BG392,_xlfn.AGGREGATE(15,6,(COLUMN($AN392:$BG392)-COLUMN($AN$8)+1)/NOT(ISNA(MATCH($AN392:$BG392,$FF$1:$FF$6,0))),COLUMN($BV392:BW392))),"")</f>
        <v>#VALUE!</v>
      </c>
      <c r="BR392" s="10" t="e" cm="1" vm="2">
        <f t="array" aca="1" ref="BR392" ca="1">IFERROR(INDEX($AN392:$BG392,_xlfn.AGGREGATE(15,6,(COLUMN($AN392:$BG392)-COLUMN($AN$8)+1)/NOT(ISNA(MATCH($AN392:$BG392,$FF$1:$FF$6,0))),COLUMN($BV392:BX392))),"")</f>
        <v>#VALUE!</v>
      </c>
      <c r="BS392" s="10" t="e" cm="1" vm="3">
        <f t="array" aca="1" ref="BS392" ca="1">IFERROR(INDEX($AN392:$BG392,_xlfn.AGGREGATE(15,6,(COLUMN($AN392:$BG392)-COLUMN($AN$8)+1)/NOT(ISNA(MATCH($AN392:$BG392,$FF$1:$FF$6,0))),COLUMN($BV392:BY392))),"")</f>
        <v>#VALUE!</v>
      </c>
      <c r="BT392" s="10" t="e" cm="1" vm="4">
        <f t="array" aca="1" ref="BT392" ca="1">IFERROR(INDEX($AN392:$BG392,_xlfn.AGGREGATE(15,6,(COLUMN($AN392:$BG392)-COLUMN($AN$8)+1)/NOT(ISNA(MATCH($AN392:$BG392,$FF$1:$FF$6,0))),COLUMN($BV392:BZ392))),"")</f>
        <v>#VALUE!</v>
      </c>
      <c r="BU392" s="10" t="e" cm="1" vm="5">
        <f t="array" aca="1" ref="BU392" ca="1">IFERROR(INDEX($AN392:$BG392,_xlfn.AGGREGATE(15,6,(COLUMN($AN392:$BG392)-COLUMN($AN$8)+1)/NOT(ISNA(MATCH($AN392:$BG392,$FF$1:$FF$6,0))),COLUMN($BV392:CA392))),"")</f>
        <v>#VALUE!</v>
      </c>
      <c r="BV392" s="11"/>
      <c r="BW392" s="10" t="str" cm="1">
        <f t="array" ref="BW392">IFERROR(INDEX($BI392:$BN392,_xlfn.AGGREGATE(15,6,(COLUMN($BI392:$BN392)-COLUMN($BI$8)+1)/NOT(ISNA(MATCH($BI392:$BN392,$FF$1:$FF$6,0))),COLUMN($BW392:BW392))),"")</f>
        <v/>
      </c>
      <c r="BX392" s="10" t="e" cm="1" vm="1">
        <f t="array" aca="1" ref="BX392" ca="1">IFERROR(INDEX($BI392:$BN392,_xlfn.AGGREGATE(15,6,(COLUMN($BI392:$BN392)-COLUMN($BI$8)+1)/NOT(ISNA(MATCH($BI392:$BN392,$FF$1:$FF$6,0))),COLUMN($BW392:BX392))),"")</f>
        <v>#VALUE!</v>
      </c>
      <c r="BY392" s="10" t="e" cm="1" vm="2">
        <f t="array" aca="1" ref="BY392" ca="1">IFERROR(INDEX($BI392:$BN392,_xlfn.AGGREGATE(15,6,(COLUMN($BI392:$BN392)-COLUMN($BI$8)+1)/NOT(ISNA(MATCH($BI392:$BN392,$FF$1:$FF$6,0))),COLUMN($BW392:BY392))),"")</f>
        <v>#VALUE!</v>
      </c>
      <c r="BZ392" s="10" t="e" cm="1" vm="3">
        <f t="array" aca="1" ref="BZ392" ca="1">IFERROR(INDEX($BI392:$BN392,_xlfn.AGGREGATE(15,6,(COLUMN($BI392:$BN392)-COLUMN($BI$8)+1)/NOT(ISNA(MATCH($BI392:$BN392,$FF$1:$FF$6,0))),COLUMN($BW392:BZ392))),"")</f>
        <v>#VALUE!</v>
      </c>
      <c r="CA392" s="10" t="e" cm="1" vm="4">
        <f t="array" aca="1" ref="CA392" ca="1">IFERROR(INDEX($BI392:$BN392,_xlfn.AGGREGATE(15,6,(COLUMN($BI392:$BN392)-COLUMN($BI$8)+1)/NOT(ISNA(MATCH($BI392:$BN392,$FF$1:$FF$6,0))),COLUMN($BW392:CA392))),"")</f>
        <v>#VALUE!</v>
      </c>
      <c r="CB392" s="10" t="e" cm="1" vm="5">
        <f t="array" aca="1" ref="CB392" ca="1">IFERROR(INDEX($BI392:$BN392,_xlfn.AGGREGATE(15,6,(COLUMN($BI392:$BN392)-COLUMN($BI$8)+1)/NOT(ISNA(MATCH($BI392:$BN392,$FF$1:$FF$6,0))),COLUMN($BW392:CB392))),"")</f>
        <v>#VALUE!</v>
      </c>
      <c r="CC392" s="11"/>
      <c r="CD392" s="10"/>
      <c r="CE392" s="10"/>
      <c r="CF392" s="10"/>
      <c r="CG392" s="10"/>
      <c r="CH392" s="10"/>
      <c r="CI392" s="11"/>
      <c r="CJ392" s="10" cm="1">
        <f t="array" ref="CJ392">SUM(COUNTIF(CD392:CF392,$DH$3:$DM$3))</f>
        <v>0</v>
      </c>
      <c r="CK392" s="10" cm="1">
        <f t="array" ref="CK392">SUM(COUNTIF(CD392:CF392,$DH$2:$DL$2))</f>
        <v>0</v>
      </c>
      <c r="CL392" s="10" cm="1">
        <f t="array" ref="CL392">SUM(COUNTIF(CD392:CF392,$DM$2:$DQ$2))</f>
        <v>0</v>
      </c>
      <c r="CM392" s="11"/>
      <c r="CN392" s="10"/>
      <c r="CO392" s="10"/>
      <c r="CP392" s="11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1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7" t="s">
        <v>42</v>
      </c>
      <c r="EC392" s="11"/>
      <c r="ED392" s="10">
        <f>Tableau1[[#This Row],[Colonne75]]</f>
        <v>0</v>
      </c>
      <c r="EE392" s="10"/>
      <c r="EF392" s="10">
        <f ca="1">OFFSET(Tableau1[[#This Row],[Colonne19]],0,Tableau1[[#This Row],[Colonne126]]-1)</f>
        <v>0</v>
      </c>
      <c r="EG392" s="11"/>
      <c r="EH392" s="10">
        <f>Tableau1[[#This Row],[Colonne76]]</f>
        <v>0</v>
      </c>
      <c r="EI392" s="10"/>
      <c r="EJ392" s="10">
        <f ca="1">OFFSET(Tableau1[[#This Row],[Colonne19]],0,Tableau1[[#This Row],[Colonne130]]-1)</f>
        <v>0</v>
      </c>
      <c r="EK392" s="11"/>
      <c r="EL392" s="10">
        <f>Tableau1[[#This Row],[Colonne77]]</f>
        <v>0</v>
      </c>
      <c r="EM392" s="10"/>
      <c r="EN392" s="10">
        <f ca="1">OFFSET(Tableau1[[#This Row],[Colonne19]],0,Tableau1[[#This Row],[Colonne134]]-1)</f>
        <v>0</v>
      </c>
      <c r="EO392" s="11"/>
      <c r="EP392" s="10">
        <f>Tableau1[[#This Row],[Colonne78]]</f>
        <v>0</v>
      </c>
      <c r="EQ392" s="10"/>
      <c r="ER392" s="10">
        <f ca="1">OFFSET(Tableau1[[#This Row],[Colonne19]],0,Tableau1[[#This Row],[Colonne138]]-1)</f>
        <v>0</v>
      </c>
      <c r="ES392" s="11"/>
      <c r="ET392" s="10">
        <f>Tableau1[[#This Row],[Colonne79]]</f>
        <v>0</v>
      </c>
      <c r="EU392" s="10"/>
      <c r="EV392" s="10">
        <f ca="1">OFFSET(Tableau1[[#This Row],[Colonne19]],0,Tableau1[[#This Row],[Colonne142]]-1)</f>
        <v>0</v>
      </c>
      <c r="EW392" s="11"/>
      <c r="EX392" s="10">
        <f t="shared" ca="1" si="36"/>
        <v>0</v>
      </c>
      <c r="EY392" s="10">
        <f t="shared" ca="1" si="37"/>
        <v>0</v>
      </c>
      <c r="EZ392" s="10">
        <f t="shared" ca="1" si="38"/>
        <v>0</v>
      </c>
      <c r="FA392" s="10">
        <f t="shared" ca="1" si="33"/>
        <v>0</v>
      </c>
      <c r="FB392" s="10">
        <f t="shared" ca="1" si="34"/>
        <v>0</v>
      </c>
      <c r="FC392" s="10">
        <f t="shared" ca="1" si="35"/>
        <v>0</v>
      </c>
      <c r="FD392" s="11"/>
    </row>
    <row r="393" spans="1:160" x14ac:dyDescent="0.2">
      <c r="A393" s="25"/>
      <c r="B393" s="10"/>
      <c r="C393" s="13"/>
      <c r="D393" s="26"/>
      <c r="E393" s="10"/>
      <c r="F393" s="10"/>
      <c r="G393" s="10"/>
      <c r="H393" s="10"/>
      <c r="I393" s="10"/>
      <c r="J393" s="24"/>
      <c r="K393" s="13"/>
      <c r="L393" s="10"/>
      <c r="M393" s="13"/>
      <c r="N393" s="13"/>
      <c r="O393" s="33" t="e">
        <f>Tableau1[[#This Row],[Colonne14]]/Tableau1[[#This Row],[Colonne13]]</f>
        <v>#DIV/0!</v>
      </c>
      <c r="P393" s="57"/>
      <c r="Q393" s="59" t="e" cm="1">
        <f t="array" ref="Q393">SUM(Tableau1[[#This Row],[Colonne19]:[Colonne38]]/Tableau1[[#This Row],[Colonne11]])</f>
        <v>#DIV/0!</v>
      </c>
      <c r="R393" s="11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1"/>
      <c r="AN393" s="10" t="str" cm="1">
        <f t="array" ref="AN393">IFERROR(INDEX($S$2:$AL$2,MATCH(SMALL(Tableau1[[#This Row],[Colonne19]:[Colonne38]],1),Tableau1[[#This Row],[Colonne19]:[Colonne38]],0)),"")</f>
        <v/>
      </c>
      <c r="AO393" s="10" t="str">
        <f>IFERROR(INDEX($S$2:$AL$2,MATCH(SMALL(Tableau1[[#This Row],[Colonne19]:[Colonne38]],2),Tableau1[[#This Row],[Colonne19]:[Colonne38]],0)),"")</f>
        <v/>
      </c>
      <c r="AP393" s="10" t="str">
        <f>IFERROR(INDEX($S$2:$AL$2,MATCH(SMALL(Tableau1[[#This Row],[Colonne19]:[Colonne38]],3),Tableau1[[#This Row],[Colonne19]:[Colonne38]],0)),"")</f>
        <v/>
      </c>
      <c r="AQ393" s="10" t="str">
        <f>IFERROR(INDEX($S$2:$AL$2,MATCH(SMALL(Tableau1[[#This Row],[Colonne19]:[Colonne38]],4),Tableau1[[#This Row],[Colonne19]:[Colonne38]],0)),"")</f>
        <v/>
      </c>
      <c r="AR393" s="10" t="str">
        <f>IFERROR(INDEX($S$2:$AL$2,MATCH(SMALL(Tableau1[[#This Row],[Colonne19]:[Colonne38]],5),Tableau1[[#This Row],[Colonne19]:[Colonne38]],0)),"")</f>
        <v/>
      </c>
      <c r="AS393" s="10" t="str">
        <f>IFERROR(INDEX($S$2:$AL$2,MATCH(SMALL(Tableau1[[#This Row],[Colonne19]:[Colonne38]],6),Tableau1[[#This Row],[Colonne19]:[Colonne38]],0)),"")</f>
        <v/>
      </c>
      <c r="AT393" s="10" t="str">
        <f>IFERROR(INDEX($S$2:$AL$2,MATCH(SMALL(Tableau1[[#This Row],[Colonne19]:[Colonne38]],7),Tableau1[[#This Row],[Colonne19]:[Colonne38]],0)),"")</f>
        <v/>
      </c>
      <c r="AU393" s="10" t="str">
        <f>IFERROR(INDEX($S$2:$AL$2,MATCH(SMALL(Tableau1[[#This Row],[Colonne19]:[Colonne38]],8),Tableau1[[#This Row],[Colonne19]:[Colonne38]],0)),"")</f>
        <v/>
      </c>
      <c r="AV393" s="10" t="str">
        <f>IFERROR(INDEX($S$2:$AL$2,MATCH(SMALL(Tableau1[[#This Row],[Colonne19]:[Colonne38]],9),Tableau1[[#This Row],[Colonne19]:[Colonne38]],0)),"")</f>
        <v/>
      </c>
      <c r="AW393" s="10" t="str">
        <f>IFERROR(INDEX($S$2:$AL$2,MATCH(SMALL(Tableau1[[#This Row],[Colonne19]:[Colonne38]],10),Tableau1[[#This Row],[Colonne19]:[Colonne38]],0)),"")</f>
        <v/>
      </c>
      <c r="AX393" s="10" t="str">
        <f>IFERROR(INDEX($S$2:$AL$2,MATCH(SMALL(Tableau1[[#This Row],[Colonne19]:[Colonne38]],11),Tableau1[[#This Row],[Colonne19]:[Colonne38]],0)),"")</f>
        <v/>
      </c>
      <c r="AY393" s="10" t="str">
        <f>IFERROR(INDEX($S$2:$AL$2,MATCH(SMALL(Tableau1[[#This Row],[Colonne19]:[Colonne38]],12),Tableau1[[#This Row],[Colonne19]:[Colonne38]],0)),"")</f>
        <v/>
      </c>
      <c r="AZ393" s="10" t="str">
        <f>IFERROR(INDEX($S$2:$AL$2,MATCH(SMALL(Tableau1[[#This Row],[Colonne19]:[Colonne38]],13),Tableau1[[#This Row],[Colonne19]:[Colonne38]],0)),"")</f>
        <v/>
      </c>
      <c r="BA393" s="10" t="str">
        <f>IFERROR(INDEX($S$2:$AL$2,MATCH(SMALL(Tableau1[[#This Row],[Colonne19]:[Colonne38]],14),Tableau1[[#This Row],[Colonne19]:[Colonne38]],0)),"")</f>
        <v/>
      </c>
      <c r="BB393" s="10" t="str">
        <f>IFERROR(INDEX($S$2:$AL$2,MATCH(SMALL(Tableau1[[#This Row],[Colonne19]:[Colonne38]],15),Tableau1[[#This Row],[Colonne19]:[Colonne38]],0)),"")</f>
        <v/>
      </c>
      <c r="BC393" s="10" t="str">
        <f>IFERROR(INDEX($S$2:$AL$2,MATCH(SMALL(Tableau1[[#This Row],[Colonne19]:[Colonne38]],16),Tableau1[[#This Row],[Colonne19]:[Colonne38]],0)),"")</f>
        <v/>
      </c>
      <c r="BD393" s="10" t="str">
        <f>IFERROR(INDEX($S$2:$AL$2,MATCH(SMALL(Tableau1[[#This Row],[Colonne19]:[Colonne38]],17),Tableau1[[#This Row],[Colonne19]:[Colonne38]],0)),"")</f>
        <v/>
      </c>
      <c r="BE393" s="10" t="str">
        <f>IFERROR(INDEX($S$2:$AL$2,MATCH(SMALL(Tableau1[[#This Row],[Colonne19]:[Colonne38]],18),Tableau1[[#This Row],[Colonne19]:[Colonne38]],0)),"")</f>
        <v/>
      </c>
      <c r="BF393" s="10" t="str">
        <f>IFERROR(INDEX($S$2:$AL$2,MATCH(SMALL(Tableau1[[#This Row],[Colonne19]:[Colonne38]],19),Tableau1[[#This Row],[Colonne19]:[Colonne38]],0)),"")</f>
        <v/>
      </c>
      <c r="BG393" s="10" t="str">
        <f>IFERROR(INDEX($S$2:$AL$2,MATCH(SMALL(Tableau1[[#This Row],[Colonne19]:[Colonne38]],20),Tableau1[[#This Row],[Colonne19]:[Colonne38]],0)),"")</f>
        <v/>
      </c>
      <c r="BH393" s="11"/>
      <c r="BI393" s="10"/>
      <c r="BJ393" s="10"/>
      <c r="BK393" s="10"/>
      <c r="BL393" s="10"/>
      <c r="BM393" s="10"/>
      <c r="BN393" s="10"/>
      <c r="BO393" s="11"/>
      <c r="BP393" s="10" t="str" cm="1">
        <f t="array" ref="BP393">IFERROR(INDEX($AN393:$BG393,_xlfn.AGGREGATE(15,6,(COLUMN($AN393:$BG393)-COLUMN($AN$8)+1)/NOT(ISNA(MATCH($AN393:$BG393,$FF$1:$FF$6,0))),COLUMN($BV393:BV393))),"")</f>
        <v/>
      </c>
      <c r="BQ393" s="10" t="e" cm="1" vm="1">
        <f t="array" aca="1" ref="BQ393" ca="1">IFERROR(INDEX($AN393:$BG393,_xlfn.AGGREGATE(15,6,(COLUMN($AN393:$BG393)-COLUMN($AN$8)+1)/NOT(ISNA(MATCH($AN393:$BG393,$FF$1:$FF$6,0))),COLUMN($BV393:BW393))),"")</f>
        <v>#VALUE!</v>
      </c>
      <c r="BR393" s="10" t="e" cm="1" vm="2">
        <f t="array" aca="1" ref="BR393" ca="1">IFERROR(INDEX($AN393:$BG393,_xlfn.AGGREGATE(15,6,(COLUMN($AN393:$BG393)-COLUMN($AN$8)+1)/NOT(ISNA(MATCH($AN393:$BG393,$FF$1:$FF$6,0))),COLUMN($BV393:BX393))),"")</f>
        <v>#VALUE!</v>
      </c>
      <c r="BS393" s="10" t="e" cm="1" vm="3">
        <f t="array" aca="1" ref="BS393" ca="1">IFERROR(INDEX($AN393:$BG393,_xlfn.AGGREGATE(15,6,(COLUMN($AN393:$BG393)-COLUMN($AN$8)+1)/NOT(ISNA(MATCH($AN393:$BG393,$FF$1:$FF$6,0))),COLUMN($BV393:BY393))),"")</f>
        <v>#VALUE!</v>
      </c>
      <c r="BT393" s="10" t="e" cm="1" vm="4">
        <f t="array" aca="1" ref="BT393" ca="1">IFERROR(INDEX($AN393:$BG393,_xlfn.AGGREGATE(15,6,(COLUMN($AN393:$BG393)-COLUMN($AN$8)+1)/NOT(ISNA(MATCH($AN393:$BG393,$FF$1:$FF$6,0))),COLUMN($BV393:BZ393))),"")</f>
        <v>#VALUE!</v>
      </c>
      <c r="BU393" s="10" t="e" cm="1" vm="5">
        <f t="array" aca="1" ref="BU393" ca="1">IFERROR(INDEX($AN393:$BG393,_xlfn.AGGREGATE(15,6,(COLUMN($AN393:$BG393)-COLUMN($AN$8)+1)/NOT(ISNA(MATCH($AN393:$BG393,$FF$1:$FF$6,0))),COLUMN($BV393:CA393))),"")</f>
        <v>#VALUE!</v>
      </c>
      <c r="BV393" s="11"/>
      <c r="BW393" s="10" t="str" cm="1">
        <f t="array" ref="BW393">IFERROR(INDEX($BI393:$BN393,_xlfn.AGGREGATE(15,6,(COLUMN($BI393:$BN393)-COLUMN($BI$8)+1)/NOT(ISNA(MATCH($BI393:$BN393,$FF$1:$FF$6,0))),COLUMN($BW393:BW393))),"")</f>
        <v/>
      </c>
      <c r="BX393" s="10" t="e" cm="1" vm="1">
        <f t="array" aca="1" ref="BX393" ca="1">IFERROR(INDEX($BI393:$BN393,_xlfn.AGGREGATE(15,6,(COLUMN($BI393:$BN393)-COLUMN($BI$8)+1)/NOT(ISNA(MATCH($BI393:$BN393,$FF$1:$FF$6,0))),COLUMN($BW393:BX393))),"")</f>
        <v>#VALUE!</v>
      </c>
      <c r="BY393" s="10" t="e" cm="1" vm="2">
        <f t="array" aca="1" ref="BY393" ca="1">IFERROR(INDEX($BI393:$BN393,_xlfn.AGGREGATE(15,6,(COLUMN($BI393:$BN393)-COLUMN($BI$8)+1)/NOT(ISNA(MATCH($BI393:$BN393,$FF$1:$FF$6,0))),COLUMN($BW393:BY393))),"")</f>
        <v>#VALUE!</v>
      </c>
      <c r="BZ393" s="10" t="e" cm="1" vm="3">
        <f t="array" aca="1" ref="BZ393" ca="1">IFERROR(INDEX($BI393:$BN393,_xlfn.AGGREGATE(15,6,(COLUMN($BI393:$BN393)-COLUMN($BI$8)+1)/NOT(ISNA(MATCH($BI393:$BN393,$FF$1:$FF$6,0))),COLUMN($BW393:BZ393))),"")</f>
        <v>#VALUE!</v>
      </c>
      <c r="CA393" s="10" t="e" cm="1" vm="4">
        <f t="array" aca="1" ref="CA393" ca="1">IFERROR(INDEX($BI393:$BN393,_xlfn.AGGREGATE(15,6,(COLUMN($BI393:$BN393)-COLUMN($BI$8)+1)/NOT(ISNA(MATCH($BI393:$BN393,$FF$1:$FF$6,0))),COLUMN($BW393:CA393))),"")</f>
        <v>#VALUE!</v>
      </c>
      <c r="CB393" s="10" t="e" cm="1" vm="5">
        <f t="array" aca="1" ref="CB393" ca="1">IFERROR(INDEX($BI393:$BN393,_xlfn.AGGREGATE(15,6,(COLUMN($BI393:$BN393)-COLUMN($BI$8)+1)/NOT(ISNA(MATCH($BI393:$BN393,$FF$1:$FF$6,0))),COLUMN($BW393:CB393))),"")</f>
        <v>#VALUE!</v>
      </c>
      <c r="CC393" s="11"/>
      <c r="CD393" s="10"/>
      <c r="CE393" s="10"/>
      <c r="CF393" s="10"/>
      <c r="CG393" s="10"/>
      <c r="CH393" s="10"/>
      <c r="CI393" s="11"/>
      <c r="CJ393" s="10" cm="1">
        <f t="array" ref="CJ393">SUM(COUNTIF(CD393:CF393,$DH$3:$DM$3))</f>
        <v>0</v>
      </c>
      <c r="CK393" s="10" cm="1">
        <f t="array" ref="CK393">SUM(COUNTIF(CD393:CF393,$DH$2:$DL$2))</f>
        <v>0</v>
      </c>
      <c r="CL393" s="10" cm="1">
        <f t="array" ref="CL393">SUM(COUNTIF(CD393:CF393,$DM$2:$DQ$2))</f>
        <v>0</v>
      </c>
      <c r="CM393" s="11"/>
      <c r="CN393" s="10"/>
      <c r="CO393" s="10"/>
      <c r="CP393" s="11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1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7" t="s">
        <v>42</v>
      </c>
      <c r="EC393" s="11"/>
      <c r="ED393" s="10">
        <f>Tableau1[[#This Row],[Colonne75]]</f>
        <v>0</v>
      </c>
      <c r="EE393" s="10"/>
      <c r="EF393" s="10">
        <f ca="1">OFFSET(Tableau1[[#This Row],[Colonne19]],0,Tableau1[[#This Row],[Colonne126]]-1)</f>
        <v>0</v>
      </c>
      <c r="EG393" s="11"/>
      <c r="EH393" s="10">
        <f>Tableau1[[#This Row],[Colonne76]]</f>
        <v>0</v>
      </c>
      <c r="EI393" s="10"/>
      <c r="EJ393" s="10">
        <f ca="1">OFFSET(Tableau1[[#This Row],[Colonne19]],0,Tableau1[[#This Row],[Colonne130]]-1)</f>
        <v>0</v>
      </c>
      <c r="EK393" s="11"/>
      <c r="EL393" s="10">
        <f>Tableau1[[#This Row],[Colonne77]]</f>
        <v>0</v>
      </c>
      <c r="EM393" s="10"/>
      <c r="EN393" s="10">
        <f ca="1">OFFSET(Tableau1[[#This Row],[Colonne19]],0,Tableau1[[#This Row],[Colonne134]]-1)</f>
        <v>0</v>
      </c>
      <c r="EO393" s="11"/>
      <c r="EP393" s="10">
        <f>Tableau1[[#This Row],[Colonne78]]</f>
        <v>0</v>
      </c>
      <c r="EQ393" s="10"/>
      <c r="ER393" s="10">
        <f ca="1">OFFSET(Tableau1[[#This Row],[Colonne19]],0,Tableau1[[#This Row],[Colonne138]]-1)</f>
        <v>0</v>
      </c>
      <c r="ES393" s="11"/>
      <c r="ET393" s="10">
        <f>Tableau1[[#This Row],[Colonne79]]</f>
        <v>0</v>
      </c>
      <c r="EU393" s="10"/>
      <c r="EV393" s="10">
        <f ca="1">OFFSET(Tableau1[[#This Row],[Colonne19]],0,Tableau1[[#This Row],[Colonne142]]-1)</f>
        <v>0</v>
      </c>
      <c r="EW393" s="11"/>
      <c r="EX393" s="10">
        <f t="shared" ca="1" si="36"/>
        <v>0</v>
      </c>
      <c r="EY393" s="10">
        <f t="shared" ca="1" si="37"/>
        <v>0</v>
      </c>
      <c r="EZ393" s="10">
        <f t="shared" ca="1" si="38"/>
        <v>0</v>
      </c>
      <c r="FA393" s="10">
        <f t="shared" ref="FA393:FA456" ca="1" si="39">SUM(EF393+EJ393+EN393)</f>
        <v>0</v>
      </c>
      <c r="FB393" s="10">
        <f t="shared" ref="FB393:FB456" ca="1" si="40">SUM(EF393,EJ393,EN393,ER393)</f>
        <v>0</v>
      </c>
      <c r="FC393" s="10">
        <f t="shared" ref="FC393:FC456" ca="1" si="41">SUM(EF393,EJ393,EN393,ER393,EV393)</f>
        <v>0</v>
      </c>
      <c r="FD393" s="11"/>
    </row>
    <row r="394" spans="1:160" x14ac:dyDescent="0.2">
      <c r="A394" s="25"/>
      <c r="B394" s="10"/>
      <c r="C394" s="13"/>
      <c r="D394" s="26"/>
      <c r="E394" s="10"/>
      <c r="F394" s="10"/>
      <c r="G394" s="10"/>
      <c r="H394" s="10"/>
      <c r="I394" s="10"/>
      <c r="J394" s="24"/>
      <c r="K394" s="13"/>
      <c r="L394" s="10"/>
      <c r="M394" s="13"/>
      <c r="N394" s="13"/>
      <c r="O394" s="33" t="e">
        <f>Tableau1[[#This Row],[Colonne14]]/Tableau1[[#This Row],[Colonne13]]</f>
        <v>#DIV/0!</v>
      </c>
      <c r="P394" s="57"/>
      <c r="Q394" s="59" t="e" cm="1">
        <f t="array" ref="Q394">SUM(Tableau1[[#This Row],[Colonne19]:[Colonne38]]/Tableau1[[#This Row],[Colonne11]])</f>
        <v>#DIV/0!</v>
      </c>
      <c r="R394" s="11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1"/>
      <c r="AN394" s="10" t="str" cm="1">
        <f t="array" ref="AN394">IFERROR(INDEX($S$2:$AL$2,MATCH(SMALL(Tableau1[[#This Row],[Colonne19]:[Colonne38]],1),Tableau1[[#This Row],[Colonne19]:[Colonne38]],0)),"")</f>
        <v/>
      </c>
      <c r="AO394" s="10" t="str">
        <f>IFERROR(INDEX($S$2:$AL$2,MATCH(SMALL(Tableau1[[#This Row],[Colonne19]:[Colonne38]],2),Tableau1[[#This Row],[Colonne19]:[Colonne38]],0)),"")</f>
        <v/>
      </c>
      <c r="AP394" s="10" t="str">
        <f>IFERROR(INDEX($S$2:$AL$2,MATCH(SMALL(Tableau1[[#This Row],[Colonne19]:[Colonne38]],3),Tableau1[[#This Row],[Colonne19]:[Colonne38]],0)),"")</f>
        <v/>
      </c>
      <c r="AQ394" s="10" t="str">
        <f>IFERROR(INDEX($S$2:$AL$2,MATCH(SMALL(Tableau1[[#This Row],[Colonne19]:[Colonne38]],4),Tableau1[[#This Row],[Colonne19]:[Colonne38]],0)),"")</f>
        <v/>
      </c>
      <c r="AR394" s="10" t="str">
        <f>IFERROR(INDEX($S$2:$AL$2,MATCH(SMALL(Tableau1[[#This Row],[Colonne19]:[Colonne38]],5),Tableau1[[#This Row],[Colonne19]:[Colonne38]],0)),"")</f>
        <v/>
      </c>
      <c r="AS394" s="10" t="str">
        <f>IFERROR(INDEX($S$2:$AL$2,MATCH(SMALL(Tableau1[[#This Row],[Colonne19]:[Colonne38]],6),Tableau1[[#This Row],[Colonne19]:[Colonne38]],0)),"")</f>
        <v/>
      </c>
      <c r="AT394" s="10" t="str">
        <f>IFERROR(INDEX($S$2:$AL$2,MATCH(SMALL(Tableau1[[#This Row],[Colonne19]:[Colonne38]],7),Tableau1[[#This Row],[Colonne19]:[Colonne38]],0)),"")</f>
        <v/>
      </c>
      <c r="AU394" s="10" t="str">
        <f>IFERROR(INDEX($S$2:$AL$2,MATCH(SMALL(Tableau1[[#This Row],[Colonne19]:[Colonne38]],8),Tableau1[[#This Row],[Colonne19]:[Colonne38]],0)),"")</f>
        <v/>
      </c>
      <c r="AV394" s="10" t="str">
        <f>IFERROR(INDEX($S$2:$AL$2,MATCH(SMALL(Tableau1[[#This Row],[Colonne19]:[Colonne38]],9),Tableau1[[#This Row],[Colonne19]:[Colonne38]],0)),"")</f>
        <v/>
      </c>
      <c r="AW394" s="10" t="str">
        <f>IFERROR(INDEX($S$2:$AL$2,MATCH(SMALL(Tableau1[[#This Row],[Colonne19]:[Colonne38]],10),Tableau1[[#This Row],[Colonne19]:[Colonne38]],0)),"")</f>
        <v/>
      </c>
      <c r="AX394" s="10" t="str">
        <f>IFERROR(INDEX($S$2:$AL$2,MATCH(SMALL(Tableau1[[#This Row],[Colonne19]:[Colonne38]],11),Tableau1[[#This Row],[Colonne19]:[Colonne38]],0)),"")</f>
        <v/>
      </c>
      <c r="AY394" s="10" t="str">
        <f>IFERROR(INDEX($S$2:$AL$2,MATCH(SMALL(Tableau1[[#This Row],[Colonne19]:[Colonne38]],12),Tableau1[[#This Row],[Colonne19]:[Colonne38]],0)),"")</f>
        <v/>
      </c>
      <c r="AZ394" s="10" t="str">
        <f>IFERROR(INDEX($S$2:$AL$2,MATCH(SMALL(Tableau1[[#This Row],[Colonne19]:[Colonne38]],13),Tableau1[[#This Row],[Colonne19]:[Colonne38]],0)),"")</f>
        <v/>
      </c>
      <c r="BA394" s="10" t="str">
        <f>IFERROR(INDEX($S$2:$AL$2,MATCH(SMALL(Tableau1[[#This Row],[Colonne19]:[Colonne38]],14),Tableau1[[#This Row],[Colonne19]:[Colonne38]],0)),"")</f>
        <v/>
      </c>
      <c r="BB394" s="10" t="str">
        <f>IFERROR(INDEX($S$2:$AL$2,MATCH(SMALL(Tableau1[[#This Row],[Colonne19]:[Colonne38]],15),Tableau1[[#This Row],[Colonne19]:[Colonne38]],0)),"")</f>
        <v/>
      </c>
      <c r="BC394" s="10" t="str">
        <f>IFERROR(INDEX($S$2:$AL$2,MATCH(SMALL(Tableau1[[#This Row],[Colonne19]:[Colonne38]],16),Tableau1[[#This Row],[Colonne19]:[Colonne38]],0)),"")</f>
        <v/>
      </c>
      <c r="BD394" s="10" t="str">
        <f>IFERROR(INDEX($S$2:$AL$2,MATCH(SMALL(Tableau1[[#This Row],[Colonne19]:[Colonne38]],17),Tableau1[[#This Row],[Colonne19]:[Colonne38]],0)),"")</f>
        <v/>
      </c>
      <c r="BE394" s="10" t="str">
        <f>IFERROR(INDEX($S$2:$AL$2,MATCH(SMALL(Tableau1[[#This Row],[Colonne19]:[Colonne38]],18),Tableau1[[#This Row],[Colonne19]:[Colonne38]],0)),"")</f>
        <v/>
      </c>
      <c r="BF394" s="10" t="str">
        <f>IFERROR(INDEX($S$2:$AL$2,MATCH(SMALL(Tableau1[[#This Row],[Colonne19]:[Colonne38]],19),Tableau1[[#This Row],[Colonne19]:[Colonne38]],0)),"")</f>
        <v/>
      </c>
      <c r="BG394" s="10" t="str">
        <f>IFERROR(INDEX($S$2:$AL$2,MATCH(SMALL(Tableau1[[#This Row],[Colonne19]:[Colonne38]],20),Tableau1[[#This Row],[Colonne19]:[Colonne38]],0)),"")</f>
        <v/>
      </c>
      <c r="BH394" s="11"/>
      <c r="BI394" s="10"/>
      <c r="BJ394" s="10"/>
      <c r="BK394" s="10"/>
      <c r="BL394" s="10"/>
      <c r="BM394" s="10"/>
      <c r="BN394" s="10"/>
      <c r="BO394" s="11"/>
      <c r="BP394" s="10" t="str" cm="1">
        <f t="array" ref="BP394">IFERROR(INDEX($AN394:$BG394,_xlfn.AGGREGATE(15,6,(COLUMN($AN394:$BG394)-COLUMN($AN$8)+1)/NOT(ISNA(MATCH($AN394:$BG394,$FF$1:$FF$6,0))),COLUMN($BV394:BV394))),"")</f>
        <v/>
      </c>
      <c r="BQ394" s="10" t="e" cm="1" vm="1">
        <f t="array" aca="1" ref="BQ394" ca="1">IFERROR(INDEX($AN394:$BG394,_xlfn.AGGREGATE(15,6,(COLUMN($AN394:$BG394)-COLUMN($AN$8)+1)/NOT(ISNA(MATCH($AN394:$BG394,$FF$1:$FF$6,0))),COLUMN($BV394:BW394))),"")</f>
        <v>#VALUE!</v>
      </c>
      <c r="BR394" s="10" t="e" cm="1" vm="2">
        <f t="array" aca="1" ref="BR394" ca="1">IFERROR(INDEX($AN394:$BG394,_xlfn.AGGREGATE(15,6,(COLUMN($AN394:$BG394)-COLUMN($AN$8)+1)/NOT(ISNA(MATCH($AN394:$BG394,$FF$1:$FF$6,0))),COLUMN($BV394:BX394))),"")</f>
        <v>#VALUE!</v>
      </c>
      <c r="BS394" s="10" t="e" cm="1" vm="3">
        <f t="array" aca="1" ref="BS394" ca="1">IFERROR(INDEX($AN394:$BG394,_xlfn.AGGREGATE(15,6,(COLUMN($AN394:$BG394)-COLUMN($AN$8)+1)/NOT(ISNA(MATCH($AN394:$BG394,$FF$1:$FF$6,0))),COLUMN($BV394:BY394))),"")</f>
        <v>#VALUE!</v>
      </c>
      <c r="BT394" s="10" t="e" cm="1" vm="4">
        <f t="array" aca="1" ref="BT394" ca="1">IFERROR(INDEX($AN394:$BG394,_xlfn.AGGREGATE(15,6,(COLUMN($AN394:$BG394)-COLUMN($AN$8)+1)/NOT(ISNA(MATCH($AN394:$BG394,$FF$1:$FF$6,0))),COLUMN($BV394:BZ394))),"")</f>
        <v>#VALUE!</v>
      </c>
      <c r="BU394" s="10" t="e" cm="1" vm="5">
        <f t="array" aca="1" ref="BU394" ca="1">IFERROR(INDEX($AN394:$BG394,_xlfn.AGGREGATE(15,6,(COLUMN($AN394:$BG394)-COLUMN($AN$8)+1)/NOT(ISNA(MATCH($AN394:$BG394,$FF$1:$FF$6,0))),COLUMN($BV394:CA394))),"")</f>
        <v>#VALUE!</v>
      </c>
      <c r="BV394" s="11"/>
      <c r="BW394" s="10" t="str" cm="1">
        <f t="array" ref="BW394">IFERROR(INDEX($BI394:$BN394,_xlfn.AGGREGATE(15,6,(COLUMN($BI394:$BN394)-COLUMN($BI$8)+1)/NOT(ISNA(MATCH($BI394:$BN394,$FF$1:$FF$6,0))),COLUMN($BW394:BW394))),"")</f>
        <v/>
      </c>
      <c r="BX394" s="10" t="e" cm="1" vm="1">
        <f t="array" aca="1" ref="BX394" ca="1">IFERROR(INDEX($BI394:$BN394,_xlfn.AGGREGATE(15,6,(COLUMN($BI394:$BN394)-COLUMN($BI$8)+1)/NOT(ISNA(MATCH($BI394:$BN394,$FF$1:$FF$6,0))),COLUMN($BW394:BX394))),"")</f>
        <v>#VALUE!</v>
      </c>
      <c r="BY394" s="10" t="e" cm="1" vm="2">
        <f t="array" aca="1" ref="BY394" ca="1">IFERROR(INDEX($BI394:$BN394,_xlfn.AGGREGATE(15,6,(COLUMN($BI394:$BN394)-COLUMN($BI$8)+1)/NOT(ISNA(MATCH($BI394:$BN394,$FF$1:$FF$6,0))),COLUMN($BW394:BY394))),"")</f>
        <v>#VALUE!</v>
      </c>
      <c r="BZ394" s="10" t="e" cm="1" vm="3">
        <f t="array" aca="1" ref="BZ394" ca="1">IFERROR(INDEX($BI394:$BN394,_xlfn.AGGREGATE(15,6,(COLUMN($BI394:$BN394)-COLUMN($BI$8)+1)/NOT(ISNA(MATCH($BI394:$BN394,$FF$1:$FF$6,0))),COLUMN($BW394:BZ394))),"")</f>
        <v>#VALUE!</v>
      </c>
      <c r="CA394" s="10" t="e" cm="1" vm="4">
        <f t="array" aca="1" ref="CA394" ca="1">IFERROR(INDEX($BI394:$BN394,_xlfn.AGGREGATE(15,6,(COLUMN($BI394:$BN394)-COLUMN($BI$8)+1)/NOT(ISNA(MATCH($BI394:$BN394,$FF$1:$FF$6,0))),COLUMN($BW394:CA394))),"")</f>
        <v>#VALUE!</v>
      </c>
      <c r="CB394" s="10" t="e" cm="1" vm="5">
        <f t="array" aca="1" ref="CB394" ca="1">IFERROR(INDEX($BI394:$BN394,_xlfn.AGGREGATE(15,6,(COLUMN($BI394:$BN394)-COLUMN($BI$8)+1)/NOT(ISNA(MATCH($BI394:$BN394,$FF$1:$FF$6,0))),COLUMN($BW394:CB394))),"")</f>
        <v>#VALUE!</v>
      </c>
      <c r="CC394" s="11"/>
      <c r="CD394" s="10"/>
      <c r="CE394" s="10"/>
      <c r="CF394" s="10"/>
      <c r="CG394" s="10"/>
      <c r="CH394" s="10"/>
      <c r="CI394" s="11"/>
      <c r="CJ394" s="10" cm="1">
        <f t="array" ref="CJ394">SUM(COUNTIF(CD394:CF394,$DH$3:$DM$3))</f>
        <v>0</v>
      </c>
      <c r="CK394" s="10" cm="1">
        <f t="array" ref="CK394">SUM(COUNTIF(CD394:CF394,$DH$2:$DL$2))</f>
        <v>0</v>
      </c>
      <c r="CL394" s="10" cm="1">
        <f t="array" ref="CL394">SUM(COUNTIF(CD394:CF394,$DM$2:$DQ$2))</f>
        <v>0</v>
      </c>
      <c r="CM394" s="11"/>
      <c r="CN394" s="10"/>
      <c r="CO394" s="10"/>
      <c r="CP394" s="11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1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7" t="s">
        <v>42</v>
      </c>
      <c r="EC394" s="11"/>
      <c r="ED394" s="10">
        <f>Tableau1[[#This Row],[Colonne75]]</f>
        <v>0</v>
      </c>
      <c r="EE394" s="10"/>
      <c r="EF394" s="10">
        <f ca="1">OFFSET(Tableau1[[#This Row],[Colonne19]],0,Tableau1[[#This Row],[Colonne126]]-1)</f>
        <v>0</v>
      </c>
      <c r="EG394" s="11"/>
      <c r="EH394" s="10">
        <f>Tableau1[[#This Row],[Colonne76]]</f>
        <v>0</v>
      </c>
      <c r="EI394" s="10"/>
      <c r="EJ394" s="10">
        <f ca="1">OFFSET(Tableau1[[#This Row],[Colonne19]],0,Tableau1[[#This Row],[Colonne130]]-1)</f>
        <v>0</v>
      </c>
      <c r="EK394" s="11"/>
      <c r="EL394" s="10">
        <f>Tableau1[[#This Row],[Colonne77]]</f>
        <v>0</v>
      </c>
      <c r="EM394" s="10"/>
      <c r="EN394" s="10">
        <f ca="1">OFFSET(Tableau1[[#This Row],[Colonne19]],0,Tableau1[[#This Row],[Colonne134]]-1)</f>
        <v>0</v>
      </c>
      <c r="EO394" s="11"/>
      <c r="EP394" s="10">
        <f>Tableau1[[#This Row],[Colonne78]]</f>
        <v>0</v>
      </c>
      <c r="EQ394" s="10"/>
      <c r="ER394" s="10">
        <f ca="1">OFFSET(Tableau1[[#This Row],[Colonne19]],0,Tableau1[[#This Row],[Colonne138]]-1)</f>
        <v>0</v>
      </c>
      <c r="ES394" s="11"/>
      <c r="ET394" s="10">
        <f>Tableau1[[#This Row],[Colonne79]]</f>
        <v>0</v>
      </c>
      <c r="EU394" s="10"/>
      <c r="EV394" s="10">
        <f ca="1">OFFSET(Tableau1[[#This Row],[Colonne19]],0,Tableau1[[#This Row],[Colonne142]]-1)</f>
        <v>0</v>
      </c>
      <c r="EW394" s="11"/>
      <c r="EX394" s="10">
        <f t="shared" ca="1" si="36"/>
        <v>0</v>
      </c>
      <c r="EY394" s="10">
        <f t="shared" ca="1" si="37"/>
        <v>0</v>
      </c>
      <c r="EZ394" s="10">
        <f t="shared" ca="1" si="38"/>
        <v>0</v>
      </c>
      <c r="FA394" s="10">
        <f t="shared" ca="1" si="39"/>
        <v>0</v>
      </c>
      <c r="FB394" s="10">
        <f t="shared" ca="1" si="40"/>
        <v>0</v>
      </c>
      <c r="FC394" s="10">
        <f t="shared" ca="1" si="41"/>
        <v>0</v>
      </c>
      <c r="FD394" s="11"/>
    </row>
    <row r="395" spans="1:160" x14ac:dyDescent="0.2">
      <c r="A395" s="25"/>
      <c r="B395" s="10"/>
      <c r="C395" s="13"/>
      <c r="D395" s="26"/>
      <c r="E395" s="10"/>
      <c r="F395" s="10"/>
      <c r="G395" s="10"/>
      <c r="H395" s="10"/>
      <c r="I395" s="10"/>
      <c r="J395" s="24"/>
      <c r="K395" s="13"/>
      <c r="L395" s="10"/>
      <c r="M395" s="13"/>
      <c r="N395" s="13"/>
      <c r="O395" s="33" t="e">
        <f>Tableau1[[#This Row],[Colonne14]]/Tableau1[[#This Row],[Colonne13]]</f>
        <v>#DIV/0!</v>
      </c>
      <c r="P395" s="57"/>
      <c r="Q395" s="59" t="e" cm="1">
        <f t="array" ref="Q395">SUM(Tableau1[[#This Row],[Colonne19]:[Colonne38]]/Tableau1[[#This Row],[Colonne11]])</f>
        <v>#DIV/0!</v>
      </c>
      <c r="R395" s="11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1"/>
      <c r="AN395" s="10" t="str" cm="1">
        <f t="array" ref="AN395">IFERROR(INDEX($S$2:$AL$2,MATCH(SMALL(Tableau1[[#This Row],[Colonne19]:[Colonne38]],1),Tableau1[[#This Row],[Colonne19]:[Colonne38]],0)),"")</f>
        <v/>
      </c>
      <c r="AO395" s="10" t="str">
        <f>IFERROR(INDEX($S$2:$AL$2,MATCH(SMALL(Tableau1[[#This Row],[Colonne19]:[Colonne38]],2),Tableau1[[#This Row],[Colonne19]:[Colonne38]],0)),"")</f>
        <v/>
      </c>
      <c r="AP395" s="10" t="str">
        <f>IFERROR(INDEX($S$2:$AL$2,MATCH(SMALL(Tableau1[[#This Row],[Colonne19]:[Colonne38]],3),Tableau1[[#This Row],[Colonne19]:[Colonne38]],0)),"")</f>
        <v/>
      </c>
      <c r="AQ395" s="10" t="str">
        <f>IFERROR(INDEX($S$2:$AL$2,MATCH(SMALL(Tableau1[[#This Row],[Colonne19]:[Colonne38]],4),Tableau1[[#This Row],[Colonne19]:[Colonne38]],0)),"")</f>
        <v/>
      </c>
      <c r="AR395" s="10" t="str">
        <f>IFERROR(INDEX($S$2:$AL$2,MATCH(SMALL(Tableau1[[#This Row],[Colonne19]:[Colonne38]],5),Tableau1[[#This Row],[Colonne19]:[Colonne38]],0)),"")</f>
        <v/>
      </c>
      <c r="AS395" s="10" t="str">
        <f>IFERROR(INDEX($S$2:$AL$2,MATCH(SMALL(Tableau1[[#This Row],[Colonne19]:[Colonne38]],6),Tableau1[[#This Row],[Colonne19]:[Colonne38]],0)),"")</f>
        <v/>
      </c>
      <c r="AT395" s="10" t="str">
        <f>IFERROR(INDEX($S$2:$AL$2,MATCH(SMALL(Tableau1[[#This Row],[Colonne19]:[Colonne38]],7),Tableau1[[#This Row],[Colonne19]:[Colonne38]],0)),"")</f>
        <v/>
      </c>
      <c r="AU395" s="10" t="str">
        <f>IFERROR(INDEX($S$2:$AL$2,MATCH(SMALL(Tableau1[[#This Row],[Colonne19]:[Colonne38]],8),Tableau1[[#This Row],[Colonne19]:[Colonne38]],0)),"")</f>
        <v/>
      </c>
      <c r="AV395" s="10" t="str">
        <f>IFERROR(INDEX($S$2:$AL$2,MATCH(SMALL(Tableau1[[#This Row],[Colonne19]:[Colonne38]],9),Tableau1[[#This Row],[Colonne19]:[Colonne38]],0)),"")</f>
        <v/>
      </c>
      <c r="AW395" s="10" t="str">
        <f>IFERROR(INDEX($S$2:$AL$2,MATCH(SMALL(Tableau1[[#This Row],[Colonne19]:[Colonne38]],10),Tableau1[[#This Row],[Colonne19]:[Colonne38]],0)),"")</f>
        <v/>
      </c>
      <c r="AX395" s="10" t="str">
        <f>IFERROR(INDEX($S$2:$AL$2,MATCH(SMALL(Tableau1[[#This Row],[Colonne19]:[Colonne38]],11),Tableau1[[#This Row],[Colonne19]:[Colonne38]],0)),"")</f>
        <v/>
      </c>
      <c r="AY395" s="10" t="str">
        <f>IFERROR(INDEX($S$2:$AL$2,MATCH(SMALL(Tableau1[[#This Row],[Colonne19]:[Colonne38]],12),Tableau1[[#This Row],[Colonne19]:[Colonne38]],0)),"")</f>
        <v/>
      </c>
      <c r="AZ395" s="10" t="str">
        <f>IFERROR(INDEX($S$2:$AL$2,MATCH(SMALL(Tableau1[[#This Row],[Colonne19]:[Colonne38]],13),Tableau1[[#This Row],[Colonne19]:[Colonne38]],0)),"")</f>
        <v/>
      </c>
      <c r="BA395" s="10" t="str">
        <f>IFERROR(INDEX($S$2:$AL$2,MATCH(SMALL(Tableau1[[#This Row],[Colonne19]:[Colonne38]],14),Tableau1[[#This Row],[Colonne19]:[Colonne38]],0)),"")</f>
        <v/>
      </c>
      <c r="BB395" s="10" t="str">
        <f>IFERROR(INDEX($S$2:$AL$2,MATCH(SMALL(Tableau1[[#This Row],[Colonne19]:[Colonne38]],15),Tableau1[[#This Row],[Colonne19]:[Colonne38]],0)),"")</f>
        <v/>
      </c>
      <c r="BC395" s="10" t="str">
        <f>IFERROR(INDEX($S$2:$AL$2,MATCH(SMALL(Tableau1[[#This Row],[Colonne19]:[Colonne38]],16),Tableau1[[#This Row],[Colonne19]:[Colonne38]],0)),"")</f>
        <v/>
      </c>
      <c r="BD395" s="10" t="str">
        <f>IFERROR(INDEX($S$2:$AL$2,MATCH(SMALL(Tableau1[[#This Row],[Colonne19]:[Colonne38]],17),Tableau1[[#This Row],[Colonne19]:[Colonne38]],0)),"")</f>
        <v/>
      </c>
      <c r="BE395" s="10" t="str">
        <f>IFERROR(INDEX($S$2:$AL$2,MATCH(SMALL(Tableau1[[#This Row],[Colonne19]:[Colonne38]],18),Tableau1[[#This Row],[Colonne19]:[Colonne38]],0)),"")</f>
        <v/>
      </c>
      <c r="BF395" s="10" t="str">
        <f>IFERROR(INDEX($S$2:$AL$2,MATCH(SMALL(Tableau1[[#This Row],[Colonne19]:[Colonne38]],19),Tableau1[[#This Row],[Colonne19]:[Colonne38]],0)),"")</f>
        <v/>
      </c>
      <c r="BG395" s="10" t="str">
        <f>IFERROR(INDEX($S$2:$AL$2,MATCH(SMALL(Tableau1[[#This Row],[Colonne19]:[Colonne38]],20),Tableau1[[#This Row],[Colonne19]:[Colonne38]],0)),"")</f>
        <v/>
      </c>
      <c r="BH395" s="11"/>
      <c r="BI395" s="10"/>
      <c r="BJ395" s="10"/>
      <c r="BK395" s="10"/>
      <c r="BL395" s="10"/>
      <c r="BM395" s="10"/>
      <c r="BN395" s="10"/>
      <c r="BO395" s="11"/>
      <c r="BP395" s="10" t="str" cm="1">
        <f t="array" ref="BP395">IFERROR(INDEX($AN395:$BG395,_xlfn.AGGREGATE(15,6,(COLUMN($AN395:$BG395)-COLUMN($AN$8)+1)/NOT(ISNA(MATCH($AN395:$BG395,$FF$1:$FF$6,0))),COLUMN($BV395:BV395))),"")</f>
        <v/>
      </c>
      <c r="BQ395" s="10" t="e" cm="1" vm="1">
        <f t="array" aca="1" ref="BQ395" ca="1">IFERROR(INDEX($AN395:$BG395,_xlfn.AGGREGATE(15,6,(COLUMN($AN395:$BG395)-COLUMN($AN$8)+1)/NOT(ISNA(MATCH($AN395:$BG395,$FF$1:$FF$6,0))),COLUMN($BV395:BW395))),"")</f>
        <v>#VALUE!</v>
      </c>
      <c r="BR395" s="10" t="e" cm="1" vm="2">
        <f t="array" aca="1" ref="BR395" ca="1">IFERROR(INDEX($AN395:$BG395,_xlfn.AGGREGATE(15,6,(COLUMN($AN395:$BG395)-COLUMN($AN$8)+1)/NOT(ISNA(MATCH($AN395:$BG395,$FF$1:$FF$6,0))),COLUMN($BV395:BX395))),"")</f>
        <v>#VALUE!</v>
      </c>
      <c r="BS395" s="10" t="e" cm="1" vm="3">
        <f t="array" aca="1" ref="BS395" ca="1">IFERROR(INDEX($AN395:$BG395,_xlfn.AGGREGATE(15,6,(COLUMN($AN395:$BG395)-COLUMN($AN$8)+1)/NOT(ISNA(MATCH($AN395:$BG395,$FF$1:$FF$6,0))),COLUMN($BV395:BY395))),"")</f>
        <v>#VALUE!</v>
      </c>
      <c r="BT395" s="10" t="e" cm="1" vm="4">
        <f t="array" aca="1" ref="BT395" ca="1">IFERROR(INDEX($AN395:$BG395,_xlfn.AGGREGATE(15,6,(COLUMN($AN395:$BG395)-COLUMN($AN$8)+1)/NOT(ISNA(MATCH($AN395:$BG395,$FF$1:$FF$6,0))),COLUMN($BV395:BZ395))),"")</f>
        <v>#VALUE!</v>
      </c>
      <c r="BU395" s="10" t="e" cm="1" vm="5">
        <f t="array" aca="1" ref="BU395" ca="1">IFERROR(INDEX($AN395:$BG395,_xlfn.AGGREGATE(15,6,(COLUMN($AN395:$BG395)-COLUMN($AN$8)+1)/NOT(ISNA(MATCH($AN395:$BG395,$FF$1:$FF$6,0))),COLUMN($BV395:CA395))),"")</f>
        <v>#VALUE!</v>
      </c>
      <c r="BV395" s="11"/>
      <c r="BW395" s="10" t="str" cm="1">
        <f t="array" ref="BW395">IFERROR(INDEX($BI395:$BN395,_xlfn.AGGREGATE(15,6,(COLUMN($BI395:$BN395)-COLUMN($BI$8)+1)/NOT(ISNA(MATCH($BI395:$BN395,$FF$1:$FF$6,0))),COLUMN($BW395:BW395))),"")</f>
        <v/>
      </c>
      <c r="BX395" s="10" t="e" cm="1" vm="1">
        <f t="array" aca="1" ref="BX395" ca="1">IFERROR(INDEX($BI395:$BN395,_xlfn.AGGREGATE(15,6,(COLUMN($BI395:$BN395)-COLUMN($BI$8)+1)/NOT(ISNA(MATCH($BI395:$BN395,$FF$1:$FF$6,0))),COLUMN($BW395:BX395))),"")</f>
        <v>#VALUE!</v>
      </c>
      <c r="BY395" s="10" t="e" cm="1" vm="2">
        <f t="array" aca="1" ref="BY395" ca="1">IFERROR(INDEX($BI395:$BN395,_xlfn.AGGREGATE(15,6,(COLUMN($BI395:$BN395)-COLUMN($BI$8)+1)/NOT(ISNA(MATCH($BI395:$BN395,$FF$1:$FF$6,0))),COLUMN($BW395:BY395))),"")</f>
        <v>#VALUE!</v>
      </c>
      <c r="BZ395" s="10" t="e" cm="1" vm="3">
        <f t="array" aca="1" ref="BZ395" ca="1">IFERROR(INDEX($BI395:$BN395,_xlfn.AGGREGATE(15,6,(COLUMN($BI395:$BN395)-COLUMN($BI$8)+1)/NOT(ISNA(MATCH($BI395:$BN395,$FF$1:$FF$6,0))),COLUMN($BW395:BZ395))),"")</f>
        <v>#VALUE!</v>
      </c>
      <c r="CA395" s="10" t="e" cm="1" vm="4">
        <f t="array" aca="1" ref="CA395" ca="1">IFERROR(INDEX($BI395:$BN395,_xlfn.AGGREGATE(15,6,(COLUMN($BI395:$BN395)-COLUMN($BI$8)+1)/NOT(ISNA(MATCH($BI395:$BN395,$FF$1:$FF$6,0))),COLUMN($BW395:CA395))),"")</f>
        <v>#VALUE!</v>
      </c>
      <c r="CB395" s="10" t="e" cm="1" vm="5">
        <f t="array" aca="1" ref="CB395" ca="1">IFERROR(INDEX($BI395:$BN395,_xlfn.AGGREGATE(15,6,(COLUMN($BI395:$BN395)-COLUMN($BI$8)+1)/NOT(ISNA(MATCH($BI395:$BN395,$FF$1:$FF$6,0))),COLUMN($BW395:CB395))),"")</f>
        <v>#VALUE!</v>
      </c>
      <c r="CC395" s="11"/>
      <c r="CD395" s="10"/>
      <c r="CE395" s="10"/>
      <c r="CF395" s="10"/>
      <c r="CG395" s="10"/>
      <c r="CH395" s="10"/>
      <c r="CI395" s="11"/>
      <c r="CJ395" s="10" cm="1">
        <f t="array" ref="CJ395">SUM(COUNTIF(CD395:CF395,$DH$3:$DM$3))</f>
        <v>0</v>
      </c>
      <c r="CK395" s="10" cm="1">
        <f t="array" ref="CK395">SUM(COUNTIF(CD395:CF395,$DH$2:$DL$2))</f>
        <v>0</v>
      </c>
      <c r="CL395" s="10" cm="1">
        <f t="array" ref="CL395">SUM(COUNTIF(CD395:CF395,$DM$2:$DQ$2))</f>
        <v>0</v>
      </c>
      <c r="CM395" s="11"/>
      <c r="CN395" s="10"/>
      <c r="CO395" s="10"/>
      <c r="CP395" s="11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1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7" t="s">
        <v>42</v>
      </c>
      <c r="EC395" s="11"/>
      <c r="ED395" s="10">
        <f>Tableau1[[#This Row],[Colonne75]]</f>
        <v>0</v>
      </c>
      <c r="EE395" s="10"/>
      <c r="EF395" s="10">
        <f ca="1">OFFSET(Tableau1[[#This Row],[Colonne19]],0,Tableau1[[#This Row],[Colonne126]]-1)</f>
        <v>0</v>
      </c>
      <c r="EG395" s="11"/>
      <c r="EH395" s="10">
        <f>Tableau1[[#This Row],[Colonne76]]</f>
        <v>0</v>
      </c>
      <c r="EI395" s="10"/>
      <c r="EJ395" s="10">
        <f ca="1">OFFSET(Tableau1[[#This Row],[Colonne19]],0,Tableau1[[#This Row],[Colonne130]]-1)</f>
        <v>0</v>
      </c>
      <c r="EK395" s="11"/>
      <c r="EL395" s="10">
        <f>Tableau1[[#This Row],[Colonne77]]</f>
        <v>0</v>
      </c>
      <c r="EM395" s="10"/>
      <c r="EN395" s="10">
        <f ca="1">OFFSET(Tableau1[[#This Row],[Colonne19]],0,Tableau1[[#This Row],[Colonne134]]-1)</f>
        <v>0</v>
      </c>
      <c r="EO395" s="11"/>
      <c r="EP395" s="10">
        <f>Tableau1[[#This Row],[Colonne78]]</f>
        <v>0</v>
      </c>
      <c r="EQ395" s="10"/>
      <c r="ER395" s="10">
        <f ca="1">OFFSET(Tableau1[[#This Row],[Colonne19]],0,Tableau1[[#This Row],[Colonne138]]-1)</f>
        <v>0</v>
      </c>
      <c r="ES395" s="11"/>
      <c r="ET395" s="10">
        <f>Tableau1[[#This Row],[Colonne79]]</f>
        <v>0</v>
      </c>
      <c r="EU395" s="10"/>
      <c r="EV395" s="10">
        <f ca="1">OFFSET(Tableau1[[#This Row],[Colonne19]],0,Tableau1[[#This Row],[Colonne142]]-1)</f>
        <v>0</v>
      </c>
      <c r="EW395" s="11"/>
      <c r="EX395" s="10">
        <f t="shared" ca="1" si="36"/>
        <v>0</v>
      </c>
      <c r="EY395" s="10">
        <f t="shared" ca="1" si="37"/>
        <v>0</v>
      </c>
      <c r="EZ395" s="10">
        <f t="shared" ca="1" si="38"/>
        <v>0</v>
      </c>
      <c r="FA395" s="10">
        <f t="shared" ca="1" si="39"/>
        <v>0</v>
      </c>
      <c r="FB395" s="10">
        <f t="shared" ca="1" si="40"/>
        <v>0</v>
      </c>
      <c r="FC395" s="10">
        <f t="shared" ca="1" si="41"/>
        <v>0</v>
      </c>
      <c r="FD395" s="11"/>
    </row>
    <row r="396" spans="1:160" x14ac:dyDescent="0.2">
      <c r="A396" s="25"/>
      <c r="B396" s="10"/>
      <c r="C396" s="13"/>
      <c r="D396" s="26"/>
      <c r="E396" s="10"/>
      <c r="F396" s="10"/>
      <c r="G396" s="10"/>
      <c r="H396" s="10"/>
      <c r="I396" s="10"/>
      <c r="J396" s="24"/>
      <c r="K396" s="13"/>
      <c r="L396" s="10"/>
      <c r="M396" s="13"/>
      <c r="N396" s="13"/>
      <c r="O396" s="33" t="e">
        <f>Tableau1[[#This Row],[Colonne14]]/Tableau1[[#This Row],[Colonne13]]</f>
        <v>#DIV/0!</v>
      </c>
      <c r="P396" s="57"/>
      <c r="Q396" s="59" t="e" cm="1">
        <f t="array" ref="Q396">SUM(Tableau1[[#This Row],[Colonne19]:[Colonne38]]/Tableau1[[#This Row],[Colonne11]])</f>
        <v>#DIV/0!</v>
      </c>
      <c r="R396" s="11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1"/>
      <c r="AN396" s="10" t="str" cm="1">
        <f t="array" ref="AN396">IFERROR(INDEX($S$2:$AL$2,MATCH(SMALL(Tableau1[[#This Row],[Colonne19]:[Colonne38]],1),Tableau1[[#This Row],[Colonne19]:[Colonne38]],0)),"")</f>
        <v/>
      </c>
      <c r="AO396" s="10" t="str">
        <f>IFERROR(INDEX($S$2:$AL$2,MATCH(SMALL(Tableau1[[#This Row],[Colonne19]:[Colonne38]],2),Tableau1[[#This Row],[Colonne19]:[Colonne38]],0)),"")</f>
        <v/>
      </c>
      <c r="AP396" s="10" t="str">
        <f>IFERROR(INDEX($S$2:$AL$2,MATCH(SMALL(Tableau1[[#This Row],[Colonne19]:[Colonne38]],3),Tableau1[[#This Row],[Colonne19]:[Colonne38]],0)),"")</f>
        <v/>
      </c>
      <c r="AQ396" s="10" t="str">
        <f>IFERROR(INDEX($S$2:$AL$2,MATCH(SMALL(Tableau1[[#This Row],[Colonne19]:[Colonne38]],4),Tableau1[[#This Row],[Colonne19]:[Colonne38]],0)),"")</f>
        <v/>
      </c>
      <c r="AR396" s="10" t="str">
        <f>IFERROR(INDEX($S$2:$AL$2,MATCH(SMALL(Tableau1[[#This Row],[Colonne19]:[Colonne38]],5),Tableau1[[#This Row],[Colonne19]:[Colonne38]],0)),"")</f>
        <v/>
      </c>
      <c r="AS396" s="10" t="str">
        <f>IFERROR(INDEX($S$2:$AL$2,MATCH(SMALL(Tableau1[[#This Row],[Colonne19]:[Colonne38]],6),Tableau1[[#This Row],[Colonne19]:[Colonne38]],0)),"")</f>
        <v/>
      </c>
      <c r="AT396" s="10" t="str">
        <f>IFERROR(INDEX($S$2:$AL$2,MATCH(SMALL(Tableau1[[#This Row],[Colonne19]:[Colonne38]],7),Tableau1[[#This Row],[Colonne19]:[Colonne38]],0)),"")</f>
        <v/>
      </c>
      <c r="AU396" s="10" t="str">
        <f>IFERROR(INDEX($S$2:$AL$2,MATCH(SMALL(Tableau1[[#This Row],[Colonne19]:[Colonne38]],8),Tableau1[[#This Row],[Colonne19]:[Colonne38]],0)),"")</f>
        <v/>
      </c>
      <c r="AV396" s="10" t="str">
        <f>IFERROR(INDEX($S$2:$AL$2,MATCH(SMALL(Tableau1[[#This Row],[Colonne19]:[Colonne38]],9),Tableau1[[#This Row],[Colonne19]:[Colonne38]],0)),"")</f>
        <v/>
      </c>
      <c r="AW396" s="10" t="str">
        <f>IFERROR(INDEX($S$2:$AL$2,MATCH(SMALL(Tableau1[[#This Row],[Colonne19]:[Colonne38]],10),Tableau1[[#This Row],[Colonne19]:[Colonne38]],0)),"")</f>
        <v/>
      </c>
      <c r="AX396" s="10" t="str">
        <f>IFERROR(INDEX($S$2:$AL$2,MATCH(SMALL(Tableau1[[#This Row],[Colonne19]:[Colonne38]],11),Tableau1[[#This Row],[Colonne19]:[Colonne38]],0)),"")</f>
        <v/>
      </c>
      <c r="AY396" s="10" t="str">
        <f>IFERROR(INDEX($S$2:$AL$2,MATCH(SMALL(Tableau1[[#This Row],[Colonne19]:[Colonne38]],12),Tableau1[[#This Row],[Colonne19]:[Colonne38]],0)),"")</f>
        <v/>
      </c>
      <c r="AZ396" s="10" t="str">
        <f>IFERROR(INDEX($S$2:$AL$2,MATCH(SMALL(Tableau1[[#This Row],[Colonne19]:[Colonne38]],13),Tableau1[[#This Row],[Colonne19]:[Colonne38]],0)),"")</f>
        <v/>
      </c>
      <c r="BA396" s="10" t="str">
        <f>IFERROR(INDEX($S$2:$AL$2,MATCH(SMALL(Tableau1[[#This Row],[Colonne19]:[Colonne38]],14),Tableau1[[#This Row],[Colonne19]:[Colonne38]],0)),"")</f>
        <v/>
      </c>
      <c r="BB396" s="10" t="str">
        <f>IFERROR(INDEX($S$2:$AL$2,MATCH(SMALL(Tableau1[[#This Row],[Colonne19]:[Colonne38]],15),Tableau1[[#This Row],[Colonne19]:[Colonne38]],0)),"")</f>
        <v/>
      </c>
      <c r="BC396" s="10" t="str">
        <f>IFERROR(INDEX($S$2:$AL$2,MATCH(SMALL(Tableau1[[#This Row],[Colonne19]:[Colonne38]],16),Tableau1[[#This Row],[Colonne19]:[Colonne38]],0)),"")</f>
        <v/>
      </c>
      <c r="BD396" s="10" t="str">
        <f>IFERROR(INDEX($S$2:$AL$2,MATCH(SMALL(Tableau1[[#This Row],[Colonne19]:[Colonne38]],17),Tableau1[[#This Row],[Colonne19]:[Colonne38]],0)),"")</f>
        <v/>
      </c>
      <c r="BE396" s="10" t="str">
        <f>IFERROR(INDEX($S$2:$AL$2,MATCH(SMALL(Tableau1[[#This Row],[Colonne19]:[Colonne38]],18),Tableau1[[#This Row],[Colonne19]:[Colonne38]],0)),"")</f>
        <v/>
      </c>
      <c r="BF396" s="10" t="str">
        <f>IFERROR(INDEX($S$2:$AL$2,MATCH(SMALL(Tableau1[[#This Row],[Colonne19]:[Colonne38]],19),Tableau1[[#This Row],[Colonne19]:[Colonne38]],0)),"")</f>
        <v/>
      </c>
      <c r="BG396" s="10" t="str">
        <f>IFERROR(INDEX($S$2:$AL$2,MATCH(SMALL(Tableau1[[#This Row],[Colonne19]:[Colonne38]],20),Tableau1[[#This Row],[Colonne19]:[Colonne38]],0)),"")</f>
        <v/>
      </c>
      <c r="BH396" s="11"/>
      <c r="BI396" s="10"/>
      <c r="BJ396" s="10"/>
      <c r="BK396" s="10"/>
      <c r="BL396" s="10"/>
      <c r="BM396" s="10"/>
      <c r="BN396" s="10"/>
      <c r="BO396" s="11"/>
      <c r="BP396" s="10" t="str" cm="1">
        <f t="array" ref="BP396">IFERROR(INDEX($AN396:$BG396,_xlfn.AGGREGATE(15,6,(COLUMN($AN396:$BG396)-COLUMN($AN$8)+1)/NOT(ISNA(MATCH($AN396:$BG396,$FF$1:$FF$6,0))),COLUMN($BV396:BV396))),"")</f>
        <v/>
      </c>
      <c r="BQ396" s="10" t="e" cm="1" vm="1">
        <f t="array" aca="1" ref="BQ396" ca="1">IFERROR(INDEX($AN396:$BG396,_xlfn.AGGREGATE(15,6,(COLUMN($AN396:$BG396)-COLUMN($AN$8)+1)/NOT(ISNA(MATCH($AN396:$BG396,$FF$1:$FF$6,0))),COLUMN($BV396:BW396))),"")</f>
        <v>#VALUE!</v>
      </c>
      <c r="BR396" s="10" t="e" cm="1" vm="2">
        <f t="array" aca="1" ref="BR396" ca="1">IFERROR(INDEX($AN396:$BG396,_xlfn.AGGREGATE(15,6,(COLUMN($AN396:$BG396)-COLUMN($AN$8)+1)/NOT(ISNA(MATCH($AN396:$BG396,$FF$1:$FF$6,0))),COLUMN($BV396:BX396))),"")</f>
        <v>#VALUE!</v>
      </c>
      <c r="BS396" s="10" t="e" cm="1" vm="3">
        <f t="array" aca="1" ref="BS396" ca="1">IFERROR(INDEX($AN396:$BG396,_xlfn.AGGREGATE(15,6,(COLUMN($AN396:$BG396)-COLUMN($AN$8)+1)/NOT(ISNA(MATCH($AN396:$BG396,$FF$1:$FF$6,0))),COLUMN($BV396:BY396))),"")</f>
        <v>#VALUE!</v>
      </c>
      <c r="BT396" s="10" t="e" cm="1" vm="4">
        <f t="array" aca="1" ref="BT396" ca="1">IFERROR(INDEX($AN396:$BG396,_xlfn.AGGREGATE(15,6,(COLUMN($AN396:$BG396)-COLUMN($AN$8)+1)/NOT(ISNA(MATCH($AN396:$BG396,$FF$1:$FF$6,0))),COLUMN($BV396:BZ396))),"")</f>
        <v>#VALUE!</v>
      </c>
      <c r="BU396" s="10" t="e" cm="1" vm="5">
        <f t="array" aca="1" ref="BU396" ca="1">IFERROR(INDEX($AN396:$BG396,_xlfn.AGGREGATE(15,6,(COLUMN($AN396:$BG396)-COLUMN($AN$8)+1)/NOT(ISNA(MATCH($AN396:$BG396,$FF$1:$FF$6,0))),COLUMN($BV396:CA396))),"")</f>
        <v>#VALUE!</v>
      </c>
      <c r="BV396" s="11"/>
      <c r="BW396" s="10" t="str" cm="1">
        <f t="array" ref="BW396">IFERROR(INDEX($BI396:$BN396,_xlfn.AGGREGATE(15,6,(COLUMN($BI396:$BN396)-COLUMN($BI$8)+1)/NOT(ISNA(MATCH($BI396:$BN396,$FF$1:$FF$6,0))),COLUMN($BW396:BW396))),"")</f>
        <v/>
      </c>
      <c r="BX396" s="10" t="e" cm="1" vm="1">
        <f t="array" aca="1" ref="BX396" ca="1">IFERROR(INDEX($BI396:$BN396,_xlfn.AGGREGATE(15,6,(COLUMN($BI396:$BN396)-COLUMN($BI$8)+1)/NOT(ISNA(MATCH($BI396:$BN396,$FF$1:$FF$6,0))),COLUMN($BW396:BX396))),"")</f>
        <v>#VALUE!</v>
      </c>
      <c r="BY396" s="10" t="e" cm="1" vm="2">
        <f t="array" aca="1" ref="BY396" ca="1">IFERROR(INDEX($BI396:$BN396,_xlfn.AGGREGATE(15,6,(COLUMN($BI396:$BN396)-COLUMN($BI$8)+1)/NOT(ISNA(MATCH($BI396:$BN396,$FF$1:$FF$6,0))),COLUMN($BW396:BY396))),"")</f>
        <v>#VALUE!</v>
      </c>
      <c r="BZ396" s="10" t="e" cm="1" vm="3">
        <f t="array" aca="1" ref="BZ396" ca="1">IFERROR(INDEX($BI396:$BN396,_xlfn.AGGREGATE(15,6,(COLUMN($BI396:$BN396)-COLUMN($BI$8)+1)/NOT(ISNA(MATCH($BI396:$BN396,$FF$1:$FF$6,0))),COLUMN($BW396:BZ396))),"")</f>
        <v>#VALUE!</v>
      </c>
      <c r="CA396" s="10" t="e" cm="1" vm="4">
        <f t="array" aca="1" ref="CA396" ca="1">IFERROR(INDEX($BI396:$BN396,_xlfn.AGGREGATE(15,6,(COLUMN($BI396:$BN396)-COLUMN($BI$8)+1)/NOT(ISNA(MATCH($BI396:$BN396,$FF$1:$FF$6,0))),COLUMN($BW396:CA396))),"")</f>
        <v>#VALUE!</v>
      </c>
      <c r="CB396" s="10" t="e" cm="1" vm="5">
        <f t="array" aca="1" ref="CB396" ca="1">IFERROR(INDEX($BI396:$BN396,_xlfn.AGGREGATE(15,6,(COLUMN($BI396:$BN396)-COLUMN($BI$8)+1)/NOT(ISNA(MATCH($BI396:$BN396,$FF$1:$FF$6,0))),COLUMN($BW396:CB396))),"")</f>
        <v>#VALUE!</v>
      </c>
      <c r="CC396" s="11"/>
      <c r="CD396" s="10"/>
      <c r="CE396" s="10"/>
      <c r="CF396" s="10"/>
      <c r="CG396" s="10"/>
      <c r="CH396" s="10"/>
      <c r="CI396" s="11"/>
      <c r="CJ396" s="10" cm="1">
        <f t="array" ref="CJ396">SUM(COUNTIF(CD396:CF396,$DH$3:$DM$3))</f>
        <v>0</v>
      </c>
      <c r="CK396" s="10" cm="1">
        <f t="array" ref="CK396">SUM(COUNTIF(CD396:CF396,$DH$2:$DL$2))</f>
        <v>0</v>
      </c>
      <c r="CL396" s="10" cm="1">
        <f t="array" ref="CL396">SUM(COUNTIF(CD396:CF396,$DM$2:$DQ$2))</f>
        <v>0</v>
      </c>
      <c r="CM396" s="11"/>
      <c r="CN396" s="10"/>
      <c r="CO396" s="10"/>
      <c r="CP396" s="11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1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7" t="s">
        <v>42</v>
      </c>
      <c r="EC396" s="11"/>
      <c r="ED396" s="10">
        <f>Tableau1[[#This Row],[Colonne75]]</f>
        <v>0</v>
      </c>
      <c r="EE396" s="10"/>
      <c r="EF396" s="10">
        <f ca="1">OFFSET(Tableau1[[#This Row],[Colonne19]],0,Tableau1[[#This Row],[Colonne126]]-1)</f>
        <v>0</v>
      </c>
      <c r="EG396" s="11"/>
      <c r="EH396" s="10">
        <f>Tableau1[[#This Row],[Colonne76]]</f>
        <v>0</v>
      </c>
      <c r="EI396" s="10"/>
      <c r="EJ396" s="10">
        <f ca="1">OFFSET(Tableau1[[#This Row],[Colonne19]],0,Tableau1[[#This Row],[Colonne130]]-1)</f>
        <v>0</v>
      </c>
      <c r="EK396" s="11"/>
      <c r="EL396" s="10">
        <f>Tableau1[[#This Row],[Colonne77]]</f>
        <v>0</v>
      </c>
      <c r="EM396" s="10"/>
      <c r="EN396" s="10">
        <f ca="1">OFFSET(Tableau1[[#This Row],[Colonne19]],0,Tableau1[[#This Row],[Colonne134]]-1)</f>
        <v>0</v>
      </c>
      <c r="EO396" s="11"/>
      <c r="EP396" s="10">
        <f>Tableau1[[#This Row],[Colonne78]]</f>
        <v>0</v>
      </c>
      <c r="EQ396" s="10"/>
      <c r="ER396" s="10">
        <f ca="1">OFFSET(Tableau1[[#This Row],[Colonne19]],0,Tableau1[[#This Row],[Colonne138]]-1)</f>
        <v>0</v>
      </c>
      <c r="ES396" s="11"/>
      <c r="ET396" s="10">
        <f>Tableau1[[#This Row],[Colonne79]]</f>
        <v>0</v>
      </c>
      <c r="EU396" s="10"/>
      <c r="EV396" s="10">
        <f ca="1">OFFSET(Tableau1[[#This Row],[Colonne19]],0,Tableau1[[#This Row],[Colonne142]]-1)</f>
        <v>0</v>
      </c>
      <c r="EW396" s="11"/>
      <c r="EX396" s="10">
        <f t="shared" ca="1" si="36"/>
        <v>0</v>
      </c>
      <c r="EY396" s="10">
        <f t="shared" ca="1" si="37"/>
        <v>0</v>
      </c>
      <c r="EZ396" s="10">
        <f t="shared" ca="1" si="38"/>
        <v>0</v>
      </c>
      <c r="FA396" s="10">
        <f t="shared" ca="1" si="39"/>
        <v>0</v>
      </c>
      <c r="FB396" s="10">
        <f t="shared" ca="1" si="40"/>
        <v>0</v>
      </c>
      <c r="FC396" s="10">
        <f t="shared" ca="1" si="41"/>
        <v>0</v>
      </c>
      <c r="FD396" s="11"/>
    </row>
    <row r="397" spans="1:160" x14ac:dyDescent="0.2">
      <c r="A397" s="25"/>
      <c r="B397" s="10"/>
      <c r="C397" s="13"/>
      <c r="D397" s="26"/>
      <c r="E397" s="10"/>
      <c r="F397" s="10"/>
      <c r="G397" s="10"/>
      <c r="H397" s="10"/>
      <c r="I397" s="10"/>
      <c r="J397" s="24"/>
      <c r="K397" s="13"/>
      <c r="L397" s="10"/>
      <c r="M397" s="13"/>
      <c r="N397" s="13"/>
      <c r="O397" s="33" t="e">
        <f>Tableau1[[#This Row],[Colonne14]]/Tableau1[[#This Row],[Colonne13]]</f>
        <v>#DIV/0!</v>
      </c>
      <c r="P397" s="57"/>
      <c r="Q397" s="59" t="e" cm="1">
        <f t="array" ref="Q397">SUM(Tableau1[[#This Row],[Colonne19]:[Colonne38]]/Tableau1[[#This Row],[Colonne11]])</f>
        <v>#DIV/0!</v>
      </c>
      <c r="R397" s="11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1"/>
      <c r="AN397" s="10" t="str" cm="1">
        <f t="array" ref="AN397">IFERROR(INDEX($S$2:$AL$2,MATCH(SMALL(Tableau1[[#This Row],[Colonne19]:[Colonne38]],1),Tableau1[[#This Row],[Colonne19]:[Colonne38]],0)),"")</f>
        <v/>
      </c>
      <c r="AO397" s="10" t="str">
        <f>IFERROR(INDEX($S$2:$AL$2,MATCH(SMALL(Tableau1[[#This Row],[Colonne19]:[Colonne38]],2),Tableau1[[#This Row],[Colonne19]:[Colonne38]],0)),"")</f>
        <v/>
      </c>
      <c r="AP397" s="10" t="str">
        <f>IFERROR(INDEX($S$2:$AL$2,MATCH(SMALL(Tableau1[[#This Row],[Colonne19]:[Colonne38]],3),Tableau1[[#This Row],[Colonne19]:[Colonne38]],0)),"")</f>
        <v/>
      </c>
      <c r="AQ397" s="10" t="str">
        <f>IFERROR(INDEX($S$2:$AL$2,MATCH(SMALL(Tableau1[[#This Row],[Colonne19]:[Colonne38]],4),Tableau1[[#This Row],[Colonne19]:[Colonne38]],0)),"")</f>
        <v/>
      </c>
      <c r="AR397" s="10" t="str">
        <f>IFERROR(INDEX($S$2:$AL$2,MATCH(SMALL(Tableau1[[#This Row],[Colonne19]:[Colonne38]],5),Tableau1[[#This Row],[Colonne19]:[Colonne38]],0)),"")</f>
        <v/>
      </c>
      <c r="AS397" s="10" t="str">
        <f>IFERROR(INDEX($S$2:$AL$2,MATCH(SMALL(Tableau1[[#This Row],[Colonne19]:[Colonne38]],6),Tableau1[[#This Row],[Colonne19]:[Colonne38]],0)),"")</f>
        <v/>
      </c>
      <c r="AT397" s="10" t="str">
        <f>IFERROR(INDEX($S$2:$AL$2,MATCH(SMALL(Tableau1[[#This Row],[Colonne19]:[Colonne38]],7),Tableau1[[#This Row],[Colonne19]:[Colonne38]],0)),"")</f>
        <v/>
      </c>
      <c r="AU397" s="10" t="str">
        <f>IFERROR(INDEX($S$2:$AL$2,MATCH(SMALL(Tableau1[[#This Row],[Colonne19]:[Colonne38]],8),Tableau1[[#This Row],[Colonne19]:[Colonne38]],0)),"")</f>
        <v/>
      </c>
      <c r="AV397" s="10" t="str">
        <f>IFERROR(INDEX($S$2:$AL$2,MATCH(SMALL(Tableau1[[#This Row],[Colonne19]:[Colonne38]],9),Tableau1[[#This Row],[Colonne19]:[Colonne38]],0)),"")</f>
        <v/>
      </c>
      <c r="AW397" s="10" t="str">
        <f>IFERROR(INDEX($S$2:$AL$2,MATCH(SMALL(Tableau1[[#This Row],[Colonne19]:[Colonne38]],10),Tableau1[[#This Row],[Colonne19]:[Colonne38]],0)),"")</f>
        <v/>
      </c>
      <c r="AX397" s="10" t="str">
        <f>IFERROR(INDEX($S$2:$AL$2,MATCH(SMALL(Tableau1[[#This Row],[Colonne19]:[Colonne38]],11),Tableau1[[#This Row],[Colonne19]:[Colonne38]],0)),"")</f>
        <v/>
      </c>
      <c r="AY397" s="10" t="str">
        <f>IFERROR(INDEX($S$2:$AL$2,MATCH(SMALL(Tableau1[[#This Row],[Colonne19]:[Colonne38]],12),Tableau1[[#This Row],[Colonne19]:[Colonne38]],0)),"")</f>
        <v/>
      </c>
      <c r="AZ397" s="10" t="str">
        <f>IFERROR(INDEX($S$2:$AL$2,MATCH(SMALL(Tableau1[[#This Row],[Colonne19]:[Colonne38]],13),Tableau1[[#This Row],[Colonne19]:[Colonne38]],0)),"")</f>
        <v/>
      </c>
      <c r="BA397" s="10" t="str">
        <f>IFERROR(INDEX($S$2:$AL$2,MATCH(SMALL(Tableau1[[#This Row],[Colonne19]:[Colonne38]],14),Tableau1[[#This Row],[Colonne19]:[Colonne38]],0)),"")</f>
        <v/>
      </c>
      <c r="BB397" s="10" t="str">
        <f>IFERROR(INDEX($S$2:$AL$2,MATCH(SMALL(Tableau1[[#This Row],[Colonne19]:[Colonne38]],15),Tableau1[[#This Row],[Colonne19]:[Colonne38]],0)),"")</f>
        <v/>
      </c>
      <c r="BC397" s="10" t="str">
        <f>IFERROR(INDEX($S$2:$AL$2,MATCH(SMALL(Tableau1[[#This Row],[Colonne19]:[Colonne38]],16),Tableau1[[#This Row],[Colonne19]:[Colonne38]],0)),"")</f>
        <v/>
      </c>
      <c r="BD397" s="10" t="str">
        <f>IFERROR(INDEX($S$2:$AL$2,MATCH(SMALL(Tableau1[[#This Row],[Colonne19]:[Colonne38]],17),Tableau1[[#This Row],[Colonne19]:[Colonne38]],0)),"")</f>
        <v/>
      </c>
      <c r="BE397" s="10" t="str">
        <f>IFERROR(INDEX($S$2:$AL$2,MATCH(SMALL(Tableau1[[#This Row],[Colonne19]:[Colonne38]],18),Tableau1[[#This Row],[Colonne19]:[Colonne38]],0)),"")</f>
        <v/>
      </c>
      <c r="BF397" s="10" t="str">
        <f>IFERROR(INDEX($S$2:$AL$2,MATCH(SMALL(Tableau1[[#This Row],[Colonne19]:[Colonne38]],19),Tableau1[[#This Row],[Colonne19]:[Colonne38]],0)),"")</f>
        <v/>
      </c>
      <c r="BG397" s="10" t="str">
        <f>IFERROR(INDEX($S$2:$AL$2,MATCH(SMALL(Tableau1[[#This Row],[Colonne19]:[Colonne38]],20),Tableau1[[#This Row],[Colonne19]:[Colonne38]],0)),"")</f>
        <v/>
      </c>
      <c r="BH397" s="11"/>
      <c r="BI397" s="10"/>
      <c r="BJ397" s="10"/>
      <c r="BK397" s="10"/>
      <c r="BL397" s="10"/>
      <c r="BM397" s="10"/>
      <c r="BN397" s="10"/>
      <c r="BO397" s="11"/>
      <c r="BP397" s="10" t="str" cm="1">
        <f t="array" ref="BP397">IFERROR(INDEX($AN397:$BG397,_xlfn.AGGREGATE(15,6,(COLUMN($AN397:$BG397)-COLUMN($AN$8)+1)/NOT(ISNA(MATCH($AN397:$BG397,$FF$1:$FF$6,0))),COLUMN($BV397:BV397))),"")</f>
        <v/>
      </c>
      <c r="BQ397" s="10" t="e" cm="1" vm="1">
        <f t="array" aca="1" ref="BQ397" ca="1">IFERROR(INDEX($AN397:$BG397,_xlfn.AGGREGATE(15,6,(COLUMN($AN397:$BG397)-COLUMN($AN$8)+1)/NOT(ISNA(MATCH($AN397:$BG397,$FF$1:$FF$6,0))),COLUMN($BV397:BW397))),"")</f>
        <v>#VALUE!</v>
      </c>
      <c r="BR397" s="10" t="e" cm="1" vm="2">
        <f t="array" aca="1" ref="BR397" ca="1">IFERROR(INDEX($AN397:$BG397,_xlfn.AGGREGATE(15,6,(COLUMN($AN397:$BG397)-COLUMN($AN$8)+1)/NOT(ISNA(MATCH($AN397:$BG397,$FF$1:$FF$6,0))),COLUMN($BV397:BX397))),"")</f>
        <v>#VALUE!</v>
      </c>
      <c r="BS397" s="10" t="e" cm="1" vm="3">
        <f t="array" aca="1" ref="BS397" ca="1">IFERROR(INDEX($AN397:$BG397,_xlfn.AGGREGATE(15,6,(COLUMN($AN397:$BG397)-COLUMN($AN$8)+1)/NOT(ISNA(MATCH($AN397:$BG397,$FF$1:$FF$6,0))),COLUMN($BV397:BY397))),"")</f>
        <v>#VALUE!</v>
      </c>
      <c r="BT397" s="10" t="e" cm="1" vm="4">
        <f t="array" aca="1" ref="BT397" ca="1">IFERROR(INDEX($AN397:$BG397,_xlfn.AGGREGATE(15,6,(COLUMN($AN397:$BG397)-COLUMN($AN$8)+1)/NOT(ISNA(MATCH($AN397:$BG397,$FF$1:$FF$6,0))),COLUMN($BV397:BZ397))),"")</f>
        <v>#VALUE!</v>
      </c>
      <c r="BU397" s="10" t="e" cm="1" vm="5">
        <f t="array" aca="1" ref="BU397" ca="1">IFERROR(INDEX($AN397:$BG397,_xlfn.AGGREGATE(15,6,(COLUMN($AN397:$BG397)-COLUMN($AN$8)+1)/NOT(ISNA(MATCH($AN397:$BG397,$FF$1:$FF$6,0))),COLUMN($BV397:CA397))),"")</f>
        <v>#VALUE!</v>
      </c>
      <c r="BV397" s="11"/>
      <c r="BW397" s="10" t="str" cm="1">
        <f t="array" ref="BW397">IFERROR(INDEX($BI397:$BN397,_xlfn.AGGREGATE(15,6,(COLUMN($BI397:$BN397)-COLUMN($BI$8)+1)/NOT(ISNA(MATCH($BI397:$BN397,$FF$1:$FF$6,0))),COLUMN($BW397:BW397))),"")</f>
        <v/>
      </c>
      <c r="BX397" s="10" t="e" cm="1" vm="1">
        <f t="array" aca="1" ref="BX397" ca="1">IFERROR(INDEX($BI397:$BN397,_xlfn.AGGREGATE(15,6,(COLUMN($BI397:$BN397)-COLUMN($BI$8)+1)/NOT(ISNA(MATCH($BI397:$BN397,$FF$1:$FF$6,0))),COLUMN($BW397:BX397))),"")</f>
        <v>#VALUE!</v>
      </c>
      <c r="BY397" s="10" t="e" cm="1" vm="2">
        <f t="array" aca="1" ref="BY397" ca="1">IFERROR(INDEX($BI397:$BN397,_xlfn.AGGREGATE(15,6,(COLUMN($BI397:$BN397)-COLUMN($BI$8)+1)/NOT(ISNA(MATCH($BI397:$BN397,$FF$1:$FF$6,0))),COLUMN($BW397:BY397))),"")</f>
        <v>#VALUE!</v>
      </c>
      <c r="BZ397" s="10" t="e" cm="1" vm="3">
        <f t="array" aca="1" ref="BZ397" ca="1">IFERROR(INDEX($BI397:$BN397,_xlfn.AGGREGATE(15,6,(COLUMN($BI397:$BN397)-COLUMN($BI$8)+1)/NOT(ISNA(MATCH($BI397:$BN397,$FF$1:$FF$6,0))),COLUMN($BW397:BZ397))),"")</f>
        <v>#VALUE!</v>
      </c>
      <c r="CA397" s="10" t="e" cm="1" vm="4">
        <f t="array" aca="1" ref="CA397" ca="1">IFERROR(INDEX($BI397:$BN397,_xlfn.AGGREGATE(15,6,(COLUMN($BI397:$BN397)-COLUMN($BI$8)+1)/NOT(ISNA(MATCH($BI397:$BN397,$FF$1:$FF$6,0))),COLUMN($BW397:CA397))),"")</f>
        <v>#VALUE!</v>
      </c>
      <c r="CB397" s="10" t="e" cm="1" vm="5">
        <f t="array" aca="1" ref="CB397" ca="1">IFERROR(INDEX($BI397:$BN397,_xlfn.AGGREGATE(15,6,(COLUMN($BI397:$BN397)-COLUMN($BI$8)+1)/NOT(ISNA(MATCH($BI397:$BN397,$FF$1:$FF$6,0))),COLUMN($BW397:CB397))),"")</f>
        <v>#VALUE!</v>
      </c>
      <c r="CC397" s="11"/>
      <c r="CD397" s="10"/>
      <c r="CE397" s="10"/>
      <c r="CF397" s="10"/>
      <c r="CG397" s="10"/>
      <c r="CH397" s="10"/>
      <c r="CI397" s="11"/>
      <c r="CJ397" s="10" cm="1">
        <f t="array" ref="CJ397">SUM(COUNTIF(CD397:CF397,$DH$3:$DM$3))</f>
        <v>0</v>
      </c>
      <c r="CK397" s="10" cm="1">
        <f t="array" ref="CK397">SUM(COUNTIF(CD397:CF397,$DH$2:$DL$2))</f>
        <v>0</v>
      </c>
      <c r="CL397" s="10" cm="1">
        <f t="array" ref="CL397">SUM(COUNTIF(CD397:CF397,$DM$2:$DQ$2))</f>
        <v>0</v>
      </c>
      <c r="CM397" s="11"/>
      <c r="CN397" s="10"/>
      <c r="CO397" s="10"/>
      <c r="CP397" s="11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1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7" t="s">
        <v>42</v>
      </c>
      <c r="EC397" s="11"/>
      <c r="ED397" s="10">
        <f>Tableau1[[#This Row],[Colonne75]]</f>
        <v>0</v>
      </c>
      <c r="EE397" s="10"/>
      <c r="EF397" s="10">
        <f ca="1">OFFSET(Tableau1[[#This Row],[Colonne19]],0,Tableau1[[#This Row],[Colonne126]]-1)</f>
        <v>0</v>
      </c>
      <c r="EG397" s="11"/>
      <c r="EH397" s="10">
        <f>Tableau1[[#This Row],[Colonne76]]</f>
        <v>0</v>
      </c>
      <c r="EI397" s="10"/>
      <c r="EJ397" s="10">
        <f ca="1">OFFSET(Tableau1[[#This Row],[Colonne19]],0,Tableau1[[#This Row],[Colonne130]]-1)</f>
        <v>0</v>
      </c>
      <c r="EK397" s="11"/>
      <c r="EL397" s="10">
        <f>Tableau1[[#This Row],[Colonne77]]</f>
        <v>0</v>
      </c>
      <c r="EM397" s="10"/>
      <c r="EN397" s="10">
        <f ca="1">OFFSET(Tableau1[[#This Row],[Colonne19]],0,Tableau1[[#This Row],[Colonne134]]-1)</f>
        <v>0</v>
      </c>
      <c r="EO397" s="11"/>
      <c r="EP397" s="10">
        <f>Tableau1[[#This Row],[Colonne78]]</f>
        <v>0</v>
      </c>
      <c r="EQ397" s="10"/>
      <c r="ER397" s="10">
        <f ca="1">OFFSET(Tableau1[[#This Row],[Colonne19]],0,Tableau1[[#This Row],[Colonne138]]-1)</f>
        <v>0</v>
      </c>
      <c r="ES397" s="11"/>
      <c r="ET397" s="10">
        <f>Tableau1[[#This Row],[Colonne79]]</f>
        <v>0</v>
      </c>
      <c r="EU397" s="10"/>
      <c r="EV397" s="10">
        <f ca="1">OFFSET(Tableau1[[#This Row],[Colonne19]],0,Tableau1[[#This Row],[Colonne142]]-1)</f>
        <v>0</v>
      </c>
      <c r="EW397" s="11"/>
      <c r="EX397" s="10">
        <f t="shared" ca="1" si="36"/>
        <v>0</v>
      </c>
      <c r="EY397" s="10">
        <f t="shared" ca="1" si="37"/>
        <v>0</v>
      </c>
      <c r="EZ397" s="10">
        <f t="shared" ca="1" si="38"/>
        <v>0</v>
      </c>
      <c r="FA397" s="10">
        <f t="shared" ca="1" si="39"/>
        <v>0</v>
      </c>
      <c r="FB397" s="10">
        <f t="shared" ca="1" si="40"/>
        <v>0</v>
      </c>
      <c r="FC397" s="10">
        <f t="shared" ca="1" si="41"/>
        <v>0</v>
      </c>
      <c r="FD397" s="11"/>
    </row>
    <row r="398" spans="1:160" x14ac:dyDescent="0.2">
      <c r="A398" s="25"/>
      <c r="B398" s="10"/>
      <c r="C398" s="13"/>
      <c r="D398" s="26"/>
      <c r="E398" s="10"/>
      <c r="F398" s="10"/>
      <c r="G398" s="10"/>
      <c r="H398" s="10"/>
      <c r="I398" s="10"/>
      <c r="J398" s="24"/>
      <c r="K398" s="13"/>
      <c r="L398" s="10"/>
      <c r="M398" s="13"/>
      <c r="N398" s="13"/>
      <c r="O398" s="33" t="e">
        <f>Tableau1[[#This Row],[Colonne14]]/Tableau1[[#This Row],[Colonne13]]</f>
        <v>#DIV/0!</v>
      </c>
      <c r="P398" s="57"/>
      <c r="Q398" s="59" t="e" cm="1">
        <f t="array" ref="Q398">SUM(Tableau1[[#This Row],[Colonne19]:[Colonne38]]/Tableau1[[#This Row],[Colonne11]])</f>
        <v>#DIV/0!</v>
      </c>
      <c r="R398" s="11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1"/>
      <c r="AN398" s="10" t="str" cm="1">
        <f t="array" ref="AN398">IFERROR(INDEX($S$2:$AL$2,MATCH(SMALL(Tableau1[[#This Row],[Colonne19]:[Colonne38]],1),Tableau1[[#This Row],[Colonne19]:[Colonne38]],0)),"")</f>
        <v/>
      </c>
      <c r="AO398" s="10" t="str">
        <f>IFERROR(INDEX($S$2:$AL$2,MATCH(SMALL(Tableau1[[#This Row],[Colonne19]:[Colonne38]],2),Tableau1[[#This Row],[Colonne19]:[Colonne38]],0)),"")</f>
        <v/>
      </c>
      <c r="AP398" s="10" t="str">
        <f>IFERROR(INDEX($S$2:$AL$2,MATCH(SMALL(Tableau1[[#This Row],[Colonne19]:[Colonne38]],3),Tableau1[[#This Row],[Colonne19]:[Colonne38]],0)),"")</f>
        <v/>
      </c>
      <c r="AQ398" s="10" t="str">
        <f>IFERROR(INDEX($S$2:$AL$2,MATCH(SMALL(Tableau1[[#This Row],[Colonne19]:[Colonne38]],4),Tableau1[[#This Row],[Colonne19]:[Colonne38]],0)),"")</f>
        <v/>
      </c>
      <c r="AR398" s="10" t="str">
        <f>IFERROR(INDEX($S$2:$AL$2,MATCH(SMALL(Tableau1[[#This Row],[Colonne19]:[Colonne38]],5),Tableau1[[#This Row],[Colonne19]:[Colonne38]],0)),"")</f>
        <v/>
      </c>
      <c r="AS398" s="10" t="str">
        <f>IFERROR(INDEX($S$2:$AL$2,MATCH(SMALL(Tableau1[[#This Row],[Colonne19]:[Colonne38]],6),Tableau1[[#This Row],[Colonne19]:[Colonne38]],0)),"")</f>
        <v/>
      </c>
      <c r="AT398" s="10" t="str">
        <f>IFERROR(INDEX($S$2:$AL$2,MATCH(SMALL(Tableau1[[#This Row],[Colonne19]:[Colonne38]],7),Tableau1[[#This Row],[Colonne19]:[Colonne38]],0)),"")</f>
        <v/>
      </c>
      <c r="AU398" s="10" t="str">
        <f>IFERROR(INDEX($S$2:$AL$2,MATCH(SMALL(Tableau1[[#This Row],[Colonne19]:[Colonne38]],8),Tableau1[[#This Row],[Colonne19]:[Colonne38]],0)),"")</f>
        <v/>
      </c>
      <c r="AV398" s="10" t="str">
        <f>IFERROR(INDEX($S$2:$AL$2,MATCH(SMALL(Tableau1[[#This Row],[Colonne19]:[Colonne38]],9),Tableau1[[#This Row],[Colonne19]:[Colonne38]],0)),"")</f>
        <v/>
      </c>
      <c r="AW398" s="10" t="str">
        <f>IFERROR(INDEX($S$2:$AL$2,MATCH(SMALL(Tableau1[[#This Row],[Colonne19]:[Colonne38]],10),Tableau1[[#This Row],[Colonne19]:[Colonne38]],0)),"")</f>
        <v/>
      </c>
      <c r="AX398" s="10" t="str">
        <f>IFERROR(INDEX($S$2:$AL$2,MATCH(SMALL(Tableau1[[#This Row],[Colonne19]:[Colonne38]],11),Tableau1[[#This Row],[Colonne19]:[Colonne38]],0)),"")</f>
        <v/>
      </c>
      <c r="AY398" s="10" t="str">
        <f>IFERROR(INDEX($S$2:$AL$2,MATCH(SMALL(Tableau1[[#This Row],[Colonne19]:[Colonne38]],12),Tableau1[[#This Row],[Colonne19]:[Colonne38]],0)),"")</f>
        <v/>
      </c>
      <c r="AZ398" s="10" t="str">
        <f>IFERROR(INDEX($S$2:$AL$2,MATCH(SMALL(Tableau1[[#This Row],[Colonne19]:[Colonne38]],13),Tableau1[[#This Row],[Colonne19]:[Colonne38]],0)),"")</f>
        <v/>
      </c>
      <c r="BA398" s="10" t="str">
        <f>IFERROR(INDEX($S$2:$AL$2,MATCH(SMALL(Tableau1[[#This Row],[Colonne19]:[Colonne38]],14),Tableau1[[#This Row],[Colonne19]:[Colonne38]],0)),"")</f>
        <v/>
      </c>
      <c r="BB398" s="10" t="str">
        <f>IFERROR(INDEX($S$2:$AL$2,MATCH(SMALL(Tableau1[[#This Row],[Colonne19]:[Colonne38]],15),Tableau1[[#This Row],[Colonne19]:[Colonne38]],0)),"")</f>
        <v/>
      </c>
      <c r="BC398" s="10" t="str">
        <f>IFERROR(INDEX($S$2:$AL$2,MATCH(SMALL(Tableau1[[#This Row],[Colonne19]:[Colonne38]],16),Tableau1[[#This Row],[Colonne19]:[Colonne38]],0)),"")</f>
        <v/>
      </c>
      <c r="BD398" s="10" t="str">
        <f>IFERROR(INDEX($S$2:$AL$2,MATCH(SMALL(Tableau1[[#This Row],[Colonne19]:[Colonne38]],17),Tableau1[[#This Row],[Colonne19]:[Colonne38]],0)),"")</f>
        <v/>
      </c>
      <c r="BE398" s="10" t="str">
        <f>IFERROR(INDEX($S$2:$AL$2,MATCH(SMALL(Tableau1[[#This Row],[Colonne19]:[Colonne38]],18),Tableau1[[#This Row],[Colonne19]:[Colonne38]],0)),"")</f>
        <v/>
      </c>
      <c r="BF398" s="10" t="str">
        <f>IFERROR(INDEX($S$2:$AL$2,MATCH(SMALL(Tableau1[[#This Row],[Colonne19]:[Colonne38]],19),Tableau1[[#This Row],[Colonne19]:[Colonne38]],0)),"")</f>
        <v/>
      </c>
      <c r="BG398" s="10" t="str">
        <f>IFERROR(INDEX($S$2:$AL$2,MATCH(SMALL(Tableau1[[#This Row],[Colonne19]:[Colonne38]],20),Tableau1[[#This Row],[Colonne19]:[Colonne38]],0)),"")</f>
        <v/>
      </c>
      <c r="BH398" s="11"/>
      <c r="BI398" s="10"/>
      <c r="BJ398" s="10"/>
      <c r="BK398" s="10"/>
      <c r="BL398" s="10"/>
      <c r="BM398" s="10"/>
      <c r="BN398" s="10"/>
      <c r="BO398" s="11"/>
      <c r="BP398" s="10" t="str" cm="1">
        <f t="array" ref="BP398">IFERROR(INDEX($AN398:$BG398,_xlfn.AGGREGATE(15,6,(COLUMN($AN398:$BG398)-COLUMN($AN$8)+1)/NOT(ISNA(MATCH($AN398:$BG398,$FF$1:$FF$6,0))),COLUMN($BV398:BV398))),"")</f>
        <v/>
      </c>
      <c r="BQ398" s="10" t="e" cm="1" vm="1">
        <f t="array" aca="1" ref="BQ398" ca="1">IFERROR(INDEX($AN398:$BG398,_xlfn.AGGREGATE(15,6,(COLUMN($AN398:$BG398)-COLUMN($AN$8)+1)/NOT(ISNA(MATCH($AN398:$BG398,$FF$1:$FF$6,0))),COLUMN($BV398:BW398))),"")</f>
        <v>#VALUE!</v>
      </c>
      <c r="BR398" s="10" t="e" cm="1" vm="2">
        <f t="array" aca="1" ref="BR398" ca="1">IFERROR(INDEX($AN398:$BG398,_xlfn.AGGREGATE(15,6,(COLUMN($AN398:$BG398)-COLUMN($AN$8)+1)/NOT(ISNA(MATCH($AN398:$BG398,$FF$1:$FF$6,0))),COLUMN($BV398:BX398))),"")</f>
        <v>#VALUE!</v>
      </c>
      <c r="BS398" s="10" t="e" cm="1" vm="3">
        <f t="array" aca="1" ref="BS398" ca="1">IFERROR(INDEX($AN398:$BG398,_xlfn.AGGREGATE(15,6,(COLUMN($AN398:$BG398)-COLUMN($AN$8)+1)/NOT(ISNA(MATCH($AN398:$BG398,$FF$1:$FF$6,0))),COLUMN($BV398:BY398))),"")</f>
        <v>#VALUE!</v>
      </c>
      <c r="BT398" s="10" t="e" cm="1" vm="4">
        <f t="array" aca="1" ref="BT398" ca="1">IFERROR(INDEX($AN398:$BG398,_xlfn.AGGREGATE(15,6,(COLUMN($AN398:$BG398)-COLUMN($AN$8)+1)/NOT(ISNA(MATCH($AN398:$BG398,$FF$1:$FF$6,0))),COLUMN($BV398:BZ398))),"")</f>
        <v>#VALUE!</v>
      </c>
      <c r="BU398" s="10" t="e" cm="1" vm="5">
        <f t="array" aca="1" ref="BU398" ca="1">IFERROR(INDEX($AN398:$BG398,_xlfn.AGGREGATE(15,6,(COLUMN($AN398:$BG398)-COLUMN($AN$8)+1)/NOT(ISNA(MATCH($AN398:$BG398,$FF$1:$FF$6,0))),COLUMN($BV398:CA398))),"")</f>
        <v>#VALUE!</v>
      </c>
      <c r="BV398" s="11"/>
      <c r="BW398" s="10" t="str" cm="1">
        <f t="array" ref="BW398">IFERROR(INDEX($BI398:$BN398,_xlfn.AGGREGATE(15,6,(COLUMN($BI398:$BN398)-COLUMN($BI$8)+1)/NOT(ISNA(MATCH($BI398:$BN398,$FF$1:$FF$6,0))),COLUMN($BW398:BW398))),"")</f>
        <v/>
      </c>
      <c r="BX398" s="10" t="e" cm="1" vm="1">
        <f t="array" aca="1" ref="BX398" ca="1">IFERROR(INDEX($BI398:$BN398,_xlfn.AGGREGATE(15,6,(COLUMN($BI398:$BN398)-COLUMN($BI$8)+1)/NOT(ISNA(MATCH($BI398:$BN398,$FF$1:$FF$6,0))),COLUMN($BW398:BX398))),"")</f>
        <v>#VALUE!</v>
      </c>
      <c r="BY398" s="10" t="e" cm="1" vm="2">
        <f t="array" aca="1" ref="BY398" ca="1">IFERROR(INDEX($BI398:$BN398,_xlfn.AGGREGATE(15,6,(COLUMN($BI398:$BN398)-COLUMN($BI$8)+1)/NOT(ISNA(MATCH($BI398:$BN398,$FF$1:$FF$6,0))),COLUMN($BW398:BY398))),"")</f>
        <v>#VALUE!</v>
      </c>
      <c r="BZ398" s="10" t="e" cm="1" vm="3">
        <f t="array" aca="1" ref="BZ398" ca="1">IFERROR(INDEX($BI398:$BN398,_xlfn.AGGREGATE(15,6,(COLUMN($BI398:$BN398)-COLUMN($BI$8)+1)/NOT(ISNA(MATCH($BI398:$BN398,$FF$1:$FF$6,0))),COLUMN($BW398:BZ398))),"")</f>
        <v>#VALUE!</v>
      </c>
      <c r="CA398" s="10" t="e" cm="1" vm="4">
        <f t="array" aca="1" ref="CA398" ca="1">IFERROR(INDEX($BI398:$BN398,_xlfn.AGGREGATE(15,6,(COLUMN($BI398:$BN398)-COLUMN($BI$8)+1)/NOT(ISNA(MATCH($BI398:$BN398,$FF$1:$FF$6,0))),COLUMN($BW398:CA398))),"")</f>
        <v>#VALUE!</v>
      </c>
      <c r="CB398" s="10" t="e" cm="1" vm="5">
        <f t="array" aca="1" ref="CB398" ca="1">IFERROR(INDEX($BI398:$BN398,_xlfn.AGGREGATE(15,6,(COLUMN($BI398:$BN398)-COLUMN($BI$8)+1)/NOT(ISNA(MATCH($BI398:$BN398,$FF$1:$FF$6,0))),COLUMN($BW398:CB398))),"")</f>
        <v>#VALUE!</v>
      </c>
      <c r="CC398" s="11"/>
      <c r="CD398" s="10"/>
      <c r="CE398" s="10"/>
      <c r="CF398" s="10"/>
      <c r="CG398" s="10"/>
      <c r="CH398" s="10"/>
      <c r="CI398" s="11"/>
      <c r="CJ398" s="10" cm="1">
        <f t="array" ref="CJ398">SUM(COUNTIF(CD398:CF398,$DH$3:$DM$3))</f>
        <v>0</v>
      </c>
      <c r="CK398" s="10" cm="1">
        <f t="array" ref="CK398">SUM(COUNTIF(CD398:CF398,$DH$2:$DL$2))</f>
        <v>0</v>
      </c>
      <c r="CL398" s="10" cm="1">
        <f t="array" ref="CL398">SUM(COUNTIF(CD398:CF398,$DM$2:$DQ$2))</f>
        <v>0</v>
      </c>
      <c r="CM398" s="11"/>
      <c r="CN398" s="10"/>
      <c r="CO398" s="10"/>
      <c r="CP398" s="11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1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7" t="s">
        <v>42</v>
      </c>
      <c r="EC398" s="11"/>
      <c r="ED398" s="10">
        <f>Tableau1[[#This Row],[Colonne75]]</f>
        <v>0</v>
      </c>
      <c r="EE398" s="10"/>
      <c r="EF398" s="10">
        <f ca="1">OFFSET(Tableau1[[#This Row],[Colonne19]],0,Tableau1[[#This Row],[Colonne126]]-1)</f>
        <v>0</v>
      </c>
      <c r="EG398" s="11"/>
      <c r="EH398" s="10">
        <f>Tableau1[[#This Row],[Colonne76]]</f>
        <v>0</v>
      </c>
      <c r="EI398" s="10"/>
      <c r="EJ398" s="10">
        <f ca="1">OFFSET(Tableau1[[#This Row],[Colonne19]],0,Tableau1[[#This Row],[Colonne130]]-1)</f>
        <v>0</v>
      </c>
      <c r="EK398" s="11"/>
      <c r="EL398" s="10">
        <f>Tableau1[[#This Row],[Colonne77]]</f>
        <v>0</v>
      </c>
      <c r="EM398" s="10"/>
      <c r="EN398" s="10">
        <f ca="1">OFFSET(Tableau1[[#This Row],[Colonne19]],0,Tableau1[[#This Row],[Colonne134]]-1)</f>
        <v>0</v>
      </c>
      <c r="EO398" s="11"/>
      <c r="EP398" s="10">
        <f>Tableau1[[#This Row],[Colonne78]]</f>
        <v>0</v>
      </c>
      <c r="EQ398" s="10"/>
      <c r="ER398" s="10">
        <f ca="1">OFFSET(Tableau1[[#This Row],[Colonne19]],0,Tableau1[[#This Row],[Colonne138]]-1)</f>
        <v>0</v>
      </c>
      <c r="ES398" s="11"/>
      <c r="ET398" s="10">
        <f>Tableau1[[#This Row],[Colonne79]]</f>
        <v>0</v>
      </c>
      <c r="EU398" s="10"/>
      <c r="EV398" s="10">
        <f ca="1">OFFSET(Tableau1[[#This Row],[Colonne19]],0,Tableau1[[#This Row],[Colonne142]]-1)</f>
        <v>0</v>
      </c>
      <c r="EW398" s="11"/>
      <c r="EX398" s="10">
        <f t="shared" ca="1" si="36"/>
        <v>0</v>
      </c>
      <c r="EY398" s="10">
        <f t="shared" ca="1" si="37"/>
        <v>0</v>
      </c>
      <c r="EZ398" s="10">
        <f t="shared" ca="1" si="38"/>
        <v>0</v>
      </c>
      <c r="FA398" s="10">
        <f t="shared" ca="1" si="39"/>
        <v>0</v>
      </c>
      <c r="FB398" s="10">
        <f t="shared" ca="1" si="40"/>
        <v>0</v>
      </c>
      <c r="FC398" s="10">
        <f t="shared" ca="1" si="41"/>
        <v>0</v>
      </c>
      <c r="FD398" s="11"/>
    </row>
    <row r="399" spans="1:160" x14ac:dyDescent="0.2">
      <c r="A399" s="25"/>
      <c r="B399" s="10"/>
      <c r="C399" s="13"/>
      <c r="D399" s="26"/>
      <c r="E399" s="10"/>
      <c r="F399" s="10"/>
      <c r="G399" s="10"/>
      <c r="H399" s="10"/>
      <c r="I399" s="10"/>
      <c r="J399" s="24"/>
      <c r="K399" s="13"/>
      <c r="L399" s="10"/>
      <c r="M399" s="13"/>
      <c r="N399" s="13"/>
      <c r="O399" s="33" t="e">
        <f>Tableau1[[#This Row],[Colonne14]]/Tableau1[[#This Row],[Colonne13]]</f>
        <v>#DIV/0!</v>
      </c>
      <c r="P399" s="57"/>
      <c r="Q399" s="59" t="e" cm="1">
        <f t="array" ref="Q399">SUM(Tableau1[[#This Row],[Colonne19]:[Colonne38]]/Tableau1[[#This Row],[Colonne11]])</f>
        <v>#DIV/0!</v>
      </c>
      <c r="R399" s="11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1"/>
      <c r="AN399" s="10" t="str" cm="1">
        <f t="array" ref="AN399">IFERROR(INDEX($S$2:$AL$2,MATCH(SMALL(Tableau1[[#This Row],[Colonne19]:[Colonne38]],1),Tableau1[[#This Row],[Colonne19]:[Colonne38]],0)),"")</f>
        <v/>
      </c>
      <c r="AO399" s="10" t="str">
        <f>IFERROR(INDEX($S$2:$AL$2,MATCH(SMALL(Tableau1[[#This Row],[Colonne19]:[Colonne38]],2),Tableau1[[#This Row],[Colonne19]:[Colonne38]],0)),"")</f>
        <v/>
      </c>
      <c r="AP399" s="10" t="str">
        <f>IFERROR(INDEX($S$2:$AL$2,MATCH(SMALL(Tableau1[[#This Row],[Colonne19]:[Colonne38]],3),Tableau1[[#This Row],[Colonne19]:[Colonne38]],0)),"")</f>
        <v/>
      </c>
      <c r="AQ399" s="10" t="str">
        <f>IFERROR(INDEX($S$2:$AL$2,MATCH(SMALL(Tableau1[[#This Row],[Colonne19]:[Colonne38]],4),Tableau1[[#This Row],[Colonne19]:[Colonne38]],0)),"")</f>
        <v/>
      </c>
      <c r="AR399" s="10" t="str">
        <f>IFERROR(INDEX($S$2:$AL$2,MATCH(SMALL(Tableau1[[#This Row],[Colonne19]:[Colonne38]],5),Tableau1[[#This Row],[Colonne19]:[Colonne38]],0)),"")</f>
        <v/>
      </c>
      <c r="AS399" s="10" t="str">
        <f>IFERROR(INDEX($S$2:$AL$2,MATCH(SMALL(Tableau1[[#This Row],[Colonne19]:[Colonne38]],6),Tableau1[[#This Row],[Colonne19]:[Colonne38]],0)),"")</f>
        <v/>
      </c>
      <c r="AT399" s="10" t="str">
        <f>IFERROR(INDEX($S$2:$AL$2,MATCH(SMALL(Tableau1[[#This Row],[Colonne19]:[Colonne38]],7),Tableau1[[#This Row],[Colonne19]:[Colonne38]],0)),"")</f>
        <v/>
      </c>
      <c r="AU399" s="10" t="str">
        <f>IFERROR(INDEX($S$2:$AL$2,MATCH(SMALL(Tableau1[[#This Row],[Colonne19]:[Colonne38]],8),Tableau1[[#This Row],[Colonne19]:[Colonne38]],0)),"")</f>
        <v/>
      </c>
      <c r="AV399" s="10" t="str">
        <f>IFERROR(INDEX($S$2:$AL$2,MATCH(SMALL(Tableau1[[#This Row],[Colonne19]:[Colonne38]],9),Tableau1[[#This Row],[Colonne19]:[Colonne38]],0)),"")</f>
        <v/>
      </c>
      <c r="AW399" s="10" t="str">
        <f>IFERROR(INDEX($S$2:$AL$2,MATCH(SMALL(Tableau1[[#This Row],[Colonne19]:[Colonne38]],10),Tableau1[[#This Row],[Colonne19]:[Colonne38]],0)),"")</f>
        <v/>
      </c>
      <c r="AX399" s="10" t="str">
        <f>IFERROR(INDEX($S$2:$AL$2,MATCH(SMALL(Tableau1[[#This Row],[Colonne19]:[Colonne38]],11),Tableau1[[#This Row],[Colonne19]:[Colonne38]],0)),"")</f>
        <v/>
      </c>
      <c r="AY399" s="10" t="str">
        <f>IFERROR(INDEX($S$2:$AL$2,MATCH(SMALL(Tableau1[[#This Row],[Colonne19]:[Colonne38]],12),Tableau1[[#This Row],[Colonne19]:[Colonne38]],0)),"")</f>
        <v/>
      </c>
      <c r="AZ399" s="10" t="str">
        <f>IFERROR(INDEX($S$2:$AL$2,MATCH(SMALL(Tableau1[[#This Row],[Colonne19]:[Colonne38]],13),Tableau1[[#This Row],[Colonne19]:[Colonne38]],0)),"")</f>
        <v/>
      </c>
      <c r="BA399" s="10" t="str">
        <f>IFERROR(INDEX($S$2:$AL$2,MATCH(SMALL(Tableau1[[#This Row],[Colonne19]:[Colonne38]],14),Tableau1[[#This Row],[Colonne19]:[Colonne38]],0)),"")</f>
        <v/>
      </c>
      <c r="BB399" s="10" t="str">
        <f>IFERROR(INDEX($S$2:$AL$2,MATCH(SMALL(Tableau1[[#This Row],[Colonne19]:[Colonne38]],15),Tableau1[[#This Row],[Colonne19]:[Colonne38]],0)),"")</f>
        <v/>
      </c>
      <c r="BC399" s="10" t="str">
        <f>IFERROR(INDEX($S$2:$AL$2,MATCH(SMALL(Tableau1[[#This Row],[Colonne19]:[Colonne38]],16),Tableau1[[#This Row],[Colonne19]:[Colonne38]],0)),"")</f>
        <v/>
      </c>
      <c r="BD399" s="10" t="str">
        <f>IFERROR(INDEX($S$2:$AL$2,MATCH(SMALL(Tableau1[[#This Row],[Colonne19]:[Colonne38]],17),Tableau1[[#This Row],[Colonne19]:[Colonne38]],0)),"")</f>
        <v/>
      </c>
      <c r="BE399" s="10" t="str">
        <f>IFERROR(INDEX($S$2:$AL$2,MATCH(SMALL(Tableau1[[#This Row],[Colonne19]:[Colonne38]],18),Tableau1[[#This Row],[Colonne19]:[Colonne38]],0)),"")</f>
        <v/>
      </c>
      <c r="BF399" s="10" t="str">
        <f>IFERROR(INDEX($S$2:$AL$2,MATCH(SMALL(Tableau1[[#This Row],[Colonne19]:[Colonne38]],19),Tableau1[[#This Row],[Colonne19]:[Colonne38]],0)),"")</f>
        <v/>
      </c>
      <c r="BG399" s="10" t="str">
        <f>IFERROR(INDEX($S$2:$AL$2,MATCH(SMALL(Tableau1[[#This Row],[Colonne19]:[Colonne38]],20),Tableau1[[#This Row],[Colonne19]:[Colonne38]],0)),"")</f>
        <v/>
      </c>
      <c r="BH399" s="11"/>
      <c r="BI399" s="10"/>
      <c r="BJ399" s="10"/>
      <c r="BK399" s="10"/>
      <c r="BL399" s="10"/>
      <c r="BM399" s="10"/>
      <c r="BN399" s="10"/>
      <c r="BO399" s="11"/>
      <c r="BP399" s="10" t="str" cm="1">
        <f t="array" ref="BP399">IFERROR(INDEX($AN399:$BG399,_xlfn.AGGREGATE(15,6,(COLUMN($AN399:$BG399)-COLUMN($AN$8)+1)/NOT(ISNA(MATCH($AN399:$BG399,$FF$1:$FF$6,0))),COLUMN($BV399:BV399))),"")</f>
        <v/>
      </c>
      <c r="BQ399" s="10" t="e" cm="1" vm="1">
        <f t="array" aca="1" ref="BQ399" ca="1">IFERROR(INDEX($AN399:$BG399,_xlfn.AGGREGATE(15,6,(COLUMN($AN399:$BG399)-COLUMN($AN$8)+1)/NOT(ISNA(MATCH($AN399:$BG399,$FF$1:$FF$6,0))),COLUMN($BV399:BW399))),"")</f>
        <v>#VALUE!</v>
      </c>
      <c r="BR399" s="10" t="e" cm="1" vm="2">
        <f t="array" aca="1" ref="BR399" ca="1">IFERROR(INDEX($AN399:$BG399,_xlfn.AGGREGATE(15,6,(COLUMN($AN399:$BG399)-COLUMN($AN$8)+1)/NOT(ISNA(MATCH($AN399:$BG399,$FF$1:$FF$6,0))),COLUMN($BV399:BX399))),"")</f>
        <v>#VALUE!</v>
      </c>
      <c r="BS399" s="10" t="e" cm="1" vm="3">
        <f t="array" aca="1" ref="BS399" ca="1">IFERROR(INDEX($AN399:$BG399,_xlfn.AGGREGATE(15,6,(COLUMN($AN399:$BG399)-COLUMN($AN$8)+1)/NOT(ISNA(MATCH($AN399:$BG399,$FF$1:$FF$6,0))),COLUMN($BV399:BY399))),"")</f>
        <v>#VALUE!</v>
      </c>
      <c r="BT399" s="10" t="e" cm="1" vm="4">
        <f t="array" aca="1" ref="BT399" ca="1">IFERROR(INDEX($AN399:$BG399,_xlfn.AGGREGATE(15,6,(COLUMN($AN399:$BG399)-COLUMN($AN$8)+1)/NOT(ISNA(MATCH($AN399:$BG399,$FF$1:$FF$6,0))),COLUMN($BV399:BZ399))),"")</f>
        <v>#VALUE!</v>
      </c>
      <c r="BU399" s="10" t="e" cm="1" vm="5">
        <f t="array" aca="1" ref="BU399" ca="1">IFERROR(INDEX($AN399:$BG399,_xlfn.AGGREGATE(15,6,(COLUMN($AN399:$BG399)-COLUMN($AN$8)+1)/NOT(ISNA(MATCH($AN399:$BG399,$FF$1:$FF$6,0))),COLUMN($BV399:CA399))),"")</f>
        <v>#VALUE!</v>
      </c>
      <c r="BV399" s="11"/>
      <c r="BW399" s="10" t="str" cm="1">
        <f t="array" ref="BW399">IFERROR(INDEX($BI399:$BN399,_xlfn.AGGREGATE(15,6,(COLUMN($BI399:$BN399)-COLUMN($BI$8)+1)/NOT(ISNA(MATCH($BI399:$BN399,$FF$1:$FF$6,0))),COLUMN($BW399:BW399))),"")</f>
        <v/>
      </c>
      <c r="BX399" s="10" t="e" cm="1" vm="1">
        <f t="array" aca="1" ref="BX399" ca="1">IFERROR(INDEX($BI399:$BN399,_xlfn.AGGREGATE(15,6,(COLUMN($BI399:$BN399)-COLUMN($BI$8)+1)/NOT(ISNA(MATCH($BI399:$BN399,$FF$1:$FF$6,0))),COLUMN($BW399:BX399))),"")</f>
        <v>#VALUE!</v>
      </c>
      <c r="BY399" s="10" t="e" cm="1" vm="2">
        <f t="array" aca="1" ref="BY399" ca="1">IFERROR(INDEX($BI399:$BN399,_xlfn.AGGREGATE(15,6,(COLUMN($BI399:$BN399)-COLUMN($BI$8)+1)/NOT(ISNA(MATCH($BI399:$BN399,$FF$1:$FF$6,0))),COLUMN($BW399:BY399))),"")</f>
        <v>#VALUE!</v>
      </c>
      <c r="BZ399" s="10" t="e" cm="1" vm="3">
        <f t="array" aca="1" ref="BZ399" ca="1">IFERROR(INDEX($BI399:$BN399,_xlfn.AGGREGATE(15,6,(COLUMN($BI399:$BN399)-COLUMN($BI$8)+1)/NOT(ISNA(MATCH($BI399:$BN399,$FF$1:$FF$6,0))),COLUMN($BW399:BZ399))),"")</f>
        <v>#VALUE!</v>
      </c>
      <c r="CA399" s="10" t="e" cm="1" vm="4">
        <f t="array" aca="1" ref="CA399" ca="1">IFERROR(INDEX($BI399:$BN399,_xlfn.AGGREGATE(15,6,(COLUMN($BI399:$BN399)-COLUMN($BI$8)+1)/NOT(ISNA(MATCH($BI399:$BN399,$FF$1:$FF$6,0))),COLUMN($BW399:CA399))),"")</f>
        <v>#VALUE!</v>
      </c>
      <c r="CB399" s="10" t="e" cm="1" vm="5">
        <f t="array" aca="1" ref="CB399" ca="1">IFERROR(INDEX($BI399:$BN399,_xlfn.AGGREGATE(15,6,(COLUMN($BI399:$BN399)-COLUMN($BI$8)+1)/NOT(ISNA(MATCH($BI399:$BN399,$FF$1:$FF$6,0))),COLUMN($BW399:CB399))),"")</f>
        <v>#VALUE!</v>
      </c>
      <c r="CC399" s="11"/>
      <c r="CD399" s="10"/>
      <c r="CE399" s="10"/>
      <c r="CF399" s="10"/>
      <c r="CG399" s="10"/>
      <c r="CH399" s="10"/>
      <c r="CI399" s="11"/>
      <c r="CJ399" s="10" cm="1">
        <f t="array" ref="CJ399">SUM(COUNTIF(CD399:CF399,$DH$3:$DM$3))</f>
        <v>0</v>
      </c>
      <c r="CK399" s="10" cm="1">
        <f t="array" ref="CK399">SUM(COUNTIF(CD399:CF399,$DH$2:$DL$2))</f>
        <v>0</v>
      </c>
      <c r="CL399" s="10" cm="1">
        <f t="array" ref="CL399">SUM(COUNTIF(CD399:CF399,$DM$2:$DQ$2))</f>
        <v>0</v>
      </c>
      <c r="CM399" s="11"/>
      <c r="CN399" s="10"/>
      <c r="CO399" s="10"/>
      <c r="CP399" s="11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1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7" t="s">
        <v>42</v>
      </c>
      <c r="EC399" s="11"/>
      <c r="ED399" s="10">
        <f>Tableau1[[#This Row],[Colonne75]]</f>
        <v>0</v>
      </c>
      <c r="EE399" s="10"/>
      <c r="EF399" s="10">
        <f ca="1">OFFSET(Tableau1[[#This Row],[Colonne19]],0,Tableau1[[#This Row],[Colonne126]]-1)</f>
        <v>0</v>
      </c>
      <c r="EG399" s="11"/>
      <c r="EH399" s="10">
        <f>Tableau1[[#This Row],[Colonne76]]</f>
        <v>0</v>
      </c>
      <c r="EI399" s="10"/>
      <c r="EJ399" s="10">
        <f ca="1">OFFSET(Tableau1[[#This Row],[Colonne19]],0,Tableau1[[#This Row],[Colonne130]]-1)</f>
        <v>0</v>
      </c>
      <c r="EK399" s="11"/>
      <c r="EL399" s="10">
        <f>Tableau1[[#This Row],[Colonne77]]</f>
        <v>0</v>
      </c>
      <c r="EM399" s="10"/>
      <c r="EN399" s="10">
        <f ca="1">OFFSET(Tableau1[[#This Row],[Colonne19]],0,Tableau1[[#This Row],[Colonne134]]-1)</f>
        <v>0</v>
      </c>
      <c r="EO399" s="11"/>
      <c r="EP399" s="10">
        <f>Tableau1[[#This Row],[Colonne78]]</f>
        <v>0</v>
      </c>
      <c r="EQ399" s="10"/>
      <c r="ER399" s="10">
        <f ca="1">OFFSET(Tableau1[[#This Row],[Colonne19]],0,Tableau1[[#This Row],[Colonne138]]-1)</f>
        <v>0</v>
      </c>
      <c r="ES399" s="11"/>
      <c r="ET399" s="10">
        <f>Tableau1[[#This Row],[Colonne79]]</f>
        <v>0</v>
      </c>
      <c r="EU399" s="10"/>
      <c r="EV399" s="10">
        <f ca="1">OFFSET(Tableau1[[#This Row],[Colonne19]],0,Tableau1[[#This Row],[Colonne142]]-1)</f>
        <v>0</v>
      </c>
      <c r="EW399" s="11"/>
      <c r="EX399" s="10">
        <f t="shared" ca="1" si="36"/>
        <v>0</v>
      </c>
      <c r="EY399" s="10">
        <f t="shared" ca="1" si="37"/>
        <v>0</v>
      </c>
      <c r="EZ399" s="10">
        <f t="shared" ca="1" si="38"/>
        <v>0</v>
      </c>
      <c r="FA399" s="10">
        <f t="shared" ca="1" si="39"/>
        <v>0</v>
      </c>
      <c r="FB399" s="10">
        <f t="shared" ca="1" si="40"/>
        <v>0</v>
      </c>
      <c r="FC399" s="10">
        <f t="shared" ca="1" si="41"/>
        <v>0</v>
      </c>
      <c r="FD399" s="11"/>
    </row>
    <row r="400" spans="1:160" x14ac:dyDescent="0.2">
      <c r="A400" s="25"/>
      <c r="B400" s="10"/>
      <c r="C400" s="13"/>
      <c r="D400" s="26"/>
      <c r="E400" s="10"/>
      <c r="F400" s="10"/>
      <c r="G400" s="10"/>
      <c r="H400" s="10"/>
      <c r="I400" s="10"/>
      <c r="J400" s="24"/>
      <c r="K400" s="13"/>
      <c r="L400" s="10"/>
      <c r="M400" s="13"/>
      <c r="N400" s="13"/>
      <c r="O400" s="33" t="e">
        <f>Tableau1[[#This Row],[Colonne14]]/Tableau1[[#This Row],[Colonne13]]</f>
        <v>#DIV/0!</v>
      </c>
      <c r="P400" s="57"/>
      <c r="Q400" s="59" t="e" cm="1">
        <f t="array" ref="Q400">SUM(Tableau1[[#This Row],[Colonne19]:[Colonne38]]/Tableau1[[#This Row],[Colonne11]])</f>
        <v>#DIV/0!</v>
      </c>
      <c r="R400" s="11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1"/>
      <c r="AN400" s="10" t="str" cm="1">
        <f t="array" ref="AN400">IFERROR(INDEX($S$2:$AL$2,MATCH(SMALL(Tableau1[[#This Row],[Colonne19]:[Colonne38]],1),Tableau1[[#This Row],[Colonne19]:[Colonne38]],0)),"")</f>
        <v/>
      </c>
      <c r="AO400" s="10" t="str">
        <f>IFERROR(INDEX($S$2:$AL$2,MATCH(SMALL(Tableau1[[#This Row],[Colonne19]:[Colonne38]],2),Tableau1[[#This Row],[Colonne19]:[Colonne38]],0)),"")</f>
        <v/>
      </c>
      <c r="AP400" s="10" t="str">
        <f>IFERROR(INDEX($S$2:$AL$2,MATCH(SMALL(Tableau1[[#This Row],[Colonne19]:[Colonne38]],3),Tableau1[[#This Row],[Colonne19]:[Colonne38]],0)),"")</f>
        <v/>
      </c>
      <c r="AQ400" s="10" t="str">
        <f>IFERROR(INDEX($S$2:$AL$2,MATCH(SMALL(Tableau1[[#This Row],[Colonne19]:[Colonne38]],4),Tableau1[[#This Row],[Colonne19]:[Colonne38]],0)),"")</f>
        <v/>
      </c>
      <c r="AR400" s="10" t="str">
        <f>IFERROR(INDEX($S$2:$AL$2,MATCH(SMALL(Tableau1[[#This Row],[Colonne19]:[Colonne38]],5),Tableau1[[#This Row],[Colonne19]:[Colonne38]],0)),"")</f>
        <v/>
      </c>
      <c r="AS400" s="10" t="str">
        <f>IFERROR(INDEX($S$2:$AL$2,MATCH(SMALL(Tableau1[[#This Row],[Colonne19]:[Colonne38]],6),Tableau1[[#This Row],[Colonne19]:[Colonne38]],0)),"")</f>
        <v/>
      </c>
      <c r="AT400" s="10" t="str">
        <f>IFERROR(INDEX($S$2:$AL$2,MATCH(SMALL(Tableau1[[#This Row],[Colonne19]:[Colonne38]],7),Tableau1[[#This Row],[Colonne19]:[Colonne38]],0)),"")</f>
        <v/>
      </c>
      <c r="AU400" s="10" t="str">
        <f>IFERROR(INDEX($S$2:$AL$2,MATCH(SMALL(Tableau1[[#This Row],[Colonne19]:[Colonne38]],8),Tableau1[[#This Row],[Colonne19]:[Colonne38]],0)),"")</f>
        <v/>
      </c>
      <c r="AV400" s="10" t="str">
        <f>IFERROR(INDEX($S$2:$AL$2,MATCH(SMALL(Tableau1[[#This Row],[Colonne19]:[Colonne38]],9),Tableau1[[#This Row],[Colonne19]:[Colonne38]],0)),"")</f>
        <v/>
      </c>
      <c r="AW400" s="10" t="str">
        <f>IFERROR(INDEX($S$2:$AL$2,MATCH(SMALL(Tableau1[[#This Row],[Colonne19]:[Colonne38]],10),Tableau1[[#This Row],[Colonne19]:[Colonne38]],0)),"")</f>
        <v/>
      </c>
      <c r="AX400" s="10" t="str">
        <f>IFERROR(INDEX($S$2:$AL$2,MATCH(SMALL(Tableau1[[#This Row],[Colonne19]:[Colonne38]],11),Tableau1[[#This Row],[Colonne19]:[Colonne38]],0)),"")</f>
        <v/>
      </c>
      <c r="AY400" s="10" t="str">
        <f>IFERROR(INDEX($S$2:$AL$2,MATCH(SMALL(Tableau1[[#This Row],[Colonne19]:[Colonne38]],12),Tableau1[[#This Row],[Colonne19]:[Colonne38]],0)),"")</f>
        <v/>
      </c>
      <c r="AZ400" s="10" t="str">
        <f>IFERROR(INDEX($S$2:$AL$2,MATCH(SMALL(Tableau1[[#This Row],[Colonne19]:[Colonne38]],13),Tableau1[[#This Row],[Colonne19]:[Colonne38]],0)),"")</f>
        <v/>
      </c>
      <c r="BA400" s="10" t="str">
        <f>IFERROR(INDEX($S$2:$AL$2,MATCH(SMALL(Tableau1[[#This Row],[Colonne19]:[Colonne38]],14),Tableau1[[#This Row],[Colonne19]:[Colonne38]],0)),"")</f>
        <v/>
      </c>
      <c r="BB400" s="10" t="str">
        <f>IFERROR(INDEX($S$2:$AL$2,MATCH(SMALL(Tableau1[[#This Row],[Colonne19]:[Colonne38]],15),Tableau1[[#This Row],[Colonne19]:[Colonne38]],0)),"")</f>
        <v/>
      </c>
      <c r="BC400" s="10" t="str">
        <f>IFERROR(INDEX($S$2:$AL$2,MATCH(SMALL(Tableau1[[#This Row],[Colonne19]:[Colonne38]],16),Tableau1[[#This Row],[Colonne19]:[Colonne38]],0)),"")</f>
        <v/>
      </c>
      <c r="BD400" s="10" t="str">
        <f>IFERROR(INDEX($S$2:$AL$2,MATCH(SMALL(Tableau1[[#This Row],[Colonne19]:[Colonne38]],17),Tableau1[[#This Row],[Colonne19]:[Colonne38]],0)),"")</f>
        <v/>
      </c>
      <c r="BE400" s="10" t="str">
        <f>IFERROR(INDEX($S$2:$AL$2,MATCH(SMALL(Tableau1[[#This Row],[Colonne19]:[Colonne38]],18),Tableau1[[#This Row],[Colonne19]:[Colonne38]],0)),"")</f>
        <v/>
      </c>
      <c r="BF400" s="10" t="str">
        <f>IFERROR(INDEX($S$2:$AL$2,MATCH(SMALL(Tableau1[[#This Row],[Colonne19]:[Colonne38]],19),Tableau1[[#This Row],[Colonne19]:[Colonne38]],0)),"")</f>
        <v/>
      </c>
      <c r="BG400" s="10" t="str">
        <f>IFERROR(INDEX($S$2:$AL$2,MATCH(SMALL(Tableau1[[#This Row],[Colonne19]:[Colonne38]],20),Tableau1[[#This Row],[Colonne19]:[Colonne38]],0)),"")</f>
        <v/>
      </c>
      <c r="BH400" s="11"/>
      <c r="BI400" s="10"/>
      <c r="BJ400" s="10"/>
      <c r="BK400" s="10"/>
      <c r="BL400" s="10"/>
      <c r="BM400" s="10"/>
      <c r="BN400" s="10"/>
      <c r="BO400" s="11"/>
      <c r="BP400" s="10" t="str" cm="1">
        <f t="array" ref="BP400">IFERROR(INDEX($AN400:$BG400,_xlfn.AGGREGATE(15,6,(COLUMN($AN400:$BG400)-COLUMN($AN$8)+1)/NOT(ISNA(MATCH($AN400:$BG400,$FF$1:$FF$6,0))),COLUMN($BV400:BV400))),"")</f>
        <v/>
      </c>
      <c r="BQ400" s="10" t="e" cm="1" vm="1">
        <f t="array" aca="1" ref="BQ400" ca="1">IFERROR(INDEX($AN400:$BG400,_xlfn.AGGREGATE(15,6,(COLUMN($AN400:$BG400)-COLUMN($AN$8)+1)/NOT(ISNA(MATCH($AN400:$BG400,$FF$1:$FF$6,0))),COLUMN($BV400:BW400))),"")</f>
        <v>#VALUE!</v>
      </c>
      <c r="BR400" s="10" t="e" cm="1" vm="2">
        <f t="array" aca="1" ref="BR400" ca="1">IFERROR(INDEX($AN400:$BG400,_xlfn.AGGREGATE(15,6,(COLUMN($AN400:$BG400)-COLUMN($AN$8)+1)/NOT(ISNA(MATCH($AN400:$BG400,$FF$1:$FF$6,0))),COLUMN($BV400:BX400))),"")</f>
        <v>#VALUE!</v>
      </c>
      <c r="BS400" s="10" t="e" cm="1" vm="3">
        <f t="array" aca="1" ref="BS400" ca="1">IFERROR(INDEX($AN400:$BG400,_xlfn.AGGREGATE(15,6,(COLUMN($AN400:$BG400)-COLUMN($AN$8)+1)/NOT(ISNA(MATCH($AN400:$BG400,$FF$1:$FF$6,0))),COLUMN($BV400:BY400))),"")</f>
        <v>#VALUE!</v>
      </c>
      <c r="BT400" s="10" t="e" cm="1" vm="4">
        <f t="array" aca="1" ref="BT400" ca="1">IFERROR(INDEX($AN400:$BG400,_xlfn.AGGREGATE(15,6,(COLUMN($AN400:$BG400)-COLUMN($AN$8)+1)/NOT(ISNA(MATCH($AN400:$BG400,$FF$1:$FF$6,0))),COLUMN($BV400:BZ400))),"")</f>
        <v>#VALUE!</v>
      </c>
      <c r="BU400" s="10" t="e" cm="1" vm="5">
        <f t="array" aca="1" ref="BU400" ca="1">IFERROR(INDEX($AN400:$BG400,_xlfn.AGGREGATE(15,6,(COLUMN($AN400:$BG400)-COLUMN($AN$8)+1)/NOT(ISNA(MATCH($AN400:$BG400,$FF$1:$FF$6,0))),COLUMN($BV400:CA400))),"")</f>
        <v>#VALUE!</v>
      </c>
      <c r="BV400" s="11"/>
      <c r="BW400" s="10" t="str" cm="1">
        <f t="array" ref="BW400">IFERROR(INDEX($BI400:$BN400,_xlfn.AGGREGATE(15,6,(COLUMN($BI400:$BN400)-COLUMN($BI$8)+1)/NOT(ISNA(MATCH($BI400:$BN400,$FF$1:$FF$6,0))),COLUMN($BW400:BW400))),"")</f>
        <v/>
      </c>
      <c r="BX400" s="10" t="e" cm="1" vm="1">
        <f t="array" aca="1" ref="BX400" ca="1">IFERROR(INDEX($BI400:$BN400,_xlfn.AGGREGATE(15,6,(COLUMN($BI400:$BN400)-COLUMN($BI$8)+1)/NOT(ISNA(MATCH($BI400:$BN400,$FF$1:$FF$6,0))),COLUMN($BW400:BX400))),"")</f>
        <v>#VALUE!</v>
      </c>
      <c r="BY400" s="10" t="e" cm="1" vm="2">
        <f t="array" aca="1" ref="BY400" ca="1">IFERROR(INDEX($BI400:$BN400,_xlfn.AGGREGATE(15,6,(COLUMN($BI400:$BN400)-COLUMN($BI$8)+1)/NOT(ISNA(MATCH($BI400:$BN400,$FF$1:$FF$6,0))),COLUMN($BW400:BY400))),"")</f>
        <v>#VALUE!</v>
      </c>
      <c r="BZ400" s="10" t="e" cm="1" vm="3">
        <f t="array" aca="1" ref="BZ400" ca="1">IFERROR(INDEX($BI400:$BN400,_xlfn.AGGREGATE(15,6,(COLUMN($BI400:$BN400)-COLUMN($BI$8)+1)/NOT(ISNA(MATCH($BI400:$BN400,$FF$1:$FF$6,0))),COLUMN($BW400:BZ400))),"")</f>
        <v>#VALUE!</v>
      </c>
      <c r="CA400" s="10" t="e" cm="1" vm="4">
        <f t="array" aca="1" ref="CA400" ca="1">IFERROR(INDEX($BI400:$BN400,_xlfn.AGGREGATE(15,6,(COLUMN($BI400:$BN400)-COLUMN($BI$8)+1)/NOT(ISNA(MATCH($BI400:$BN400,$FF$1:$FF$6,0))),COLUMN($BW400:CA400))),"")</f>
        <v>#VALUE!</v>
      </c>
      <c r="CB400" s="10" t="e" cm="1" vm="5">
        <f t="array" aca="1" ref="CB400" ca="1">IFERROR(INDEX($BI400:$BN400,_xlfn.AGGREGATE(15,6,(COLUMN($BI400:$BN400)-COLUMN($BI$8)+1)/NOT(ISNA(MATCH($BI400:$BN400,$FF$1:$FF$6,0))),COLUMN($BW400:CB400))),"")</f>
        <v>#VALUE!</v>
      </c>
      <c r="CC400" s="11"/>
      <c r="CD400" s="10"/>
      <c r="CE400" s="10"/>
      <c r="CF400" s="10"/>
      <c r="CG400" s="10"/>
      <c r="CH400" s="10"/>
      <c r="CI400" s="11"/>
      <c r="CJ400" s="10" cm="1">
        <f t="array" ref="CJ400">SUM(COUNTIF(CD400:CF400,$DH$3:$DM$3))</f>
        <v>0</v>
      </c>
      <c r="CK400" s="10" cm="1">
        <f t="array" ref="CK400">SUM(COUNTIF(CD400:CF400,$DH$2:$DL$2))</f>
        <v>0</v>
      </c>
      <c r="CL400" s="10" cm="1">
        <f t="array" ref="CL400">SUM(COUNTIF(CD400:CF400,$DM$2:$DQ$2))</f>
        <v>0</v>
      </c>
      <c r="CM400" s="11"/>
      <c r="CN400" s="10"/>
      <c r="CO400" s="10"/>
      <c r="CP400" s="11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1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7" t="s">
        <v>42</v>
      </c>
      <c r="EC400" s="11"/>
      <c r="ED400" s="10">
        <f>Tableau1[[#This Row],[Colonne75]]</f>
        <v>0</v>
      </c>
      <c r="EE400" s="10"/>
      <c r="EF400" s="10">
        <f ca="1">OFFSET(Tableau1[[#This Row],[Colonne19]],0,Tableau1[[#This Row],[Colonne126]]-1)</f>
        <v>0</v>
      </c>
      <c r="EG400" s="11"/>
      <c r="EH400" s="10">
        <f>Tableau1[[#This Row],[Colonne76]]</f>
        <v>0</v>
      </c>
      <c r="EI400" s="10"/>
      <c r="EJ400" s="10">
        <f ca="1">OFFSET(Tableau1[[#This Row],[Colonne19]],0,Tableau1[[#This Row],[Colonne130]]-1)</f>
        <v>0</v>
      </c>
      <c r="EK400" s="11"/>
      <c r="EL400" s="10">
        <f>Tableau1[[#This Row],[Colonne77]]</f>
        <v>0</v>
      </c>
      <c r="EM400" s="10"/>
      <c r="EN400" s="10">
        <f ca="1">OFFSET(Tableau1[[#This Row],[Colonne19]],0,Tableau1[[#This Row],[Colonne134]]-1)</f>
        <v>0</v>
      </c>
      <c r="EO400" s="11"/>
      <c r="EP400" s="10">
        <f>Tableau1[[#This Row],[Colonne78]]</f>
        <v>0</v>
      </c>
      <c r="EQ400" s="10"/>
      <c r="ER400" s="10">
        <f ca="1">OFFSET(Tableau1[[#This Row],[Colonne19]],0,Tableau1[[#This Row],[Colonne138]]-1)</f>
        <v>0</v>
      </c>
      <c r="ES400" s="11"/>
      <c r="ET400" s="10">
        <f>Tableau1[[#This Row],[Colonne79]]</f>
        <v>0</v>
      </c>
      <c r="EU400" s="10"/>
      <c r="EV400" s="10">
        <f ca="1">OFFSET(Tableau1[[#This Row],[Colonne19]],0,Tableau1[[#This Row],[Colonne142]]-1)</f>
        <v>0</v>
      </c>
      <c r="EW400" s="11"/>
      <c r="EX400" s="10">
        <f t="shared" ca="1" si="36"/>
        <v>0</v>
      </c>
      <c r="EY400" s="10">
        <f t="shared" ca="1" si="37"/>
        <v>0</v>
      </c>
      <c r="EZ400" s="10">
        <f t="shared" ca="1" si="38"/>
        <v>0</v>
      </c>
      <c r="FA400" s="10">
        <f t="shared" ca="1" si="39"/>
        <v>0</v>
      </c>
      <c r="FB400" s="10">
        <f t="shared" ca="1" si="40"/>
        <v>0</v>
      </c>
      <c r="FC400" s="10">
        <f t="shared" ca="1" si="41"/>
        <v>0</v>
      </c>
      <c r="FD400" s="11"/>
    </row>
    <row r="401" spans="1:160" x14ac:dyDescent="0.2">
      <c r="A401" s="25"/>
      <c r="B401" s="10"/>
      <c r="C401" s="13"/>
      <c r="D401" s="26"/>
      <c r="E401" s="10"/>
      <c r="F401" s="10"/>
      <c r="G401" s="10"/>
      <c r="H401" s="10"/>
      <c r="I401" s="10"/>
      <c r="J401" s="24"/>
      <c r="K401" s="13"/>
      <c r="L401" s="10"/>
      <c r="M401" s="13"/>
      <c r="N401" s="13"/>
      <c r="O401" s="33" t="e">
        <f>Tableau1[[#This Row],[Colonne14]]/Tableau1[[#This Row],[Colonne13]]</f>
        <v>#DIV/0!</v>
      </c>
      <c r="P401" s="57"/>
      <c r="Q401" s="59" t="e" cm="1">
        <f t="array" ref="Q401">SUM(Tableau1[[#This Row],[Colonne19]:[Colonne38]]/Tableau1[[#This Row],[Colonne11]])</f>
        <v>#DIV/0!</v>
      </c>
      <c r="R401" s="11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1"/>
      <c r="AN401" s="10" t="str" cm="1">
        <f t="array" ref="AN401">IFERROR(INDEX($S$2:$AL$2,MATCH(SMALL(Tableau1[[#This Row],[Colonne19]:[Colonne38]],1),Tableau1[[#This Row],[Colonne19]:[Colonne38]],0)),"")</f>
        <v/>
      </c>
      <c r="AO401" s="10" t="str">
        <f>IFERROR(INDEX($S$2:$AL$2,MATCH(SMALL(Tableau1[[#This Row],[Colonne19]:[Colonne38]],2),Tableau1[[#This Row],[Colonne19]:[Colonne38]],0)),"")</f>
        <v/>
      </c>
      <c r="AP401" s="10" t="str">
        <f>IFERROR(INDEX($S$2:$AL$2,MATCH(SMALL(Tableau1[[#This Row],[Colonne19]:[Colonne38]],3),Tableau1[[#This Row],[Colonne19]:[Colonne38]],0)),"")</f>
        <v/>
      </c>
      <c r="AQ401" s="10" t="str">
        <f>IFERROR(INDEX($S$2:$AL$2,MATCH(SMALL(Tableau1[[#This Row],[Colonne19]:[Colonne38]],4),Tableau1[[#This Row],[Colonne19]:[Colonne38]],0)),"")</f>
        <v/>
      </c>
      <c r="AR401" s="10" t="str">
        <f>IFERROR(INDEX($S$2:$AL$2,MATCH(SMALL(Tableau1[[#This Row],[Colonne19]:[Colonne38]],5),Tableau1[[#This Row],[Colonne19]:[Colonne38]],0)),"")</f>
        <v/>
      </c>
      <c r="AS401" s="10" t="str">
        <f>IFERROR(INDEX($S$2:$AL$2,MATCH(SMALL(Tableau1[[#This Row],[Colonne19]:[Colonne38]],6),Tableau1[[#This Row],[Colonne19]:[Colonne38]],0)),"")</f>
        <v/>
      </c>
      <c r="AT401" s="10" t="str">
        <f>IFERROR(INDEX($S$2:$AL$2,MATCH(SMALL(Tableau1[[#This Row],[Colonne19]:[Colonne38]],7),Tableau1[[#This Row],[Colonne19]:[Colonne38]],0)),"")</f>
        <v/>
      </c>
      <c r="AU401" s="10" t="str">
        <f>IFERROR(INDEX($S$2:$AL$2,MATCH(SMALL(Tableau1[[#This Row],[Colonne19]:[Colonne38]],8),Tableau1[[#This Row],[Colonne19]:[Colonne38]],0)),"")</f>
        <v/>
      </c>
      <c r="AV401" s="10" t="str">
        <f>IFERROR(INDEX($S$2:$AL$2,MATCH(SMALL(Tableau1[[#This Row],[Colonne19]:[Colonne38]],9),Tableau1[[#This Row],[Colonne19]:[Colonne38]],0)),"")</f>
        <v/>
      </c>
      <c r="AW401" s="10" t="str">
        <f>IFERROR(INDEX($S$2:$AL$2,MATCH(SMALL(Tableau1[[#This Row],[Colonne19]:[Colonne38]],10),Tableau1[[#This Row],[Colonne19]:[Colonne38]],0)),"")</f>
        <v/>
      </c>
      <c r="AX401" s="10" t="str">
        <f>IFERROR(INDEX($S$2:$AL$2,MATCH(SMALL(Tableau1[[#This Row],[Colonne19]:[Colonne38]],11),Tableau1[[#This Row],[Colonne19]:[Colonne38]],0)),"")</f>
        <v/>
      </c>
      <c r="AY401" s="10" t="str">
        <f>IFERROR(INDEX($S$2:$AL$2,MATCH(SMALL(Tableau1[[#This Row],[Colonne19]:[Colonne38]],12),Tableau1[[#This Row],[Colonne19]:[Colonne38]],0)),"")</f>
        <v/>
      </c>
      <c r="AZ401" s="10" t="str">
        <f>IFERROR(INDEX($S$2:$AL$2,MATCH(SMALL(Tableau1[[#This Row],[Colonne19]:[Colonne38]],13),Tableau1[[#This Row],[Colonne19]:[Colonne38]],0)),"")</f>
        <v/>
      </c>
      <c r="BA401" s="10" t="str">
        <f>IFERROR(INDEX($S$2:$AL$2,MATCH(SMALL(Tableau1[[#This Row],[Colonne19]:[Colonne38]],14),Tableau1[[#This Row],[Colonne19]:[Colonne38]],0)),"")</f>
        <v/>
      </c>
      <c r="BB401" s="10" t="str">
        <f>IFERROR(INDEX($S$2:$AL$2,MATCH(SMALL(Tableau1[[#This Row],[Colonne19]:[Colonne38]],15),Tableau1[[#This Row],[Colonne19]:[Colonne38]],0)),"")</f>
        <v/>
      </c>
      <c r="BC401" s="10" t="str">
        <f>IFERROR(INDEX($S$2:$AL$2,MATCH(SMALL(Tableau1[[#This Row],[Colonne19]:[Colonne38]],16),Tableau1[[#This Row],[Colonne19]:[Colonne38]],0)),"")</f>
        <v/>
      </c>
      <c r="BD401" s="10" t="str">
        <f>IFERROR(INDEX($S$2:$AL$2,MATCH(SMALL(Tableau1[[#This Row],[Colonne19]:[Colonne38]],17),Tableau1[[#This Row],[Colonne19]:[Colonne38]],0)),"")</f>
        <v/>
      </c>
      <c r="BE401" s="10" t="str">
        <f>IFERROR(INDEX($S$2:$AL$2,MATCH(SMALL(Tableau1[[#This Row],[Colonne19]:[Colonne38]],18),Tableau1[[#This Row],[Colonne19]:[Colonne38]],0)),"")</f>
        <v/>
      </c>
      <c r="BF401" s="10" t="str">
        <f>IFERROR(INDEX($S$2:$AL$2,MATCH(SMALL(Tableau1[[#This Row],[Colonne19]:[Colonne38]],19),Tableau1[[#This Row],[Colonne19]:[Colonne38]],0)),"")</f>
        <v/>
      </c>
      <c r="BG401" s="10" t="str">
        <f>IFERROR(INDEX($S$2:$AL$2,MATCH(SMALL(Tableau1[[#This Row],[Colonne19]:[Colonne38]],20),Tableau1[[#This Row],[Colonne19]:[Colonne38]],0)),"")</f>
        <v/>
      </c>
      <c r="BH401" s="11"/>
      <c r="BI401" s="10"/>
      <c r="BJ401" s="10"/>
      <c r="BK401" s="10"/>
      <c r="BL401" s="10"/>
      <c r="BM401" s="10"/>
      <c r="BN401" s="10"/>
      <c r="BO401" s="11"/>
      <c r="BP401" s="10" t="str" cm="1">
        <f t="array" ref="BP401">IFERROR(INDEX($AN401:$BG401,_xlfn.AGGREGATE(15,6,(COLUMN($AN401:$BG401)-COLUMN($AN$8)+1)/NOT(ISNA(MATCH($AN401:$BG401,$FF$1:$FF$6,0))),COLUMN($BV401:BV401))),"")</f>
        <v/>
      </c>
      <c r="BQ401" s="10" t="e" cm="1" vm="1">
        <f t="array" aca="1" ref="BQ401" ca="1">IFERROR(INDEX($AN401:$BG401,_xlfn.AGGREGATE(15,6,(COLUMN($AN401:$BG401)-COLUMN($AN$8)+1)/NOT(ISNA(MATCH($AN401:$BG401,$FF$1:$FF$6,0))),COLUMN($BV401:BW401))),"")</f>
        <v>#VALUE!</v>
      </c>
      <c r="BR401" s="10" t="e" cm="1" vm="2">
        <f t="array" aca="1" ref="BR401" ca="1">IFERROR(INDEX($AN401:$BG401,_xlfn.AGGREGATE(15,6,(COLUMN($AN401:$BG401)-COLUMN($AN$8)+1)/NOT(ISNA(MATCH($AN401:$BG401,$FF$1:$FF$6,0))),COLUMN($BV401:BX401))),"")</f>
        <v>#VALUE!</v>
      </c>
      <c r="BS401" s="10" t="e" cm="1" vm="3">
        <f t="array" aca="1" ref="BS401" ca="1">IFERROR(INDEX($AN401:$BG401,_xlfn.AGGREGATE(15,6,(COLUMN($AN401:$BG401)-COLUMN($AN$8)+1)/NOT(ISNA(MATCH($AN401:$BG401,$FF$1:$FF$6,0))),COLUMN($BV401:BY401))),"")</f>
        <v>#VALUE!</v>
      </c>
      <c r="BT401" s="10" t="e" cm="1" vm="4">
        <f t="array" aca="1" ref="BT401" ca="1">IFERROR(INDEX($AN401:$BG401,_xlfn.AGGREGATE(15,6,(COLUMN($AN401:$BG401)-COLUMN($AN$8)+1)/NOT(ISNA(MATCH($AN401:$BG401,$FF$1:$FF$6,0))),COLUMN($BV401:BZ401))),"")</f>
        <v>#VALUE!</v>
      </c>
      <c r="BU401" s="10" t="e" cm="1" vm="5">
        <f t="array" aca="1" ref="BU401" ca="1">IFERROR(INDEX($AN401:$BG401,_xlfn.AGGREGATE(15,6,(COLUMN($AN401:$BG401)-COLUMN($AN$8)+1)/NOT(ISNA(MATCH($AN401:$BG401,$FF$1:$FF$6,0))),COLUMN($BV401:CA401))),"")</f>
        <v>#VALUE!</v>
      </c>
      <c r="BV401" s="11"/>
      <c r="BW401" s="10" t="str" cm="1">
        <f t="array" ref="BW401">IFERROR(INDEX($BI401:$BN401,_xlfn.AGGREGATE(15,6,(COLUMN($BI401:$BN401)-COLUMN($BI$8)+1)/NOT(ISNA(MATCH($BI401:$BN401,$FF$1:$FF$6,0))),COLUMN($BW401:BW401))),"")</f>
        <v/>
      </c>
      <c r="BX401" s="10" t="e" cm="1" vm="1">
        <f t="array" aca="1" ref="BX401" ca="1">IFERROR(INDEX($BI401:$BN401,_xlfn.AGGREGATE(15,6,(COLUMN($BI401:$BN401)-COLUMN($BI$8)+1)/NOT(ISNA(MATCH($BI401:$BN401,$FF$1:$FF$6,0))),COLUMN($BW401:BX401))),"")</f>
        <v>#VALUE!</v>
      </c>
      <c r="BY401" s="10" t="e" cm="1" vm="2">
        <f t="array" aca="1" ref="BY401" ca="1">IFERROR(INDEX($BI401:$BN401,_xlfn.AGGREGATE(15,6,(COLUMN($BI401:$BN401)-COLUMN($BI$8)+1)/NOT(ISNA(MATCH($BI401:$BN401,$FF$1:$FF$6,0))),COLUMN($BW401:BY401))),"")</f>
        <v>#VALUE!</v>
      </c>
      <c r="BZ401" s="10" t="e" cm="1" vm="3">
        <f t="array" aca="1" ref="BZ401" ca="1">IFERROR(INDEX($BI401:$BN401,_xlfn.AGGREGATE(15,6,(COLUMN($BI401:$BN401)-COLUMN($BI$8)+1)/NOT(ISNA(MATCH($BI401:$BN401,$FF$1:$FF$6,0))),COLUMN($BW401:BZ401))),"")</f>
        <v>#VALUE!</v>
      </c>
      <c r="CA401" s="10" t="e" cm="1" vm="4">
        <f t="array" aca="1" ref="CA401" ca="1">IFERROR(INDEX($BI401:$BN401,_xlfn.AGGREGATE(15,6,(COLUMN($BI401:$BN401)-COLUMN($BI$8)+1)/NOT(ISNA(MATCH($BI401:$BN401,$FF$1:$FF$6,0))),COLUMN($BW401:CA401))),"")</f>
        <v>#VALUE!</v>
      </c>
      <c r="CB401" s="10" t="e" cm="1" vm="5">
        <f t="array" aca="1" ref="CB401" ca="1">IFERROR(INDEX($BI401:$BN401,_xlfn.AGGREGATE(15,6,(COLUMN($BI401:$BN401)-COLUMN($BI$8)+1)/NOT(ISNA(MATCH($BI401:$BN401,$FF$1:$FF$6,0))),COLUMN($BW401:CB401))),"")</f>
        <v>#VALUE!</v>
      </c>
      <c r="CC401" s="11"/>
      <c r="CD401" s="10"/>
      <c r="CE401" s="10"/>
      <c r="CF401" s="10"/>
      <c r="CG401" s="10"/>
      <c r="CH401" s="10"/>
      <c r="CI401" s="11"/>
      <c r="CJ401" s="10" cm="1">
        <f t="array" ref="CJ401">SUM(COUNTIF(CD401:CF401,$DH$3:$DM$3))</f>
        <v>0</v>
      </c>
      <c r="CK401" s="10" cm="1">
        <f t="array" ref="CK401">SUM(COUNTIF(CD401:CF401,$DH$2:$DL$2))</f>
        <v>0</v>
      </c>
      <c r="CL401" s="10" cm="1">
        <f t="array" ref="CL401">SUM(COUNTIF(CD401:CF401,$DM$2:$DQ$2))</f>
        <v>0</v>
      </c>
      <c r="CM401" s="11"/>
      <c r="CN401" s="10"/>
      <c r="CO401" s="10"/>
      <c r="CP401" s="11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1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7" t="s">
        <v>42</v>
      </c>
      <c r="EC401" s="11"/>
      <c r="ED401" s="10">
        <f>Tableau1[[#This Row],[Colonne75]]</f>
        <v>0</v>
      </c>
      <c r="EE401" s="10"/>
      <c r="EF401" s="10">
        <f ca="1">OFFSET(Tableau1[[#This Row],[Colonne19]],0,Tableau1[[#This Row],[Colonne126]]-1)</f>
        <v>0</v>
      </c>
      <c r="EG401" s="11"/>
      <c r="EH401" s="10">
        <f>Tableau1[[#This Row],[Colonne76]]</f>
        <v>0</v>
      </c>
      <c r="EI401" s="10"/>
      <c r="EJ401" s="10">
        <f ca="1">OFFSET(Tableau1[[#This Row],[Colonne19]],0,Tableau1[[#This Row],[Colonne130]]-1)</f>
        <v>0</v>
      </c>
      <c r="EK401" s="11"/>
      <c r="EL401" s="10">
        <f>Tableau1[[#This Row],[Colonne77]]</f>
        <v>0</v>
      </c>
      <c r="EM401" s="10"/>
      <c r="EN401" s="10">
        <f ca="1">OFFSET(Tableau1[[#This Row],[Colonne19]],0,Tableau1[[#This Row],[Colonne134]]-1)</f>
        <v>0</v>
      </c>
      <c r="EO401" s="11"/>
      <c r="EP401" s="10">
        <f>Tableau1[[#This Row],[Colonne78]]</f>
        <v>0</v>
      </c>
      <c r="EQ401" s="10"/>
      <c r="ER401" s="10">
        <f ca="1">OFFSET(Tableau1[[#This Row],[Colonne19]],0,Tableau1[[#This Row],[Colonne138]]-1)</f>
        <v>0</v>
      </c>
      <c r="ES401" s="11"/>
      <c r="ET401" s="10">
        <f>Tableau1[[#This Row],[Colonne79]]</f>
        <v>0</v>
      </c>
      <c r="EU401" s="10"/>
      <c r="EV401" s="10">
        <f ca="1">OFFSET(Tableau1[[#This Row],[Colonne19]],0,Tableau1[[#This Row],[Colonne142]]-1)</f>
        <v>0</v>
      </c>
      <c r="EW401" s="11"/>
      <c r="EX401" s="10">
        <f t="shared" ca="1" si="36"/>
        <v>0</v>
      </c>
      <c r="EY401" s="10">
        <f t="shared" ca="1" si="37"/>
        <v>0</v>
      </c>
      <c r="EZ401" s="10">
        <f t="shared" ca="1" si="38"/>
        <v>0</v>
      </c>
      <c r="FA401" s="10">
        <f t="shared" ca="1" si="39"/>
        <v>0</v>
      </c>
      <c r="FB401" s="10">
        <f t="shared" ca="1" si="40"/>
        <v>0</v>
      </c>
      <c r="FC401" s="10">
        <f t="shared" ca="1" si="41"/>
        <v>0</v>
      </c>
      <c r="FD401" s="11"/>
    </row>
    <row r="402" spans="1:160" x14ac:dyDescent="0.2">
      <c r="A402" s="25"/>
      <c r="B402" s="10"/>
      <c r="C402" s="13"/>
      <c r="D402" s="26"/>
      <c r="E402" s="10"/>
      <c r="F402" s="10"/>
      <c r="G402" s="10"/>
      <c r="H402" s="10"/>
      <c r="I402" s="10"/>
      <c r="J402" s="24"/>
      <c r="K402" s="13"/>
      <c r="L402" s="10"/>
      <c r="M402" s="13"/>
      <c r="N402" s="13"/>
      <c r="O402" s="33" t="e">
        <f>Tableau1[[#This Row],[Colonne14]]/Tableau1[[#This Row],[Colonne13]]</f>
        <v>#DIV/0!</v>
      </c>
      <c r="P402" s="57"/>
      <c r="Q402" s="59" t="e" cm="1">
        <f t="array" ref="Q402">SUM(Tableau1[[#This Row],[Colonne19]:[Colonne38]]/Tableau1[[#This Row],[Colonne11]])</f>
        <v>#DIV/0!</v>
      </c>
      <c r="R402" s="11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1"/>
      <c r="AN402" s="10" t="str" cm="1">
        <f t="array" ref="AN402">IFERROR(INDEX($S$2:$AL$2,MATCH(SMALL(Tableau1[[#This Row],[Colonne19]:[Colonne38]],1),Tableau1[[#This Row],[Colonne19]:[Colonne38]],0)),"")</f>
        <v/>
      </c>
      <c r="AO402" s="10" t="str">
        <f>IFERROR(INDEX($S$2:$AL$2,MATCH(SMALL(Tableau1[[#This Row],[Colonne19]:[Colonne38]],2),Tableau1[[#This Row],[Colonne19]:[Colonne38]],0)),"")</f>
        <v/>
      </c>
      <c r="AP402" s="10" t="str">
        <f>IFERROR(INDEX($S$2:$AL$2,MATCH(SMALL(Tableau1[[#This Row],[Colonne19]:[Colonne38]],3),Tableau1[[#This Row],[Colonne19]:[Colonne38]],0)),"")</f>
        <v/>
      </c>
      <c r="AQ402" s="10" t="str">
        <f>IFERROR(INDEX($S$2:$AL$2,MATCH(SMALL(Tableau1[[#This Row],[Colonne19]:[Colonne38]],4),Tableau1[[#This Row],[Colonne19]:[Colonne38]],0)),"")</f>
        <v/>
      </c>
      <c r="AR402" s="10" t="str">
        <f>IFERROR(INDEX($S$2:$AL$2,MATCH(SMALL(Tableau1[[#This Row],[Colonne19]:[Colonne38]],5),Tableau1[[#This Row],[Colonne19]:[Colonne38]],0)),"")</f>
        <v/>
      </c>
      <c r="AS402" s="10" t="str">
        <f>IFERROR(INDEX($S$2:$AL$2,MATCH(SMALL(Tableau1[[#This Row],[Colonne19]:[Colonne38]],6),Tableau1[[#This Row],[Colonne19]:[Colonne38]],0)),"")</f>
        <v/>
      </c>
      <c r="AT402" s="10" t="str">
        <f>IFERROR(INDEX($S$2:$AL$2,MATCH(SMALL(Tableau1[[#This Row],[Colonne19]:[Colonne38]],7),Tableau1[[#This Row],[Colonne19]:[Colonne38]],0)),"")</f>
        <v/>
      </c>
      <c r="AU402" s="10" t="str">
        <f>IFERROR(INDEX($S$2:$AL$2,MATCH(SMALL(Tableau1[[#This Row],[Colonne19]:[Colonne38]],8),Tableau1[[#This Row],[Colonne19]:[Colonne38]],0)),"")</f>
        <v/>
      </c>
      <c r="AV402" s="10" t="str">
        <f>IFERROR(INDEX($S$2:$AL$2,MATCH(SMALL(Tableau1[[#This Row],[Colonne19]:[Colonne38]],9),Tableau1[[#This Row],[Colonne19]:[Colonne38]],0)),"")</f>
        <v/>
      </c>
      <c r="AW402" s="10" t="str">
        <f>IFERROR(INDEX($S$2:$AL$2,MATCH(SMALL(Tableau1[[#This Row],[Colonne19]:[Colonne38]],10),Tableau1[[#This Row],[Colonne19]:[Colonne38]],0)),"")</f>
        <v/>
      </c>
      <c r="AX402" s="10" t="str">
        <f>IFERROR(INDEX($S$2:$AL$2,MATCH(SMALL(Tableau1[[#This Row],[Colonne19]:[Colonne38]],11),Tableau1[[#This Row],[Colonne19]:[Colonne38]],0)),"")</f>
        <v/>
      </c>
      <c r="AY402" s="10" t="str">
        <f>IFERROR(INDEX($S$2:$AL$2,MATCH(SMALL(Tableau1[[#This Row],[Colonne19]:[Colonne38]],12),Tableau1[[#This Row],[Colonne19]:[Colonne38]],0)),"")</f>
        <v/>
      </c>
      <c r="AZ402" s="10" t="str">
        <f>IFERROR(INDEX($S$2:$AL$2,MATCH(SMALL(Tableau1[[#This Row],[Colonne19]:[Colonne38]],13),Tableau1[[#This Row],[Colonne19]:[Colonne38]],0)),"")</f>
        <v/>
      </c>
      <c r="BA402" s="10" t="str">
        <f>IFERROR(INDEX($S$2:$AL$2,MATCH(SMALL(Tableau1[[#This Row],[Colonne19]:[Colonne38]],14),Tableau1[[#This Row],[Colonne19]:[Colonne38]],0)),"")</f>
        <v/>
      </c>
      <c r="BB402" s="10" t="str">
        <f>IFERROR(INDEX($S$2:$AL$2,MATCH(SMALL(Tableau1[[#This Row],[Colonne19]:[Colonne38]],15),Tableau1[[#This Row],[Colonne19]:[Colonne38]],0)),"")</f>
        <v/>
      </c>
      <c r="BC402" s="10" t="str">
        <f>IFERROR(INDEX($S$2:$AL$2,MATCH(SMALL(Tableau1[[#This Row],[Colonne19]:[Colonne38]],16),Tableau1[[#This Row],[Colonne19]:[Colonne38]],0)),"")</f>
        <v/>
      </c>
      <c r="BD402" s="10" t="str">
        <f>IFERROR(INDEX($S$2:$AL$2,MATCH(SMALL(Tableau1[[#This Row],[Colonne19]:[Colonne38]],17),Tableau1[[#This Row],[Colonne19]:[Colonne38]],0)),"")</f>
        <v/>
      </c>
      <c r="BE402" s="10" t="str">
        <f>IFERROR(INDEX($S$2:$AL$2,MATCH(SMALL(Tableau1[[#This Row],[Colonne19]:[Colonne38]],18),Tableau1[[#This Row],[Colonne19]:[Colonne38]],0)),"")</f>
        <v/>
      </c>
      <c r="BF402" s="10" t="str">
        <f>IFERROR(INDEX($S$2:$AL$2,MATCH(SMALL(Tableau1[[#This Row],[Colonne19]:[Colonne38]],19),Tableau1[[#This Row],[Colonne19]:[Colonne38]],0)),"")</f>
        <v/>
      </c>
      <c r="BG402" s="10" t="str">
        <f>IFERROR(INDEX($S$2:$AL$2,MATCH(SMALL(Tableau1[[#This Row],[Colonne19]:[Colonne38]],20),Tableau1[[#This Row],[Colonne19]:[Colonne38]],0)),"")</f>
        <v/>
      </c>
      <c r="BH402" s="11"/>
      <c r="BI402" s="10"/>
      <c r="BJ402" s="10"/>
      <c r="BK402" s="10"/>
      <c r="BL402" s="10"/>
      <c r="BM402" s="10"/>
      <c r="BN402" s="10"/>
      <c r="BO402" s="11"/>
      <c r="BP402" s="10" t="str" cm="1">
        <f t="array" ref="BP402">IFERROR(INDEX($AN402:$BG402,_xlfn.AGGREGATE(15,6,(COLUMN($AN402:$BG402)-COLUMN($AN$8)+1)/NOT(ISNA(MATCH($AN402:$BG402,$FF$1:$FF$6,0))),COLUMN($BV402:BV402))),"")</f>
        <v/>
      </c>
      <c r="BQ402" s="10" t="e" cm="1" vm="1">
        <f t="array" aca="1" ref="BQ402" ca="1">IFERROR(INDEX($AN402:$BG402,_xlfn.AGGREGATE(15,6,(COLUMN($AN402:$BG402)-COLUMN($AN$8)+1)/NOT(ISNA(MATCH($AN402:$BG402,$FF$1:$FF$6,0))),COLUMN($BV402:BW402))),"")</f>
        <v>#VALUE!</v>
      </c>
      <c r="BR402" s="10" t="e" cm="1" vm="2">
        <f t="array" aca="1" ref="BR402" ca="1">IFERROR(INDEX($AN402:$BG402,_xlfn.AGGREGATE(15,6,(COLUMN($AN402:$BG402)-COLUMN($AN$8)+1)/NOT(ISNA(MATCH($AN402:$BG402,$FF$1:$FF$6,0))),COLUMN($BV402:BX402))),"")</f>
        <v>#VALUE!</v>
      </c>
      <c r="BS402" s="10" t="e" cm="1" vm="3">
        <f t="array" aca="1" ref="BS402" ca="1">IFERROR(INDEX($AN402:$BG402,_xlfn.AGGREGATE(15,6,(COLUMN($AN402:$BG402)-COLUMN($AN$8)+1)/NOT(ISNA(MATCH($AN402:$BG402,$FF$1:$FF$6,0))),COLUMN($BV402:BY402))),"")</f>
        <v>#VALUE!</v>
      </c>
      <c r="BT402" s="10" t="e" cm="1" vm="4">
        <f t="array" aca="1" ref="BT402" ca="1">IFERROR(INDEX($AN402:$BG402,_xlfn.AGGREGATE(15,6,(COLUMN($AN402:$BG402)-COLUMN($AN$8)+1)/NOT(ISNA(MATCH($AN402:$BG402,$FF$1:$FF$6,0))),COLUMN($BV402:BZ402))),"")</f>
        <v>#VALUE!</v>
      </c>
      <c r="BU402" s="10" t="e" cm="1" vm="5">
        <f t="array" aca="1" ref="BU402" ca="1">IFERROR(INDEX($AN402:$BG402,_xlfn.AGGREGATE(15,6,(COLUMN($AN402:$BG402)-COLUMN($AN$8)+1)/NOT(ISNA(MATCH($AN402:$BG402,$FF$1:$FF$6,0))),COLUMN($BV402:CA402))),"")</f>
        <v>#VALUE!</v>
      </c>
      <c r="BV402" s="11"/>
      <c r="BW402" s="10" t="str" cm="1">
        <f t="array" ref="BW402">IFERROR(INDEX($BI402:$BN402,_xlfn.AGGREGATE(15,6,(COLUMN($BI402:$BN402)-COLUMN($BI$8)+1)/NOT(ISNA(MATCH($BI402:$BN402,$FF$1:$FF$6,0))),COLUMN($BW402:BW402))),"")</f>
        <v/>
      </c>
      <c r="BX402" s="10" t="e" cm="1" vm="1">
        <f t="array" aca="1" ref="BX402" ca="1">IFERROR(INDEX($BI402:$BN402,_xlfn.AGGREGATE(15,6,(COLUMN($BI402:$BN402)-COLUMN($BI$8)+1)/NOT(ISNA(MATCH($BI402:$BN402,$FF$1:$FF$6,0))),COLUMN($BW402:BX402))),"")</f>
        <v>#VALUE!</v>
      </c>
      <c r="BY402" s="10" t="e" cm="1" vm="2">
        <f t="array" aca="1" ref="BY402" ca="1">IFERROR(INDEX($BI402:$BN402,_xlfn.AGGREGATE(15,6,(COLUMN($BI402:$BN402)-COLUMN($BI$8)+1)/NOT(ISNA(MATCH($BI402:$BN402,$FF$1:$FF$6,0))),COLUMN($BW402:BY402))),"")</f>
        <v>#VALUE!</v>
      </c>
      <c r="BZ402" s="10" t="e" cm="1" vm="3">
        <f t="array" aca="1" ref="BZ402" ca="1">IFERROR(INDEX($BI402:$BN402,_xlfn.AGGREGATE(15,6,(COLUMN($BI402:$BN402)-COLUMN($BI$8)+1)/NOT(ISNA(MATCH($BI402:$BN402,$FF$1:$FF$6,0))),COLUMN($BW402:BZ402))),"")</f>
        <v>#VALUE!</v>
      </c>
      <c r="CA402" s="10" t="e" cm="1" vm="4">
        <f t="array" aca="1" ref="CA402" ca="1">IFERROR(INDEX($BI402:$BN402,_xlfn.AGGREGATE(15,6,(COLUMN($BI402:$BN402)-COLUMN($BI$8)+1)/NOT(ISNA(MATCH($BI402:$BN402,$FF$1:$FF$6,0))),COLUMN($BW402:CA402))),"")</f>
        <v>#VALUE!</v>
      </c>
      <c r="CB402" s="10" t="e" cm="1" vm="5">
        <f t="array" aca="1" ref="CB402" ca="1">IFERROR(INDEX($BI402:$BN402,_xlfn.AGGREGATE(15,6,(COLUMN($BI402:$BN402)-COLUMN($BI$8)+1)/NOT(ISNA(MATCH($BI402:$BN402,$FF$1:$FF$6,0))),COLUMN($BW402:CB402))),"")</f>
        <v>#VALUE!</v>
      </c>
      <c r="CC402" s="11"/>
      <c r="CD402" s="10"/>
      <c r="CE402" s="10"/>
      <c r="CF402" s="10"/>
      <c r="CG402" s="10"/>
      <c r="CH402" s="10"/>
      <c r="CI402" s="11"/>
      <c r="CJ402" s="10" cm="1">
        <f t="array" ref="CJ402">SUM(COUNTIF(CD402:CF402,$DH$3:$DM$3))</f>
        <v>0</v>
      </c>
      <c r="CK402" s="10" cm="1">
        <f t="array" ref="CK402">SUM(COUNTIF(CD402:CF402,$DH$2:$DL$2))</f>
        <v>0</v>
      </c>
      <c r="CL402" s="10" cm="1">
        <f t="array" ref="CL402">SUM(COUNTIF(CD402:CF402,$DM$2:$DQ$2))</f>
        <v>0</v>
      </c>
      <c r="CM402" s="11"/>
      <c r="CN402" s="10"/>
      <c r="CO402" s="10"/>
      <c r="CP402" s="11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1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7" t="s">
        <v>42</v>
      </c>
      <c r="EC402" s="11"/>
      <c r="ED402" s="10">
        <f>Tableau1[[#This Row],[Colonne75]]</f>
        <v>0</v>
      </c>
      <c r="EE402" s="10"/>
      <c r="EF402" s="10">
        <f ca="1">OFFSET(Tableau1[[#This Row],[Colonne19]],0,Tableau1[[#This Row],[Colonne126]]-1)</f>
        <v>0</v>
      </c>
      <c r="EG402" s="11"/>
      <c r="EH402" s="10">
        <f>Tableau1[[#This Row],[Colonne76]]</f>
        <v>0</v>
      </c>
      <c r="EI402" s="10"/>
      <c r="EJ402" s="10">
        <f ca="1">OFFSET(Tableau1[[#This Row],[Colonne19]],0,Tableau1[[#This Row],[Colonne130]]-1)</f>
        <v>0</v>
      </c>
      <c r="EK402" s="11"/>
      <c r="EL402" s="10">
        <f>Tableau1[[#This Row],[Colonne77]]</f>
        <v>0</v>
      </c>
      <c r="EM402" s="10"/>
      <c r="EN402" s="10">
        <f ca="1">OFFSET(Tableau1[[#This Row],[Colonne19]],0,Tableau1[[#This Row],[Colonne134]]-1)</f>
        <v>0</v>
      </c>
      <c r="EO402" s="11"/>
      <c r="EP402" s="10">
        <f>Tableau1[[#This Row],[Colonne78]]</f>
        <v>0</v>
      </c>
      <c r="EQ402" s="10"/>
      <c r="ER402" s="10">
        <f ca="1">OFFSET(Tableau1[[#This Row],[Colonne19]],0,Tableau1[[#This Row],[Colonne138]]-1)</f>
        <v>0</v>
      </c>
      <c r="ES402" s="11"/>
      <c r="ET402" s="10">
        <f>Tableau1[[#This Row],[Colonne79]]</f>
        <v>0</v>
      </c>
      <c r="EU402" s="10"/>
      <c r="EV402" s="10">
        <f ca="1">OFFSET(Tableau1[[#This Row],[Colonne19]],0,Tableau1[[#This Row],[Colonne142]]-1)</f>
        <v>0</v>
      </c>
      <c r="EW402" s="11"/>
      <c r="EX402" s="10">
        <f t="shared" ca="1" si="36"/>
        <v>0</v>
      </c>
      <c r="EY402" s="10">
        <f t="shared" ca="1" si="37"/>
        <v>0</v>
      </c>
      <c r="EZ402" s="10">
        <f t="shared" ca="1" si="38"/>
        <v>0</v>
      </c>
      <c r="FA402" s="10">
        <f t="shared" ca="1" si="39"/>
        <v>0</v>
      </c>
      <c r="FB402" s="10">
        <f t="shared" ca="1" si="40"/>
        <v>0</v>
      </c>
      <c r="FC402" s="10">
        <f t="shared" ca="1" si="41"/>
        <v>0</v>
      </c>
      <c r="FD402" s="11"/>
    </row>
    <row r="403" spans="1:160" x14ac:dyDescent="0.2">
      <c r="A403" s="25"/>
      <c r="B403" s="10"/>
      <c r="C403" s="13"/>
      <c r="D403" s="26"/>
      <c r="E403" s="10"/>
      <c r="F403" s="10"/>
      <c r="G403" s="10"/>
      <c r="H403" s="10"/>
      <c r="I403" s="10"/>
      <c r="J403" s="24"/>
      <c r="K403" s="13"/>
      <c r="L403" s="10"/>
      <c r="M403" s="13"/>
      <c r="N403" s="13"/>
      <c r="O403" s="33" t="e">
        <f>Tableau1[[#This Row],[Colonne14]]/Tableau1[[#This Row],[Colonne13]]</f>
        <v>#DIV/0!</v>
      </c>
      <c r="P403" s="57"/>
      <c r="Q403" s="59" t="e" cm="1">
        <f t="array" ref="Q403">SUM(Tableau1[[#This Row],[Colonne19]:[Colonne38]]/Tableau1[[#This Row],[Colonne11]])</f>
        <v>#DIV/0!</v>
      </c>
      <c r="R403" s="11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1"/>
      <c r="AN403" s="10" t="str" cm="1">
        <f t="array" ref="AN403">IFERROR(INDEX($S$2:$AL$2,MATCH(SMALL(Tableau1[[#This Row],[Colonne19]:[Colonne38]],1),Tableau1[[#This Row],[Colonne19]:[Colonne38]],0)),"")</f>
        <v/>
      </c>
      <c r="AO403" s="10" t="str">
        <f>IFERROR(INDEX($S$2:$AL$2,MATCH(SMALL(Tableau1[[#This Row],[Colonne19]:[Colonne38]],2),Tableau1[[#This Row],[Colonne19]:[Colonne38]],0)),"")</f>
        <v/>
      </c>
      <c r="AP403" s="10" t="str">
        <f>IFERROR(INDEX($S$2:$AL$2,MATCH(SMALL(Tableau1[[#This Row],[Colonne19]:[Colonne38]],3),Tableau1[[#This Row],[Colonne19]:[Colonne38]],0)),"")</f>
        <v/>
      </c>
      <c r="AQ403" s="10" t="str">
        <f>IFERROR(INDEX($S$2:$AL$2,MATCH(SMALL(Tableau1[[#This Row],[Colonne19]:[Colonne38]],4),Tableau1[[#This Row],[Colonne19]:[Colonne38]],0)),"")</f>
        <v/>
      </c>
      <c r="AR403" s="10" t="str">
        <f>IFERROR(INDEX($S$2:$AL$2,MATCH(SMALL(Tableau1[[#This Row],[Colonne19]:[Colonne38]],5),Tableau1[[#This Row],[Colonne19]:[Colonne38]],0)),"")</f>
        <v/>
      </c>
      <c r="AS403" s="10" t="str">
        <f>IFERROR(INDEX($S$2:$AL$2,MATCH(SMALL(Tableau1[[#This Row],[Colonne19]:[Colonne38]],6),Tableau1[[#This Row],[Colonne19]:[Colonne38]],0)),"")</f>
        <v/>
      </c>
      <c r="AT403" s="10" t="str">
        <f>IFERROR(INDEX($S$2:$AL$2,MATCH(SMALL(Tableau1[[#This Row],[Colonne19]:[Colonne38]],7),Tableau1[[#This Row],[Colonne19]:[Colonne38]],0)),"")</f>
        <v/>
      </c>
      <c r="AU403" s="10" t="str">
        <f>IFERROR(INDEX($S$2:$AL$2,MATCH(SMALL(Tableau1[[#This Row],[Colonne19]:[Colonne38]],8),Tableau1[[#This Row],[Colonne19]:[Colonne38]],0)),"")</f>
        <v/>
      </c>
      <c r="AV403" s="10" t="str">
        <f>IFERROR(INDEX($S$2:$AL$2,MATCH(SMALL(Tableau1[[#This Row],[Colonne19]:[Colonne38]],9),Tableau1[[#This Row],[Colonne19]:[Colonne38]],0)),"")</f>
        <v/>
      </c>
      <c r="AW403" s="10" t="str">
        <f>IFERROR(INDEX($S$2:$AL$2,MATCH(SMALL(Tableau1[[#This Row],[Colonne19]:[Colonne38]],10),Tableau1[[#This Row],[Colonne19]:[Colonne38]],0)),"")</f>
        <v/>
      </c>
      <c r="AX403" s="10" t="str">
        <f>IFERROR(INDEX($S$2:$AL$2,MATCH(SMALL(Tableau1[[#This Row],[Colonne19]:[Colonne38]],11),Tableau1[[#This Row],[Colonne19]:[Colonne38]],0)),"")</f>
        <v/>
      </c>
      <c r="AY403" s="10" t="str">
        <f>IFERROR(INDEX($S$2:$AL$2,MATCH(SMALL(Tableau1[[#This Row],[Colonne19]:[Colonne38]],12),Tableau1[[#This Row],[Colonne19]:[Colonne38]],0)),"")</f>
        <v/>
      </c>
      <c r="AZ403" s="10" t="str">
        <f>IFERROR(INDEX($S$2:$AL$2,MATCH(SMALL(Tableau1[[#This Row],[Colonne19]:[Colonne38]],13),Tableau1[[#This Row],[Colonne19]:[Colonne38]],0)),"")</f>
        <v/>
      </c>
      <c r="BA403" s="10" t="str">
        <f>IFERROR(INDEX($S$2:$AL$2,MATCH(SMALL(Tableau1[[#This Row],[Colonne19]:[Colonne38]],14),Tableau1[[#This Row],[Colonne19]:[Colonne38]],0)),"")</f>
        <v/>
      </c>
      <c r="BB403" s="10" t="str">
        <f>IFERROR(INDEX($S$2:$AL$2,MATCH(SMALL(Tableau1[[#This Row],[Colonne19]:[Colonne38]],15),Tableau1[[#This Row],[Colonne19]:[Colonne38]],0)),"")</f>
        <v/>
      </c>
      <c r="BC403" s="10" t="str">
        <f>IFERROR(INDEX($S$2:$AL$2,MATCH(SMALL(Tableau1[[#This Row],[Colonne19]:[Colonne38]],16),Tableau1[[#This Row],[Colonne19]:[Colonne38]],0)),"")</f>
        <v/>
      </c>
      <c r="BD403" s="10" t="str">
        <f>IFERROR(INDEX($S$2:$AL$2,MATCH(SMALL(Tableau1[[#This Row],[Colonne19]:[Colonne38]],17),Tableau1[[#This Row],[Colonne19]:[Colonne38]],0)),"")</f>
        <v/>
      </c>
      <c r="BE403" s="10" t="str">
        <f>IFERROR(INDEX($S$2:$AL$2,MATCH(SMALL(Tableau1[[#This Row],[Colonne19]:[Colonne38]],18),Tableau1[[#This Row],[Colonne19]:[Colonne38]],0)),"")</f>
        <v/>
      </c>
      <c r="BF403" s="10" t="str">
        <f>IFERROR(INDEX($S$2:$AL$2,MATCH(SMALL(Tableau1[[#This Row],[Colonne19]:[Colonne38]],19),Tableau1[[#This Row],[Colonne19]:[Colonne38]],0)),"")</f>
        <v/>
      </c>
      <c r="BG403" s="10" t="str">
        <f>IFERROR(INDEX($S$2:$AL$2,MATCH(SMALL(Tableau1[[#This Row],[Colonne19]:[Colonne38]],20),Tableau1[[#This Row],[Colonne19]:[Colonne38]],0)),"")</f>
        <v/>
      </c>
      <c r="BH403" s="11"/>
      <c r="BI403" s="10"/>
      <c r="BJ403" s="10"/>
      <c r="BK403" s="10"/>
      <c r="BL403" s="10"/>
      <c r="BM403" s="10"/>
      <c r="BN403" s="10"/>
      <c r="BO403" s="11"/>
      <c r="BP403" s="10" t="str" cm="1">
        <f t="array" ref="BP403">IFERROR(INDEX($AN403:$BG403,_xlfn.AGGREGATE(15,6,(COLUMN($AN403:$BG403)-COLUMN($AN$8)+1)/NOT(ISNA(MATCH($AN403:$BG403,$FF$1:$FF$6,0))),COLUMN($BV403:BV403))),"")</f>
        <v/>
      </c>
      <c r="BQ403" s="10" t="e" cm="1" vm="1">
        <f t="array" aca="1" ref="BQ403" ca="1">IFERROR(INDEX($AN403:$BG403,_xlfn.AGGREGATE(15,6,(COLUMN($AN403:$BG403)-COLUMN($AN$8)+1)/NOT(ISNA(MATCH($AN403:$BG403,$FF$1:$FF$6,0))),COLUMN($BV403:BW403))),"")</f>
        <v>#VALUE!</v>
      </c>
      <c r="BR403" s="10" t="e" cm="1" vm="2">
        <f t="array" aca="1" ref="BR403" ca="1">IFERROR(INDEX($AN403:$BG403,_xlfn.AGGREGATE(15,6,(COLUMN($AN403:$BG403)-COLUMN($AN$8)+1)/NOT(ISNA(MATCH($AN403:$BG403,$FF$1:$FF$6,0))),COLUMN($BV403:BX403))),"")</f>
        <v>#VALUE!</v>
      </c>
      <c r="BS403" s="10" t="e" cm="1" vm="3">
        <f t="array" aca="1" ref="BS403" ca="1">IFERROR(INDEX($AN403:$BG403,_xlfn.AGGREGATE(15,6,(COLUMN($AN403:$BG403)-COLUMN($AN$8)+1)/NOT(ISNA(MATCH($AN403:$BG403,$FF$1:$FF$6,0))),COLUMN($BV403:BY403))),"")</f>
        <v>#VALUE!</v>
      </c>
      <c r="BT403" s="10" t="e" cm="1" vm="4">
        <f t="array" aca="1" ref="BT403" ca="1">IFERROR(INDEX($AN403:$BG403,_xlfn.AGGREGATE(15,6,(COLUMN($AN403:$BG403)-COLUMN($AN$8)+1)/NOT(ISNA(MATCH($AN403:$BG403,$FF$1:$FF$6,0))),COLUMN($BV403:BZ403))),"")</f>
        <v>#VALUE!</v>
      </c>
      <c r="BU403" s="10" t="e" cm="1" vm="5">
        <f t="array" aca="1" ref="BU403" ca="1">IFERROR(INDEX($AN403:$BG403,_xlfn.AGGREGATE(15,6,(COLUMN($AN403:$BG403)-COLUMN($AN$8)+1)/NOT(ISNA(MATCH($AN403:$BG403,$FF$1:$FF$6,0))),COLUMN($BV403:CA403))),"")</f>
        <v>#VALUE!</v>
      </c>
      <c r="BV403" s="11"/>
      <c r="BW403" s="10" t="str" cm="1">
        <f t="array" ref="BW403">IFERROR(INDEX($BI403:$BN403,_xlfn.AGGREGATE(15,6,(COLUMN($BI403:$BN403)-COLUMN($BI$8)+1)/NOT(ISNA(MATCH($BI403:$BN403,$FF$1:$FF$6,0))),COLUMN($BW403:BW403))),"")</f>
        <v/>
      </c>
      <c r="BX403" s="10" t="e" cm="1" vm="1">
        <f t="array" aca="1" ref="BX403" ca="1">IFERROR(INDEX($BI403:$BN403,_xlfn.AGGREGATE(15,6,(COLUMN($BI403:$BN403)-COLUMN($BI$8)+1)/NOT(ISNA(MATCH($BI403:$BN403,$FF$1:$FF$6,0))),COLUMN($BW403:BX403))),"")</f>
        <v>#VALUE!</v>
      </c>
      <c r="BY403" s="10" t="e" cm="1" vm="2">
        <f t="array" aca="1" ref="BY403" ca="1">IFERROR(INDEX($BI403:$BN403,_xlfn.AGGREGATE(15,6,(COLUMN($BI403:$BN403)-COLUMN($BI$8)+1)/NOT(ISNA(MATCH($BI403:$BN403,$FF$1:$FF$6,0))),COLUMN($BW403:BY403))),"")</f>
        <v>#VALUE!</v>
      </c>
      <c r="BZ403" s="10" t="e" cm="1" vm="3">
        <f t="array" aca="1" ref="BZ403" ca="1">IFERROR(INDEX($BI403:$BN403,_xlfn.AGGREGATE(15,6,(COLUMN($BI403:$BN403)-COLUMN($BI$8)+1)/NOT(ISNA(MATCH($BI403:$BN403,$FF$1:$FF$6,0))),COLUMN($BW403:BZ403))),"")</f>
        <v>#VALUE!</v>
      </c>
      <c r="CA403" s="10" t="e" cm="1" vm="4">
        <f t="array" aca="1" ref="CA403" ca="1">IFERROR(INDEX($BI403:$BN403,_xlfn.AGGREGATE(15,6,(COLUMN($BI403:$BN403)-COLUMN($BI$8)+1)/NOT(ISNA(MATCH($BI403:$BN403,$FF$1:$FF$6,0))),COLUMN($BW403:CA403))),"")</f>
        <v>#VALUE!</v>
      </c>
      <c r="CB403" s="10" t="e" cm="1" vm="5">
        <f t="array" aca="1" ref="CB403" ca="1">IFERROR(INDEX($BI403:$BN403,_xlfn.AGGREGATE(15,6,(COLUMN($BI403:$BN403)-COLUMN($BI$8)+1)/NOT(ISNA(MATCH($BI403:$BN403,$FF$1:$FF$6,0))),COLUMN($BW403:CB403))),"")</f>
        <v>#VALUE!</v>
      </c>
      <c r="CC403" s="11"/>
      <c r="CD403" s="10"/>
      <c r="CE403" s="10"/>
      <c r="CF403" s="10"/>
      <c r="CG403" s="10"/>
      <c r="CH403" s="10"/>
      <c r="CI403" s="11"/>
      <c r="CJ403" s="10" cm="1">
        <f t="array" ref="CJ403">SUM(COUNTIF(CD403:CF403,$DH$3:$DM$3))</f>
        <v>0</v>
      </c>
      <c r="CK403" s="10" cm="1">
        <f t="array" ref="CK403">SUM(COUNTIF(CD403:CF403,$DH$2:$DL$2))</f>
        <v>0</v>
      </c>
      <c r="CL403" s="10" cm="1">
        <f t="array" ref="CL403">SUM(COUNTIF(CD403:CF403,$DM$2:$DQ$2))</f>
        <v>0</v>
      </c>
      <c r="CM403" s="11"/>
      <c r="CN403" s="10"/>
      <c r="CO403" s="10"/>
      <c r="CP403" s="11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1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7" t="s">
        <v>42</v>
      </c>
      <c r="EC403" s="11"/>
      <c r="ED403" s="10">
        <f>Tableau1[[#This Row],[Colonne75]]</f>
        <v>0</v>
      </c>
      <c r="EE403" s="10"/>
      <c r="EF403" s="10">
        <f ca="1">OFFSET(Tableau1[[#This Row],[Colonne19]],0,Tableau1[[#This Row],[Colonne126]]-1)</f>
        <v>0</v>
      </c>
      <c r="EG403" s="11"/>
      <c r="EH403" s="10">
        <f>Tableau1[[#This Row],[Colonne76]]</f>
        <v>0</v>
      </c>
      <c r="EI403" s="10"/>
      <c r="EJ403" s="10">
        <f ca="1">OFFSET(Tableau1[[#This Row],[Colonne19]],0,Tableau1[[#This Row],[Colonne130]]-1)</f>
        <v>0</v>
      </c>
      <c r="EK403" s="11"/>
      <c r="EL403" s="10">
        <f>Tableau1[[#This Row],[Colonne77]]</f>
        <v>0</v>
      </c>
      <c r="EM403" s="10"/>
      <c r="EN403" s="10">
        <f ca="1">OFFSET(Tableau1[[#This Row],[Colonne19]],0,Tableau1[[#This Row],[Colonne134]]-1)</f>
        <v>0</v>
      </c>
      <c r="EO403" s="11"/>
      <c r="EP403" s="10">
        <f>Tableau1[[#This Row],[Colonne78]]</f>
        <v>0</v>
      </c>
      <c r="EQ403" s="10"/>
      <c r="ER403" s="10">
        <f ca="1">OFFSET(Tableau1[[#This Row],[Colonne19]],0,Tableau1[[#This Row],[Colonne138]]-1)</f>
        <v>0</v>
      </c>
      <c r="ES403" s="11"/>
      <c r="ET403" s="10">
        <f>Tableau1[[#This Row],[Colonne79]]</f>
        <v>0</v>
      </c>
      <c r="EU403" s="10"/>
      <c r="EV403" s="10">
        <f ca="1">OFFSET(Tableau1[[#This Row],[Colonne19]],0,Tableau1[[#This Row],[Colonne142]]-1)</f>
        <v>0</v>
      </c>
      <c r="EW403" s="11"/>
      <c r="EX403" s="10">
        <f t="shared" ca="1" si="36"/>
        <v>0</v>
      </c>
      <c r="EY403" s="10">
        <f t="shared" ca="1" si="37"/>
        <v>0</v>
      </c>
      <c r="EZ403" s="10">
        <f t="shared" ca="1" si="38"/>
        <v>0</v>
      </c>
      <c r="FA403" s="10">
        <f t="shared" ca="1" si="39"/>
        <v>0</v>
      </c>
      <c r="FB403" s="10">
        <f t="shared" ca="1" si="40"/>
        <v>0</v>
      </c>
      <c r="FC403" s="10">
        <f t="shared" ca="1" si="41"/>
        <v>0</v>
      </c>
      <c r="FD403" s="11"/>
    </row>
    <row r="404" spans="1:160" x14ac:dyDescent="0.2">
      <c r="A404" s="25"/>
      <c r="B404" s="10"/>
      <c r="C404" s="13"/>
      <c r="D404" s="26"/>
      <c r="E404" s="10"/>
      <c r="F404" s="10"/>
      <c r="G404" s="10"/>
      <c r="H404" s="10"/>
      <c r="I404" s="10"/>
      <c r="J404" s="24"/>
      <c r="K404" s="13"/>
      <c r="L404" s="10"/>
      <c r="M404" s="13"/>
      <c r="N404" s="13"/>
      <c r="O404" s="33" t="e">
        <f>Tableau1[[#This Row],[Colonne14]]/Tableau1[[#This Row],[Colonne13]]</f>
        <v>#DIV/0!</v>
      </c>
      <c r="P404" s="57"/>
      <c r="Q404" s="59" t="e" cm="1">
        <f t="array" ref="Q404">SUM(Tableau1[[#This Row],[Colonne19]:[Colonne38]]/Tableau1[[#This Row],[Colonne11]])</f>
        <v>#DIV/0!</v>
      </c>
      <c r="R404" s="11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1"/>
      <c r="AN404" s="10" t="str" cm="1">
        <f t="array" ref="AN404">IFERROR(INDEX($S$2:$AL$2,MATCH(SMALL(Tableau1[[#This Row],[Colonne19]:[Colonne38]],1),Tableau1[[#This Row],[Colonne19]:[Colonne38]],0)),"")</f>
        <v/>
      </c>
      <c r="AO404" s="10" t="str">
        <f>IFERROR(INDEX($S$2:$AL$2,MATCH(SMALL(Tableau1[[#This Row],[Colonne19]:[Colonne38]],2),Tableau1[[#This Row],[Colonne19]:[Colonne38]],0)),"")</f>
        <v/>
      </c>
      <c r="AP404" s="10" t="str">
        <f>IFERROR(INDEX($S$2:$AL$2,MATCH(SMALL(Tableau1[[#This Row],[Colonne19]:[Colonne38]],3),Tableau1[[#This Row],[Colonne19]:[Colonne38]],0)),"")</f>
        <v/>
      </c>
      <c r="AQ404" s="10" t="str">
        <f>IFERROR(INDEX($S$2:$AL$2,MATCH(SMALL(Tableau1[[#This Row],[Colonne19]:[Colonne38]],4),Tableau1[[#This Row],[Colonne19]:[Colonne38]],0)),"")</f>
        <v/>
      </c>
      <c r="AR404" s="10" t="str">
        <f>IFERROR(INDEX($S$2:$AL$2,MATCH(SMALL(Tableau1[[#This Row],[Colonne19]:[Colonne38]],5),Tableau1[[#This Row],[Colonne19]:[Colonne38]],0)),"")</f>
        <v/>
      </c>
      <c r="AS404" s="10" t="str">
        <f>IFERROR(INDEX($S$2:$AL$2,MATCH(SMALL(Tableau1[[#This Row],[Colonne19]:[Colonne38]],6),Tableau1[[#This Row],[Colonne19]:[Colonne38]],0)),"")</f>
        <v/>
      </c>
      <c r="AT404" s="10" t="str">
        <f>IFERROR(INDEX($S$2:$AL$2,MATCH(SMALL(Tableau1[[#This Row],[Colonne19]:[Colonne38]],7),Tableau1[[#This Row],[Colonne19]:[Colonne38]],0)),"")</f>
        <v/>
      </c>
      <c r="AU404" s="10" t="str">
        <f>IFERROR(INDEX($S$2:$AL$2,MATCH(SMALL(Tableau1[[#This Row],[Colonne19]:[Colonne38]],8),Tableau1[[#This Row],[Colonne19]:[Colonne38]],0)),"")</f>
        <v/>
      </c>
      <c r="AV404" s="10" t="str">
        <f>IFERROR(INDEX($S$2:$AL$2,MATCH(SMALL(Tableau1[[#This Row],[Colonne19]:[Colonne38]],9),Tableau1[[#This Row],[Colonne19]:[Colonne38]],0)),"")</f>
        <v/>
      </c>
      <c r="AW404" s="10" t="str">
        <f>IFERROR(INDEX($S$2:$AL$2,MATCH(SMALL(Tableau1[[#This Row],[Colonne19]:[Colonne38]],10),Tableau1[[#This Row],[Colonne19]:[Colonne38]],0)),"")</f>
        <v/>
      </c>
      <c r="AX404" s="10" t="str">
        <f>IFERROR(INDEX($S$2:$AL$2,MATCH(SMALL(Tableau1[[#This Row],[Colonne19]:[Colonne38]],11),Tableau1[[#This Row],[Colonne19]:[Colonne38]],0)),"")</f>
        <v/>
      </c>
      <c r="AY404" s="10" t="str">
        <f>IFERROR(INDEX($S$2:$AL$2,MATCH(SMALL(Tableau1[[#This Row],[Colonne19]:[Colonne38]],12),Tableau1[[#This Row],[Colonne19]:[Colonne38]],0)),"")</f>
        <v/>
      </c>
      <c r="AZ404" s="10" t="str">
        <f>IFERROR(INDEX($S$2:$AL$2,MATCH(SMALL(Tableau1[[#This Row],[Colonne19]:[Colonne38]],13),Tableau1[[#This Row],[Colonne19]:[Colonne38]],0)),"")</f>
        <v/>
      </c>
      <c r="BA404" s="10" t="str">
        <f>IFERROR(INDEX($S$2:$AL$2,MATCH(SMALL(Tableau1[[#This Row],[Colonne19]:[Colonne38]],14),Tableau1[[#This Row],[Colonne19]:[Colonne38]],0)),"")</f>
        <v/>
      </c>
      <c r="BB404" s="10" t="str">
        <f>IFERROR(INDEX($S$2:$AL$2,MATCH(SMALL(Tableau1[[#This Row],[Colonne19]:[Colonne38]],15),Tableau1[[#This Row],[Colonne19]:[Colonne38]],0)),"")</f>
        <v/>
      </c>
      <c r="BC404" s="10" t="str">
        <f>IFERROR(INDEX($S$2:$AL$2,MATCH(SMALL(Tableau1[[#This Row],[Colonne19]:[Colonne38]],16),Tableau1[[#This Row],[Colonne19]:[Colonne38]],0)),"")</f>
        <v/>
      </c>
      <c r="BD404" s="10" t="str">
        <f>IFERROR(INDEX($S$2:$AL$2,MATCH(SMALL(Tableau1[[#This Row],[Colonne19]:[Colonne38]],17),Tableau1[[#This Row],[Colonne19]:[Colonne38]],0)),"")</f>
        <v/>
      </c>
      <c r="BE404" s="10" t="str">
        <f>IFERROR(INDEX($S$2:$AL$2,MATCH(SMALL(Tableau1[[#This Row],[Colonne19]:[Colonne38]],18),Tableau1[[#This Row],[Colonne19]:[Colonne38]],0)),"")</f>
        <v/>
      </c>
      <c r="BF404" s="10" t="str">
        <f>IFERROR(INDEX($S$2:$AL$2,MATCH(SMALL(Tableau1[[#This Row],[Colonne19]:[Colonne38]],19),Tableau1[[#This Row],[Colonne19]:[Colonne38]],0)),"")</f>
        <v/>
      </c>
      <c r="BG404" s="10" t="str">
        <f>IFERROR(INDEX($S$2:$AL$2,MATCH(SMALL(Tableau1[[#This Row],[Colonne19]:[Colonne38]],20),Tableau1[[#This Row],[Colonne19]:[Colonne38]],0)),"")</f>
        <v/>
      </c>
      <c r="BH404" s="11"/>
      <c r="BI404" s="10"/>
      <c r="BJ404" s="10"/>
      <c r="BK404" s="10"/>
      <c r="BL404" s="10"/>
      <c r="BM404" s="10"/>
      <c r="BN404" s="10"/>
      <c r="BO404" s="11"/>
      <c r="BP404" s="10" t="str" cm="1">
        <f t="array" ref="BP404">IFERROR(INDEX($AN404:$BG404,_xlfn.AGGREGATE(15,6,(COLUMN($AN404:$BG404)-COLUMN($AN$8)+1)/NOT(ISNA(MATCH($AN404:$BG404,$FF$1:$FF$6,0))),COLUMN($BV404:BV404))),"")</f>
        <v/>
      </c>
      <c r="BQ404" s="10" t="e" cm="1" vm="1">
        <f t="array" aca="1" ref="BQ404" ca="1">IFERROR(INDEX($AN404:$BG404,_xlfn.AGGREGATE(15,6,(COLUMN($AN404:$BG404)-COLUMN($AN$8)+1)/NOT(ISNA(MATCH($AN404:$BG404,$FF$1:$FF$6,0))),COLUMN($BV404:BW404))),"")</f>
        <v>#VALUE!</v>
      </c>
      <c r="BR404" s="10" t="e" cm="1" vm="2">
        <f t="array" aca="1" ref="BR404" ca="1">IFERROR(INDEX($AN404:$BG404,_xlfn.AGGREGATE(15,6,(COLUMN($AN404:$BG404)-COLUMN($AN$8)+1)/NOT(ISNA(MATCH($AN404:$BG404,$FF$1:$FF$6,0))),COLUMN($BV404:BX404))),"")</f>
        <v>#VALUE!</v>
      </c>
      <c r="BS404" s="10" t="e" cm="1" vm="3">
        <f t="array" aca="1" ref="BS404" ca="1">IFERROR(INDEX($AN404:$BG404,_xlfn.AGGREGATE(15,6,(COLUMN($AN404:$BG404)-COLUMN($AN$8)+1)/NOT(ISNA(MATCH($AN404:$BG404,$FF$1:$FF$6,0))),COLUMN($BV404:BY404))),"")</f>
        <v>#VALUE!</v>
      </c>
      <c r="BT404" s="10" t="e" cm="1" vm="4">
        <f t="array" aca="1" ref="BT404" ca="1">IFERROR(INDEX($AN404:$BG404,_xlfn.AGGREGATE(15,6,(COLUMN($AN404:$BG404)-COLUMN($AN$8)+1)/NOT(ISNA(MATCH($AN404:$BG404,$FF$1:$FF$6,0))),COLUMN($BV404:BZ404))),"")</f>
        <v>#VALUE!</v>
      </c>
      <c r="BU404" s="10" t="e" cm="1" vm="5">
        <f t="array" aca="1" ref="BU404" ca="1">IFERROR(INDEX($AN404:$BG404,_xlfn.AGGREGATE(15,6,(COLUMN($AN404:$BG404)-COLUMN($AN$8)+1)/NOT(ISNA(MATCH($AN404:$BG404,$FF$1:$FF$6,0))),COLUMN($BV404:CA404))),"")</f>
        <v>#VALUE!</v>
      </c>
      <c r="BV404" s="11"/>
      <c r="BW404" s="10" t="str" cm="1">
        <f t="array" ref="BW404">IFERROR(INDEX($BI404:$BN404,_xlfn.AGGREGATE(15,6,(COLUMN($BI404:$BN404)-COLUMN($BI$8)+1)/NOT(ISNA(MATCH($BI404:$BN404,$FF$1:$FF$6,0))),COLUMN($BW404:BW404))),"")</f>
        <v/>
      </c>
      <c r="BX404" s="10" t="e" cm="1" vm="1">
        <f t="array" aca="1" ref="BX404" ca="1">IFERROR(INDEX($BI404:$BN404,_xlfn.AGGREGATE(15,6,(COLUMN($BI404:$BN404)-COLUMN($BI$8)+1)/NOT(ISNA(MATCH($BI404:$BN404,$FF$1:$FF$6,0))),COLUMN($BW404:BX404))),"")</f>
        <v>#VALUE!</v>
      </c>
      <c r="BY404" s="10" t="e" cm="1" vm="2">
        <f t="array" aca="1" ref="BY404" ca="1">IFERROR(INDEX($BI404:$BN404,_xlfn.AGGREGATE(15,6,(COLUMN($BI404:$BN404)-COLUMN($BI$8)+1)/NOT(ISNA(MATCH($BI404:$BN404,$FF$1:$FF$6,0))),COLUMN($BW404:BY404))),"")</f>
        <v>#VALUE!</v>
      </c>
      <c r="BZ404" s="10" t="e" cm="1" vm="3">
        <f t="array" aca="1" ref="BZ404" ca="1">IFERROR(INDEX($BI404:$BN404,_xlfn.AGGREGATE(15,6,(COLUMN($BI404:$BN404)-COLUMN($BI$8)+1)/NOT(ISNA(MATCH($BI404:$BN404,$FF$1:$FF$6,0))),COLUMN($BW404:BZ404))),"")</f>
        <v>#VALUE!</v>
      </c>
      <c r="CA404" s="10" t="e" cm="1" vm="4">
        <f t="array" aca="1" ref="CA404" ca="1">IFERROR(INDEX($BI404:$BN404,_xlfn.AGGREGATE(15,6,(COLUMN($BI404:$BN404)-COLUMN($BI$8)+1)/NOT(ISNA(MATCH($BI404:$BN404,$FF$1:$FF$6,0))),COLUMN($BW404:CA404))),"")</f>
        <v>#VALUE!</v>
      </c>
      <c r="CB404" s="10" t="e" cm="1" vm="5">
        <f t="array" aca="1" ref="CB404" ca="1">IFERROR(INDEX($BI404:$BN404,_xlfn.AGGREGATE(15,6,(COLUMN($BI404:$BN404)-COLUMN($BI$8)+1)/NOT(ISNA(MATCH($BI404:$BN404,$FF$1:$FF$6,0))),COLUMN($BW404:CB404))),"")</f>
        <v>#VALUE!</v>
      </c>
      <c r="CC404" s="11"/>
      <c r="CD404" s="10"/>
      <c r="CE404" s="10"/>
      <c r="CF404" s="10"/>
      <c r="CG404" s="10"/>
      <c r="CH404" s="10"/>
      <c r="CI404" s="11"/>
      <c r="CJ404" s="10" cm="1">
        <f t="array" ref="CJ404">SUM(COUNTIF(CD404:CF404,$DH$3:$DM$3))</f>
        <v>0</v>
      </c>
      <c r="CK404" s="10" cm="1">
        <f t="array" ref="CK404">SUM(COUNTIF(CD404:CF404,$DH$2:$DL$2))</f>
        <v>0</v>
      </c>
      <c r="CL404" s="10" cm="1">
        <f t="array" ref="CL404">SUM(COUNTIF(CD404:CF404,$DM$2:$DQ$2))</f>
        <v>0</v>
      </c>
      <c r="CM404" s="11"/>
      <c r="CN404" s="10"/>
      <c r="CO404" s="10"/>
      <c r="CP404" s="11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1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7" t="s">
        <v>42</v>
      </c>
      <c r="EC404" s="11"/>
      <c r="ED404" s="10">
        <f>Tableau1[[#This Row],[Colonne75]]</f>
        <v>0</v>
      </c>
      <c r="EE404" s="10"/>
      <c r="EF404" s="10">
        <f ca="1">OFFSET(Tableau1[[#This Row],[Colonne19]],0,Tableau1[[#This Row],[Colonne126]]-1)</f>
        <v>0</v>
      </c>
      <c r="EG404" s="11"/>
      <c r="EH404" s="10">
        <f>Tableau1[[#This Row],[Colonne76]]</f>
        <v>0</v>
      </c>
      <c r="EI404" s="10"/>
      <c r="EJ404" s="10">
        <f ca="1">OFFSET(Tableau1[[#This Row],[Colonne19]],0,Tableau1[[#This Row],[Colonne130]]-1)</f>
        <v>0</v>
      </c>
      <c r="EK404" s="11"/>
      <c r="EL404" s="10">
        <f>Tableau1[[#This Row],[Colonne77]]</f>
        <v>0</v>
      </c>
      <c r="EM404" s="10"/>
      <c r="EN404" s="10">
        <f ca="1">OFFSET(Tableau1[[#This Row],[Colonne19]],0,Tableau1[[#This Row],[Colonne134]]-1)</f>
        <v>0</v>
      </c>
      <c r="EO404" s="11"/>
      <c r="EP404" s="10">
        <f>Tableau1[[#This Row],[Colonne78]]</f>
        <v>0</v>
      </c>
      <c r="EQ404" s="10"/>
      <c r="ER404" s="10">
        <f ca="1">OFFSET(Tableau1[[#This Row],[Colonne19]],0,Tableau1[[#This Row],[Colonne138]]-1)</f>
        <v>0</v>
      </c>
      <c r="ES404" s="11"/>
      <c r="ET404" s="10">
        <f>Tableau1[[#This Row],[Colonne79]]</f>
        <v>0</v>
      </c>
      <c r="EU404" s="10"/>
      <c r="EV404" s="10">
        <f ca="1">OFFSET(Tableau1[[#This Row],[Colonne19]],0,Tableau1[[#This Row],[Colonne142]]-1)</f>
        <v>0</v>
      </c>
      <c r="EW404" s="11"/>
      <c r="EX404" s="10">
        <f t="shared" ca="1" si="36"/>
        <v>0</v>
      </c>
      <c r="EY404" s="10">
        <f t="shared" ca="1" si="37"/>
        <v>0</v>
      </c>
      <c r="EZ404" s="10">
        <f t="shared" ca="1" si="38"/>
        <v>0</v>
      </c>
      <c r="FA404" s="10">
        <f t="shared" ca="1" si="39"/>
        <v>0</v>
      </c>
      <c r="FB404" s="10">
        <f t="shared" ca="1" si="40"/>
        <v>0</v>
      </c>
      <c r="FC404" s="10">
        <f t="shared" ca="1" si="41"/>
        <v>0</v>
      </c>
      <c r="FD404" s="11"/>
    </row>
    <row r="405" spans="1:160" x14ac:dyDescent="0.2">
      <c r="A405" s="25"/>
      <c r="B405" s="10"/>
      <c r="C405" s="13"/>
      <c r="D405" s="26"/>
      <c r="E405" s="10"/>
      <c r="F405" s="10"/>
      <c r="G405" s="10"/>
      <c r="H405" s="10"/>
      <c r="I405" s="10"/>
      <c r="J405" s="24"/>
      <c r="K405" s="13"/>
      <c r="L405" s="10"/>
      <c r="M405" s="13"/>
      <c r="N405" s="13"/>
      <c r="O405" s="33" t="e">
        <f>Tableau1[[#This Row],[Colonne14]]/Tableau1[[#This Row],[Colonne13]]</f>
        <v>#DIV/0!</v>
      </c>
      <c r="P405" s="57"/>
      <c r="Q405" s="59" t="e" cm="1">
        <f t="array" ref="Q405">SUM(Tableau1[[#This Row],[Colonne19]:[Colonne38]]/Tableau1[[#This Row],[Colonne11]])</f>
        <v>#DIV/0!</v>
      </c>
      <c r="R405" s="11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1"/>
      <c r="AN405" s="10" t="str" cm="1">
        <f t="array" ref="AN405">IFERROR(INDEX($S$2:$AL$2,MATCH(SMALL(Tableau1[[#This Row],[Colonne19]:[Colonne38]],1),Tableau1[[#This Row],[Colonne19]:[Colonne38]],0)),"")</f>
        <v/>
      </c>
      <c r="AO405" s="10" t="str">
        <f>IFERROR(INDEX($S$2:$AL$2,MATCH(SMALL(Tableau1[[#This Row],[Colonne19]:[Colonne38]],2),Tableau1[[#This Row],[Colonne19]:[Colonne38]],0)),"")</f>
        <v/>
      </c>
      <c r="AP405" s="10" t="str">
        <f>IFERROR(INDEX($S$2:$AL$2,MATCH(SMALL(Tableau1[[#This Row],[Colonne19]:[Colonne38]],3),Tableau1[[#This Row],[Colonne19]:[Colonne38]],0)),"")</f>
        <v/>
      </c>
      <c r="AQ405" s="10" t="str">
        <f>IFERROR(INDEX($S$2:$AL$2,MATCH(SMALL(Tableau1[[#This Row],[Colonne19]:[Colonne38]],4),Tableau1[[#This Row],[Colonne19]:[Colonne38]],0)),"")</f>
        <v/>
      </c>
      <c r="AR405" s="10" t="str">
        <f>IFERROR(INDEX($S$2:$AL$2,MATCH(SMALL(Tableau1[[#This Row],[Colonne19]:[Colonne38]],5),Tableau1[[#This Row],[Colonne19]:[Colonne38]],0)),"")</f>
        <v/>
      </c>
      <c r="AS405" s="10" t="str">
        <f>IFERROR(INDEX($S$2:$AL$2,MATCH(SMALL(Tableau1[[#This Row],[Colonne19]:[Colonne38]],6),Tableau1[[#This Row],[Colonne19]:[Colonne38]],0)),"")</f>
        <v/>
      </c>
      <c r="AT405" s="10" t="str">
        <f>IFERROR(INDEX($S$2:$AL$2,MATCH(SMALL(Tableau1[[#This Row],[Colonne19]:[Colonne38]],7),Tableau1[[#This Row],[Colonne19]:[Colonne38]],0)),"")</f>
        <v/>
      </c>
      <c r="AU405" s="10" t="str">
        <f>IFERROR(INDEX($S$2:$AL$2,MATCH(SMALL(Tableau1[[#This Row],[Colonne19]:[Colonne38]],8),Tableau1[[#This Row],[Colonne19]:[Colonne38]],0)),"")</f>
        <v/>
      </c>
      <c r="AV405" s="10" t="str">
        <f>IFERROR(INDEX($S$2:$AL$2,MATCH(SMALL(Tableau1[[#This Row],[Colonne19]:[Colonne38]],9),Tableau1[[#This Row],[Colonne19]:[Colonne38]],0)),"")</f>
        <v/>
      </c>
      <c r="AW405" s="10" t="str">
        <f>IFERROR(INDEX($S$2:$AL$2,MATCH(SMALL(Tableau1[[#This Row],[Colonne19]:[Colonne38]],10),Tableau1[[#This Row],[Colonne19]:[Colonne38]],0)),"")</f>
        <v/>
      </c>
      <c r="AX405" s="10" t="str">
        <f>IFERROR(INDEX($S$2:$AL$2,MATCH(SMALL(Tableau1[[#This Row],[Colonne19]:[Colonne38]],11),Tableau1[[#This Row],[Colonne19]:[Colonne38]],0)),"")</f>
        <v/>
      </c>
      <c r="AY405" s="10" t="str">
        <f>IFERROR(INDEX($S$2:$AL$2,MATCH(SMALL(Tableau1[[#This Row],[Colonne19]:[Colonne38]],12),Tableau1[[#This Row],[Colonne19]:[Colonne38]],0)),"")</f>
        <v/>
      </c>
      <c r="AZ405" s="10" t="str">
        <f>IFERROR(INDEX($S$2:$AL$2,MATCH(SMALL(Tableau1[[#This Row],[Colonne19]:[Colonne38]],13),Tableau1[[#This Row],[Colonne19]:[Colonne38]],0)),"")</f>
        <v/>
      </c>
      <c r="BA405" s="10" t="str">
        <f>IFERROR(INDEX($S$2:$AL$2,MATCH(SMALL(Tableau1[[#This Row],[Colonne19]:[Colonne38]],14),Tableau1[[#This Row],[Colonne19]:[Colonne38]],0)),"")</f>
        <v/>
      </c>
      <c r="BB405" s="10" t="str">
        <f>IFERROR(INDEX($S$2:$AL$2,MATCH(SMALL(Tableau1[[#This Row],[Colonne19]:[Colonne38]],15),Tableau1[[#This Row],[Colonne19]:[Colonne38]],0)),"")</f>
        <v/>
      </c>
      <c r="BC405" s="10" t="str">
        <f>IFERROR(INDEX($S$2:$AL$2,MATCH(SMALL(Tableau1[[#This Row],[Colonne19]:[Colonne38]],16),Tableau1[[#This Row],[Colonne19]:[Colonne38]],0)),"")</f>
        <v/>
      </c>
      <c r="BD405" s="10" t="str">
        <f>IFERROR(INDEX($S$2:$AL$2,MATCH(SMALL(Tableau1[[#This Row],[Colonne19]:[Colonne38]],17),Tableau1[[#This Row],[Colonne19]:[Colonne38]],0)),"")</f>
        <v/>
      </c>
      <c r="BE405" s="10" t="str">
        <f>IFERROR(INDEX($S$2:$AL$2,MATCH(SMALL(Tableau1[[#This Row],[Colonne19]:[Colonne38]],18),Tableau1[[#This Row],[Colonne19]:[Colonne38]],0)),"")</f>
        <v/>
      </c>
      <c r="BF405" s="10" t="str">
        <f>IFERROR(INDEX($S$2:$AL$2,MATCH(SMALL(Tableau1[[#This Row],[Colonne19]:[Colonne38]],19),Tableau1[[#This Row],[Colonne19]:[Colonne38]],0)),"")</f>
        <v/>
      </c>
      <c r="BG405" s="10" t="str">
        <f>IFERROR(INDEX($S$2:$AL$2,MATCH(SMALL(Tableau1[[#This Row],[Colonne19]:[Colonne38]],20),Tableau1[[#This Row],[Colonne19]:[Colonne38]],0)),"")</f>
        <v/>
      </c>
      <c r="BH405" s="11"/>
      <c r="BI405" s="10"/>
      <c r="BJ405" s="10"/>
      <c r="BK405" s="10"/>
      <c r="BL405" s="10"/>
      <c r="BM405" s="10"/>
      <c r="BN405" s="10"/>
      <c r="BO405" s="11"/>
      <c r="BP405" s="10" t="str" cm="1">
        <f t="array" ref="BP405">IFERROR(INDEX($AN405:$BG405,_xlfn.AGGREGATE(15,6,(COLUMN($AN405:$BG405)-COLUMN($AN$8)+1)/NOT(ISNA(MATCH($AN405:$BG405,$FF$1:$FF$6,0))),COLUMN($BV405:BV405))),"")</f>
        <v/>
      </c>
      <c r="BQ405" s="10" t="e" cm="1" vm="1">
        <f t="array" aca="1" ref="BQ405" ca="1">IFERROR(INDEX($AN405:$BG405,_xlfn.AGGREGATE(15,6,(COLUMN($AN405:$BG405)-COLUMN($AN$8)+1)/NOT(ISNA(MATCH($AN405:$BG405,$FF$1:$FF$6,0))),COLUMN($BV405:BW405))),"")</f>
        <v>#VALUE!</v>
      </c>
      <c r="BR405" s="10" t="e" cm="1" vm="2">
        <f t="array" aca="1" ref="BR405" ca="1">IFERROR(INDEX($AN405:$BG405,_xlfn.AGGREGATE(15,6,(COLUMN($AN405:$BG405)-COLUMN($AN$8)+1)/NOT(ISNA(MATCH($AN405:$BG405,$FF$1:$FF$6,0))),COLUMN($BV405:BX405))),"")</f>
        <v>#VALUE!</v>
      </c>
      <c r="BS405" s="10" t="e" cm="1" vm="3">
        <f t="array" aca="1" ref="BS405" ca="1">IFERROR(INDEX($AN405:$BG405,_xlfn.AGGREGATE(15,6,(COLUMN($AN405:$BG405)-COLUMN($AN$8)+1)/NOT(ISNA(MATCH($AN405:$BG405,$FF$1:$FF$6,0))),COLUMN($BV405:BY405))),"")</f>
        <v>#VALUE!</v>
      </c>
      <c r="BT405" s="10" t="e" cm="1" vm="4">
        <f t="array" aca="1" ref="BT405" ca="1">IFERROR(INDEX($AN405:$BG405,_xlfn.AGGREGATE(15,6,(COLUMN($AN405:$BG405)-COLUMN($AN$8)+1)/NOT(ISNA(MATCH($AN405:$BG405,$FF$1:$FF$6,0))),COLUMN($BV405:BZ405))),"")</f>
        <v>#VALUE!</v>
      </c>
      <c r="BU405" s="10" t="e" cm="1" vm="5">
        <f t="array" aca="1" ref="BU405" ca="1">IFERROR(INDEX($AN405:$BG405,_xlfn.AGGREGATE(15,6,(COLUMN($AN405:$BG405)-COLUMN($AN$8)+1)/NOT(ISNA(MATCH($AN405:$BG405,$FF$1:$FF$6,0))),COLUMN($BV405:CA405))),"")</f>
        <v>#VALUE!</v>
      </c>
      <c r="BV405" s="11"/>
      <c r="BW405" s="10" t="str" cm="1">
        <f t="array" ref="BW405">IFERROR(INDEX($BI405:$BN405,_xlfn.AGGREGATE(15,6,(COLUMN($BI405:$BN405)-COLUMN($BI$8)+1)/NOT(ISNA(MATCH($BI405:$BN405,$FF$1:$FF$6,0))),COLUMN($BW405:BW405))),"")</f>
        <v/>
      </c>
      <c r="BX405" s="10" t="e" cm="1" vm="1">
        <f t="array" aca="1" ref="BX405" ca="1">IFERROR(INDEX($BI405:$BN405,_xlfn.AGGREGATE(15,6,(COLUMN($BI405:$BN405)-COLUMN($BI$8)+1)/NOT(ISNA(MATCH($BI405:$BN405,$FF$1:$FF$6,0))),COLUMN($BW405:BX405))),"")</f>
        <v>#VALUE!</v>
      </c>
      <c r="BY405" s="10" t="e" cm="1" vm="2">
        <f t="array" aca="1" ref="BY405" ca="1">IFERROR(INDEX($BI405:$BN405,_xlfn.AGGREGATE(15,6,(COLUMN($BI405:$BN405)-COLUMN($BI$8)+1)/NOT(ISNA(MATCH($BI405:$BN405,$FF$1:$FF$6,0))),COLUMN($BW405:BY405))),"")</f>
        <v>#VALUE!</v>
      </c>
      <c r="BZ405" s="10" t="e" cm="1" vm="3">
        <f t="array" aca="1" ref="BZ405" ca="1">IFERROR(INDEX($BI405:$BN405,_xlfn.AGGREGATE(15,6,(COLUMN($BI405:$BN405)-COLUMN($BI$8)+1)/NOT(ISNA(MATCH($BI405:$BN405,$FF$1:$FF$6,0))),COLUMN($BW405:BZ405))),"")</f>
        <v>#VALUE!</v>
      </c>
      <c r="CA405" s="10" t="e" cm="1" vm="4">
        <f t="array" aca="1" ref="CA405" ca="1">IFERROR(INDEX($BI405:$BN405,_xlfn.AGGREGATE(15,6,(COLUMN($BI405:$BN405)-COLUMN($BI$8)+1)/NOT(ISNA(MATCH($BI405:$BN405,$FF$1:$FF$6,0))),COLUMN($BW405:CA405))),"")</f>
        <v>#VALUE!</v>
      </c>
      <c r="CB405" s="10" t="e" cm="1" vm="5">
        <f t="array" aca="1" ref="CB405" ca="1">IFERROR(INDEX($BI405:$BN405,_xlfn.AGGREGATE(15,6,(COLUMN($BI405:$BN405)-COLUMN($BI$8)+1)/NOT(ISNA(MATCH($BI405:$BN405,$FF$1:$FF$6,0))),COLUMN($BW405:CB405))),"")</f>
        <v>#VALUE!</v>
      </c>
      <c r="CC405" s="11"/>
      <c r="CD405" s="10"/>
      <c r="CE405" s="10"/>
      <c r="CF405" s="10"/>
      <c r="CG405" s="10"/>
      <c r="CH405" s="10"/>
      <c r="CI405" s="11"/>
      <c r="CJ405" s="10" cm="1">
        <f t="array" ref="CJ405">SUM(COUNTIF(CD405:CF405,$DH$3:$DM$3))</f>
        <v>0</v>
      </c>
      <c r="CK405" s="10" cm="1">
        <f t="array" ref="CK405">SUM(COUNTIF(CD405:CF405,$DH$2:$DL$2))</f>
        <v>0</v>
      </c>
      <c r="CL405" s="10" cm="1">
        <f t="array" ref="CL405">SUM(COUNTIF(CD405:CF405,$DM$2:$DQ$2))</f>
        <v>0</v>
      </c>
      <c r="CM405" s="11"/>
      <c r="CN405" s="10"/>
      <c r="CO405" s="10"/>
      <c r="CP405" s="11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1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7" t="s">
        <v>42</v>
      </c>
      <c r="EC405" s="11"/>
      <c r="ED405" s="10">
        <f>Tableau1[[#This Row],[Colonne75]]</f>
        <v>0</v>
      </c>
      <c r="EE405" s="10"/>
      <c r="EF405" s="10">
        <f ca="1">OFFSET(Tableau1[[#This Row],[Colonne19]],0,Tableau1[[#This Row],[Colonne126]]-1)</f>
        <v>0</v>
      </c>
      <c r="EG405" s="11"/>
      <c r="EH405" s="10">
        <f>Tableau1[[#This Row],[Colonne76]]</f>
        <v>0</v>
      </c>
      <c r="EI405" s="10"/>
      <c r="EJ405" s="10">
        <f ca="1">OFFSET(Tableau1[[#This Row],[Colonne19]],0,Tableau1[[#This Row],[Colonne130]]-1)</f>
        <v>0</v>
      </c>
      <c r="EK405" s="11"/>
      <c r="EL405" s="10">
        <f>Tableau1[[#This Row],[Colonne77]]</f>
        <v>0</v>
      </c>
      <c r="EM405" s="10"/>
      <c r="EN405" s="10">
        <f ca="1">OFFSET(Tableau1[[#This Row],[Colonne19]],0,Tableau1[[#This Row],[Colonne134]]-1)</f>
        <v>0</v>
      </c>
      <c r="EO405" s="11"/>
      <c r="EP405" s="10">
        <f>Tableau1[[#This Row],[Colonne78]]</f>
        <v>0</v>
      </c>
      <c r="EQ405" s="10"/>
      <c r="ER405" s="10">
        <f ca="1">OFFSET(Tableau1[[#This Row],[Colonne19]],0,Tableau1[[#This Row],[Colonne138]]-1)</f>
        <v>0</v>
      </c>
      <c r="ES405" s="11"/>
      <c r="ET405" s="10">
        <f>Tableau1[[#This Row],[Colonne79]]</f>
        <v>0</v>
      </c>
      <c r="EU405" s="10"/>
      <c r="EV405" s="10">
        <f ca="1">OFFSET(Tableau1[[#This Row],[Colonne19]],0,Tableau1[[#This Row],[Colonne142]]-1)</f>
        <v>0</v>
      </c>
      <c r="EW405" s="11"/>
      <c r="EX405" s="10">
        <f t="shared" ca="1" si="36"/>
        <v>0</v>
      </c>
      <c r="EY405" s="10">
        <f t="shared" ca="1" si="37"/>
        <v>0</v>
      </c>
      <c r="EZ405" s="10">
        <f t="shared" ca="1" si="38"/>
        <v>0</v>
      </c>
      <c r="FA405" s="10">
        <f t="shared" ca="1" si="39"/>
        <v>0</v>
      </c>
      <c r="FB405" s="10">
        <f t="shared" ca="1" si="40"/>
        <v>0</v>
      </c>
      <c r="FC405" s="10">
        <f t="shared" ca="1" si="41"/>
        <v>0</v>
      </c>
      <c r="FD405" s="11"/>
    </row>
    <row r="406" spans="1:160" x14ac:dyDescent="0.2">
      <c r="A406" s="25"/>
      <c r="B406" s="10"/>
      <c r="C406" s="13"/>
      <c r="D406" s="26"/>
      <c r="E406" s="10"/>
      <c r="F406" s="10"/>
      <c r="G406" s="10"/>
      <c r="H406" s="10"/>
      <c r="I406" s="10"/>
      <c r="J406" s="24"/>
      <c r="K406" s="13"/>
      <c r="L406" s="10"/>
      <c r="M406" s="13"/>
      <c r="N406" s="13"/>
      <c r="O406" s="33" t="e">
        <f>Tableau1[[#This Row],[Colonne14]]/Tableau1[[#This Row],[Colonne13]]</f>
        <v>#DIV/0!</v>
      </c>
      <c r="P406" s="57"/>
      <c r="Q406" s="59" t="e" cm="1">
        <f t="array" ref="Q406">SUM(Tableau1[[#This Row],[Colonne19]:[Colonne38]]/Tableau1[[#This Row],[Colonne11]])</f>
        <v>#DIV/0!</v>
      </c>
      <c r="R406" s="11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1"/>
      <c r="AN406" s="10" t="str" cm="1">
        <f t="array" ref="AN406">IFERROR(INDEX($S$2:$AL$2,MATCH(SMALL(Tableau1[[#This Row],[Colonne19]:[Colonne38]],1),Tableau1[[#This Row],[Colonne19]:[Colonne38]],0)),"")</f>
        <v/>
      </c>
      <c r="AO406" s="10" t="str">
        <f>IFERROR(INDEX($S$2:$AL$2,MATCH(SMALL(Tableau1[[#This Row],[Colonne19]:[Colonne38]],2),Tableau1[[#This Row],[Colonne19]:[Colonne38]],0)),"")</f>
        <v/>
      </c>
      <c r="AP406" s="10" t="str">
        <f>IFERROR(INDEX($S$2:$AL$2,MATCH(SMALL(Tableau1[[#This Row],[Colonne19]:[Colonne38]],3),Tableau1[[#This Row],[Colonne19]:[Colonne38]],0)),"")</f>
        <v/>
      </c>
      <c r="AQ406" s="10" t="str">
        <f>IFERROR(INDEX($S$2:$AL$2,MATCH(SMALL(Tableau1[[#This Row],[Colonne19]:[Colonne38]],4),Tableau1[[#This Row],[Colonne19]:[Colonne38]],0)),"")</f>
        <v/>
      </c>
      <c r="AR406" s="10" t="str">
        <f>IFERROR(INDEX($S$2:$AL$2,MATCH(SMALL(Tableau1[[#This Row],[Colonne19]:[Colonne38]],5),Tableau1[[#This Row],[Colonne19]:[Colonne38]],0)),"")</f>
        <v/>
      </c>
      <c r="AS406" s="10" t="str">
        <f>IFERROR(INDEX($S$2:$AL$2,MATCH(SMALL(Tableau1[[#This Row],[Colonne19]:[Colonne38]],6),Tableau1[[#This Row],[Colonne19]:[Colonne38]],0)),"")</f>
        <v/>
      </c>
      <c r="AT406" s="10" t="str">
        <f>IFERROR(INDEX($S$2:$AL$2,MATCH(SMALL(Tableau1[[#This Row],[Colonne19]:[Colonne38]],7),Tableau1[[#This Row],[Colonne19]:[Colonne38]],0)),"")</f>
        <v/>
      </c>
      <c r="AU406" s="10" t="str">
        <f>IFERROR(INDEX($S$2:$AL$2,MATCH(SMALL(Tableau1[[#This Row],[Colonne19]:[Colonne38]],8),Tableau1[[#This Row],[Colonne19]:[Colonne38]],0)),"")</f>
        <v/>
      </c>
      <c r="AV406" s="10" t="str">
        <f>IFERROR(INDEX($S$2:$AL$2,MATCH(SMALL(Tableau1[[#This Row],[Colonne19]:[Colonne38]],9),Tableau1[[#This Row],[Colonne19]:[Colonne38]],0)),"")</f>
        <v/>
      </c>
      <c r="AW406" s="10" t="str">
        <f>IFERROR(INDEX($S$2:$AL$2,MATCH(SMALL(Tableau1[[#This Row],[Colonne19]:[Colonne38]],10),Tableau1[[#This Row],[Colonne19]:[Colonne38]],0)),"")</f>
        <v/>
      </c>
      <c r="AX406" s="10" t="str">
        <f>IFERROR(INDEX($S$2:$AL$2,MATCH(SMALL(Tableau1[[#This Row],[Colonne19]:[Colonne38]],11),Tableau1[[#This Row],[Colonne19]:[Colonne38]],0)),"")</f>
        <v/>
      </c>
      <c r="AY406" s="10" t="str">
        <f>IFERROR(INDEX($S$2:$AL$2,MATCH(SMALL(Tableau1[[#This Row],[Colonne19]:[Colonne38]],12),Tableau1[[#This Row],[Colonne19]:[Colonne38]],0)),"")</f>
        <v/>
      </c>
      <c r="AZ406" s="10" t="str">
        <f>IFERROR(INDEX($S$2:$AL$2,MATCH(SMALL(Tableau1[[#This Row],[Colonne19]:[Colonne38]],13),Tableau1[[#This Row],[Colonne19]:[Colonne38]],0)),"")</f>
        <v/>
      </c>
      <c r="BA406" s="10" t="str">
        <f>IFERROR(INDEX($S$2:$AL$2,MATCH(SMALL(Tableau1[[#This Row],[Colonne19]:[Colonne38]],14),Tableau1[[#This Row],[Colonne19]:[Colonne38]],0)),"")</f>
        <v/>
      </c>
      <c r="BB406" s="10" t="str">
        <f>IFERROR(INDEX($S$2:$AL$2,MATCH(SMALL(Tableau1[[#This Row],[Colonne19]:[Colonne38]],15),Tableau1[[#This Row],[Colonne19]:[Colonne38]],0)),"")</f>
        <v/>
      </c>
      <c r="BC406" s="10" t="str">
        <f>IFERROR(INDEX($S$2:$AL$2,MATCH(SMALL(Tableau1[[#This Row],[Colonne19]:[Colonne38]],16),Tableau1[[#This Row],[Colonne19]:[Colonne38]],0)),"")</f>
        <v/>
      </c>
      <c r="BD406" s="10" t="str">
        <f>IFERROR(INDEX($S$2:$AL$2,MATCH(SMALL(Tableau1[[#This Row],[Colonne19]:[Colonne38]],17),Tableau1[[#This Row],[Colonne19]:[Colonne38]],0)),"")</f>
        <v/>
      </c>
      <c r="BE406" s="10" t="str">
        <f>IFERROR(INDEX($S$2:$AL$2,MATCH(SMALL(Tableau1[[#This Row],[Colonne19]:[Colonne38]],18),Tableau1[[#This Row],[Colonne19]:[Colonne38]],0)),"")</f>
        <v/>
      </c>
      <c r="BF406" s="10" t="str">
        <f>IFERROR(INDEX($S$2:$AL$2,MATCH(SMALL(Tableau1[[#This Row],[Colonne19]:[Colonne38]],19),Tableau1[[#This Row],[Colonne19]:[Colonne38]],0)),"")</f>
        <v/>
      </c>
      <c r="BG406" s="10" t="str">
        <f>IFERROR(INDEX($S$2:$AL$2,MATCH(SMALL(Tableau1[[#This Row],[Colonne19]:[Colonne38]],20),Tableau1[[#This Row],[Colonne19]:[Colonne38]],0)),"")</f>
        <v/>
      </c>
      <c r="BH406" s="11"/>
      <c r="BI406" s="10"/>
      <c r="BJ406" s="10"/>
      <c r="BK406" s="10"/>
      <c r="BL406" s="10"/>
      <c r="BM406" s="10"/>
      <c r="BN406" s="10"/>
      <c r="BO406" s="11"/>
      <c r="BP406" s="10" t="str" cm="1">
        <f t="array" ref="BP406">IFERROR(INDEX($AN406:$BG406,_xlfn.AGGREGATE(15,6,(COLUMN($AN406:$BG406)-COLUMN($AN$8)+1)/NOT(ISNA(MATCH($AN406:$BG406,$FF$1:$FF$6,0))),COLUMN($BV406:BV406))),"")</f>
        <v/>
      </c>
      <c r="BQ406" s="10" t="e" cm="1" vm="1">
        <f t="array" aca="1" ref="BQ406" ca="1">IFERROR(INDEX($AN406:$BG406,_xlfn.AGGREGATE(15,6,(COLUMN($AN406:$BG406)-COLUMN($AN$8)+1)/NOT(ISNA(MATCH($AN406:$BG406,$FF$1:$FF$6,0))),COLUMN($BV406:BW406))),"")</f>
        <v>#VALUE!</v>
      </c>
      <c r="BR406" s="10" t="e" cm="1" vm="2">
        <f t="array" aca="1" ref="BR406" ca="1">IFERROR(INDEX($AN406:$BG406,_xlfn.AGGREGATE(15,6,(COLUMN($AN406:$BG406)-COLUMN($AN$8)+1)/NOT(ISNA(MATCH($AN406:$BG406,$FF$1:$FF$6,0))),COLUMN($BV406:BX406))),"")</f>
        <v>#VALUE!</v>
      </c>
      <c r="BS406" s="10" t="e" cm="1" vm="3">
        <f t="array" aca="1" ref="BS406" ca="1">IFERROR(INDEX($AN406:$BG406,_xlfn.AGGREGATE(15,6,(COLUMN($AN406:$BG406)-COLUMN($AN$8)+1)/NOT(ISNA(MATCH($AN406:$BG406,$FF$1:$FF$6,0))),COLUMN($BV406:BY406))),"")</f>
        <v>#VALUE!</v>
      </c>
      <c r="BT406" s="10" t="e" cm="1" vm="4">
        <f t="array" aca="1" ref="BT406" ca="1">IFERROR(INDEX($AN406:$BG406,_xlfn.AGGREGATE(15,6,(COLUMN($AN406:$BG406)-COLUMN($AN$8)+1)/NOT(ISNA(MATCH($AN406:$BG406,$FF$1:$FF$6,0))),COLUMN($BV406:BZ406))),"")</f>
        <v>#VALUE!</v>
      </c>
      <c r="BU406" s="10" t="e" cm="1" vm="5">
        <f t="array" aca="1" ref="BU406" ca="1">IFERROR(INDEX($AN406:$BG406,_xlfn.AGGREGATE(15,6,(COLUMN($AN406:$BG406)-COLUMN($AN$8)+1)/NOT(ISNA(MATCH($AN406:$BG406,$FF$1:$FF$6,0))),COLUMN($BV406:CA406))),"")</f>
        <v>#VALUE!</v>
      </c>
      <c r="BV406" s="11"/>
      <c r="BW406" s="10" t="str" cm="1">
        <f t="array" ref="BW406">IFERROR(INDEX($BI406:$BN406,_xlfn.AGGREGATE(15,6,(COLUMN($BI406:$BN406)-COLUMN($BI$8)+1)/NOT(ISNA(MATCH($BI406:$BN406,$FF$1:$FF$6,0))),COLUMN($BW406:BW406))),"")</f>
        <v/>
      </c>
      <c r="BX406" s="10" t="e" cm="1" vm="1">
        <f t="array" aca="1" ref="BX406" ca="1">IFERROR(INDEX($BI406:$BN406,_xlfn.AGGREGATE(15,6,(COLUMN($BI406:$BN406)-COLUMN($BI$8)+1)/NOT(ISNA(MATCH($BI406:$BN406,$FF$1:$FF$6,0))),COLUMN($BW406:BX406))),"")</f>
        <v>#VALUE!</v>
      </c>
      <c r="BY406" s="10" t="e" cm="1" vm="2">
        <f t="array" aca="1" ref="BY406" ca="1">IFERROR(INDEX($BI406:$BN406,_xlfn.AGGREGATE(15,6,(COLUMN($BI406:$BN406)-COLUMN($BI$8)+1)/NOT(ISNA(MATCH($BI406:$BN406,$FF$1:$FF$6,0))),COLUMN($BW406:BY406))),"")</f>
        <v>#VALUE!</v>
      </c>
      <c r="BZ406" s="10" t="e" cm="1" vm="3">
        <f t="array" aca="1" ref="BZ406" ca="1">IFERROR(INDEX($BI406:$BN406,_xlfn.AGGREGATE(15,6,(COLUMN($BI406:$BN406)-COLUMN($BI$8)+1)/NOT(ISNA(MATCH($BI406:$BN406,$FF$1:$FF$6,0))),COLUMN($BW406:BZ406))),"")</f>
        <v>#VALUE!</v>
      </c>
      <c r="CA406" s="10" t="e" cm="1" vm="4">
        <f t="array" aca="1" ref="CA406" ca="1">IFERROR(INDEX($BI406:$BN406,_xlfn.AGGREGATE(15,6,(COLUMN($BI406:$BN406)-COLUMN($BI$8)+1)/NOT(ISNA(MATCH($BI406:$BN406,$FF$1:$FF$6,0))),COLUMN($BW406:CA406))),"")</f>
        <v>#VALUE!</v>
      </c>
      <c r="CB406" s="10" t="e" cm="1" vm="5">
        <f t="array" aca="1" ref="CB406" ca="1">IFERROR(INDEX($BI406:$BN406,_xlfn.AGGREGATE(15,6,(COLUMN($BI406:$BN406)-COLUMN($BI$8)+1)/NOT(ISNA(MATCH($BI406:$BN406,$FF$1:$FF$6,0))),COLUMN($BW406:CB406))),"")</f>
        <v>#VALUE!</v>
      </c>
      <c r="CC406" s="11"/>
      <c r="CD406" s="10"/>
      <c r="CE406" s="10"/>
      <c r="CF406" s="10"/>
      <c r="CG406" s="10"/>
      <c r="CH406" s="10"/>
      <c r="CI406" s="11"/>
      <c r="CJ406" s="10" cm="1">
        <f t="array" ref="CJ406">SUM(COUNTIF(CD406:CF406,$DH$3:$DM$3))</f>
        <v>0</v>
      </c>
      <c r="CK406" s="10" cm="1">
        <f t="array" ref="CK406">SUM(COUNTIF(CD406:CF406,$DH$2:$DL$2))</f>
        <v>0</v>
      </c>
      <c r="CL406" s="10" cm="1">
        <f t="array" ref="CL406">SUM(COUNTIF(CD406:CF406,$DM$2:$DQ$2))</f>
        <v>0</v>
      </c>
      <c r="CM406" s="11"/>
      <c r="CN406" s="10"/>
      <c r="CO406" s="10"/>
      <c r="CP406" s="11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1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7" t="s">
        <v>42</v>
      </c>
      <c r="EC406" s="11"/>
      <c r="ED406" s="10">
        <f>Tableau1[[#This Row],[Colonne75]]</f>
        <v>0</v>
      </c>
      <c r="EE406" s="10"/>
      <c r="EF406" s="10">
        <f ca="1">OFFSET(Tableau1[[#This Row],[Colonne19]],0,Tableau1[[#This Row],[Colonne126]]-1)</f>
        <v>0</v>
      </c>
      <c r="EG406" s="11"/>
      <c r="EH406" s="10">
        <f>Tableau1[[#This Row],[Colonne76]]</f>
        <v>0</v>
      </c>
      <c r="EI406" s="10"/>
      <c r="EJ406" s="10">
        <f ca="1">OFFSET(Tableau1[[#This Row],[Colonne19]],0,Tableau1[[#This Row],[Colonne130]]-1)</f>
        <v>0</v>
      </c>
      <c r="EK406" s="11"/>
      <c r="EL406" s="10">
        <f>Tableau1[[#This Row],[Colonne77]]</f>
        <v>0</v>
      </c>
      <c r="EM406" s="10"/>
      <c r="EN406" s="10">
        <f ca="1">OFFSET(Tableau1[[#This Row],[Colonne19]],0,Tableau1[[#This Row],[Colonne134]]-1)</f>
        <v>0</v>
      </c>
      <c r="EO406" s="11"/>
      <c r="EP406" s="10">
        <f>Tableau1[[#This Row],[Colonne78]]</f>
        <v>0</v>
      </c>
      <c r="EQ406" s="10"/>
      <c r="ER406" s="10">
        <f ca="1">OFFSET(Tableau1[[#This Row],[Colonne19]],0,Tableau1[[#This Row],[Colonne138]]-1)</f>
        <v>0</v>
      </c>
      <c r="ES406" s="11"/>
      <c r="ET406" s="10">
        <f>Tableau1[[#This Row],[Colonne79]]</f>
        <v>0</v>
      </c>
      <c r="EU406" s="10"/>
      <c r="EV406" s="10">
        <f ca="1">OFFSET(Tableau1[[#This Row],[Colonne19]],0,Tableau1[[#This Row],[Colonne142]]-1)</f>
        <v>0</v>
      </c>
      <c r="EW406" s="11"/>
      <c r="EX406" s="10">
        <f t="shared" ref="EX406:EX469" ca="1" si="42">EF406+EJ406</f>
        <v>0</v>
      </c>
      <c r="EY406" s="10">
        <f t="shared" ref="EY406:EY469" ca="1" si="43">EF406+EN406</f>
        <v>0</v>
      </c>
      <c r="EZ406" s="10">
        <f t="shared" ref="EZ406:EZ469" ca="1" si="44">EJ406+EN406</f>
        <v>0</v>
      </c>
      <c r="FA406" s="10">
        <f t="shared" ca="1" si="39"/>
        <v>0</v>
      </c>
      <c r="FB406" s="10">
        <f t="shared" ca="1" si="40"/>
        <v>0</v>
      </c>
      <c r="FC406" s="10">
        <f t="shared" ca="1" si="41"/>
        <v>0</v>
      </c>
      <c r="FD406" s="11"/>
    </row>
    <row r="407" spans="1:160" x14ac:dyDescent="0.2">
      <c r="A407" s="25"/>
      <c r="B407" s="10"/>
      <c r="C407" s="13"/>
      <c r="D407" s="26"/>
      <c r="E407" s="10"/>
      <c r="F407" s="10"/>
      <c r="G407" s="10"/>
      <c r="H407" s="10"/>
      <c r="I407" s="10"/>
      <c r="J407" s="24"/>
      <c r="K407" s="13"/>
      <c r="L407" s="10"/>
      <c r="M407" s="13"/>
      <c r="N407" s="13"/>
      <c r="O407" s="33" t="e">
        <f>Tableau1[[#This Row],[Colonne14]]/Tableau1[[#This Row],[Colonne13]]</f>
        <v>#DIV/0!</v>
      </c>
      <c r="P407" s="57"/>
      <c r="Q407" s="59" t="e" cm="1">
        <f t="array" ref="Q407">SUM(Tableau1[[#This Row],[Colonne19]:[Colonne38]]/Tableau1[[#This Row],[Colonne11]])</f>
        <v>#DIV/0!</v>
      </c>
      <c r="R407" s="11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1"/>
      <c r="AN407" s="10" t="str" cm="1">
        <f t="array" ref="AN407">IFERROR(INDEX($S$2:$AL$2,MATCH(SMALL(Tableau1[[#This Row],[Colonne19]:[Colonne38]],1),Tableau1[[#This Row],[Colonne19]:[Colonne38]],0)),"")</f>
        <v/>
      </c>
      <c r="AO407" s="10" t="str">
        <f>IFERROR(INDEX($S$2:$AL$2,MATCH(SMALL(Tableau1[[#This Row],[Colonne19]:[Colonne38]],2),Tableau1[[#This Row],[Colonne19]:[Colonne38]],0)),"")</f>
        <v/>
      </c>
      <c r="AP407" s="10" t="str">
        <f>IFERROR(INDEX($S$2:$AL$2,MATCH(SMALL(Tableau1[[#This Row],[Colonne19]:[Colonne38]],3),Tableau1[[#This Row],[Colonne19]:[Colonne38]],0)),"")</f>
        <v/>
      </c>
      <c r="AQ407" s="10" t="str">
        <f>IFERROR(INDEX($S$2:$AL$2,MATCH(SMALL(Tableau1[[#This Row],[Colonne19]:[Colonne38]],4),Tableau1[[#This Row],[Colonne19]:[Colonne38]],0)),"")</f>
        <v/>
      </c>
      <c r="AR407" s="10" t="str">
        <f>IFERROR(INDEX($S$2:$AL$2,MATCH(SMALL(Tableau1[[#This Row],[Colonne19]:[Colonne38]],5),Tableau1[[#This Row],[Colonne19]:[Colonne38]],0)),"")</f>
        <v/>
      </c>
      <c r="AS407" s="10" t="str">
        <f>IFERROR(INDEX($S$2:$AL$2,MATCH(SMALL(Tableau1[[#This Row],[Colonne19]:[Colonne38]],6),Tableau1[[#This Row],[Colonne19]:[Colonne38]],0)),"")</f>
        <v/>
      </c>
      <c r="AT407" s="10" t="str">
        <f>IFERROR(INDEX($S$2:$AL$2,MATCH(SMALL(Tableau1[[#This Row],[Colonne19]:[Colonne38]],7),Tableau1[[#This Row],[Colonne19]:[Colonne38]],0)),"")</f>
        <v/>
      </c>
      <c r="AU407" s="10" t="str">
        <f>IFERROR(INDEX($S$2:$AL$2,MATCH(SMALL(Tableau1[[#This Row],[Colonne19]:[Colonne38]],8),Tableau1[[#This Row],[Colonne19]:[Colonne38]],0)),"")</f>
        <v/>
      </c>
      <c r="AV407" s="10" t="str">
        <f>IFERROR(INDEX($S$2:$AL$2,MATCH(SMALL(Tableau1[[#This Row],[Colonne19]:[Colonne38]],9),Tableau1[[#This Row],[Colonne19]:[Colonne38]],0)),"")</f>
        <v/>
      </c>
      <c r="AW407" s="10" t="str">
        <f>IFERROR(INDEX($S$2:$AL$2,MATCH(SMALL(Tableau1[[#This Row],[Colonne19]:[Colonne38]],10),Tableau1[[#This Row],[Colonne19]:[Colonne38]],0)),"")</f>
        <v/>
      </c>
      <c r="AX407" s="10" t="str">
        <f>IFERROR(INDEX($S$2:$AL$2,MATCH(SMALL(Tableau1[[#This Row],[Colonne19]:[Colonne38]],11),Tableau1[[#This Row],[Colonne19]:[Colonne38]],0)),"")</f>
        <v/>
      </c>
      <c r="AY407" s="10" t="str">
        <f>IFERROR(INDEX($S$2:$AL$2,MATCH(SMALL(Tableau1[[#This Row],[Colonne19]:[Colonne38]],12),Tableau1[[#This Row],[Colonne19]:[Colonne38]],0)),"")</f>
        <v/>
      </c>
      <c r="AZ407" s="10" t="str">
        <f>IFERROR(INDEX($S$2:$AL$2,MATCH(SMALL(Tableau1[[#This Row],[Colonne19]:[Colonne38]],13),Tableau1[[#This Row],[Colonne19]:[Colonne38]],0)),"")</f>
        <v/>
      </c>
      <c r="BA407" s="10" t="str">
        <f>IFERROR(INDEX($S$2:$AL$2,MATCH(SMALL(Tableau1[[#This Row],[Colonne19]:[Colonne38]],14),Tableau1[[#This Row],[Colonne19]:[Colonne38]],0)),"")</f>
        <v/>
      </c>
      <c r="BB407" s="10" t="str">
        <f>IFERROR(INDEX($S$2:$AL$2,MATCH(SMALL(Tableau1[[#This Row],[Colonne19]:[Colonne38]],15),Tableau1[[#This Row],[Colonne19]:[Colonne38]],0)),"")</f>
        <v/>
      </c>
      <c r="BC407" s="10" t="str">
        <f>IFERROR(INDEX($S$2:$AL$2,MATCH(SMALL(Tableau1[[#This Row],[Colonne19]:[Colonne38]],16),Tableau1[[#This Row],[Colonne19]:[Colonne38]],0)),"")</f>
        <v/>
      </c>
      <c r="BD407" s="10" t="str">
        <f>IFERROR(INDEX($S$2:$AL$2,MATCH(SMALL(Tableau1[[#This Row],[Colonne19]:[Colonne38]],17),Tableau1[[#This Row],[Colonne19]:[Colonne38]],0)),"")</f>
        <v/>
      </c>
      <c r="BE407" s="10" t="str">
        <f>IFERROR(INDEX($S$2:$AL$2,MATCH(SMALL(Tableau1[[#This Row],[Colonne19]:[Colonne38]],18),Tableau1[[#This Row],[Colonne19]:[Colonne38]],0)),"")</f>
        <v/>
      </c>
      <c r="BF407" s="10" t="str">
        <f>IFERROR(INDEX($S$2:$AL$2,MATCH(SMALL(Tableau1[[#This Row],[Colonne19]:[Colonne38]],19),Tableau1[[#This Row],[Colonne19]:[Colonne38]],0)),"")</f>
        <v/>
      </c>
      <c r="BG407" s="10" t="str">
        <f>IFERROR(INDEX($S$2:$AL$2,MATCH(SMALL(Tableau1[[#This Row],[Colonne19]:[Colonne38]],20),Tableau1[[#This Row],[Colonne19]:[Colonne38]],0)),"")</f>
        <v/>
      </c>
      <c r="BH407" s="11"/>
      <c r="BI407" s="10"/>
      <c r="BJ407" s="10"/>
      <c r="BK407" s="10"/>
      <c r="BL407" s="10"/>
      <c r="BM407" s="10"/>
      <c r="BN407" s="10"/>
      <c r="BO407" s="11"/>
      <c r="BP407" s="10" t="str" cm="1">
        <f t="array" ref="BP407">IFERROR(INDEX($AN407:$BG407,_xlfn.AGGREGATE(15,6,(COLUMN($AN407:$BG407)-COLUMN($AN$8)+1)/NOT(ISNA(MATCH($AN407:$BG407,$FF$1:$FF$6,0))),COLUMN($BV407:BV407))),"")</f>
        <v/>
      </c>
      <c r="BQ407" s="10" t="e" cm="1" vm="1">
        <f t="array" aca="1" ref="BQ407" ca="1">IFERROR(INDEX($AN407:$BG407,_xlfn.AGGREGATE(15,6,(COLUMN($AN407:$BG407)-COLUMN($AN$8)+1)/NOT(ISNA(MATCH($AN407:$BG407,$FF$1:$FF$6,0))),COLUMN($BV407:BW407))),"")</f>
        <v>#VALUE!</v>
      </c>
      <c r="BR407" s="10" t="e" cm="1" vm="2">
        <f t="array" aca="1" ref="BR407" ca="1">IFERROR(INDEX($AN407:$BG407,_xlfn.AGGREGATE(15,6,(COLUMN($AN407:$BG407)-COLUMN($AN$8)+1)/NOT(ISNA(MATCH($AN407:$BG407,$FF$1:$FF$6,0))),COLUMN($BV407:BX407))),"")</f>
        <v>#VALUE!</v>
      </c>
      <c r="BS407" s="10" t="e" cm="1" vm="3">
        <f t="array" aca="1" ref="BS407" ca="1">IFERROR(INDEX($AN407:$BG407,_xlfn.AGGREGATE(15,6,(COLUMN($AN407:$BG407)-COLUMN($AN$8)+1)/NOT(ISNA(MATCH($AN407:$BG407,$FF$1:$FF$6,0))),COLUMN($BV407:BY407))),"")</f>
        <v>#VALUE!</v>
      </c>
      <c r="BT407" s="10" t="e" cm="1" vm="4">
        <f t="array" aca="1" ref="BT407" ca="1">IFERROR(INDEX($AN407:$BG407,_xlfn.AGGREGATE(15,6,(COLUMN($AN407:$BG407)-COLUMN($AN$8)+1)/NOT(ISNA(MATCH($AN407:$BG407,$FF$1:$FF$6,0))),COLUMN($BV407:BZ407))),"")</f>
        <v>#VALUE!</v>
      </c>
      <c r="BU407" s="10" t="e" cm="1" vm="5">
        <f t="array" aca="1" ref="BU407" ca="1">IFERROR(INDEX($AN407:$BG407,_xlfn.AGGREGATE(15,6,(COLUMN($AN407:$BG407)-COLUMN($AN$8)+1)/NOT(ISNA(MATCH($AN407:$BG407,$FF$1:$FF$6,0))),COLUMN($BV407:CA407))),"")</f>
        <v>#VALUE!</v>
      </c>
      <c r="BV407" s="11"/>
      <c r="BW407" s="10" t="str" cm="1">
        <f t="array" ref="BW407">IFERROR(INDEX($BI407:$BN407,_xlfn.AGGREGATE(15,6,(COLUMN($BI407:$BN407)-COLUMN($BI$8)+1)/NOT(ISNA(MATCH($BI407:$BN407,$FF$1:$FF$6,0))),COLUMN($BW407:BW407))),"")</f>
        <v/>
      </c>
      <c r="BX407" s="10" t="e" cm="1" vm="1">
        <f t="array" aca="1" ref="BX407" ca="1">IFERROR(INDEX($BI407:$BN407,_xlfn.AGGREGATE(15,6,(COLUMN($BI407:$BN407)-COLUMN($BI$8)+1)/NOT(ISNA(MATCH($BI407:$BN407,$FF$1:$FF$6,0))),COLUMN($BW407:BX407))),"")</f>
        <v>#VALUE!</v>
      </c>
      <c r="BY407" s="10" t="e" cm="1" vm="2">
        <f t="array" aca="1" ref="BY407" ca="1">IFERROR(INDEX($BI407:$BN407,_xlfn.AGGREGATE(15,6,(COLUMN($BI407:$BN407)-COLUMN($BI$8)+1)/NOT(ISNA(MATCH($BI407:$BN407,$FF$1:$FF$6,0))),COLUMN($BW407:BY407))),"")</f>
        <v>#VALUE!</v>
      </c>
      <c r="BZ407" s="10" t="e" cm="1" vm="3">
        <f t="array" aca="1" ref="BZ407" ca="1">IFERROR(INDEX($BI407:$BN407,_xlfn.AGGREGATE(15,6,(COLUMN($BI407:$BN407)-COLUMN($BI$8)+1)/NOT(ISNA(MATCH($BI407:$BN407,$FF$1:$FF$6,0))),COLUMN($BW407:BZ407))),"")</f>
        <v>#VALUE!</v>
      </c>
      <c r="CA407" s="10" t="e" cm="1" vm="4">
        <f t="array" aca="1" ref="CA407" ca="1">IFERROR(INDEX($BI407:$BN407,_xlfn.AGGREGATE(15,6,(COLUMN($BI407:$BN407)-COLUMN($BI$8)+1)/NOT(ISNA(MATCH($BI407:$BN407,$FF$1:$FF$6,0))),COLUMN($BW407:CA407))),"")</f>
        <v>#VALUE!</v>
      </c>
      <c r="CB407" s="10" t="e" cm="1" vm="5">
        <f t="array" aca="1" ref="CB407" ca="1">IFERROR(INDEX($BI407:$BN407,_xlfn.AGGREGATE(15,6,(COLUMN($BI407:$BN407)-COLUMN($BI$8)+1)/NOT(ISNA(MATCH($BI407:$BN407,$FF$1:$FF$6,0))),COLUMN($BW407:CB407))),"")</f>
        <v>#VALUE!</v>
      </c>
      <c r="CC407" s="11"/>
      <c r="CD407" s="10"/>
      <c r="CE407" s="10"/>
      <c r="CF407" s="10"/>
      <c r="CG407" s="10"/>
      <c r="CH407" s="10"/>
      <c r="CI407" s="11"/>
      <c r="CJ407" s="10" cm="1">
        <f t="array" ref="CJ407">SUM(COUNTIF(CD407:CF407,$DH$3:$DM$3))</f>
        <v>0</v>
      </c>
      <c r="CK407" s="10" cm="1">
        <f t="array" ref="CK407">SUM(COUNTIF(CD407:CF407,$DH$2:$DL$2))</f>
        <v>0</v>
      </c>
      <c r="CL407" s="10" cm="1">
        <f t="array" ref="CL407">SUM(COUNTIF(CD407:CF407,$DM$2:$DQ$2))</f>
        <v>0</v>
      </c>
      <c r="CM407" s="11"/>
      <c r="CN407" s="10"/>
      <c r="CO407" s="10"/>
      <c r="CP407" s="11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1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7" t="s">
        <v>42</v>
      </c>
      <c r="EC407" s="11"/>
      <c r="ED407" s="10">
        <f>Tableau1[[#This Row],[Colonne75]]</f>
        <v>0</v>
      </c>
      <c r="EE407" s="10"/>
      <c r="EF407" s="10">
        <f ca="1">OFFSET(Tableau1[[#This Row],[Colonne19]],0,Tableau1[[#This Row],[Colonne126]]-1)</f>
        <v>0</v>
      </c>
      <c r="EG407" s="11"/>
      <c r="EH407" s="10">
        <f>Tableau1[[#This Row],[Colonne76]]</f>
        <v>0</v>
      </c>
      <c r="EI407" s="10"/>
      <c r="EJ407" s="10">
        <f ca="1">OFFSET(Tableau1[[#This Row],[Colonne19]],0,Tableau1[[#This Row],[Colonne130]]-1)</f>
        <v>0</v>
      </c>
      <c r="EK407" s="11"/>
      <c r="EL407" s="10">
        <f>Tableau1[[#This Row],[Colonne77]]</f>
        <v>0</v>
      </c>
      <c r="EM407" s="10"/>
      <c r="EN407" s="10">
        <f ca="1">OFFSET(Tableau1[[#This Row],[Colonne19]],0,Tableau1[[#This Row],[Colonne134]]-1)</f>
        <v>0</v>
      </c>
      <c r="EO407" s="11"/>
      <c r="EP407" s="10">
        <f>Tableau1[[#This Row],[Colonne78]]</f>
        <v>0</v>
      </c>
      <c r="EQ407" s="10"/>
      <c r="ER407" s="10">
        <f ca="1">OFFSET(Tableau1[[#This Row],[Colonne19]],0,Tableau1[[#This Row],[Colonne138]]-1)</f>
        <v>0</v>
      </c>
      <c r="ES407" s="11"/>
      <c r="ET407" s="10">
        <f>Tableau1[[#This Row],[Colonne79]]</f>
        <v>0</v>
      </c>
      <c r="EU407" s="10"/>
      <c r="EV407" s="10">
        <f ca="1">OFFSET(Tableau1[[#This Row],[Colonne19]],0,Tableau1[[#This Row],[Colonne142]]-1)</f>
        <v>0</v>
      </c>
      <c r="EW407" s="11"/>
      <c r="EX407" s="10">
        <f t="shared" ca="1" si="42"/>
        <v>0</v>
      </c>
      <c r="EY407" s="10">
        <f t="shared" ca="1" si="43"/>
        <v>0</v>
      </c>
      <c r="EZ407" s="10">
        <f t="shared" ca="1" si="44"/>
        <v>0</v>
      </c>
      <c r="FA407" s="10">
        <f t="shared" ca="1" si="39"/>
        <v>0</v>
      </c>
      <c r="FB407" s="10">
        <f t="shared" ca="1" si="40"/>
        <v>0</v>
      </c>
      <c r="FC407" s="10">
        <f t="shared" ca="1" si="41"/>
        <v>0</v>
      </c>
      <c r="FD407" s="11"/>
    </row>
    <row r="408" spans="1:160" x14ac:dyDescent="0.2">
      <c r="A408" s="25"/>
      <c r="B408" s="10"/>
      <c r="C408" s="13"/>
      <c r="D408" s="26"/>
      <c r="E408" s="10"/>
      <c r="F408" s="10"/>
      <c r="G408" s="10"/>
      <c r="H408" s="10"/>
      <c r="I408" s="10"/>
      <c r="J408" s="24"/>
      <c r="K408" s="13"/>
      <c r="L408" s="10"/>
      <c r="M408" s="13"/>
      <c r="N408" s="13"/>
      <c r="O408" s="33" t="e">
        <f>Tableau1[[#This Row],[Colonne14]]/Tableau1[[#This Row],[Colonne13]]</f>
        <v>#DIV/0!</v>
      </c>
      <c r="P408" s="57"/>
      <c r="Q408" s="59" t="e" cm="1">
        <f t="array" ref="Q408">SUM(Tableau1[[#This Row],[Colonne19]:[Colonne38]]/Tableau1[[#This Row],[Colonne11]])</f>
        <v>#DIV/0!</v>
      </c>
      <c r="R408" s="11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1"/>
      <c r="AN408" s="10" t="str" cm="1">
        <f t="array" ref="AN408">IFERROR(INDEX($S$2:$AL$2,MATCH(SMALL(Tableau1[[#This Row],[Colonne19]:[Colonne38]],1),Tableau1[[#This Row],[Colonne19]:[Colonne38]],0)),"")</f>
        <v/>
      </c>
      <c r="AO408" s="10" t="str">
        <f>IFERROR(INDEX($S$2:$AL$2,MATCH(SMALL(Tableau1[[#This Row],[Colonne19]:[Colonne38]],2),Tableau1[[#This Row],[Colonne19]:[Colonne38]],0)),"")</f>
        <v/>
      </c>
      <c r="AP408" s="10" t="str">
        <f>IFERROR(INDEX($S$2:$AL$2,MATCH(SMALL(Tableau1[[#This Row],[Colonne19]:[Colonne38]],3),Tableau1[[#This Row],[Colonne19]:[Colonne38]],0)),"")</f>
        <v/>
      </c>
      <c r="AQ408" s="10" t="str">
        <f>IFERROR(INDEX($S$2:$AL$2,MATCH(SMALL(Tableau1[[#This Row],[Colonne19]:[Colonne38]],4),Tableau1[[#This Row],[Colonne19]:[Colonne38]],0)),"")</f>
        <v/>
      </c>
      <c r="AR408" s="10" t="str">
        <f>IFERROR(INDEX($S$2:$AL$2,MATCH(SMALL(Tableau1[[#This Row],[Colonne19]:[Colonne38]],5),Tableau1[[#This Row],[Colonne19]:[Colonne38]],0)),"")</f>
        <v/>
      </c>
      <c r="AS408" s="10" t="str">
        <f>IFERROR(INDEX($S$2:$AL$2,MATCH(SMALL(Tableau1[[#This Row],[Colonne19]:[Colonne38]],6),Tableau1[[#This Row],[Colonne19]:[Colonne38]],0)),"")</f>
        <v/>
      </c>
      <c r="AT408" s="10" t="str">
        <f>IFERROR(INDEX($S$2:$AL$2,MATCH(SMALL(Tableau1[[#This Row],[Colonne19]:[Colonne38]],7),Tableau1[[#This Row],[Colonne19]:[Colonne38]],0)),"")</f>
        <v/>
      </c>
      <c r="AU408" s="10" t="str">
        <f>IFERROR(INDEX($S$2:$AL$2,MATCH(SMALL(Tableau1[[#This Row],[Colonne19]:[Colonne38]],8),Tableau1[[#This Row],[Colonne19]:[Colonne38]],0)),"")</f>
        <v/>
      </c>
      <c r="AV408" s="10" t="str">
        <f>IFERROR(INDEX($S$2:$AL$2,MATCH(SMALL(Tableau1[[#This Row],[Colonne19]:[Colonne38]],9),Tableau1[[#This Row],[Colonne19]:[Colonne38]],0)),"")</f>
        <v/>
      </c>
      <c r="AW408" s="10" t="str">
        <f>IFERROR(INDEX($S$2:$AL$2,MATCH(SMALL(Tableau1[[#This Row],[Colonne19]:[Colonne38]],10),Tableau1[[#This Row],[Colonne19]:[Colonne38]],0)),"")</f>
        <v/>
      </c>
      <c r="AX408" s="10" t="str">
        <f>IFERROR(INDEX($S$2:$AL$2,MATCH(SMALL(Tableau1[[#This Row],[Colonne19]:[Colonne38]],11),Tableau1[[#This Row],[Colonne19]:[Colonne38]],0)),"")</f>
        <v/>
      </c>
      <c r="AY408" s="10" t="str">
        <f>IFERROR(INDEX($S$2:$AL$2,MATCH(SMALL(Tableau1[[#This Row],[Colonne19]:[Colonne38]],12),Tableau1[[#This Row],[Colonne19]:[Colonne38]],0)),"")</f>
        <v/>
      </c>
      <c r="AZ408" s="10" t="str">
        <f>IFERROR(INDEX($S$2:$AL$2,MATCH(SMALL(Tableau1[[#This Row],[Colonne19]:[Colonne38]],13),Tableau1[[#This Row],[Colonne19]:[Colonne38]],0)),"")</f>
        <v/>
      </c>
      <c r="BA408" s="10" t="str">
        <f>IFERROR(INDEX($S$2:$AL$2,MATCH(SMALL(Tableau1[[#This Row],[Colonne19]:[Colonne38]],14),Tableau1[[#This Row],[Colonne19]:[Colonne38]],0)),"")</f>
        <v/>
      </c>
      <c r="BB408" s="10" t="str">
        <f>IFERROR(INDEX($S$2:$AL$2,MATCH(SMALL(Tableau1[[#This Row],[Colonne19]:[Colonne38]],15),Tableau1[[#This Row],[Colonne19]:[Colonne38]],0)),"")</f>
        <v/>
      </c>
      <c r="BC408" s="10" t="str">
        <f>IFERROR(INDEX($S$2:$AL$2,MATCH(SMALL(Tableau1[[#This Row],[Colonne19]:[Colonne38]],16),Tableau1[[#This Row],[Colonne19]:[Colonne38]],0)),"")</f>
        <v/>
      </c>
      <c r="BD408" s="10" t="str">
        <f>IFERROR(INDEX($S$2:$AL$2,MATCH(SMALL(Tableau1[[#This Row],[Colonne19]:[Colonne38]],17),Tableau1[[#This Row],[Colonne19]:[Colonne38]],0)),"")</f>
        <v/>
      </c>
      <c r="BE408" s="10" t="str">
        <f>IFERROR(INDEX($S$2:$AL$2,MATCH(SMALL(Tableau1[[#This Row],[Colonne19]:[Colonne38]],18),Tableau1[[#This Row],[Colonne19]:[Colonne38]],0)),"")</f>
        <v/>
      </c>
      <c r="BF408" s="10" t="str">
        <f>IFERROR(INDEX($S$2:$AL$2,MATCH(SMALL(Tableau1[[#This Row],[Colonne19]:[Colonne38]],19),Tableau1[[#This Row],[Colonne19]:[Colonne38]],0)),"")</f>
        <v/>
      </c>
      <c r="BG408" s="10" t="str">
        <f>IFERROR(INDEX($S$2:$AL$2,MATCH(SMALL(Tableau1[[#This Row],[Colonne19]:[Colonne38]],20),Tableau1[[#This Row],[Colonne19]:[Colonne38]],0)),"")</f>
        <v/>
      </c>
      <c r="BH408" s="11"/>
      <c r="BI408" s="10"/>
      <c r="BJ408" s="10"/>
      <c r="BK408" s="10"/>
      <c r="BL408" s="10"/>
      <c r="BM408" s="10"/>
      <c r="BN408" s="10"/>
      <c r="BO408" s="11"/>
      <c r="BP408" s="10" t="str" cm="1">
        <f t="array" ref="BP408">IFERROR(INDEX($AN408:$BG408,_xlfn.AGGREGATE(15,6,(COLUMN($AN408:$BG408)-COLUMN($AN$8)+1)/NOT(ISNA(MATCH($AN408:$BG408,$FF$1:$FF$6,0))),COLUMN($BV408:BV408))),"")</f>
        <v/>
      </c>
      <c r="BQ408" s="10" t="e" cm="1" vm="1">
        <f t="array" aca="1" ref="BQ408" ca="1">IFERROR(INDEX($AN408:$BG408,_xlfn.AGGREGATE(15,6,(COLUMN($AN408:$BG408)-COLUMN($AN$8)+1)/NOT(ISNA(MATCH($AN408:$BG408,$FF$1:$FF$6,0))),COLUMN($BV408:BW408))),"")</f>
        <v>#VALUE!</v>
      </c>
      <c r="BR408" s="10" t="e" cm="1" vm="2">
        <f t="array" aca="1" ref="BR408" ca="1">IFERROR(INDEX($AN408:$BG408,_xlfn.AGGREGATE(15,6,(COLUMN($AN408:$BG408)-COLUMN($AN$8)+1)/NOT(ISNA(MATCH($AN408:$BG408,$FF$1:$FF$6,0))),COLUMN($BV408:BX408))),"")</f>
        <v>#VALUE!</v>
      </c>
      <c r="BS408" s="10" t="e" cm="1" vm="3">
        <f t="array" aca="1" ref="BS408" ca="1">IFERROR(INDEX($AN408:$BG408,_xlfn.AGGREGATE(15,6,(COLUMN($AN408:$BG408)-COLUMN($AN$8)+1)/NOT(ISNA(MATCH($AN408:$BG408,$FF$1:$FF$6,0))),COLUMN($BV408:BY408))),"")</f>
        <v>#VALUE!</v>
      </c>
      <c r="BT408" s="10" t="e" cm="1" vm="4">
        <f t="array" aca="1" ref="BT408" ca="1">IFERROR(INDEX($AN408:$BG408,_xlfn.AGGREGATE(15,6,(COLUMN($AN408:$BG408)-COLUMN($AN$8)+1)/NOT(ISNA(MATCH($AN408:$BG408,$FF$1:$FF$6,0))),COLUMN($BV408:BZ408))),"")</f>
        <v>#VALUE!</v>
      </c>
      <c r="BU408" s="10" t="e" cm="1" vm="5">
        <f t="array" aca="1" ref="BU408" ca="1">IFERROR(INDEX($AN408:$BG408,_xlfn.AGGREGATE(15,6,(COLUMN($AN408:$BG408)-COLUMN($AN$8)+1)/NOT(ISNA(MATCH($AN408:$BG408,$FF$1:$FF$6,0))),COLUMN($BV408:CA408))),"")</f>
        <v>#VALUE!</v>
      </c>
      <c r="BV408" s="11"/>
      <c r="BW408" s="10" t="str" cm="1">
        <f t="array" ref="BW408">IFERROR(INDEX($BI408:$BN408,_xlfn.AGGREGATE(15,6,(COLUMN($BI408:$BN408)-COLUMN($BI$8)+1)/NOT(ISNA(MATCH($BI408:$BN408,$FF$1:$FF$6,0))),COLUMN($BW408:BW408))),"")</f>
        <v/>
      </c>
      <c r="BX408" s="10" t="e" cm="1" vm="1">
        <f t="array" aca="1" ref="BX408" ca="1">IFERROR(INDEX($BI408:$BN408,_xlfn.AGGREGATE(15,6,(COLUMN($BI408:$BN408)-COLUMN($BI$8)+1)/NOT(ISNA(MATCH($BI408:$BN408,$FF$1:$FF$6,0))),COLUMN($BW408:BX408))),"")</f>
        <v>#VALUE!</v>
      </c>
      <c r="BY408" s="10" t="e" cm="1" vm="2">
        <f t="array" aca="1" ref="BY408" ca="1">IFERROR(INDEX($BI408:$BN408,_xlfn.AGGREGATE(15,6,(COLUMN($BI408:$BN408)-COLUMN($BI$8)+1)/NOT(ISNA(MATCH($BI408:$BN408,$FF$1:$FF$6,0))),COLUMN($BW408:BY408))),"")</f>
        <v>#VALUE!</v>
      </c>
      <c r="BZ408" s="10" t="e" cm="1" vm="3">
        <f t="array" aca="1" ref="BZ408" ca="1">IFERROR(INDEX($BI408:$BN408,_xlfn.AGGREGATE(15,6,(COLUMN($BI408:$BN408)-COLUMN($BI$8)+1)/NOT(ISNA(MATCH($BI408:$BN408,$FF$1:$FF$6,0))),COLUMN($BW408:BZ408))),"")</f>
        <v>#VALUE!</v>
      </c>
      <c r="CA408" s="10" t="e" cm="1" vm="4">
        <f t="array" aca="1" ref="CA408" ca="1">IFERROR(INDEX($BI408:$BN408,_xlfn.AGGREGATE(15,6,(COLUMN($BI408:$BN408)-COLUMN($BI$8)+1)/NOT(ISNA(MATCH($BI408:$BN408,$FF$1:$FF$6,0))),COLUMN($BW408:CA408))),"")</f>
        <v>#VALUE!</v>
      </c>
      <c r="CB408" s="10" t="e" cm="1" vm="5">
        <f t="array" aca="1" ref="CB408" ca="1">IFERROR(INDEX($BI408:$BN408,_xlfn.AGGREGATE(15,6,(COLUMN($BI408:$BN408)-COLUMN($BI$8)+1)/NOT(ISNA(MATCH($BI408:$BN408,$FF$1:$FF$6,0))),COLUMN($BW408:CB408))),"")</f>
        <v>#VALUE!</v>
      </c>
      <c r="CC408" s="11"/>
      <c r="CD408" s="10"/>
      <c r="CE408" s="10"/>
      <c r="CF408" s="10"/>
      <c r="CG408" s="10"/>
      <c r="CH408" s="10"/>
      <c r="CI408" s="11"/>
      <c r="CJ408" s="10" cm="1">
        <f t="array" ref="CJ408">SUM(COUNTIF(CD408:CF408,$DH$3:$DM$3))</f>
        <v>0</v>
      </c>
      <c r="CK408" s="10" cm="1">
        <f t="array" ref="CK408">SUM(COUNTIF(CD408:CF408,$DH$2:$DL$2))</f>
        <v>0</v>
      </c>
      <c r="CL408" s="10" cm="1">
        <f t="array" ref="CL408">SUM(COUNTIF(CD408:CF408,$DM$2:$DQ$2))</f>
        <v>0</v>
      </c>
      <c r="CM408" s="11"/>
      <c r="CN408" s="10"/>
      <c r="CO408" s="10"/>
      <c r="CP408" s="11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1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7" t="s">
        <v>42</v>
      </c>
      <c r="EC408" s="11"/>
      <c r="ED408" s="10">
        <f>Tableau1[[#This Row],[Colonne75]]</f>
        <v>0</v>
      </c>
      <c r="EE408" s="10"/>
      <c r="EF408" s="10">
        <f ca="1">OFFSET(Tableau1[[#This Row],[Colonne19]],0,Tableau1[[#This Row],[Colonne126]]-1)</f>
        <v>0</v>
      </c>
      <c r="EG408" s="11"/>
      <c r="EH408" s="10">
        <f>Tableau1[[#This Row],[Colonne76]]</f>
        <v>0</v>
      </c>
      <c r="EI408" s="10"/>
      <c r="EJ408" s="10">
        <f ca="1">OFFSET(Tableau1[[#This Row],[Colonne19]],0,Tableau1[[#This Row],[Colonne130]]-1)</f>
        <v>0</v>
      </c>
      <c r="EK408" s="11"/>
      <c r="EL408" s="10">
        <f>Tableau1[[#This Row],[Colonne77]]</f>
        <v>0</v>
      </c>
      <c r="EM408" s="10"/>
      <c r="EN408" s="10">
        <f ca="1">OFFSET(Tableau1[[#This Row],[Colonne19]],0,Tableau1[[#This Row],[Colonne134]]-1)</f>
        <v>0</v>
      </c>
      <c r="EO408" s="11"/>
      <c r="EP408" s="10">
        <f>Tableau1[[#This Row],[Colonne78]]</f>
        <v>0</v>
      </c>
      <c r="EQ408" s="10"/>
      <c r="ER408" s="10">
        <f ca="1">OFFSET(Tableau1[[#This Row],[Colonne19]],0,Tableau1[[#This Row],[Colonne138]]-1)</f>
        <v>0</v>
      </c>
      <c r="ES408" s="11"/>
      <c r="ET408" s="10">
        <f>Tableau1[[#This Row],[Colonne79]]</f>
        <v>0</v>
      </c>
      <c r="EU408" s="10"/>
      <c r="EV408" s="10">
        <f ca="1">OFFSET(Tableau1[[#This Row],[Colonne19]],0,Tableau1[[#This Row],[Colonne142]]-1)</f>
        <v>0</v>
      </c>
      <c r="EW408" s="11"/>
      <c r="EX408" s="10">
        <f t="shared" ca="1" si="42"/>
        <v>0</v>
      </c>
      <c r="EY408" s="10">
        <f t="shared" ca="1" si="43"/>
        <v>0</v>
      </c>
      <c r="EZ408" s="10">
        <f t="shared" ca="1" si="44"/>
        <v>0</v>
      </c>
      <c r="FA408" s="10">
        <f t="shared" ca="1" si="39"/>
        <v>0</v>
      </c>
      <c r="FB408" s="10">
        <f t="shared" ca="1" si="40"/>
        <v>0</v>
      </c>
      <c r="FC408" s="10">
        <f t="shared" ca="1" si="41"/>
        <v>0</v>
      </c>
      <c r="FD408" s="11"/>
    </row>
    <row r="409" spans="1:160" x14ac:dyDescent="0.2">
      <c r="A409" s="25"/>
      <c r="B409" s="10"/>
      <c r="C409" s="13"/>
      <c r="D409" s="26"/>
      <c r="E409" s="10"/>
      <c r="F409" s="10"/>
      <c r="G409" s="10"/>
      <c r="H409" s="10"/>
      <c r="I409" s="10"/>
      <c r="J409" s="24"/>
      <c r="K409" s="13"/>
      <c r="L409" s="10"/>
      <c r="M409" s="13"/>
      <c r="N409" s="13"/>
      <c r="O409" s="33" t="e">
        <f>Tableau1[[#This Row],[Colonne14]]/Tableau1[[#This Row],[Colonne13]]</f>
        <v>#DIV/0!</v>
      </c>
      <c r="P409" s="57"/>
      <c r="Q409" s="59" t="e" cm="1">
        <f t="array" ref="Q409">SUM(Tableau1[[#This Row],[Colonne19]:[Colonne38]]/Tableau1[[#This Row],[Colonne11]])</f>
        <v>#DIV/0!</v>
      </c>
      <c r="R409" s="11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1"/>
      <c r="AN409" s="10" t="str" cm="1">
        <f t="array" ref="AN409">IFERROR(INDEX($S$2:$AL$2,MATCH(SMALL(Tableau1[[#This Row],[Colonne19]:[Colonne38]],1),Tableau1[[#This Row],[Colonne19]:[Colonne38]],0)),"")</f>
        <v/>
      </c>
      <c r="AO409" s="10" t="str">
        <f>IFERROR(INDEX($S$2:$AL$2,MATCH(SMALL(Tableau1[[#This Row],[Colonne19]:[Colonne38]],2),Tableau1[[#This Row],[Colonne19]:[Colonne38]],0)),"")</f>
        <v/>
      </c>
      <c r="AP409" s="10" t="str">
        <f>IFERROR(INDEX($S$2:$AL$2,MATCH(SMALL(Tableau1[[#This Row],[Colonne19]:[Colonne38]],3),Tableau1[[#This Row],[Colonne19]:[Colonne38]],0)),"")</f>
        <v/>
      </c>
      <c r="AQ409" s="10" t="str">
        <f>IFERROR(INDEX($S$2:$AL$2,MATCH(SMALL(Tableau1[[#This Row],[Colonne19]:[Colonne38]],4),Tableau1[[#This Row],[Colonne19]:[Colonne38]],0)),"")</f>
        <v/>
      </c>
      <c r="AR409" s="10" t="str">
        <f>IFERROR(INDEX($S$2:$AL$2,MATCH(SMALL(Tableau1[[#This Row],[Colonne19]:[Colonne38]],5),Tableau1[[#This Row],[Colonne19]:[Colonne38]],0)),"")</f>
        <v/>
      </c>
      <c r="AS409" s="10" t="str">
        <f>IFERROR(INDEX($S$2:$AL$2,MATCH(SMALL(Tableau1[[#This Row],[Colonne19]:[Colonne38]],6),Tableau1[[#This Row],[Colonne19]:[Colonne38]],0)),"")</f>
        <v/>
      </c>
      <c r="AT409" s="10" t="str">
        <f>IFERROR(INDEX($S$2:$AL$2,MATCH(SMALL(Tableau1[[#This Row],[Colonne19]:[Colonne38]],7),Tableau1[[#This Row],[Colonne19]:[Colonne38]],0)),"")</f>
        <v/>
      </c>
      <c r="AU409" s="10" t="str">
        <f>IFERROR(INDEX($S$2:$AL$2,MATCH(SMALL(Tableau1[[#This Row],[Colonne19]:[Colonne38]],8),Tableau1[[#This Row],[Colonne19]:[Colonne38]],0)),"")</f>
        <v/>
      </c>
      <c r="AV409" s="10" t="str">
        <f>IFERROR(INDEX($S$2:$AL$2,MATCH(SMALL(Tableau1[[#This Row],[Colonne19]:[Colonne38]],9),Tableau1[[#This Row],[Colonne19]:[Colonne38]],0)),"")</f>
        <v/>
      </c>
      <c r="AW409" s="10" t="str">
        <f>IFERROR(INDEX($S$2:$AL$2,MATCH(SMALL(Tableau1[[#This Row],[Colonne19]:[Colonne38]],10),Tableau1[[#This Row],[Colonne19]:[Colonne38]],0)),"")</f>
        <v/>
      </c>
      <c r="AX409" s="10" t="str">
        <f>IFERROR(INDEX($S$2:$AL$2,MATCH(SMALL(Tableau1[[#This Row],[Colonne19]:[Colonne38]],11),Tableau1[[#This Row],[Colonne19]:[Colonne38]],0)),"")</f>
        <v/>
      </c>
      <c r="AY409" s="10" t="str">
        <f>IFERROR(INDEX($S$2:$AL$2,MATCH(SMALL(Tableau1[[#This Row],[Colonne19]:[Colonne38]],12),Tableau1[[#This Row],[Colonne19]:[Colonne38]],0)),"")</f>
        <v/>
      </c>
      <c r="AZ409" s="10" t="str">
        <f>IFERROR(INDEX($S$2:$AL$2,MATCH(SMALL(Tableau1[[#This Row],[Colonne19]:[Colonne38]],13),Tableau1[[#This Row],[Colonne19]:[Colonne38]],0)),"")</f>
        <v/>
      </c>
      <c r="BA409" s="10" t="str">
        <f>IFERROR(INDEX($S$2:$AL$2,MATCH(SMALL(Tableau1[[#This Row],[Colonne19]:[Colonne38]],14),Tableau1[[#This Row],[Colonne19]:[Colonne38]],0)),"")</f>
        <v/>
      </c>
      <c r="BB409" s="10" t="str">
        <f>IFERROR(INDEX($S$2:$AL$2,MATCH(SMALL(Tableau1[[#This Row],[Colonne19]:[Colonne38]],15),Tableau1[[#This Row],[Colonne19]:[Colonne38]],0)),"")</f>
        <v/>
      </c>
      <c r="BC409" s="10" t="str">
        <f>IFERROR(INDEX($S$2:$AL$2,MATCH(SMALL(Tableau1[[#This Row],[Colonne19]:[Colonne38]],16),Tableau1[[#This Row],[Colonne19]:[Colonne38]],0)),"")</f>
        <v/>
      </c>
      <c r="BD409" s="10" t="str">
        <f>IFERROR(INDEX($S$2:$AL$2,MATCH(SMALL(Tableau1[[#This Row],[Colonne19]:[Colonne38]],17),Tableau1[[#This Row],[Colonne19]:[Colonne38]],0)),"")</f>
        <v/>
      </c>
      <c r="BE409" s="10" t="str">
        <f>IFERROR(INDEX($S$2:$AL$2,MATCH(SMALL(Tableau1[[#This Row],[Colonne19]:[Colonne38]],18),Tableau1[[#This Row],[Colonne19]:[Colonne38]],0)),"")</f>
        <v/>
      </c>
      <c r="BF409" s="10" t="str">
        <f>IFERROR(INDEX($S$2:$AL$2,MATCH(SMALL(Tableau1[[#This Row],[Colonne19]:[Colonne38]],19),Tableau1[[#This Row],[Colonne19]:[Colonne38]],0)),"")</f>
        <v/>
      </c>
      <c r="BG409" s="10" t="str">
        <f>IFERROR(INDEX($S$2:$AL$2,MATCH(SMALL(Tableau1[[#This Row],[Colonne19]:[Colonne38]],20),Tableau1[[#This Row],[Colonne19]:[Colonne38]],0)),"")</f>
        <v/>
      </c>
      <c r="BH409" s="11"/>
      <c r="BI409" s="10"/>
      <c r="BJ409" s="10"/>
      <c r="BK409" s="10"/>
      <c r="BL409" s="10"/>
      <c r="BM409" s="10"/>
      <c r="BN409" s="10"/>
      <c r="BO409" s="11"/>
      <c r="BP409" s="10" t="str" cm="1">
        <f t="array" ref="BP409">IFERROR(INDEX($AN409:$BG409,_xlfn.AGGREGATE(15,6,(COLUMN($AN409:$BG409)-COLUMN($AN$8)+1)/NOT(ISNA(MATCH($AN409:$BG409,$FF$1:$FF$6,0))),COLUMN($BV409:BV409))),"")</f>
        <v/>
      </c>
      <c r="BQ409" s="10" t="e" cm="1" vm="1">
        <f t="array" aca="1" ref="BQ409" ca="1">IFERROR(INDEX($AN409:$BG409,_xlfn.AGGREGATE(15,6,(COLUMN($AN409:$BG409)-COLUMN($AN$8)+1)/NOT(ISNA(MATCH($AN409:$BG409,$FF$1:$FF$6,0))),COLUMN($BV409:BW409))),"")</f>
        <v>#VALUE!</v>
      </c>
      <c r="BR409" s="10" t="e" cm="1" vm="2">
        <f t="array" aca="1" ref="BR409" ca="1">IFERROR(INDEX($AN409:$BG409,_xlfn.AGGREGATE(15,6,(COLUMN($AN409:$BG409)-COLUMN($AN$8)+1)/NOT(ISNA(MATCH($AN409:$BG409,$FF$1:$FF$6,0))),COLUMN($BV409:BX409))),"")</f>
        <v>#VALUE!</v>
      </c>
      <c r="BS409" s="10" t="e" cm="1" vm="3">
        <f t="array" aca="1" ref="BS409" ca="1">IFERROR(INDEX($AN409:$BG409,_xlfn.AGGREGATE(15,6,(COLUMN($AN409:$BG409)-COLUMN($AN$8)+1)/NOT(ISNA(MATCH($AN409:$BG409,$FF$1:$FF$6,0))),COLUMN($BV409:BY409))),"")</f>
        <v>#VALUE!</v>
      </c>
      <c r="BT409" s="10" t="e" cm="1" vm="4">
        <f t="array" aca="1" ref="BT409" ca="1">IFERROR(INDEX($AN409:$BG409,_xlfn.AGGREGATE(15,6,(COLUMN($AN409:$BG409)-COLUMN($AN$8)+1)/NOT(ISNA(MATCH($AN409:$BG409,$FF$1:$FF$6,0))),COLUMN($BV409:BZ409))),"")</f>
        <v>#VALUE!</v>
      </c>
      <c r="BU409" s="10" t="e" cm="1" vm="5">
        <f t="array" aca="1" ref="BU409" ca="1">IFERROR(INDEX($AN409:$BG409,_xlfn.AGGREGATE(15,6,(COLUMN($AN409:$BG409)-COLUMN($AN$8)+1)/NOT(ISNA(MATCH($AN409:$BG409,$FF$1:$FF$6,0))),COLUMN($BV409:CA409))),"")</f>
        <v>#VALUE!</v>
      </c>
      <c r="BV409" s="11"/>
      <c r="BW409" s="10" t="str" cm="1">
        <f t="array" ref="BW409">IFERROR(INDEX($BI409:$BN409,_xlfn.AGGREGATE(15,6,(COLUMN($BI409:$BN409)-COLUMN($BI$8)+1)/NOT(ISNA(MATCH($BI409:$BN409,$FF$1:$FF$6,0))),COLUMN($BW409:BW409))),"")</f>
        <v/>
      </c>
      <c r="BX409" s="10" t="e" cm="1" vm="1">
        <f t="array" aca="1" ref="BX409" ca="1">IFERROR(INDEX($BI409:$BN409,_xlfn.AGGREGATE(15,6,(COLUMN($BI409:$BN409)-COLUMN($BI$8)+1)/NOT(ISNA(MATCH($BI409:$BN409,$FF$1:$FF$6,0))),COLUMN($BW409:BX409))),"")</f>
        <v>#VALUE!</v>
      </c>
      <c r="BY409" s="10" t="e" cm="1" vm="2">
        <f t="array" aca="1" ref="BY409" ca="1">IFERROR(INDEX($BI409:$BN409,_xlfn.AGGREGATE(15,6,(COLUMN($BI409:$BN409)-COLUMN($BI$8)+1)/NOT(ISNA(MATCH($BI409:$BN409,$FF$1:$FF$6,0))),COLUMN($BW409:BY409))),"")</f>
        <v>#VALUE!</v>
      </c>
      <c r="BZ409" s="10" t="e" cm="1" vm="3">
        <f t="array" aca="1" ref="BZ409" ca="1">IFERROR(INDEX($BI409:$BN409,_xlfn.AGGREGATE(15,6,(COLUMN($BI409:$BN409)-COLUMN($BI$8)+1)/NOT(ISNA(MATCH($BI409:$BN409,$FF$1:$FF$6,0))),COLUMN($BW409:BZ409))),"")</f>
        <v>#VALUE!</v>
      </c>
      <c r="CA409" s="10" t="e" cm="1" vm="4">
        <f t="array" aca="1" ref="CA409" ca="1">IFERROR(INDEX($BI409:$BN409,_xlfn.AGGREGATE(15,6,(COLUMN($BI409:$BN409)-COLUMN($BI$8)+1)/NOT(ISNA(MATCH($BI409:$BN409,$FF$1:$FF$6,0))),COLUMN($BW409:CA409))),"")</f>
        <v>#VALUE!</v>
      </c>
      <c r="CB409" s="10" t="e" cm="1" vm="5">
        <f t="array" aca="1" ref="CB409" ca="1">IFERROR(INDEX($BI409:$BN409,_xlfn.AGGREGATE(15,6,(COLUMN($BI409:$BN409)-COLUMN($BI$8)+1)/NOT(ISNA(MATCH($BI409:$BN409,$FF$1:$FF$6,0))),COLUMN($BW409:CB409))),"")</f>
        <v>#VALUE!</v>
      </c>
      <c r="CC409" s="11"/>
      <c r="CD409" s="10"/>
      <c r="CE409" s="10"/>
      <c r="CF409" s="10"/>
      <c r="CG409" s="10"/>
      <c r="CH409" s="10"/>
      <c r="CI409" s="11"/>
      <c r="CJ409" s="10" cm="1">
        <f t="array" ref="CJ409">SUM(COUNTIF(CD409:CF409,$DH$3:$DM$3))</f>
        <v>0</v>
      </c>
      <c r="CK409" s="10" cm="1">
        <f t="array" ref="CK409">SUM(COUNTIF(CD409:CF409,$DH$2:$DL$2))</f>
        <v>0</v>
      </c>
      <c r="CL409" s="10" cm="1">
        <f t="array" ref="CL409">SUM(COUNTIF(CD409:CF409,$DM$2:$DQ$2))</f>
        <v>0</v>
      </c>
      <c r="CM409" s="11"/>
      <c r="CN409" s="10"/>
      <c r="CO409" s="10"/>
      <c r="CP409" s="11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1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7" t="s">
        <v>42</v>
      </c>
      <c r="EC409" s="11"/>
      <c r="ED409" s="10">
        <f>Tableau1[[#This Row],[Colonne75]]</f>
        <v>0</v>
      </c>
      <c r="EE409" s="10"/>
      <c r="EF409" s="10">
        <f ca="1">OFFSET(Tableau1[[#This Row],[Colonne19]],0,Tableau1[[#This Row],[Colonne126]]-1)</f>
        <v>0</v>
      </c>
      <c r="EG409" s="11"/>
      <c r="EH409" s="10">
        <f>Tableau1[[#This Row],[Colonne76]]</f>
        <v>0</v>
      </c>
      <c r="EI409" s="10"/>
      <c r="EJ409" s="10">
        <f ca="1">OFFSET(Tableau1[[#This Row],[Colonne19]],0,Tableau1[[#This Row],[Colonne130]]-1)</f>
        <v>0</v>
      </c>
      <c r="EK409" s="11"/>
      <c r="EL409" s="10">
        <f>Tableau1[[#This Row],[Colonne77]]</f>
        <v>0</v>
      </c>
      <c r="EM409" s="10"/>
      <c r="EN409" s="10">
        <f ca="1">OFFSET(Tableau1[[#This Row],[Colonne19]],0,Tableau1[[#This Row],[Colonne134]]-1)</f>
        <v>0</v>
      </c>
      <c r="EO409" s="11"/>
      <c r="EP409" s="10">
        <f>Tableau1[[#This Row],[Colonne78]]</f>
        <v>0</v>
      </c>
      <c r="EQ409" s="10"/>
      <c r="ER409" s="10">
        <f ca="1">OFFSET(Tableau1[[#This Row],[Colonne19]],0,Tableau1[[#This Row],[Colonne138]]-1)</f>
        <v>0</v>
      </c>
      <c r="ES409" s="11"/>
      <c r="ET409" s="10">
        <f>Tableau1[[#This Row],[Colonne79]]</f>
        <v>0</v>
      </c>
      <c r="EU409" s="10"/>
      <c r="EV409" s="10">
        <f ca="1">OFFSET(Tableau1[[#This Row],[Colonne19]],0,Tableau1[[#This Row],[Colonne142]]-1)</f>
        <v>0</v>
      </c>
      <c r="EW409" s="11"/>
      <c r="EX409" s="10">
        <f t="shared" ca="1" si="42"/>
        <v>0</v>
      </c>
      <c r="EY409" s="10">
        <f t="shared" ca="1" si="43"/>
        <v>0</v>
      </c>
      <c r="EZ409" s="10">
        <f t="shared" ca="1" si="44"/>
        <v>0</v>
      </c>
      <c r="FA409" s="10">
        <f t="shared" ca="1" si="39"/>
        <v>0</v>
      </c>
      <c r="FB409" s="10">
        <f t="shared" ca="1" si="40"/>
        <v>0</v>
      </c>
      <c r="FC409" s="10">
        <f t="shared" ca="1" si="41"/>
        <v>0</v>
      </c>
      <c r="FD409" s="11"/>
    </row>
    <row r="410" spans="1:160" x14ac:dyDescent="0.2">
      <c r="A410" s="25"/>
      <c r="B410" s="10"/>
      <c r="C410" s="13"/>
      <c r="D410" s="26"/>
      <c r="E410" s="10"/>
      <c r="F410" s="10"/>
      <c r="G410" s="10"/>
      <c r="H410" s="10"/>
      <c r="I410" s="10"/>
      <c r="J410" s="24"/>
      <c r="K410" s="13"/>
      <c r="L410" s="10"/>
      <c r="M410" s="13"/>
      <c r="N410" s="13"/>
      <c r="O410" s="33" t="e">
        <f>Tableau1[[#This Row],[Colonne14]]/Tableau1[[#This Row],[Colonne13]]</f>
        <v>#DIV/0!</v>
      </c>
      <c r="P410" s="57"/>
      <c r="Q410" s="59" t="e" cm="1">
        <f t="array" ref="Q410">SUM(Tableau1[[#This Row],[Colonne19]:[Colonne38]]/Tableau1[[#This Row],[Colonne11]])</f>
        <v>#DIV/0!</v>
      </c>
      <c r="R410" s="11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1"/>
      <c r="AN410" s="10" t="str" cm="1">
        <f t="array" ref="AN410">IFERROR(INDEX($S$2:$AL$2,MATCH(SMALL(Tableau1[[#This Row],[Colonne19]:[Colonne38]],1),Tableau1[[#This Row],[Colonne19]:[Colonne38]],0)),"")</f>
        <v/>
      </c>
      <c r="AO410" s="10" t="str">
        <f>IFERROR(INDEX($S$2:$AL$2,MATCH(SMALL(Tableau1[[#This Row],[Colonne19]:[Colonne38]],2),Tableau1[[#This Row],[Colonne19]:[Colonne38]],0)),"")</f>
        <v/>
      </c>
      <c r="AP410" s="10" t="str">
        <f>IFERROR(INDEX($S$2:$AL$2,MATCH(SMALL(Tableau1[[#This Row],[Colonne19]:[Colonne38]],3),Tableau1[[#This Row],[Colonne19]:[Colonne38]],0)),"")</f>
        <v/>
      </c>
      <c r="AQ410" s="10" t="str">
        <f>IFERROR(INDEX($S$2:$AL$2,MATCH(SMALL(Tableau1[[#This Row],[Colonne19]:[Colonne38]],4),Tableau1[[#This Row],[Colonne19]:[Colonne38]],0)),"")</f>
        <v/>
      </c>
      <c r="AR410" s="10" t="str">
        <f>IFERROR(INDEX($S$2:$AL$2,MATCH(SMALL(Tableau1[[#This Row],[Colonne19]:[Colonne38]],5),Tableau1[[#This Row],[Colonne19]:[Colonne38]],0)),"")</f>
        <v/>
      </c>
      <c r="AS410" s="10" t="str">
        <f>IFERROR(INDEX($S$2:$AL$2,MATCH(SMALL(Tableau1[[#This Row],[Colonne19]:[Colonne38]],6),Tableau1[[#This Row],[Colonne19]:[Colonne38]],0)),"")</f>
        <v/>
      </c>
      <c r="AT410" s="10" t="str">
        <f>IFERROR(INDEX($S$2:$AL$2,MATCH(SMALL(Tableau1[[#This Row],[Colonne19]:[Colonne38]],7),Tableau1[[#This Row],[Colonne19]:[Colonne38]],0)),"")</f>
        <v/>
      </c>
      <c r="AU410" s="10" t="str">
        <f>IFERROR(INDEX($S$2:$AL$2,MATCH(SMALL(Tableau1[[#This Row],[Colonne19]:[Colonne38]],8),Tableau1[[#This Row],[Colonne19]:[Colonne38]],0)),"")</f>
        <v/>
      </c>
      <c r="AV410" s="10" t="str">
        <f>IFERROR(INDEX($S$2:$AL$2,MATCH(SMALL(Tableau1[[#This Row],[Colonne19]:[Colonne38]],9),Tableau1[[#This Row],[Colonne19]:[Colonne38]],0)),"")</f>
        <v/>
      </c>
      <c r="AW410" s="10" t="str">
        <f>IFERROR(INDEX($S$2:$AL$2,MATCH(SMALL(Tableau1[[#This Row],[Colonne19]:[Colonne38]],10),Tableau1[[#This Row],[Colonne19]:[Colonne38]],0)),"")</f>
        <v/>
      </c>
      <c r="AX410" s="10" t="str">
        <f>IFERROR(INDEX($S$2:$AL$2,MATCH(SMALL(Tableau1[[#This Row],[Colonne19]:[Colonne38]],11),Tableau1[[#This Row],[Colonne19]:[Colonne38]],0)),"")</f>
        <v/>
      </c>
      <c r="AY410" s="10" t="str">
        <f>IFERROR(INDEX($S$2:$AL$2,MATCH(SMALL(Tableau1[[#This Row],[Colonne19]:[Colonne38]],12),Tableau1[[#This Row],[Colonne19]:[Colonne38]],0)),"")</f>
        <v/>
      </c>
      <c r="AZ410" s="10" t="str">
        <f>IFERROR(INDEX($S$2:$AL$2,MATCH(SMALL(Tableau1[[#This Row],[Colonne19]:[Colonne38]],13),Tableau1[[#This Row],[Colonne19]:[Colonne38]],0)),"")</f>
        <v/>
      </c>
      <c r="BA410" s="10" t="str">
        <f>IFERROR(INDEX($S$2:$AL$2,MATCH(SMALL(Tableau1[[#This Row],[Colonne19]:[Colonne38]],14),Tableau1[[#This Row],[Colonne19]:[Colonne38]],0)),"")</f>
        <v/>
      </c>
      <c r="BB410" s="10" t="str">
        <f>IFERROR(INDEX($S$2:$AL$2,MATCH(SMALL(Tableau1[[#This Row],[Colonne19]:[Colonne38]],15),Tableau1[[#This Row],[Colonne19]:[Colonne38]],0)),"")</f>
        <v/>
      </c>
      <c r="BC410" s="10" t="str">
        <f>IFERROR(INDEX($S$2:$AL$2,MATCH(SMALL(Tableau1[[#This Row],[Colonne19]:[Colonne38]],16),Tableau1[[#This Row],[Colonne19]:[Colonne38]],0)),"")</f>
        <v/>
      </c>
      <c r="BD410" s="10" t="str">
        <f>IFERROR(INDEX($S$2:$AL$2,MATCH(SMALL(Tableau1[[#This Row],[Colonne19]:[Colonne38]],17),Tableau1[[#This Row],[Colonne19]:[Colonne38]],0)),"")</f>
        <v/>
      </c>
      <c r="BE410" s="10" t="str">
        <f>IFERROR(INDEX($S$2:$AL$2,MATCH(SMALL(Tableau1[[#This Row],[Colonne19]:[Colonne38]],18),Tableau1[[#This Row],[Colonne19]:[Colonne38]],0)),"")</f>
        <v/>
      </c>
      <c r="BF410" s="10" t="str">
        <f>IFERROR(INDEX($S$2:$AL$2,MATCH(SMALL(Tableau1[[#This Row],[Colonne19]:[Colonne38]],19),Tableau1[[#This Row],[Colonne19]:[Colonne38]],0)),"")</f>
        <v/>
      </c>
      <c r="BG410" s="10" t="str">
        <f>IFERROR(INDEX($S$2:$AL$2,MATCH(SMALL(Tableau1[[#This Row],[Colonne19]:[Colonne38]],20),Tableau1[[#This Row],[Colonne19]:[Colonne38]],0)),"")</f>
        <v/>
      </c>
      <c r="BH410" s="11"/>
      <c r="BI410" s="10"/>
      <c r="BJ410" s="10"/>
      <c r="BK410" s="10"/>
      <c r="BL410" s="10"/>
      <c r="BM410" s="10"/>
      <c r="BN410" s="10"/>
      <c r="BO410" s="11"/>
      <c r="BP410" s="10" t="str" cm="1">
        <f t="array" ref="BP410">IFERROR(INDEX($AN410:$BG410,_xlfn.AGGREGATE(15,6,(COLUMN($AN410:$BG410)-COLUMN($AN$8)+1)/NOT(ISNA(MATCH($AN410:$BG410,$FF$1:$FF$6,0))),COLUMN($BV410:BV410))),"")</f>
        <v/>
      </c>
      <c r="BQ410" s="10" t="e" cm="1" vm="1">
        <f t="array" aca="1" ref="BQ410" ca="1">IFERROR(INDEX($AN410:$BG410,_xlfn.AGGREGATE(15,6,(COLUMN($AN410:$BG410)-COLUMN($AN$8)+1)/NOT(ISNA(MATCH($AN410:$BG410,$FF$1:$FF$6,0))),COLUMN($BV410:BW410))),"")</f>
        <v>#VALUE!</v>
      </c>
      <c r="BR410" s="10" t="e" cm="1" vm="2">
        <f t="array" aca="1" ref="BR410" ca="1">IFERROR(INDEX($AN410:$BG410,_xlfn.AGGREGATE(15,6,(COLUMN($AN410:$BG410)-COLUMN($AN$8)+1)/NOT(ISNA(MATCH($AN410:$BG410,$FF$1:$FF$6,0))),COLUMN($BV410:BX410))),"")</f>
        <v>#VALUE!</v>
      </c>
      <c r="BS410" s="10" t="e" cm="1" vm="3">
        <f t="array" aca="1" ref="BS410" ca="1">IFERROR(INDEX($AN410:$BG410,_xlfn.AGGREGATE(15,6,(COLUMN($AN410:$BG410)-COLUMN($AN$8)+1)/NOT(ISNA(MATCH($AN410:$BG410,$FF$1:$FF$6,0))),COLUMN($BV410:BY410))),"")</f>
        <v>#VALUE!</v>
      </c>
      <c r="BT410" s="10" t="e" cm="1" vm="4">
        <f t="array" aca="1" ref="BT410" ca="1">IFERROR(INDEX($AN410:$BG410,_xlfn.AGGREGATE(15,6,(COLUMN($AN410:$BG410)-COLUMN($AN$8)+1)/NOT(ISNA(MATCH($AN410:$BG410,$FF$1:$FF$6,0))),COLUMN($BV410:BZ410))),"")</f>
        <v>#VALUE!</v>
      </c>
      <c r="BU410" s="10" t="e" cm="1" vm="5">
        <f t="array" aca="1" ref="BU410" ca="1">IFERROR(INDEX($AN410:$BG410,_xlfn.AGGREGATE(15,6,(COLUMN($AN410:$BG410)-COLUMN($AN$8)+1)/NOT(ISNA(MATCH($AN410:$BG410,$FF$1:$FF$6,0))),COLUMN($BV410:CA410))),"")</f>
        <v>#VALUE!</v>
      </c>
      <c r="BV410" s="11"/>
      <c r="BW410" s="10" t="str" cm="1">
        <f t="array" ref="BW410">IFERROR(INDEX($BI410:$BN410,_xlfn.AGGREGATE(15,6,(COLUMN($BI410:$BN410)-COLUMN($BI$8)+1)/NOT(ISNA(MATCH($BI410:$BN410,$FF$1:$FF$6,0))),COLUMN($BW410:BW410))),"")</f>
        <v/>
      </c>
      <c r="BX410" s="10" t="e" cm="1" vm="1">
        <f t="array" aca="1" ref="BX410" ca="1">IFERROR(INDEX($BI410:$BN410,_xlfn.AGGREGATE(15,6,(COLUMN($BI410:$BN410)-COLUMN($BI$8)+1)/NOT(ISNA(MATCH($BI410:$BN410,$FF$1:$FF$6,0))),COLUMN($BW410:BX410))),"")</f>
        <v>#VALUE!</v>
      </c>
      <c r="BY410" s="10" t="e" cm="1" vm="2">
        <f t="array" aca="1" ref="BY410" ca="1">IFERROR(INDEX($BI410:$BN410,_xlfn.AGGREGATE(15,6,(COLUMN($BI410:$BN410)-COLUMN($BI$8)+1)/NOT(ISNA(MATCH($BI410:$BN410,$FF$1:$FF$6,0))),COLUMN($BW410:BY410))),"")</f>
        <v>#VALUE!</v>
      </c>
      <c r="BZ410" s="10" t="e" cm="1" vm="3">
        <f t="array" aca="1" ref="BZ410" ca="1">IFERROR(INDEX($BI410:$BN410,_xlfn.AGGREGATE(15,6,(COLUMN($BI410:$BN410)-COLUMN($BI$8)+1)/NOT(ISNA(MATCH($BI410:$BN410,$FF$1:$FF$6,0))),COLUMN($BW410:BZ410))),"")</f>
        <v>#VALUE!</v>
      </c>
      <c r="CA410" s="10" t="e" cm="1" vm="4">
        <f t="array" aca="1" ref="CA410" ca="1">IFERROR(INDEX($BI410:$BN410,_xlfn.AGGREGATE(15,6,(COLUMN($BI410:$BN410)-COLUMN($BI$8)+1)/NOT(ISNA(MATCH($BI410:$BN410,$FF$1:$FF$6,0))),COLUMN($BW410:CA410))),"")</f>
        <v>#VALUE!</v>
      </c>
      <c r="CB410" s="10" t="e" cm="1" vm="5">
        <f t="array" aca="1" ref="CB410" ca="1">IFERROR(INDEX($BI410:$BN410,_xlfn.AGGREGATE(15,6,(COLUMN($BI410:$BN410)-COLUMN($BI$8)+1)/NOT(ISNA(MATCH($BI410:$BN410,$FF$1:$FF$6,0))),COLUMN($BW410:CB410))),"")</f>
        <v>#VALUE!</v>
      </c>
      <c r="CC410" s="11"/>
      <c r="CD410" s="10"/>
      <c r="CE410" s="10"/>
      <c r="CF410" s="10"/>
      <c r="CG410" s="10"/>
      <c r="CH410" s="10"/>
      <c r="CI410" s="11"/>
      <c r="CJ410" s="10" cm="1">
        <f t="array" ref="CJ410">SUM(COUNTIF(CD410:CF410,$DH$3:$DM$3))</f>
        <v>0</v>
      </c>
      <c r="CK410" s="10" cm="1">
        <f t="array" ref="CK410">SUM(COUNTIF(CD410:CF410,$DH$2:$DL$2))</f>
        <v>0</v>
      </c>
      <c r="CL410" s="10" cm="1">
        <f t="array" ref="CL410">SUM(COUNTIF(CD410:CF410,$DM$2:$DQ$2))</f>
        <v>0</v>
      </c>
      <c r="CM410" s="11"/>
      <c r="CN410" s="10"/>
      <c r="CO410" s="10"/>
      <c r="CP410" s="11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1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7" t="s">
        <v>42</v>
      </c>
      <c r="EC410" s="11"/>
      <c r="ED410" s="10">
        <f>Tableau1[[#This Row],[Colonne75]]</f>
        <v>0</v>
      </c>
      <c r="EE410" s="10"/>
      <c r="EF410" s="10">
        <f ca="1">OFFSET(Tableau1[[#This Row],[Colonne19]],0,Tableau1[[#This Row],[Colonne126]]-1)</f>
        <v>0</v>
      </c>
      <c r="EG410" s="11"/>
      <c r="EH410" s="10">
        <f>Tableau1[[#This Row],[Colonne76]]</f>
        <v>0</v>
      </c>
      <c r="EI410" s="10"/>
      <c r="EJ410" s="10">
        <f ca="1">OFFSET(Tableau1[[#This Row],[Colonne19]],0,Tableau1[[#This Row],[Colonne130]]-1)</f>
        <v>0</v>
      </c>
      <c r="EK410" s="11"/>
      <c r="EL410" s="10">
        <f>Tableau1[[#This Row],[Colonne77]]</f>
        <v>0</v>
      </c>
      <c r="EM410" s="10"/>
      <c r="EN410" s="10">
        <f ca="1">OFFSET(Tableau1[[#This Row],[Colonne19]],0,Tableau1[[#This Row],[Colonne134]]-1)</f>
        <v>0</v>
      </c>
      <c r="EO410" s="11"/>
      <c r="EP410" s="10">
        <f>Tableau1[[#This Row],[Colonne78]]</f>
        <v>0</v>
      </c>
      <c r="EQ410" s="10"/>
      <c r="ER410" s="10">
        <f ca="1">OFFSET(Tableau1[[#This Row],[Colonne19]],0,Tableau1[[#This Row],[Colonne138]]-1)</f>
        <v>0</v>
      </c>
      <c r="ES410" s="11"/>
      <c r="ET410" s="10">
        <f>Tableau1[[#This Row],[Colonne79]]</f>
        <v>0</v>
      </c>
      <c r="EU410" s="10"/>
      <c r="EV410" s="10">
        <f ca="1">OFFSET(Tableau1[[#This Row],[Colonne19]],0,Tableau1[[#This Row],[Colonne142]]-1)</f>
        <v>0</v>
      </c>
      <c r="EW410" s="11"/>
      <c r="EX410" s="10">
        <f t="shared" ca="1" si="42"/>
        <v>0</v>
      </c>
      <c r="EY410" s="10">
        <f t="shared" ca="1" si="43"/>
        <v>0</v>
      </c>
      <c r="EZ410" s="10">
        <f t="shared" ca="1" si="44"/>
        <v>0</v>
      </c>
      <c r="FA410" s="10">
        <f t="shared" ca="1" si="39"/>
        <v>0</v>
      </c>
      <c r="FB410" s="10">
        <f t="shared" ca="1" si="40"/>
        <v>0</v>
      </c>
      <c r="FC410" s="10">
        <f t="shared" ca="1" si="41"/>
        <v>0</v>
      </c>
      <c r="FD410" s="11"/>
    </row>
    <row r="411" spans="1:160" x14ac:dyDescent="0.2">
      <c r="A411" s="25"/>
      <c r="B411" s="10"/>
      <c r="C411" s="13"/>
      <c r="D411" s="26"/>
      <c r="E411" s="10"/>
      <c r="F411" s="10"/>
      <c r="G411" s="10"/>
      <c r="H411" s="10"/>
      <c r="I411" s="10"/>
      <c r="J411" s="24"/>
      <c r="K411" s="13"/>
      <c r="L411" s="10"/>
      <c r="M411" s="13"/>
      <c r="N411" s="13"/>
      <c r="O411" s="33" t="e">
        <f>Tableau1[[#This Row],[Colonne14]]/Tableau1[[#This Row],[Colonne13]]</f>
        <v>#DIV/0!</v>
      </c>
      <c r="P411" s="57"/>
      <c r="Q411" s="59" t="e" cm="1">
        <f t="array" ref="Q411">SUM(Tableau1[[#This Row],[Colonne19]:[Colonne38]]/Tableau1[[#This Row],[Colonne11]])</f>
        <v>#DIV/0!</v>
      </c>
      <c r="R411" s="11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1"/>
      <c r="AN411" s="10" t="str" cm="1">
        <f t="array" ref="AN411">IFERROR(INDEX($S$2:$AL$2,MATCH(SMALL(Tableau1[[#This Row],[Colonne19]:[Colonne38]],1),Tableau1[[#This Row],[Colonne19]:[Colonne38]],0)),"")</f>
        <v/>
      </c>
      <c r="AO411" s="10" t="str">
        <f>IFERROR(INDEX($S$2:$AL$2,MATCH(SMALL(Tableau1[[#This Row],[Colonne19]:[Colonne38]],2),Tableau1[[#This Row],[Colonne19]:[Colonne38]],0)),"")</f>
        <v/>
      </c>
      <c r="AP411" s="10" t="str">
        <f>IFERROR(INDEX($S$2:$AL$2,MATCH(SMALL(Tableau1[[#This Row],[Colonne19]:[Colonne38]],3),Tableau1[[#This Row],[Colonne19]:[Colonne38]],0)),"")</f>
        <v/>
      </c>
      <c r="AQ411" s="10" t="str">
        <f>IFERROR(INDEX($S$2:$AL$2,MATCH(SMALL(Tableau1[[#This Row],[Colonne19]:[Colonne38]],4),Tableau1[[#This Row],[Colonne19]:[Colonne38]],0)),"")</f>
        <v/>
      </c>
      <c r="AR411" s="10" t="str">
        <f>IFERROR(INDEX($S$2:$AL$2,MATCH(SMALL(Tableau1[[#This Row],[Colonne19]:[Colonne38]],5),Tableau1[[#This Row],[Colonne19]:[Colonne38]],0)),"")</f>
        <v/>
      </c>
      <c r="AS411" s="10" t="str">
        <f>IFERROR(INDEX($S$2:$AL$2,MATCH(SMALL(Tableau1[[#This Row],[Colonne19]:[Colonne38]],6),Tableau1[[#This Row],[Colonne19]:[Colonne38]],0)),"")</f>
        <v/>
      </c>
      <c r="AT411" s="10" t="str">
        <f>IFERROR(INDEX($S$2:$AL$2,MATCH(SMALL(Tableau1[[#This Row],[Colonne19]:[Colonne38]],7),Tableau1[[#This Row],[Colonne19]:[Colonne38]],0)),"")</f>
        <v/>
      </c>
      <c r="AU411" s="10" t="str">
        <f>IFERROR(INDEX($S$2:$AL$2,MATCH(SMALL(Tableau1[[#This Row],[Colonne19]:[Colonne38]],8),Tableau1[[#This Row],[Colonne19]:[Colonne38]],0)),"")</f>
        <v/>
      </c>
      <c r="AV411" s="10" t="str">
        <f>IFERROR(INDEX($S$2:$AL$2,MATCH(SMALL(Tableau1[[#This Row],[Colonne19]:[Colonne38]],9),Tableau1[[#This Row],[Colonne19]:[Colonne38]],0)),"")</f>
        <v/>
      </c>
      <c r="AW411" s="10" t="str">
        <f>IFERROR(INDEX($S$2:$AL$2,MATCH(SMALL(Tableau1[[#This Row],[Colonne19]:[Colonne38]],10),Tableau1[[#This Row],[Colonne19]:[Colonne38]],0)),"")</f>
        <v/>
      </c>
      <c r="AX411" s="10" t="str">
        <f>IFERROR(INDEX($S$2:$AL$2,MATCH(SMALL(Tableau1[[#This Row],[Colonne19]:[Colonne38]],11),Tableau1[[#This Row],[Colonne19]:[Colonne38]],0)),"")</f>
        <v/>
      </c>
      <c r="AY411" s="10" t="str">
        <f>IFERROR(INDEX($S$2:$AL$2,MATCH(SMALL(Tableau1[[#This Row],[Colonne19]:[Colonne38]],12),Tableau1[[#This Row],[Colonne19]:[Colonne38]],0)),"")</f>
        <v/>
      </c>
      <c r="AZ411" s="10" t="str">
        <f>IFERROR(INDEX($S$2:$AL$2,MATCH(SMALL(Tableau1[[#This Row],[Colonne19]:[Colonne38]],13),Tableau1[[#This Row],[Colonne19]:[Colonne38]],0)),"")</f>
        <v/>
      </c>
      <c r="BA411" s="10" t="str">
        <f>IFERROR(INDEX($S$2:$AL$2,MATCH(SMALL(Tableau1[[#This Row],[Colonne19]:[Colonne38]],14),Tableau1[[#This Row],[Colonne19]:[Colonne38]],0)),"")</f>
        <v/>
      </c>
      <c r="BB411" s="10" t="str">
        <f>IFERROR(INDEX($S$2:$AL$2,MATCH(SMALL(Tableau1[[#This Row],[Colonne19]:[Colonne38]],15),Tableau1[[#This Row],[Colonne19]:[Colonne38]],0)),"")</f>
        <v/>
      </c>
      <c r="BC411" s="10" t="str">
        <f>IFERROR(INDEX($S$2:$AL$2,MATCH(SMALL(Tableau1[[#This Row],[Colonne19]:[Colonne38]],16),Tableau1[[#This Row],[Colonne19]:[Colonne38]],0)),"")</f>
        <v/>
      </c>
      <c r="BD411" s="10" t="str">
        <f>IFERROR(INDEX($S$2:$AL$2,MATCH(SMALL(Tableau1[[#This Row],[Colonne19]:[Colonne38]],17),Tableau1[[#This Row],[Colonne19]:[Colonne38]],0)),"")</f>
        <v/>
      </c>
      <c r="BE411" s="10" t="str">
        <f>IFERROR(INDEX($S$2:$AL$2,MATCH(SMALL(Tableau1[[#This Row],[Colonne19]:[Colonne38]],18),Tableau1[[#This Row],[Colonne19]:[Colonne38]],0)),"")</f>
        <v/>
      </c>
      <c r="BF411" s="10" t="str">
        <f>IFERROR(INDEX($S$2:$AL$2,MATCH(SMALL(Tableau1[[#This Row],[Colonne19]:[Colonne38]],19),Tableau1[[#This Row],[Colonne19]:[Colonne38]],0)),"")</f>
        <v/>
      </c>
      <c r="BG411" s="10" t="str">
        <f>IFERROR(INDEX($S$2:$AL$2,MATCH(SMALL(Tableau1[[#This Row],[Colonne19]:[Colonne38]],20),Tableau1[[#This Row],[Colonne19]:[Colonne38]],0)),"")</f>
        <v/>
      </c>
      <c r="BH411" s="11"/>
      <c r="BI411" s="10"/>
      <c r="BJ411" s="10"/>
      <c r="BK411" s="10"/>
      <c r="BL411" s="10"/>
      <c r="BM411" s="10"/>
      <c r="BN411" s="10"/>
      <c r="BO411" s="11"/>
      <c r="BP411" s="10" t="str" cm="1">
        <f t="array" ref="BP411">IFERROR(INDEX($AN411:$BG411,_xlfn.AGGREGATE(15,6,(COLUMN($AN411:$BG411)-COLUMN($AN$8)+1)/NOT(ISNA(MATCH($AN411:$BG411,$FF$1:$FF$6,0))),COLUMN($BV411:BV411))),"")</f>
        <v/>
      </c>
      <c r="BQ411" s="10" t="e" cm="1" vm="1">
        <f t="array" aca="1" ref="BQ411" ca="1">IFERROR(INDEX($AN411:$BG411,_xlfn.AGGREGATE(15,6,(COLUMN($AN411:$BG411)-COLUMN($AN$8)+1)/NOT(ISNA(MATCH($AN411:$BG411,$FF$1:$FF$6,0))),COLUMN($BV411:BW411))),"")</f>
        <v>#VALUE!</v>
      </c>
      <c r="BR411" s="10" t="e" cm="1" vm="2">
        <f t="array" aca="1" ref="BR411" ca="1">IFERROR(INDEX($AN411:$BG411,_xlfn.AGGREGATE(15,6,(COLUMN($AN411:$BG411)-COLUMN($AN$8)+1)/NOT(ISNA(MATCH($AN411:$BG411,$FF$1:$FF$6,0))),COLUMN($BV411:BX411))),"")</f>
        <v>#VALUE!</v>
      </c>
      <c r="BS411" s="10" t="e" cm="1" vm="3">
        <f t="array" aca="1" ref="BS411" ca="1">IFERROR(INDEX($AN411:$BG411,_xlfn.AGGREGATE(15,6,(COLUMN($AN411:$BG411)-COLUMN($AN$8)+1)/NOT(ISNA(MATCH($AN411:$BG411,$FF$1:$FF$6,0))),COLUMN($BV411:BY411))),"")</f>
        <v>#VALUE!</v>
      </c>
      <c r="BT411" s="10" t="e" cm="1" vm="4">
        <f t="array" aca="1" ref="BT411" ca="1">IFERROR(INDEX($AN411:$BG411,_xlfn.AGGREGATE(15,6,(COLUMN($AN411:$BG411)-COLUMN($AN$8)+1)/NOT(ISNA(MATCH($AN411:$BG411,$FF$1:$FF$6,0))),COLUMN($BV411:BZ411))),"")</f>
        <v>#VALUE!</v>
      </c>
      <c r="BU411" s="10" t="e" cm="1" vm="5">
        <f t="array" aca="1" ref="BU411" ca="1">IFERROR(INDEX($AN411:$BG411,_xlfn.AGGREGATE(15,6,(COLUMN($AN411:$BG411)-COLUMN($AN$8)+1)/NOT(ISNA(MATCH($AN411:$BG411,$FF$1:$FF$6,0))),COLUMN($BV411:CA411))),"")</f>
        <v>#VALUE!</v>
      </c>
      <c r="BV411" s="11"/>
      <c r="BW411" s="10" t="str" cm="1">
        <f t="array" ref="BW411">IFERROR(INDEX($BI411:$BN411,_xlfn.AGGREGATE(15,6,(COLUMN($BI411:$BN411)-COLUMN($BI$8)+1)/NOT(ISNA(MATCH($BI411:$BN411,$FF$1:$FF$6,0))),COLUMN($BW411:BW411))),"")</f>
        <v/>
      </c>
      <c r="BX411" s="10" t="e" cm="1" vm="1">
        <f t="array" aca="1" ref="BX411" ca="1">IFERROR(INDEX($BI411:$BN411,_xlfn.AGGREGATE(15,6,(COLUMN($BI411:$BN411)-COLUMN($BI$8)+1)/NOT(ISNA(MATCH($BI411:$BN411,$FF$1:$FF$6,0))),COLUMN($BW411:BX411))),"")</f>
        <v>#VALUE!</v>
      </c>
      <c r="BY411" s="10" t="e" cm="1" vm="2">
        <f t="array" aca="1" ref="BY411" ca="1">IFERROR(INDEX($BI411:$BN411,_xlfn.AGGREGATE(15,6,(COLUMN($BI411:$BN411)-COLUMN($BI$8)+1)/NOT(ISNA(MATCH($BI411:$BN411,$FF$1:$FF$6,0))),COLUMN($BW411:BY411))),"")</f>
        <v>#VALUE!</v>
      </c>
      <c r="BZ411" s="10" t="e" cm="1" vm="3">
        <f t="array" aca="1" ref="BZ411" ca="1">IFERROR(INDEX($BI411:$BN411,_xlfn.AGGREGATE(15,6,(COLUMN($BI411:$BN411)-COLUMN($BI$8)+1)/NOT(ISNA(MATCH($BI411:$BN411,$FF$1:$FF$6,0))),COLUMN($BW411:BZ411))),"")</f>
        <v>#VALUE!</v>
      </c>
      <c r="CA411" s="10" t="e" cm="1" vm="4">
        <f t="array" aca="1" ref="CA411" ca="1">IFERROR(INDEX($BI411:$BN411,_xlfn.AGGREGATE(15,6,(COLUMN($BI411:$BN411)-COLUMN($BI$8)+1)/NOT(ISNA(MATCH($BI411:$BN411,$FF$1:$FF$6,0))),COLUMN($BW411:CA411))),"")</f>
        <v>#VALUE!</v>
      </c>
      <c r="CB411" s="10" t="e" cm="1" vm="5">
        <f t="array" aca="1" ref="CB411" ca="1">IFERROR(INDEX($BI411:$BN411,_xlfn.AGGREGATE(15,6,(COLUMN($BI411:$BN411)-COLUMN($BI$8)+1)/NOT(ISNA(MATCH($BI411:$BN411,$FF$1:$FF$6,0))),COLUMN($BW411:CB411))),"")</f>
        <v>#VALUE!</v>
      </c>
      <c r="CC411" s="11"/>
      <c r="CD411" s="10"/>
      <c r="CE411" s="10"/>
      <c r="CF411" s="10"/>
      <c r="CG411" s="10"/>
      <c r="CH411" s="10"/>
      <c r="CI411" s="11"/>
      <c r="CJ411" s="10" cm="1">
        <f t="array" ref="CJ411">SUM(COUNTIF(CD411:CF411,$DH$3:$DM$3))</f>
        <v>0</v>
      </c>
      <c r="CK411" s="10" cm="1">
        <f t="array" ref="CK411">SUM(COUNTIF(CD411:CF411,$DH$2:$DL$2))</f>
        <v>0</v>
      </c>
      <c r="CL411" s="10" cm="1">
        <f t="array" ref="CL411">SUM(COUNTIF(CD411:CF411,$DM$2:$DQ$2))</f>
        <v>0</v>
      </c>
      <c r="CM411" s="11"/>
      <c r="CN411" s="10"/>
      <c r="CO411" s="10"/>
      <c r="CP411" s="11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1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7" t="s">
        <v>42</v>
      </c>
      <c r="EC411" s="11"/>
      <c r="ED411" s="10">
        <f>Tableau1[[#This Row],[Colonne75]]</f>
        <v>0</v>
      </c>
      <c r="EE411" s="10"/>
      <c r="EF411" s="10">
        <f ca="1">OFFSET(Tableau1[[#This Row],[Colonne19]],0,Tableau1[[#This Row],[Colonne126]]-1)</f>
        <v>0</v>
      </c>
      <c r="EG411" s="11"/>
      <c r="EH411" s="10">
        <f>Tableau1[[#This Row],[Colonne76]]</f>
        <v>0</v>
      </c>
      <c r="EI411" s="10"/>
      <c r="EJ411" s="10">
        <f ca="1">OFFSET(Tableau1[[#This Row],[Colonne19]],0,Tableau1[[#This Row],[Colonne130]]-1)</f>
        <v>0</v>
      </c>
      <c r="EK411" s="11"/>
      <c r="EL411" s="10">
        <f>Tableau1[[#This Row],[Colonne77]]</f>
        <v>0</v>
      </c>
      <c r="EM411" s="10"/>
      <c r="EN411" s="10">
        <f ca="1">OFFSET(Tableau1[[#This Row],[Colonne19]],0,Tableau1[[#This Row],[Colonne134]]-1)</f>
        <v>0</v>
      </c>
      <c r="EO411" s="11"/>
      <c r="EP411" s="10">
        <f>Tableau1[[#This Row],[Colonne78]]</f>
        <v>0</v>
      </c>
      <c r="EQ411" s="10"/>
      <c r="ER411" s="10">
        <f ca="1">OFFSET(Tableau1[[#This Row],[Colonne19]],0,Tableau1[[#This Row],[Colonne138]]-1)</f>
        <v>0</v>
      </c>
      <c r="ES411" s="11"/>
      <c r="ET411" s="10">
        <f>Tableau1[[#This Row],[Colonne79]]</f>
        <v>0</v>
      </c>
      <c r="EU411" s="10"/>
      <c r="EV411" s="10">
        <f ca="1">OFFSET(Tableau1[[#This Row],[Colonne19]],0,Tableau1[[#This Row],[Colonne142]]-1)</f>
        <v>0</v>
      </c>
      <c r="EW411" s="11"/>
      <c r="EX411" s="10">
        <f t="shared" ca="1" si="42"/>
        <v>0</v>
      </c>
      <c r="EY411" s="10">
        <f t="shared" ca="1" si="43"/>
        <v>0</v>
      </c>
      <c r="EZ411" s="10">
        <f t="shared" ca="1" si="44"/>
        <v>0</v>
      </c>
      <c r="FA411" s="10">
        <f t="shared" ca="1" si="39"/>
        <v>0</v>
      </c>
      <c r="FB411" s="10">
        <f t="shared" ca="1" si="40"/>
        <v>0</v>
      </c>
      <c r="FC411" s="10">
        <f t="shared" ca="1" si="41"/>
        <v>0</v>
      </c>
      <c r="FD411" s="11"/>
    </row>
    <row r="412" spans="1:160" x14ac:dyDescent="0.2">
      <c r="A412" s="25"/>
      <c r="B412" s="10"/>
      <c r="C412" s="13"/>
      <c r="D412" s="26"/>
      <c r="E412" s="10"/>
      <c r="F412" s="10"/>
      <c r="G412" s="10"/>
      <c r="H412" s="10"/>
      <c r="I412" s="10"/>
      <c r="J412" s="24"/>
      <c r="K412" s="13"/>
      <c r="L412" s="10"/>
      <c r="M412" s="13"/>
      <c r="N412" s="13"/>
      <c r="O412" s="33" t="e">
        <f>Tableau1[[#This Row],[Colonne14]]/Tableau1[[#This Row],[Colonne13]]</f>
        <v>#DIV/0!</v>
      </c>
      <c r="P412" s="57"/>
      <c r="Q412" s="59" t="e" cm="1">
        <f t="array" ref="Q412">SUM(Tableau1[[#This Row],[Colonne19]:[Colonne38]]/Tableau1[[#This Row],[Colonne11]])</f>
        <v>#DIV/0!</v>
      </c>
      <c r="R412" s="11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1"/>
      <c r="AN412" s="10" t="str" cm="1">
        <f t="array" ref="AN412">IFERROR(INDEX($S$2:$AL$2,MATCH(SMALL(Tableau1[[#This Row],[Colonne19]:[Colonne38]],1),Tableau1[[#This Row],[Colonne19]:[Colonne38]],0)),"")</f>
        <v/>
      </c>
      <c r="AO412" s="10" t="str">
        <f>IFERROR(INDEX($S$2:$AL$2,MATCH(SMALL(Tableau1[[#This Row],[Colonne19]:[Colonne38]],2),Tableau1[[#This Row],[Colonne19]:[Colonne38]],0)),"")</f>
        <v/>
      </c>
      <c r="AP412" s="10" t="str">
        <f>IFERROR(INDEX($S$2:$AL$2,MATCH(SMALL(Tableau1[[#This Row],[Colonne19]:[Colonne38]],3),Tableau1[[#This Row],[Colonne19]:[Colonne38]],0)),"")</f>
        <v/>
      </c>
      <c r="AQ412" s="10" t="str">
        <f>IFERROR(INDEX($S$2:$AL$2,MATCH(SMALL(Tableau1[[#This Row],[Colonne19]:[Colonne38]],4),Tableau1[[#This Row],[Colonne19]:[Colonne38]],0)),"")</f>
        <v/>
      </c>
      <c r="AR412" s="10" t="str">
        <f>IFERROR(INDEX($S$2:$AL$2,MATCH(SMALL(Tableau1[[#This Row],[Colonne19]:[Colonne38]],5),Tableau1[[#This Row],[Colonne19]:[Colonne38]],0)),"")</f>
        <v/>
      </c>
      <c r="AS412" s="10" t="str">
        <f>IFERROR(INDEX($S$2:$AL$2,MATCH(SMALL(Tableau1[[#This Row],[Colonne19]:[Colonne38]],6),Tableau1[[#This Row],[Colonne19]:[Colonne38]],0)),"")</f>
        <v/>
      </c>
      <c r="AT412" s="10" t="str">
        <f>IFERROR(INDEX($S$2:$AL$2,MATCH(SMALL(Tableau1[[#This Row],[Colonne19]:[Colonne38]],7),Tableau1[[#This Row],[Colonne19]:[Colonne38]],0)),"")</f>
        <v/>
      </c>
      <c r="AU412" s="10" t="str">
        <f>IFERROR(INDEX($S$2:$AL$2,MATCH(SMALL(Tableau1[[#This Row],[Colonne19]:[Colonne38]],8),Tableau1[[#This Row],[Colonne19]:[Colonne38]],0)),"")</f>
        <v/>
      </c>
      <c r="AV412" s="10" t="str">
        <f>IFERROR(INDEX($S$2:$AL$2,MATCH(SMALL(Tableau1[[#This Row],[Colonne19]:[Colonne38]],9),Tableau1[[#This Row],[Colonne19]:[Colonne38]],0)),"")</f>
        <v/>
      </c>
      <c r="AW412" s="10" t="str">
        <f>IFERROR(INDEX($S$2:$AL$2,MATCH(SMALL(Tableau1[[#This Row],[Colonne19]:[Colonne38]],10),Tableau1[[#This Row],[Colonne19]:[Colonne38]],0)),"")</f>
        <v/>
      </c>
      <c r="AX412" s="10" t="str">
        <f>IFERROR(INDEX($S$2:$AL$2,MATCH(SMALL(Tableau1[[#This Row],[Colonne19]:[Colonne38]],11),Tableau1[[#This Row],[Colonne19]:[Colonne38]],0)),"")</f>
        <v/>
      </c>
      <c r="AY412" s="10" t="str">
        <f>IFERROR(INDEX($S$2:$AL$2,MATCH(SMALL(Tableau1[[#This Row],[Colonne19]:[Colonne38]],12),Tableau1[[#This Row],[Colonne19]:[Colonne38]],0)),"")</f>
        <v/>
      </c>
      <c r="AZ412" s="10" t="str">
        <f>IFERROR(INDEX($S$2:$AL$2,MATCH(SMALL(Tableau1[[#This Row],[Colonne19]:[Colonne38]],13),Tableau1[[#This Row],[Colonne19]:[Colonne38]],0)),"")</f>
        <v/>
      </c>
      <c r="BA412" s="10" t="str">
        <f>IFERROR(INDEX($S$2:$AL$2,MATCH(SMALL(Tableau1[[#This Row],[Colonne19]:[Colonne38]],14),Tableau1[[#This Row],[Colonne19]:[Colonne38]],0)),"")</f>
        <v/>
      </c>
      <c r="BB412" s="10" t="str">
        <f>IFERROR(INDEX($S$2:$AL$2,MATCH(SMALL(Tableau1[[#This Row],[Colonne19]:[Colonne38]],15),Tableau1[[#This Row],[Colonne19]:[Colonne38]],0)),"")</f>
        <v/>
      </c>
      <c r="BC412" s="10" t="str">
        <f>IFERROR(INDEX($S$2:$AL$2,MATCH(SMALL(Tableau1[[#This Row],[Colonne19]:[Colonne38]],16),Tableau1[[#This Row],[Colonne19]:[Colonne38]],0)),"")</f>
        <v/>
      </c>
      <c r="BD412" s="10" t="str">
        <f>IFERROR(INDEX($S$2:$AL$2,MATCH(SMALL(Tableau1[[#This Row],[Colonne19]:[Colonne38]],17),Tableau1[[#This Row],[Colonne19]:[Colonne38]],0)),"")</f>
        <v/>
      </c>
      <c r="BE412" s="10" t="str">
        <f>IFERROR(INDEX($S$2:$AL$2,MATCH(SMALL(Tableau1[[#This Row],[Colonne19]:[Colonne38]],18),Tableau1[[#This Row],[Colonne19]:[Colonne38]],0)),"")</f>
        <v/>
      </c>
      <c r="BF412" s="10" t="str">
        <f>IFERROR(INDEX($S$2:$AL$2,MATCH(SMALL(Tableau1[[#This Row],[Colonne19]:[Colonne38]],19),Tableau1[[#This Row],[Colonne19]:[Colonne38]],0)),"")</f>
        <v/>
      </c>
      <c r="BG412" s="10" t="str">
        <f>IFERROR(INDEX($S$2:$AL$2,MATCH(SMALL(Tableau1[[#This Row],[Colonne19]:[Colonne38]],20),Tableau1[[#This Row],[Colonne19]:[Colonne38]],0)),"")</f>
        <v/>
      </c>
      <c r="BH412" s="11"/>
      <c r="BI412" s="10"/>
      <c r="BJ412" s="10"/>
      <c r="BK412" s="10"/>
      <c r="BL412" s="10"/>
      <c r="BM412" s="10"/>
      <c r="BN412" s="10"/>
      <c r="BO412" s="11"/>
      <c r="BP412" s="10" t="str" cm="1">
        <f t="array" ref="BP412">IFERROR(INDEX($AN412:$BG412,_xlfn.AGGREGATE(15,6,(COLUMN($AN412:$BG412)-COLUMN($AN$8)+1)/NOT(ISNA(MATCH($AN412:$BG412,$FF$1:$FF$6,0))),COLUMN($BV412:BV412))),"")</f>
        <v/>
      </c>
      <c r="BQ412" s="10" t="e" cm="1" vm="1">
        <f t="array" aca="1" ref="BQ412" ca="1">IFERROR(INDEX($AN412:$BG412,_xlfn.AGGREGATE(15,6,(COLUMN($AN412:$BG412)-COLUMN($AN$8)+1)/NOT(ISNA(MATCH($AN412:$BG412,$FF$1:$FF$6,0))),COLUMN($BV412:BW412))),"")</f>
        <v>#VALUE!</v>
      </c>
      <c r="BR412" s="10" t="e" cm="1" vm="2">
        <f t="array" aca="1" ref="BR412" ca="1">IFERROR(INDEX($AN412:$BG412,_xlfn.AGGREGATE(15,6,(COLUMN($AN412:$BG412)-COLUMN($AN$8)+1)/NOT(ISNA(MATCH($AN412:$BG412,$FF$1:$FF$6,0))),COLUMN($BV412:BX412))),"")</f>
        <v>#VALUE!</v>
      </c>
      <c r="BS412" s="10" t="e" cm="1" vm="3">
        <f t="array" aca="1" ref="BS412" ca="1">IFERROR(INDEX($AN412:$BG412,_xlfn.AGGREGATE(15,6,(COLUMN($AN412:$BG412)-COLUMN($AN$8)+1)/NOT(ISNA(MATCH($AN412:$BG412,$FF$1:$FF$6,0))),COLUMN($BV412:BY412))),"")</f>
        <v>#VALUE!</v>
      </c>
      <c r="BT412" s="10" t="e" cm="1" vm="4">
        <f t="array" aca="1" ref="BT412" ca="1">IFERROR(INDEX($AN412:$BG412,_xlfn.AGGREGATE(15,6,(COLUMN($AN412:$BG412)-COLUMN($AN$8)+1)/NOT(ISNA(MATCH($AN412:$BG412,$FF$1:$FF$6,0))),COLUMN($BV412:BZ412))),"")</f>
        <v>#VALUE!</v>
      </c>
      <c r="BU412" s="10" t="e" cm="1" vm="5">
        <f t="array" aca="1" ref="BU412" ca="1">IFERROR(INDEX($AN412:$BG412,_xlfn.AGGREGATE(15,6,(COLUMN($AN412:$BG412)-COLUMN($AN$8)+1)/NOT(ISNA(MATCH($AN412:$BG412,$FF$1:$FF$6,0))),COLUMN($BV412:CA412))),"")</f>
        <v>#VALUE!</v>
      </c>
      <c r="BV412" s="11"/>
      <c r="BW412" s="10" t="str" cm="1">
        <f t="array" ref="BW412">IFERROR(INDEX($BI412:$BN412,_xlfn.AGGREGATE(15,6,(COLUMN($BI412:$BN412)-COLUMN($BI$8)+1)/NOT(ISNA(MATCH($BI412:$BN412,$FF$1:$FF$6,0))),COLUMN($BW412:BW412))),"")</f>
        <v/>
      </c>
      <c r="BX412" s="10" t="e" cm="1" vm="1">
        <f t="array" aca="1" ref="BX412" ca="1">IFERROR(INDEX($BI412:$BN412,_xlfn.AGGREGATE(15,6,(COLUMN($BI412:$BN412)-COLUMN($BI$8)+1)/NOT(ISNA(MATCH($BI412:$BN412,$FF$1:$FF$6,0))),COLUMN($BW412:BX412))),"")</f>
        <v>#VALUE!</v>
      </c>
      <c r="BY412" s="10" t="e" cm="1" vm="2">
        <f t="array" aca="1" ref="BY412" ca="1">IFERROR(INDEX($BI412:$BN412,_xlfn.AGGREGATE(15,6,(COLUMN($BI412:$BN412)-COLUMN($BI$8)+1)/NOT(ISNA(MATCH($BI412:$BN412,$FF$1:$FF$6,0))),COLUMN($BW412:BY412))),"")</f>
        <v>#VALUE!</v>
      </c>
      <c r="BZ412" s="10" t="e" cm="1" vm="3">
        <f t="array" aca="1" ref="BZ412" ca="1">IFERROR(INDEX($BI412:$BN412,_xlfn.AGGREGATE(15,6,(COLUMN($BI412:$BN412)-COLUMN($BI$8)+1)/NOT(ISNA(MATCH($BI412:$BN412,$FF$1:$FF$6,0))),COLUMN($BW412:BZ412))),"")</f>
        <v>#VALUE!</v>
      </c>
      <c r="CA412" s="10" t="e" cm="1" vm="4">
        <f t="array" aca="1" ref="CA412" ca="1">IFERROR(INDEX($BI412:$BN412,_xlfn.AGGREGATE(15,6,(COLUMN($BI412:$BN412)-COLUMN($BI$8)+1)/NOT(ISNA(MATCH($BI412:$BN412,$FF$1:$FF$6,0))),COLUMN($BW412:CA412))),"")</f>
        <v>#VALUE!</v>
      </c>
      <c r="CB412" s="10" t="e" cm="1" vm="5">
        <f t="array" aca="1" ref="CB412" ca="1">IFERROR(INDEX($BI412:$BN412,_xlfn.AGGREGATE(15,6,(COLUMN($BI412:$BN412)-COLUMN($BI$8)+1)/NOT(ISNA(MATCH($BI412:$BN412,$FF$1:$FF$6,0))),COLUMN($BW412:CB412))),"")</f>
        <v>#VALUE!</v>
      </c>
      <c r="CC412" s="11"/>
      <c r="CD412" s="10"/>
      <c r="CE412" s="10"/>
      <c r="CF412" s="10"/>
      <c r="CG412" s="10"/>
      <c r="CH412" s="10"/>
      <c r="CI412" s="11"/>
      <c r="CJ412" s="10" cm="1">
        <f t="array" ref="CJ412">SUM(COUNTIF(CD412:CF412,$DH$3:$DM$3))</f>
        <v>0</v>
      </c>
      <c r="CK412" s="10" cm="1">
        <f t="array" ref="CK412">SUM(COUNTIF(CD412:CF412,$DH$2:$DL$2))</f>
        <v>0</v>
      </c>
      <c r="CL412" s="10" cm="1">
        <f t="array" ref="CL412">SUM(COUNTIF(CD412:CF412,$DM$2:$DQ$2))</f>
        <v>0</v>
      </c>
      <c r="CM412" s="11"/>
      <c r="CN412" s="10"/>
      <c r="CO412" s="10"/>
      <c r="CP412" s="11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1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7" t="s">
        <v>42</v>
      </c>
      <c r="EC412" s="11"/>
      <c r="ED412" s="10">
        <f>Tableau1[[#This Row],[Colonne75]]</f>
        <v>0</v>
      </c>
      <c r="EE412" s="10"/>
      <c r="EF412" s="10">
        <f ca="1">OFFSET(Tableau1[[#This Row],[Colonne19]],0,Tableau1[[#This Row],[Colonne126]]-1)</f>
        <v>0</v>
      </c>
      <c r="EG412" s="11"/>
      <c r="EH412" s="10">
        <f>Tableau1[[#This Row],[Colonne76]]</f>
        <v>0</v>
      </c>
      <c r="EI412" s="10"/>
      <c r="EJ412" s="10">
        <f ca="1">OFFSET(Tableau1[[#This Row],[Colonne19]],0,Tableau1[[#This Row],[Colonne130]]-1)</f>
        <v>0</v>
      </c>
      <c r="EK412" s="11"/>
      <c r="EL412" s="10">
        <f>Tableau1[[#This Row],[Colonne77]]</f>
        <v>0</v>
      </c>
      <c r="EM412" s="10"/>
      <c r="EN412" s="10">
        <f ca="1">OFFSET(Tableau1[[#This Row],[Colonne19]],0,Tableau1[[#This Row],[Colonne134]]-1)</f>
        <v>0</v>
      </c>
      <c r="EO412" s="11"/>
      <c r="EP412" s="10">
        <f>Tableau1[[#This Row],[Colonne78]]</f>
        <v>0</v>
      </c>
      <c r="EQ412" s="10"/>
      <c r="ER412" s="10">
        <f ca="1">OFFSET(Tableau1[[#This Row],[Colonne19]],0,Tableau1[[#This Row],[Colonne138]]-1)</f>
        <v>0</v>
      </c>
      <c r="ES412" s="11"/>
      <c r="ET412" s="10">
        <f>Tableau1[[#This Row],[Colonne79]]</f>
        <v>0</v>
      </c>
      <c r="EU412" s="10"/>
      <c r="EV412" s="10">
        <f ca="1">OFFSET(Tableau1[[#This Row],[Colonne19]],0,Tableau1[[#This Row],[Colonne142]]-1)</f>
        <v>0</v>
      </c>
      <c r="EW412" s="11"/>
      <c r="EX412" s="10">
        <f t="shared" ca="1" si="42"/>
        <v>0</v>
      </c>
      <c r="EY412" s="10">
        <f t="shared" ca="1" si="43"/>
        <v>0</v>
      </c>
      <c r="EZ412" s="10">
        <f t="shared" ca="1" si="44"/>
        <v>0</v>
      </c>
      <c r="FA412" s="10">
        <f t="shared" ca="1" si="39"/>
        <v>0</v>
      </c>
      <c r="FB412" s="10">
        <f t="shared" ca="1" si="40"/>
        <v>0</v>
      </c>
      <c r="FC412" s="10">
        <f t="shared" ca="1" si="41"/>
        <v>0</v>
      </c>
      <c r="FD412" s="11"/>
    </row>
    <row r="413" spans="1:160" x14ac:dyDescent="0.2">
      <c r="A413" s="25"/>
      <c r="B413" s="10"/>
      <c r="C413" s="13"/>
      <c r="D413" s="26"/>
      <c r="E413" s="10"/>
      <c r="F413" s="10"/>
      <c r="G413" s="10"/>
      <c r="H413" s="10"/>
      <c r="I413" s="10"/>
      <c r="J413" s="24"/>
      <c r="K413" s="13"/>
      <c r="L413" s="10"/>
      <c r="M413" s="13"/>
      <c r="N413" s="13"/>
      <c r="O413" s="33" t="e">
        <f>Tableau1[[#This Row],[Colonne14]]/Tableau1[[#This Row],[Colonne13]]</f>
        <v>#DIV/0!</v>
      </c>
      <c r="P413" s="57"/>
      <c r="Q413" s="59" t="e" cm="1">
        <f t="array" ref="Q413">SUM(Tableau1[[#This Row],[Colonne19]:[Colonne38]]/Tableau1[[#This Row],[Colonne11]])</f>
        <v>#DIV/0!</v>
      </c>
      <c r="R413" s="11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1"/>
      <c r="AN413" s="10" t="str" cm="1">
        <f t="array" ref="AN413">IFERROR(INDEX($S$2:$AL$2,MATCH(SMALL(Tableau1[[#This Row],[Colonne19]:[Colonne38]],1),Tableau1[[#This Row],[Colonne19]:[Colonne38]],0)),"")</f>
        <v/>
      </c>
      <c r="AO413" s="10" t="str">
        <f>IFERROR(INDEX($S$2:$AL$2,MATCH(SMALL(Tableau1[[#This Row],[Colonne19]:[Colonne38]],2),Tableau1[[#This Row],[Colonne19]:[Colonne38]],0)),"")</f>
        <v/>
      </c>
      <c r="AP413" s="10" t="str">
        <f>IFERROR(INDEX($S$2:$AL$2,MATCH(SMALL(Tableau1[[#This Row],[Colonne19]:[Colonne38]],3),Tableau1[[#This Row],[Colonne19]:[Colonne38]],0)),"")</f>
        <v/>
      </c>
      <c r="AQ413" s="10" t="str">
        <f>IFERROR(INDEX($S$2:$AL$2,MATCH(SMALL(Tableau1[[#This Row],[Colonne19]:[Colonne38]],4),Tableau1[[#This Row],[Colonne19]:[Colonne38]],0)),"")</f>
        <v/>
      </c>
      <c r="AR413" s="10" t="str">
        <f>IFERROR(INDEX($S$2:$AL$2,MATCH(SMALL(Tableau1[[#This Row],[Colonne19]:[Colonne38]],5),Tableau1[[#This Row],[Colonne19]:[Colonne38]],0)),"")</f>
        <v/>
      </c>
      <c r="AS413" s="10" t="str">
        <f>IFERROR(INDEX($S$2:$AL$2,MATCH(SMALL(Tableau1[[#This Row],[Colonne19]:[Colonne38]],6),Tableau1[[#This Row],[Colonne19]:[Colonne38]],0)),"")</f>
        <v/>
      </c>
      <c r="AT413" s="10" t="str">
        <f>IFERROR(INDEX($S$2:$AL$2,MATCH(SMALL(Tableau1[[#This Row],[Colonne19]:[Colonne38]],7),Tableau1[[#This Row],[Colonne19]:[Colonne38]],0)),"")</f>
        <v/>
      </c>
      <c r="AU413" s="10" t="str">
        <f>IFERROR(INDEX($S$2:$AL$2,MATCH(SMALL(Tableau1[[#This Row],[Colonne19]:[Colonne38]],8),Tableau1[[#This Row],[Colonne19]:[Colonne38]],0)),"")</f>
        <v/>
      </c>
      <c r="AV413" s="10" t="str">
        <f>IFERROR(INDEX($S$2:$AL$2,MATCH(SMALL(Tableau1[[#This Row],[Colonne19]:[Colonne38]],9),Tableau1[[#This Row],[Colonne19]:[Colonne38]],0)),"")</f>
        <v/>
      </c>
      <c r="AW413" s="10" t="str">
        <f>IFERROR(INDEX($S$2:$AL$2,MATCH(SMALL(Tableau1[[#This Row],[Colonne19]:[Colonne38]],10),Tableau1[[#This Row],[Colonne19]:[Colonne38]],0)),"")</f>
        <v/>
      </c>
      <c r="AX413" s="10" t="str">
        <f>IFERROR(INDEX($S$2:$AL$2,MATCH(SMALL(Tableau1[[#This Row],[Colonne19]:[Colonne38]],11),Tableau1[[#This Row],[Colonne19]:[Colonne38]],0)),"")</f>
        <v/>
      </c>
      <c r="AY413" s="10" t="str">
        <f>IFERROR(INDEX($S$2:$AL$2,MATCH(SMALL(Tableau1[[#This Row],[Colonne19]:[Colonne38]],12),Tableau1[[#This Row],[Colonne19]:[Colonne38]],0)),"")</f>
        <v/>
      </c>
      <c r="AZ413" s="10" t="str">
        <f>IFERROR(INDEX($S$2:$AL$2,MATCH(SMALL(Tableau1[[#This Row],[Colonne19]:[Colonne38]],13),Tableau1[[#This Row],[Colonne19]:[Colonne38]],0)),"")</f>
        <v/>
      </c>
      <c r="BA413" s="10" t="str">
        <f>IFERROR(INDEX($S$2:$AL$2,MATCH(SMALL(Tableau1[[#This Row],[Colonne19]:[Colonne38]],14),Tableau1[[#This Row],[Colonne19]:[Colonne38]],0)),"")</f>
        <v/>
      </c>
      <c r="BB413" s="10" t="str">
        <f>IFERROR(INDEX($S$2:$AL$2,MATCH(SMALL(Tableau1[[#This Row],[Colonne19]:[Colonne38]],15),Tableau1[[#This Row],[Colonne19]:[Colonne38]],0)),"")</f>
        <v/>
      </c>
      <c r="BC413" s="10" t="str">
        <f>IFERROR(INDEX($S$2:$AL$2,MATCH(SMALL(Tableau1[[#This Row],[Colonne19]:[Colonne38]],16),Tableau1[[#This Row],[Colonne19]:[Colonne38]],0)),"")</f>
        <v/>
      </c>
      <c r="BD413" s="10" t="str">
        <f>IFERROR(INDEX($S$2:$AL$2,MATCH(SMALL(Tableau1[[#This Row],[Colonne19]:[Colonne38]],17),Tableau1[[#This Row],[Colonne19]:[Colonne38]],0)),"")</f>
        <v/>
      </c>
      <c r="BE413" s="10" t="str">
        <f>IFERROR(INDEX($S$2:$AL$2,MATCH(SMALL(Tableau1[[#This Row],[Colonne19]:[Colonne38]],18),Tableau1[[#This Row],[Colonne19]:[Colonne38]],0)),"")</f>
        <v/>
      </c>
      <c r="BF413" s="10" t="str">
        <f>IFERROR(INDEX($S$2:$AL$2,MATCH(SMALL(Tableau1[[#This Row],[Colonne19]:[Colonne38]],19),Tableau1[[#This Row],[Colonne19]:[Colonne38]],0)),"")</f>
        <v/>
      </c>
      <c r="BG413" s="10" t="str">
        <f>IFERROR(INDEX($S$2:$AL$2,MATCH(SMALL(Tableau1[[#This Row],[Colonne19]:[Colonne38]],20),Tableau1[[#This Row],[Colonne19]:[Colonne38]],0)),"")</f>
        <v/>
      </c>
      <c r="BH413" s="11"/>
      <c r="BI413" s="10"/>
      <c r="BJ413" s="10"/>
      <c r="BK413" s="10"/>
      <c r="BL413" s="10"/>
      <c r="BM413" s="10"/>
      <c r="BN413" s="10"/>
      <c r="BO413" s="11"/>
      <c r="BP413" s="10" t="str" cm="1">
        <f t="array" ref="BP413">IFERROR(INDEX($AN413:$BG413,_xlfn.AGGREGATE(15,6,(COLUMN($AN413:$BG413)-COLUMN($AN$8)+1)/NOT(ISNA(MATCH($AN413:$BG413,$FF$1:$FF$6,0))),COLUMN($BV413:BV413))),"")</f>
        <v/>
      </c>
      <c r="BQ413" s="10" t="e" cm="1" vm="1">
        <f t="array" aca="1" ref="BQ413" ca="1">IFERROR(INDEX($AN413:$BG413,_xlfn.AGGREGATE(15,6,(COLUMN($AN413:$BG413)-COLUMN($AN$8)+1)/NOT(ISNA(MATCH($AN413:$BG413,$FF$1:$FF$6,0))),COLUMN($BV413:BW413))),"")</f>
        <v>#VALUE!</v>
      </c>
      <c r="BR413" s="10" t="e" cm="1" vm="2">
        <f t="array" aca="1" ref="BR413" ca="1">IFERROR(INDEX($AN413:$BG413,_xlfn.AGGREGATE(15,6,(COLUMN($AN413:$BG413)-COLUMN($AN$8)+1)/NOT(ISNA(MATCH($AN413:$BG413,$FF$1:$FF$6,0))),COLUMN($BV413:BX413))),"")</f>
        <v>#VALUE!</v>
      </c>
      <c r="BS413" s="10" t="e" cm="1" vm="3">
        <f t="array" aca="1" ref="BS413" ca="1">IFERROR(INDEX($AN413:$BG413,_xlfn.AGGREGATE(15,6,(COLUMN($AN413:$BG413)-COLUMN($AN$8)+1)/NOT(ISNA(MATCH($AN413:$BG413,$FF$1:$FF$6,0))),COLUMN($BV413:BY413))),"")</f>
        <v>#VALUE!</v>
      </c>
      <c r="BT413" s="10" t="e" cm="1" vm="4">
        <f t="array" aca="1" ref="BT413" ca="1">IFERROR(INDEX($AN413:$BG413,_xlfn.AGGREGATE(15,6,(COLUMN($AN413:$BG413)-COLUMN($AN$8)+1)/NOT(ISNA(MATCH($AN413:$BG413,$FF$1:$FF$6,0))),COLUMN($BV413:BZ413))),"")</f>
        <v>#VALUE!</v>
      </c>
      <c r="BU413" s="10" t="e" cm="1" vm="5">
        <f t="array" aca="1" ref="BU413" ca="1">IFERROR(INDEX($AN413:$BG413,_xlfn.AGGREGATE(15,6,(COLUMN($AN413:$BG413)-COLUMN($AN$8)+1)/NOT(ISNA(MATCH($AN413:$BG413,$FF$1:$FF$6,0))),COLUMN($BV413:CA413))),"")</f>
        <v>#VALUE!</v>
      </c>
      <c r="BV413" s="11"/>
      <c r="BW413" s="10" t="str" cm="1">
        <f t="array" ref="BW413">IFERROR(INDEX($BI413:$BN413,_xlfn.AGGREGATE(15,6,(COLUMN($BI413:$BN413)-COLUMN($BI$8)+1)/NOT(ISNA(MATCH($BI413:$BN413,$FF$1:$FF$6,0))),COLUMN($BW413:BW413))),"")</f>
        <v/>
      </c>
      <c r="BX413" s="10" t="e" cm="1" vm="1">
        <f t="array" aca="1" ref="BX413" ca="1">IFERROR(INDEX($BI413:$BN413,_xlfn.AGGREGATE(15,6,(COLUMN($BI413:$BN413)-COLUMN($BI$8)+1)/NOT(ISNA(MATCH($BI413:$BN413,$FF$1:$FF$6,0))),COLUMN($BW413:BX413))),"")</f>
        <v>#VALUE!</v>
      </c>
      <c r="BY413" s="10" t="e" cm="1" vm="2">
        <f t="array" aca="1" ref="BY413" ca="1">IFERROR(INDEX($BI413:$BN413,_xlfn.AGGREGATE(15,6,(COLUMN($BI413:$BN413)-COLUMN($BI$8)+1)/NOT(ISNA(MATCH($BI413:$BN413,$FF$1:$FF$6,0))),COLUMN($BW413:BY413))),"")</f>
        <v>#VALUE!</v>
      </c>
      <c r="BZ413" s="10" t="e" cm="1" vm="3">
        <f t="array" aca="1" ref="BZ413" ca="1">IFERROR(INDEX($BI413:$BN413,_xlfn.AGGREGATE(15,6,(COLUMN($BI413:$BN413)-COLUMN($BI$8)+1)/NOT(ISNA(MATCH($BI413:$BN413,$FF$1:$FF$6,0))),COLUMN($BW413:BZ413))),"")</f>
        <v>#VALUE!</v>
      </c>
      <c r="CA413" s="10" t="e" cm="1" vm="4">
        <f t="array" aca="1" ref="CA413" ca="1">IFERROR(INDEX($BI413:$BN413,_xlfn.AGGREGATE(15,6,(COLUMN($BI413:$BN413)-COLUMN($BI$8)+1)/NOT(ISNA(MATCH($BI413:$BN413,$FF$1:$FF$6,0))),COLUMN($BW413:CA413))),"")</f>
        <v>#VALUE!</v>
      </c>
      <c r="CB413" s="10" t="e" cm="1" vm="5">
        <f t="array" aca="1" ref="CB413" ca="1">IFERROR(INDEX($BI413:$BN413,_xlfn.AGGREGATE(15,6,(COLUMN($BI413:$BN413)-COLUMN($BI$8)+1)/NOT(ISNA(MATCH($BI413:$BN413,$FF$1:$FF$6,0))),COLUMN($BW413:CB413))),"")</f>
        <v>#VALUE!</v>
      </c>
      <c r="CC413" s="11"/>
      <c r="CD413" s="10"/>
      <c r="CE413" s="10"/>
      <c r="CF413" s="10"/>
      <c r="CG413" s="10"/>
      <c r="CH413" s="10"/>
      <c r="CI413" s="11"/>
      <c r="CJ413" s="10" cm="1">
        <f t="array" ref="CJ413">SUM(COUNTIF(CD413:CF413,$DH$3:$DM$3))</f>
        <v>0</v>
      </c>
      <c r="CK413" s="10" cm="1">
        <f t="array" ref="CK413">SUM(COUNTIF(CD413:CF413,$DH$2:$DL$2))</f>
        <v>0</v>
      </c>
      <c r="CL413" s="10" cm="1">
        <f t="array" ref="CL413">SUM(COUNTIF(CD413:CF413,$DM$2:$DQ$2))</f>
        <v>0</v>
      </c>
      <c r="CM413" s="11"/>
      <c r="CN413" s="10"/>
      <c r="CO413" s="10"/>
      <c r="CP413" s="11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1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7" t="s">
        <v>42</v>
      </c>
      <c r="EC413" s="11"/>
      <c r="ED413" s="10">
        <f>Tableau1[[#This Row],[Colonne75]]</f>
        <v>0</v>
      </c>
      <c r="EE413" s="10"/>
      <c r="EF413" s="10">
        <f ca="1">OFFSET(Tableau1[[#This Row],[Colonne19]],0,Tableau1[[#This Row],[Colonne126]]-1)</f>
        <v>0</v>
      </c>
      <c r="EG413" s="11"/>
      <c r="EH413" s="10">
        <f>Tableau1[[#This Row],[Colonne76]]</f>
        <v>0</v>
      </c>
      <c r="EI413" s="10"/>
      <c r="EJ413" s="10">
        <f ca="1">OFFSET(Tableau1[[#This Row],[Colonne19]],0,Tableau1[[#This Row],[Colonne130]]-1)</f>
        <v>0</v>
      </c>
      <c r="EK413" s="11"/>
      <c r="EL413" s="10">
        <f>Tableau1[[#This Row],[Colonne77]]</f>
        <v>0</v>
      </c>
      <c r="EM413" s="10"/>
      <c r="EN413" s="10">
        <f ca="1">OFFSET(Tableau1[[#This Row],[Colonne19]],0,Tableau1[[#This Row],[Colonne134]]-1)</f>
        <v>0</v>
      </c>
      <c r="EO413" s="11"/>
      <c r="EP413" s="10">
        <f>Tableau1[[#This Row],[Colonne78]]</f>
        <v>0</v>
      </c>
      <c r="EQ413" s="10"/>
      <c r="ER413" s="10">
        <f ca="1">OFFSET(Tableau1[[#This Row],[Colonne19]],0,Tableau1[[#This Row],[Colonne138]]-1)</f>
        <v>0</v>
      </c>
      <c r="ES413" s="11"/>
      <c r="ET413" s="10">
        <f>Tableau1[[#This Row],[Colonne79]]</f>
        <v>0</v>
      </c>
      <c r="EU413" s="10"/>
      <c r="EV413" s="10">
        <f ca="1">OFFSET(Tableau1[[#This Row],[Colonne19]],0,Tableau1[[#This Row],[Colonne142]]-1)</f>
        <v>0</v>
      </c>
      <c r="EW413" s="11"/>
      <c r="EX413" s="10">
        <f t="shared" ca="1" si="42"/>
        <v>0</v>
      </c>
      <c r="EY413" s="10">
        <f t="shared" ca="1" si="43"/>
        <v>0</v>
      </c>
      <c r="EZ413" s="10">
        <f t="shared" ca="1" si="44"/>
        <v>0</v>
      </c>
      <c r="FA413" s="10">
        <f t="shared" ca="1" si="39"/>
        <v>0</v>
      </c>
      <c r="FB413" s="10">
        <f t="shared" ca="1" si="40"/>
        <v>0</v>
      </c>
      <c r="FC413" s="10">
        <f t="shared" ca="1" si="41"/>
        <v>0</v>
      </c>
      <c r="FD413" s="11"/>
    </row>
    <row r="414" spans="1:160" x14ac:dyDescent="0.2">
      <c r="A414" s="25"/>
      <c r="B414" s="10"/>
      <c r="C414" s="13"/>
      <c r="D414" s="26"/>
      <c r="E414" s="10"/>
      <c r="F414" s="10"/>
      <c r="G414" s="10"/>
      <c r="H414" s="10"/>
      <c r="I414" s="10"/>
      <c r="J414" s="24"/>
      <c r="K414" s="13"/>
      <c r="L414" s="10"/>
      <c r="M414" s="13"/>
      <c r="N414" s="13"/>
      <c r="O414" s="33" t="e">
        <f>Tableau1[[#This Row],[Colonne14]]/Tableau1[[#This Row],[Colonne13]]</f>
        <v>#DIV/0!</v>
      </c>
      <c r="P414" s="57"/>
      <c r="Q414" s="59" t="e" cm="1">
        <f t="array" ref="Q414">SUM(Tableau1[[#This Row],[Colonne19]:[Colonne38]]/Tableau1[[#This Row],[Colonne11]])</f>
        <v>#DIV/0!</v>
      </c>
      <c r="R414" s="11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1"/>
      <c r="AN414" s="10" t="str" cm="1">
        <f t="array" ref="AN414">IFERROR(INDEX($S$2:$AL$2,MATCH(SMALL(Tableau1[[#This Row],[Colonne19]:[Colonne38]],1),Tableau1[[#This Row],[Colonne19]:[Colonne38]],0)),"")</f>
        <v/>
      </c>
      <c r="AO414" s="10" t="str">
        <f>IFERROR(INDEX($S$2:$AL$2,MATCH(SMALL(Tableau1[[#This Row],[Colonne19]:[Colonne38]],2),Tableau1[[#This Row],[Colonne19]:[Colonne38]],0)),"")</f>
        <v/>
      </c>
      <c r="AP414" s="10" t="str">
        <f>IFERROR(INDEX($S$2:$AL$2,MATCH(SMALL(Tableau1[[#This Row],[Colonne19]:[Colonne38]],3),Tableau1[[#This Row],[Colonne19]:[Colonne38]],0)),"")</f>
        <v/>
      </c>
      <c r="AQ414" s="10" t="str">
        <f>IFERROR(INDEX($S$2:$AL$2,MATCH(SMALL(Tableau1[[#This Row],[Colonne19]:[Colonne38]],4),Tableau1[[#This Row],[Colonne19]:[Colonne38]],0)),"")</f>
        <v/>
      </c>
      <c r="AR414" s="10" t="str">
        <f>IFERROR(INDEX($S$2:$AL$2,MATCH(SMALL(Tableau1[[#This Row],[Colonne19]:[Colonne38]],5),Tableau1[[#This Row],[Colonne19]:[Colonne38]],0)),"")</f>
        <v/>
      </c>
      <c r="AS414" s="10" t="str">
        <f>IFERROR(INDEX($S$2:$AL$2,MATCH(SMALL(Tableau1[[#This Row],[Colonne19]:[Colonne38]],6),Tableau1[[#This Row],[Colonne19]:[Colonne38]],0)),"")</f>
        <v/>
      </c>
      <c r="AT414" s="10" t="str">
        <f>IFERROR(INDEX($S$2:$AL$2,MATCH(SMALL(Tableau1[[#This Row],[Colonne19]:[Colonne38]],7),Tableau1[[#This Row],[Colonne19]:[Colonne38]],0)),"")</f>
        <v/>
      </c>
      <c r="AU414" s="10" t="str">
        <f>IFERROR(INDEX($S$2:$AL$2,MATCH(SMALL(Tableau1[[#This Row],[Colonne19]:[Colonne38]],8),Tableau1[[#This Row],[Colonne19]:[Colonne38]],0)),"")</f>
        <v/>
      </c>
      <c r="AV414" s="10" t="str">
        <f>IFERROR(INDEX($S$2:$AL$2,MATCH(SMALL(Tableau1[[#This Row],[Colonne19]:[Colonne38]],9),Tableau1[[#This Row],[Colonne19]:[Colonne38]],0)),"")</f>
        <v/>
      </c>
      <c r="AW414" s="10" t="str">
        <f>IFERROR(INDEX($S$2:$AL$2,MATCH(SMALL(Tableau1[[#This Row],[Colonne19]:[Colonne38]],10),Tableau1[[#This Row],[Colonne19]:[Colonne38]],0)),"")</f>
        <v/>
      </c>
      <c r="AX414" s="10" t="str">
        <f>IFERROR(INDEX($S$2:$AL$2,MATCH(SMALL(Tableau1[[#This Row],[Colonne19]:[Colonne38]],11),Tableau1[[#This Row],[Colonne19]:[Colonne38]],0)),"")</f>
        <v/>
      </c>
      <c r="AY414" s="10" t="str">
        <f>IFERROR(INDEX($S$2:$AL$2,MATCH(SMALL(Tableau1[[#This Row],[Colonne19]:[Colonne38]],12),Tableau1[[#This Row],[Colonne19]:[Colonne38]],0)),"")</f>
        <v/>
      </c>
      <c r="AZ414" s="10" t="str">
        <f>IFERROR(INDEX($S$2:$AL$2,MATCH(SMALL(Tableau1[[#This Row],[Colonne19]:[Colonne38]],13),Tableau1[[#This Row],[Colonne19]:[Colonne38]],0)),"")</f>
        <v/>
      </c>
      <c r="BA414" s="10" t="str">
        <f>IFERROR(INDEX($S$2:$AL$2,MATCH(SMALL(Tableau1[[#This Row],[Colonne19]:[Colonne38]],14),Tableau1[[#This Row],[Colonne19]:[Colonne38]],0)),"")</f>
        <v/>
      </c>
      <c r="BB414" s="10" t="str">
        <f>IFERROR(INDEX($S$2:$AL$2,MATCH(SMALL(Tableau1[[#This Row],[Colonne19]:[Colonne38]],15),Tableau1[[#This Row],[Colonne19]:[Colonne38]],0)),"")</f>
        <v/>
      </c>
      <c r="BC414" s="10" t="str">
        <f>IFERROR(INDEX($S$2:$AL$2,MATCH(SMALL(Tableau1[[#This Row],[Colonne19]:[Colonne38]],16),Tableau1[[#This Row],[Colonne19]:[Colonne38]],0)),"")</f>
        <v/>
      </c>
      <c r="BD414" s="10" t="str">
        <f>IFERROR(INDEX($S$2:$AL$2,MATCH(SMALL(Tableau1[[#This Row],[Colonne19]:[Colonne38]],17),Tableau1[[#This Row],[Colonne19]:[Colonne38]],0)),"")</f>
        <v/>
      </c>
      <c r="BE414" s="10" t="str">
        <f>IFERROR(INDEX($S$2:$AL$2,MATCH(SMALL(Tableau1[[#This Row],[Colonne19]:[Colonne38]],18),Tableau1[[#This Row],[Colonne19]:[Colonne38]],0)),"")</f>
        <v/>
      </c>
      <c r="BF414" s="10" t="str">
        <f>IFERROR(INDEX($S$2:$AL$2,MATCH(SMALL(Tableau1[[#This Row],[Colonne19]:[Colonne38]],19),Tableau1[[#This Row],[Colonne19]:[Colonne38]],0)),"")</f>
        <v/>
      </c>
      <c r="BG414" s="10" t="str">
        <f>IFERROR(INDEX($S$2:$AL$2,MATCH(SMALL(Tableau1[[#This Row],[Colonne19]:[Colonne38]],20),Tableau1[[#This Row],[Colonne19]:[Colonne38]],0)),"")</f>
        <v/>
      </c>
      <c r="BH414" s="11"/>
      <c r="BI414" s="10"/>
      <c r="BJ414" s="10"/>
      <c r="BK414" s="10"/>
      <c r="BL414" s="10"/>
      <c r="BM414" s="10"/>
      <c r="BN414" s="10"/>
      <c r="BO414" s="11"/>
      <c r="BP414" s="10" t="str" cm="1">
        <f t="array" ref="BP414">IFERROR(INDEX($AN414:$BG414,_xlfn.AGGREGATE(15,6,(COLUMN($AN414:$BG414)-COLUMN($AN$8)+1)/NOT(ISNA(MATCH($AN414:$BG414,$FF$1:$FF$6,0))),COLUMN($BV414:BV414))),"")</f>
        <v/>
      </c>
      <c r="BQ414" s="10" t="e" cm="1" vm="1">
        <f t="array" aca="1" ref="BQ414" ca="1">IFERROR(INDEX($AN414:$BG414,_xlfn.AGGREGATE(15,6,(COLUMN($AN414:$BG414)-COLUMN($AN$8)+1)/NOT(ISNA(MATCH($AN414:$BG414,$FF$1:$FF$6,0))),COLUMN($BV414:BW414))),"")</f>
        <v>#VALUE!</v>
      </c>
      <c r="BR414" s="10" t="e" cm="1" vm="2">
        <f t="array" aca="1" ref="BR414" ca="1">IFERROR(INDEX($AN414:$BG414,_xlfn.AGGREGATE(15,6,(COLUMN($AN414:$BG414)-COLUMN($AN$8)+1)/NOT(ISNA(MATCH($AN414:$BG414,$FF$1:$FF$6,0))),COLUMN($BV414:BX414))),"")</f>
        <v>#VALUE!</v>
      </c>
      <c r="BS414" s="10" t="e" cm="1" vm="3">
        <f t="array" aca="1" ref="BS414" ca="1">IFERROR(INDEX($AN414:$BG414,_xlfn.AGGREGATE(15,6,(COLUMN($AN414:$BG414)-COLUMN($AN$8)+1)/NOT(ISNA(MATCH($AN414:$BG414,$FF$1:$FF$6,0))),COLUMN($BV414:BY414))),"")</f>
        <v>#VALUE!</v>
      </c>
      <c r="BT414" s="10" t="e" cm="1" vm="4">
        <f t="array" aca="1" ref="BT414" ca="1">IFERROR(INDEX($AN414:$BG414,_xlfn.AGGREGATE(15,6,(COLUMN($AN414:$BG414)-COLUMN($AN$8)+1)/NOT(ISNA(MATCH($AN414:$BG414,$FF$1:$FF$6,0))),COLUMN($BV414:BZ414))),"")</f>
        <v>#VALUE!</v>
      </c>
      <c r="BU414" s="10" t="e" cm="1" vm="5">
        <f t="array" aca="1" ref="BU414" ca="1">IFERROR(INDEX($AN414:$BG414,_xlfn.AGGREGATE(15,6,(COLUMN($AN414:$BG414)-COLUMN($AN$8)+1)/NOT(ISNA(MATCH($AN414:$BG414,$FF$1:$FF$6,0))),COLUMN($BV414:CA414))),"")</f>
        <v>#VALUE!</v>
      </c>
      <c r="BV414" s="11"/>
      <c r="BW414" s="10" t="str" cm="1">
        <f t="array" ref="BW414">IFERROR(INDEX($BI414:$BN414,_xlfn.AGGREGATE(15,6,(COLUMN($BI414:$BN414)-COLUMN($BI$8)+1)/NOT(ISNA(MATCH($BI414:$BN414,$FF$1:$FF$6,0))),COLUMN($BW414:BW414))),"")</f>
        <v/>
      </c>
      <c r="BX414" s="10" t="e" cm="1" vm="1">
        <f t="array" aca="1" ref="BX414" ca="1">IFERROR(INDEX($BI414:$BN414,_xlfn.AGGREGATE(15,6,(COLUMN($BI414:$BN414)-COLUMN($BI$8)+1)/NOT(ISNA(MATCH($BI414:$BN414,$FF$1:$FF$6,0))),COLUMN($BW414:BX414))),"")</f>
        <v>#VALUE!</v>
      </c>
      <c r="BY414" s="10" t="e" cm="1" vm="2">
        <f t="array" aca="1" ref="BY414" ca="1">IFERROR(INDEX($BI414:$BN414,_xlfn.AGGREGATE(15,6,(COLUMN($BI414:$BN414)-COLUMN($BI$8)+1)/NOT(ISNA(MATCH($BI414:$BN414,$FF$1:$FF$6,0))),COLUMN($BW414:BY414))),"")</f>
        <v>#VALUE!</v>
      </c>
      <c r="BZ414" s="10" t="e" cm="1" vm="3">
        <f t="array" aca="1" ref="BZ414" ca="1">IFERROR(INDEX($BI414:$BN414,_xlfn.AGGREGATE(15,6,(COLUMN($BI414:$BN414)-COLUMN($BI$8)+1)/NOT(ISNA(MATCH($BI414:$BN414,$FF$1:$FF$6,0))),COLUMN($BW414:BZ414))),"")</f>
        <v>#VALUE!</v>
      </c>
      <c r="CA414" s="10" t="e" cm="1" vm="4">
        <f t="array" aca="1" ref="CA414" ca="1">IFERROR(INDEX($BI414:$BN414,_xlfn.AGGREGATE(15,6,(COLUMN($BI414:$BN414)-COLUMN($BI$8)+1)/NOT(ISNA(MATCH($BI414:$BN414,$FF$1:$FF$6,0))),COLUMN($BW414:CA414))),"")</f>
        <v>#VALUE!</v>
      </c>
      <c r="CB414" s="10" t="e" cm="1" vm="5">
        <f t="array" aca="1" ref="CB414" ca="1">IFERROR(INDEX($BI414:$BN414,_xlfn.AGGREGATE(15,6,(COLUMN($BI414:$BN414)-COLUMN($BI$8)+1)/NOT(ISNA(MATCH($BI414:$BN414,$FF$1:$FF$6,0))),COLUMN($BW414:CB414))),"")</f>
        <v>#VALUE!</v>
      </c>
      <c r="CC414" s="11"/>
      <c r="CD414" s="10"/>
      <c r="CE414" s="10"/>
      <c r="CF414" s="10"/>
      <c r="CG414" s="10"/>
      <c r="CH414" s="10"/>
      <c r="CI414" s="11"/>
      <c r="CJ414" s="10" cm="1">
        <f t="array" ref="CJ414">SUM(COUNTIF(CD414:CF414,$DH$3:$DM$3))</f>
        <v>0</v>
      </c>
      <c r="CK414" s="10" cm="1">
        <f t="array" ref="CK414">SUM(COUNTIF(CD414:CF414,$DH$2:$DL$2))</f>
        <v>0</v>
      </c>
      <c r="CL414" s="10" cm="1">
        <f t="array" ref="CL414">SUM(COUNTIF(CD414:CF414,$DM$2:$DQ$2))</f>
        <v>0</v>
      </c>
      <c r="CM414" s="11"/>
      <c r="CN414" s="10"/>
      <c r="CO414" s="10"/>
      <c r="CP414" s="11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1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7" t="s">
        <v>42</v>
      </c>
      <c r="EC414" s="11"/>
      <c r="ED414" s="10">
        <f>Tableau1[[#This Row],[Colonne75]]</f>
        <v>0</v>
      </c>
      <c r="EE414" s="10"/>
      <c r="EF414" s="10">
        <f ca="1">OFFSET(Tableau1[[#This Row],[Colonne19]],0,Tableau1[[#This Row],[Colonne126]]-1)</f>
        <v>0</v>
      </c>
      <c r="EG414" s="11"/>
      <c r="EH414" s="10">
        <f>Tableau1[[#This Row],[Colonne76]]</f>
        <v>0</v>
      </c>
      <c r="EI414" s="10"/>
      <c r="EJ414" s="10">
        <f ca="1">OFFSET(Tableau1[[#This Row],[Colonne19]],0,Tableau1[[#This Row],[Colonne130]]-1)</f>
        <v>0</v>
      </c>
      <c r="EK414" s="11"/>
      <c r="EL414" s="10">
        <f>Tableau1[[#This Row],[Colonne77]]</f>
        <v>0</v>
      </c>
      <c r="EM414" s="10"/>
      <c r="EN414" s="10">
        <f ca="1">OFFSET(Tableau1[[#This Row],[Colonne19]],0,Tableau1[[#This Row],[Colonne134]]-1)</f>
        <v>0</v>
      </c>
      <c r="EO414" s="11"/>
      <c r="EP414" s="10">
        <f>Tableau1[[#This Row],[Colonne78]]</f>
        <v>0</v>
      </c>
      <c r="EQ414" s="10"/>
      <c r="ER414" s="10">
        <f ca="1">OFFSET(Tableau1[[#This Row],[Colonne19]],0,Tableau1[[#This Row],[Colonne138]]-1)</f>
        <v>0</v>
      </c>
      <c r="ES414" s="11"/>
      <c r="ET414" s="10">
        <f>Tableau1[[#This Row],[Colonne79]]</f>
        <v>0</v>
      </c>
      <c r="EU414" s="10"/>
      <c r="EV414" s="10">
        <f ca="1">OFFSET(Tableau1[[#This Row],[Colonne19]],0,Tableau1[[#This Row],[Colonne142]]-1)</f>
        <v>0</v>
      </c>
      <c r="EW414" s="11"/>
      <c r="EX414" s="10">
        <f t="shared" ca="1" si="42"/>
        <v>0</v>
      </c>
      <c r="EY414" s="10">
        <f t="shared" ca="1" si="43"/>
        <v>0</v>
      </c>
      <c r="EZ414" s="10">
        <f t="shared" ca="1" si="44"/>
        <v>0</v>
      </c>
      <c r="FA414" s="10">
        <f t="shared" ca="1" si="39"/>
        <v>0</v>
      </c>
      <c r="FB414" s="10">
        <f t="shared" ca="1" si="40"/>
        <v>0</v>
      </c>
      <c r="FC414" s="10">
        <f t="shared" ca="1" si="41"/>
        <v>0</v>
      </c>
      <c r="FD414" s="11"/>
    </row>
    <row r="415" spans="1:160" x14ac:dyDescent="0.2">
      <c r="A415" s="25"/>
      <c r="B415" s="10"/>
      <c r="C415" s="13"/>
      <c r="D415" s="26"/>
      <c r="E415" s="10"/>
      <c r="F415" s="10"/>
      <c r="G415" s="10"/>
      <c r="H415" s="10"/>
      <c r="I415" s="10"/>
      <c r="J415" s="24"/>
      <c r="K415" s="13"/>
      <c r="L415" s="10"/>
      <c r="M415" s="13"/>
      <c r="N415" s="13"/>
      <c r="O415" s="33" t="e">
        <f>Tableau1[[#This Row],[Colonne14]]/Tableau1[[#This Row],[Colonne13]]</f>
        <v>#DIV/0!</v>
      </c>
      <c r="P415" s="57"/>
      <c r="Q415" s="59" t="e" cm="1">
        <f t="array" ref="Q415">SUM(Tableau1[[#This Row],[Colonne19]:[Colonne38]]/Tableau1[[#This Row],[Colonne11]])</f>
        <v>#DIV/0!</v>
      </c>
      <c r="R415" s="11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1"/>
      <c r="AN415" s="10" t="str" cm="1">
        <f t="array" ref="AN415">IFERROR(INDEX($S$2:$AL$2,MATCH(SMALL(Tableau1[[#This Row],[Colonne19]:[Colonne38]],1),Tableau1[[#This Row],[Colonne19]:[Colonne38]],0)),"")</f>
        <v/>
      </c>
      <c r="AO415" s="10" t="str">
        <f>IFERROR(INDEX($S$2:$AL$2,MATCH(SMALL(Tableau1[[#This Row],[Colonne19]:[Colonne38]],2),Tableau1[[#This Row],[Colonne19]:[Colonne38]],0)),"")</f>
        <v/>
      </c>
      <c r="AP415" s="10" t="str">
        <f>IFERROR(INDEX($S$2:$AL$2,MATCH(SMALL(Tableau1[[#This Row],[Colonne19]:[Colonne38]],3),Tableau1[[#This Row],[Colonne19]:[Colonne38]],0)),"")</f>
        <v/>
      </c>
      <c r="AQ415" s="10" t="str">
        <f>IFERROR(INDEX($S$2:$AL$2,MATCH(SMALL(Tableau1[[#This Row],[Colonne19]:[Colonne38]],4),Tableau1[[#This Row],[Colonne19]:[Colonne38]],0)),"")</f>
        <v/>
      </c>
      <c r="AR415" s="10" t="str">
        <f>IFERROR(INDEX($S$2:$AL$2,MATCH(SMALL(Tableau1[[#This Row],[Colonne19]:[Colonne38]],5),Tableau1[[#This Row],[Colonne19]:[Colonne38]],0)),"")</f>
        <v/>
      </c>
      <c r="AS415" s="10" t="str">
        <f>IFERROR(INDEX($S$2:$AL$2,MATCH(SMALL(Tableau1[[#This Row],[Colonne19]:[Colonne38]],6),Tableau1[[#This Row],[Colonne19]:[Colonne38]],0)),"")</f>
        <v/>
      </c>
      <c r="AT415" s="10" t="str">
        <f>IFERROR(INDEX($S$2:$AL$2,MATCH(SMALL(Tableau1[[#This Row],[Colonne19]:[Colonne38]],7),Tableau1[[#This Row],[Colonne19]:[Colonne38]],0)),"")</f>
        <v/>
      </c>
      <c r="AU415" s="10" t="str">
        <f>IFERROR(INDEX($S$2:$AL$2,MATCH(SMALL(Tableau1[[#This Row],[Colonne19]:[Colonne38]],8),Tableau1[[#This Row],[Colonne19]:[Colonne38]],0)),"")</f>
        <v/>
      </c>
      <c r="AV415" s="10" t="str">
        <f>IFERROR(INDEX($S$2:$AL$2,MATCH(SMALL(Tableau1[[#This Row],[Colonne19]:[Colonne38]],9),Tableau1[[#This Row],[Colonne19]:[Colonne38]],0)),"")</f>
        <v/>
      </c>
      <c r="AW415" s="10" t="str">
        <f>IFERROR(INDEX($S$2:$AL$2,MATCH(SMALL(Tableau1[[#This Row],[Colonne19]:[Colonne38]],10),Tableau1[[#This Row],[Colonne19]:[Colonne38]],0)),"")</f>
        <v/>
      </c>
      <c r="AX415" s="10" t="str">
        <f>IFERROR(INDEX($S$2:$AL$2,MATCH(SMALL(Tableau1[[#This Row],[Colonne19]:[Colonne38]],11),Tableau1[[#This Row],[Colonne19]:[Colonne38]],0)),"")</f>
        <v/>
      </c>
      <c r="AY415" s="10" t="str">
        <f>IFERROR(INDEX($S$2:$AL$2,MATCH(SMALL(Tableau1[[#This Row],[Colonne19]:[Colonne38]],12),Tableau1[[#This Row],[Colonne19]:[Colonne38]],0)),"")</f>
        <v/>
      </c>
      <c r="AZ415" s="10" t="str">
        <f>IFERROR(INDEX($S$2:$AL$2,MATCH(SMALL(Tableau1[[#This Row],[Colonne19]:[Colonne38]],13),Tableau1[[#This Row],[Colonne19]:[Colonne38]],0)),"")</f>
        <v/>
      </c>
      <c r="BA415" s="10" t="str">
        <f>IFERROR(INDEX($S$2:$AL$2,MATCH(SMALL(Tableau1[[#This Row],[Colonne19]:[Colonne38]],14),Tableau1[[#This Row],[Colonne19]:[Colonne38]],0)),"")</f>
        <v/>
      </c>
      <c r="BB415" s="10" t="str">
        <f>IFERROR(INDEX($S$2:$AL$2,MATCH(SMALL(Tableau1[[#This Row],[Colonne19]:[Colonne38]],15),Tableau1[[#This Row],[Colonne19]:[Colonne38]],0)),"")</f>
        <v/>
      </c>
      <c r="BC415" s="10" t="str">
        <f>IFERROR(INDEX($S$2:$AL$2,MATCH(SMALL(Tableau1[[#This Row],[Colonne19]:[Colonne38]],16),Tableau1[[#This Row],[Colonne19]:[Colonne38]],0)),"")</f>
        <v/>
      </c>
      <c r="BD415" s="10" t="str">
        <f>IFERROR(INDEX($S$2:$AL$2,MATCH(SMALL(Tableau1[[#This Row],[Colonne19]:[Colonne38]],17),Tableau1[[#This Row],[Colonne19]:[Colonne38]],0)),"")</f>
        <v/>
      </c>
      <c r="BE415" s="10" t="str">
        <f>IFERROR(INDEX($S$2:$AL$2,MATCH(SMALL(Tableau1[[#This Row],[Colonne19]:[Colonne38]],18),Tableau1[[#This Row],[Colonne19]:[Colonne38]],0)),"")</f>
        <v/>
      </c>
      <c r="BF415" s="10" t="str">
        <f>IFERROR(INDEX($S$2:$AL$2,MATCH(SMALL(Tableau1[[#This Row],[Colonne19]:[Colonne38]],19),Tableau1[[#This Row],[Colonne19]:[Colonne38]],0)),"")</f>
        <v/>
      </c>
      <c r="BG415" s="10" t="str">
        <f>IFERROR(INDEX($S$2:$AL$2,MATCH(SMALL(Tableau1[[#This Row],[Colonne19]:[Colonne38]],20),Tableau1[[#This Row],[Colonne19]:[Colonne38]],0)),"")</f>
        <v/>
      </c>
      <c r="BH415" s="11"/>
      <c r="BI415" s="10"/>
      <c r="BJ415" s="10"/>
      <c r="BK415" s="10"/>
      <c r="BL415" s="10"/>
      <c r="BM415" s="10"/>
      <c r="BN415" s="10"/>
      <c r="BO415" s="11"/>
      <c r="BP415" s="10" t="str" cm="1">
        <f t="array" ref="BP415">IFERROR(INDEX($AN415:$BG415,_xlfn.AGGREGATE(15,6,(COLUMN($AN415:$BG415)-COLUMN($AN$8)+1)/NOT(ISNA(MATCH($AN415:$BG415,$FF$1:$FF$6,0))),COLUMN($BV415:BV415))),"")</f>
        <v/>
      </c>
      <c r="BQ415" s="10" t="e" cm="1" vm="1">
        <f t="array" aca="1" ref="BQ415" ca="1">IFERROR(INDEX($AN415:$BG415,_xlfn.AGGREGATE(15,6,(COLUMN($AN415:$BG415)-COLUMN($AN$8)+1)/NOT(ISNA(MATCH($AN415:$BG415,$FF$1:$FF$6,0))),COLUMN($BV415:BW415))),"")</f>
        <v>#VALUE!</v>
      </c>
      <c r="BR415" s="10" t="e" cm="1" vm="2">
        <f t="array" aca="1" ref="BR415" ca="1">IFERROR(INDEX($AN415:$BG415,_xlfn.AGGREGATE(15,6,(COLUMN($AN415:$BG415)-COLUMN($AN$8)+1)/NOT(ISNA(MATCH($AN415:$BG415,$FF$1:$FF$6,0))),COLUMN($BV415:BX415))),"")</f>
        <v>#VALUE!</v>
      </c>
      <c r="BS415" s="10" t="e" cm="1" vm="3">
        <f t="array" aca="1" ref="BS415" ca="1">IFERROR(INDEX($AN415:$BG415,_xlfn.AGGREGATE(15,6,(COLUMN($AN415:$BG415)-COLUMN($AN$8)+1)/NOT(ISNA(MATCH($AN415:$BG415,$FF$1:$FF$6,0))),COLUMN($BV415:BY415))),"")</f>
        <v>#VALUE!</v>
      </c>
      <c r="BT415" s="10" t="e" cm="1" vm="4">
        <f t="array" aca="1" ref="BT415" ca="1">IFERROR(INDEX($AN415:$BG415,_xlfn.AGGREGATE(15,6,(COLUMN($AN415:$BG415)-COLUMN($AN$8)+1)/NOT(ISNA(MATCH($AN415:$BG415,$FF$1:$FF$6,0))),COLUMN($BV415:BZ415))),"")</f>
        <v>#VALUE!</v>
      </c>
      <c r="BU415" s="10" t="e" cm="1" vm="5">
        <f t="array" aca="1" ref="BU415" ca="1">IFERROR(INDEX($AN415:$BG415,_xlfn.AGGREGATE(15,6,(COLUMN($AN415:$BG415)-COLUMN($AN$8)+1)/NOT(ISNA(MATCH($AN415:$BG415,$FF$1:$FF$6,0))),COLUMN($BV415:CA415))),"")</f>
        <v>#VALUE!</v>
      </c>
      <c r="BV415" s="11"/>
      <c r="BW415" s="10" t="str" cm="1">
        <f t="array" ref="BW415">IFERROR(INDEX($BI415:$BN415,_xlfn.AGGREGATE(15,6,(COLUMN($BI415:$BN415)-COLUMN($BI$8)+1)/NOT(ISNA(MATCH($BI415:$BN415,$FF$1:$FF$6,0))),COLUMN($BW415:BW415))),"")</f>
        <v/>
      </c>
      <c r="BX415" s="10" t="e" cm="1" vm="1">
        <f t="array" aca="1" ref="BX415" ca="1">IFERROR(INDEX($BI415:$BN415,_xlfn.AGGREGATE(15,6,(COLUMN($BI415:$BN415)-COLUMN($BI$8)+1)/NOT(ISNA(MATCH($BI415:$BN415,$FF$1:$FF$6,0))),COLUMN($BW415:BX415))),"")</f>
        <v>#VALUE!</v>
      </c>
      <c r="BY415" s="10" t="e" cm="1" vm="2">
        <f t="array" aca="1" ref="BY415" ca="1">IFERROR(INDEX($BI415:$BN415,_xlfn.AGGREGATE(15,6,(COLUMN($BI415:$BN415)-COLUMN($BI$8)+1)/NOT(ISNA(MATCH($BI415:$BN415,$FF$1:$FF$6,0))),COLUMN($BW415:BY415))),"")</f>
        <v>#VALUE!</v>
      </c>
      <c r="BZ415" s="10" t="e" cm="1" vm="3">
        <f t="array" aca="1" ref="BZ415" ca="1">IFERROR(INDEX($BI415:$BN415,_xlfn.AGGREGATE(15,6,(COLUMN($BI415:$BN415)-COLUMN($BI$8)+1)/NOT(ISNA(MATCH($BI415:$BN415,$FF$1:$FF$6,0))),COLUMN($BW415:BZ415))),"")</f>
        <v>#VALUE!</v>
      </c>
      <c r="CA415" s="10" t="e" cm="1" vm="4">
        <f t="array" aca="1" ref="CA415" ca="1">IFERROR(INDEX($BI415:$BN415,_xlfn.AGGREGATE(15,6,(COLUMN($BI415:$BN415)-COLUMN($BI$8)+1)/NOT(ISNA(MATCH($BI415:$BN415,$FF$1:$FF$6,0))),COLUMN($BW415:CA415))),"")</f>
        <v>#VALUE!</v>
      </c>
      <c r="CB415" s="10" t="e" cm="1" vm="5">
        <f t="array" aca="1" ref="CB415" ca="1">IFERROR(INDEX($BI415:$BN415,_xlfn.AGGREGATE(15,6,(COLUMN($BI415:$BN415)-COLUMN($BI$8)+1)/NOT(ISNA(MATCH($BI415:$BN415,$FF$1:$FF$6,0))),COLUMN($BW415:CB415))),"")</f>
        <v>#VALUE!</v>
      </c>
      <c r="CC415" s="11"/>
      <c r="CD415" s="10"/>
      <c r="CE415" s="10"/>
      <c r="CF415" s="10"/>
      <c r="CG415" s="10"/>
      <c r="CH415" s="10"/>
      <c r="CI415" s="11"/>
      <c r="CJ415" s="10" cm="1">
        <f t="array" ref="CJ415">SUM(COUNTIF(CD415:CF415,$DH$3:$DM$3))</f>
        <v>0</v>
      </c>
      <c r="CK415" s="10" cm="1">
        <f t="array" ref="CK415">SUM(COUNTIF(CD415:CF415,$DH$2:$DL$2))</f>
        <v>0</v>
      </c>
      <c r="CL415" s="10" cm="1">
        <f t="array" ref="CL415">SUM(COUNTIF(CD415:CF415,$DM$2:$DQ$2))</f>
        <v>0</v>
      </c>
      <c r="CM415" s="11"/>
      <c r="CN415" s="10"/>
      <c r="CO415" s="10"/>
      <c r="CP415" s="11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1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7" t="s">
        <v>42</v>
      </c>
      <c r="EC415" s="11"/>
      <c r="ED415" s="10">
        <f>Tableau1[[#This Row],[Colonne75]]</f>
        <v>0</v>
      </c>
      <c r="EE415" s="10"/>
      <c r="EF415" s="10">
        <f ca="1">OFFSET(Tableau1[[#This Row],[Colonne19]],0,Tableau1[[#This Row],[Colonne126]]-1)</f>
        <v>0</v>
      </c>
      <c r="EG415" s="11"/>
      <c r="EH415" s="10">
        <f>Tableau1[[#This Row],[Colonne76]]</f>
        <v>0</v>
      </c>
      <c r="EI415" s="10"/>
      <c r="EJ415" s="10">
        <f ca="1">OFFSET(Tableau1[[#This Row],[Colonne19]],0,Tableau1[[#This Row],[Colonne130]]-1)</f>
        <v>0</v>
      </c>
      <c r="EK415" s="11"/>
      <c r="EL415" s="10">
        <f>Tableau1[[#This Row],[Colonne77]]</f>
        <v>0</v>
      </c>
      <c r="EM415" s="10"/>
      <c r="EN415" s="10">
        <f ca="1">OFFSET(Tableau1[[#This Row],[Colonne19]],0,Tableau1[[#This Row],[Colonne134]]-1)</f>
        <v>0</v>
      </c>
      <c r="EO415" s="11"/>
      <c r="EP415" s="10">
        <f>Tableau1[[#This Row],[Colonne78]]</f>
        <v>0</v>
      </c>
      <c r="EQ415" s="10"/>
      <c r="ER415" s="10">
        <f ca="1">OFFSET(Tableau1[[#This Row],[Colonne19]],0,Tableau1[[#This Row],[Colonne138]]-1)</f>
        <v>0</v>
      </c>
      <c r="ES415" s="11"/>
      <c r="ET415" s="10">
        <f>Tableau1[[#This Row],[Colonne79]]</f>
        <v>0</v>
      </c>
      <c r="EU415" s="10"/>
      <c r="EV415" s="10">
        <f ca="1">OFFSET(Tableau1[[#This Row],[Colonne19]],0,Tableau1[[#This Row],[Colonne142]]-1)</f>
        <v>0</v>
      </c>
      <c r="EW415" s="11"/>
      <c r="EX415" s="10">
        <f t="shared" ca="1" si="42"/>
        <v>0</v>
      </c>
      <c r="EY415" s="10">
        <f t="shared" ca="1" si="43"/>
        <v>0</v>
      </c>
      <c r="EZ415" s="10">
        <f t="shared" ca="1" si="44"/>
        <v>0</v>
      </c>
      <c r="FA415" s="10">
        <f t="shared" ca="1" si="39"/>
        <v>0</v>
      </c>
      <c r="FB415" s="10">
        <f t="shared" ca="1" si="40"/>
        <v>0</v>
      </c>
      <c r="FC415" s="10">
        <f t="shared" ca="1" si="41"/>
        <v>0</v>
      </c>
      <c r="FD415" s="11"/>
    </row>
    <row r="416" spans="1:160" x14ac:dyDescent="0.2">
      <c r="A416" s="25"/>
      <c r="B416" s="10"/>
      <c r="C416" s="13"/>
      <c r="D416" s="26"/>
      <c r="E416" s="10"/>
      <c r="F416" s="10"/>
      <c r="G416" s="10"/>
      <c r="H416" s="10"/>
      <c r="I416" s="10"/>
      <c r="J416" s="24"/>
      <c r="K416" s="13"/>
      <c r="L416" s="10"/>
      <c r="M416" s="13"/>
      <c r="N416" s="13"/>
      <c r="O416" s="33" t="e">
        <f>Tableau1[[#This Row],[Colonne14]]/Tableau1[[#This Row],[Colonne13]]</f>
        <v>#DIV/0!</v>
      </c>
      <c r="P416" s="57"/>
      <c r="Q416" s="59" t="e" cm="1">
        <f t="array" ref="Q416">SUM(Tableau1[[#This Row],[Colonne19]:[Colonne38]]/Tableau1[[#This Row],[Colonne11]])</f>
        <v>#DIV/0!</v>
      </c>
      <c r="R416" s="11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1"/>
      <c r="AN416" s="10" t="str" cm="1">
        <f t="array" ref="AN416">IFERROR(INDEX($S$2:$AL$2,MATCH(SMALL(Tableau1[[#This Row],[Colonne19]:[Colonne38]],1),Tableau1[[#This Row],[Colonne19]:[Colonne38]],0)),"")</f>
        <v/>
      </c>
      <c r="AO416" s="10" t="str">
        <f>IFERROR(INDEX($S$2:$AL$2,MATCH(SMALL(Tableau1[[#This Row],[Colonne19]:[Colonne38]],2),Tableau1[[#This Row],[Colonne19]:[Colonne38]],0)),"")</f>
        <v/>
      </c>
      <c r="AP416" s="10" t="str">
        <f>IFERROR(INDEX($S$2:$AL$2,MATCH(SMALL(Tableau1[[#This Row],[Colonne19]:[Colonne38]],3),Tableau1[[#This Row],[Colonne19]:[Colonne38]],0)),"")</f>
        <v/>
      </c>
      <c r="AQ416" s="10" t="str">
        <f>IFERROR(INDEX($S$2:$AL$2,MATCH(SMALL(Tableau1[[#This Row],[Colonne19]:[Colonne38]],4),Tableau1[[#This Row],[Colonne19]:[Colonne38]],0)),"")</f>
        <v/>
      </c>
      <c r="AR416" s="10" t="str">
        <f>IFERROR(INDEX($S$2:$AL$2,MATCH(SMALL(Tableau1[[#This Row],[Colonne19]:[Colonne38]],5),Tableau1[[#This Row],[Colonne19]:[Colonne38]],0)),"")</f>
        <v/>
      </c>
      <c r="AS416" s="10" t="str">
        <f>IFERROR(INDEX($S$2:$AL$2,MATCH(SMALL(Tableau1[[#This Row],[Colonne19]:[Colonne38]],6),Tableau1[[#This Row],[Colonne19]:[Colonne38]],0)),"")</f>
        <v/>
      </c>
      <c r="AT416" s="10" t="str">
        <f>IFERROR(INDEX($S$2:$AL$2,MATCH(SMALL(Tableau1[[#This Row],[Colonne19]:[Colonne38]],7),Tableau1[[#This Row],[Colonne19]:[Colonne38]],0)),"")</f>
        <v/>
      </c>
      <c r="AU416" s="10" t="str">
        <f>IFERROR(INDEX($S$2:$AL$2,MATCH(SMALL(Tableau1[[#This Row],[Colonne19]:[Colonne38]],8),Tableau1[[#This Row],[Colonne19]:[Colonne38]],0)),"")</f>
        <v/>
      </c>
      <c r="AV416" s="10" t="str">
        <f>IFERROR(INDEX($S$2:$AL$2,MATCH(SMALL(Tableau1[[#This Row],[Colonne19]:[Colonne38]],9),Tableau1[[#This Row],[Colonne19]:[Colonne38]],0)),"")</f>
        <v/>
      </c>
      <c r="AW416" s="10" t="str">
        <f>IFERROR(INDEX($S$2:$AL$2,MATCH(SMALL(Tableau1[[#This Row],[Colonne19]:[Colonne38]],10),Tableau1[[#This Row],[Colonne19]:[Colonne38]],0)),"")</f>
        <v/>
      </c>
      <c r="AX416" s="10" t="str">
        <f>IFERROR(INDEX($S$2:$AL$2,MATCH(SMALL(Tableau1[[#This Row],[Colonne19]:[Colonne38]],11),Tableau1[[#This Row],[Colonne19]:[Colonne38]],0)),"")</f>
        <v/>
      </c>
      <c r="AY416" s="10" t="str">
        <f>IFERROR(INDEX($S$2:$AL$2,MATCH(SMALL(Tableau1[[#This Row],[Colonne19]:[Colonne38]],12),Tableau1[[#This Row],[Colonne19]:[Colonne38]],0)),"")</f>
        <v/>
      </c>
      <c r="AZ416" s="10" t="str">
        <f>IFERROR(INDEX($S$2:$AL$2,MATCH(SMALL(Tableau1[[#This Row],[Colonne19]:[Colonne38]],13),Tableau1[[#This Row],[Colonne19]:[Colonne38]],0)),"")</f>
        <v/>
      </c>
      <c r="BA416" s="10" t="str">
        <f>IFERROR(INDEX($S$2:$AL$2,MATCH(SMALL(Tableau1[[#This Row],[Colonne19]:[Colonne38]],14),Tableau1[[#This Row],[Colonne19]:[Colonne38]],0)),"")</f>
        <v/>
      </c>
      <c r="BB416" s="10" t="str">
        <f>IFERROR(INDEX($S$2:$AL$2,MATCH(SMALL(Tableau1[[#This Row],[Colonne19]:[Colonne38]],15),Tableau1[[#This Row],[Colonne19]:[Colonne38]],0)),"")</f>
        <v/>
      </c>
      <c r="BC416" s="10" t="str">
        <f>IFERROR(INDEX($S$2:$AL$2,MATCH(SMALL(Tableau1[[#This Row],[Colonne19]:[Colonne38]],16),Tableau1[[#This Row],[Colonne19]:[Colonne38]],0)),"")</f>
        <v/>
      </c>
      <c r="BD416" s="10" t="str">
        <f>IFERROR(INDEX($S$2:$AL$2,MATCH(SMALL(Tableau1[[#This Row],[Colonne19]:[Colonne38]],17),Tableau1[[#This Row],[Colonne19]:[Colonne38]],0)),"")</f>
        <v/>
      </c>
      <c r="BE416" s="10" t="str">
        <f>IFERROR(INDEX($S$2:$AL$2,MATCH(SMALL(Tableau1[[#This Row],[Colonne19]:[Colonne38]],18),Tableau1[[#This Row],[Colonne19]:[Colonne38]],0)),"")</f>
        <v/>
      </c>
      <c r="BF416" s="10" t="str">
        <f>IFERROR(INDEX($S$2:$AL$2,MATCH(SMALL(Tableau1[[#This Row],[Colonne19]:[Colonne38]],19),Tableau1[[#This Row],[Colonne19]:[Colonne38]],0)),"")</f>
        <v/>
      </c>
      <c r="BG416" s="10" t="str">
        <f>IFERROR(INDEX($S$2:$AL$2,MATCH(SMALL(Tableau1[[#This Row],[Colonne19]:[Colonne38]],20),Tableau1[[#This Row],[Colonne19]:[Colonne38]],0)),"")</f>
        <v/>
      </c>
      <c r="BH416" s="11"/>
      <c r="BI416" s="10"/>
      <c r="BJ416" s="10"/>
      <c r="BK416" s="10"/>
      <c r="BL416" s="10"/>
      <c r="BM416" s="10"/>
      <c r="BN416" s="10"/>
      <c r="BO416" s="11"/>
      <c r="BP416" s="10" t="str" cm="1">
        <f t="array" ref="BP416">IFERROR(INDEX($AN416:$BG416,_xlfn.AGGREGATE(15,6,(COLUMN($AN416:$BG416)-COLUMN($AN$8)+1)/NOT(ISNA(MATCH($AN416:$BG416,$FF$1:$FF$6,0))),COLUMN($BV416:BV416))),"")</f>
        <v/>
      </c>
      <c r="BQ416" s="10" t="e" cm="1" vm="1">
        <f t="array" aca="1" ref="BQ416" ca="1">IFERROR(INDEX($AN416:$BG416,_xlfn.AGGREGATE(15,6,(COLUMN($AN416:$BG416)-COLUMN($AN$8)+1)/NOT(ISNA(MATCH($AN416:$BG416,$FF$1:$FF$6,0))),COLUMN($BV416:BW416))),"")</f>
        <v>#VALUE!</v>
      </c>
      <c r="BR416" s="10" t="e" cm="1" vm="2">
        <f t="array" aca="1" ref="BR416" ca="1">IFERROR(INDEX($AN416:$BG416,_xlfn.AGGREGATE(15,6,(COLUMN($AN416:$BG416)-COLUMN($AN$8)+1)/NOT(ISNA(MATCH($AN416:$BG416,$FF$1:$FF$6,0))),COLUMN($BV416:BX416))),"")</f>
        <v>#VALUE!</v>
      </c>
      <c r="BS416" s="10" t="e" cm="1" vm="3">
        <f t="array" aca="1" ref="BS416" ca="1">IFERROR(INDEX($AN416:$BG416,_xlfn.AGGREGATE(15,6,(COLUMN($AN416:$BG416)-COLUMN($AN$8)+1)/NOT(ISNA(MATCH($AN416:$BG416,$FF$1:$FF$6,0))),COLUMN($BV416:BY416))),"")</f>
        <v>#VALUE!</v>
      </c>
      <c r="BT416" s="10" t="e" cm="1" vm="4">
        <f t="array" aca="1" ref="BT416" ca="1">IFERROR(INDEX($AN416:$BG416,_xlfn.AGGREGATE(15,6,(COLUMN($AN416:$BG416)-COLUMN($AN$8)+1)/NOT(ISNA(MATCH($AN416:$BG416,$FF$1:$FF$6,0))),COLUMN($BV416:BZ416))),"")</f>
        <v>#VALUE!</v>
      </c>
      <c r="BU416" s="10" t="e" cm="1" vm="5">
        <f t="array" aca="1" ref="BU416" ca="1">IFERROR(INDEX($AN416:$BG416,_xlfn.AGGREGATE(15,6,(COLUMN($AN416:$BG416)-COLUMN($AN$8)+1)/NOT(ISNA(MATCH($AN416:$BG416,$FF$1:$FF$6,0))),COLUMN($BV416:CA416))),"")</f>
        <v>#VALUE!</v>
      </c>
      <c r="BV416" s="11"/>
      <c r="BW416" s="10" t="str" cm="1">
        <f t="array" ref="BW416">IFERROR(INDEX($BI416:$BN416,_xlfn.AGGREGATE(15,6,(COLUMN($BI416:$BN416)-COLUMN($BI$8)+1)/NOT(ISNA(MATCH($BI416:$BN416,$FF$1:$FF$6,0))),COLUMN($BW416:BW416))),"")</f>
        <v/>
      </c>
      <c r="BX416" s="10" t="e" cm="1" vm="1">
        <f t="array" aca="1" ref="BX416" ca="1">IFERROR(INDEX($BI416:$BN416,_xlfn.AGGREGATE(15,6,(COLUMN($BI416:$BN416)-COLUMN($BI$8)+1)/NOT(ISNA(MATCH($BI416:$BN416,$FF$1:$FF$6,0))),COLUMN($BW416:BX416))),"")</f>
        <v>#VALUE!</v>
      </c>
      <c r="BY416" s="10" t="e" cm="1" vm="2">
        <f t="array" aca="1" ref="BY416" ca="1">IFERROR(INDEX($BI416:$BN416,_xlfn.AGGREGATE(15,6,(COLUMN($BI416:$BN416)-COLUMN($BI$8)+1)/NOT(ISNA(MATCH($BI416:$BN416,$FF$1:$FF$6,0))),COLUMN($BW416:BY416))),"")</f>
        <v>#VALUE!</v>
      </c>
      <c r="BZ416" s="10" t="e" cm="1" vm="3">
        <f t="array" aca="1" ref="BZ416" ca="1">IFERROR(INDEX($BI416:$BN416,_xlfn.AGGREGATE(15,6,(COLUMN($BI416:$BN416)-COLUMN($BI$8)+1)/NOT(ISNA(MATCH($BI416:$BN416,$FF$1:$FF$6,0))),COLUMN($BW416:BZ416))),"")</f>
        <v>#VALUE!</v>
      </c>
      <c r="CA416" s="10" t="e" cm="1" vm="4">
        <f t="array" aca="1" ref="CA416" ca="1">IFERROR(INDEX($BI416:$BN416,_xlfn.AGGREGATE(15,6,(COLUMN($BI416:$BN416)-COLUMN($BI$8)+1)/NOT(ISNA(MATCH($BI416:$BN416,$FF$1:$FF$6,0))),COLUMN($BW416:CA416))),"")</f>
        <v>#VALUE!</v>
      </c>
      <c r="CB416" s="10" t="e" cm="1" vm="5">
        <f t="array" aca="1" ref="CB416" ca="1">IFERROR(INDEX($BI416:$BN416,_xlfn.AGGREGATE(15,6,(COLUMN($BI416:$BN416)-COLUMN($BI$8)+1)/NOT(ISNA(MATCH($BI416:$BN416,$FF$1:$FF$6,0))),COLUMN($BW416:CB416))),"")</f>
        <v>#VALUE!</v>
      </c>
      <c r="CC416" s="11"/>
      <c r="CD416" s="10"/>
      <c r="CE416" s="10"/>
      <c r="CF416" s="10"/>
      <c r="CG416" s="10"/>
      <c r="CH416" s="10"/>
      <c r="CI416" s="11"/>
      <c r="CJ416" s="10" cm="1">
        <f t="array" ref="CJ416">SUM(COUNTIF(CD416:CF416,$DH$3:$DM$3))</f>
        <v>0</v>
      </c>
      <c r="CK416" s="10" cm="1">
        <f t="array" ref="CK416">SUM(COUNTIF(CD416:CF416,$DH$2:$DL$2))</f>
        <v>0</v>
      </c>
      <c r="CL416" s="10" cm="1">
        <f t="array" ref="CL416">SUM(COUNTIF(CD416:CF416,$DM$2:$DQ$2))</f>
        <v>0</v>
      </c>
      <c r="CM416" s="11"/>
      <c r="CN416" s="10"/>
      <c r="CO416" s="10"/>
      <c r="CP416" s="11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1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7" t="s">
        <v>42</v>
      </c>
      <c r="EC416" s="11"/>
      <c r="ED416" s="10">
        <f>Tableau1[[#This Row],[Colonne75]]</f>
        <v>0</v>
      </c>
      <c r="EE416" s="10"/>
      <c r="EF416" s="10">
        <f ca="1">OFFSET(Tableau1[[#This Row],[Colonne19]],0,Tableau1[[#This Row],[Colonne126]]-1)</f>
        <v>0</v>
      </c>
      <c r="EG416" s="11"/>
      <c r="EH416" s="10">
        <f>Tableau1[[#This Row],[Colonne76]]</f>
        <v>0</v>
      </c>
      <c r="EI416" s="10"/>
      <c r="EJ416" s="10">
        <f ca="1">OFFSET(Tableau1[[#This Row],[Colonne19]],0,Tableau1[[#This Row],[Colonne130]]-1)</f>
        <v>0</v>
      </c>
      <c r="EK416" s="11"/>
      <c r="EL416" s="10">
        <f>Tableau1[[#This Row],[Colonne77]]</f>
        <v>0</v>
      </c>
      <c r="EM416" s="10"/>
      <c r="EN416" s="10">
        <f ca="1">OFFSET(Tableau1[[#This Row],[Colonne19]],0,Tableau1[[#This Row],[Colonne134]]-1)</f>
        <v>0</v>
      </c>
      <c r="EO416" s="11"/>
      <c r="EP416" s="10">
        <f>Tableau1[[#This Row],[Colonne78]]</f>
        <v>0</v>
      </c>
      <c r="EQ416" s="10"/>
      <c r="ER416" s="10">
        <f ca="1">OFFSET(Tableau1[[#This Row],[Colonne19]],0,Tableau1[[#This Row],[Colonne138]]-1)</f>
        <v>0</v>
      </c>
      <c r="ES416" s="11"/>
      <c r="ET416" s="10">
        <f>Tableau1[[#This Row],[Colonne79]]</f>
        <v>0</v>
      </c>
      <c r="EU416" s="10"/>
      <c r="EV416" s="10">
        <f ca="1">OFFSET(Tableau1[[#This Row],[Colonne19]],0,Tableau1[[#This Row],[Colonne142]]-1)</f>
        <v>0</v>
      </c>
      <c r="EW416" s="11"/>
      <c r="EX416" s="10">
        <f t="shared" ca="1" si="42"/>
        <v>0</v>
      </c>
      <c r="EY416" s="10">
        <f t="shared" ca="1" si="43"/>
        <v>0</v>
      </c>
      <c r="EZ416" s="10">
        <f t="shared" ca="1" si="44"/>
        <v>0</v>
      </c>
      <c r="FA416" s="10">
        <f t="shared" ca="1" si="39"/>
        <v>0</v>
      </c>
      <c r="FB416" s="10">
        <f t="shared" ca="1" si="40"/>
        <v>0</v>
      </c>
      <c r="FC416" s="10">
        <f t="shared" ca="1" si="41"/>
        <v>0</v>
      </c>
      <c r="FD416" s="11"/>
    </row>
    <row r="417" spans="1:160" x14ac:dyDescent="0.2">
      <c r="A417" s="25"/>
      <c r="B417" s="10"/>
      <c r="C417" s="13"/>
      <c r="D417" s="26"/>
      <c r="E417" s="10"/>
      <c r="F417" s="10"/>
      <c r="G417" s="10"/>
      <c r="H417" s="10"/>
      <c r="I417" s="10"/>
      <c r="J417" s="24"/>
      <c r="K417" s="13"/>
      <c r="L417" s="10"/>
      <c r="M417" s="13"/>
      <c r="N417" s="13"/>
      <c r="O417" s="33" t="e">
        <f>Tableau1[[#This Row],[Colonne14]]/Tableau1[[#This Row],[Colonne13]]</f>
        <v>#DIV/0!</v>
      </c>
      <c r="P417" s="57"/>
      <c r="Q417" s="59" t="e" cm="1">
        <f t="array" ref="Q417">SUM(Tableau1[[#This Row],[Colonne19]:[Colonne38]]/Tableau1[[#This Row],[Colonne11]])</f>
        <v>#DIV/0!</v>
      </c>
      <c r="R417" s="11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1"/>
      <c r="AN417" s="10" t="str" cm="1">
        <f t="array" ref="AN417">IFERROR(INDEX($S$2:$AL$2,MATCH(SMALL(Tableau1[[#This Row],[Colonne19]:[Colonne38]],1),Tableau1[[#This Row],[Colonne19]:[Colonne38]],0)),"")</f>
        <v/>
      </c>
      <c r="AO417" s="10" t="str">
        <f>IFERROR(INDEX($S$2:$AL$2,MATCH(SMALL(Tableau1[[#This Row],[Colonne19]:[Colonne38]],2),Tableau1[[#This Row],[Colonne19]:[Colonne38]],0)),"")</f>
        <v/>
      </c>
      <c r="AP417" s="10" t="str">
        <f>IFERROR(INDEX($S$2:$AL$2,MATCH(SMALL(Tableau1[[#This Row],[Colonne19]:[Colonne38]],3),Tableau1[[#This Row],[Colonne19]:[Colonne38]],0)),"")</f>
        <v/>
      </c>
      <c r="AQ417" s="10" t="str">
        <f>IFERROR(INDEX($S$2:$AL$2,MATCH(SMALL(Tableau1[[#This Row],[Colonne19]:[Colonne38]],4),Tableau1[[#This Row],[Colonne19]:[Colonne38]],0)),"")</f>
        <v/>
      </c>
      <c r="AR417" s="10" t="str">
        <f>IFERROR(INDEX($S$2:$AL$2,MATCH(SMALL(Tableau1[[#This Row],[Colonne19]:[Colonne38]],5),Tableau1[[#This Row],[Colonne19]:[Colonne38]],0)),"")</f>
        <v/>
      </c>
      <c r="AS417" s="10" t="str">
        <f>IFERROR(INDEX($S$2:$AL$2,MATCH(SMALL(Tableau1[[#This Row],[Colonne19]:[Colonne38]],6),Tableau1[[#This Row],[Colonne19]:[Colonne38]],0)),"")</f>
        <v/>
      </c>
      <c r="AT417" s="10" t="str">
        <f>IFERROR(INDEX($S$2:$AL$2,MATCH(SMALL(Tableau1[[#This Row],[Colonne19]:[Colonne38]],7),Tableau1[[#This Row],[Colonne19]:[Colonne38]],0)),"")</f>
        <v/>
      </c>
      <c r="AU417" s="10" t="str">
        <f>IFERROR(INDEX($S$2:$AL$2,MATCH(SMALL(Tableau1[[#This Row],[Colonne19]:[Colonne38]],8),Tableau1[[#This Row],[Colonne19]:[Colonne38]],0)),"")</f>
        <v/>
      </c>
      <c r="AV417" s="10" t="str">
        <f>IFERROR(INDEX($S$2:$AL$2,MATCH(SMALL(Tableau1[[#This Row],[Colonne19]:[Colonne38]],9),Tableau1[[#This Row],[Colonne19]:[Colonne38]],0)),"")</f>
        <v/>
      </c>
      <c r="AW417" s="10" t="str">
        <f>IFERROR(INDEX($S$2:$AL$2,MATCH(SMALL(Tableau1[[#This Row],[Colonne19]:[Colonne38]],10),Tableau1[[#This Row],[Colonne19]:[Colonne38]],0)),"")</f>
        <v/>
      </c>
      <c r="AX417" s="10" t="str">
        <f>IFERROR(INDEX($S$2:$AL$2,MATCH(SMALL(Tableau1[[#This Row],[Colonne19]:[Colonne38]],11),Tableau1[[#This Row],[Colonne19]:[Colonne38]],0)),"")</f>
        <v/>
      </c>
      <c r="AY417" s="10" t="str">
        <f>IFERROR(INDEX($S$2:$AL$2,MATCH(SMALL(Tableau1[[#This Row],[Colonne19]:[Colonne38]],12),Tableau1[[#This Row],[Colonne19]:[Colonne38]],0)),"")</f>
        <v/>
      </c>
      <c r="AZ417" s="10" t="str">
        <f>IFERROR(INDEX($S$2:$AL$2,MATCH(SMALL(Tableau1[[#This Row],[Colonne19]:[Colonne38]],13),Tableau1[[#This Row],[Colonne19]:[Colonne38]],0)),"")</f>
        <v/>
      </c>
      <c r="BA417" s="10" t="str">
        <f>IFERROR(INDEX($S$2:$AL$2,MATCH(SMALL(Tableau1[[#This Row],[Colonne19]:[Colonne38]],14),Tableau1[[#This Row],[Colonne19]:[Colonne38]],0)),"")</f>
        <v/>
      </c>
      <c r="BB417" s="10" t="str">
        <f>IFERROR(INDEX($S$2:$AL$2,MATCH(SMALL(Tableau1[[#This Row],[Colonne19]:[Colonne38]],15),Tableau1[[#This Row],[Colonne19]:[Colonne38]],0)),"")</f>
        <v/>
      </c>
      <c r="BC417" s="10" t="str">
        <f>IFERROR(INDEX($S$2:$AL$2,MATCH(SMALL(Tableau1[[#This Row],[Colonne19]:[Colonne38]],16),Tableau1[[#This Row],[Colonne19]:[Colonne38]],0)),"")</f>
        <v/>
      </c>
      <c r="BD417" s="10" t="str">
        <f>IFERROR(INDEX($S$2:$AL$2,MATCH(SMALL(Tableau1[[#This Row],[Colonne19]:[Colonne38]],17),Tableau1[[#This Row],[Colonne19]:[Colonne38]],0)),"")</f>
        <v/>
      </c>
      <c r="BE417" s="10" t="str">
        <f>IFERROR(INDEX($S$2:$AL$2,MATCH(SMALL(Tableau1[[#This Row],[Colonne19]:[Colonne38]],18),Tableau1[[#This Row],[Colonne19]:[Colonne38]],0)),"")</f>
        <v/>
      </c>
      <c r="BF417" s="10" t="str">
        <f>IFERROR(INDEX($S$2:$AL$2,MATCH(SMALL(Tableau1[[#This Row],[Colonne19]:[Colonne38]],19),Tableau1[[#This Row],[Colonne19]:[Colonne38]],0)),"")</f>
        <v/>
      </c>
      <c r="BG417" s="10" t="str">
        <f>IFERROR(INDEX($S$2:$AL$2,MATCH(SMALL(Tableau1[[#This Row],[Colonne19]:[Colonne38]],20),Tableau1[[#This Row],[Colonne19]:[Colonne38]],0)),"")</f>
        <v/>
      </c>
      <c r="BH417" s="11"/>
      <c r="BI417" s="10"/>
      <c r="BJ417" s="10"/>
      <c r="BK417" s="10"/>
      <c r="BL417" s="10"/>
      <c r="BM417" s="10"/>
      <c r="BN417" s="10"/>
      <c r="BO417" s="11"/>
      <c r="BP417" s="10" t="str" cm="1">
        <f t="array" ref="BP417">IFERROR(INDEX($AN417:$BG417,_xlfn.AGGREGATE(15,6,(COLUMN($AN417:$BG417)-COLUMN($AN$8)+1)/NOT(ISNA(MATCH($AN417:$BG417,$FF$1:$FF$6,0))),COLUMN($BV417:BV417))),"")</f>
        <v/>
      </c>
      <c r="BQ417" s="10" t="e" cm="1" vm="1">
        <f t="array" aca="1" ref="BQ417" ca="1">IFERROR(INDEX($AN417:$BG417,_xlfn.AGGREGATE(15,6,(COLUMN($AN417:$BG417)-COLUMN($AN$8)+1)/NOT(ISNA(MATCH($AN417:$BG417,$FF$1:$FF$6,0))),COLUMN($BV417:BW417))),"")</f>
        <v>#VALUE!</v>
      </c>
      <c r="BR417" s="10" t="e" cm="1" vm="2">
        <f t="array" aca="1" ref="BR417" ca="1">IFERROR(INDEX($AN417:$BG417,_xlfn.AGGREGATE(15,6,(COLUMN($AN417:$BG417)-COLUMN($AN$8)+1)/NOT(ISNA(MATCH($AN417:$BG417,$FF$1:$FF$6,0))),COLUMN($BV417:BX417))),"")</f>
        <v>#VALUE!</v>
      </c>
      <c r="BS417" s="10" t="e" cm="1" vm="3">
        <f t="array" aca="1" ref="BS417" ca="1">IFERROR(INDEX($AN417:$BG417,_xlfn.AGGREGATE(15,6,(COLUMN($AN417:$BG417)-COLUMN($AN$8)+1)/NOT(ISNA(MATCH($AN417:$BG417,$FF$1:$FF$6,0))),COLUMN($BV417:BY417))),"")</f>
        <v>#VALUE!</v>
      </c>
      <c r="BT417" s="10" t="e" cm="1" vm="4">
        <f t="array" aca="1" ref="BT417" ca="1">IFERROR(INDEX($AN417:$BG417,_xlfn.AGGREGATE(15,6,(COLUMN($AN417:$BG417)-COLUMN($AN$8)+1)/NOT(ISNA(MATCH($AN417:$BG417,$FF$1:$FF$6,0))),COLUMN($BV417:BZ417))),"")</f>
        <v>#VALUE!</v>
      </c>
      <c r="BU417" s="10" t="e" cm="1" vm="5">
        <f t="array" aca="1" ref="BU417" ca="1">IFERROR(INDEX($AN417:$BG417,_xlfn.AGGREGATE(15,6,(COLUMN($AN417:$BG417)-COLUMN($AN$8)+1)/NOT(ISNA(MATCH($AN417:$BG417,$FF$1:$FF$6,0))),COLUMN($BV417:CA417))),"")</f>
        <v>#VALUE!</v>
      </c>
      <c r="BV417" s="11"/>
      <c r="BW417" s="10" t="str" cm="1">
        <f t="array" ref="BW417">IFERROR(INDEX($BI417:$BN417,_xlfn.AGGREGATE(15,6,(COLUMN($BI417:$BN417)-COLUMN($BI$8)+1)/NOT(ISNA(MATCH($BI417:$BN417,$FF$1:$FF$6,0))),COLUMN($BW417:BW417))),"")</f>
        <v/>
      </c>
      <c r="BX417" s="10" t="e" cm="1" vm="1">
        <f t="array" aca="1" ref="BX417" ca="1">IFERROR(INDEX($BI417:$BN417,_xlfn.AGGREGATE(15,6,(COLUMN($BI417:$BN417)-COLUMN($BI$8)+1)/NOT(ISNA(MATCH($BI417:$BN417,$FF$1:$FF$6,0))),COLUMN($BW417:BX417))),"")</f>
        <v>#VALUE!</v>
      </c>
      <c r="BY417" s="10" t="e" cm="1" vm="2">
        <f t="array" aca="1" ref="BY417" ca="1">IFERROR(INDEX($BI417:$BN417,_xlfn.AGGREGATE(15,6,(COLUMN($BI417:$BN417)-COLUMN($BI$8)+1)/NOT(ISNA(MATCH($BI417:$BN417,$FF$1:$FF$6,0))),COLUMN($BW417:BY417))),"")</f>
        <v>#VALUE!</v>
      </c>
      <c r="BZ417" s="10" t="e" cm="1" vm="3">
        <f t="array" aca="1" ref="BZ417" ca="1">IFERROR(INDEX($BI417:$BN417,_xlfn.AGGREGATE(15,6,(COLUMN($BI417:$BN417)-COLUMN($BI$8)+1)/NOT(ISNA(MATCH($BI417:$BN417,$FF$1:$FF$6,0))),COLUMN($BW417:BZ417))),"")</f>
        <v>#VALUE!</v>
      </c>
      <c r="CA417" s="10" t="e" cm="1" vm="4">
        <f t="array" aca="1" ref="CA417" ca="1">IFERROR(INDEX($BI417:$BN417,_xlfn.AGGREGATE(15,6,(COLUMN($BI417:$BN417)-COLUMN($BI$8)+1)/NOT(ISNA(MATCH($BI417:$BN417,$FF$1:$FF$6,0))),COLUMN($BW417:CA417))),"")</f>
        <v>#VALUE!</v>
      </c>
      <c r="CB417" s="10" t="e" cm="1" vm="5">
        <f t="array" aca="1" ref="CB417" ca="1">IFERROR(INDEX($BI417:$BN417,_xlfn.AGGREGATE(15,6,(COLUMN($BI417:$BN417)-COLUMN($BI$8)+1)/NOT(ISNA(MATCH($BI417:$BN417,$FF$1:$FF$6,0))),COLUMN($BW417:CB417))),"")</f>
        <v>#VALUE!</v>
      </c>
      <c r="CC417" s="11"/>
      <c r="CD417" s="10"/>
      <c r="CE417" s="10"/>
      <c r="CF417" s="10"/>
      <c r="CG417" s="10"/>
      <c r="CH417" s="10"/>
      <c r="CI417" s="11"/>
      <c r="CJ417" s="10" cm="1">
        <f t="array" ref="CJ417">SUM(COUNTIF(CD417:CF417,$DH$3:$DM$3))</f>
        <v>0</v>
      </c>
      <c r="CK417" s="10" cm="1">
        <f t="array" ref="CK417">SUM(COUNTIF(CD417:CF417,$DH$2:$DL$2))</f>
        <v>0</v>
      </c>
      <c r="CL417" s="10" cm="1">
        <f t="array" ref="CL417">SUM(COUNTIF(CD417:CF417,$DM$2:$DQ$2))</f>
        <v>0</v>
      </c>
      <c r="CM417" s="11"/>
      <c r="CN417" s="10"/>
      <c r="CO417" s="10"/>
      <c r="CP417" s="11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1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7" t="s">
        <v>42</v>
      </c>
      <c r="EC417" s="11"/>
      <c r="ED417" s="10">
        <f>Tableau1[[#This Row],[Colonne75]]</f>
        <v>0</v>
      </c>
      <c r="EE417" s="10"/>
      <c r="EF417" s="10">
        <f ca="1">OFFSET(Tableau1[[#This Row],[Colonne19]],0,Tableau1[[#This Row],[Colonne126]]-1)</f>
        <v>0</v>
      </c>
      <c r="EG417" s="11"/>
      <c r="EH417" s="10">
        <f>Tableau1[[#This Row],[Colonne76]]</f>
        <v>0</v>
      </c>
      <c r="EI417" s="10"/>
      <c r="EJ417" s="10">
        <f ca="1">OFFSET(Tableau1[[#This Row],[Colonne19]],0,Tableau1[[#This Row],[Colonne130]]-1)</f>
        <v>0</v>
      </c>
      <c r="EK417" s="11"/>
      <c r="EL417" s="10">
        <f>Tableau1[[#This Row],[Colonne77]]</f>
        <v>0</v>
      </c>
      <c r="EM417" s="10"/>
      <c r="EN417" s="10">
        <f ca="1">OFFSET(Tableau1[[#This Row],[Colonne19]],0,Tableau1[[#This Row],[Colonne134]]-1)</f>
        <v>0</v>
      </c>
      <c r="EO417" s="11"/>
      <c r="EP417" s="10">
        <f>Tableau1[[#This Row],[Colonne78]]</f>
        <v>0</v>
      </c>
      <c r="EQ417" s="10"/>
      <c r="ER417" s="10">
        <f ca="1">OFFSET(Tableau1[[#This Row],[Colonne19]],0,Tableau1[[#This Row],[Colonne138]]-1)</f>
        <v>0</v>
      </c>
      <c r="ES417" s="11"/>
      <c r="ET417" s="10">
        <f>Tableau1[[#This Row],[Colonne79]]</f>
        <v>0</v>
      </c>
      <c r="EU417" s="10"/>
      <c r="EV417" s="10">
        <f ca="1">OFFSET(Tableau1[[#This Row],[Colonne19]],0,Tableau1[[#This Row],[Colonne142]]-1)</f>
        <v>0</v>
      </c>
      <c r="EW417" s="11"/>
      <c r="EX417" s="10">
        <f t="shared" ca="1" si="42"/>
        <v>0</v>
      </c>
      <c r="EY417" s="10">
        <f t="shared" ca="1" si="43"/>
        <v>0</v>
      </c>
      <c r="EZ417" s="10">
        <f t="shared" ca="1" si="44"/>
        <v>0</v>
      </c>
      <c r="FA417" s="10">
        <f t="shared" ca="1" si="39"/>
        <v>0</v>
      </c>
      <c r="FB417" s="10">
        <f t="shared" ca="1" si="40"/>
        <v>0</v>
      </c>
      <c r="FC417" s="10">
        <f t="shared" ca="1" si="41"/>
        <v>0</v>
      </c>
      <c r="FD417" s="11"/>
    </row>
    <row r="418" spans="1:160" x14ac:dyDescent="0.2">
      <c r="A418" s="25"/>
      <c r="B418" s="10"/>
      <c r="C418" s="13"/>
      <c r="D418" s="26"/>
      <c r="E418" s="10"/>
      <c r="F418" s="10"/>
      <c r="G418" s="10"/>
      <c r="H418" s="10"/>
      <c r="I418" s="10"/>
      <c r="J418" s="24"/>
      <c r="K418" s="13"/>
      <c r="L418" s="10"/>
      <c r="M418" s="13"/>
      <c r="N418" s="13"/>
      <c r="O418" s="33" t="e">
        <f>Tableau1[[#This Row],[Colonne14]]/Tableau1[[#This Row],[Colonne13]]</f>
        <v>#DIV/0!</v>
      </c>
      <c r="P418" s="57"/>
      <c r="Q418" s="59" t="e" cm="1">
        <f t="array" ref="Q418">SUM(Tableau1[[#This Row],[Colonne19]:[Colonne38]]/Tableau1[[#This Row],[Colonne11]])</f>
        <v>#DIV/0!</v>
      </c>
      <c r="R418" s="11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1"/>
      <c r="AN418" s="10" t="str" cm="1">
        <f t="array" ref="AN418">IFERROR(INDEX($S$2:$AL$2,MATCH(SMALL(Tableau1[[#This Row],[Colonne19]:[Colonne38]],1),Tableau1[[#This Row],[Colonne19]:[Colonne38]],0)),"")</f>
        <v/>
      </c>
      <c r="AO418" s="10" t="str">
        <f>IFERROR(INDEX($S$2:$AL$2,MATCH(SMALL(Tableau1[[#This Row],[Colonne19]:[Colonne38]],2),Tableau1[[#This Row],[Colonne19]:[Colonne38]],0)),"")</f>
        <v/>
      </c>
      <c r="AP418" s="10" t="str">
        <f>IFERROR(INDEX($S$2:$AL$2,MATCH(SMALL(Tableau1[[#This Row],[Colonne19]:[Colonne38]],3),Tableau1[[#This Row],[Colonne19]:[Colonne38]],0)),"")</f>
        <v/>
      </c>
      <c r="AQ418" s="10" t="str">
        <f>IFERROR(INDEX($S$2:$AL$2,MATCH(SMALL(Tableau1[[#This Row],[Colonne19]:[Colonne38]],4),Tableau1[[#This Row],[Colonne19]:[Colonne38]],0)),"")</f>
        <v/>
      </c>
      <c r="AR418" s="10" t="str">
        <f>IFERROR(INDEX($S$2:$AL$2,MATCH(SMALL(Tableau1[[#This Row],[Colonne19]:[Colonne38]],5),Tableau1[[#This Row],[Colonne19]:[Colonne38]],0)),"")</f>
        <v/>
      </c>
      <c r="AS418" s="10" t="str">
        <f>IFERROR(INDEX($S$2:$AL$2,MATCH(SMALL(Tableau1[[#This Row],[Colonne19]:[Colonne38]],6),Tableau1[[#This Row],[Colonne19]:[Colonne38]],0)),"")</f>
        <v/>
      </c>
      <c r="AT418" s="10" t="str">
        <f>IFERROR(INDEX($S$2:$AL$2,MATCH(SMALL(Tableau1[[#This Row],[Colonne19]:[Colonne38]],7),Tableau1[[#This Row],[Colonne19]:[Colonne38]],0)),"")</f>
        <v/>
      </c>
      <c r="AU418" s="10" t="str">
        <f>IFERROR(INDEX($S$2:$AL$2,MATCH(SMALL(Tableau1[[#This Row],[Colonne19]:[Colonne38]],8),Tableau1[[#This Row],[Colonne19]:[Colonne38]],0)),"")</f>
        <v/>
      </c>
      <c r="AV418" s="10" t="str">
        <f>IFERROR(INDEX($S$2:$AL$2,MATCH(SMALL(Tableau1[[#This Row],[Colonne19]:[Colonne38]],9),Tableau1[[#This Row],[Colonne19]:[Colonne38]],0)),"")</f>
        <v/>
      </c>
      <c r="AW418" s="10" t="str">
        <f>IFERROR(INDEX($S$2:$AL$2,MATCH(SMALL(Tableau1[[#This Row],[Colonne19]:[Colonne38]],10),Tableau1[[#This Row],[Colonne19]:[Colonne38]],0)),"")</f>
        <v/>
      </c>
      <c r="AX418" s="10" t="str">
        <f>IFERROR(INDEX($S$2:$AL$2,MATCH(SMALL(Tableau1[[#This Row],[Colonne19]:[Colonne38]],11),Tableau1[[#This Row],[Colonne19]:[Colonne38]],0)),"")</f>
        <v/>
      </c>
      <c r="AY418" s="10" t="str">
        <f>IFERROR(INDEX($S$2:$AL$2,MATCH(SMALL(Tableau1[[#This Row],[Colonne19]:[Colonne38]],12),Tableau1[[#This Row],[Colonne19]:[Colonne38]],0)),"")</f>
        <v/>
      </c>
      <c r="AZ418" s="10" t="str">
        <f>IFERROR(INDEX($S$2:$AL$2,MATCH(SMALL(Tableau1[[#This Row],[Colonne19]:[Colonne38]],13),Tableau1[[#This Row],[Colonne19]:[Colonne38]],0)),"")</f>
        <v/>
      </c>
      <c r="BA418" s="10" t="str">
        <f>IFERROR(INDEX($S$2:$AL$2,MATCH(SMALL(Tableau1[[#This Row],[Colonne19]:[Colonne38]],14),Tableau1[[#This Row],[Colonne19]:[Colonne38]],0)),"")</f>
        <v/>
      </c>
      <c r="BB418" s="10" t="str">
        <f>IFERROR(INDEX($S$2:$AL$2,MATCH(SMALL(Tableau1[[#This Row],[Colonne19]:[Colonne38]],15),Tableau1[[#This Row],[Colonne19]:[Colonne38]],0)),"")</f>
        <v/>
      </c>
      <c r="BC418" s="10" t="str">
        <f>IFERROR(INDEX($S$2:$AL$2,MATCH(SMALL(Tableau1[[#This Row],[Colonne19]:[Colonne38]],16),Tableau1[[#This Row],[Colonne19]:[Colonne38]],0)),"")</f>
        <v/>
      </c>
      <c r="BD418" s="10" t="str">
        <f>IFERROR(INDEX($S$2:$AL$2,MATCH(SMALL(Tableau1[[#This Row],[Colonne19]:[Colonne38]],17),Tableau1[[#This Row],[Colonne19]:[Colonne38]],0)),"")</f>
        <v/>
      </c>
      <c r="BE418" s="10" t="str">
        <f>IFERROR(INDEX($S$2:$AL$2,MATCH(SMALL(Tableau1[[#This Row],[Colonne19]:[Colonne38]],18),Tableau1[[#This Row],[Colonne19]:[Colonne38]],0)),"")</f>
        <v/>
      </c>
      <c r="BF418" s="10" t="str">
        <f>IFERROR(INDEX($S$2:$AL$2,MATCH(SMALL(Tableau1[[#This Row],[Colonne19]:[Colonne38]],19),Tableau1[[#This Row],[Colonne19]:[Colonne38]],0)),"")</f>
        <v/>
      </c>
      <c r="BG418" s="10" t="str">
        <f>IFERROR(INDEX($S$2:$AL$2,MATCH(SMALL(Tableau1[[#This Row],[Colonne19]:[Colonne38]],20),Tableau1[[#This Row],[Colonne19]:[Colonne38]],0)),"")</f>
        <v/>
      </c>
      <c r="BH418" s="11"/>
      <c r="BI418" s="10"/>
      <c r="BJ418" s="10"/>
      <c r="BK418" s="10"/>
      <c r="BL418" s="10"/>
      <c r="BM418" s="10"/>
      <c r="BN418" s="10"/>
      <c r="BO418" s="11"/>
      <c r="BP418" s="10" t="str" cm="1">
        <f t="array" ref="BP418">IFERROR(INDEX($AN418:$BG418,_xlfn.AGGREGATE(15,6,(COLUMN($AN418:$BG418)-COLUMN($AN$8)+1)/NOT(ISNA(MATCH($AN418:$BG418,$FF$1:$FF$6,0))),COLUMN($BV418:BV418))),"")</f>
        <v/>
      </c>
      <c r="BQ418" s="10" t="e" cm="1" vm="1">
        <f t="array" aca="1" ref="BQ418" ca="1">IFERROR(INDEX($AN418:$BG418,_xlfn.AGGREGATE(15,6,(COLUMN($AN418:$BG418)-COLUMN($AN$8)+1)/NOT(ISNA(MATCH($AN418:$BG418,$FF$1:$FF$6,0))),COLUMN($BV418:BW418))),"")</f>
        <v>#VALUE!</v>
      </c>
      <c r="BR418" s="10" t="e" cm="1" vm="2">
        <f t="array" aca="1" ref="BR418" ca="1">IFERROR(INDEX($AN418:$BG418,_xlfn.AGGREGATE(15,6,(COLUMN($AN418:$BG418)-COLUMN($AN$8)+1)/NOT(ISNA(MATCH($AN418:$BG418,$FF$1:$FF$6,0))),COLUMN($BV418:BX418))),"")</f>
        <v>#VALUE!</v>
      </c>
      <c r="BS418" s="10" t="e" cm="1" vm="3">
        <f t="array" aca="1" ref="BS418" ca="1">IFERROR(INDEX($AN418:$BG418,_xlfn.AGGREGATE(15,6,(COLUMN($AN418:$BG418)-COLUMN($AN$8)+1)/NOT(ISNA(MATCH($AN418:$BG418,$FF$1:$FF$6,0))),COLUMN($BV418:BY418))),"")</f>
        <v>#VALUE!</v>
      </c>
      <c r="BT418" s="10" t="e" cm="1" vm="4">
        <f t="array" aca="1" ref="BT418" ca="1">IFERROR(INDEX($AN418:$BG418,_xlfn.AGGREGATE(15,6,(COLUMN($AN418:$BG418)-COLUMN($AN$8)+1)/NOT(ISNA(MATCH($AN418:$BG418,$FF$1:$FF$6,0))),COLUMN($BV418:BZ418))),"")</f>
        <v>#VALUE!</v>
      </c>
      <c r="BU418" s="10" t="e" cm="1" vm="5">
        <f t="array" aca="1" ref="BU418" ca="1">IFERROR(INDEX($AN418:$BG418,_xlfn.AGGREGATE(15,6,(COLUMN($AN418:$BG418)-COLUMN($AN$8)+1)/NOT(ISNA(MATCH($AN418:$BG418,$FF$1:$FF$6,0))),COLUMN($BV418:CA418))),"")</f>
        <v>#VALUE!</v>
      </c>
      <c r="BV418" s="11"/>
      <c r="BW418" s="10" t="str" cm="1">
        <f t="array" ref="BW418">IFERROR(INDEX($BI418:$BN418,_xlfn.AGGREGATE(15,6,(COLUMN($BI418:$BN418)-COLUMN($BI$8)+1)/NOT(ISNA(MATCH($BI418:$BN418,$FF$1:$FF$6,0))),COLUMN($BW418:BW418))),"")</f>
        <v/>
      </c>
      <c r="BX418" s="10" t="e" cm="1" vm="1">
        <f t="array" aca="1" ref="BX418" ca="1">IFERROR(INDEX($BI418:$BN418,_xlfn.AGGREGATE(15,6,(COLUMN($BI418:$BN418)-COLUMN($BI$8)+1)/NOT(ISNA(MATCH($BI418:$BN418,$FF$1:$FF$6,0))),COLUMN($BW418:BX418))),"")</f>
        <v>#VALUE!</v>
      </c>
      <c r="BY418" s="10" t="e" cm="1" vm="2">
        <f t="array" aca="1" ref="BY418" ca="1">IFERROR(INDEX($BI418:$BN418,_xlfn.AGGREGATE(15,6,(COLUMN($BI418:$BN418)-COLUMN($BI$8)+1)/NOT(ISNA(MATCH($BI418:$BN418,$FF$1:$FF$6,0))),COLUMN($BW418:BY418))),"")</f>
        <v>#VALUE!</v>
      </c>
      <c r="BZ418" s="10" t="e" cm="1" vm="3">
        <f t="array" aca="1" ref="BZ418" ca="1">IFERROR(INDEX($BI418:$BN418,_xlfn.AGGREGATE(15,6,(COLUMN($BI418:$BN418)-COLUMN($BI$8)+1)/NOT(ISNA(MATCH($BI418:$BN418,$FF$1:$FF$6,0))),COLUMN($BW418:BZ418))),"")</f>
        <v>#VALUE!</v>
      </c>
      <c r="CA418" s="10" t="e" cm="1" vm="4">
        <f t="array" aca="1" ref="CA418" ca="1">IFERROR(INDEX($BI418:$BN418,_xlfn.AGGREGATE(15,6,(COLUMN($BI418:$BN418)-COLUMN($BI$8)+1)/NOT(ISNA(MATCH($BI418:$BN418,$FF$1:$FF$6,0))),COLUMN($BW418:CA418))),"")</f>
        <v>#VALUE!</v>
      </c>
      <c r="CB418" s="10" t="e" cm="1" vm="5">
        <f t="array" aca="1" ref="CB418" ca="1">IFERROR(INDEX($BI418:$BN418,_xlfn.AGGREGATE(15,6,(COLUMN($BI418:$BN418)-COLUMN($BI$8)+1)/NOT(ISNA(MATCH($BI418:$BN418,$FF$1:$FF$6,0))),COLUMN($BW418:CB418))),"")</f>
        <v>#VALUE!</v>
      </c>
      <c r="CC418" s="11"/>
      <c r="CD418" s="10"/>
      <c r="CE418" s="10"/>
      <c r="CF418" s="10"/>
      <c r="CG418" s="10"/>
      <c r="CH418" s="10"/>
      <c r="CI418" s="11"/>
      <c r="CJ418" s="10" cm="1">
        <f t="array" ref="CJ418">SUM(COUNTIF(CD418:CF418,$DH$3:$DM$3))</f>
        <v>0</v>
      </c>
      <c r="CK418" s="10" cm="1">
        <f t="array" ref="CK418">SUM(COUNTIF(CD418:CF418,$DH$2:$DL$2))</f>
        <v>0</v>
      </c>
      <c r="CL418" s="10" cm="1">
        <f t="array" ref="CL418">SUM(COUNTIF(CD418:CF418,$DM$2:$DQ$2))</f>
        <v>0</v>
      </c>
      <c r="CM418" s="11"/>
      <c r="CN418" s="10"/>
      <c r="CO418" s="10"/>
      <c r="CP418" s="11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1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7" t="s">
        <v>42</v>
      </c>
      <c r="EC418" s="11"/>
      <c r="ED418" s="10">
        <f>Tableau1[[#This Row],[Colonne75]]</f>
        <v>0</v>
      </c>
      <c r="EE418" s="10"/>
      <c r="EF418" s="10">
        <f ca="1">OFFSET(Tableau1[[#This Row],[Colonne19]],0,Tableau1[[#This Row],[Colonne126]]-1)</f>
        <v>0</v>
      </c>
      <c r="EG418" s="11"/>
      <c r="EH418" s="10">
        <f>Tableau1[[#This Row],[Colonne76]]</f>
        <v>0</v>
      </c>
      <c r="EI418" s="10"/>
      <c r="EJ418" s="10">
        <f ca="1">OFFSET(Tableau1[[#This Row],[Colonne19]],0,Tableau1[[#This Row],[Colonne130]]-1)</f>
        <v>0</v>
      </c>
      <c r="EK418" s="11"/>
      <c r="EL418" s="10">
        <f>Tableau1[[#This Row],[Colonne77]]</f>
        <v>0</v>
      </c>
      <c r="EM418" s="10"/>
      <c r="EN418" s="10">
        <f ca="1">OFFSET(Tableau1[[#This Row],[Colonne19]],0,Tableau1[[#This Row],[Colonne134]]-1)</f>
        <v>0</v>
      </c>
      <c r="EO418" s="11"/>
      <c r="EP418" s="10">
        <f>Tableau1[[#This Row],[Colonne78]]</f>
        <v>0</v>
      </c>
      <c r="EQ418" s="10"/>
      <c r="ER418" s="10">
        <f ca="1">OFFSET(Tableau1[[#This Row],[Colonne19]],0,Tableau1[[#This Row],[Colonne138]]-1)</f>
        <v>0</v>
      </c>
      <c r="ES418" s="11"/>
      <c r="ET418" s="10">
        <f>Tableau1[[#This Row],[Colonne79]]</f>
        <v>0</v>
      </c>
      <c r="EU418" s="10"/>
      <c r="EV418" s="10">
        <f ca="1">OFFSET(Tableau1[[#This Row],[Colonne19]],0,Tableau1[[#This Row],[Colonne142]]-1)</f>
        <v>0</v>
      </c>
      <c r="EW418" s="11"/>
      <c r="EX418" s="10">
        <f t="shared" ca="1" si="42"/>
        <v>0</v>
      </c>
      <c r="EY418" s="10">
        <f t="shared" ca="1" si="43"/>
        <v>0</v>
      </c>
      <c r="EZ418" s="10">
        <f t="shared" ca="1" si="44"/>
        <v>0</v>
      </c>
      <c r="FA418" s="10">
        <f t="shared" ca="1" si="39"/>
        <v>0</v>
      </c>
      <c r="FB418" s="10">
        <f t="shared" ca="1" si="40"/>
        <v>0</v>
      </c>
      <c r="FC418" s="10">
        <f t="shared" ca="1" si="41"/>
        <v>0</v>
      </c>
      <c r="FD418" s="11"/>
    </row>
    <row r="419" spans="1:160" x14ac:dyDescent="0.2">
      <c r="A419" s="25"/>
      <c r="B419" s="10"/>
      <c r="C419" s="13"/>
      <c r="D419" s="26"/>
      <c r="E419" s="10"/>
      <c r="F419" s="10"/>
      <c r="G419" s="10"/>
      <c r="H419" s="10"/>
      <c r="I419" s="10"/>
      <c r="J419" s="24"/>
      <c r="K419" s="13"/>
      <c r="L419" s="10"/>
      <c r="M419" s="13"/>
      <c r="N419" s="13"/>
      <c r="O419" s="33" t="e">
        <f>Tableau1[[#This Row],[Colonne14]]/Tableau1[[#This Row],[Colonne13]]</f>
        <v>#DIV/0!</v>
      </c>
      <c r="P419" s="57"/>
      <c r="Q419" s="59" t="e" cm="1">
        <f t="array" ref="Q419">SUM(Tableau1[[#This Row],[Colonne19]:[Colonne38]]/Tableau1[[#This Row],[Colonne11]])</f>
        <v>#DIV/0!</v>
      </c>
      <c r="R419" s="11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1"/>
      <c r="AN419" s="10" t="str" cm="1">
        <f t="array" ref="AN419">IFERROR(INDEX($S$2:$AL$2,MATCH(SMALL(Tableau1[[#This Row],[Colonne19]:[Colonne38]],1),Tableau1[[#This Row],[Colonne19]:[Colonne38]],0)),"")</f>
        <v/>
      </c>
      <c r="AO419" s="10" t="str">
        <f>IFERROR(INDEX($S$2:$AL$2,MATCH(SMALL(Tableau1[[#This Row],[Colonne19]:[Colonne38]],2),Tableau1[[#This Row],[Colonne19]:[Colonne38]],0)),"")</f>
        <v/>
      </c>
      <c r="AP419" s="10" t="str">
        <f>IFERROR(INDEX($S$2:$AL$2,MATCH(SMALL(Tableau1[[#This Row],[Colonne19]:[Colonne38]],3),Tableau1[[#This Row],[Colonne19]:[Colonne38]],0)),"")</f>
        <v/>
      </c>
      <c r="AQ419" s="10" t="str">
        <f>IFERROR(INDEX($S$2:$AL$2,MATCH(SMALL(Tableau1[[#This Row],[Colonne19]:[Colonne38]],4),Tableau1[[#This Row],[Colonne19]:[Colonne38]],0)),"")</f>
        <v/>
      </c>
      <c r="AR419" s="10" t="str">
        <f>IFERROR(INDEX($S$2:$AL$2,MATCH(SMALL(Tableau1[[#This Row],[Colonne19]:[Colonne38]],5),Tableau1[[#This Row],[Colonne19]:[Colonne38]],0)),"")</f>
        <v/>
      </c>
      <c r="AS419" s="10" t="str">
        <f>IFERROR(INDEX($S$2:$AL$2,MATCH(SMALL(Tableau1[[#This Row],[Colonne19]:[Colonne38]],6),Tableau1[[#This Row],[Colonne19]:[Colonne38]],0)),"")</f>
        <v/>
      </c>
      <c r="AT419" s="10" t="str">
        <f>IFERROR(INDEX($S$2:$AL$2,MATCH(SMALL(Tableau1[[#This Row],[Colonne19]:[Colonne38]],7),Tableau1[[#This Row],[Colonne19]:[Colonne38]],0)),"")</f>
        <v/>
      </c>
      <c r="AU419" s="10" t="str">
        <f>IFERROR(INDEX($S$2:$AL$2,MATCH(SMALL(Tableau1[[#This Row],[Colonne19]:[Colonne38]],8),Tableau1[[#This Row],[Colonne19]:[Colonne38]],0)),"")</f>
        <v/>
      </c>
      <c r="AV419" s="10" t="str">
        <f>IFERROR(INDEX($S$2:$AL$2,MATCH(SMALL(Tableau1[[#This Row],[Colonne19]:[Colonne38]],9),Tableau1[[#This Row],[Colonne19]:[Colonne38]],0)),"")</f>
        <v/>
      </c>
      <c r="AW419" s="10" t="str">
        <f>IFERROR(INDEX($S$2:$AL$2,MATCH(SMALL(Tableau1[[#This Row],[Colonne19]:[Colonne38]],10),Tableau1[[#This Row],[Colonne19]:[Colonne38]],0)),"")</f>
        <v/>
      </c>
      <c r="AX419" s="10" t="str">
        <f>IFERROR(INDEX($S$2:$AL$2,MATCH(SMALL(Tableau1[[#This Row],[Colonne19]:[Colonne38]],11),Tableau1[[#This Row],[Colonne19]:[Colonne38]],0)),"")</f>
        <v/>
      </c>
      <c r="AY419" s="10" t="str">
        <f>IFERROR(INDEX($S$2:$AL$2,MATCH(SMALL(Tableau1[[#This Row],[Colonne19]:[Colonne38]],12),Tableau1[[#This Row],[Colonne19]:[Colonne38]],0)),"")</f>
        <v/>
      </c>
      <c r="AZ419" s="10" t="str">
        <f>IFERROR(INDEX($S$2:$AL$2,MATCH(SMALL(Tableau1[[#This Row],[Colonne19]:[Colonne38]],13),Tableau1[[#This Row],[Colonne19]:[Colonne38]],0)),"")</f>
        <v/>
      </c>
      <c r="BA419" s="10" t="str">
        <f>IFERROR(INDEX($S$2:$AL$2,MATCH(SMALL(Tableau1[[#This Row],[Colonne19]:[Colonne38]],14),Tableau1[[#This Row],[Colonne19]:[Colonne38]],0)),"")</f>
        <v/>
      </c>
      <c r="BB419" s="10" t="str">
        <f>IFERROR(INDEX($S$2:$AL$2,MATCH(SMALL(Tableau1[[#This Row],[Colonne19]:[Colonne38]],15),Tableau1[[#This Row],[Colonne19]:[Colonne38]],0)),"")</f>
        <v/>
      </c>
      <c r="BC419" s="10" t="str">
        <f>IFERROR(INDEX($S$2:$AL$2,MATCH(SMALL(Tableau1[[#This Row],[Colonne19]:[Colonne38]],16),Tableau1[[#This Row],[Colonne19]:[Colonne38]],0)),"")</f>
        <v/>
      </c>
      <c r="BD419" s="10" t="str">
        <f>IFERROR(INDEX($S$2:$AL$2,MATCH(SMALL(Tableau1[[#This Row],[Colonne19]:[Colonne38]],17),Tableau1[[#This Row],[Colonne19]:[Colonne38]],0)),"")</f>
        <v/>
      </c>
      <c r="BE419" s="10" t="str">
        <f>IFERROR(INDEX($S$2:$AL$2,MATCH(SMALL(Tableau1[[#This Row],[Colonne19]:[Colonne38]],18),Tableau1[[#This Row],[Colonne19]:[Colonne38]],0)),"")</f>
        <v/>
      </c>
      <c r="BF419" s="10" t="str">
        <f>IFERROR(INDEX($S$2:$AL$2,MATCH(SMALL(Tableau1[[#This Row],[Colonne19]:[Colonne38]],19),Tableau1[[#This Row],[Colonne19]:[Colonne38]],0)),"")</f>
        <v/>
      </c>
      <c r="BG419" s="10" t="str">
        <f>IFERROR(INDEX($S$2:$AL$2,MATCH(SMALL(Tableau1[[#This Row],[Colonne19]:[Colonne38]],20),Tableau1[[#This Row],[Colonne19]:[Colonne38]],0)),"")</f>
        <v/>
      </c>
      <c r="BH419" s="11"/>
      <c r="BI419" s="10"/>
      <c r="BJ419" s="10"/>
      <c r="BK419" s="10"/>
      <c r="BL419" s="10"/>
      <c r="BM419" s="10"/>
      <c r="BN419" s="10"/>
      <c r="BO419" s="11"/>
      <c r="BP419" s="10" t="str" cm="1">
        <f t="array" ref="BP419">IFERROR(INDEX($AN419:$BG419,_xlfn.AGGREGATE(15,6,(COLUMN($AN419:$BG419)-COLUMN($AN$8)+1)/NOT(ISNA(MATCH($AN419:$BG419,$FF$1:$FF$6,0))),COLUMN($BV419:BV419))),"")</f>
        <v/>
      </c>
      <c r="BQ419" s="10" t="e" cm="1" vm="1">
        <f t="array" aca="1" ref="BQ419" ca="1">IFERROR(INDEX($AN419:$BG419,_xlfn.AGGREGATE(15,6,(COLUMN($AN419:$BG419)-COLUMN($AN$8)+1)/NOT(ISNA(MATCH($AN419:$BG419,$FF$1:$FF$6,0))),COLUMN($BV419:BW419))),"")</f>
        <v>#VALUE!</v>
      </c>
      <c r="BR419" s="10" t="e" cm="1" vm="2">
        <f t="array" aca="1" ref="BR419" ca="1">IFERROR(INDEX($AN419:$BG419,_xlfn.AGGREGATE(15,6,(COLUMN($AN419:$BG419)-COLUMN($AN$8)+1)/NOT(ISNA(MATCH($AN419:$BG419,$FF$1:$FF$6,0))),COLUMN($BV419:BX419))),"")</f>
        <v>#VALUE!</v>
      </c>
      <c r="BS419" s="10" t="e" cm="1" vm="3">
        <f t="array" aca="1" ref="BS419" ca="1">IFERROR(INDEX($AN419:$BG419,_xlfn.AGGREGATE(15,6,(COLUMN($AN419:$BG419)-COLUMN($AN$8)+1)/NOT(ISNA(MATCH($AN419:$BG419,$FF$1:$FF$6,0))),COLUMN($BV419:BY419))),"")</f>
        <v>#VALUE!</v>
      </c>
      <c r="BT419" s="10" t="e" cm="1" vm="4">
        <f t="array" aca="1" ref="BT419" ca="1">IFERROR(INDEX($AN419:$BG419,_xlfn.AGGREGATE(15,6,(COLUMN($AN419:$BG419)-COLUMN($AN$8)+1)/NOT(ISNA(MATCH($AN419:$BG419,$FF$1:$FF$6,0))),COLUMN($BV419:BZ419))),"")</f>
        <v>#VALUE!</v>
      </c>
      <c r="BU419" s="10" t="e" cm="1" vm="5">
        <f t="array" aca="1" ref="BU419" ca="1">IFERROR(INDEX($AN419:$BG419,_xlfn.AGGREGATE(15,6,(COLUMN($AN419:$BG419)-COLUMN($AN$8)+1)/NOT(ISNA(MATCH($AN419:$BG419,$FF$1:$FF$6,0))),COLUMN($BV419:CA419))),"")</f>
        <v>#VALUE!</v>
      </c>
      <c r="BV419" s="11"/>
      <c r="BW419" s="10" t="str" cm="1">
        <f t="array" ref="BW419">IFERROR(INDEX($BI419:$BN419,_xlfn.AGGREGATE(15,6,(COLUMN($BI419:$BN419)-COLUMN($BI$8)+1)/NOT(ISNA(MATCH($BI419:$BN419,$FF$1:$FF$6,0))),COLUMN($BW419:BW419))),"")</f>
        <v/>
      </c>
      <c r="BX419" s="10" t="e" cm="1" vm="1">
        <f t="array" aca="1" ref="BX419" ca="1">IFERROR(INDEX($BI419:$BN419,_xlfn.AGGREGATE(15,6,(COLUMN($BI419:$BN419)-COLUMN($BI$8)+1)/NOT(ISNA(MATCH($BI419:$BN419,$FF$1:$FF$6,0))),COLUMN($BW419:BX419))),"")</f>
        <v>#VALUE!</v>
      </c>
      <c r="BY419" s="10" t="e" cm="1" vm="2">
        <f t="array" aca="1" ref="BY419" ca="1">IFERROR(INDEX($BI419:$BN419,_xlfn.AGGREGATE(15,6,(COLUMN($BI419:$BN419)-COLUMN($BI$8)+1)/NOT(ISNA(MATCH($BI419:$BN419,$FF$1:$FF$6,0))),COLUMN($BW419:BY419))),"")</f>
        <v>#VALUE!</v>
      </c>
      <c r="BZ419" s="10" t="e" cm="1" vm="3">
        <f t="array" aca="1" ref="BZ419" ca="1">IFERROR(INDEX($BI419:$BN419,_xlfn.AGGREGATE(15,6,(COLUMN($BI419:$BN419)-COLUMN($BI$8)+1)/NOT(ISNA(MATCH($BI419:$BN419,$FF$1:$FF$6,0))),COLUMN($BW419:BZ419))),"")</f>
        <v>#VALUE!</v>
      </c>
      <c r="CA419" s="10" t="e" cm="1" vm="4">
        <f t="array" aca="1" ref="CA419" ca="1">IFERROR(INDEX($BI419:$BN419,_xlfn.AGGREGATE(15,6,(COLUMN($BI419:$BN419)-COLUMN($BI$8)+1)/NOT(ISNA(MATCH($BI419:$BN419,$FF$1:$FF$6,0))),COLUMN($BW419:CA419))),"")</f>
        <v>#VALUE!</v>
      </c>
      <c r="CB419" s="10" t="e" cm="1" vm="5">
        <f t="array" aca="1" ref="CB419" ca="1">IFERROR(INDEX($BI419:$BN419,_xlfn.AGGREGATE(15,6,(COLUMN($BI419:$BN419)-COLUMN($BI$8)+1)/NOT(ISNA(MATCH($BI419:$BN419,$FF$1:$FF$6,0))),COLUMN($BW419:CB419))),"")</f>
        <v>#VALUE!</v>
      </c>
      <c r="CC419" s="11"/>
      <c r="CD419" s="10"/>
      <c r="CE419" s="10"/>
      <c r="CF419" s="10"/>
      <c r="CG419" s="10"/>
      <c r="CH419" s="10"/>
      <c r="CI419" s="11"/>
      <c r="CJ419" s="10" cm="1">
        <f t="array" ref="CJ419">SUM(COUNTIF(CD419:CF419,$DH$3:$DM$3))</f>
        <v>0</v>
      </c>
      <c r="CK419" s="10" cm="1">
        <f t="array" ref="CK419">SUM(COUNTIF(CD419:CF419,$DH$2:$DL$2))</f>
        <v>0</v>
      </c>
      <c r="CL419" s="10" cm="1">
        <f t="array" ref="CL419">SUM(COUNTIF(CD419:CF419,$DM$2:$DQ$2))</f>
        <v>0</v>
      </c>
      <c r="CM419" s="11"/>
      <c r="CN419" s="10"/>
      <c r="CO419" s="10"/>
      <c r="CP419" s="11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1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7" t="s">
        <v>42</v>
      </c>
      <c r="EC419" s="11"/>
      <c r="ED419" s="10">
        <f>Tableau1[[#This Row],[Colonne75]]</f>
        <v>0</v>
      </c>
      <c r="EE419" s="10"/>
      <c r="EF419" s="10">
        <f ca="1">OFFSET(Tableau1[[#This Row],[Colonne19]],0,Tableau1[[#This Row],[Colonne126]]-1)</f>
        <v>0</v>
      </c>
      <c r="EG419" s="11"/>
      <c r="EH419" s="10">
        <f>Tableau1[[#This Row],[Colonne76]]</f>
        <v>0</v>
      </c>
      <c r="EI419" s="10"/>
      <c r="EJ419" s="10">
        <f ca="1">OFFSET(Tableau1[[#This Row],[Colonne19]],0,Tableau1[[#This Row],[Colonne130]]-1)</f>
        <v>0</v>
      </c>
      <c r="EK419" s="11"/>
      <c r="EL419" s="10">
        <f>Tableau1[[#This Row],[Colonne77]]</f>
        <v>0</v>
      </c>
      <c r="EM419" s="10"/>
      <c r="EN419" s="10">
        <f ca="1">OFFSET(Tableau1[[#This Row],[Colonne19]],0,Tableau1[[#This Row],[Colonne134]]-1)</f>
        <v>0</v>
      </c>
      <c r="EO419" s="11"/>
      <c r="EP419" s="10">
        <f>Tableau1[[#This Row],[Colonne78]]</f>
        <v>0</v>
      </c>
      <c r="EQ419" s="10"/>
      <c r="ER419" s="10">
        <f ca="1">OFFSET(Tableau1[[#This Row],[Colonne19]],0,Tableau1[[#This Row],[Colonne138]]-1)</f>
        <v>0</v>
      </c>
      <c r="ES419" s="11"/>
      <c r="ET419" s="10">
        <f>Tableau1[[#This Row],[Colonne79]]</f>
        <v>0</v>
      </c>
      <c r="EU419" s="10"/>
      <c r="EV419" s="10">
        <f ca="1">OFFSET(Tableau1[[#This Row],[Colonne19]],0,Tableau1[[#This Row],[Colonne142]]-1)</f>
        <v>0</v>
      </c>
      <c r="EW419" s="11"/>
      <c r="EX419" s="10">
        <f t="shared" ca="1" si="42"/>
        <v>0</v>
      </c>
      <c r="EY419" s="10">
        <f t="shared" ca="1" si="43"/>
        <v>0</v>
      </c>
      <c r="EZ419" s="10">
        <f t="shared" ca="1" si="44"/>
        <v>0</v>
      </c>
      <c r="FA419" s="10">
        <f t="shared" ca="1" si="39"/>
        <v>0</v>
      </c>
      <c r="FB419" s="10">
        <f t="shared" ca="1" si="40"/>
        <v>0</v>
      </c>
      <c r="FC419" s="10">
        <f t="shared" ca="1" si="41"/>
        <v>0</v>
      </c>
      <c r="FD419" s="11"/>
    </row>
    <row r="420" spans="1:160" x14ac:dyDescent="0.2">
      <c r="A420" s="25"/>
      <c r="B420" s="10"/>
      <c r="C420" s="13"/>
      <c r="D420" s="26"/>
      <c r="E420" s="10"/>
      <c r="F420" s="10"/>
      <c r="G420" s="10"/>
      <c r="H420" s="10"/>
      <c r="I420" s="10"/>
      <c r="J420" s="24"/>
      <c r="K420" s="13"/>
      <c r="L420" s="10"/>
      <c r="M420" s="13"/>
      <c r="N420" s="13"/>
      <c r="O420" s="33" t="e">
        <f>Tableau1[[#This Row],[Colonne14]]/Tableau1[[#This Row],[Colonne13]]</f>
        <v>#DIV/0!</v>
      </c>
      <c r="P420" s="57"/>
      <c r="Q420" s="59" t="e" cm="1">
        <f t="array" ref="Q420">SUM(Tableau1[[#This Row],[Colonne19]:[Colonne38]]/Tableau1[[#This Row],[Colonne11]])</f>
        <v>#DIV/0!</v>
      </c>
      <c r="R420" s="11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1"/>
      <c r="AN420" s="10" t="str" cm="1">
        <f t="array" ref="AN420">IFERROR(INDEX($S$2:$AL$2,MATCH(SMALL(Tableau1[[#This Row],[Colonne19]:[Colonne38]],1),Tableau1[[#This Row],[Colonne19]:[Colonne38]],0)),"")</f>
        <v/>
      </c>
      <c r="AO420" s="10" t="str">
        <f>IFERROR(INDEX($S$2:$AL$2,MATCH(SMALL(Tableau1[[#This Row],[Colonne19]:[Colonne38]],2),Tableau1[[#This Row],[Colonne19]:[Colonne38]],0)),"")</f>
        <v/>
      </c>
      <c r="AP420" s="10" t="str">
        <f>IFERROR(INDEX($S$2:$AL$2,MATCH(SMALL(Tableau1[[#This Row],[Colonne19]:[Colonne38]],3),Tableau1[[#This Row],[Colonne19]:[Colonne38]],0)),"")</f>
        <v/>
      </c>
      <c r="AQ420" s="10" t="str">
        <f>IFERROR(INDEX($S$2:$AL$2,MATCH(SMALL(Tableau1[[#This Row],[Colonne19]:[Colonne38]],4),Tableau1[[#This Row],[Colonne19]:[Colonne38]],0)),"")</f>
        <v/>
      </c>
      <c r="AR420" s="10" t="str">
        <f>IFERROR(INDEX($S$2:$AL$2,MATCH(SMALL(Tableau1[[#This Row],[Colonne19]:[Colonne38]],5),Tableau1[[#This Row],[Colonne19]:[Colonne38]],0)),"")</f>
        <v/>
      </c>
      <c r="AS420" s="10" t="str">
        <f>IFERROR(INDEX($S$2:$AL$2,MATCH(SMALL(Tableau1[[#This Row],[Colonne19]:[Colonne38]],6),Tableau1[[#This Row],[Colonne19]:[Colonne38]],0)),"")</f>
        <v/>
      </c>
      <c r="AT420" s="10" t="str">
        <f>IFERROR(INDEX($S$2:$AL$2,MATCH(SMALL(Tableau1[[#This Row],[Colonne19]:[Colonne38]],7),Tableau1[[#This Row],[Colonne19]:[Colonne38]],0)),"")</f>
        <v/>
      </c>
      <c r="AU420" s="10" t="str">
        <f>IFERROR(INDEX($S$2:$AL$2,MATCH(SMALL(Tableau1[[#This Row],[Colonne19]:[Colonne38]],8),Tableau1[[#This Row],[Colonne19]:[Colonne38]],0)),"")</f>
        <v/>
      </c>
      <c r="AV420" s="10" t="str">
        <f>IFERROR(INDEX($S$2:$AL$2,MATCH(SMALL(Tableau1[[#This Row],[Colonne19]:[Colonne38]],9),Tableau1[[#This Row],[Colonne19]:[Colonne38]],0)),"")</f>
        <v/>
      </c>
      <c r="AW420" s="10" t="str">
        <f>IFERROR(INDEX($S$2:$AL$2,MATCH(SMALL(Tableau1[[#This Row],[Colonne19]:[Colonne38]],10),Tableau1[[#This Row],[Colonne19]:[Colonne38]],0)),"")</f>
        <v/>
      </c>
      <c r="AX420" s="10" t="str">
        <f>IFERROR(INDEX($S$2:$AL$2,MATCH(SMALL(Tableau1[[#This Row],[Colonne19]:[Colonne38]],11),Tableau1[[#This Row],[Colonne19]:[Colonne38]],0)),"")</f>
        <v/>
      </c>
      <c r="AY420" s="10" t="str">
        <f>IFERROR(INDEX($S$2:$AL$2,MATCH(SMALL(Tableau1[[#This Row],[Colonne19]:[Colonne38]],12),Tableau1[[#This Row],[Colonne19]:[Colonne38]],0)),"")</f>
        <v/>
      </c>
      <c r="AZ420" s="10" t="str">
        <f>IFERROR(INDEX($S$2:$AL$2,MATCH(SMALL(Tableau1[[#This Row],[Colonne19]:[Colonne38]],13),Tableau1[[#This Row],[Colonne19]:[Colonne38]],0)),"")</f>
        <v/>
      </c>
      <c r="BA420" s="10" t="str">
        <f>IFERROR(INDEX($S$2:$AL$2,MATCH(SMALL(Tableau1[[#This Row],[Colonne19]:[Colonne38]],14),Tableau1[[#This Row],[Colonne19]:[Colonne38]],0)),"")</f>
        <v/>
      </c>
      <c r="BB420" s="10" t="str">
        <f>IFERROR(INDEX($S$2:$AL$2,MATCH(SMALL(Tableau1[[#This Row],[Colonne19]:[Colonne38]],15),Tableau1[[#This Row],[Colonne19]:[Colonne38]],0)),"")</f>
        <v/>
      </c>
      <c r="BC420" s="10" t="str">
        <f>IFERROR(INDEX($S$2:$AL$2,MATCH(SMALL(Tableau1[[#This Row],[Colonne19]:[Colonne38]],16),Tableau1[[#This Row],[Colonne19]:[Colonne38]],0)),"")</f>
        <v/>
      </c>
      <c r="BD420" s="10" t="str">
        <f>IFERROR(INDEX($S$2:$AL$2,MATCH(SMALL(Tableau1[[#This Row],[Colonne19]:[Colonne38]],17),Tableau1[[#This Row],[Colonne19]:[Colonne38]],0)),"")</f>
        <v/>
      </c>
      <c r="BE420" s="10" t="str">
        <f>IFERROR(INDEX($S$2:$AL$2,MATCH(SMALL(Tableau1[[#This Row],[Colonne19]:[Colonne38]],18),Tableau1[[#This Row],[Colonne19]:[Colonne38]],0)),"")</f>
        <v/>
      </c>
      <c r="BF420" s="10" t="str">
        <f>IFERROR(INDEX($S$2:$AL$2,MATCH(SMALL(Tableau1[[#This Row],[Colonne19]:[Colonne38]],19),Tableau1[[#This Row],[Colonne19]:[Colonne38]],0)),"")</f>
        <v/>
      </c>
      <c r="BG420" s="10" t="str">
        <f>IFERROR(INDEX($S$2:$AL$2,MATCH(SMALL(Tableau1[[#This Row],[Colonne19]:[Colonne38]],20),Tableau1[[#This Row],[Colonne19]:[Colonne38]],0)),"")</f>
        <v/>
      </c>
      <c r="BH420" s="11"/>
      <c r="BI420" s="10"/>
      <c r="BJ420" s="10"/>
      <c r="BK420" s="10"/>
      <c r="BL420" s="10"/>
      <c r="BM420" s="10"/>
      <c r="BN420" s="10"/>
      <c r="BO420" s="11"/>
      <c r="BP420" s="10" t="str" cm="1">
        <f t="array" ref="BP420">IFERROR(INDEX($AN420:$BG420,_xlfn.AGGREGATE(15,6,(COLUMN($AN420:$BG420)-COLUMN($AN$8)+1)/NOT(ISNA(MATCH($AN420:$BG420,$FF$1:$FF$6,0))),COLUMN($BV420:BV420))),"")</f>
        <v/>
      </c>
      <c r="BQ420" s="10" t="e" cm="1" vm="1">
        <f t="array" aca="1" ref="BQ420" ca="1">IFERROR(INDEX($AN420:$BG420,_xlfn.AGGREGATE(15,6,(COLUMN($AN420:$BG420)-COLUMN($AN$8)+1)/NOT(ISNA(MATCH($AN420:$BG420,$FF$1:$FF$6,0))),COLUMN($BV420:BW420))),"")</f>
        <v>#VALUE!</v>
      </c>
      <c r="BR420" s="10" t="e" cm="1" vm="2">
        <f t="array" aca="1" ref="BR420" ca="1">IFERROR(INDEX($AN420:$BG420,_xlfn.AGGREGATE(15,6,(COLUMN($AN420:$BG420)-COLUMN($AN$8)+1)/NOT(ISNA(MATCH($AN420:$BG420,$FF$1:$FF$6,0))),COLUMN($BV420:BX420))),"")</f>
        <v>#VALUE!</v>
      </c>
      <c r="BS420" s="10" t="e" cm="1" vm="3">
        <f t="array" aca="1" ref="BS420" ca="1">IFERROR(INDEX($AN420:$BG420,_xlfn.AGGREGATE(15,6,(COLUMN($AN420:$BG420)-COLUMN($AN$8)+1)/NOT(ISNA(MATCH($AN420:$BG420,$FF$1:$FF$6,0))),COLUMN($BV420:BY420))),"")</f>
        <v>#VALUE!</v>
      </c>
      <c r="BT420" s="10" t="e" cm="1" vm="4">
        <f t="array" aca="1" ref="BT420" ca="1">IFERROR(INDEX($AN420:$BG420,_xlfn.AGGREGATE(15,6,(COLUMN($AN420:$BG420)-COLUMN($AN$8)+1)/NOT(ISNA(MATCH($AN420:$BG420,$FF$1:$FF$6,0))),COLUMN($BV420:BZ420))),"")</f>
        <v>#VALUE!</v>
      </c>
      <c r="BU420" s="10" t="e" cm="1" vm="5">
        <f t="array" aca="1" ref="BU420" ca="1">IFERROR(INDEX($AN420:$BG420,_xlfn.AGGREGATE(15,6,(COLUMN($AN420:$BG420)-COLUMN($AN$8)+1)/NOT(ISNA(MATCH($AN420:$BG420,$FF$1:$FF$6,0))),COLUMN($BV420:CA420))),"")</f>
        <v>#VALUE!</v>
      </c>
      <c r="BV420" s="11"/>
      <c r="BW420" s="10" t="str" cm="1">
        <f t="array" ref="BW420">IFERROR(INDEX($BI420:$BN420,_xlfn.AGGREGATE(15,6,(COLUMN($BI420:$BN420)-COLUMN($BI$8)+1)/NOT(ISNA(MATCH($BI420:$BN420,$FF$1:$FF$6,0))),COLUMN($BW420:BW420))),"")</f>
        <v/>
      </c>
      <c r="BX420" s="10" t="e" cm="1" vm="1">
        <f t="array" aca="1" ref="BX420" ca="1">IFERROR(INDEX($BI420:$BN420,_xlfn.AGGREGATE(15,6,(COLUMN($BI420:$BN420)-COLUMN($BI$8)+1)/NOT(ISNA(MATCH($BI420:$BN420,$FF$1:$FF$6,0))),COLUMN($BW420:BX420))),"")</f>
        <v>#VALUE!</v>
      </c>
      <c r="BY420" s="10" t="e" cm="1" vm="2">
        <f t="array" aca="1" ref="BY420" ca="1">IFERROR(INDEX($BI420:$BN420,_xlfn.AGGREGATE(15,6,(COLUMN($BI420:$BN420)-COLUMN($BI$8)+1)/NOT(ISNA(MATCH($BI420:$BN420,$FF$1:$FF$6,0))),COLUMN($BW420:BY420))),"")</f>
        <v>#VALUE!</v>
      </c>
      <c r="BZ420" s="10" t="e" cm="1" vm="3">
        <f t="array" aca="1" ref="BZ420" ca="1">IFERROR(INDEX($BI420:$BN420,_xlfn.AGGREGATE(15,6,(COLUMN($BI420:$BN420)-COLUMN($BI$8)+1)/NOT(ISNA(MATCH($BI420:$BN420,$FF$1:$FF$6,0))),COLUMN($BW420:BZ420))),"")</f>
        <v>#VALUE!</v>
      </c>
      <c r="CA420" s="10" t="e" cm="1" vm="4">
        <f t="array" aca="1" ref="CA420" ca="1">IFERROR(INDEX($BI420:$BN420,_xlfn.AGGREGATE(15,6,(COLUMN($BI420:$BN420)-COLUMN($BI$8)+1)/NOT(ISNA(MATCH($BI420:$BN420,$FF$1:$FF$6,0))),COLUMN($BW420:CA420))),"")</f>
        <v>#VALUE!</v>
      </c>
      <c r="CB420" s="10" t="e" cm="1" vm="5">
        <f t="array" aca="1" ref="CB420" ca="1">IFERROR(INDEX($BI420:$BN420,_xlfn.AGGREGATE(15,6,(COLUMN($BI420:$BN420)-COLUMN($BI$8)+1)/NOT(ISNA(MATCH($BI420:$BN420,$FF$1:$FF$6,0))),COLUMN($BW420:CB420))),"")</f>
        <v>#VALUE!</v>
      </c>
      <c r="CC420" s="11"/>
      <c r="CD420" s="10"/>
      <c r="CE420" s="10"/>
      <c r="CF420" s="10"/>
      <c r="CG420" s="10"/>
      <c r="CH420" s="10"/>
      <c r="CI420" s="11"/>
      <c r="CJ420" s="10" cm="1">
        <f t="array" ref="CJ420">SUM(COUNTIF(CD420:CF420,$DH$3:$DM$3))</f>
        <v>0</v>
      </c>
      <c r="CK420" s="10" cm="1">
        <f t="array" ref="CK420">SUM(COUNTIF(CD420:CF420,$DH$2:$DL$2))</f>
        <v>0</v>
      </c>
      <c r="CL420" s="10" cm="1">
        <f t="array" ref="CL420">SUM(COUNTIF(CD420:CF420,$DM$2:$DQ$2))</f>
        <v>0</v>
      </c>
      <c r="CM420" s="11"/>
      <c r="CN420" s="10"/>
      <c r="CO420" s="10"/>
      <c r="CP420" s="11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1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7" t="s">
        <v>42</v>
      </c>
      <c r="EC420" s="11"/>
      <c r="ED420" s="10">
        <f>Tableau1[[#This Row],[Colonne75]]</f>
        <v>0</v>
      </c>
      <c r="EE420" s="10"/>
      <c r="EF420" s="10">
        <f ca="1">OFFSET(Tableau1[[#This Row],[Colonne19]],0,Tableau1[[#This Row],[Colonne126]]-1)</f>
        <v>0</v>
      </c>
      <c r="EG420" s="11"/>
      <c r="EH420" s="10">
        <f>Tableau1[[#This Row],[Colonne76]]</f>
        <v>0</v>
      </c>
      <c r="EI420" s="10"/>
      <c r="EJ420" s="10">
        <f ca="1">OFFSET(Tableau1[[#This Row],[Colonne19]],0,Tableau1[[#This Row],[Colonne130]]-1)</f>
        <v>0</v>
      </c>
      <c r="EK420" s="11"/>
      <c r="EL420" s="10">
        <f>Tableau1[[#This Row],[Colonne77]]</f>
        <v>0</v>
      </c>
      <c r="EM420" s="10"/>
      <c r="EN420" s="10">
        <f ca="1">OFFSET(Tableau1[[#This Row],[Colonne19]],0,Tableau1[[#This Row],[Colonne134]]-1)</f>
        <v>0</v>
      </c>
      <c r="EO420" s="11"/>
      <c r="EP420" s="10">
        <f>Tableau1[[#This Row],[Colonne78]]</f>
        <v>0</v>
      </c>
      <c r="EQ420" s="10"/>
      <c r="ER420" s="10">
        <f ca="1">OFFSET(Tableau1[[#This Row],[Colonne19]],0,Tableau1[[#This Row],[Colonne138]]-1)</f>
        <v>0</v>
      </c>
      <c r="ES420" s="11"/>
      <c r="ET420" s="10">
        <f>Tableau1[[#This Row],[Colonne79]]</f>
        <v>0</v>
      </c>
      <c r="EU420" s="10"/>
      <c r="EV420" s="10">
        <f ca="1">OFFSET(Tableau1[[#This Row],[Colonne19]],0,Tableau1[[#This Row],[Colonne142]]-1)</f>
        <v>0</v>
      </c>
      <c r="EW420" s="11"/>
      <c r="EX420" s="10">
        <f t="shared" ca="1" si="42"/>
        <v>0</v>
      </c>
      <c r="EY420" s="10">
        <f t="shared" ca="1" si="43"/>
        <v>0</v>
      </c>
      <c r="EZ420" s="10">
        <f t="shared" ca="1" si="44"/>
        <v>0</v>
      </c>
      <c r="FA420" s="10">
        <f t="shared" ca="1" si="39"/>
        <v>0</v>
      </c>
      <c r="FB420" s="10">
        <f t="shared" ca="1" si="40"/>
        <v>0</v>
      </c>
      <c r="FC420" s="10">
        <f t="shared" ca="1" si="41"/>
        <v>0</v>
      </c>
      <c r="FD420" s="11"/>
    </row>
    <row r="421" spans="1:160" x14ac:dyDescent="0.2">
      <c r="A421" s="25"/>
      <c r="B421" s="10"/>
      <c r="C421" s="13"/>
      <c r="D421" s="26"/>
      <c r="E421" s="10"/>
      <c r="F421" s="10"/>
      <c r="G421" s="10"/>
      <c r="H421" s="10"/>
      <c r="I421" s="10"/>
      <c r="J421" s="24"/>
      <c r="K421" s="13"/>
      <c r="L421" s="10"/>
      <c r="M421" s="13"/>
      <c r="N421" s="13"/>
      <c r="O421" s="33" t="e">
        <f>Tableau1[[#This Row],[Colonne14]]/Tableau1[[#This Row],[Colonne13]]</f>
        <v>#DIV/0!</v>
      </c>
      <c r="P421" s="57"/>
      <c r="Q421" s="59" t="e" cm="1">
        <f t="array" ref="Q421">SUM(Tableau1[[#This Row],[Colonne19]:[Colonne38]]/Tableau1[[#This Row],[Colonne11]])</f>
        <v>#DIV/0!</v>
      </c>
      <c r="R421" s="11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1"/>
      <c r="AN421" s="10" t="str" cm="1">
        <f t="array" ref="AN421">IFERROR(INDEX($S$2:$AL$2,MATCH(SMALL(Tableau1[[#This Row],[Colonne19]:[Colonne38]],1),Tableau1[[#This Row],[Colonne19]:[Colonne38]],0)),"")</f>
        <v/>
      </c>
      <c r="AO421" s="10" t="str">
        <f>IFERROR(INDEX($S$2:$AL$2,MATCH(SMALL(Tableau1[[#This Row],[Colonne19]:[Colonne38]],2),Tableau1[[#This Row],[Colonne19]:[Colonne38]],0)),"")</f>
        <v/>
      </c>
      <c r="AP421" s="10" t="str">
        <f>IFERROR(INDEX($S$2:$AL$2,MATCH(SMALL(Tableau1[[#This Row],[Colonne19]:[Colonne38]],3),Tableau1[[#This Row],[Colonne19]:[Colonne38]],0)),"")</f>
        <v/>
      </c>
      <c r="AQ421" s="10" t="str">
        <f>IFERROR(INDEX($S$2:$AL$2,MATCH(SMALL(Tableau1[[#This Row],[Colonne19]:[Colonne38]],4),Tableau1[[#This Row],[Colonne19]:[Colonne38]],0)),"")</f>
        <v/>
      </c>
      <c r="AR421" s="10" t="str">
        <f>IFERROR(INDEX($S$2:$AL$2,MATCH(SMALL(Tableau1[[#This Row],[Colonne19]:[Colonne38]],5),Tableau1[[#This Row],[Colonne19]:[Colonne38]],0)),"")</f>
        <v/>
      </c>
      <c r="AS421" s="10" t="str">
        <f>IFERROR(INDEX($S$2:$AL$2,MATCH(SMALL(Tableau1[[#This Row],[Colonne19]:[Colonne38]],6),Tableau1[[#This Row],[Colonne19]:[Colonne38]],0)),"")</f>
        <v/>
      </c>
      <c r="AT421" s="10" t="str">
        <f>IFERROR(INDEX($S$2:$AL$2,MATCH(SMALL(Tableau1[[#This Row],[Colonne19]:[Colonne38]],7),Tableau1[[#This Row],[Colonne19]:[Colonne38]],0)),"")</f>
        <v/>
      </c>
      <c r="AU421" s="10" t="str">
        <f>IFERROR(INDEX($S$2:$AL$2,MATCH(SMALL(Tableau1[[#This Row],[Colonne19]:[Colonne38]],8),Tableau1[[#This Row],[Colonne19]:[Colonne38]],0)),"")</f>
        <v/>
      </c>
      <c r="AV421" s="10" t="str">
        <f>IFERROR(INDEX($S$2:$AL$2,MATCH(SMALL(Tableau1[[#This Row],[Colonne19]:[Colonne38]],9),Tableau1[[#This Row],[Colonne19]:[Colonne38]],0)),"")</f>
        <v/>
      </c>
      <c r="AW421" s="10" t="str">
        <f>IFERROR(INDEX($S$2:$AL$2,MATCH(SMALL(Tableau1[[#This Row],[Colonne19]:[Colonne38]],10),Tableau1[[#This Row],[Colonne19]:[Colonne38]],0)),"")</f>
        <v/>
      </c>
      <c r="AX421" s="10" t="str">
        <f>IFERROR(INDEX($S$2:$AL$2,MATCH(SMALL(Tableau1[[#This Row],[Colonne19]:[Colonne38]],11),Tableau1[[#This Row],[Colonne19]:[Colonne38]],0)),"")</f>
        <v/>
      </c>
      <c r="AY421" s="10" t="str">
        <f>IFERROR(INDEX($S$2:$AL$2,MATCH(SMALL(Tableau1[[#This Row],[Colonne19]:[Colonne38]],12),Tableau1[[#This Row],[Colonne19]:[Colonne38]],0)),"")</f>
        <v/>
      </c>
      <c r="AZ421" s="10" t="str">
        <f>IFERROR(INDEX($S$2:$AL$2,MATCH(SMALL(Tableau1[[#This Row],[Colonne19]:[Colonne38]],13),Tableau1[[#This Row],[Colonne19]:[Colonne38]],0)),"")</f>
        <v/>
      </c>
      <c r="BA421" s="10" t="str">
        <f>IFERROR(INDEX($S$2:$AL$2,MATCH(SMALL(Tableau1[[#This Row],[Colonne19]:[Colonne38]],14),Tableau1[[#This Row],[Colonne19]:[Colonne38]],0)),"")</f>
        <v/>
      </c>
      <c r="BB421" s="10" t="str">
        <f>IFERROR(INDEX($S$2:$AL$2,MATCH(SMALL(Tableau1[[#This Row],[Colonne19]:[Colonne38]],15),Tableau1[[#This Row],[Colonne19]:[Colonne38]],0)),"")</f>
        <v/>
      </c>
      <c r="BC421" s="10" t="str">
        <f>IFERROR(INDEX($S$2:$AL$2,MATCH(SMALL(Tableau1[[#This Row],[Colonne19]:[Colonne38]],16),Tableau1[[#This Row],[Colonne19]:[Colonne38]],0)),"")</f>
        <v/>
      </c>
      <c r="BD421" s="10" t="str">
        <f>IFERROR(INDEX($S$2:$AL$2,MATCH(SMALL(Tableau1[[#This Row],[Colonne19]:[Colonne38]],17),Tableau1[[#This Row],[Colonne19]:[Colonne38]],0)),"")</f>
        <v/>
      </c>
      <c r="BE421" s="10" t="str">
        <f>IFERROR(INDEX($S$2:$AL$2,MATCH(SMALL(Tableau1[[#This Row],[Colonne19]:[Colonne38]],18),Tableau1[[#This Row],[Colonne19]:[Colonne38]],0)),"")</f>
        <v/>
      </c>
      <c r="BF421" s="10" t="str">
        <f>IFERROR(INDEX($S$2:$AL$2,MATCH(SMALL(Tableau1[[#This Row],[Colonne19]:[Colonne38]],19),Tableau1[[#This Row],[Colonne19]:[Colonne38]],0)),"")</f>
        <v/>
      </c>
      <c r="BG421" s="10" t="str">
        <f>IFERROR(INDEX($S$2:$AL$2,MATCH(SMALL(Tableau1[[#This Row],[Colonne19]:[Colonne38]],20),Tableau1[[#This Row],[Colonne19]:[Colonne38]],0)),"")</f>
        <v/>
      </c>
      <c r="BH421" s="11"/>
      <c r="BI421" s="10"/>
      <c r="BJ421" s="10"/>
      <c r="BK421" s="10"/>
      <c r="BL421" s="10"/>
      <c r="BM421" s="10"/>
      <c r="BN421" s="10"/>
      <c r="BO421" s="11"/>
      <c r="BP421" s="10" t="str" cm="1">
        <f t="array" ref="BP421">IFERROR(INDEX($AN421:$BG421,_xlfn.AGGREGATE(15,6,(COLUMN($AN421:$BG421)-COLUMN($AN$8)+1)/NOT(ISNA(MATCH($AN421:$BG421,$FF$1:$FF$6,0))),COLUMN($BV421:BV421))),"")</f>
        <v/>
      </c>
      <c r="BQ421" s="10" t="e" cm="1" vm="1">
        <f t="array" aca="1" ref="BQ421" ca="1">IFERROR(INDEX($AN421:$BG421,_xlfn.AGGREGATE(15,6,(COLUMN($AN421:$BG421)-COLUMN($AN$8)+1)/NOT(ISNA(MATCH($AN421:$BG421,$FF$1:$FF$6,0))),COLUMN($BV421:BW421))),"")</f>
        <v>#VALUE!</v>
      </c>
      <c r="BR421" s="10" t="e" cm="1" vm="2">
        <f t="array" aca="1" ref="BR421" ca="1">IFERROR(INDEX($AN421:$BG421,_xlfn.AGGREGATE(15,6,(COLUMN($AN421:$BG421)-COLUMN($AN$8)+1)/NOT(ISNA(MATCH($AN421:$BG421,$FF$1:$FF$6,0))),COLUMN($BV421:BX421))),"")</f>
        <v>#VALUE!</v>
      </c>
      <c r="BS421" s="10" t="e" cm="1" vm="3">
        <f t="array" aca="1" ref="BS421" ca="1">IFERROR(INDEX($AN421:$BG421,_xlfn.AGGREGATE(15,6,(COLUMN($AN421:$BG421)-COLUMN($AN$8)+1)/NOT(ISNA(MATCH($AN421:$BG421,$FF$1:$FF$6,0))),COLUMN($BV421:BY421))),"")</f>
        <v>#VALUE!</v>
      </c>
      <c r="BT421" s="10" t="e" cm="1" vm="4">
        <f t="array" aca="1" ref="BT421" ca="1">IFERROR(INDEX($AN421:$BG421,_xlfn.AGGREGATE(15,6,(COLUMN($AN421:$BG421)-COLUMN($AN$8)+1)/NOT(ISNA(MATCH($AN421:$BG421,$FF$1:$FF$6,0))),COLUMN($BV421:BZ421))),"")</f>
        <v>#VALUE!</v>
      </c>
      <c r="BU421" s="10" t="e" cm="1" vm="5">
        <f t="array" aca="1" ref="BU421" ca="1">IFERROR(INDEX($AN421:$BG421,_xlfn.AGGREGATE(15,6,(COLUMN($AN421:$BG421)-COLUMN($AN$8)+1)/NOT(ISNA(MATCH($AN421:$BG421,$FF$1:$FF$6,0))),COLUMN($BV421:CA421))),"")</f>
        <v>#VALUE!</v>
      </c>
      <c r="BV421" s="11"/>
      <c r="BW421" s="10" t="str" cm="1">
        <f t="array" ref="BW421">IFERROR(INDEX($BI421:$BN421,_xlfn.AGGREGATE(15,6,(COLUMN($BI421:$BN421)-COLUMN($BI$8)+1)/NOT(ISNA(MATCH($BI421:$BN421,$FF$1:$FF$6,0))),COLUMN($BW421:BW421))),"")</f>
        <v/>
      </c>
      <c r="BX421" s="10" t="e" cm="1" vm="1">
        <f t="array" aca="1" ref="BX421" ca="1">IFERROR(INDEX($BI421:$BN421,_xlfn.AGGREGATE(15,6,(COLUMN($BI421:$BN421)-COLUMN($BI$8)+1)/NOT(ISNA(MATCH($BI421:$BN421,$FF$1:$FF$6,0))),COLUMN($BW421:BX421))),"")</f>
        <v>#VALUE!</v>
      </c>
      <c r="BY421" s="10" t="e" cm="1" vm="2">
        <f t="array" aca="1" ref="BY421" ca="1">IFERROR(INDEX($BI421:$BN421,_xlfn.AGGREGATE(15,6,(COLUMN($BI421:$BN421)-COLUMN($BI$8)+1)/NOT(ISNA(MATCH($BI421:$BN421,$FF$1:$FF$6,0))),COLUMN($BW421:BY421))),"")</f>
        <v>#VALUE!</v>
      </c>
      <c r="BZ421" s="10" t="e" cm="1" vm="3">
        <f t="array" aca="1" ref="BZ421" ca="1">IFERROR(INDEX($BI421:$BN421,_xlfn.AGGREGATE(15,6,(COLUMN($BI421:$BN421)-COLUMN($BI$8)+1)/NOT(ISNA(MATCH($BI421:$BN421,$FF$1:$FF$6,0))),COLUMN($BW421:BZ421))),"")</f>
        <v>#VALUE!</v>
      </c>
      <c r="CA421" s="10" t="e" cm="1" vm="4">
        <f t="array" aca="1" ref="CA421" ca="1">IFERROR(INDEX($BI421:$BN421,_xlfn.AGGREGATE(15,6,(COLUMN($BI421:$BN421)-COLUMN($BI$8)+1)/NOT(ISNA(MATCH($BI421:$BN421,$FF$1:$FF$6,0))),COLUMN($BW421:CA421))),"")</f>
        <v>#VALUE!</v>
      </c>
      <c r="CB421" s="10" t="e" cm="1" vm="5">
        <f t="array" aca="1" ref="CB421" ca="1">IFERROR(INDEX($BI421:$BN421,_xlfn.AGGREGATE(15,6,(COLUMN($BI421:$BN421)-COLUMN($BI$8)+1)/NOT(ISNA(MATCH($BI421:$BN421,$FF$1:$FF$6,0))),COLUMN($BW421:CB421))),"")</f>
        <v>#VALUE!</v>
      </c>
      <c r="CC421" s="11"/>
      <c r="CD421" s="10"/>
      <c r="CE421" s="10"/>
      <c r="CF421" s="10"/>
      <c r="CG421" s="10"/>
      <c r="CH421" s="10"/>
      <c r="CI421" s="11"/>
      <c r="CJ421" s="10" cm="1">
        <f t="array" ref="CJ421">SUM(COUNTIF(CD421:CF421,$DH$3:$DM$3))</f>
        <v>0</v>
      </c>
      <c r="CK421" s="10" cm="1">
        <f t="array" ref="CK421">SUM(COUNTIF(CD421:CF421,$DH$2:$DL$2))</f>
        <v>0</v>
      </c>
      <c r="CL421" s="10" cm="1">
        <f t="array" ref="CL421">SUM(COUNTIF(CD421:CF421,$DM$2:$DQ$2))</f>
        <v>0</v>
      </c>
      <c r="CM421" s="11"/>
      <c r="CN421" s="10"/>
      <c r="CO421" s="10"/>
      <c r="CP421" s="11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1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7" t="s">
        <v>42</v>
      </c>
      <c r="EC421" s="11"/>
      <c r="ED421" s="10">
        <f>Tableau1[[#This Row],[Colonne75]]</f>
        <v>0</v>
      </c>
      <c r="EE421" s="10"/>
      <c r="EF421" s="10">
        <f ca="1">OFFSET(Tableau1[[#This Row],[Colonne19]],0,Tableau1[[#This Row],[Colonne126]]-1)</f>
        <v>0</v>
      </c>
      <c r="EG421" s="11"/>
      <c r="EH421" s="10">
        <f>Tableau1[[#This Row],[Colonne76]]</f>
        <v>0</v>
      </c>
      <c r="EI421" s="10"/>
      <c r="EJ421" s="10">
        <f ca="1">OFFSET(Tableau1[[#This Row],[Colonne19]],0,Tableau1[[#This Row],[Colonne130]]-1)</f>
        <v>0</v>
      </c>
      <c r="EK421" s="11"/>
      <c r="EL421" s="10">
        <f>Tableau1[[#This Row],[Colonne77]]</f>
        <v>0</v>
      </c>
      <c r="EM421" s="10"/>
      <c r="EN421" s="10">
        <f ca="1">OFFSET(Tableau1[[#This Row],[Colonne19]],0,Tableau1[[#This Row],[Colonne134]]-1)</f>
        <v>0</v>
      </c>
      <c r="EO421" s="11"/>
      <c r="EP421" s="10">
        <f>Tableau1[[#This Row],[Colonne78]]</f>
        <v>0</v>
      </c>
      <c r="EQ421" s="10"/>
      <c r="ER421" s="10">
        <f ca="1">OFFSET(Tableau1[[#This Row],[Colonne19]],0,Tableau1[[#This Row],[Colonne138]]-1)</f>
        <v>0</v>
      </c>
      <c r="ES421" s="11"/>
      <c r="ET421" s="10">
        <f>Tableau1[[#This Row],[Colonne79]]</f>
        <v>0</v>
      </c>
      <c r="EU421" s="10"/>
      <c r="EV421" s="10">
        <f ca="1">OFFSET(Tableau1[[#This Row],[Colonne19]],0,Tableau1[[#This Row],[Colonne142]]-1)</f>
        <v>0</v>
      </c>
      <c r="EW421" s="11"/>
      <c r="EX421" s="10">
        <f t="shared" ca="1" si="42"/>
        <v>0</v>
      </c>
      <c r="EY421" s="10">
        <f t="shared" ca="1" si="43"/>
        <v>0</v>
      </c>
      <c r="EZ421" s="10">
        <f t="shared" ca="1" si="44"/>
        <v>0</v>
      </c>
      <c r="FA421" s="10">
        <f t="shared" ca="1" si="39"/>
        <v>0</v>
      </c>
      <c r="FB421" s="10">
        <f t="shared" ca="1" si="40"/>
        <v>0</v>
      </c>
      <c r="FC421" s="10">
        <f t="shared" ca="1" si="41"/>
        <v>0</v>
      </c>
      <c r="FD421" s="11"/>
    </row>
    <row r="422" spans="1:160" x14ac:dyDescent="0.2">
      <c r="A422" s="25"/>
      <c r="B422" s="10"/>
      <c r="C422" s="13"/>
      <c r="D422" s="26"/>
      <c r="E422" s="10"/>
      <c r="F422" s="10"/>
      <c r="G422" s="10"/>
      <c r="H422" s="10"/>
      <c r="I422" s="10"/>
      <c r="J422" s="24"/>
      <c r="K422" s="13"/>
      <c r="L422" s="10"/>
      <c r="M422" s="13"/>
      <c r="N422" s="13"/>
      <c r="O422" s="33" t="e">
        <f>Tableau1[[#This Row],[Colonne14]]/Tableau1[[#This Row],[Colonne13]]</f>
        <v>#DIV/0!</v>
      </c>
      <c r="P422" s="57"/>
      <c r="Q422" s="59" t="e" cm="1">
        <f t="array" ref="Q422">SUM(Tableau1[[#This Row],[Colonne19]:[Colonne38]]/Tableau1[[#This Row],[Colonne11]])</f>
        <v>#DIV/0!</v>
      </c>
      <c r="R422" s="11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1"/>
      <c r="AN422" s="10" t="str" cm="1">
        <f t="array" ref="AN422">IFERROR(INDEX($S$2:$AL$2,MATCH(SMALL(Tableau1[[#This Row],[Colonne19]:[Colonne38]],1),Tableau1[[#This Row],[Colonne19]:[Colonne38]],0)),"")</f>
        <v/>
      </c>
      <c r="AO422" s="10" t="str">
        <f>IFERROR(INDEX($S$2:$AL$2,MATCH(SMALL(Tableau1[[#This Row],[Colonne19]:[Colonne38]],2),Tableau1[[#This Row],[Colonne19]:[Colonne38]],0)),"")</f>
        <v/>
      </c>
      <c r="AP422" s="10" t="str">
        <f>IFERROR(INDEX($S$2:$AL$2,MATCH(SMALL(Tableau1[[#This Row],[Colonne19]:[Colonne38]],3),Tableau1[[#This Row],[Colonne19]:[Colonne38]],0)),"")</f>
        <v/>
      </c>
      <c r="AQ422" s="10" t="str">
        <f>IFERROR(INDEX($S$2:$AL$2,MATCH(SMALL(Tableau1[[#This Row],[Colonne19]:[Colonne38]],4),Tableau1[[#This Row],[Colonne19]:[Colonne38]],0)),"")</f>
        <v/>
      </c>
      <c r="AR422" s="10" t="str">
        <f>IFERROR(INDEX($S$2:$AL$2,MATCH(SMALL(Tableau1[[#This Row],[Colonne19]:[Colonne38]],5),Tableau1[[#This Row],[Colonne19]:[Colonne38]],0)),"")</f>
        <v/>
      </c>
      <c r="AS422" s="10" t="str">
        <f>IFERROR(INDEX($S$2:$AL$2,MATCH(SMALL(Tableau1[[#This Row],[Colonne19]:[Colonne38]],6),Tableau1[[#This Row],[Colonne19]:[Colonne38]],0)),"")</f>
        <v/>
      </c>
      <c r="AT422" s="10" t="str">
        <f>IFERROR(INDEX($S$2:$AL$2,MATCH(SMALL(Tableau1[[#This Row],[Colonne19]:[Colonne38]],7),Tableau1[[#This Row],[Colonne19]:[Colonne38]],0)),"")</f>
        <v/>
      </c>
      <c r="AU422" s="10" t="str">
        <f>IFERROR(INDEX($S$2:$AL$2,MATCH(SMALL(Tableau1[[#This Row],[Colonne19]:[Colonne38]],8),Tableau1[[#This Row],[Colonne19]:[Colonne38]],0)),"")</f>
        <v/>
      </c>
      <c r="AV422" s="10" t="str">
        <f>IFERROR(INDEX($S$2:$AL$2,MATCH(SMALL(Tableau1[[#This Row],[Colonne19]:[Colonne38]],9),Tableau1[[#This Row],[Colonne19]:[Colonne38]],0)),"")</f>
        <v/>
      </c>
      <c r="AW422" s="10" t="str">
        <f>IFERROR(INDEX($S$2:$AL$2,MATCH(SMALL(Tableau1[[#This Row],[Colonne19]:[Colonne38]],10),Tableau1[[#This Row],[Colonne19]:[Colonne38]],0)),"")</f>
        <v/>
      </c>
      <c r="AX422" s="10" t="str">
        <f>IFERROR(INDEX($S$2:$AL$2,MATCH(SMALL(Tableau1[[#This Row],[Colonne19]:[Colonne38]],11),Tableau1[[#This Row],[Colonne19]:[Colonne38]],0)),"")</f>
        <v/>
      </c>
      <c r="AY422" s="10" t="str">
        <f>IFERROR(INDEX($S$2:$AL$2,MATCH(SMALL(Tableau1[[#This Row],[Colonne19]:[Colonne38]],12),Tableau1[[#This Row],[Colonne19]:[Colonne38]],0)),"")</f>
        <v/>
      </c>
      <c r="AZ422" s="10" t="str">
        <f>IFERROR(INDEX($S$2:$AL$2,MATCH(SMALL(Tableau1[[#This Row],[Colonne19]:[Colonne38]],13),Tableau1[[#This Row],[Colonne19]:[Colonne38]],0)),"")</f>
        <v/>
      </c>
      <c r="BA422" s="10" t="str">
        <f>IFERROR(INDEX($S$2:$AL$2,MATCH(SMALL(Tableau1[[#This Row],[Colonne19]:[Colonne38]],14),Tableau1[[#This Row],[Colonne19]:[Colonne38]],0)),"")</f>
        <v/>
      </c>
      <c r="BB422" s="10" t="str">
        <f>IFERROR(INDEX($S$2:$AL$2,MATCH(SMALL(Tableau1[[#This Row],[Colonne19]:[Colonne38]],15),Tableau1[[#This Row],[Colonne19]:[Colonne38]],0)),"")</f>
        <v/>
      </c>
      <c r="BC422" s="10" t="str">
        <f>IFERROR(INDEX($S$2:$AL$2,MATCH(SMALL(Tableau1[[#This Row],[Colonne19]:[Colonne38]],16),Tableau1[[#This Row],[Colonne19]:[Colonne38]],0)),"")</f>
        <v/>
      </c>
      <c r="BD422" s="10" t="str">
        <f>IFERROR(INDEX($S$2:$AL$2,MATCH(SMALL(Tableau1[[#This Row],[Colonne19]:[Colonne38]],17),Tableau1[[#This Row],[Colonne19]:[Colonne38]],0)),"")</f>
        <v/>
      </c>
      <c r="BE422" s="10" t="str">
        <f>IFERROR(INDEX($S$2:$AL$2,MATCH(SMALL(Tableau1[[#This Row],[Colonne19]:[Colonne38]],18),Tableau1[[#This Row],[Colonne19]:[Colonne38]],0)),"")</f>
        <v/>
      </c>
      <c r="BF422" s="10" t="str">
        <f>IFERROR(INDEX($S$2:$AL$2,MATCH(SMALL(Tableau1[[#This Row],[Colonne19]:[Colonne38]],19),Tableau1[[#This Row],[Colonne19]:[Colonne38]],0)),"")</f>
        <v/>
      </c>
      <c r="BG422" s="10" t="str">
        <f>IFERROR(INDEX($S$2:$AL$2,MATCH(SMALL(Tableau1[[#This Row],[Colonne19]:[Colonne38]],20),Tableau1[[#This Row],[Colonne19]:[Colonne38]],0)),"")</f>
        <v/>
      </c>
      <c r="BH422" s="11"/>
      <c r="BI422" s="10"/>
      <c r="BJ422" s="10"/>
      <c r="BK422" s="10"/>
      <c r="BL422" s="10"/>
      <c r="BM422" s="10"/>
      <c r="BN422" s="10"/>
      <c r="BO422" s="11"/>
      <c r="BP422" s="10" t="str" cm="1">
        <f t="array" ref="BP422">IFERROR(INDEX($AN422:$BG422,_xlfn.AGGREGATE(15,6,(COLUMN($AN422:$BG422)-COLUMN($AN$8)+1)/NOT(ISNA(MATCH($AN422:$BG422,$FF$1:$FF$6,0))),COLUMN($BV422:BV422))),"")</f>
        <v/>
      </c>
      <c r="BQ422" s="10" t="e" cm="1" vm="1">
        <f t="array" aca="1" ref="BQ422" ca="1">IFERROR(INDEX($AN422:$BG422,_xlfn.AGGREGATE(15,6,(COLUMN($AN422:$BG422)-COLUMN($AN$8)+1)/NOT(ISNA(MATCH($AN422:$BG422,$FF$1:$FF$6,0))),COLUMN($BV422:BW422))),"")</f>
        <v>#VALUE!</v>
      </c>
      <c r="BR422" s="10" t="e" cm="1" vm="2">
        <f t="array" aca="1" ref="BR422" ca="1">IFERROR(INDEX($AN422:$BG422,_xlfn.AGGREGATE(15,6,(COLUMN($AN422:$BG422)-COLUMN($AN$8)+1)/NOT(ISNA(MATCH($AN422:$BG422,$FF$1:$FF$6,0))),COLUMN($BV422:BX422))),"")</f>
        <v>#VALUE!</v>
      </c>
      <c r="BS422" s="10" t="e" cm="1" vm="3">
        <f t="array" aca="1" ref="BS422" ca="1">IFERROR(INDEX($AN422:$BG422,_xlfn.AGGREGATE(15,6,(COLUMN($AN422:$BG422)-COLUMN($AN$8)+1)/NOT(ISNA(MATCH($AN422:$BG422,$FF$1:$FF$6,0))),COLUMN($BV422:BY422))),"")</f>
        <v>#VALUE!</v>
      </c>
      <c r="BT422" s="10" t="e" cm="1" vm="4">
        <f t="array" aca="1" ref="BT422" ca="1">IFERROR(INDEX($AN422:$BG422,_xlfn.AGGREGATE(15,6,(COLUMN($AN422:$BG422)-COLUMN($AN$8)+1)/NOT(ISNA(MATCH($AN422:$BG422,$FF$1:$FF$6,0))),COLUMN($BV422:BZ422))),"")</f>
        <v>#VALUE!</v>
      </c>
      <c r="BU422" s="10" t="e" cm="1" vm="5">
        <f t="array" aca="1" ref="BU422" ca="1">IFERROR(INDEX($AN422:$BG422,_xlfn.AGGREGATE(15,6,(COLUMN($AN422:$BG422)-COLUMN($AN$8)+1)/NOT(ISNA(MATCH($AN422:$BG422,$FF$1:$FF$6,0))),COLUMN($BV422:CA422))),"")</f>
        <v>#VALUE!</v>
      </c>
      <c r="BV422" s="11"/>
      <c r="BW422" s="10" t="str" cm="1">
        <f t="array" ref="BW422">IFERROR(INDEX($BI422:$BN422,_xlfn.AGGREGATE(15,6,(COLUMN($BI422:$BN422)-COLUMN($BI$8)+1)/NOT(ISNA(MATCH($BI422:$BN422,$FF$1:$FF$6,0))),COLUMN($BW422:BW422))),"")</f>
        <v/>
      </c>
      <c r="BX422" s="10" t="e" cm="1" vm="1">
        <f t="array" aca="1" ref="BX422" ca="1">IFERROR(INDEX($BI422:$BN422,_xlfn.AGGREGATE(15,6,(COLUMN($BI422:$BN422)-COLUMN($BI$8)+1)/NOT(ISNA(MATCH($BI422:$BN422,$FF$1:$FF$6,0))),COLUMN($BW422:BX422))),"")</f>
        <v>#VALUE!</v>
      </c>
      <c r="BY422" s="10" t="e" cm="1" vm="2">
        <f t="array" aca="1" ref="BY422" ca="1">IFERROR(INDEX($BI422:$BN422,_xlfn.AGGREGATE(15,6,(COLUMN($BI422:$BN422)-COLUMN($BI$8)+1)/NOT(ISNA(MATCH($BI422:$BN422,$FF$1:$FF$6,0))),COLUMN($BW422:BY422))),"")</f>
        <v>#VALUE!</v>
      </c>
      <c r="BZ422" s="10" t="e" cm="1" vm="3">
        <f t="array" aca="1" ref="BZ422" ca="1">IFERROR(INDEX($BI422:$BN422,_xlfn.AGGREGATE(15,6,(COLUMN($BI422:$BN422)-COLUMN($BI$8)+1)/NOT(ISNA(MATCH($BI422:$BN422,$FF$1:$FF$6,0))),COLUMN($BW422:BZ422))),"")</f>
        <v>#VALUE!</v>
      </c>
      <c r="CA422" s="10" t="e" cm="1" vm="4">
        <f t="array" aca="1" ref="CA422" ca="1">IFERROR(INDEX($BI422:$BN422,_xlfn.AGGREGATE(15,6,(COLUMN($BI422:$BN422)-COLUMN($BI$8)+1)/NOT(ISNA(MATCH($BI422:$BN422,$FF$1:$FF$6,0))),COLUMN($BW422:CA422))),"")</f>
        <v>#VALUE!</v>
      </c>
      <c r="CB422" s="10" t="e" cm="1" vm="5">
        <f t="array" aca="1" ref="CB422" ca="1">IFERROR(INDEX($BI422:$BN422,_xlfn.AGGREGATE(15,6,(COLUMN($BI422:$BN422)-COLUMN($BI$8)+1)/NOT(ISNA(MATCH($BI422:$BN422,$FF$1:$FF$6,0))),COLUMN($BW422:CB422))),"")</f>
        <v>#VALUE!</v>
      </c>
      <c r="CC422" s="11"/>
      <c r="CD422" s="10"/>
      <c r="CE422" s="10"/>
      <c r="CF422" s="10"/>
      <c r="CG422" s="10"/>
      <c r="CH422" s="10"/>
      <c r="CI422" s="11"/>
      <c r="CJ422" s="10" cm="1">
        <f t="array" ref="CJ422">SUM(COUNTIF(CD422:CF422,$DH$3:$DM$3))</f>
        <v>0</v>
      </c>
      <c r="CK422" s="10" cm="1">
        <f t="array" ref="CK422">SUM(COUNTIF(CD422:CF422,$DH$2:$DL$2))</f>
        <v>0</v>
      </c>
      <c r="CL422" s="10" cm="1">
        <f t="array" ref="CL422">SUM(COUNTIF(CD422:CF422,$DM$2:$DQ$2))</f>
        <v>0</v>
      </c>
      <c r="CM422" s="11"/>
      <c r="CN422" s="10"/>
      <c r="CO422" s="10"/>
      <c r="CP422" s="11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1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7" t="s">
        <v>42</v>
      </c>
      <c r="EC422" s="11"/>
      <c r="ED422" s="10">
        <f>Tableau1[[#This Row],[Colonne75]]</f>
        <v>0</v>
      </c>
      <c r="EE422" s="10"/>
      <c r="EF422" s="10">
        <f ca="1">OFFSET(Tableau1[[#This Row],[Colonne19]],0,Tableau1[[#This Row],[Colonne126]]-1)</f>
        <v>0</v>
      </c>
      <c r="EG422" s="11"/>
      <c r="EH422" s="10">
        <f>Tableau1[[#This Row],[Colonne76]]</f>
        <v>0</v>
      </c>
      <c r="EI422" s="10"/>
      <c r="EJ422" s="10">
        <f ca="1">OFFSET(Tableau1[[#This Row],[Colonne19]],0,Tableau1[[#This Row],[Colonne130]]-1)</f>
        <v>0</v>
      </c>
      <c r="EK422" s="11"/>
      <c r="EL422" s="10">
        <f>Tableau1[[#This Row],[Colonne77]]</f>
        <v>0</v>
      </c>
      <c r="EM422" s="10"/>
      <c r="EN422" s="10">
        <f ca="1">OFFSET(Tableau1[[#This Row],[Colonne19]],0,Tableau1[[#This Row],[Colonne134]]-1)</f>
        <v>0</v>
      </c>
      <c r="EO422" s="11"/>
      <c r="EP422" s="10">
        <f>Tableau1[[#This Row],[Colonne78]]</f>
        <v>0</v>
      </c>
      <c r="EQ422" s="10"/>
      <c r="ER422" s="10">
        <f ca="1">OFFSET(Tableau1[[#This Row],[Colonne19]],0,Tableau1[[#This Row],[Colonne138]]-1)</f>
        <v>0</v>
      </c>
      <c r="ES422" s="11"/>
      <c r="ET422" s="10">
        <f>Tableau1[[#This Row],[Colonne79]]</f>
        <v>0</v>
      </c>
      <c r="EU422" s="10"/>
      <c r="EV422" s="10">
        <f ca="1">OFFSET(Tableau1[[#This Row],[Colonne19]],0,Tableau1[[#This Row],[Colonne142]]-1)</f>
        <v>0</v>
      </c>
      <c r="EW422" s="11"/>
      <c r="EX422" s="10">
        <f t="shared" ca="1" si="42"/>
        <v>0</v>
      </c>
      <c r="EY422" s="10">
        <f t="shared" ca="1" si="43"/>
        <v>0</v>
      </c>
      <c r="EZ422" s="10">
        <f t="shared" ca="1" si="44"/>
        <v>0</v>
      </c>
      <c r="FA422" s="10">
        <f t="shared" ca="1" si="39"/>
        <v>0</v>
      </c>
      <c r="FB422" s="10">
        <f t="shared" ca="1" si="40"/>
        <v>0</v>
      </c>
      <c r="FC422" s="10">
        <f t="shared" ca="1" si="41"/>
        <v>0</v>
      </c>
      <c r="FD422" s="11"/>
    </row>
    <row r="423" spans="1:160" x14ac:dyDescent="0.2">
      <c r="A423" s="25"/>
      <c r="B423" s="10"/>
      <c r="C423" s="13"/>
      <c r="D423" s="26"/>
      <c r="E423" s="10"/>
      <c r="F423" s="10"/>
      <c r="G423" s="10"/>
      <c r="H423" s="10"/>
      <c r="I423" s="10"/>
      <c r="J423" s="24"/>
      <c r="K423" s="13"/>
      <c r="L423" s="10"/>
      <c r="M423" s="13"/>
      <c r="N423" s="13"/>
      <c r="O423" s="33" t="e">
        <f>Tableau1[[#This Row],[Colonne14]]/Tableau1[[#This Row],[Colonne13]]</f>
        <v>#DIV/0!</v>
      </c>
      <c r="P423" s="57"/>
      <c r="Q423" s="59" t="e" cm="1">
        <f t="array" ref="Q423">SUM(Tableau1[[#This Row],[Colonne19]:[Colonne38]]/Tableau1[[#This Row],[Colonne11]])</f>
        <v>#DIV/0!</v>
      </c>
      <c r="R423" s="11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1"/>
      <c r="AN423" s="10" t="str" cm="1">
        <f t="array" ref="AN423">IFERROR(INDEX($S$2:$AL$2,MATCH(SMALL(Tableau1[[#This Row],[Colonne19]:[Colonne38]],1),Tableau1[[#This Row],[Colonne19]:[Colonne38]],0)),"")</f>
        <v/>
      </c>
      <c r="AO423" s="10" t="str">
        <f>IFERROR(INDEX($S$2:$AL$2,MATCH(SMALL(Tableau1[[#This Row],[Colonne19]:[Colonne38]],2),Tableau1[[#This Row],[Colonne19]:[Colonne38]],0)),"")</f>
        <v/>
      </c>
      <c r="AP423" s="10" t="str">
        <f>IFERROR(INDEX($S$2:$AL$2,MATCH(SMALL(Tableau1[[#This Row],[Colonne19]:[Colonne38]],3),Tableau1[[#This Row],[Colonne19]:[Colonne38]],0)),"")</f>
        <v/>
      </c>
      <c r="AQ423" s="10" t="str">
        <f>IFERROR(INDEX($S$2:$AL$2,MATCH(SMALL(Tableau1[[#This Row],[Colonne19]:[Colonne38]],4),Tableau1[[#This Row],[Colonne19]:[Colonne38]],0)),"")</f>
        <v/>
      </c>
      <c r="AR423" s="10" t="str">
        <f>IFERROR(INDEX($S$2:$AL$2,MATCH(SMALL(Tableau1[[#This Row],[Colonne19]:[Colonne38]],5),Tableau1[[#This Row],[Colonne19]:[Colonne38]],0)),"")</f>
        <v/>
      </c>
      <c r="AS423" s="10" t="str">
        <f>IFERROR(INDEX($S$2:$AL$2,MATCH(SMALL(Tableau1[[#This Row],[Colonne19]:[Colonne38]],6),Tableau1[[#This Row],[Colonne19]:[Colonne38]],0)),"")</f>
        <v/>
      </c>
      <c r="AT423" s="10" t="str">
        <f>IFERROR(INDEX($S$2:$AL$2,MATCH(SMALL(Tableau1[[#This Row],[Colonne19]:[Colonne38]],7),Tableau1[[#This Row],[Colonne19]:[Colonne38]],0)),"")</f>
        <v/>
      </c>
      <c r="AU423" s="10" t="str">
        <f>IFERROR(INDEX($S$2:$AL$2,MATCH(SMALL(Tableau1[[#This Row],[Colonne19]:[Colonne38]],8),Tableau1[[#This Row],[Colonne19]:[Colonne38]],0)),"")</f>
        <v/>
      </c>
      <c r="AV423" s="10" t="str">
        <f>IFERROR(INDEX($S$2:$AL$2,MATCH(SMALL(Tableau1[[#This Row],[Colonne19]:[Colonne38]],9),Tableau1[[#This Row],[Colonne19]:[Colonne38]],0)),"")</f>
        <v/>
      </c>
      <c r="AW423" s="10" t="str">
        <f>IFERROR(INDEX($S$2:$AL$2,MATCH(SMALL(Tableau1[[#This Row],[Colonne19]:[Colonne38]],10),Tableau1[[#This Row],[Colonne19]:[Colonne38]],0)),"")</f>
        <v/>
      </c>
      <c r="AX423" s="10" t="str">
        <f>IFERROR(INDEX($S$2:$AL$2,MATCH(SMALL(Tableau1[[#This Row],[Colonne19]:[Colonne38]],11),Tableau1[[#This Row],[Colonne19]:[Colonne38]],0)),"")</f>
        <v/>
      </c>
      <c r="AY423" s="10" t="str">
        <f>IFERROR(INDEX($S$2:$AL$2,MATCH(SMALL(Tableau1[[#This Row],[Colonne19]:[Colonne38]],12),Tableau1[[#This Row],[Colonne19]:[Colonne38]],0)),"")</f>
        <v/>
      </c>
      <c r="AZ423" s="10" t="str">
        <f>IFERROR(INDEX($S$2:$AL$2,MATCH(SMALL(Tableau1[[#This Row],[Colonne19]:[Colonne38]],13),Tableau1[[#This Row],[Colonne19]:[Colonne38]],0)),"")</f>
        <v/>
      </c>
      <c r="BA423" s="10" t="str">
        <f>IFERROR(INDEX($S$2:$AL$2,MATCH(SMALL(Tableau1[[#This Row],[Colonne19]:[Colonne38]],14),Tableau1[[#This Row],[Colonne19]:[Colonne38]],0)),"")</f>
        <v/>
      </c>
      <c r="BB423" s="10" t="str">
        <f>IFERROR(INDEX($S$2:$AL$2,MATCH(SMALL(Tableau1[[#This Row],[Colonne19]:[Colonne38]],15),Tableau1[[#This Row],[Colonne19]:[Colonne38]],0)),"")</f>
        <v/>
      </c>
      <c r="BC423" s="10" t="str">
        <f>IFERROR(INDEX($S$2:$AL$2,MATCH(SMALL(Tableau1[[#This Row],[Colonne19]:[Colonne38]],16),Tableau1[[#This Row],[Colonne19]:[Colonne38]],0)),"")</f>
        <v/>
      </c>
      <c r="BD423" s="10" t="str">
        <f>IFERROR(INDEX($S$2:$AL$2,MATCH(SMALL(Tableau1[[#This Row],[Colonne19]:[Colonne38]],17),Tableau1[[#This Row],[Colonne19]:[Colonne38]],0)),"")</f>
        <v/>
      </c>
      <c r="BE423" s="10" t="str">
        <f>IFERROR(INDEX($S$2:$AL$2,MATCH(SMALL(Tableau1[[#This Row],[Colonne19]:[Colonne38]],18),Tableau1[[#This Row],[Colonne19]:[Colonne38]],0)),"")</f>
        <v/>
      </c>
      <c r="BF423" s="10" t="str">
        <f>IFERROR(INDEX($S$2:$AL$2,MATCH(SMALL(Tableau1[[#This Row],[Colonne19]:[Colonne38]],19),Tableau1[[#This Row],[Colonne19]:[Colonne38]],0)),"")</f>
        <v/>
      </c>
      <c r="BG423" s="10" t="str">
        <f>IFERROR(INDEX($S$2:$AL$2,MATCH(SMALL(Tableau1[[#This Row],[Colonne19]:[Colonne38]],20),Tableau1[[#This Row],[Colonne19]:[Colonne38]],0)),"")</f>
        <v/>
      </c>
      <c r="BH423" s="11"/>
      <c r="BI423" s="10"/>
      <c r="BJ423" s="10"/>
      <c r="BK423" s="10"/>
      <c r="BL423" s="10"/>
      <c r="BM423" s="10"/>
      <c r="BN423" s="10"/>
      <c r="BO423" s="11"/>
      <c r="BP423" s="10" t="str" cm="1">
        <f t="array" ref="BP423">IFERROR(INDEX($AN423:$BG423,_xlfn.AGGREGATE(15,6,(COLUMN($AN423:$BG423)-COLUMN($AN$8)+1)/NOT(ISNA(MATCH($AN423:$BG423,$FF$1:$FF$6,0))),COLUMN($BV423:BV423))),"")</f>
        <v/>
      </c>
      <c r="BQ423" s="10" t="e" cm="1" vm="1">
        <f t="array" aca="1" ref="BQ423" ca="1">IFERROR(INDEX($AN423:$BG423,_xlfn.AGGREGATE(15,6,(COLUMN($AN423:$BG423)-COLUMN($AN$8)+1)/NOT(ISNA(MATCH($AN423:$BG423,$FF$1:$FF$6,0))),COLUMN($BV423:BW423))),"")</f>
        <v>#VALUE!</v>
      </c>
      <c r="BR423" s="10" t="e" cm="1" vm="2">
        <f t="array" aca="1" ref="BR423" ca="1">IFERROR(INDEX($AN423:$BG423,_xlfn.AGGREGATE(15,6,(COLUMN($AN423:$BG423)-COLUMN($AN$8)+1)/NOT(ISNA(MATCH($AN423:$BG423,$FF$1:$FF$6,0))),COLUMN($BV423:BX423))),"")</f>
        <v>#VALUE!</v>
      </c>
      <c r="BS423" s="10" t="e" cm="1" vm="3">
        <f t="array" aca="1" ref="BS423" ca="1">IFERROR(INDEX($AN423:$BG423,_xlfn.AGGREGATE(15,6,(COLUMN($AN423:$BG423)-COLUMN($AN$8)+1)/NOT(ISNA(MATCH($AN423:$BG423,$FF$1:$FF$6,0))),COLUMN($BV423:BY423))),"")</f>
        <v>#VALUE!</v>
      </c>
      <c r="BT423" s="10" t="e" cm="1" vm="4">
        <f t="array" aca="1" ref="BT423" ca="1">IFERROR(INDEX($AN423:$BG423,_xlfn.AGGREGATE(15,6,(COLUMN($AN423:$BG423)-COLUMN($AN$8)+1)/NOT(ISNA(MATCH($AN423:$BG423,$FF$1:$FF$6,0))),COLUMN($BV423:BZ423))),"")</f>
        <v>#VALUE!</v>
      </c>
      <c r="BU423" s="10" t="e" cm="1" vm="5">
        <f t="array" aca="1" ref="BU423" ca="1">IFERROR(INDEX($AN423:$BG423,_xlfn.AGGREGATE(15,6,(COLUMN($AN423:$BG423)-COLUMN($AN$8)+1)/NOT(ISNA(MATCH($AN423:$BG423,$FF$1:$FF$6,0))),COLUMN($BV423:CA423))),"")</f>
        <v>#VALUE!</v>
      </c>
      <c r="BV423" s="11"/>
      <c r="BW423" s="10" t="str" cm="1">
        <f t="array" ref="BW423">IFERROR(INDEX($BI423:$BN423,_xlfn.AGGREGATE(15,6,(COLUMN($BI423:$BN423)-COLUMN($BI$8)+1)/NOT(ISNA(MATCH($BI423:$BN423,$FF$1:$FF$6,0))),COLUMN($BW423:BW423))),"")</f>
        <v/>
      </c>
      <c r="BX423" s="10" t="e" cm="1" vm="1">
        <f t="array" aca="1" ref="BX423" ca="1">IFERROR(INDEX($BI423:$BN423,_xlfn.AGGREGATE(15,6,(COLUMN($BI423:$BN423)-COLUMN($BI$8)+1)/NOT(ISNA(MATCH($BI423:$BN423,$FF$1:$FF$6,0))),COLUMN($BW423:BX423))),"")</f>
        <v>#VALUE!</v>
      </c>
      <c r="BY423" s="10" t="e" cm="1" vm="2">
        <f t="array" aca="1" ref="BY423" ca="1">IFERROR(INDEX($BI423:$BN423,_xlfn.AGGREGATE(15,6,(COLUMN($BI423:$BN423)-COLUMN($BI$8)+1)/NOT(ISNA(MATCH($BI423:$BN423,$FF$1:$FF$6,0))),COLUMN($BW423:BY423))),"")</f>
        <v>#VALUE!</v>
      </c>
      <c r="BZ423" s="10" t="e" cm="1" vm="3">
        <f t="array" aca="1" ref="BZ423" ca="1">IFERROR(INDEX($BI423:$BN423,_xlfn.AGGREGATE(15,6,(COLUMN($BI423:$BN423)-COLUMN($BI$8)+1)/NOT(ISNA(MATCH($BI423:$BN423,$FF$1:$FF$6,0))),COLUMN($BW423:BZ423))),"")</f>
        <v>#VALUE!</v>
      </c>
      <c r="CA423" s="10" t="e" cm="1" vm="4">
        <f t="array" aca="1" ref="CA423" ca="1">IFERROR(INDEX($BI423:$BN423,_xlfn.AGGREGATE(15,6,(COLUMN($BI423:$BN423)-COLUMN($BI$8)+1)/NOT(ISNA(MATCH($BI423:$BN423,$FF$1:$FF$6,0))),COLUMN($BW423:CA423))),"")</f>
        <v>#VALUE!</v>
      </c>
      <c r="CB423" s="10" t="e" cm="1" vm="5">
        <f t="array" aca="1" ref="CB423" ca="1">IFERROR(INDEX($BI423:$BN423,_xlfn.AGGREGATE(15,6,(COLUMN($BI423:$BN423)-COLUMN($BI$8)+1)/NOT(ISNA(MATCH($BI423:$BN423,$FF$1:$FF$6,0))),COLUMN($BW423:CB423))),"")</f>
        <v>#VALUE!</v>
      </c>
      <c r="CC423" s="11"/>
      <c r="CD423" s="10"/>
      <c r="CE423" s="10"/>
      <c r="CF423" s="10"/>
      <c r="CG423" s="10"/>
      <c r="CH423" s="10"/>
      <c r="CI423" s="11"/>
      <c r="CJ423" s="10" cm="1">
        <f t="array" ref="CJ423">SUM(COUNTIF(CD423:CF423,$DH$3:$DM$3))</f>
        <v>0</v>
      </c>
      <c r="CK423" s="10" cm="1">
        <f t="array" ref="CK423">SUM(COUNTIF(CD423:CF423,$DH$2:$DL$2))</f>
        <v>0</v>
      </c>
      <c r="CL423" s="10" cm="1">
        <f t="array" ref="CL423">SUM(COUNTIF(CD423:CF423,$DM$2:$DQ$2))</f>
        <v>0</v>
      </c>
      <c r="CM423" s="11"/>
      <c r="CN423" s="10"/>
      <c r="CO423" s="10"/>
      <c r="CP423" s="11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1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7" t="s">
        <v>42</v>
      </c>
      <c r="EC423" s="11"/>
      <c r="ED423" s="10">
        <f>Tableau1[[#This Row],[Colonne75]]</f>
        <v>0</v>
      </c>
      <c r="EE423" s="10"/>
      <c r="EF423" s="10">
        <f ca="1">OFFSET(Tableau1[[#This Row],[Colonne19]],0,Tableau1[[#This Row],[Colonne126]]-1)</f>
        <v>0</v>
      </c>
      <c r="EG423" s="11"/>
      <c r="EH423" s="10">
        <f>Tableau1[[#This Row],[Colonne76]]</f>
        <v>0</v>
      </c>
      <c r="EI423" s="10"/>
      <c r="EJ423" s="10">
        <f ca="1">OFFSET(Tableau1[[#This Row],[Colonne19]],0,Tableau1[[#This Row],[Colonne130]]-1)</f>
        <v>0</v>
      </c>
      <c r="EK423" s="11"/>
      <c r="EL423" s="10">
        <f>Tableau1[[#This Row],[Colonne77]]</f>
        <v>0</v>
      </c>
      <c r="EM423" s="10"/>
      <c r="EN423" s="10">
        <f ca="1">OFFSET(Tableau1[[#This Row],[Colonne19]],0,Tableau1[[#This Row],[Colonne134]]-1)</f>
        <v>0</v>
      </c>
      <c r="EO423" s="11"/>
      <c r="EP423" s="10">
        <f>Tableau1[[#This Row],[Colonne78]]</f>
        <v>0</v>
      </c>
      <c r="EQ423" s="10"/>
      <c r="ER423" s="10">
        <f ca="1">OFFSET(Tableau1[[#This Row],[Colonne19]],0,Tableau1[[#This Row],[Colonne138]]-1)</f>
        <v>0</v>
      </c>
      <c r="ES423" s="11"/>
      <c r="ET423" s="10">
        <f>Tableau1[[#This Row],[Colonne79]]</f>
        <v>0</v>
      </c>
      <c r="EU423" s="10"/>
      <c r="EV423" s="10">
        <f ca="1">OFFSET(Tableau1[[#This Row],[Colonne19]],0,Tableau1[[#This Row],[Colonne142]]-1)</f>
        <v>0</v>
      </c>
      <c r="EW423" s="11"/>
      <c r="EX423" s="10">
        <f t="shared" ca="1" si="42"/>
        <v>0</v>
      </c>
      <c r="EY423" s="10">
        <f t="shared" ca="1" si="43"/>
        <v>0</v>
      </c>
      <c r="EZ423" s="10">
        <f t="shared" ca="1" si="44"/>
        <v>0</v>
      </c>
      <c r="FA423" s="10">
        <f t="shared" ca="1" si="39"/>
        <v>0</v>
      </c>
      <c r="FB423" s="10">
        <f t="shared" ca="1" si="40"/>
        <v>0</v>
      </c>
      <c r="FC423" s="10">
        <f t="shared" ca="1" si="41"/>
        <v>0</v>
      </c>
      <c r="FD423" s="11"/>
    </row>
    <row r="424" spans="1:160" x14ac:dyDescent="0.2">
      <c r="A424" s="25"/>
      <c r="B424" s="10"/>
      <c r="C424" s="13"/>
      <c r="D424" s="26"/>
      <c r="E424" s="10"/>
      <c r="F424" s="10"/>
      <c r="G424" s="10"/>
      <c r="H424" s="10"/>
      <c r="I424" s="10"/>
      <c r="J424" s="24"/>
      <c r="K424" s="13"/>
      <c r="L424" s="10"/>
      <c r="M424" s="13"/>
      <c r="N424" s="13"/>
      <c r="O424" s="33" t="e">
        <f>Tableau1[[#This Row],[Colonne14]]/Tableau1[[#This Row],[Colonne13]]</f>
        <v>#DIV/0!</v>
      </c>
      <c r="P424" s="57"/>
      <c r="Q424" s="59" t="e" cm="1">
        <f t="array" ref="Q424">SUM(Tableau1[[#This Row],[Colonne19]:[Colonne38]]/Tableau1[[#This Row],[Colonne11]])</f>
        <v>#DIV/0!</v>
      </c>
      <c r="R424" s="11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1"/>
      <c r="AN424" s="10" t="str" cm="1">
        <f t="array" ref="AN424">IFERROR(INDEX($S$2:$AL$2,MATCH(SMALL(Tableau1[[#This Row],[Colonne19]:[Colonne38]],1),Tableau1[[#This Row],[Colonne19]:[Colonne38]],0)),"")</f>
        <v/>
      </c>
      <c r="AO424" s="10" t="str">
        <f>IFERROR(INDEX($S$2:$AL$2,MATCH(SMALL(Tableau1[[#This Row],[Colonne19]:[Colonne38]],2),Tableau1[[#This Row],[Colonne19]:[Colonne38]],0)),"")</f>
        <v/>
      </c>
      <c r="AP424" s="10" t="str">
        <f>IFERROR(INDEX($S$2:$AL$2,MATCH(SMALL(Tableau1[[#This Row],[Colonne19]:[Colonne38]],3),Tableau1[[#This Row],[Colonne19]:[Colonne38]],0)),"")</f>
        <v/>
      </c>
      <c r="AQ424" s="10" t="str">
        <f>IFERROR(INDEX($S$2:$AL$2,MATCH(SMALL(Tableau1[[#This Row],[Colonne19]:[Colonne38]],4),Tableau1[[#This Row],[Colonne19]:[Colonne38]],0)),"")</f>
        <v/>
      </c>
      <c r="AR424" s="10" t="str">
        <f>IFERROR(INDEX($S$2:$AL$2,MATCH(SMALL(Tableau1[[#This Row],[Colonne19]:[Colonne38]],5),Tableau1[[#This Row],[Colonne19]:[Colonne38]],0)),"")</f>
        <v/>
      </c>
      <c r="AS424" s="10" t="str">
        <f>IFERROR(INDEX($S$2:$AL$2,MATCH(SMALL(Tableau1[[#This Row],[Colonne19]:[Colonne38]],6),Tableau1[[#This Row],[Colonne19]:[Colonne38]],0)),"")</f>
        <v/>
      </c>
      <c r="AT424" s="10" t="str">
        <f>IFERROR(INDEX($S$2:$AL$2,MATCH(SMALL(Tableau1[[#This Row],[Colonne19]:[Colonne38]],7),Tableau1[[#This Row],[Colonne19]:[Colonne38]],0)),"")</f>
        <v/>
      </c>
      <c r="AU424" s="10" t="str">
        <f>IFERROR(INDEX($S$2:$AL$2,MATCH(SMALL(Tableau1[[#This Row],[Colonne19]:[Colonne38]],8),Tableau1[[#This Row],[Colonne19]:[Colonne38]],0)),"")</f>
        <v/>
      </c>
      <c r="AV424" s="10" t="str">
        <f>IFERROR(INDEX($S$2:$AL$2,MATCH(SMALL(Tableau1[[#This Row],[Colonne19]:[Colonne38]],9),Tableau1[[#This Row],[Colonne19]:[Colonne38]],0)),"")</f>
        <v/>
      </c>
      <c r="AW424" s="10" t="str">
        <f>IFERROR(INDEX($S$2:$AL$2,MATCH(SMALL(Tableau1[[#This Row],[Colonne19]:[Colonne38]],10),Tableau1[[#This Row],[Colonne19]:[Colonne38]],0)),"")</f>
        <v/>
      </c>
      <c r="AX424" s="10" t="str">
        <f>IFERROR(INDEX($S$2:$AL$2,MATCH(SMALL(Tableau1[[#This Row],[Colonne19]:[Colonne38]],11),Tableau1[[#This Row],[Colonne19]:[Colonne38]],0)),"")</f>
        <v/>
      </c>
      <c r="AY424" s="10" t="str">
        <f>IFERROR(INDEX($S$2:$AL$2,MATCH(SMALL(Tableau1[[#This Row],[Colonne19]:[Colonne38]],12),Tableau1[[#This Row],[Colonne19]:[Colonne38]],0)),"")</f>
        <v/>
      </c>
      <c r="AZ424" s="10" t="str">
        <f>IFERROR(INDEX($S$2:$AL$2,MATCH(SMALL(Tableau1[[#This Row],[Colonne19]:[Colonne38]],13),Tableau1[[#This Row],[Colonne19]:[Colonne38]],0)),"")</f>
        <v/>
      </c>
      <c r="BA424" s="10" t="str">
        <f>IFERROR(INDEX($S$2:$AL$2,MATCH(SMALL(Tableau1[[#This Row],[Colonne19]:[Colonne38]],14),Tableau1[[#This Row],[Colonne19]:[Colonne38]],0)),"")</f>
        <v/>
      </c>
      <c r="BB424" s="10" t="str">
        <f>IFERROR(INDEX($S$2:$AL$2,MATCH(SMALL(Tableau1[[#This Row],[Colonne19]:[Colonne38]],15),Tableau1[[#This Row],[Colonne19]:[Colonne38]],0)),"")</f>
        <v/>
      </c>
      <c r="BC424" s="10" t="str">
        <f>IFERROR(INDEX($S$2:$AL$2,MATCH(SMALL(Tableau1[[#This Row],[Colonne19]:[Colonne38]],16),Tableau1[[#This Row],[Colonne19]:[Colonne38]],0)),"")</f>
        <v/>
      </c>
      <c r="BD424" s="10" t="str">
        <f>IFERROR(INDEX($S$2:$AL$2,MATCH(SMALL(Tableau1[[#This Row],[Colonne19]:[Colonne38]],17),Tableau1[[#This Row],[Colonne19]:[Colonne38]],0)),"")</f>
        <v/>
      </c>
      <c r="BE424" s="10" t="str">
        <f>IFERROR(INDEX($S$2:$AL$2,MATCH(SMALL(Tableau1[[#This Row],[Colonne19]:[Colonne38]],18),Tableau1[[#This Row],[Colonne19]:[Colonne38]],0)),"")</f>
        <v/>
      </c>
      <c r="BF424" s="10" t="str">
        <f>IFERROR(INDEX($S$2:$AL$2,MATCH(SMALL(Tableau1[[#This Row],[Colonne19]:[Colonne38]],19),Tableau1[[#This Row],[Colonne19]:[Colonne38]],0)),"")</f>
        <v/>
      </c>
      <c r="BG424" s="10" t="str">
        <f>IFERROR(INDEX($S$2:$AL$2,MATCH(SMALL(Tableau1[[#This Row],[Colonne19]:[Colonne38]],20),Tableau1[[#This Row],[Colonne19]:[Colonne38]],0)),"")</f>
        <v/>
      </c>
      <c r="BH424" s="11"/>
      <c r="BI424" s="10"/>
      <c r="BJ424" s="10"/>
      <c r="BK424" s="10"/>
      <c r="BL424" s="10"/>
      <c r="BM424" s="10"/>
      <c r="BN424" s="10"/>
      <c r="BO424" s="11"/>
      <c r="BP424" s="10" t="str" cm="1">
        <f t="array" ref="BP424">IFERROR(INDEX($AN424:$BG424,_xlfn.AGGREGATE(15,6,(COLUMN($AN424:$BG424)-COLUMN($AN$8)+1)/NOT(ISNA(MATCH($AN424:$BG424,$FF$1:$FF$6,0))),COLUMN($BV424:BV424))),"")</f>
        <v/>
      </c>
      <c r="BQ424" s="10" t="e" cm="1" vm="1">
        <f t="array" aca="1" ref="BQ424" ca="1">IFERROR(INDEX($AN424:$BG424,_xlfn.AGGREGATE(15,6,(COLUMN($AN424:$BG424)-COLUMN($AN$8)+1)/NOT(ISNA(MATCH($AN424:$BG424,$FF$1:$FF$6,0))),COLUMN($BV424:BW424))),"")</f>
        <v>#VALUE!</v>
      </c>
      <c r="BR424" s="10" t="e" cm="1" vm="2">
        <f t="array" aca="1" ref="BR424" ca="1">IFERROR(INDEX($AN424:$BG424,_xlfn.AGGREGATE(15,6,(COLUMN($AN424:$BG424)-COLUMN($AN$8)+1)/NOT(ISNA(MATCH($AN424:$BG424,$FF$1:$FF$6,0))),COLUMN($BV424:BX424))),"")</f>
        <v>#VALUE!</v>
      </c>
      <c r="BS424" s="10" t="e" cm="1" vm="3">
        <f t="array" aca="1" ref="BS424" ca="1">IFERROR(INDEX($AN424:$BG424,_xlfn.AGGREGATE(15,6,(COLUMN($AN424:$BG424)-COLUMN($AN$8)+1)/NOT(ISNA(MATCH($AN424:$BG424,$FF$1:$FF$6,0))),COLUMN($BV424:BY424))),"")</f>
        <v>#VALUE!</v>
      </c>
      <c r="BT424" s="10" t="e" cm="1" vm="4">
        <f t="array" aca="1" ref="BT424" ca="1">IFERROR(INDEX($AN424:$BG424,_xlfn.AGGREGATE(15,6,(COLUMN($AN424:$BG424)-COLUMN($AN$8)+1)/NOT(ISNA(MATCH($AN424:$BG424,$FF$1:$FF$6,0))),COLUMN($BV424:BZ424))),"")</f>
        <v>#VALUE!</v>
      </c>
      <c r="BU424" s="10" t="e" cm="1" vm="5">
        <f t="array" aca="1" ref="BU424" ca="1">IFERROR(INDEX($AN424:$BG424,_xlfn.AGGREGATE(15,6,(COLUMN($AN424:$BG424)-COLUMN($AN$8)+1)/NOT(ISNA(MATCH($AN424:$BG424,$FF$1:$FF$6,0))),COLUMN($BV424:CA424))),"")</f>
        <v>#VALUE!</v>
      </c>
      <c r="BV424" s="11"/>
      <c r="BW424" s="10" t="str" cm="1">
        <f t="array" ref="BW424">IFERROR(INDEX($BI424:$BN424,_xlfn.AGGREGATE(15,6,(COLUMN($BI424:$BN424)-COLUMN($BI$8)+1)/NOT(ISNA(MATCH($BI424:$BN424,$FF$1:$FF$6,0))),COLUMN($BW424:BW424))),"")</f>
        <v/>
      </c>
      <c r="BX424" s="10" t="e" cm="1" vm="1">
        <f t="array" aca="1" ref="BX424" ca="1">IFERROR(INDEX($BI424:$BN424,_xlfn.AGGREGATE(15,6,(COLUMN($BI424:$BN424)-COLUMN($BI$8)+1)/NOT(ISNA(MATCH($BI424:$BN424,$FF$1:$FF$6,0))),COLUMN($BW424:BX424))),"")</f>
        <v>#VALUE!</v>
      </c>
      <c r="BY424" s="10" t="e" cm="1" vm="2">
        <f t="array" aca="1" ref="BY424" ca="1">IFERROR(INDEX($BI424:$BN424,_xlfn.AGGREGATE(15,6,(COLUMN($BI424:$BN424)-COLUMN($BI$8)+1)/NOT(ISNA(MATCH($BI424:$BN424,$FF$1:$FF$6,0))),COLUMN($BW424:BY424))),"")</f>
        <v>#VALUE!</v>
      </c>
      <c r="BZ424" s="10" t="e" cm="1" vm="3">
        <f t="array" aca="1" ref="BZ424" ca="1">IFERROR(INDEX($BI424:$BN424,_xlfn.AGGREGATE(15,6,(COLUMN($BI424:$BN424)-COLUMN($BI$8)+1)/NOT(ISNA(MATCH($BI424:$BN424,$FF$1:$FF$6,0))),COLUMN($BW424:BZ424))),"")</f>
        <v>#VALUE!</v>
      </c>
      <c r="CA424" s="10" t="e" cm="1" vm="4">
        <f t="array" aca="1" ref="CA424" ca="1">IFERROR(INDEX($BI424:$BN424,_xlfn.AGGREGATE(15,6,(COLUMN($BI424:$BN424)-COLUMN($BI$8)+1)/NOT(ISNA(MATCH($BI424:$BN424,$FF$1:$FF$6,0))),COLUMN($BW424:CA424))),"")</f>
        <v>#VALUE!</v>
      </c>
      <c r="CB424" s="10" t="e" cm="1" vm="5">
        <f t="array" aca="1" ref="CB424" ca="1">IFERROR(INDEX($BI424:$BN424,_xlfn.AGGREGATE(15,6,(COLUMN($BI424:$BN424)-COLUMN($BI$8)+1)/NOT(ISNA(MATCH($BI424:$BN424,$FF$1:$FF$6,0))),COLUMN($BW424:CB424))),"")</f>
        <v>#VALUE!</v>
      </c>
      <c r="CC424" s="11"/>
      <c r="CD424" s="10"/>
      <c r="CE424" s="10"/>
      <c r="CF424" s="10"/>
      <c r="CG424" s="10"/>
      <c r="CH424" s="10"/>
      <c r="CI424" s="11"/>
      <c r="CJ424" s="10" cm="1">
        <f t="array" ref="CJ424">SUM(COUNTIF(CD424:CF424,$DH$3:$DM$3))</f>
        <v>0</v>
      </c>
      <c r="CK424" s="10" cm="1">
        <f t="array" ref="CK424">SUM(COUNTIF(CD424:CF424,$DH$2:$DL$2))</f>
        <v>0</v>
      </c>
      <c r="CL424" s="10" cm="1">
        <f t="array" ref="CL424">SUM(COUNTIF(CD424:CF424,$DM$2:$DQ$2))</f>
        <v>0</v>
      </c>
      <c r="CM424" s="11"/>
      <c r="CN424" s="10"/>
      <c r="CO424" s="10"/>
      <c r="CP424" s="11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1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7" t="s">
        <v>42</v>
      </c>
      <c r="EC424" s="11"/>
      <c r="ED424" s="10">
        <f>Tableau1[[#This Row],[Colonne75]]</f>
        <v>0</v>
      </c>
      <c r="EE424" s="10"/>
      <c r="EF424" s="10">
        <f ca="1">OFFSET(Tableau1[[#This Row],[Colonne19]],0,Tableau1[[#This Row],[Colonne126]]-1)</f>
        <v>0</v>
      </c>
      <c r="EG424" s="11"/>
      <c r="EH424" s="10">
        <f>Tableau1[[#This Row],[Colonne76]]</f>
        <v>0</v>
      </c>
      <c r="EI424" s="10"/>
      <c r="EJ424" s="10">
        <f ca="1">OFFSET(Tableau1[[#This Row],[Colonne19]],0,Tableau1[[#This Row],[Colonne130]]-1)</f>
        <v>0</v>
      </c>
      <c r="EK424" s="11"/>
      <c r="EL424" s="10">
        <f>Tableau1[[#This Row],[Colonne77]]</f>
        <v>0</v>
      </c>
      <c r="EM424" s="10"/>
      <c r="EN424" s="10">
        <f ca="1">OFFSET(Tableau1[[#This Row],[Colonne19]],0,Tableau1[[#This Row],[Colonne134]]-1)</f>
        <v>0</v>
      </c>
      <c r="EO424" s="11"/>
      <c r="EP424" s="10">
        <f>Tableau1[[#This Row],[Colonne78]]</f>
        <v>0</v>
      </c>
      <c r="EQ424" s="10"/>
      <c r="ER424" s="10">
        <f ca="1">OFFSET(Tableau1[[#This Row],[Colonne19]],0,Tableau1[[#This Row],[Colonne138]]-1)</f>
        <v>0</v>
      </c>
      <c r="ES424" s="11"/>
      <c r="ET424" s="10">
        <f>Tableau1[[#This Row],[Colonne79]]</f>
        <v>0</v>
      </c>
      <c r="EU424" s="10"/>
      <c r="EV424" s="10">
        <f ca="1">OFFSET(Tableau1[[#This Row],[Colonne19]],0,Tableau1[[#This Row],[Colonne142]]-1)</f>
        <v>0</v>
      </c>
      <c r="EW424" s="11"/>
      <c r="EX424" s="10">
        <f t="shared" ca="1" si="42"/>
        <v>0</v>
      </c>
      <c r="EY424" s="10">
        <f t="shared" ca="1" si="43"/>
        <v>0</v>
      </c>
      <c r="EZ424" s="10">
        <f t="shared" ca="1" si="44"/>
        <v>0</v>
      </c>
      <c r="FA424" s="10">
        <f t="shared" ca="1" si="39"/>
        <v>0</v>
      </c>
      <c r="FB424" s="10">
        <f t="shared" ca="1" si="40"/>
        <v>0</v>
      </c>
      <c r="FC424" s="10">
        <f t="shared" ca="1" si="41"/>
        <v>0</v>
      </c>
      <c r="FD424" s="11"/>
    </row>
    <row r="425" spans="1:160" x14ac:dyDescent="0.2">
      <c r="A425" s="25"/>
      <c r="B425" s="10"/>
      <c r="C425" s="13"/>
      <c r="D425" s="26"/>
      <c r="E425" s="10"/>
      <c r="F425" s="10"/>
      <c r="G425" s="10"/>
      <c r="H425" s="10"/>
      <c r="I425" s="10"/>
      <c r="J425" s="24"/>
      <c r="K425" s="13"/>
      <c r="L425" s="10"/>
      <c r="M425" s="13"/>
      <c r="N425" s="13"/>
      <c r="O425" s="33" t="e">
        <f>Tableau1[[#This Row],[Colonne14]]/Tableau1[[#This Row],[Colonne13]]</f>
        <v>#DIV/0!</v>
      </c>
      <c r="P425" s="57"/>
      <c r="Q425" s="59" t="e" cm="1">
        <f t="array" ref="Q425">SUM(Tableau1[[#This Row],[Colonne19]:[Colonne38]]/Tableau1[[#This Row],[Colonne11]])</f>
        <v>#DIV/0!</v>
      </c>
      <c r="R425" s="11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1"/>
      <c r="AN425" s="10" t="str" cm="1">
        <f t="array" ref="AN425">IFERROR(INDEX($S$2:$AL$2,MATCH(SMALL(Tableau1[[#This Row],[Colonne19]:[Colonne38]],1),Tableau1[[#This Row],[Colonne19]:[Colonne38]],0)),"")</f>
        <v/>
      </c>
      <c r="AO425" s="10" t="str">
        <f>IFERROR(INDEX($S$2:$AL$2,MATCH(SMALL(Tableau1[[#This Row],[Colonne19]:[Colonne38]],2),Tableau1[[#This Row],[Colonne19]:[Colonne38]],0)),"")</f>
        <v/>
      </c>
      <c r="AP425" s="10" t="str">
        <f>IFERROR(INDEX($S$2:$AL$2,MATCH(SMALL(Tableau1[[#This Row],[Colonne19]:[Colonne38]],3),Tableau1[[#This Row],[Colonne19]:[Colonne38]],0)),"")</f>
        <v/>
      </c>
      <c r="AQ425" s="10" t="str">
        <f>IFERROR(INDEX($S$2:$AL$2,MATCH(SMALL(Tableau1[[#This Row],[Colonne19]:[Colonne38]],4),Tableau1[[#This Row],[Colonne19]:[Colonne38]],0)),"")</f>
        <v/>
      </c>
      <c r="AR425" s="10" t="str">
        <f>IFERROR(INDEX($S$2:$AL$2,MATCH(SMALL(Tableau1[[#This Row],[Colonne19]:[Colonne38]],5),Tableau1[[#This Row],[Colonne19]:[Colonne38]],0)),"")</f>
        <v/>
      </c>
      <c r="AS425" s="10" t="str">
        <f>IFERROR(INDEX($S$2:$AL$2,MATCH(SMALL(Tableau1[[#This Row],[Colonne19]:[Colonne38]],6),Tableau1[[#This Row],[Colonne19]:[Colonne38]],0)),"")</f>
        <v/>
      </c>
      <c r="AT425" s="10" t="str">
        <f>IFERROR(INDEX($S$2:$AL$2,MATCH(SMALL(Tableau1[[#This Row],[Colonne19]:[Colonne38]],7),Tableau1[[#This Row],[Colonne19]:[Colonne38]],0)),"")</f>
        <v/>
      </c>
      <c r="AU425" s="10" t="str">
        <f>IFERROR(INDEX($S$2:$AL$2,MATCH(SMALL(Tableau1[[#This Row],[Colonne19]:[Colonne38]],8),Tableau1[[#This Row],[Colonne19]:[Colonne38]],0)),"")</f>
        <v/>
      </c>
      <c r="AV425" s="10" t="str">
        <f>IFERROR(INDEX($S$2:$AL$2,MATCH(SMALL(Tableau1[[#This Row],[Colonne19]:[Colonne38]],9),Tableau1[[#This Row],[Colonne19]:[Colonne38]],0)),"")</f>
        <v/>
      </c>
      <c r="AW425" s="10" t="str">
        <f>IFERROR(INDEX($S$2:$AL$2,MATCH(SMALL(Tableau1[[#This Row],[Colonne19]:[Colonne38]],10),Tableau1[[#This Row],[Colonne19]:[Colonne38]],0)),"")</f>
        <v/>
      </c>
      <c r="AX425" s="10" t="str">
        <f>IFERROR(INDEX($S$2:$AL$2,MATCH(SMALL(Tableau1[[#This Row],[Colonne19]:[Colonne38]],11),Tableau1[[#This Row],[Colonne19]:[Colonne38]],0)),"")</f>
        <v/>
      </c>
      <c r="AY425" s="10" t="str">
        <f>IFERROR(INDEX($S$2:$AL$2,MATCH(SMALL(Tableau1[[#This Row],[Colonne19]:[Colonne38]],12),Tableau1[[#This Row],[Colonne19]:[Colonne38]],0)),"")</f>
        <v/>
      </c>
      <c r="AZ425" s="10" t="str">
        <f>IFERROR(INDEX($S$2:$AL$2,MATCH(SMALL(Tableau1[[#This Row],[Colonne19]:[Colonne38]],13),Tableau1[[#This Row],[Colonne19]:[Colonne38]],0)),"")</f>
        <v/>
      </c>
      <c r="BA425" s="10" t="str">
        <f>IFERROR(INDEX($S$2:$AL$2,MATCH(SMALL(Tableau1[[#This Row],[Colonne19]:[Colonne38]],14),Tableau1[[#This Row],[Colonne19]:[Colonne38]],0)),"")</f>
        <v/>
      </c>
      <c r="BB425" s="10" t="str">
        <f>IFERROR(INDEX($S$2:$AL$2,MATCH(SMALL(Tableau1[[#This Row],[Colonne19]:[Colonne38]],15),Tableau1[[#This Row],[Colonne19]:[Colonne38]],0)),"")</f>
        <v/>
      </c>
      <c r="BC425" s="10" t="str">
        <f>IFERROR(INDEX($S$2:$AL$2,MATCH(SMALL(Tableau1[[#This Row],[Colonne19]:[Colonne38]],16),Tableau1[[#This Row],[Colonne19]:[Colonne38]],0)),"")</f>
        <v/>
      </c>
      <c r="BD425" s="10" t="str">
        <f>IFERROR(INDEX($S$2:$AL$2,MATCH(SMALL(Tableau1[[#This Row],[Colonne19]:[Colonne38]],17),Tableau1[[#This Row],[Colonne19]:[Colonne38]],0)),"")</f>
        <v/>
      </c>
      <c r="BE425" s="10" t="str">
        <f>IFERROR(INDEX($S$2:$AL$2,MATCH(SMALL(Tableau1[[#This Row],[Colonne19]:[Colonne38]],18),Tableau1[[#This Row],[Colonne19]:[Colonne38]],0)),"")</f>
        <v/>
      </c>
      <c r="BF425" s="10" t="str">
        <f>IFERROR(INDEX($S$2:$AL$2,MATCH(SMALL(Tableau1[[#This Row],[Colonne19]:[Colonne38]],19),Tableau1[[#This Row],[Colonne19]:[Colonne38]],0)),"")</f>
        <v/>
      </c>
      <c r="BG425" s="10" t="str">
        <f>IFERROR(INDEX($S$2:$AL$2,MATCH(SMALL(Tableau1[[#This Row],[Colonne19]:[Colonne38]],20),Tableau1[[#This Row],[Colonne19]:[Colonne38]],0)),"")</f>
        <v/>
      </c>
      <c r="BH425" s="11"/>
      <c r="BI425" s="10"/>
      <c r="BJ425" s="10"/>
      <c r="BK425" s="10"/>
      <c r="BL425" s="10"/>
      <c r="BM425" s="10"/>
      <c r="BN425" s="10"/>
      <c r="BO425" s="11"/>
      <c r="BP425" s="10" t="str" cm="1">
        <f t="array" ref="BP425">IFERROR(INDEX($AN425:$BG425,_xlfn.AGGREGATE(15,6,(COLUMN($AN425:$BG425)-COLUMN($AN$8)+1)/NOT(ISNA(MATCH($AN425:$BG425,$FF$1:$FF$6,0))),COLUMN($BV425:BV425))),"")</f>
        <v/>
      </c>
      <c r="BQ425" s="10" t="e" cm="1" vm="1">
        <f t="array" aca="1" ref="BQ425" ca="1">IFERROR(INDEX($AN425:$BG425,_xlfn.AGGREGATE(15,6,(COLUMN($AN425:$BG425)-COLUMN($AN$8)+1)/NOT(ISNA(MATCH($AN425:$BG425,$FF$1:$FF$6,0))),COLUMN($BV425:BW425))),"")</f>
        <v>#VALUE!</v>
      </c>
      <c r="BR425" s="10" t="e" cm="1" vm="2">
        <f t="array" aca="1" ref="BR425" ca="1">IFERROR(INDEX($AN425:$BG425,_xlfn.AGGREGATE(15,6,(COLUMN($AN425:$BG425)-COLUMN($AN$8)+1)/NOT(ISNA(MATCH($AN425:$BG425,$FF$1:$FF$6,0))),COLUMN($BV425:BX425))),"")</f>
        <v>#VALUE!</v>
      </c>
      <c r="BS425" s="10" t="e" cm="1" vm="3">
        <f t="array" aca="1" ref="BS425" ca="1">IFERROR(INDEX($AN425:$BG425,_xlfn.AGGREGATE(15,6,(COLUMN($AN425:$BG425)-COLUMN($AN$8)+1)/NOT(ISNA(MATCH($AN425:$BG425,$FF$1:$FF$6,0))),COLUMN($BV425:BY425))),"")</f>
        <v>#VALUE!</v>
      </c>
      <c r="BT425" s="10" t="e" cm="1" vm="4">
        <f t="array" aca="1" ref="BT425" ca="1">IFERROR(INDEX($AN425:$BG425,_xlfn.AGGREGATE(15,6,(COLUMN($AN425:$BG425)-COLUMN($AN$8)+1)/NOT(ISNA(MATCH($AN425:$BG425,$FF$1:$FF$6,0))),COLUMN($BV425:BZ425))),"")</f>
        <v>#VALUE!</v>
      </c>
      <c r="BU425" s="10" t="e" cm="1" vm="5">
        <f t="array" aca="1" ref="BU425" ca="1">IFERROR(INDEX($AN425:$BG425,_xlfn.AGGREGATE(15,6,(COLUMN($AN425:$BG425)-COLUMN($AN$8)+1)/NOT(ISNA(MATCH($AN425:$BG425,$FF$1:$FF$6,0))),COLUMN($BV425:CA425))),"")</f>
        <v>#VALUE!</v>
      </c>
      <c r="BV425" s="11"/>
      <c r="BW425" s="10" t="str" cm="1">
        <f t="array" ref="BW425">IFERROR(INDEX($BI425:$BN425,_xlfn.AGGREGATE(15,6,(COLUMN($BI425:$BN425)-COLUMN($BI$8)+1)/NOT(ISNA(MATCH($BI425:$BN425,$FF$1:$FF$6,0))),COLUMN($BW425:BW425))),"")</f>
        <v/>
      </c>
      <c r="BX425" s="10" t="e" cm="1" vm="1">
        <f t="array" aca="1" ref="BX425" ca="1">IFERROR(INDEX($BI425:$BN425,_xlfn.AGGREGATE(15,6,(COLUMN($BI425:$BN425)-COLUMN($BI$8)+1)/NOT(ISNA(MATCH($BI425:$BN425,$FF$1:$FF$6,0))),COLUMN($BW425:BX425))),"")</f>
        <v>#VALUE!</v>
      </c>
      <c r="BY425" s="10" t="e" cm="1" vm="2">
        <f t="array" aca="1" ref="BY425" ca="1">IFERROR(INDEX($BI425:$BN425,_xlfn.AGGREGATE(15,6,(COLUMN($BI425:$BN425)-COLUMN($BI$8)+1)/NOT(ISNA(MATCH($BI425:$BN425,$FF$1:$FF$6,0))),COLUMN($BW425:BY425))),"")</f>
        <v>#VALUE!</v>
      </c>
      <c r="BZ425" s="10" t="e" cm="1" vm="3">
        <f t="array" aca="1" ref="BZ425" ca="1">IFERROR(INDEX($BI425:$BN425,_xlfn.AGGREGATE(15,6,(COLUMN($BI425:$BN425)-COLUMN($BI$8)+1)/NOT(ISNA(MATCH($BI425:$BN425,$FF$1:$FF$6,0))),COLUMN($BW425:BZ425))),"")</f>
        <v>#VALUE!</v>
      </c>
      <c r="CA425" s="10" t="e" cm="1" vm="4">
        <f t="array" aca="1" ref="CA425" ca="1">IFERROR(INDEX($BI425:$BN425,_xlfn.AGGREGATE(15,6,(COLUMN($BI425:$BN425)-COLUMN($BI$8)+1)/NOT(ISNA(MATCH($BI425:$BN425,$FF$1:$FF$6,0))),COLUMN($BW425:CA425))),"")</f>
        <v>#VALUE!</v>
      </c>
      <c r="CB425" s="10" t="e" cm="1" vm="5">
        <f t="array" aca="1" ref="CB425" ca="1">IFERROR(INDEX($BI425:$BN425,_xlfn.AGGREGATE(15,6,(COLUMN($BI425:$BN425)-COLUMN($BI$8)+1)/NOT(ISNA(MATCH($BI425:$BN425,$FF$1:$FF$6,0))),COLUMN($BW425:CB425))),"")</f>
        <v>#VALUE!</v>
      </c>
      <c r="CC425" s="11"/>
      <c r="CD425" s="10"/>
      <c r="CE425" s="10"/>
      <c r="CF425" s="10"/>
      <c r="CG425" s="10"/>
      <c r="CH425" s="10"/>
      <c r="CI425" s="11"/>
      <c r="CJ425" s="10" cm="1">
        <f t="array" ref="CJ425">SUM(COUNTIF(CD425:CF425,$DH$3:$DM$3))</f>
        <v>0</v>
      </c>
      <c r="CK425" s="10" cm="1">
        <f t="array" ref="CK425">SUM(COUNTIF(CD425:CF425,$DH$2:$DL$2))</f>
        <v>0</v>
      </c>
      <c r="CL425" s="10" cm="1">
        <f t="array" ref="CL425">SUM(COUNTIF(CD425:CF425,$DM$2:$DQ$2))</f>
        <v>0</v>
      </c>
      <c r="CM425" s="11"/>
      <c r="CN425" s="10"/>
      <c r="CO425" s="10"/>
      <c r="CP425" s="11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1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7" t="s">
        <v>42</v>
      </c>
      <c r="EC425" s="11"/>
      <c r="ED425" s="10">
        <f>Tableau1[[#This Row],[Colonne75]]</f>
        <v>0</v>
      </c>
      <c r="EE425" s="10"/>
      <c r="EF425" s="10">
        <f ca="1">OFFSET(Tableau1[[#This Row],[Colonne19]],0,Tableau1[[#This Row],[Colonne126]]-1)</f>
        <v>0</v>
      </c>
      <c r="EG425" s="11"/>
      <c r="EH425" s="10">
        <f>Tableau1[[#This Row],[Colonne76]]</f>
        <v>0</v>
      </c>
      <c r="EI425" s="10"/>
      <c r="EJ425" s="10">
        <f ca="1">OFFSET(Tableau1[[#This Row],[Colonne19]],0,Tableau1[[#This Row],[Colonne130]]-1)</f>
        <v>0</v>
      </c>
      <c r="EK425" s="11"/>
      <c r="EL425" s="10">
        <f>Tableau1[[#This Row],[Colonne77]]</f>
        <v>0</v>
      </c>
      <c r="EM425" s="10"/>
      <c r="EN425" s="10">
        <f ca="1">OFFSET(Tableau1[[#This Row],[Colonne19]],0,Tableau1[[#This Row],[Colonne134]]-1)</f>
        <v>0</v>
      </c>
      <c r="EO425" s="11"/>
      <c r="EP425" s="10">
        <f>Tableau1[[#This Row],[Colonne78]]</f>
        <v>0</v>
      </c>
      <c r="EQ425" s="10"/>
      <c r="ER425" s="10">
        <f ca="1">OFFSET(Tableau1[[#This Row],[Colonne19]],0,Tableau1[[#This Row],[Colonne138]]-1)</f>
        <v>0</v>
      </c>
      <c r="ES425" s="11"/>
      <c r="ET425" s="10">
        <f>Tableau1[[#This Row],[Colonne79]]</f>
        <v>0</v>
      </c>
      <c r="EU425" s="10"/>
      <c r="EV425" s="10">
        <f ca="1">OFFSET(Tableau1[[#This Row],[Colonne19]],0,Tableau1[[#This Row],[Colonne142]]-1)</f>
        <v>0</v>
      </c>
      <c r="EW425" s="11"/>
      <c r="EX425" s="10">
        <f t="shared" ca="1" si="42"/>
        <v>0</v>
      </c>
      <c r="EY425" s="10">
        <f t="shared" ca="1" si="43"/>
        <v>0</v>
      </c>
      <c r="EZ425" s="10">
        <f t="shared" ca="1" si="44"/>
        <v>0</v>
      </c>
      <c r="FA425" s="10">
        <f t="shared" ca="1" si="39"/>
        <v>0</v>
      </c>
      <c r="FB425" s="10">
        <f t="shared" ca="1" si="40"/>
        <v>0</v>
      </c>
      <c r="FC425" s="10">
        <f t="shared" ca="1" si="41"/>
        <v>0</v>
      </c>
      <c r="FD425" s="11"/>
    </row>
    <row r="426" spans="1:160" x14ac:dyDescent="0.2">
      <c r="A426" s="25"/>
      <c r="B426" s="10"/>
      <c r="C426" s="13"/>
      <c r="D426" s="26"/>
      <c r="E426" s="10"/>
      <c r="F426" s="10"/>
      <c r="G426" s="10"/>
      <c r="H426" s="10"/>
      <c r="I426" s="10"/>
      <c r="J426" s="24"/>
      <c r="K426" s="13"/>
      <c r="L426" s="10"/>
      <c r="M426" s="13"/>
      <c r="N426" s="13"/>
      <c r="O426" s="33" t="e">
        <f>Tableau1[[#This Row],[Colonne14]]/Tableau1[[#This Row],[Colonne13]]</f>
        <v>#DIV/0!</v>
      </c>
      <c r="P426" s="57"/>
      <c r="Q426" s="59" t="e" cm="1">
        <f t="array" ref="Q426">SUM(Tableau1[[#This Row],[Colonne19]:[Colonne38]]/Tableau1[[#This Row],[Colonne11]])</f>
        <v>#DIV/0!</v>
      </c>
      <c r="R426" s="11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1"/>
      <c r="AN426" s="10" t="str" cm="1">
        <f t="array" ref="AN426">IFERROR(INDEX($S$2:$AL$2,MATCH(SMALL(Tableau1[[#This Row],[Colonne19]:[Colonne38]],1),Tableau1[[#This Row],[Colonne19]:[Colonne38]],0)),"")</f>
        <v/>
      </c>
      <c r="AO426" s="10" t="str">
        <f>IFERROR(INDEX($S$2:$AL$2,MATCH(SMALL(Tableau1[[#This Row],[Colonne19]:[Colonne38]],2),Tableau1[[#This Row],[Colonne19]:[Colonne38]],0)),"")</f>
        <v/>
      </c>
      <c r="AP426" s="10" t="str">
        <f>IFERROR(INDEX($S$2:$AL$2,MATCH(SMALL(Tableau1[[#This Row],[Colonne19]:[Colonne38]],3),Tableau1[[#This Row],[Colonne19]:[Colonne38]],0)),"")</f>
        <v/>
      </c>
      <c r="AQ426" s="10" t="str">
        <f>IFERROR(INDEX($S$2:$AL$2,MATCH(SMALL(Tableau1[[#This Row],[Colonne19]:[Colonne38]],4),Tableau1[[#This Row],[Colonne19]:[Colonne38]],0)),"")</f>
        <v/>
      </c>
      <c r="AR426" s="10" t="str">
        <f>IFERROR(INDEX($S$2:$AL$2,MATCH(SMALL(Tableau1[[#This Row],[Colonne19]:[Colonne38]],5),Tableau1[[#This Row],[Colonne19]:[Colonne38]],0)),"")</f>
        <v/>
      </c>
      <c r="AS426" s="10" t="str">
        <f>IFERROR(INDEX($S$2:$AL$2,MATCH(SMALL(Tableau1[[#This Row],[Colonne19]:[Colonne38]],6),Tableau1[[#This Row],[Colonne19]:[Colonne38]],0)),"")</f>
        <v/>
      </c>
      <c r="AT426" s="10" t="str">
        <f>IFERROR(INDEX($S$2:$AL$2,MATCH(SMALL(Tableau1[[#This Row],[Colonne19]:[Colonne38]],7),Tableau1[[#This Row],[Colonne19]:[Colonne38]],0)),"")</f>
        <v/>
      </c>
      <c r="AU426" s="10" t="str">
        <f>IFERROR(INDEX($S$2:$AL$2,MATCH(SMALL(Tableau1[[#This Row],[Colonne19]:[Colonne38]],8),Tableau1[[#This Row],[Colonne19]:[Colonne38]],0)),"")</f>
        <v/>
      </c>
      <c r="AV426" s="10" t="str">
        <f>IFERROR(INDEX($S$2:$AL$2,MATCH(SMALL(Tableau1[[#This Row],[Colonne19]:[Colonne38]],9),Tableau1[[#This Row],[Colonne19]:[Colonne38]],0)),"")</f>
        <v/>
      </c>
      <c r="AW426" s="10" t="str">
        <f>IFERROR(INDEX($S$2:$AL$2,MATCH(SMALL(Tableau1[[#This Row],[Colonne19]:[Colonne38]],10),Tableau1[[#This Row],[Colonne19]:[Colonne38]],0)),"")</f>
        <v/>
      </c>
      <c r="AX426" s="10" t="str">
        <f>IFERROR(INDEX($S$2:$AL$2,MATCH(SMALL(Tableau1[[#This Row],[Colonne19]:[Colonne38]],11),Tableau1[[#This Row],[Colonne19]:[Colonne38]],0)),"")</f>
        <v/>
      </c>
      <c r="AY426" s="10" t="str">
        <f>IFERROR(INDEX($S$2:$AL$2,MATCH(SMALL(Tableau1[[#This Row],[Colonne19]:[Colonne38]],12),Tableau1[[#This Row],[Colonne19]:[Colonne38]],0)),"")</f>
        <v/>
      </c>
      <c r="AZ426" s="10" t="str">
        <f>IFERROR(INDEX($S$2:$AL$2,MATCH(SMALL(Tableau1[[#This Row],[Colonne19]:[Colonne38]],13),Tableau1[[#This Row],[Colonne19]:[Colonne38]],0)),"")</f>
        <v/>
      </c>
      <c r="BA426" s="10" t="str">
        <f>IFERROR(INDEX($S$2:$AL$2,MATCH(SMALL(Tableau1[[#This Row],[Colonne19]:[Colonne38]],14),Tableau1[[#This Row],[Colonne19]:[Colonne38]],0)),"")</f>
        <v/>
      </c>
      <c r="BB426" s="10" t="str">
        <f>IFERROR(INDEX($S$2:$AL$2,MATCH(SMALL(Tableau1[[#This Row],[Colonne19]:[Colonne38]],15),Tableau1[[#This Row],[Colonne19]:[Colonne38]],0)),"")</f>
        <v/>
      </c>
      <c r="BC426" s="10" t="str">
        <f>IFERROR(INDEX($S$2:$AL$2,MATCH(SMALL(Tableau1[[#This Row],[Colonne19]:[Colonne38]],16),Tableau1[[#This Row],[Colonne19]:[Colonne38]],0)),"")</f>
        <v/>
      </c>
      <c r="BD426" s="10" t="str">
        <f>IFERROR(INDEX($S$2:$AL$2,MATCH(SMALL(Tableau1[[#This Row],[Colonne19]:[Colonne38]],17),Tableau1[[#This Row],[Colonne19]:[Colonne38]],0)),"")</f>
        <v/>
      </c>
      <c r="BE426" s="10" t="str">
        <f>IFERROR(INDEX($S$2:$AL$2,MATCH(SMALL(Tableau1[[#This Row],[Colonne19]:[Colonne38]],18),Tableau1[[#This Row],[Colonne19]:[Colonne38]],0)),"")</f>
        <v/>
      </c>
      <c r="BF426" s="10" t="str">
        <f>IFERROR(INDEX($S$2:$AL$2,MATCH(SMALL(Tableau1[[#This Row],[Colonne19]:[Colonne38]],19),Tableau1[[#This Row],[Colonne19]:[Colonne38]],0)),"")</f>
        <v/>
      </c>
      <c r="BG426" s="10" t="str">
        <f>IFERROR(INDEX($S$2:$AL$2,MATCH(SMALL(Tableau1[[#This Row],[Colonne19]:[Colonne38]],20),Tableau1[[#This Row],[Colonne19]:[Colonne38]],0)),"")</f>
        <v/>
      </c>
      <c r="BH426" s="11"/>
      <c r="BI426" s="10"/>
      <c r="BJ426" s="10"/>
      <c r="BK426" s="10"/>
      <c r="BL426" s="10"/>
      <c r="BM426" s="10"/>
      <c r="BN426" s="10"/>
      <c r="BO426" s="11"/>
      <c r="BP426" s="10" t="str" cm="1">
        <f t="array" ref="BP426">IFERROR(INDEX($AN426:$BG426,_xlfn.AGGREGATE(15,6,(COLUMN($AN426:$BG426)-COLUMN($AN$8)+1)/NOT(ISNA(MATCH($AN426:$BG426,$FF$1:$FF$6,0))),COLUMN($BV426:BV426))),"")</f>
        <v/>
      </c>
      <c r="BQ426" s="10" t="e" cm="1" vm="1">
        <f t="array" aca="1" ref="BQ426" ca="1">IFERROR(INDEX($AN426:$BG426,_xlfn.AGGREGATE(15,6,(COLUMN($AN426:$BG426)-COLUMN($AN$8)+1)/NOT(ISNA(MATCH($AN426:$BG426,$FF$1:$FF$6,0))),COLUMN($BV426:BW426))),"")</f>
        <v>#VALUE!</v>
      </c>
      <c r="BR426" s="10" t="e" cm="1" vm="2">
        <f t="array" aca="1" ref="BR426" ca="1">IFERROR(INDEX($AN426:$BG426,_xlfn.AGGREGATE(15,6,(COLUMN($AN426:$BG426)-COLUMN($AN$8)+1)/NOT(ISNA(MATCH($AN426:$BG426,$FF$1:$FF$6,0))),COLUMN($BV426:BX426))),"")</f>
        <v>#VALUE!</v>
      </c>
      <c r="BS426" s="10" t="e" cm="1" vm="3">
        <f t="array" aca="1" ref="BS426" ca="1">IFERROR(INDEX($AN426:$BG426,_xlfn.AGGREGATE(15,6,(COLUMN($AN426:$BG426)-COLUMN($AN$8)+1)/NOT(ISNA(MATCH($AN426:$BG426,$FF$1:$FF$6,0))),COLUMN($BV426:BY426))),"")</f>
        <v>#VALUE!</v>
      </c>
      <c r="BT426" s="10" t="e" cm="1" vm="4">
        <f t="array" aca="1" ref="BT426" ca="1">IFERROR(INDEX($AN426:$BG426,_xlfn.AGGREGATE(15,6,(COLUMN($AN426:$BG426)-COLUMN($AN$8)+1)/NOT(ISNA(MATCH($AN426:$BG426,$FF$1:$FF$6,0))),COLUMN($BV426:BZ426))),"")</f>
        <v>#VALUE!</v>
      </c>
      <c r="BU426" s="10" t="e" cm="1" vm="5">
        <f t="array" aca="1" ref="BU426" ca="1">IFERROR(INDEX($AN426:$BG426,_xlfn.AGGREGATE(15,6,(COLUMN($AN426:$BG426)-COLUMN($AN$8)+1)/NOT(ISNA(MATCH($AN426:$BG426,$FF$1:$FF$6,0))),COLUMN($BV426:CA426))),"")</f>
        <v>#VALUE!</v>
      </c>
      <c r="BV426" s="11"/>
      <c r="BW426" s="10" t="str" cm="1">
        <f t="array" ref="BW426">IFERROR(INDEX($BI426:$BN426,_xlfn.AGGREGATE(15,6,(COLUMN($BI426:$BN426)-COLUMN($BI$8)+1)/NOT(ISNA(MATCH($BI426:$BN426,$FF$1:$FF$6,0))),COLUMN($BW426:BW426))),"")</f>
        <v/>
      </c>
      <c r="BX426" s="10" t="e" cm="1" vm="1">
        <f t="array" aca="1" ref="BX426" ca="1">IFERROR(INDEX($BI426:$BN426,_xlfn.AGGREGATE(15,6,(COLUMN($BI426:$BN426)-COLUMN($BI$8)+1)/NOT(ISNA(MATCH($BI426:$BN426,$FF$1:$FF$6,0))),COLUMN($BW426:BX426))),"")</f>
        <v>#VALUE!</v>
      </c>
      <c r="BY426" s="10" t="e" cm="1" vm="2">
        <f t="array" aca="1" ref="BY426" ca="1">IFERROR(INDEX($BI426:$BN426,_xlfn.AGGREGATE(15,6,(COLUMN($BI426:$BN426)-COLUMN($BI$8)+1)/NOT(ISNA(MATCH($BI426:$BN426,$FF$1:$FF$6,0))),COLUMN($BW426:BY426))),"")</f>
        <v>#VALUE!</v>
      </c>
      <c r="BZ426" s="10" t="e" cm="1" vm="3">
        <f t="array" aca="1" ref="BZ426" ca="1">IFERROR(INDEX($BI426:$BN426,_xlfn.AGGREGATE(15,6,(COLUMN($BI426:$BN426)-COLUMN($BI$8)+1)/NOT(ISNA(MATCH($BI426:$BN426,$FF$1:$FF$6,0))),COLUMN($BW426:BZ426))),"")</f>
        <v>#VALUE!</v>
      </c>
      <c r="CA426" s="10" t="e" cm="1" vm="4">
        <f t="array" aca="1" ref="CA426" ca="1">IFERROR(INDEX($BI426:$BN426,_xlfn.AGGREGATE(15,6,(COLUMN($BI426:$BN426)-COLUMN($BI$8)+1)/NOT(ISNA(MATCH($BI426:$BN426,$FF$1:$FF$6,0))),COLUMN($BW426:CA426))),"")</f>
        <v>#VALUE!</v>
      </c>
      <c r="CB426" s="10" t="e" cm="1" vm="5">
        <f t="array" aca="1" ref="CB426" ca="1">IFERROR(INDEX($BI426:$BN426,_xlfn.AGGREGATE(15,6,(COLUMN($BI426:$BN426)-COLUMN($BI$8)+1)/NOT(ISNA(MATCH($BI426:$BN426,$FF$1:$FF$6,0))),COLUMN($BW426:CB426))),"")</f>
        <v>#VALUE!</v>
      </c>
      <c r="CC426" s="11"/>
      <c r="CD426" s="10"/>
      <c r="CE426" s="10"/>
      <c r="CF426" s="10"/>
      <c r="CG426" s="10"/>
      <c r="CH426" s="10"/>
      <c r="CI426" s="11"/>
      <c r="CJ426" s="10" cm="1">
        <f t="array" ref="CJ426">SUM(COUNTIF(CD426:CF426,$DH$3:$DM$3))</f>
        <v>0</v>
      </c>
      <c r="CK426" s="10" cm="1">
        <f t="array" ref="CK426">SUM(COUNTIF(CD426:CF426,$DH$2:$DL$2))</f>
        <v>0</v>
      </c>
      <c r="CL426" s="10" cm="1">
        <f t="array" ref="CL426">SUM(COUNTIF(CD426:CF426,$DM$2:$DQ$2))</f>
        <v>0</v>
      </c>
      <c r="CM426" s="11"/>
      <c r="CN426" s="10"/>
      <c r="CO426" s="10"/>
      <c r="CP426" s="11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1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7" t="s">
        <v>42</v>
      </c>
      <c r="EC426" s="11"/>
      <c r="ED426" s="10">
        <f>Tableau1[[#This Row],[Colonne75]]</f>
        <v>0</v>
      </c>
      <c r="EE426" s="10"/>
      <c r="EF426" s="10">
        <f ca="1">OFFSET(Tableau1[[#This Row],[Colonne19]],0,Tableau1[[#This Row],[Colonne126]]-1)</f>
        <v>0</v>
      </c>
      <c r="EG426" s="11"/>
      <c r="EH426" s="10">
        <f>Tableau1[[#This Row],[Colonne76]]</f>
        <v>0</v>
      </c>
      <c r="EI426" s="10"/>
      <c r="EJ426" s="10">
        <f ca="1">OFFSET(Tableau1[[#This Row],[Colonne19]],0,Tableau1[[#This Row],[Colonne130]]-1)</f>
        <v>0</v>
      </c>
      <c r="EK426" s="11"/>
      <c r="EL426" s="10">
        <f>Tableau1[[#This Row],[Colonne77]]</f>
        <v>0</v>
      </c>
      <c r="EM426" s="10"/>
      <c r="EN426" s="10">
        <f ca="1">OFFSET(Tableau1[[#This Row],[Colonne19]],0,Tableau1[[#This Row],[Colonne134]]-1)</f>
        <v>0</v>
      </c>
      <c r="EO426" s="11"/>
      <c r="EP426" s="10">
        <f>Tableau1[[#This Row],[Colonne78]]</f>
        <v>0</v>
      </c>
      <c r="EQ426" s="10"/>
      <c r="ER426" s="10">
        <f ca="1">OFFSET(Tableau1[[#This Row],[Colonne19]],0,Tableau1[[#This Row],[Colonne138]]-1)</f>
        <v>0</v>
      </c>
      <c r="ES426" s="11"/>
      <c r="ET426" s="10">
        <f>Tableau1[[#This Row],[Colonne79]]</f>
        <v>0</v>
      </c>
      <c r="EU426" s="10"/>
      <c r="EV426" s="10">
        <f ca="1">OFFSET(Tableau1[[#This Row],[Colonne19]],0,Tableau1[[#This Row],[Colonne142]]-1)</f>
        <v>0</v>
      </c>
      <c r="EW426" s="11"/>
      <c r="EX426" s="10">
        <f t="shared" ca="1" si="42"/>
        <v>0</v>
      </c>
      <c r="EY426" s="10">
        <f t="shared" ca="1" si="43"/>
        <v>0</v>
      </c>
      <c r="EZ426" s="10">
        <f t="shared" ca="1" si="44"/>
        <v>0</v>
      </c>
      <c r="FA426" s="10">
        <f t="shared" ca="1" si="39"/>
        <v>0</v>
      </c>
      <c r="FB426" s="10">
        <f t="shared" ca="1" si="40"/>
        <v>0</v>
      </c>
      <c r="FC426" s="10">
        <f t="shared" ca="1" si="41"/>
        <v>0</v>
      </c>
      <c r="FD426" s="11"/>
    </row>
    <row r="427" spans="1:160" x14ac:dyDescent="0.2">
      <c r="A427" s="25"/>
      <c r="B427" s="10"/>
      <c r="C427" s="13"/>
      <c r="D427" s="26"/>
      <c r="E427" s="10"/>
      <c r="F427" s="10"/>
      <c r="G427" s="10"/>
      <c r="H427" s="10"/>
      <c r="I427" s="10"/>
      <c r="J427" s="24"/>
      <c r="K427" s="13"/>
      <c r="L427" s="10"/>
      <c r="M427" s="13"/>
      <c r="N427" s="13"/>
      <c r="O427" s="33" t="e">
        <f>Tableau1[[#This Row],[Colonne14]]/Tableau1[[#This Row],[Colonne13]]</f>
        <v>#DIV/0!</v>
      </c>
      <c r="P427" s="57"/>
      <c r="Q427" s="59" t="e" cm="1">
        <f t="array" ref="Q427">SUM(Tableau1[[#This Row],[Colonne19]:[Colonne38]]/Tableau1[[#This Row],[Colonne11]])</f>
        <v>#DIV/0!</v>
      </c>
      <c r="R427" s="11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1"/>
      <c r="AN427" s="10" t="str" cm="1">
        <f t="array" ref="AN427">IFERROR(INDEX($S$2:$AL$2,MATCH(SMALL(Tableau1[[#This Row],[Colonne19]:[Colonne38]],1),Tableau1[[#This Row],[Colonne19]:[Colonne38]],0)),"")</f>
        <v/>
      </c>
      <c r="AO427" s="10" t="str">
        <f>IFERROR(INDEX($S$2:$AL$2,MATCH(SMALL(Tableau1[[#This Row],[Colonne19]:[Colonne38]],2),Tableau1[[#This Row],[Colonne19]:[Colonne38]],0)),"")</f>
        <v/>
      </c>
      <c r="AP427" s="10" t="str">
        <f>IFERROR(INDEX($S$2:$AL$2,MATCH(SMALL(Tableau1[[#This Row],[Colonne19]:[Colonne38]],3),Tableau1[[#This Row],[Colonne19]:[Colonne38]],0)),"")</f>
        <v/>
      </c>
      <c r="AQ427" s="10" t="str">
        <f>IFERROR(INDEX($S$2:$AL$2,MATCH(SMALL(Tableau1[[#This Row],[Colonne19]:[Colonne38]],4),Tableau1[[#This Row],[Colonne19]:[Colonne38]],0)),"")</f>
        <v/>
      </c>
      <c r="AR427" s="10" t="str">
        <f>IFERROR(INDEX($S$2:$AL$2,MATCH(SMALL(Tableau1[[#This Row],[Colonne19]:[Colonne38]],5),Tableau1[[#This Row],[Colonne19]:[Colonne38]],0)),"")</f>
        <v/>
      </c>
      <c r="AS427" s="10" t="str">
        <f>IFERROR(INDEX($S$2:$AL$2,MATCH(SMALL(Tableau1[[#This Row],[Colonne19]:[Colonne38]],6),Tableau1[[#This Row],[Colonne19]:[Colonne38]],0)),"")</f>
        <v/>
      </c>
      <c r="AT427" s="10" t="str">
        <f>IFERROR(INDEX($S$2:$AL$2,MATCH(SMALL(Tableau1[[#This Row],[Colonne19]:[Colonne38]],7),Tableau1[[#This Row],[Colonne19]:[Colonne38]],0)),"")</f>
        <v/>
      </c>
      <c r="AU427" s="10" t="str">
        <f>IFERROR(INDEX($S$2:$AL$2,MATCH(SMALL(Tableau1[[#This Row],[Colonne19]:[Colonne38]],8),Tableau1[[#This Row],[Colonne19]:[Colonne38]],0)),"")</f>
        <v/>
      </c>
      <c r="AV427" s="10" t="str">
        <f>IFERROR(INDEX($S$2:$AL$2,MATCH(SMALL(Tableau1[[#This Row],[Colonne19]:[Colonne38]],9),Tableau1[[#This Row],[Colonne19]:[Colonne38]],0)),"")</f>
        <v/>
      </c>
      <c r="AW427" s="10" t="str">
        <f>IFERROR(INDEX($S$2:$AL$2,MATCH(SMALL(Tableau1[[#This Row],[Colonne19]:[Colonne38]],10),Tableau1[[#This Row],[Colonne19]:[Colonne38]],0)),"")</f>
        <v/>
      </c>
      <c r="AX427" s="10" t="str">
        <f>IFERROR(INDEX($S$2:$AL$2,MATCH(SMALL(Tableau1[[#This Row],[Colonne19]:[Colonne38]],11),Tableau1[[#This Row],[Colonne19]:[Colonne38]],0)),"")</f>
        <v/>
      </c>
      <c r="AY427" s="10" t="str">
        <f>IFERROR(INDEX($S$2:$AL$2,MATCH(SMALL(Tableau1[[#This Row],[Colonne19]:[Colonne38]],12),Tableau1[[#This Row],[Colonne19]:[Colonne38]],0)),"")</f>
        <v/>
      </c>
      <c r="AZ427" s="10" t="str">
        <f>IFERROR(INDEX($S$2:$AL$2,MATCH(SMALL(Tableau1[[#This Row],[Colonne19]:[Colonne38]],13),Tableau1[[#This Row],[Colonne19]:[Colonne38]],0)),"")</f>
        <v/>
      </c>
      <c r="BA427" s="10" t="str">
        <f>IFERROR(INDEX($S$2:$AL$2,MATCH(SMALL(Tableau1[[#This Row],[Colonne19]:[Colonne38]],14),Tableau1[[#This Row],[Colonne19]:[Colonne38]],0)),"")</f>
        <v/>
      </c>
      <c r="BB427" s="10" t="str">
        <f>IFERROR(INDEX($S$2:$AL$2,MATCH(SMALL(Tableau1[[#This Row],[Colonne19]:[Colonne38]],15),Tableau1[[#This Row],[Colonne19]:[Colonne38]],0)),"")</f>
        <v/>
      </c>
      <c r="BC427" s="10" t="str">
        <f>IFERROR(INDEX($S$2:$AL$2,MATCH(SMALL(Tableau1[[#This Row],[Colonne19]:[Colonne38]],16),Tableau1[[#This Row],[Colonne19]:[Colonne38]],0)),"")</f>
        <v/>
      </c>
      <c r="BD427" s="10" t="str">
        <f>IFERROR(INDEX($S$2:$AL$2,MATCH(SMALL(Tableau1[[#This Row],[Colonne19]:[Colonne38]],17),Tableau1[[#This Row],[Colonne19]:[Colonne38]],0)),"")</f>
        <v/>
      </c>
      <c r="BE427" s="10" t="str">
        <f>IFERROR(INDEX($S$2:$AL$2,MATCH(SMALL(Tableau1[[#This Row],[Colonne19]:[Colonne38]],18),Tableau1[[#This Row],[Colonne19]:[Colonne38]],0)),"")</f>
        <v/>
      </c>
      <c r="BF427" s="10" t="str">
        <f>IFERROR(INDEX($S$2:$AL$2,MATCH(SMALL(Tableau1[[#This Row],[Colonne19]:[Colonne38]],19),Tableau1[[#This Row],[Colonne19]:[Colonne38]],0)),"")</f>
        <v/>
      </c>
      <c r="BG427" s="10" t="str">
        <f>IFERROR(INDEX($S$2:$AL$2,MATCH(SMALL(Tableau1[[#This Row],[Colonne19]:[Colonne38]],20),Tableau1[[#This Row],[Colonne19]:[Colonne38]],0)),"")</f>
        <v/>
      </c>
      <c r="BH427" s="11"/>
      <c r="BI427" s="10"/>
      <c r="BJ427" s="10"/>
      <c r="BK427" s="10"/>
      <c r="BL427" s="10"/>
      <c r="BM427" s="10"/>
      <c r="BN427" s="10"/>
      <c r="BO427" s="11"/>
      <c r="BP427" s="10" t="str" cm="1">
        <f t="array" ref="BP427">IFERROR(INDEX($AN427:$BG427,_xlfn.AGGREGATE(15,6,(COLUMN($AN427:$BG427)-COLUMN($AN$8)+1)/NOT(ISNA(MATCH($AN427:$BG427,$FF$1:$FF$6,0))),COLUMN($BV427:BV427))),"")</f>
        <v/>
      </c>
      <c r="BQ427" s="10" t="e" cm="1" vm="1">
        <f t="array" aca="1" ref="BQ427" ca="1">IFERROR(INDEX($AN427:$BG427,_xlfn.AGGREGATE(15,6,(COLUMN($AN427:$BG427)-COLUMN($AN$8)+1)/NOT(ISNA(MATCH($AN427:$BG427,$FF$1:$FF$6,0))),COLUMN($BV427:BW427))),"")</f>
        <v>#VALUE!</v>
      </c>
      <c r="BR427" s="10" t="e" cm="1" vm="2">
        <f t="array" aca="1" ref="BR427" ca="1">IFERROR(INDEX($AN427:$BG427,_xlfn.AGGREGATE(15,6,(COLUMN($AN427:$BG427)-COLUMN($AN$8)+1)/NOT(ISNA(MATCH($AN427:$BG427,$FF$1:$FF$6,0))),COLUMN($BV427:BX427))),"")</f>
        <v>#VALUE!</v>
      </c>
      <c r="BS427" s="10" t="e" cm="1" vm="3">
        <f t="array" aca="1" ref="BS427" ca="1">IFERROR(INDEX($AN427:$BG427,_xlfn.AGGREGATE(15,6,(COLUMN($AN427:$BG427)-COLUMN($AN$8)+1)/NOT(ISNA(MATCH($AN427:$BG427,$FF$1:$FF$6,0))),COLUMN($BV427:BY427))),"")</f>
        <v>#VALUE!</v>
      </c>
      <c r="BT427" s="10" t="e" cm="1" vm="4">
        <f t="array" aca="1" ref="BT427" ca="1">IFERROR(INDEX($AN427:$BG427,_xlfn.AGGREGATE(15,6,(COLUMN($AN427:$BG427)-COLUMN($AN$8)+1)/NOT(ISNA(MATCH($AN427:$BG427,$FF$1:$FF$6,0))),COLUMN($BV427:BZ427))),"")</f>
        <v>#VALUE!</v>
      </c>
      <c r="BU427" s="10" t="e" cm="1" vm="5">
        <f t="array" aca="1" ref="BU427" ca="1">IFERROR(INDEX($AN427:$BG427,_xlfn.AGGREGATE(15,6,(COLUMN($AN427:$BG427)-COLUMN($AN$8)+1)/NOT(ISNA(MATCH($AN427:$BG427,$FF$1:$FF$6,0))),COLUMN($BV427:CA427))),"")</f>
        <v>#VALUE!</v>
      </c>
      <c r="BV427" s="11"/>
      <c r="BW427" s="10" t="str" cm="1">
        <f t="array" ref="BW427">IFERROR(INDEX($BI427:$BN427,_xlfn.AGGREGATE(15,6,(COLUMN($BI427:$BN427)-COLUMN($BI$8)+1)/NOT(ISNA(MATCH($BI427:$BN427,$FF$1:$FF$6,0))),COLUMN($BW427:BW427))),"")</f>
        <v/>
      </c>
      <c r="BX427" s="10" t="e" cm="1" vm="1">
        <f t="array" aca="1" ref="BX427" ca="1">IFERROR(INDEX($BI427:$BN427,_xlfn.AGGREGATE(15,6,(COLUMN($BI427:$BN427)-COLUMN($BI$8)+1)/NOT(ISNA(MATCH($BI427:$BN427,$FF$1:$FF$6,0))),COLUMN($BW427:BX427))),"")</f>
        <v>#VALUE!</v>
      </c>
      <c r="BY427" s="10" t="e" cm="1" vm="2">
        <f t="array" aca="1" ref="BY427" ca="1">IFERROR(INDEX($BI427:$BN427,_xlfn.AGGREGATE(15,6,(COLUMN($BI427:$BN427)-COLUMN($BI$8)+1)/NOT(ISNA(MATCH($BI427:$BN427,$FF$1:$FF$6,0))),COLUMN($BW427:BY427))),"")</f>
        <v>#VALUE!</v>
      </c>
      <c r="BZ427" s="10" t="e" cm="1" vm="3">
        <f t="array" aca="1" ref="BZ427" ca="1">IFERROR(INDEX($BI427:$BN427,_xlfn.AGGREGATE(15,6,(COLUMN($BI427:$BN427)-COLUMN($BI$8)+1)/NOT(ISNA(MATCH($BI427:$BN427,$FF$1:$FF$6,0))),COLUMN($BW427:BZ427))),"")</f>
        <v>#VALUE!</v>
      </c>
      <c r="CA427" s="10" t="e" cm="1" vm="4">
        <f t="array" aca="1" ref="CA427" ca="1">IFERROR(INDEX($BI427:$BN427,_xlfn.AGGREGATE(15,6,(COLUMN($BI427:$BN427)-COLUMN($BI$8)+1)/NOT(ISNA(MATCH($BI427:$BN427,$FF$1:$FF$6,0))),COLUMN($BW427:CA427))),"")</f>
        <v>#VALUE!</v>
      </c>
      <c r="CB427" s="10" t="e" cm="1" vm="5">
        <f t="array" aca="1" ref="CB427" ca="1">IFERROR(INDEX($BI427:$BN427,_xlfn.AGGREGATE(15,6,(COLUMN($BI427:$BN427)-COLUMN($BI$8)+1)/NOT(ISNA(MATCH($BI427:$BN427,$FF$1:$FF$6,0))),COLUMN($BW427:CB427))),"")</f>
        <v>#VALUE!</v>
      </c>
      <c r="CC427" s="11"/>
      <c r="CD427" s="10"/>
      <c r="CE427" s="10"/>
      <c r="CF427" s="10"/>
      <c r="CG427" s="10"/>
      <c r="CH427" s="10"/>
      <c r="CI427" s="11"/>
      <c r="CJ427" s="10" cm="1">
        <f t="array" ref="CJ427">SUM(COUNTIF(CD427:CF427,$DH$3:$DM$3))</f>
        <v>0</v>
      </c>
      <c r="CK427" s="10" cm="1">
        <f t="array" ref="CK427">SUM(COUNTIF(CD427:CF427,$DH$2:$DL$2))</f>
        <v>0</v>
      </c>
      <c r="CL427" s="10" cm="1">
        <f t="array" ref="CL427">SUM(COUNTIF(CD427:CF427,$DM$2:$DQ$2))</f>
        <v>0</v>
      </c>
      <c r="CM427" s="11"/>
      <c r="CN427" s="10"/>
      <c r="CO427" s="10"/>
      <c r="CP427" s="11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1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7" t="s">
        <v>42</v>
      </c>
      <c r="EC427" s="11"/>
      <c r="ED427" s="10">
        <f>Tableau1[[#This Row],[Colonne75]]</f>
        <v>0</v>
      </c>
      <c r="EE427" s="10"/>
      <c r="EF427" s="10">
        <f ca="1">OFFSET(Tableau1[[#This Row],[Colonne19]],0,Tableau1[[#This Row],[Colonne126]]-1)</f>
        <v>0</v>
      </c>
      <c r="EG427" s="11"/>
      <c r="EH427" s="10">
        <f>Tableau1[[#This Row],[Colonne76]]</f>
        <v>0</v>
      </c>
      <c r="EI427" s="10"/>
      <c r="EJ427" s="10">
        <f ca="1">OFFSET(Tableau1[[#This Row],[Colonne19]],0,Tableau1[[#This Row],[Colonne130]]-1)</f>
        <v>0</v>
      </c>
      <c r="EK427" s="11"/>
      <c r="EL427" s="10">
        <f>Tableau1[[#This Row],[Colonne77]]</f>
        <v>0</v>
      </c>
      <c r="EM427" s="10"/>
      <c r="EN427" s="10">
        <f ca="1">OFFSET(Tableau1[[#This Row],[Colonne19]],0,Tableau1[[#This Row],[Colonne134]]-1)</f>
        <v>0</v>
      </c>
      <c r="EO427" s="11"/>
      <c r="EP427" s="10">
        <f>Tableau1[[#This Row],[Colonne78]]</f>
        <v>0</v>
      </c>
      <c r="EQ427" s="10"/>
      <c r="ER427" s="10">
        <f ca="1">OFFSET(Tableau1[[#This Row],[Colonne19]],0,Tableau1[[#This Row],[Colonne138]]-1)</f>
        <v>0</v>
      </c>
      <c r="ES427" s="11"/>
      <c r="ET427" s="10">
        <f>Tableau1[[#This Row],[Colonne79]]</f>
        <v>0</v>
      </c>
      <c r="EU427" s="10"/>
      <c r="EV427" s="10">
        <f ca="1">OFFSET(Tableau1[[#This Row],[Colonne19]],0,Tableau1[[#This Row],[Colonne142]]-1)</f>
        <v>0</v>
      </c>
      <c r="EW427" s="11"/>
      <c r="EX427" s="10">
        <f t="shared" ca="1" si="42"/>
        <v>0</v>
      </c>
      <c r="EY427" s="10">
        <f t="shared" ca="1" si="43"/>
        <v>0</v>
      </c>
      <c r="EZ427" s="10">
        <f t="shared" ca="1" si="44"/>
        <v>0</v>
      </c>
      <c r="FA427" s="10">
        <f t="shared" ca="1" si="39"/>
        <v>0</v>
      </c>
      <c r="FB427" s="10">
        <f t="shared" ca="1" si="40"/>
        <v>0</v>
      </c>
      <c r="FC427" s="10">
        <f t="shared" ca="1" si="41"/>
        <v>0</v>
      </c>
      <c r="FD427" s="11"/>
    </row>
    <row r="428" spans="1:160" x14ac:dyDescent="0.2">
      <c r="A428" s="25"/>
      <c r="B428" s="10"/>
      <c r="C428" s="13"/>
      <c r="D428" s="26"/>
      <c r="E428" s="10"/>
      <c r="F428" s="10"/>
      <c r="G428" s="10"/>
      <c r="H428" s="10"/>
      <c r="I428" s="10"/>
      <c r="J428" s="24"/>
      <c r="K428" s="13"/>
      <c r="L428" s="10"/>
      <c r="M428" s="13"/>
      <c r="N428" s="13"/>
      <c r="O428" s="33" t="e">
        <f>Tableau1[[#This Row],[Colonne14]]/Tableau1[[#This Row],[Colonne13]]</f>
        <v>#DIV/0!</v>
      </c>
      <c r="P428" s="57"/>
      <c r="Q428" s="59" t="e" cm="1">
        <f t="array" ref="Q428">SUM(Tableau1[[#This Row],[Colonne19]:[Colonne38]]/Tableau1[[#This Row],[Colonne11]])</f>
        <v>#DIV/0!</v>
      </c>
      <c r="R428" s="11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1"/>
      <c r="AN428" s="10" t="str" cm="1">
        <f t="array" ref="AN428">IFERROR(INDEX($S$2:$AL$2,MATCH(SMALL(Tableau1[[#This Row],[Colonne19]:[Colonne38]],1),Tableau1[[#This Row],[Colonne19]:[Colonne38]],0)),"")</f>
        <v/>
      </c>
      <c r="AO428" s="10" t="str">
        <f>IFERROR(INDEX($S$2:$AL$2,MATCH(SMALL(Tableau1[[#This Row],[Colonne19]:[Colonne38]],2),Tableau1[[#This Row],[Colonne19]:[Colonne38]],0)),"")</f>
        <v/>
      </c>
      <c r="AP428" s="10" t="str">
        <f>IFERROR(INDEX($S$2:$AL$2,MATCH(SMALL(Tableau1[[#This Row],[Colonne19]:[Colonne38]],3),Tableau1[[#This Row],[Colonne19]:[Colonne38]],0)),"")</f>
        <v/>
      </c>
      <c r="AQ428" s="10" t="str">
        <f>IFERROR(INDEX($S$2:$AL$2,MATCH(SMALL(Tableau1[[#This Row],[Colonne19]:[Colonne38]],4),Tableau1[[#This Row],[Colonne19]:[Colonne38]],0)),"")</f>
        <v/>
      </c>
      <c r="AR428" s="10" t="str">
        <f>IFERROR(INDEX($S$2:$AL$2,MATCH(SMALL(Tableau1[[#This Row],[Colonne19]:[Colonne38]],5),Tableau1[[#This Row],[Colonne19]:[Colonne38]],0)),"")</f>
        <v/>
      </c>
      <c r="AS428" s="10" t="str">
        <f>IFERROR(INDEX($S$2:$AL$2,MATCH(SMALL(Tableau1[[#This Row],[Colonne19]:[Colonne38]],6),Tableau1[[#This Row],[Colonne19]:[Colonne38]],0)),"")</f>
        <v/>
      </c>
      <c r="AT428" s="10" t="str">
        <f>IFERROR(INDEX($S$2:$AL$2,MATCH(SMALL(Tableau1[[#This Row],[Colonne19]:[Colonne38]],7),Tableau1[[#This Row],[Colonne19]:[Colonne38]],0)),"")</f>
        <v/>
      </c>
      <c r="AU428" s="10" t="str">
        <f>IFERROR(INDEX($S$2:$AL$2,MATCH(SMALL(Tableau1[[#This Row],[Colonne19]:[Colonne38]],8),Tableau1[[#This Row],[Colonne19]:[Colonne38]],0)),"")</f>
        <v/>
      </c>
      <c r="AV428" s="10" t="str">
        <f>IFERROR(INDEX($S$2:$AL$2,MATCH(SMALL(Tableau1[[#This Row],[Colonne19]:[Colonne38]],9),Tableau1[[#This Row],[Colonne19]:[Colonne38]],0)),"")</f>
        <v/>
      </c>
      <c r="AW428" s="10" t="str">
        <f>IFERROR(INDEX($S$2:$AL$2,MATCH(SMALL(Tableau1[[#This Row],[Colonne19]:[Colonne38]],10),Tableau1[[#This Row],[Colonne19]:[Colonne38]],0)),"")</f>
        <v/>
      </c>
      <c r="AX428" s="10" t="str">
        <f>IFERROR(INDEX($S$2:$AL$2,MATCH(SMALL(Tableau1[[#This Row],[Colonne19]:[Colonne38]],11),Tableau1[[#This Row],[Colonne19]:[Colonne38]],0)),"")</f>
        <v/>
      </c>
      <c r="AY428" s="10" t="str">
        <f>IFERROR(INDEX($S$2:$AL$2,MATCH(SMALL(Tableau1[[#This Row],[Colonne19]:[Colonne38]],12),Tableau1[[#This Row],[Colonne19]:[Colonne38]],0)),"")</f>
        <v/>
      </c>
      <c r="AZ428" s="10" t="str">
        <f>IFERROR(INDEX($S$2:$AL$2,MATCH(SMALL(Tableau1[[#This Row],[Colonne19]:[Colonne38]],13),Tableau1[[#This Row],[Colonne19]:[Colonne38]],0)),"")</f>
        <v/>
      </c>
      <c r="BA428" s="10" t="str">
        <f>IFERROR(INDEX($S$2:$AL$2,MATCH(SMALL(Tableau1[[#This Row],[Colonne19]:[Colonne38]],14),Tableau1[[#This Row],[Colonne19]:[Colonne38]],0)),"")</f>
        <v/>
      </c>
      <c r="BB428" s="10" t="str">
        <f>IFERROR(INDEX($S$2:$AL$2,MATCH(SMALL(Tableau1[[#This Row],[Colonne19]:[Colonne38]],15),Tableau1[[#This Row],[Colonne19]:[Colonne38]],0)),"")</f>
        <v/>
      </c>
      <c r="BC428" s="10" t="str">
        <f>IFERROR(INDEX($S$2:$AL$2,MATCH(SMALL(Tableau1[[#This Row],[Colonne19]:[Colonne38]],16),Tableau1[[#This Row],[Colonne19]:[Colonne38]],0)),"")</f>
        <v/>
      </c>
      <c r="BD428" s="10" t="str">
        <f>IFERROR(INDEX($S$2:$AL$2,MATCH(SMALL(Tableau1[[#This Row],[Colonne19]:[Colonne38]],17),Tableau1[[#This Row],[Colonne19]:[Colonne38]],0)),"")</f>
        <v/>
      </c>
      <c r="BE428" s="10" t="str">
        <f>IFERROR(INDEX($S$2:$AL$2,MATCH(SMALL(Tableau1[[#This Row],[Colonne19]:[Colonne38]],18),Tableau1[[#This Row],[Colonne19]:[Colonne38]],0)),"")</f>
        <v/>
      </c>
      <c r="BF428" s="10" t="str">
        <f>IFERROR(INDEX($S$2:$AL$2,MATCH(SMALL(Tableau1[[#This Row],[Colonne19]:[Colonne38]],19),Tableau1[[#This Row],[Colonne19]:[Colonne38]],0)),"")</f>
        <v/>
      </c>
      <c r="BG428" s="10" t="str">
        <f>IFERROR(INDEX($S$2:$AL$2,MATCH(SMALL(Tableau1[[#This Row],[Colonne19]:[Colonne38]],20),Tableau1[[#This Row],[Colonne19]:[Colonne38]],0)),"")</f>
        <v/>
      </c>
      <c r="BH428" s="11"/>
      <c r="BI428" s="10"/>
      <c r="BJ428" s="10"/>
      <c r="BK428" s="10"/>
      <c r="BL428" s="10"/>
      <c r="BM428" s="10"/>
      <c r="BN428" s="10"/>
      <c r="BO428" s="11"/>
      <c r="BP428" s="10" t="str" cm="1">
        <f t="array" ref="BP428">IFERROR(INDEX($AN428:$BG428,_xlfn.AGGREGATE(15,6,(COLUMN($AN428:$BG428)-COLUMN($AN$8)+1)/NOT(ISNA(MATCH($AN428:$BG428,$FF$1:$FF$6,0))),COLUMN($BV428:BV428))),"")</f>
        <v/>
      </c>
      <c r="BQ428" s="10" t="e" cm="1" vm="1">
        <f t="array" aca="1" ref="BQ428" ca="1">IFERROR(INDEX($AN428:$BG428,_xlfn.AGGREGATE(15,6,(COLUMN($AN428:$BG428)-COLUMN($AN$8)+1)/NOT(ISNA(MATCH($AN428:$BG428,$FF$1:$FF$6,0))),COLUMN($BV428:BW428))),"")</f>
        <v>#VALUE!</v>
      </c>
      <c r="BR428" s="10" t="e" cm="1" vm="2">
        <f t="array" aca="1" ref="BR428" ca="1">IFERROR(INDEX($AN428:$BG428,_xlfn.AGGREGATE(15,6,(COLUMN($AN428:$BG428)-COLUMN($AN$8)+1)/NOT(ISNA(MATCH($AN428:$BG428,$FF$1:$FF$6,0))),COLUMN($BV428:BX428))),"")</f>
        <v>#VALUE!</v>
      </c>
      <c r="BS428" s="10" t="e" cm="1" vm="3">
        <f t="array" aca="1" ref="BS428" ca="1">IFERROR(INDEX($AN428:$BG428,_xlfn.AGGREGATE(15,6,(COLUMN($AN428:$BG428)-COLUMN($AN$8)+1)/NOT(ISNA(MATCH($AN428:$BG428,$FF$1:$FF$6,0))),COLUMN($BV428:BY428))),"")</f>
        <v>#VALUE!</v>
      </c>
      <c r="BT428" s="10" t="e" cm="1" vm="4">
        <f t="array" aca="1" ref="BT428" ca="1">IFERROR(INDEX($AN428:$BG428,_xlfn.AGGREGATE(15,6,(COLUMN($AN428:$BG428)-COLUMN($AN$8)+1)/NOT(ISNA(MATCH($AN428:$BG428,$FF$1:$FF$6,0))),COLUMN($BV428:BZ428))),"")</f>
        <v>#VALUE!</v>
      </c>
      <c r="BU428" s="10" t="e" cm="1" vm="5">
        <f t="array" aca="1" ref="BU428" ca="1">IFERROR(INDEX($AN428:$BG428,_xlfn.AGGREGATE(15,6,(COLUMN($AN428:$BG428)-COLUMN($AN$8)+1)/NOT(ISNA(MATCH($AN428:$BG428,$FF$1:$FF$6,0))),COLUMN($BV428:CA428))),"")</f>
        <v>#VALUE!</v>
      </c>
      <c r="BV428" s="11"/>
      <c r="BW428" s="10" t="str" cm="1">
        <f t="array" ref="BW428">IFERROR(INDEX($BI428:$BN428,_xlfn.AGGREGATE(15,6,(COLUMN($BI428:$BN428)-COLUMN($BI$8)+1)/NOT(ISNA(MATCH($BI428:$BN428,$FF$1:$FF$6,0))),COLUMN($BW428:BW428))),"")</f>
        <v/>
      </c>
      <c r="BX428" s="10" t="e" cm="1" vm="1">
        <f t="array" aca="1" ref="BX428" ca="1">IFERROR(INDEX($BI428:$BN428,_xlfn.AGGREGATE(15,6,(COLUMN($BI428:$BN428)-COLUMN($BI$8)+1)/NOT(ISNA(MATCH($BI428:$BN428,$FF$1:$FF$6,0))),COLUMN($BW428:BX428))),"")</f>
        <v>#VALUE!</v>
      </c>
      <c r="BY428" s="10" t="e" cm="1" vm="2">
        <f t="array" aca="1" ref="BY428" ca="1">IFERROR(INDEX($BI428:$BN428,_xlfn.AGGREGATE(15,6,(COLUMN($BI428:$BN428)-COLUMN($BI$8)+1)/NOT(ISNA(MATCH($BI428:$BN428,$FF$1:$FF$6,0))),COLUMN($BW428:BY428))),"")</f>
        <v>#VALUE!</v>
      </c>
      <c r="BZ428" s="10" t="e" cm="1" vm="3">
        <f t="array" aca="1" ref="BZ428" ca="1">IFERROR(INDEX($BI428:$BN428,_xlfn.AGGREGATE(15,6,(COLUMN($BI428:$BN428)-COLUMN($BI$8)+1)/NOT(ISNA(MATCH($BI428:$BN428,$FF$1:$FF$6,0))),COLUMN($BW428:BZ428))),"")</f>
        <v>#VALUE!</v>
      </c>
      <c r="CA428" s="10" t="e" cm="1" vm="4">
        <f t="array" aca="1" ref="CA428" ca="1">IFERROR(INDEX($BI428:$BN428,_xlfn.AGGREGATE(15,6,(COLUMN($BI428:$BN428)-COLUMN($BI$8)+1)/NOT(ISNA(MATCH($BI428:$BN428,$FF$1:$FF$6,0))),COLUMN($BW428:CA428))),"")</f>
        <v>#VALUE!</v>
      </c>
      <c r="CB428" s="10" t="e" cm="1" vm="5">
        <f t="array" aca="1" ref="CB428" ca="1">IFERROR(INDEX($BI428:$BN428,_xlfn.AGGREGATE(15,6,(COLUMN($BI428:$BN428)-COLUMN($BI$8)+1)/NOT(ISNA(MATCH($BI428:$BN428,$FF$1:$FF$6,0))),COLUMN($BW428:CB428))),"")</f>
        <v>#VALUE!</v>
      </c>
      <c r="CC428" s="11"/>
      <c r="CD428" s="10"/>
      <c r="CE428" s="10"/>
      <c r="CF428" s="10"/>
      <c r="CG428" s="10"/>
      <c r="CH428" s="10"/>
      <c r="CI428" s="11"/>
      <c r="CJ428" s="10" cm="1">
        <f t="array" ref="CJ428">SUM(COUNTIF(CD428:CF428,$DH$3:$DM$3))</f>
        <v>0</v>
      </c>
      <c r="CK428" s="10" cm="1">
        <f t="array" ref="CK428">SUM(COUNTIF(CD428:CF428,$DH$2:$DL$2))</f>
        <v>0</v>
      </c>
      <c r="CL428" s="10" cm="1">
        <f t="array" ref="CL428">SUM(COUNTIF(CD428:CF428,$DM$2:$DQ$2))</f>
        <v>0</v>
      </c>
      <c r="CM428" s="11"/>
      <c r="CN428" s="10"/>
      <c r="CO428" s="10"/>
      <c r="CP428" s="11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1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7" t="s">
        <v>42</v>
      </c>
      <c r="EC428" s="11"/>
      <c r="ED428" s="10">
        <f>Tableau1[[#This Row],[Colonne75]]</f>
        <v>0</v>
      </c>
      <c r="EE428" s="10"/>
      <c r="EF428" s="10">
        <f ca="1">OFFSET(Tableau1[[#This Row],[Colonne19]],0,Tableau1[[#This Row],[Colonne126]]-1)</f>
        <v>0</v>
      </c>
      <c r="EG428" s="11"/>
      <c r="EH428" s="10">
        <f>Tableau1[[#This Row],[Colonne76]]</f>
        <v>0</v>
      </c>
      <c r="EI428" s="10"/>
      <c r="EJ428" s="10">
        <f ca="1">OFFSET(Tableau1[[#This Row],[Colonne19]],0,Tableau1[[#This Row],[Colonne130]]-1)</f>
        <v>0</v>
      </c>
      <c r="EK428" s="11"/>
      <c r="EL428" s="10">
        <f>Tableau1[[#This Row],[Colonne77]]</f>
        <v>0</v>
      </c>
      <c r="EM428" s="10"/>
      <c r="EN428" s="10">
        <f ca="1">OFFSET(Tableau1[[#This Row],[Colonne19]],0,Tableau1[[#This Row],[Colonne134]]-1)</f>
        <v>0</v>
      </c>
      <c r="EO428" s="11"/>
      <c r="EP428" s="10">
        <f>Tableau1[[#This Row],[Colonne78]]</f>
        <v>0</v>
      </c>
      <c r="EQ428" s="10"/>
      <c r="ER428" s="10">
        <f ca="1">OFFSET(Tableau1[[#This Row],[Colonne19]],0,Tableau1[[#This Row],[Colonne138]]-1)</f>
        <v>0</v>
      </c>
      <c r="ES428" s="11"/>
      <c r="ET428" s="10">
        <f>Tableau1[[#This Row],[Colonne79]]</f>
        <v>0</v>
      </c>
      <c r="EU428" s="10"/>
      <c r="EV428" s="10">
        <f ca="1">OFFSET(Tableau1[[#This Row],[Colonne19]],0,Tableau1[[#This Row],[Colonne142]]-1)</f>
        <v>0</v>
      </c>
      <c r="EW428" s="11"/>
      <c r="EX428" s="10">
        <f t="shared" ca="1" si="42"/>
        <v>0</v>
      </c>
      <c r="EY428" s="10">
        <f t="shared" ca="1" si="43"/>
        <v>0</v>
      </c>
      <c r="EZ428" s="10">
        <f t="shared" ca="1" si="44"/>
        <v>0</v>
      </c>
      <c r="FA428" s="10">
        <f t="shared" ca="1" si="39"/>
        <v>0</v>
      </c>
      <c r="FB428" s="10">
        <f t="shared" ca="1" si="40"/>
        <v>0</v>
      </c>
      <c r="FC428" s="10">
        <f t="shared" ca="1" si="41"/>
        <v>0</v>
      </c>
      <c r="FD428" s="11"/>
    </row>
    <row r="429" spans="1:160" x14ac:dyDescent="0.2">
      <c r="A429" s="25"/>
      <c r="B429" s="10"/>
      <c r="C429" s="13"/>
      <c r="D429" s="26"/>
      <c r="E429" s="10"/>
      <c r="F429" s="10"/>
      <c r="G429" s="10"/>
      <c r="H429" s="10"/>
      <c r="I429" s="10"/>
      <c r="J429" s="24"/>
      <c r="K429" s="13"/>
      <c r="L429" s="10"/>
      <c r="M429" s="13"/>
      <c r="N429" s="13"/>
      <c r="O429" s="33" t="e">
        <f>Tableau1[[#This Row],[Colonne14]]/Tableau1[[#This Row],[Colonne13]]</f>
        <v>#DIV/0!</v>
      </c>
      <c r="P429" s="57"/>
      <c r="Q429" s="59" t="e" cm="1">
        <f t="array" ref="Q429">SUM(Tableau1[[#This Row],[Colonne19]:[Colonne38]]/Tableau1[[#This Row],[Colonne11]])</f>
        <v>#DIV/0!</v>
      </c>
      <c r="R429" s="11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1"/>
      <c r="AN429" s="10" t="str" cm="1">
        <f t="array" ref="AN429">IFERROR(INDEX($S$2:$AL$2,MATCH(SMALL(Tableau1[[#This Row],[Colonne19]:[Colonne38]],1),Tableau1[[#This Row],[Colonne19]:[Colonne38]],0)),"")</f>
        <v/>
      </c>
      <c r="AO429" s="10" t="str">
        <f>IFERROR(INDEX($S$2:$AL$2,MATCH(SMALL(Tableau1[[#This Row],[Colonne19]:[Colonne38]],2),Tableau1[[#This Row],[Colonne19]:[Colonne38]],0)),"")</f>
        <v/>
      </c>
      <c r="AP429" s="10" t="str">
        <f>IFERROR(INDEX($S$2:$AL$2,MATCH(SMALL(Tableau1[[#This Row],[Colonne19]:[Colonne38]],3),Tableau1[[#This Row],[Colonne19]:[Colonne38]],0)),"")</f>
        <v/>
      </c>
      <c r="AQ429" s="10" t="str">
        <f>IFERROR(INDEX($S$2:$AL$2,MATCH(SMALL(Tableau1[[#This Row],[Colonne19]:[Colonne38]],4),Tableau1[[#This Row],[Colonne19]:[Colonne38]],0)),"")</f>
        <v/>
      </c>
      <c r="AR429" s="10" t="str">
        <f>IFERROR(INDEX($S$2:$AL$2,MATCH(SMALL(Tableau1[[#This Row],[Colonne19]:[Colonne38]],5),Tableau1[[#This Row],[Colonne19]:[Colonne38]],0)),"")</f>
        <v/>
      </c>
      <c r="AS429" s="10" t="str">
        <f>IFERROR(INDEX($S$2:$AL$2,MATCH(SMALL(Tableau1[[#This Row],[Colonne19]:[Colonne38]],6),Tableau1[[#This Row],[Colonne19]:[Colonne38]],0)),"")</f>
        <v/>
      </c>
      <c r="AT429" s="10" t="str">
        <f>IFERROR(INDEX($S$2:$AL$2,MATCH(SMALL(Tableau1[[#This Row],[Colonne19]:[Colonne38]],7),Tableau1[[#This Row],[Colonne19]:[Colonne38]],0)),"")</f>
        <v/>
      </c>
      <c r="AU429" s="10" t="str">
        <f>IFERROR(INDEX($S$2:$AL$2,MATCH(SMALL(Tableau1[[#This Row],[Colonne19]:[Colonne38]],8),Tableau1[[#This Row],[Colonne19]:[Colonne38]],0)),"")</f>
        <v/>
      </c>
      <c r="AV429" s="10" t="str">
        <f>IFERROR(INDEX($S$2:$AL$2,MATCH(SMALL(Tableau1[[#This Row],[Colonne19]:[Colonne38]],9),Tableau1[[#This Row],[Colonne19]:[Colonne38]],0)),"")</f>
        <v/>
      </c>
      <c r="AW429" s="10" t="str">
        <f>IFERROR(INDEX($S$2:$AL$2,MATCH(SMALL(Tableau1[[#This Row],[Colonne19]:[Colonne38]],10),Tableau1[[#This Row],[Colonne19]:[Colonne38]],0)),"")</f>
        <v/>
      </c>
      <c r="AX429" s="10" t="str">
        <f>IFERROR(INDEX($S$2:$AL$2,MATCH(SMALL(Tableau1[[#This Row],[Colonne19]:[Colonne38]],11),Tableau1[[#This Row],[Colonne19]:[Colonne38]],0)),"")</f>
        <v/>
      </c>
      <c r="AY429" s="10" t="str">
        <f>IFERROR(INDEX($S$2:$AL$2,MATCH(SMALL(Tableau1[[#This Row],[Colonne19]:[Colonne38]],12),Tableau1[[#This Row],[Colonne19]:[Colonne38]],0)),"")</f>
        <v/>
      </c>
      <c r="AZ429" s="10" t="str">
        <f>IFERROR(INDEX($S$2:$AL$2,MATCH(SMALL(Tableau1[[#This Row],[Colonne19]:[Colonne38]],13),Tableau1[[#This Row],[Colonne19]:[Colonne38]],0)),"")</f>
        <v/>
      </c>
      <c r="BA429" s="10" t="str">
        <f>IFERROR(INDEX($S$2:$AL$2,MATCH(SMALL(Tableau1[[#This Row],[Colonne19]:[Colonne38]],14),Tableau1[[#This Row],[Colonne19]:[Colonne38]],0)),"")</f>
        <v/>
      </c>
      <c r="BB429" s="10" t="str">
        <f>IFERROR(INDEX($S$2:$AL$2,MATCH(SMALL(Tableau1[[#This Row],[Colonne19]:[Colonne38]],15),Tableau1[[#This Row],[Colonne19]:[Colonne38]],0)),"")</f>
        <v/>
      </c>
      <c r="BC429" s="10" t="str">
        <f>IFERROR(INDEX($S$2:$AL$2,MATCH(SMALL(Tableau1[[#This Row],[Colonne19]:[Colonne38]],16),Tableau1[[#This Row],[Colonne19]:[Colonne38]],0)),"")</f>
        <v/>
      </c>
      <c r="BD429" s="10" t="str">
        <f>IFERROR(INDEX($S$2:$AL$2,MATCH(SMALL(Tableau1[[#This Row],[Colonne19]:[Colonne38]],17),Tableau1[[#This Row],[Colonne19]:[Colonne38]],0)),"")</f>
        <v/>
      </c>
      <c r="BE429" s="10" t="str">
        <f>IFERROR(INDEX($S$2:$AL$2,MATCH(SMALL(Tableau1[[#This Row],[Colonne19]:[Colonne38]],18),Tableau1[[#This Row],[Colonne19]:[Colonne38]],0)),"")</f>
        <v/>
      </c>
      <c r="BF429" s="10" t="str">
        <f>IFERROR(INDEX($S$2:$AL$2,MATCH(SMALL(Tableau1[[#This Row],[Colonne19]:[Colonne38]],19),Tableau1[[#This Row],[Colonne19]:[Colonne38]],0)),"")</f>
        <v/>
      </c>
      <c r="BG429" s="10" t="str">
        <f>IFERROR(INDEX($S$2:$AL$2,MATCH(SMALL(Tableau1[[#This Row],[Colonne19]:[Colonne38]],20),Tableau1[[#This Row],[Colonne19]:[Colonne38]],0)),"")</f>
        <v/>
      </c>
      <c r="BH429" s="11"/>
      <c r="BI429" s="10"/>
      <c r="BJ429" s="10"/>
      <c r="BK429" s="10"/>
      <c r="BL429" s="10"/>
      <c r="BM429" s="10"/>
      <c r="BN429" s="10"/>
      <c r="BO429" s="11"/>
      <c r="BP429" s="10" t="str" cm="1">
        <f t="array" ref="BP429">IFERROR(INDEX($AN429:$BG429,_xlfn.AGGREGATE(15,6,(COLUMN($AN429:$BG429)-COLUMN($AN$8)+1)/NOT(ISNA(MATCH($AN429:$BG429,$FF$1:$FF$6,0))),COLUMN($BV429:BV429))),"")</f>
        <v/>
      </c>
      <c r="BQ429" s="10" t="e" cm="1" vm="1">
        <f t="array" aca="1" ref="BQ429" ca="1">IFERROR(INDEX($AN429:$BG429,_xlfn.AGGREGATE(15,6,(COLUMN($AN429:$BG429)-COLUMN($AN$8)+1)/NOT(ISNA(MATCH($AN429:$BG429,$FF$1:$FF$6,0))),COLUMN($BV429:BW429))),"")</f>
        <v>#VALUE!</v>
      </c>
      <c r="BR429" s="10" t="e" cm="1" vm="2">
        <f t="array" aca="1" ref="BR429" ca="1">IFERROR(INDEX($AN429:$BG429,_xlfn.AGGREGATE(15,6,(COLUMN($AN429:$BG429)-COLUMN($AN$8)+1)/NOT(ISNA(MATCH($AN429:$BG429,$FF$1:$FF$6,0))),COLUMN($BV429:BX429))),"")</f>
        <v>#VALUE!</v>
      </c>
      <c r="BS429" s="10" t="e" cm="1" vm="3">
        <f t="array" aca="1" ref="BS429" ca="1">IFERROR(INDEX($AN429:$BG429,_xlfn.AGGREGATE(15,6,(COLUMN($AN429:$BG429)-COLUMN($AN$8)+1)/NOT(ISNA(MATCH($AN429:$BG429,$FF$1:$FF$6,0))),COLUMN($BV429:BY429))),"")</f>
        <v>#VALUE!</v>
      </c>
      <c r="BT429" s="10" t="e" cm="1" vm="4">
        <f t="array" aca="1" ref="BT429" ca="1">IFERROR(INDEX($AN429:$BG429,_xlfn.AGGREGATE(15,6,(COLUMN($AN429:$BG429)-COLUMN($AN$8)+1)/NOT(ISNA(MATCH($AN429:$BG429,$FF$1:$FF$6,0))),COLUMN($BV429:BZ429))),"")</f>
        <v>#VALUE!</v>
      </c>
      <c r="BU429" s="10" t="e" cm="1" vm="5">
        <f t="array" aca="1" ref="BU429" ca="1">IFERROR(INDEX($AN429:$BG429,_xlfn.AGGREGATE(15,6,(COLUMN($AN429:$BG429)-COLUMN($AN$8)+1)/NOT(ISNA(MATCH($AN429:$BG429,$FF$1:$FF$6,0))),COLUMN($BV429:CA429))),"")</f>
        <v>#VALUE!</v>
      </c>
      <c r="BV429" s="11"/>
      <c r="BW429" s="10" t="str" cm="1">
        <f t="array" ref="BW429">IFERROR(INDEX($BI429:$BN429,_xlfn.AGGREGATE(15,6,(COLUMN($BI429:$BN429)-COLUMN($BI$8)+1)/NOT(ISNA(MATCH($BI429:$BN429,$FF$1:$FF$6,0))),COLUMN($BW429:BW429))),"")</f>
        <v/>
      </c>
      <c r="BX429" s="10" t="e" cm="1" vm="1">
        <f t="array" aca="1" ref="BX429" ca="1">IFERROR(INDEX($BI429:$BN429,_xlfn.AGGREGATE(15,6,(COLUMN($BI429:$BN429)-COLUMN($BI$8)+1)/NOT(ISNA(MATCH($BI429:$BN429,$FF$1:$FF$6,0))),COLUMN($BW429:BX429))),"")</f>
        <v>#VALUE!</v>
      </c>
      <c r="BY429" s="10" t="e" cm="1" vm="2">
        <f t="array" aca="1" ref="BY429" ca="1">IFERROR(INDEX($BI429:$BN429,_xlfn.AGGREGATE(15,6,(COLUMN($BI429:$BN429)-COLUMN($BI$8)+1)/NOT(ISNA(MATCH($BI429:$BN429,$FF$1:$FF$6,0))),COLUMN($BW429:BY429))),"")</f>
        <v>#VALUE!</v>
      </c>
      <c r="BZ429" s="10" t="e" cm="1" vm="3">
        <f t="array" aca="1" ref="BZ429" ca="1">IFERROR(INDEX($BI429:$BN429,_xlfn.AGGREGATE(15,6,(COLUMN($BI429:$BN429)-COLUMN($BI$8)+1)/NOT(ISNA(MATCH($BI429:$BN429,$FF$1:$FF$6,0))),COLUMN($BW429:BZ429))),"")</f>
        <v>#VALUE!</v>
      </c>
      <c r="CA429" s="10" t="e" cm="1" vm="4">
        <f t="array" aca="1" ref="CA429" ca="1">IFERROR(INDEX($BI429:$BN429,_xlfn.AGGREGATE(15,6,(COLUMN($BI429:$BN429)-COLUMN($BI$8)+1)/NOT(ISNA(MATCH($BI429:$BN429,$FF$1:$FF$6,0))),COLUMN($BW429:CA429))),"")</f>
        <v>#VALUE!</v>
      </c>
      <c r="CB429" s="10" t="e" cm="1" vm="5">
        <f t="array" aca="1" ref="CB429" ca="1">IFERROR(INDEX($BI429:$BN429,_xlfn.AGGREGATE(15,6,(COLUMN($BI429:$BN429)-COLUMN($BI$8)+1)/NOT(ISNA(MATCH($BI429:$BN429,$FF$1:$FF$6,0))),COLUMN($BW429:CB429))),"")</f>
        <v>#VALUE!</v>
      </c>
      <c r="CC429" s="11"/>
      <c r="CD429" s="10"/>
      <c r="CE429" s="10"/>
      <c r="CF429" s="10"/>
      <c r="CG429" s="10"/>
      <c r="CH429" s="10"/>
      <c r="CI429" s="11"/>
      <c r="CJ429" s="10" cm="1">
        <f t="array" ref="CJ429">SUM(COUNTIF(CD429:CF429,$DH$3:$DM$3))</f>
        <v>0</v>
      </c>
      <c r="CK429" s="10" cm="1">
        <f t="array" ref="CK429">SUM(COUNTIF(CD429:CF429,$DH$2:$DL$2))</f>
        <v>0</v>
      </c>
      <c r="CL429" s="10" cm="1">
        <f t="array" ref="CL429">SUM(COUNTIF(CD429:CF429,$DM$2:$DQ$2))</f>
        <v>0</v>
      </c>
      <c r="CM429" s="11"/>
      <c r="CN429" s="10"/>
      <c r="CO429" s="10"/>
      <c r="CP429" s="11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7" t="s">
        <v>42</v>
      </c>
      <c r="EC429" s="11"/>
      <c r="ED429" s="10">
        <f>Tableau1[[#This Row],[Colonne75]]</f>
        <v>0</v>
      </c>
      <c r="EE429" s="10"/>
      <c r="EF429" s="10">
        <f ca="1">OFFSET(Tableau1[[#This Row],[Colonne19]],0,Tableau1[[#This Row],[Colonne126]]-1)</f>
        <v>0</v>
      </c>
      <c r="EG429" s="11"/>
      <c r="EH429" s="10">
        <f>Tableau1[[#This Row],[Colonne76]]</f>
        <v>0</v>
      </c>
      <c r="EI429" s="10"/>
      <c r="EJ429" s="10">
        <f ca="1">OFFSET(Tableau1[[#This Row],[Colonne19]],0,Tableau1[[#This Row],[Colonne130]]-1)</f>
        <v>0</v>
      </c>
      <c r="EK429" s="11"/>
      <c r="EL429" s="10">
        <f>Tableau1[[#This Row],[Colonne77]]</f>
        <v>0</v>
      </c>
      <c r="EM429" s="10"/>
      <c r="EN429" s="10">
        <f ca="1">OFFSET(Tableau1[[#This Row],[Colonne19]],0,Tableau1[[#This Row],[Colonne134]]-1)</f>
        <v>0</v>
      </c>
      <c r="EO429" s="11"/>
      <c r="EP429" s="10">
        <f>Tableau1[[#This Row],[Colonne78]]</f>
        <v>0</v>
      </c>
      <c r="EQ429" s="10"/>
      <c r="ER429" s="10">
        <f ca="1">OFFSET(Tableau1[[#This Row],[Colonne19]],0,Tableau1[[#This Row],[Colonne138]]-1)</f>
        <v>0</v>
      </c>
      <c r="ES429" s="11"/>
      <c r="ET429" s="10">
        <f>Tableau1[[#This Row],[Colonne79]]</f>
        <v>0</v>
      </c>
      <c r="EU429" s="10"/>
      <c r="EV429" s="10">
        <f ca="1">OFFSET(Tableau1[[#This Row],[Colonne19]],0,Tableau1[[#This Row],[Colonne142]]-1)</f>
        <v>0</v>
      </c>
      <c r="EW429" s="11"/>
      <c r="EX429" s="10">
        <f t="shared" ca="1" si="42"/>
        <v>0</v>
      </c>
      <c r="EY429" s="10">
        <f t="shared" ca="1" si="43"/>
        <v>0</v>
      </c>
      <c r="EZ429" s="10">
        <f t="shared" ca="1" si="44"/>
        <v>0</v>
      </c>
      <c r="FA429" s="10">
        <f t="shared" ca="1" si="39"/>
        <v>0</v>
      </c>
      <c r="FB429" s="10">
        <f t="shared" ca="1" si="40"/>
        <v>0</v>
      </c>
      <c r="FC429" s="10">
        <f t="shared" ca="1" si="41"/>
        <v>0</v>
      </c>
      <c r="FD429" s="11"/>
    </row>
    <row r="430" spans="1:160" x14ac:dyDescent="0.2">
      <c r="A430" s="25"/>
      <c r="B430" s="10"/>
      <c r="C430" s="13"/>
      <c r="D430" s="26"/>
      <c r="E430" s="10"/>
      <c r="F430" s="10"/>
      <c r="G430" s="10"/>
      <c r="H430" s="10"/>
      <c r="I430" s="10"/>
      <c r="J430" s="24"/>
      <c r="K430" s="13"/>
      <c r="L430" s="10"/>
      <c r="M430" s="13"/>
      <c r="N430" s="13"/>
      <c r="O430" s="33" t="e">
        <f>Tableau1[[#This Row],[Colonne14]]/Tableau1[[#This Row],[Colonne13]]</f>
        <v>#DIV/0!</v>
      </c>
      <c r="P430" s="57"/>
      <c r="Q430" s="59" t="e" cm="1">
        <f t="array" ref="Q430">SUM(Tableau1[[#This Row],[Colonne19]:[Colonne38]]/Tableau1[[#This Row],[Colonne11]])</f>
        <v>#DIV/0!</v>
      </c>
      <c r="R430" s="11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1"/>
      <c r="AN430" s="10" t="str" cm="1">
        <f t="array" ref="AN430">IFERROR(INDEX($S$2:$AL$2,MATCH(SMALL(Tableau1[[#This Row],[Colonne19]:[Colonne38]],1),Tableau1[[#This Row],[Colonne19]:[Colonne38]],0)),"")</f>
        <v/>
      </c>
      <c r="AO430" s="10" t="str">
        <f>IFERROR(INDEX($S$2:$AL$2,MATCH(SMALL(Tableau1[[#This Row],[Colonne19]:[Colonne38]],2),Tableau1[[#This Row],[Colonne19]:[Colonne38]],0)),"")</f>
        <v/>
      </c>
      <c r="AP430" s="10" t="str">
        <f>IFERROR(INDEX($S$2:$AL$2,MATCH(SMALL(Tableau1[[#This Row],[Colonne19]:[Colonne38]],3),Tableau1[[#This Row],[Colonne19]:[Colonne38]],0)),"")</f>
        <v/>
      </c>
      <c r="AQ430" s="10" t="str">
        <f>IFERROR(INDEX($S$2:$AL$2,MATCH(SMALL(Tableau1[[#This Row],[Colonne19]:[Colonne38]],4),Tableau1[[#This Row],[Colonne19]:[Colonne38]],0)),"")</f>
        <v/>
      </c>
      <c r="AR430" s="10" t="str">
        <f>IFERROR(INDEX($S$2:$AL$2,MATCH(SMALL(Tableau1[[#This Row],[Colonne19]:[Colonne38]],5),Tableau1[[#This Row],[Colonne19]:[Colonne38]],0)),"")</f>
        <v/>
      </c>
      <c r="AS430" s="10" t="str">
        <f>IFERROR(INDEX($S$2:$AL$2,MATCH(SMALL(Tableau1[[#This Row],[Colonne19]:[Colonne38]],6),Tableau1[[#This Row],[Colonne19]:[Colonne38]],0)),"")</f>
        <v/>
      </c>
      <c r="AT430" s="10" t="str">
        <f>IFERROR(INDEX($S$2:$AL$2,MATCH(SMALL(Tableau1[[#This Row],[Colonne19]:[Colonne38]],7),Tableau1[[#This Row],[Colonne19]:[Colonne38]],0)),"")</f>
        <v/>
      </c>
      <c r="AU430" s="10" t="str">
        <f>IFERROR(INDEX($S$2:$AL$2,MATCH(SMALL(Tableau1[[#This Row],[Colonne19]:[Colonne38]],8),Tableau1[[#This Row],[Colonne19]:[Colonne38]],0)),"")</f>
        <v/>
      </c>
      <c r="AV430" s="10" t="str">
        <f>IFERROR(INDEX($S$2:$AL$2,MATCH(SMALL(Tableau1[[#This Row],[Colonne19]:[Colonne38]],9),Tableau1[[#This Row],[Colonne19]:[Colonne38]],0)),"")</f>
        <v/>
      </c>
      <c r="AW430" s="10" t="str">
        <f>IFERROR(INDEX($S$2:$AL$2,MATCH(SMALL(Tableau1[[#This Row],[Colonne19]:[Colonne38]],10),Tableau1[[#This Row],[Colonne19]:[Colonne38]],0)),"")</f>
        <v/>
      </c>
      <c r="AX430" s="10" t="str">
        <f>IFERROR(INDEX($S$2:$AL$2,MATCH(SMALL(Tableau1[[#This Row],[Colonne19]:[Colonne38]],11),Tableau1[[#This Row],[Colonne19]:[Colonne38]],0)),"")</f>
        <v/>
      </c>
      <c r="AY430" s="10" t="str">
        <f>IFERROR(INDEX($S$2:$AL$2,MATCH(SMALL(Tableau1[[#This Row],[Colonne19]:[Colonne38]],12),Tableau1[[#This Row],[Colonne19]:[Colonne38]],0)),"")</f>
        <v/>
      </c>
      <c r="AZ430" s="10" t="str">
        <f>IFERROR(INDEX($S$2:$AL$2,MATCH(SMALL(Tableau1[[#This Row],[Colonne19]:[Colonne38]],13),Tableau1[[#This Row],[Colonne19]:[Colonne38]],0)),"")</f>
        <v/>
      </c>
      <c r="BA430" s="10" t="str">
        <f>IFERROR(INDEX($S$2:$AL$2,MATCH(SMALL(Tableau1[[#This Row],[Colonne19]:[Colonne38]],14),Tableau1[[#This Row],[Colonne19]:[Colonne38]],0)),"")</f>
        <v/>
      </c>
      <c r="BB430" s="10" t="str">
        <f>IFERROR(INDEX($S$2:$AL$2,MATCH(SMALL(Tableau1[[#This Row],[Colonne19]:[Colonne38]],15),Tableau1[[#This Row],[Colonne19]:[Colonne38]],0)),"")</f>
        <v/>
      </c>
      <c r="BC430" s="10" t="str">
        <f>IFERROR(INDEX($S$2:$AL$2,MATCH(SMALL(Tableau1[[#This Row],[Colonne19]:[Colonne38]],16),Tableau1[[#This Row],[Colonne19]:[Colonne38]],0)),"")</f>
        <v/>
      </c>
      <c r="BD430" s="10" t="str">
        <f>IFERROR(INDEX($S$2:$AL$2,MATCH(SMALL(Tableau1[[#This Row],[Colonne19]:[Colonne38]],17),Tableau1[[#This Row],[Colonne19]:[Colonne38]],0)),"")</f>
        <v/>
      </c>
      <c r="BE430" s="10" t="str">
        <f>IFERROR(INDEX($S$2:$AL$2,MATCH(SMALL(Tableau1[[#This Row],[Colonne19]:[Colonne38]],18),Tableau1[[#This Row],[Colonne19]:[Colonne38]],0)),"")</f>
        <v/>
      </c>
      <c r="BF430" s="10" t="str">
        <f>IFERROR(INDEX($S$2:$AL$2,MATCH(SMALL(Tableau1[[#This Row],[Colonne19]:[Colonne38]],19),Tableau1[[#This Row],[Colonne19]:[Colonne38]],0)),"")</f>
        <v/>
      </c>
      <c r="BG430" s="10" t="str">
        <f>IFERROR(INDEX($S$2:$AL$2,MATCH(SMALL(Tableau1[[#This Row],[Colonne19]:[Colonne38]],20),Tableau1[[#This Row],[Colonne19]:[Colonne38]],0)),"")</f>
        <v/>
      </c>
      <c r="BH430" s="11"/>
      <c r="BI430" s="10"/>
      <c r="BJ430" s="10"/>
      <c r="BK430" s="10"/>
      <c r="BL430" s="10"/>
      <c r="BM430" s="10"/>
      <c r="BN430" s="10"/>
      <c r="BO430" s="11"/>
      <c r="BP430" s="10" t="str" cm="1">
        <f t="array" ref="BP430">IFERROR(INDEX($AN430:$BG430,_xlfn.AGGREGATE(15,6,(COLUMN($AN430:$BG430)-COLUMN($AN$8)+1)/NOT(ISNA(MATCH($AN430:$BG430,$FF$1:$FF$6,0))),COLUMN($BV430:BV430))),"")</f>
        <v/>
      </c>
      <c r="BQ430" s="10" t="e" cm="1" vm="1">
        <f t="array" aca="1" ref="BQ430" ca="1">IFERROR(INDEX($AN430:$BG430,_xlfn.AGGREGATE(15,6,(COLUMN($AN430:$BG430)-COLUMN($AN$8)+1)/NOT(ISNA(MATCH($AN430:$BG430,$FF$1:$FF$6,0))),COLUMN($BV430:BW430))),"")</f>
        <v>#VALUE!</v>
      </c>
      <c r="BR430" s="10" t="e" cm="1" vm="2">
        <f t="array" aca="1" ref="BR430" ca="1">IFERROR(INDEX($AN430:$BG430,_xlfn.AGGREGATE(15,6,(COLUMN($AN430:$BG430)-COLUMN($AN$8)+1)/NOT(ISNA(MATCH($AN430:$BG430,$FF$1:$FF$6,0))),COLUMN($BV430:BX430))),"")</f>
        <v>#VALUE!</v>
      </c>
      <c r="BS430" s="10" t="e" cm="1" vm="3">
        <f t="array" aca="1" ref="BS430" ca="1">IFERROR(INDEX($AN430:$BG430,_xlfn.AGGREGATE(15,6,(COLUMN($AN430:$BG430)-COLUMN($AN$8)+1)/NOT(ISNA(MATCH($AN430:$BG430,$FF$1:$FF$6,0))),COLUMN($BV430:BY430))),"")</f>
        <v>#VALUE!</v>
      </c>
      <c r="BT430" s="10" t="e" cm="1" vm="4">
        <f t="array" aca="1" ref="BT430" ca="1">IFERROR(INDEX($AN430:$BG430,_xlfn.AGGREGATE(15,6,(COLUMN($AN430:$BG430)-COLUMN($AN$8)+1)/NOT(ISNA(MATCH($AN430:$BG430,$FF$1:$FF$6,0))),COLUMN($BV430:BZ430))),"")</f>
        <v>#VALUE!</v>
      </c>
      <c r="BU430" s="10" t="e" cm="1" vm="5">
        <f t="array" aca="1" ref="BU430" ca="1">IFERROR(INDEX($AN430:$BG430,_xlfn.AGGREGATE(15,6,(COLUMN($AN430:$BG430)-COLUMN($AN$8)+1)/NOT(ISNA(MATCH($AN430:$BG430,$FF$1:$FF$6,0))),COLUMN($BV430:CA430))),"")</f>
        <v>#VALUE!</v>
      </c>
      <c r="BV430" s="11"/>
      <c r="BW430" s="10" t="str" cm="1">
        <f t="array" ref="BW430">IFERROR(INDEX($BI430:$BN430,_xlfn.AGGREGATE(15,6,(COLUMN($BI430:$BN430)-COLUMN($BI$8)+1)/NOT(ISNA(MATCH($BI430:$BN430,$FF$1:$FF$6,0))),COLUMN($BW430:BW430))),"")</f>
        <v/>
      </c>
      <c r="BX430" s="10" t="e" cm="1" vm="1">
        <f t="array" aca="1" ref="BX430" ca="1">IFERROR(INDEX($BI430:$BN430,_xlfn.AGGREGATE(15,6,(COLUMN($BI430:$BN430)-COLUMN($BI$8)+1)/NOT(ISNA(MATCH($BI430:$BN430,$FF$1:$FF$6,0))),COLUMN($BW430:BX430))),"")</f>
        <v>#VALUE!</v>
      </c>
      <c r="BY430" s="10" t="e" cm="1" vm="2">
        <f t="array" aca="1" ref="BY430" ca="1">IFERROR(INDEX($BI430:$BN430,_xlfn.AGGREGATE(15,6,(COLUMN($BI430:$BN430)-COLUMN($BI$8)+1)/NOT(ISNA(MATCH($BI430:$BN430,$FF$1:$FF$6,0))),COLUMN($BW430:BY430))),"")</f>
        <v>#VALUE!</v>
      </c>
      <c r="BZ430" s="10" t="e" cm="1" vm="3">
        <f t="array" aca="1" ref="BZ430" ca="1">IFERROR(INDEX($BI430:$BN430,_xlfn.AGGREGATE(15,6,(COLUMN($BI430:$BN430)-COLUMN($BI$8)+1)/NOT(ISNA(MATCH($BI430:$BN430,$FF$1:$FF$6,0))),COLUMN($BW430:BZ430))),"")</f>
        <v>#VALUE!</v>
      </c>
      <c r="CA430" s="10" t="e" cm="1" vm="4">
        <f t="array" aca="1" ref="CA430" ca="1">IFERROR(INDEX($BI430:$BN430,_xlfn.AGGREGATE(15,6,(COLUMN($BI430:$BN430)-COLUMN($BI$8)+1)/NOT(ISNA(MATCH($BI430:$BN430,$FF$1:$FF$6,0))),COLUMN($BW430:CA430))),"")</f>
        <v>#VALUE!</v>
      </c>
      <c r="CB430" s="10" t="e" cm="1" vm="5">
        <f t="array" aca="1" ref="CB430" ca="1">IFERROR(INDEX($BI430:$BN430,_xlfn.AGGREGATE(15,6,(COLUMN($BI430:$BN430)-COLUMN($BI$8)+1)/NOT(ISNA(MATCH($BI430:$BN430,$FF$1:$FF$6,0))),COLUMN($BW430:CB430))),"")</f>
        <v>#VALUE!</v>
      </c>
      <c r="CC430" s="11"/>
      <c r="CD430" s="10"/>
      <c r="CE430" s="10"/>
      <c r="CF430" s="10"/>
      <c r="CG430" s="10"/>
      <c r="CH430" s="10"/>
      <c r="CI430" s="11"/>
      <c r="CJ430" s="10" cm="1">
        <f t="array" ref="CJ430">SUM(COUNTIF(CD430:CF430,$DH$3:$DM$3))</f>
        <v>0</v>
      </c>
      <c r="CK430" s="10" cm="1">
        <f t="array" ref="CK430">SUM(COUNTIF(CD430:CF430,$DH$2:$DL$2))</f>
        <v>0</v>
      </c>
      <c r="CL430" s="10" cm="1">
        <f t="array" ref="CL430">SUM(COUNTIF(CD430:CF430,$DM$2:$DQ$2))</f>
        <v>0</v>
      </c>
      <c r="CM430" s="11"/>
      <c r="CN430" s="10"/>
      <c r="CO430" s="10"/>
      <c r="CP430" s="11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7" t="s">
        <v>42</v>
      </c>
      <c r="EC430" s="11"/>
      <c r="ED430" s="10">
        <f>Tableau1[[#This Row],[Colonne75]]</f>
        <v>0</v>
      </c>
      <c r="EE430" s="10"/>
      <c r="EF430" s="10">
        <f ca="1">OFFSET(Tableau1[[#This Row],[Colonne19]],0,Tableau1[[#This Row],[Colonne126]]-1)</f>
        <v>0</v>
      </c>
      <c r="EG430" s="11"/>
      <c r="EH430" s="10">
        <f>Tableau1[[#This Row],[Colonne76]]</f>
        <v>0</v>
      </c>
      <c r="EI430" s="10"/>
      <c r="EJ430" s="10">
        <f ca="1">OFFSET(Tableau1[[#This Row],[Colonne19]],0,Tableau1[[#This Row],[Colonne130]]-1)</f>
        <v>0</v>
      </c>
      <c r="EK430" s="11"/>
      <c r="EL430" s="10">
        <f>Tableau1[[#This Row],[Colonne77]]</f>
        <v>0</v>
      </c>
      <c r="EM430" s="10"/>
      <c r="EN430" s="10">
        <f ca="1">OFFSET(Tableau1[[#This Row],[Colonne19]],0,Tableau1[[#This Row],[Colonne134]]-1)</f>
        <v>0</v>
      </c>
      <c r="EO430" s="11"/>
      <c r="EP430" s="10">
        <f>Tableau1[[#This Row],[Colonne78]]</f>
        <v>0</v>
      </c>
      <c r="EQ430" s="10"/>
      <c r="ER430" s="10">
        <f ca="1">OFFSET(Tableau1[[#This Row],[Colonne19]],0,Tableau1[[#This Row],[Colonne138]]-1)</f>
        <v>0</v>
      </c>
      <c r="ES430" s="11"/>
      <c r="ET430" s="10">
        <f>Tableau1[[#This Row],[Colonne79]]</f>
        <v>0</v>
      </c>
      <c r="EU430" s="10"/>
      <c r="EV430" s="10">
        <f ca="1">OFFSET(Tableau1[[#This Row],[Colonne19]],0,Tableau1[[#This Row],[Colonne142]]-1)</f>
        <v>0</v>
      </c>
      <c r="EW430" s="11"/>
      <c r="EX430" s="10">
        <f t="shared" ca="1" si="42"/>
        <v>0</v>
      </c>
      <c r="EY430" s="10">
        <f t="shared" ca="1" si="43"/>
        <v>0</v>
      </c>
      <c r="EZ430" s="10">
        <f t="shared" ca="1" si="44"/>
        <v>0</v>
      </c>
      <c r="FA430" s="10">
        <f t="shared" ca="1" si="39"/>
        <v>0</v>
      </c>
      <c r="FB430" s="10">
        <f t="shared" ca="1" si="40"/>
        <v>0</v>
      </c>
      <c r="FC430" s="10">
        <f t="shared" ca="1" si="41"/>
        <v>0</v>
      </c>
      <c r="FD430" s="11"/>
    </row>
    <row r="431" spans="1:160" x14ac:dyDescent="0.2">
      <c r="A431" s="25"/>
      <c r="B431" s="10"/>
      <c r="C431" s="13"/>
      <c r="D431" s="26"/>
      <c r="E431" s="10"/>
      <c r="F431" s="10"/>
      <c r="G431" s="10"/>
      <c r="H431" s="10"/>
      <c r="I431" s="10"/>
      <c r="J431" s="24"/>
      <c r="K431" s="13"/>
      <c r="L431" s="10"/>
      <c r="M431" s="13"/>
      <c r="N431" s="13"/>
      <c r="O431" s="33" t="e">
        <f>Tableau1[[#This Row],[Colonne14]]/Tableau1[[#This Row],[Colonne13]]</f>
        <v>#DIV/0!</v>
      </c>
      <c r="P431" s="57"/>
      <c r="Q431" s="59" t="e" cm="1">
        <f t="array" ref="Q431">SUM(Tableau1[[#This Row],[Colonne19]:[Colonne38]]/Tableau1[[#This Row],[Colonne11]])</f>
        <v>#DIV/0!</v>
      </c>
      <c r="R431" s="11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1"/>
      <c r="AN431" s="10" t="str" cm="1">
        <f t="array" ref="AN431">IFERROR(INDEX($S$2:$AL$2,MATCH(SMALL(Tableau1[[#This Row],[Colonne19]:[Colonne38]],1),Tableau1[[#This Row],[Colonne19]:[Colonne38]],0)),"")</f>
        <v/>
      </c>
      <c r="AO431" s="10" t="str">
        <f>IFERROR(INDEX($S$2:$AL$2,MATCH(SMALL(Tableau1[[#This Row],[Colonne19]:[Colonne38]],2),Tableau1[[#This Row],[Colonne19]:[Colonne38]],0)),"")</f>
        <v/>
      </c>
      <c r="AP431" s="10" t="str">
        <f>IFERROR(INDEX($S$2:$AL$2,MATCH(SMALL(Tableau1[[#This Row],[Colonne19]:[Colonne38]],3),Tableau1[[#This Row],[Colonne19]:[Colonne38]],0)),"")</f>
        <v/>
      </c>
      <c r="AQ431" s="10" t="str">
        <f>IFERROR(INDEX($S$2:$AL$2,MATCH(SMALL(Tableau1[[#This Row],[Colonne19]:[Colonne38]],4),Tableau1[[#This Row],[Colonne19]:[Colonne38]],0)),"")</f>
        <v/>
      </c>
      <c r="AR431" s="10" t="str">
        <f>IFERROR(INDEX($S$2:$AL$2,MATCH(SMALL(Tableau1[[#This Row],[Colonne19]:[Colonne38]],5),Tableau1[[#This Row],[Colonne19]:[Colonne38]],0)),"")</f>
        <v/>
      </c>
      <c r="AS431" s="10" t="str">
        <f>IFERROR(INDEX($S$2:$AL$2,MATCH(SMALL(Tableau1[[#This Row],[Colonne19]:[Colonne38]],6),Tableau1[[#This Row],[Colonne19]:[Colonne38]],0)),"")</f>
        <v/>
      </c>
      <c r="AT431" s="10" t="str">
        <f>IFERROR(INDEX($S$2:$AL$2,MATCH(SMALL(Tableau1[[#This Row],[Colonne19]:[Colonne38]],7),Tableau1[[#This Row],[Colonne19]:[Colonne38]],0)),"")</f>
        <v/>
      </c>
      <c r="AU431" s="10" t="str">
        <f>IFERROR(INDEX($S$2:$AL$2,MATCH(SMALL(Tableau1[[#This Row],[Colonne19]:[Colonne38]],8),Tableau1[[#This Row],[Colonne19]:[Colonne38]],0)),"")</f>
        <v/>
      </c>
      <c r="AV431" s="10" t="str">
        <f>IFERROR(INDEX($S$2:$AL$2,MATCH(SMALL(Tableau1[[#This Row],[Colonne19]:[Colonne38]],9),Tableau1[[#This Row],[Colonne19]:[Colonne38]],0)),"")</f>
        <v/>
      </c>
      <c r="AW431" s="10" t="str">
        <f>IFERROR(INDEX($S$2:$AL$2,MATCH(SMALL(Tableau1[[#This Row],[Colonne19]:[Colonne38]],10),Tableau1[[#This Row],[Colonne19]:[Colonne38]],0)),"")</f>
        <v/>
      </c>
      <c r="AX431" s="10" t="str">
        <f>IFERROR(INDEX($S$2:$AL$2,MATCH(SMALL(Tableau1[[#This Row],[Colonne19]:[Colonne38]],11),Tableau1[[#This Row],[Colonne19]:[Colonne38]],0)),"")</f>
        <v/>
      </c>
      <c r="AY431" s="10" t="str">
        <f>IFERROR(INDEX($S$2:$AL$2,MATCH(SMALL(Tableau1[[#This Row],[Colonne19]:[Colonne38]],12),Tableau1[[#This Row],[Colonne19]:[Colonne38]],0)),"")</f>
        <v/>
      </c>
      <c r="AZ431" s="10" t="str">
        <f>IFERROR(INDEX($S$2:$AL$2,MATCH(SMALL(Tableau1[[#This Row],[Colonne19]:[Colonne38]],13),Tableau1[[#This Row],[Colonne19]:[Colonne38]],0)),"")</f>
        <v/>
      </c>
      <c r="BA431" s="10" t="str">
        <f>IFERROR(INDEX($S$2:$AL$2,MATCH(SMALL(Tableau1[[#This Row],[Colonne19]:[Colonne38]],14),Tableau1[[#This Row],[Colonne19]:[Colonne38]],0)),"")</f>
        <v/>
      </c>
      <c r="BB431" s="10" t="str">
        <f>IFERROR(INDEX($S$2:$AL$2,MATCH(SMALL(Tableau1[[#This Row],[Colonne19]:[Colonne38]],15),Tableau1[[#This Row],[Colonne19]:[Colonne38]],0)),"")</f>
        <v/>
      </c>
      <c r="BC431" s="10" t="str">
        <f>IFERROR(INDEX($S$2:$AL$2,MATCH(SMALL(Tableau1[[#This Row],[Colonne19]:[Colonne38]],16),Tableau1[[#This Row],[Colonne19]:[Colonne38]],0)),"")</f>
        <v/>
      </c>
      <c r="BD431" s="10" t="str">
        <f>IFERROR(INDEX($S$2:$AL$2,MATCH(SMALL(Tableau1[[#This Row],[Colonne19]:[Colonne38]],17),Tableau1[[#This Row],[Colonne19]:[Colonne38]],0)),"")</f>
        <v/>
      </c>
      <c r="BE431" s="10" t="str">
        <f>IFERROR(INDEX($S$2:$AL$2,MATCH(SMALL(Tableau1[[#This Row],[Colonne19]:[Colonne38]],18),Tableau1[[#This Row],[Colonne19]:[Colonne38]],0)),"")</f>
        <v/>
      </c>
      <c r="BF431" s="10" t="str">
        <f>IFERROR(INDEX($S$2:$AL$2,MATCH(SMALL(Tableau1[[#This Row],[Colonne19]:[Colonne38]],19),Tableau1[[#This Row],[Colonne19]:[Colonne38]],0)),"")</f>
        <v/>
      </c>
      <c r="BG431" s="10" t="str">
        <f>IFERROR(INDEX($S$2:$AL$2,MATCH(SMALL(Tableau1[[#This Row],[Colonne19]:[Colonne38]],20),Tableau1[[#This Row],[Colonne19]:[Colonne38]],0)),"")</f>
        <v/>
      </c>
      <c r="BH431" s="11"/>
      <c r="BI431" s="10"/>
      <c r="BJ431" s="10"/>
      <c r="BK431" s="10"/>
      <c r="BL431" s="10"/>
      <c r="BM431" s="10"/>
      <c r="BN431" s="10"/>
      <c r="BO431" s="11"/>
      <c r="BP431" s="10" t="str" cm="1">
        <f t="array" ref="BP431">IFERROR(INDEX($AN431:$BG431,_xlfn.AGGREGATE(15,6,(COLUMN($AN431:$BG431)-COLUMN($AN$8)+1)/NOT(ISNA(MATCH($AN431:$BG431,$FF$1:$FF$6,0))),COLUMN($BV431:BV431))),"")</f>
        <v/>
      </c>
      <c r="BQ431" s="10" t="e" cm="1" vm="1">
        <f t="array" aca="1" ref="BQ431" ca="1">IFERROR(INDEX($AN431:$BG431,_xlfn.AGGREGATE(15,6,(COLUMN($AN431:$BG431)-COLUMN($AN$8)+1)/NOT(ISNA(MATCH($AN431:$BG431,$FF$1:$FF$6,0))),COLUMN($BV431:BW431))),"")</f>
        <v>#VALUE!</v>
      </c>
      <c r="BR431" s="10" t="e" cm="1" vm="2">
        <f t="array" aca="1" ref="BR431" ca="1">IFERROR(INDEX($AN431:$BG431,_xlfn.AGGREGATE(15,6,(COLUMN($AN431:$BG431)-COLUMN($AN$8)+1)/NOT(ISNA(MATCH($AN431:$BG431,$FF$1:$FF$6,0))),COLUMN($BV431:BX431))),"")</f>
        <v>#VALUE!</v>
      </c>
      <c r="BS431" s="10" t="e" cm="1" vm="3">
        <f t="array" aca="1" ref="BS431" ca="1">IFERROR(INDEX($AN431:$BG431,_xlfn.AGGREGATE(15,6,(COLUMN($AN431:$BG431)-COLUMN($AN$8)+1)/NOT(ISNA(MATCH($AN431:$BG431,$FF$1:$FF$6,0))),COLUMN($BV431:BY431))),"")</f>
        <v>#VALUE!</v>
      </c>
      <c r="BT431" s="10" t="e" cm="1" vm="4">
        <f t="array" aca="1" ref="BT431" ca="1">IFERROR(INDEX($AN431:$BG431,_xlfn.AGGREGATE(15,6,(COLUMN($AN431:$BG431)-COLUMN($AN$8)+1)/NOT(ISNA(MATCH($AN431:$BG431,$FF$1:$FF$6,0))),COLUMN($BV431:BZ431))),"")</f>
        <v>#VALUE!</v>
      </c>
      <c r="BU431" s="10" t="e" cm="1" vm="5">
        <f t="array" aca="1" ref="BU431" ca="1">IFERROR(INDEX($AN431:$BG431,_xlfn.AGGREGATE(15,6,(COLUMN($AN431:$BG431)-COLUMN($AN$8)+1)/NOT(ISNA(MATCH($AN431:$BG431,$FF$1:$FF$6,0))),COLUMN($BV431:CA431))),"")</f>
        <v>#VALUE!</v>
      </c>
      <c r="BV431" s="11"/>
      <c r="BW431" s="10" t="str" cm="1">
        <f t="array" ref="BW431">IFERROR(INDEX($BI431:$BN431,_xlfn.AGGREGATE(15,6,(COLUMN($BI431:$BN431)-COLUMN($BI$8)+1)/NOT(ISNA(MATCH($BI431:$BN431,$FF$1:$FF$6,0))),COLUMN($BW431:BW431))),"")</f>
        <v/>
      </c>
      <c r="BX431" s="10" t="e" cm="1" vm="1">
        <f t="array" aca="1" ref="BX431" ca="1">IFERROR(INDEX($BI431:$BN431,_xlfn.AGGREGATE(15,6,(COLUMN($BI431:$BN431)-COLUMN($BI$8)+1)/NOT(ISNA(MATCH($BI431:$BN431,$FF$1:$FF$6,0))),COLUMN($BW431:BX431))),"")</f>
        <v>#VALUE!</v>
      </c>
      <c r="BY431" s="10" t="e" cm="1" vm="2">
        <f t="array" aca="1" ref="BY431" ca="1">IFERROR(INDEX($BI431:$BN431,_xlfn.AGGREGATE(15,6,(COLUMN($BI431:$BN431)-COLUMN($BI$8)+1)/NOT(ISNA(MATCH($BI431:$BN431,$FF$1:$FF$6,0))),COLUMN($BW431:BY431))),"")</f>
        <v>#VALUE!</v>
      </c>
      <c r="BZ431" s="10" t="e" cm="1" vm="3">
        <f t="array" aca="1" ref="BZ431" ca="1">IFERROR(INDEX($BI431:$BN431,_xlfn.AGGREGATE(15,6,(COLUMN($BI431:$BN431)-COLUMN($BI$8)+1)/NOT(ISNA(MATCH($BI431:$BN431,$FF$1:$FF$6,0))),COLUMN($BW431:BZ431))),"")</f>
        <v>#VALUE!</v>
      </c>
      <c r="CA431" s="10" t="e" cm="1" vm="4">
        <f t="array" aca="1" ref="CA431" ca="1">IFERROR(INDEX($BI431:$BN431,_xlfn.AGGREGATE(15,6,(COLUMN($BI431:$BN431)-COLUMN($BI$8)+1)/NOT(ISNA(MATCH($BI431:$BN431,$FF$1:$FF$6,0))),COLUMN($BW431:CA431))),"")</f>
        <v>#VALUE!</v>
      </c>
      <c r="CB431" s="10" t="e" cm="1" vm="5">
        <f t="array" aca="1" ref="CB431" ca="1">IFERROR(INDEX($BI431:$BN431,_xlfn.AGGREGATE(15,6,(COLUMN($BI431:$BN431)-COLUMN($BI$8)+1)/NOT(ISNA(MATCH($BI431:$BN431,$FF$1:$FF$6,0))),COLUMN($BW431:CB431))),"")</f>
        <v>#VALUE!</v>
      </c>
      <c r="CC431" s="11"/>
      <c r="CD431" s="10"/>
      <c r="CE431" s="10"/>
      <c r="CF431" s="10"/>
      <c r="CG431" s="10"/>
      <c r="CH431" s="10"/>
      <c r="CI431" s="11"/>
      <c r="CJ431" s="10" cm="1">
        <f t="array" ref="CJ431">SUM(COUNTIF(CD431:CF431,$DH$3:$DM$3))</f>
        <v>0</v>
      </c>
      <c r="CK431" s="10" cm="1">
        <f t="array" ref="CK431">SUM(COUNTIF(CD431:CF431,$DH$2:$DL$2))</f>
        <v>0</v>
      </c>
      <c r="CL431" s="10" cm="1">
        <f t="array" ref="CL431">SUM(COUNTIF(CD431:CF431,$DM$2:$DQ$2))</f>
        <v>0</v>
      </c>
      <c r="CM431" s="11"/>
      <c r="CN431" s="10"/>
      <c r="CO431" s="10"/>
      <c r="CP431" s="11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7" t="s">
        <v>42</v>
      </c>
      <c r="EC431" s="11"/>
      <c r="ED431" s="10">
        <f>Tableau1[[#This Row],[Colonne75]]</f>
        <v>0</v>
      </c>
      <c r="EE431" s="10"/>
      <c r="EF431" s="10">
        <f ca="1">OFFSET(Tableau1[[#This Row],[Colonne19]],0,Tableau1[[#This Row],[Colonne126]]-1)</f>
        <v>0</v>
      </c>
      <c r="EG431" s="11"/>
      <c r="EH431" s="10">
        <f>Tableau1[[#This Row],[Colonne76]]</f>
        <v>0</v>
      </c>
      <c r="EI431" s="10"/>
      <c r="EJ431" s="10">
        <f ca="1">OFFSET(Tableau1[[#This Row],[Colonne19]],0,Tableau1[[#This Row],[Colonne130]]-1)</f>
        <v>0</v>
      </c>
      <c r="EK431" s="11"/>
      <c r="EL431" s="10">
        <f>Tableau1[[#This Row],[Colonne77]]</f>
        <v>0</v>
      </c>
      <c r="EM431" s="10"/>
      <c r="EN431" s="10">
        <f ca="1">OFFSET(Tableau1[[#This Row],[Colonne19]],0,Tableau1[[#This Row],[Colonne134]]-1)</f>
        <v>0</v>
      </c>
      <c r="EO431" s="11"/>
      <c r="EP431" s="10">
        <f>Tableau1[[#This Row],[Colonne78]]</f>
        <v>0</v>
      </c>
      <c r="EQ431" s="10"/>
      <c r="ER431" s="10">
        <f ca="1">OFFSET(Tableau1[[#This Row],[Colonne19]],0,Tableau1[[#This Row],[Colonne138]]-1)</f>
        <v>0</v>
      </c>
      <c r="ES431" s="11"/>
      <c r="ET431" s="10">
        <f>Tableau1[[#This Row],[Colonne79]]</f>
        <v>0</v>
      </c>
      <c r="EU431" s="10"/>
      <c r="EV431" s="10">
        <f ca="1">OFFSET(Tableau1[[#This Row],[Colonne19]],0,Tableau1[[#This Row],[Colonne142]]-1)</f>
        <v>0</v>
      </c>
      <c r="EW431" s="11"/>
      <c r="EX431" s="10">
        <f t="shared" ca="1" si="42"/>
        <v>0</v>
      </c>
      <c r="EY431" s="10">
        <f t="shared" ca="1" si="43"/>
        <v>0</v>
      </c>
      <c r="EZ431" s="10">
        <f t="shared" ca="1" si="44"/>
        <v>0</v>
      </c>
      <c r="FA431" s="10">
        <f t="shared" ca="1" si="39"/>
        <v>0</v>
      </c>
      <c r="FB431" s="10">
        <f t="shared" ca="1" si="40"/>
        <v>0</v>
      </c>
      <c r="FC431" s="10">
        <f t="shared" ca="1" si="41"/>
        <v>0</v>
      </c>
      <c r="FD431" s="11"/>
    </row>
    <row r="432" spans="1:160" x14ac:dyDescent="0.2">
      <c r="A432" s="25"/>
      <c r="B432" s="10"/>
      <c r="C432" s="13"/>
      <c r="D432" s="26"/>
      <c r="E432" s="10"/>
      <c r="F432" s="10"/>
      <c r="G432" s="10"/>
      <c r="H432" s="10"/>
      <c r="I432" s="10"/>
      <c r="J432" s="24"/>
      <c r="K432" s="13"/>
      <c r="L432" s="10"/>
      <c r="M432" s="13"/>
      <c r="N432" s="13"/>
      <c r="O432" s="33" t="e">
        <f>Tableau1[[#This Row],[Colonne14]]/Tableau1[[#This Row],[Colonne13]]</f>
        <v>#DIV/0!</v>
      </c>
      <c r="P432" s="57"/>
      <c r="Q432" s="59" t="e" cm="1">
        <f t="array" ref="Q432">SUM(Tableau1[[#This Row],[Colonne19]:[Colonne38]]/Tableau1[[#This Row],[Colonne11]])</f>
        <v>#DIV/0!</v>
      </c>
      <c r="R432" s="11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1"/>
      <c r="AN432" s="10" t="str" cm="1">
        <f t="array" ref="AN432">IFERROR(INDEX($S$2:$AL$2,MATCH(SMALL(Tableau1[[#This Row],[Colonne19]:[Colonne38]],1),Tableau1[[#This Row],[Colonne19]:[Colonne38]],0)),"")</f>
        <v/>
      </c>
      <c r="AO432" s="10" t="str">
        <f>IFERROR(INDEX($S$2:$AL$2,MATCH(SMALL(Tableau1[[#This Row],[Colonne19]:[Colonne38]],2),Tableau1[[#This Row],[Colonne19]:[Colonne38]],0)),"")</f>
        <v/>
      </c>
      <c r="AP432" s="10" t="str">
        <f>IFERROR(INDEX($S$2:$AL$2,MATCH(SMALL(Tableau1[[#This Row],[Colonne19]:[Colonne38]],3),Tableau1[[#This Row],[Colonne19]:[Colonne38]],0)),"")</f>
        <v/>
      </c>
      <c r="AQ432" s="10" t="str">
        <f>IFERROR(INDEX($S$2:$AL$2,MATCH(SMALL(Tableau1[[#This Row],[Colonne19]:[Colonne38]],4),Tableau1[[#This Row],[Colonne19]:[Colonne38]],0)),"")</f>
        <v/>
      </c>
      <c r="AR432" s="10" t="str">
        <f>IFERROR(INDEX($S$2:$AL$2,MATCH(SMALL(Tableau1[[#This Row],[Colonne19]:[Colonne38]],5),Tableau1[[#This Row],[Colonne19]:[Colonne38]],0)),"")</f>
        <v/>
      </c>
      <c r="AS432" s="10" t="str">
        <f>IFERROR(INDEX($S$2:$AL$2,MATCH(SMALL(Tableau1[[#This Row],[Colonne19]:[Colonne38]],6),Tableau1[[#This Row],[Colonne19]:[Colonne38]],0)),"")</f>
        <v/>
      </c>
      <c r="AT432" s="10" t="str">
        <f>IFERROR(INDEX($S$2:$AL$2,MATCH(SMALL(Tableau1[[#This Row],[Colonne19]:[Colonne38]],7),Tableau1[[#This Row],[Colonne19]:[Colonne38]],0)),"")</f>
        <v/>
      </c>
      <c r="AU432" s="10" t="str">
        <f>IFERROR(INDEX($S$2:$AL$2,MATCH(SMALL(Tableau1[[#This Row],[Colonne19]:[Colonne38]],8),Tableau1[[#This Row],[Colonne19]:[Colonne38]],0)),"")</f>
        <v/>
      </c>
      <c r="AV432" s="10" t="str">
        <f>IFERROR(INDEX($S$2:$AL$2,MATCH(SMALL(Tableau1[[#This Row],[Colonne19]:[Colonne38]],9),Tableau1[[#This Row],[Colonne19]:[Colonne38]],0)),"")</f>
        <v/>
      </c>
      <c r="AW432" s="10" t="str">
        <f>IFERROR(INDEX($S$2:$AL$2,MATCH(SMALL(Tableau1[[#This Row],[Colonne19]:[Colonne38]],10),Tableau1[[#This Row],[Colonne19]:[Colonne38]],0)),"")</f>
        <v/>
      </c>
      <c r="AX432" s="10" t="str">
        <f>IFERROR(INDEX($S$2:$AL$2,MATCH(SMALL(Tableau1[[#This Row],[Colonne19]:[Colonne38]],11),Tableau1[[#This Row],[Colonne19]:[Colonne38]],0)),"")</f>
        <v/>
      </c>
      <c r="AY432" s="10" t="str">
        <f>IFERROR(INDEX($S$2:$AL$2,MATCH(SMALL(Tableau1[[#This Row],[Colonne19]:[Colonne38]],12),Tableau1[[#This Row],[Colonne19]:[Colonne38]],0)),"")</f>
        <v/>
      </c>
      <c r="AZ432" s="10" t="str">
        <f>IFERROR(INDEX($S$2:$AL$2,MATCH(SMALL(Tableau1[[#This Row],[Colonne19]:[Colonne38]],13),Tableau1[[#This Row],[Colonne19]:[Colonne38]],0)),"")</f>
        <v/>
      </c>
      <c r="BA432" s="10" t="str">
        <f>IFERROR(INDEX($S$2:$AL$2,MATCH(SMALL(Tableau1[[#This Row],[Colonne19]:[Colonne38]],14),Tableau1[[#This Row],[Colonne19]:[Colonne38]],0)),"")</f>
        <v/>
      </c>
      <c r="BB432" s="10" t="str">
        <f>IFERROR(INDEX($S$2:$AL$2,MATCH(SMALL(Tableau1[[#This Row],[Colonne19]:[Colonne38]],15),Tableau1[[#This Row],[Colonne19]:[Colonne38]],0)),"")</f>
        <v/>
      </c>
      <c r="BC432" s="10" t="str">
        <f>IFERROR(INDEX($S$2:$AL$2,MATCH(SMALL(Tableau1[[#This Row],[Colonne19]:[Colonne38]],16),Tableau1[[#This Row],[Colonne19]:[Colonne38]],0)),"")</f>
        <v/>
      </c>
      <c r="BD432" s="10" t="str">
        <f>IFERROR(INDEX($S$2:$AL$2,MATCH(SMALL(Tableau1[[#This Row],[Colonne19]:[Colonne38]],17),Tableau1[[#This Row],[Colonne19]:[Colonne38]],0)),"")</f>
        <v/>
      </c>
      <c r="BE432" s="10" t="str">
        <f>IFERROR(INDEX($S$2:$AL$2,MATCH(SMALL(Tableau1[[#This Row],[Colonne19]:[Colonne38]],18),Tableau1[[#This Row],[Colonne19]:[Colonne38]],0)),"")</f>
        <v/>
      </c>
      <c r="BF432" s="10" t="str">
        <f>IFERROR(INDEX($S$2:$AL$2,MATCH(SMALL(Tableau1[[#This Row],[Colonne19]:[Colonne38]],19),Tableau1[[#This Row],[Colonne19]:[Colonne38]],0)),"")</f>
        <v/>
      </c>
      <c r="BG432" s="10" t="str">
        <f>IFERROR(INDEX($S$2:$AL$2,MATCH(SMALL(Tableau1[[#This Row],[Colonne19]:[Colonne38]],20),Tableau1[[#This Row],[Colonne19]:[Colonne38]],0)),"")</f>
        <v/>
      </c>
      <c r="BH432" s="11"/>
      <c r="BI432" s="10"/>
      <c r="BJ432" s="10"/>
      <c r="BK432" s="10"/>
      <c r="BL432" s="10"/>
      <c r="BM432" s="10"/>
      <c r="BN432" s="10"/>
      <c r="BO432" s="11"/>
      <c r="BP432" s="10" t="str" cm="1">
        <f t="array" ref="BP432">IFERROR(INDEX($AN432:$BG432,_xlfn.AGGREGATE(15,6,(COLUMN($AN432:$BG432)-COLUMN($AN$8)+1)/NOT(ISNA(MATCH($AN432:$BG432,$FF$1:$FF$6,0))),COLUMN($BV432:BV432))),"")</f>
        <v/>
      </c>
      <c r="BQ432" s="10" t="e" cm="1" vm="1">
        <f t="array" aca="1" ref="BQ432" ca="1">IFERROR(INDEX($AN432:$BG432,_xlfn.AGGREGATE(15,6,(COLUMN($AN432:$BG432)-COLUMN($AN$8)+1)/NOT(ISNA(MATCH($AN432:$BG432,$FF$1:$FF$6,0))),COLUMN($BV432:BW432))),"")</f>
        <v>#VALUE!</v>
      </c>
      <c r="BR432" s="10" t="e" cm="1" vm="2">
        <f t="array" aca="1" ref="BR432" ca="1">IFERROR(INDEX($AN432:$BG432,_xlfn.AGGREGATE(15,6,(COLUMN($AN432:$BG432)-COLUMN($AN$8)+1)/NOT(ISNA(MATCH($AN432:$BG432,$FF$1:$FF$6,0))),COLUMN($BV432:BX432))),"")</f>
        <v>#VALUE!</v>
      </c>
      <c r="BS432" s="10" t="e" cm="1" vm="3">
        <f t="array" aca="1" ref="BS432" ca="1">IFERROR(INDEX($AN432:$BG432,_xlfn.AGGREGATE(15,6,(COLUMN($AN432:$BG432)-COLUMN($AN$8)+1)/NOT(ISNA(MATCH($AN432:$BG432,$FF$1:$FF$6,0))),COLUMN($BV432:BY432))),"")</f>
        <v>#VALUE!</v>
      </c>
      <c r="BT432" s="10" t="e" cm="1" vm="4">
        <f t="array" aca="1" ref="BT432" ca="1">IFERROR(INDEX($AN432:$BG432,_xlfn.AGGREGATE(15,6,(COLUMN($AN432:$BG432)-COLUMN($AN$8)+1)/NOT(ISNA(MATCH($AN432:$BG432,$FF$1:$FF$6,0))),COLUMN($BV432:BZ432))),"")</f>
        <v>#VALUE!</v>
      </c>
      <c r="BU432" s="10" t="e" cm="1" vm="5">
        <f t="array" aca="1" ref="BU432" ca="1">IFERROR(INDEX($AN432:$BG432,_xlfn.AGGREGATE(15,6,(COLUMN($AN432:$BG432)-COLUMN($AN$8)+1)/NOT(ISNA(MATCH($AN432:$BG432,$FF$1:$FF$6,0))),COLUMN($BV432:CA432))),"")</f>
        <v>#VALUE!</v>
      </c>
      <c r="BV432" s="11"/>
      <c r="BW432" s="10" t="str" cm="1">
        <f t="array" ref="BW432">IFERROR(INDEX($BI432:$BN432,_xlfn.AGGREGATE(15,6,(COLUMN($BI432:$BN432)-COLUMN($BI$8)+1)/NOT(ISNA(MATCH($BI432:$BN432,$FF$1:$FF$6,0))),COLUMN($BW432:BW432))),"")</f>
        <v/>
      </c>
      <c r="BX432" s="10" t="e" cm="1" vm="1">
        <f t="array" aca="1" ref="BX432" ca="1">IFERROR(INDEX($BI432:$BN432,_xlfn.AGGREGATE(15,6,(COLUMN($BI432:$BN432)-COLUMN($BI$8)+1)/NOT(ISNA(MATCH($BI432:$BN432,$FF$1:$FF$6,0))),COLUMN($BW432:BX432))),"")</f>
        <v>#VALUE!</v>
      </c>
      <c r="BY432" s="10" t="e" cm="1" vm="2">
        <f t="array" aca="1" ref="BY432" ca="1">IFERROR(INDEX($BI432:$BN432,_xlfn.AGGREGATE(15,6,(COLUMN($BI432:$BN432)-COLUMN($BI$8)+1)/NOT(ISNA(MATCH($BI432:$BN432,$FF$1:$FF$6,0))),COLUMN($BW432:BY432))),"")</f>
        <v>#VALUE!</v>
      </c>
      <c r="BZ432" s="10" t="e" cm="1" vm="3">
        <f t="array" aca="1" ref="BZ432" ca="1">IFERROR(INDEX($BI432:$BN432,_xlfn.AGGREGATE(15,6,(COLUMN($BI432:$BN432)-COLUMN($BI$8)+1)/NOT(ISNA(MATCH($BI432:$BN432,$FF$1:$FF$6,0))),COLUMN($BW432:BZ432))),"")</f>
        <v>#VALUE!</v>
      </c>
      <c r="CA432" s="10" t="e" cm="1" vm="4">
        <f t="array" aca="1" ref="CA432" ca="1">IFERROR(INDEX($BI432:$BN432,_xlfn.AGGREGATE(15,6,(COLUMN($BI432:$BN432)-COLUMN($BI$8)+1)/NOT(ISNA(MATCH($BI432:$BN432,$FF$1:$FF$6,0))),COLUMN($BW432:CA432))),"")</f>
        <v>#VALUE!</v>
      </c>
      <c r="CB432" s="10" t="e" cm="1" vm="5">
        <f t="array" aca="1" ref="CB432" ca="1">IFERROR(INDEX($BI432:$BN432,_xlfn.AGGREGATE(15,6,(COLUMN($BI432:$BN432)-COLUMN($BI$8)+1)/NOT(ISNA(MATCH($BI432:$BN432,$FF$1:$FF$6,0))),COLUMN($BW432:CB432))),"")</f>
        <v>#VALUE!</v>
      </c>
      <c r="CC432" s="11"/>
      <c r="CD432" s="10"/>
      <c r="CE432" s="10"/>
      <c r="CF432" s="10"/>
      <c r="CG432" s="10"/>
      <c r="CH432" s="10"/>
      <c r="CI432" s="11"/>
      <c r="CJ432" s="10" cm="1">
        <f t="array" ref="CJ432">SUM(COUNTIF(CD432:CF432,$DH$3:$DM$3))</f>
        <v>0</v>
      </c>
      <c r="CK432" s="10" cm="1">
        <f t="array" ref="CK432">SUM(COUNTIF(CD432:CF432,$DH$2:$DL$2))</f>
        <v>0</v>
      </c>
      <c r="CL432" s="10" cm="1">
        <f t="array" ref="CL432">SUM(COUNTIF(CD432:CF432,$DM$2:$DQ$2))</f>
        <v>0</v>
      </c>
      <c r="CM432" s="11"/>
      <c r="CN432" s="10"/>
      <c r="CO432" s="10"/>
      <c r="CP432" s="11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7" t="s">
        <v>42</v>
      </c>
      <c r="EC432" s="11"/>
      <c r="ED432" s="10">
        <f>Tableau1[[#This Row],[Colonne75]]</f>
        <v>0</v>
      </c>
      <c r="EE432" s="10"/>
      <c r="EF432" s="10">
        <f ca="1">OFFSET(Tableau1[[#This Row],[Colonne19]],0,Tableau1[[#This Row],[Colonne126]]-1)</f>
        <v>0</v>
      </c>
      <c r="EG432" s="11"/>
      <c r="EH432" s="10">
        <f>Tableau1[[#This Row],[Colonne76]]</f>
        <v>0</v>
      </c>
      <c r="EI432" s="10"/>
      <c r="EJ432" s="10">
        <f ca="1">OFFSET(Tableau1[[#This Row],[Colonne19]],0,Tableau1[[#This Row],[Colonne130]]-1)</f>
        <v>0</v>
      </c>
      <c r="EK432" s="11"/>
      <c r="EL432" s="10">
        <f>Tableau1[[#This Row],[Colonne77]]</f>
        <v>0</v>
      </c>
      <c r="EM432" s="10"/>
      <c r="EN432" s="10">
        <f ca="1">OFFSET(Tableau1[[#This Row],[Colonne19]],0,Tableau1[[#This Row],[Colonne134]]-1)</f>
        <v>0</v>
      </c>
      <c r="EO432" s="11"/>
      <c r="EP432" s="10">
        <f>Tableau1[[#This Row],[Colonne78]]</f>
        <v>0</v>
      </c>
      <c r="EQ432" s="10"/>
      <c r="ER432" s="10">
        <f ca="1">OFFSET(Tableau1[[#This Row],[Colonne19]],0,Tableau1[[#This Row],[Colonne138]]-1)</f>
        <v>0</v>
      </c>
      <c r="ES432" s="11"/>
      <c r="ET432" s="10">
        <f>Tableau1[[#This Row],[Colonne79]]</f>
        <v>0</v>
      </c>
      <c r="EU432" s="10"/>
      <c r="EV432" s="10">
        <f ca="1">OFFSET(Tableau1[[#This Row],[Colonne19]],0,Tableau1[[#This Row],[Colonne142]]-1)</f>
        <v>0</v>
      </c>
      <c r="EW432" s="11"/>
      <c r="EX432" s="10">
        <f t="shared" ca="1" si="42"/>
        <v>0</v>
      </c>
      <c r="EY432" s="10">
        <f t="shared" ca="1" si="43"/>
        <v>0</v>
      </c>
      <c r="EZ432" s="10">
        <f t="shared" ca="1" si="44"/>
        <v>0</v>
      </c>
      <c r="FA432" s="10">
        <f t="shared" ca="1" si="39"/>
        <v>0</v>
      </c>
      <c r="FB432" s="10">
        <f t="shared" ca="1" si="40"/>
        <v>0</v>
      </c>
      <c r="FC432" s="10">
        <f t="shared" ca="1" si="41"/>
        <v>0</v>
      </c>
      <c r="FD432" s="11"/>
    </row>
    <row r="433" spans="1:160" x14ac:dyDescent="0.2">
      <c r="A433" s="25"/>
      <c r="B433" s="10"/>
      <c r="C433" s="13"/>
      <c r="D433" s="26"/>
      <c r="E433" s="10"/>
      <c r="F433" s="10"/>
      <c r="G433" s="10"/>
      <c r="H433" s="10"/>
      <c r="I433" s="10"/>
      <c r="J433" s="24"/>
      <c r="K433" s="13"/>
      <c r="L433" s="10"/>
      <c r="M433" s="13"/>
      <c r="N433" s="13"/>
      <c r="O433" s="33" t="e">
        <f>Tableau1[[#This Row],[Colonne14]]/Tableau1[[#This Row],[Colonne13]]</f>
        <v>#DIV/0!</v>
      </c>
      <c r="P433" s="57"/>
      <c r="Q433" s="59" t="e" cm="1">
        <f t="array" ref="Q433">SUM(Tableau1[[#This Row],[Colonne19]:[Colonne38]]/Tableau1[[#This Row],[Colonne11]])</f>
        <v>#DIV/0!</v>
      </c>
      <c r="R433" s="11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1"/>
      <c r="AN433" s="10" t="str" cm="1">
        <f t="array" ref="AN433">IFERROR(INDEX($S$2:$AL$2,MATCH(SMALL(Tableau1[[#This Row],[Colonne19]:[Colonne38]],1),Tableau1[[#This Row],[Colonne19]:[Colonne38]],0)),"")</f>
        <v/>
      </c>
      <c r="AO433" s="10" t="str">
        <f>IFERROR(INDEX($S$2:$AL$2,MATCH(SMALL(Tableau1[[#This Row],[Colonne19]:[Colonne38]],2),Tableau1[[#This Row],[Colonne19]:[Colonne38]],0)),"")</f>
        <v/>
      </c>
      <c r="AP433" s="10" t="str">
        <f>IFERROR(INDEX($S$2:$AL$2,MATCH(SMALL(Tableau1[[#This Row],[Colonne19]:[Colonne38]],3),Tableau1[[#This Row],[Colonne19]:[Colonne38]],0)),"")</f>
        <v/>
      </c>
      <c r="AQ433" s="10" t="str">
        <f>IFERROR(INDEX($S$2:$AL$2,MATCH(SMALL(Tableau1[[#This Row],[Colonne19]:[Colonne38]],4),Tableau1[[#This Row],[Colonne19]:[Colonne38]],0)),"")</f>
        <v/>
      </c>
      <c r="AR433" s="10" t="str">
        <f>IFERROR(INDEX($S$2:$AL$2,MATCH(SMALL(Tableau1[[#This Row],[Colonne19]:[Colonne38]],5),Tableau1[[#This Row],[Colonne19]:[Colonne38]],0)),"")</f>
        <v/>
      </c>
      <c r="AS433" s="10" t="str">
        <f>IFERROR(INDEX($S$2:$AL$2,MATCH(SMALL(Tableau1[[#This Row],[Colonne19]:[Colonne38]],6),Tableau1[[#This Row],[Colonne19]:[Colonne38]],0)),"")</f>
        <v/>
      </c>
      <c r="AT433" s="10" t="str">
        <f>IFERROR(INDEX($S$2:$AL$2,MATCH(SMALL(Tableau1[[#This Row],[Colonne19]:[Colonne38]],7),Tableau1[[#This Row],[Colonne19]:[Colonne38]],0)),"")</f>
        <v/>
      </c>
      <c r="AU433" s="10" t="str">
        <f>IFERROR(INDEX($S$2:$AL$2,MATCH(SMALL(Tableau1[[#This Row],[Colonne19]:[Colonne38]],8),Tableau1[[#This Row],[Colonne19]:[Colonne38]],0)),"")</f>
        <v/>
      </c>
      <c r="AV433" s="10" t="str">
        <f>IFERROR(INDEX($S$2:$AL$2,MATCH(SMALL(Tableau1[[#This Row],[Colonne19]:[Colonne38]],9),Tableau1[[#This Row],[Colonne19]:[Colonne38]],0)),"")</f>
        <v/>
      </c>
      <c r="AW433" s="10" t="str">
        <f>IFERROR(INDEX($S$2:$AL$2,MATCH(SMALL(Tableau1[[#This Row],[Colonne19]:[Colonne38]],10),Tableau1[[#This Row],[Colonne19]:[Colonne38]],0)),"")</f>
        <v/>
      </c>
      <c r="AX433" s="10" t="str">
        <f>IFERROR(INDEX($S$2:$AL$2,MATCH(SMALL(Tableau1[[#This Row],[Colonne19]:[Colonne38]],11),Tableau1[[#This Row],[Colonne19]:[Colonne38]],0)),"")</f>
        <v/>
      </c>
      <c r="AY433" s="10" t="str">
        <f>IFERROR(INDEX($S$2:$AL$2,MATCH(SMALL(Tableau1[[#This Row],[Colonne19]:[Colonne38]],12),Tableau1[[#This Row],[Colonne19]:[Colonne38]],0)),"")</f>
        <v/>
      </c>
      <c r="AZ433" s="10" t="str">
        <f>IFERROR(INDEX($S$2:$AL$2,MATCH(SMALL(Tableau1[[#This Row],[Colonne19]:[Colonne38]],13),Tableau1[[#This Row],[Colonne19]:[Colonne38]],0)),"")</f>
        <v/>
      </c>
      <c r="BA433" s="10" t="str">
        <f>IFERROR(INDEX($S$2:$AL$2,MATCH(SMALL(Tableau1[[#This Row],[Colonne19]:[Colonne38]],14),Tableau1[[#This Row],[Colonne19]:[Colonne38]],0)),"")</f>
        <v/>
      </c>
      <c r="BB433" s="10" t="str">
        <f>IFERROR(INDEX($S$2:$AL$2,MATCH(SMALL(Tableau1[[#This Row],[Colonne19]:[Colonne38]],15),Tableau1[[#This Row],[Colonne19]:[Colonne38]],0)),"")</f>
        <v/>
      </c>
      <c r="BC433" s="10" t="str">
        <f>IFERROR(INDEX($S$2:$AL$2,MATCH(SMALL(Tableau1[[#This Row],[Colonne19]:[Colonne38]],16),Tableau1[[#This Row],[Colonne19]:[Colonne38]],0)),"")</f>
        <v/>
      </c>
      <c r="BD433" s="10" t="str">
        <f>IFERROR(INDEX($S$2:$AL$2,MATCH(SMALL(Tableau1[[#This Row],[Colonne19]:[Colonne38]],17),Tableau1[[#This Row],[Colonne19]:[Colonne38]],0)),"")</f>
        <v/>
      </c>
      <c r="BE433" s="10" t="str">
        <f>IFERROR(INDEX($S$2:$AL$2,MATCH(SMALL(Tableau1[[#This Row],[Colonne19]:[Colonne38]],18),Tableau1[[#This Row],[Colonne19]:[Colonne38]],0)),"")</f>
        <v/>
      </c>
      <c r="BF433" s="10" t="str">
        <f>IFERROR(INDEX($S$2:$AL$2,MATCH(SMALL(Tableau1[[#This Row],[Colonne19]:[Colonne38]],19),Tableau1[[#This Row],[Colonne19]:[Colonne38]],0)),"")</f>
        <v/>
      </c>
      <c r="BG433" s="10" t="str">
        <f>IFERROR(INDEX($S$2:$AL$2,MATCH(SMALL(Tableau1[[#This Row],[Colonne19]:[Colonne38]],20),Tableau1[[#This Row],[Colonne19]:[Colonne38]],0)),"")</f>
        <v/>
      </c>
      <c r="BH433" s="11"/>
      <c r="BI433" s="10"/>
      <c r="BJ433" s="10"/>
      <c r="BK433" s="10"/>
      <c r="BL433" s="10"/>
      <c r="BM433" s="10"/>
      <c r="BN433" s="10"/>
      <c r="BO433" s="11"/>
      <c r="BP433" s="10" t="str" cm="1">
        <f t="array" ref="BP433">IFERROR(INDEX($AN433:$BG433,_xlfn.AGGREGATE(15,6,(COLUMN($AN433:$BG433)-COLUMN($AN$8)+1)/NOT(ISNA(MATCH($AN433:$BG433,$FF$1:$FF$6,0))),COLUMN($BV433:BV433))),"")</f>
        <v/>
      </c>
      <c r="BQ433" s="10" t="e" cm="1" vm="1">
        <f t="array" aca="1" ref="BQ433" ca="1">IFERROR(INDEX($AN433:$BG433,_xlfn.AGGREGATE(15,6,(COLUMN($AN433:$BG433)-COLUMN($AN$8)+1)/NOT(ISNA(MATCH($AN433:$BG433,$FF$1:$FF$6,0))),COLUMN($BV433:BW433))),"")</f>
        <v>#VALUE!</v>
      </c>
      <c r="BR433" s="10" t="e" cm="1" vm="2">
        <f t="array" aca="1" ref="BR433" ca="1">IFERROR(INDEX($AN433:$BG433,_xlfn.AGGREGATE(15,6,(COLUMN($AN433:$BG433)-COLUMN($AN$8)+1)/NOT(ISNA(MATCH($AN433:$BG433,$FF$1:$FF$6,0))),COLUMN($BV433:BX433))),"")</f>
        <v>#VALUE!</v>
      </c>
      <c r="BS433" s="10" t="e" cm="1" vm="3">
        <f t="array" aca="1" ref="BS433" ca="1">IFERROR(INDEX($AN433:$BG433,_xlfn.AGGREGATE(15,6,(COLUMN($AN433:$BG433)-COLUMN($AN$8)+1)/NOT(ISNA(MATCH($AN433:$BG433,$FF$1:$FF$6,0))),COLUMN($BV433:BY433))),"")</f>
        <v>#VALUE!</v>
      </c>
      <c r="BT433" s="10" t="e" cm="1" vm="4">
        <f t="array" aca="1" ref="BT433" ca="1">IFERROR(INDEX($AN433:$BG433,_xlfn.AGGREGATE(15,6,(COLUMN($AN433:$BG433)-COLUMN($AN$8)+1)/NOT(ISNA(MATCH($AN433:$BG433,$FF$1:$FF$6,0))),COLUMN($BV433:BZ433))),"")</f>
        <v>#VALUE!</v>
      </c>
      <c r="BU433" s="10" t="e" cm="1" vm="5">
        <f t="array" aca="1" ref="BU433" ca="1">IFERROR(INDEX($AN433:$BG433,_xlfn.AGGREGATE(15,6,(COLUMN($AN433:$BG433)-COLUMN($AN$8)+1)/NOT(ISNA(MATCH($AN433:$BG433,$FF$1:$FF$6,0))),COLUMN($BV433:CA433))),"")</f>
        <v>#VALUE!</v>
      </c>
      <c r="BV433" s="11"/>
      <c r="BW433" s="10" t="str" cm="1">
        <f t="array" ref="BW433">IFERROR(INDEX($BI433:$BN433,_xlfn.AGGREGATE(15,6,(COLUMN($BI433:$BN433)-COLUMN($BI$8)+1)/NOT(ISNA(MATCH($BI433:$BN433,$FF$1:$FF$6,0))),COLUMN($BW433:BW433))),"")</f>
        <v/>
      </c>
      <c r="BX433" s="10" t="e" cm="1" vm="1">
        <f t="array" aca="1" ref="BX433" ca="1">IFERROR(INDEX($BI433:$BN433,_xlfn.AGGREGATE(15,6,(COLUMN($BI433:$BN433)-COLUMN($BI$8)+1)/NOT(ISNA(MATCH($BI433:$BN433,$FF$1:$FF$6,0))),COLUMN($BW433:BX433))),"")</f>
        <v>#VALUE!</v>
      </c>
      <c r="BY433" s="10" t="e" cm="1" vm="2">
        <f t="array" aca="1" ref="BY433" ca="1">IFERROR(INDEX($BI433:$BN433,_xlfn.AGGREGATE(15,6,(COLUMN($BI433:$BN433)-COLUMN($BI$8)+1)/NOT(ISNA(MATCH($BI433:$BN433,$FF$1:$FF$6,0))),COLUMN($BW433:BY433))),"")</f>
        <v>#VALUE!</v>
      </c>
      <c r="BZ433" s="10" t="e" cm="1" vm="3">
        <f t="array" aca="1" ref="BZ433" ca="1">IFERROR(INDEX($BI433:$BN433,_xlfn.AGGREGATE(15,6,(COLUMN($BI433:$BN433)-COLUMN($BI$8)+1)/NOT(ISNA(MATCH($BI433:$BN433,$FF$1:$FF$6,0))),COLUMN($BW433:BZ433))),"")</f>
        <v>#VALUE!</v>
      </c>
      <c r="CA433" s="10" t="e" cm="1" vm="4">
        <f t="array" aca="1" ref="CA433" ca="1">IFERROR(INDEX($BI433:$BN433,_xlfn.AGGREGATE(15,6,(COLUMN($BI433:$BN433)-COLUMN($BI$8)+1)/NOT(ISNA(MATCH($BI433:$BN433,$FF$1:$FF$6,0))),COLUMN($BW433:CA433))),"")</f>
        <v>#VALUE!</v>
      </c>
      <c r="CB433" s="10" t="e" cm="1" vm="5">
        <f t="array" aca="1" ref="CB433" ca="1">IFERROR(INDEX($BI433:$BN433,_xlfn.AGGREGATE(15,6,(COLUMN($BI433:$BN433)-COLUMN($BI$8)+1)/NOT(ISNA(MATCH($BI433:$BN433,$FF$1:$FF$6,0))),COLUMN($BW433:CB433))),"")</f>
        <v>#VALUE!</v>
      </c>
      <c r="CC433" s="11"/>
      <c r="CD433" s="10"/>
      <c r="CE433" s="10"/>
      <c r="CF433" s="10"/>
      <c r="CG433" s="10"/>
      <c r="CH433" s="10"/>
      <c r="CI433" s="11"/>
      <c r="CJ433" s="10" cm="1">
        <f t="array" ref="CJ433">SUM(COUNTIF(CD433:CF433,$DH$3:$DM$3))</f>
        <v>0</v>
      </c>
      <c r="CK433" s="10" cm="1">
        <f t="array" ref="CK433">SUM(COUNTIF(CD433:CF433,$DH$2:$DL$2))</f>
        <v>0</v>
      </c>
      <c r="CL433" s="10" cm="1">
        <f t="array" ref="CL433">SUM(COUNTIF(CD433:CF433,$DM$2:$DQ$2))</f>
        <v>0</v>
      </c>
      <c r="CM433" s="11"/>
      <c r="CN433" s="10"/>
      <c r="CO433" s="10"/>
      <c r="CP433" s="11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7" t="s">
        <v>42</v>
      </c>
      <c r="EC433" s="11"/>
      <c r="ED433" s="10">
        <f>Tableau1[[#This Row],[Colonne75]]</f>
        <v>0</v>
      </c>
      <c r="EE433" s="10"/>
      <c r="EF433" s="10">
        <f ca="1">OFFSET(Tableau1[[#This Row],[Colonne19]],0,Tableau1[[#This Row],[Colonne126]]-1)</f>
        <v>0</v>
      </c>
      <c r="EG433" s="11"/>
      <c r="EH433" s="10">
        <f>Tableau1[[#This Row],[Colonne76]]</f>
        <v>0</v>
      </c>
      <c r="EI433" s="10"/>
      <c r="EJ433" s="10">
        <f ca="1">OFFSET(Tableau1[[#This Row],[Colonne19]],0,Tableau1[[#This Row],[Colonne130]]-1)</f>
        <v>0</v>
      </c>
      <c r="EK433" s="11"/>
      <c r="EL433" s="10">
        <f>Tableau1[[#This Row],[Colonne77]]</f>
        <v>0</v>
      </c>
      <c r="EM433" s="10"/>
      <c r="EN433" s="10">
        <f ca="1">OFFSET(Tableau1[[#This Row],[Colonne19]],0,Tableau1[[#This Row],[Colonne134]]-1)</f>
        <v>0</v>
      </c>
      <c r="EO433" s="11"/>
      <c r="EP433" s="10">
        <f>Tableau1[[#This Row],[Colonne78]]</f>
        <v>0</v>
      </c>
      <c r="EQ433" s="10"/>
      <c r="ER433" s="10">
        <f ca="1">OFFSET(Tableau1[[#This Row],[Colonne19]],0,Tableau1[[#This Row],[Colonne138]]-1)</f>
        <v>0</v>
      </c>
      <c r="ES433" s="11"/>
      <c r="ET433" s="10">
        <f>Tableau1[[#This Row],[Colonne79]]</f>
        <v>0</v>
      </c>
      <c r="EU433" s="10"/>
      <c r="EV433" s="10">
        <f ca="1">OFFSET(Tableau1[[#This Row],[Colonne19]],0,Tableau1[[#This Row],[Colonne142]]-1)</f>
        <v>0</v>
      </c>
      <c r="EW433" s="11"/>
      <c r="EX433" s="10">
        <f t="shared" ca="1" si="42"/>
        <v>0</v>
      </c>
      <c r="EY433" s="10">
        <f t="shared" ca="1" si="43"/>
        <v>0</v>
      </c>
      <c r="EZ433" s="10">
        <f t="shared" ca="1" si="44"/>
        <v>0</v>
      </c>
      <c r="FA433" s="10">
        <f t="shared" ca="1" si="39"/>
        <v>0</v>
      </c>
      <c r="FB433" s="10">
        <f t="shared" ca="1" si="40"/>
        <v>0</v>
      </c>
      <c r="FC433" s="10">
        <f t="shared" ca="1" si="41"/>
        <v>0</v>
      </c>
      <c r="FD433" s="11"/>
    </row>
    <row r="434" spans="1:160" x14ac:dyDescent="0.2">
      <c r="A434" s="25"/>
      <c r="B434" s="10"/>
      <c r="C434" s="13"/>
      <c r="D434" s="26"/>
      <c r="E434" s="10"/>
      <c r="F434" s="10"/>
      <c r="G434" s="10"/>
      <c r="H434" s="10"/>
      <c r="I434" s="10"/>
      <c r="J434" s="24"/>
      <c r="K434" s="13"/>
      <c r="L434" s="10"/>
      <c r="M434" s="13"/>
      <c r="N434" s="13"/>
      <c r="O434" s="33" t="e">
        <f>Tableau1[[#This Row],[Colonne14]]/Tableau1[[#This Row],[Colonne13]]</f>
        <v>#DIV/0!</v>
      </c>
      <c r="P434" s="57"/>
      <c r="Q434" s="59" t="e" cm="1">
        <f t="array" ref="Q434">SUM(Tableau1[[#This Row],[Colonne19]:[Colonne38]]/Tableau1[[#This Row],[Colonne11]])</f>
        <v>#DIV/0!</v>
      </c>
      <c r="R434" s="11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1"/>
      <c r="AN434" s="10" t="str" cm="1">
        <f t="array" ref="AN434">IFERROR(INDEX($S$2:$AL$2,MATCH(SMALL(Tableau1[[#This Row],[Colonne19]:[Colonne38]],1),Tableau1[[#This Row],[Colonne19]:[Colonne38]],0)),"")</f>
        <v/>
      </c>
      <c r="AO434" s="10" t="str">
        <f>IFERROR(INDEX($S$2:$AL$2,MATCH(SMALL(Tableau1[[#This Row],[Colonne19]:[Colonne38]],2),Tableau1[[#This Row],[Colonne19]:[Colonne38]],0)),"")</f>
        <v/>
      </c>
      <c r="AP434" s="10" t="str">
        <f>IFERROR(INDEX($S$2:$AL$2,MATCH(SMALL(Tableau1[[#This Row],[Colonne19]:[Colonne38]],3),Tableau1[[#This Row],[Colonne19]:[Colonne38]],0)),"")</f>
        <v/>
      </c>
      <c r="AQ434" s="10" t="str">
        <f>IFERROR(INDEX($S$2:$AL$2,MATCH(SMALL(Tableau1[[#This Row],[Colonne19]:[Colonne38]],4),Tableau1[[#This Row],[Colonne19]:[Colonne38]],0)),"")</f>
        <v/>
      </c>
      <c r="AR434" s="10" t="str">
        <f>IFERROR(INDEX($S$2:$AL$2,MATCH(SMALL(Tableau1[[#This Row],[Colonne19]:[Colonne38]],5),Tableau1[[#This Row],[Colonne19]:[Colonne38]],0)),"")</f>
        <v/>
      </c>
      <c r="AS434" s="10" t="str">
        <f>IFERROR(INDEX($S$2:$AL$2,MATCH(SMALL(Tableau1[[#This Row],[Colonne19]:[Colonne38]],6),Tableau1[[#This Row],[Colonne19]:[Colonne38]],0)),"")</f>
        <v/>
      </c>
      <c r="AT434" s="10" t="str">
        <f>IFERROR(INDEX($S$2:$AL$2,MATCH(SMALL(Tableau1[[#This Row],[Colonne19]:[Colonne38]],7),Tableau1[[#This Row],[Colonne19]:[Colonne38]],0)),"")</f>
        <v/>
      </c>
      <c r="AU434" s="10" t="str">
        <f>IFERROR(INDEX($S$2:$AL$2,MATCH(SMALL(Tableau1[[#This Row],[Colonne19]:[Colonne38]],8),Tableau1[[#This Row],[Colonne19]:[Colonne38]],0)),"")</f>
        <v/>
      </c>
      <c r="AV434" s="10" t="str">
        <f>IFERROR(INDEX($S$2:$AL$2,MATCH(SMALL(Tableau1[[#This Row],[Colonne19]:[Colonne38]],9),Tableau1[[#This Row],[Colonne19]:[Colonne38]],0)),"")</f>
        <v/>
      </c>
      <c r="AW434" s="10" t="str">
        <f>IFERROR(INDEX($S$2:$AL$2,MATCH(SMALL(Tableau1[[#This Row],[Colonne19]:[Colonne38]],10),Tableau1[[#This Row],[Colonne19]:[Colonne38]],0)),"")</f>
        <v/>
      </c>
      <c r="AX434" s="10" t="str">
        <f>IFERROR(INDEX($S$2:$AL$2,MATCH(SMALL(Tableau1[[#This Row],[Colonne19]:[Colonne38]],11),Tableau1[[#This Row],[Colonne19]:[Colonne38]],0)),"")</f>
        <v/>
      </c>
      <c r="AY434" s="10" t="str">
        <f>IFERROR(INDEX($S$2:$AL$2,MATCH(SMALL(Tableau1[[#This Row],[Colonne19]:[Colonne38]],12),Tableau1[[#This Row],[Colonne19]:[Colonne38]],0)),"")</f>
        <v/>
      </c>
      <c r="AZ434" s="10" t="str">
        <f>IFERROR(INDEX($S$2:$AL$2,MATCH(SMALL(Tableau1[[#This Row],[Colonne19]:[Colonne38]],13),Tableau1[[#This Row],[Colonne19]:[Colonne38]],0)),"")</f>
        <v/>
      </c>
      <c r="BA434" s="10" t="str">
        <f>IFERROR(INDEX($S$2:$AL$2,MATCH(SMALL(Tableau1[[#This Row],[Colonne19]:[Colonne38]],14),Tableau1[[#This Row],[Colonne19]:[Colonne38]],0)),"")</f>
        <v/>
      </c>
      <c r="BB434" s="10" t="str">
        <f>IFERROR(INDEX($S$2:$AL$2,MATCH(SMALL(Tableau1[[#This Row],[Colonne19]:[Colonne38]],15),Tableau1[[#This Row],[Colonne19]:[Colonne38]],0)),"")</f>
        <v/>
      </c>
      <c r="BC434" s="10" t="str">
        <f>IFERROR(INDEX($S$2:$AL$2,MATCH(SMALL(Tableau1[[#This Row],[Colonne19]:[Colonne38]],16),Tableau1[[#This Row],[Colonne19]:[Colonne38]],0)),"")</f>
        <v/>
      </c>
      <c r="BD434" s="10" t="str">
        <f>IFERROR(INDEX($S$2:$AL$2,MATCH(SMALL(Tableau1[[#This Row],[Colonne19]:[Colonne38]],17),Tableau1[[#This Row],[Colonne19]:[Colonne38]],0)),"")</f>
        <v/>
      </c>
      <c r="BE434" s="10" t="str">
        <f>IFERROR(INDEX($S$2:$AL$2,MATCH(SMALL(Tableau1[[#This Row],[Colonne19]:[Colonne38]],18),Tableau1[[#This Row],[Colonne19]:[Colonne38]],0)),"")</f>
        <v/>
      </c>
      <c r="BF434" s="10" t="str">
        <f>IFERROR(INDEX($S$2:$AL$2,MATCH(SMALL(Tableau1[[#This Row],[Colonne19]:[Colonne38]],19),Tableau1[[#This Row],[Colonne19]:[Colonne38]],0)),"")</f>
        <v/>
      </c>
      <c r="BG434" s="10" t="str">
        <f>IFERROR(INDEX($S$2:$AL$2,MATCH(SMALL(Tableau1[[#This Row],[Colonne19]:[Colonne38]],20),Tableau1[[#This Row],[Colonne19]:[Colonne38]],0)),"")</f>
        <v/>
      </c>
      <c r="BH434" s="11"/>
      <c r="BI434" s="10"/>
      <c r="BJ434" s="10"/>
      <c r="BK434" s="10"/>
      <c r="BL434" s="10"/>
      <c r="BM434" s="10"/>
      <c r="BN434" s="10"/>
      <c r="BO434" s="11"/>
      <c r="BP434" s="10" t="str" cm="1">
        <f t="array" ref="BP434">IFERROR(INDEX($AN434:$BG434,_xlfn.AGGREGATE(15,6,(COLUMN($AN434:$BG434)-COLUMN($AN$8)+1)/NOT(ISNA(MATCH($AN434:$BG434,$FF$1:$FF$6,0))),COLUMN($BV434:BV434))),"")</f>
        <v/>
      </c>
      <c r="BQ434" s="10" t="e" cm="1" vm="1">
        <f t="array" aca="1" ref="BQ434" ca="1">IFERROR(INDEX($AN434:$BG434,_xlfn.AGGREGATE(15,6,(COLUMN($AN434:$BG434)-COLUMN($AN$8)+1)/NOT(ISNA(MATCH($AN434:$BG434,$FF$1:$FF$6,0))),COLUMN($BV434:BW434))),"")</f>
        <v>#VALUE!</v>
      </c>
      <c r="BR434" s="10" t="e" cm="1" vm="2">
        <f t="array" aca="1" ref="BR434" ca="1">IFERROR(INDEX($AN434:$BG434,_xlfn.AGGREGATE(15,6,(COLUMN($AN434:$BG434)-COLUMN($AN$8)+1)/NOT(ISNA(MATCH($AN434:$BG434,$FF$1:$FF$6,0))),COLUMN($BV434:BX434))),"")</f>
        <v>#VALUE!</v>
      </c>
      <c r="BS434" s="10" t="e" cm="1" vm="3">
        <f t="array" aca="1" ref="BS434" ca="1">IFERROR(INDEX($AN434:$BG434,_xlfn.AGGREGATE(15,6,(COLUMN($AN434:$BG434)-COLUMN($AN$8)+1)/NOT(ISNA(MATCH($AN434:$BG434,$FF$1:$FF$6,0))),COLUMN($BV434:BY434))),"")</f>
        <v>#VALUE!</v>
      </c>
      <c r="BT434" s="10" t="e" cm="1" vm="4">
        <f t="array" aca="1" ref="BT434" ca="1">IFERROR(INDEX($AN434:$BG434,_xlfn.AGGREGATE(15,6,(COLUMN($AN434:$BG434)-COLUMN($AN$8)+1)/NOT(ISNA(MATCH($AN434:$BG434,$FF$1:$FF$6,0))),COLUMN($BV434:BZ434))),"")</f>
        <v>#VALUE!</v>
      </c>
      <c r="BU434" s="10" t="e" cm="1" vm="5">
        <f t="array" aca="1" ref="BU434" ca="1">IFERROR(INDEX($AN434:$BG434,_xlfn.AGGREGATE(15,6,(COLUMN($AN434:$BG434)-COLUMN($AN$8)+1)/NOT(ISNA(MATCH($AN434:$BG434,$FF$1:$FF$6,0))),COLUMN($BV434:CA434))),"")</f>
        <v>#VALUE!</v>
      </c>
      <c r="BV434" s="11"/>
      <c r="BW434" s="10" t="str" cm="1">
        <f t="array" ref="BW434">IFERROR(INDEX($BI434:$BN434,_xlfn.AGGREGATE(15,6,(COLUMN($BI434:$BN434)-COLUMN($BI$8)+1)/NOT(ISNA(MATCH($BI434:$BN434,$FF$1:$FF$6,0))),COLUMN($BW434:BW434))),"")</f>
        <v/>
      </c>
      <c r="BX434" s="10" t="e" cm="1" vm="1">
        <f t="array" aca="1" ref="BX434" ca="1">IFERROR(INDEX($BI434:$BN434,_xlfn.AGGREGATE(15,6,(COLUMN($BI434:$BN434)-COLUMN($BI$8)+1)/NOT(ISNA(MATCH($BI434:$BN434,$FF$1:$FF$6,0))),COLUMN($BW434:BX434))),"")</f>
        <v>#VALUE!</v>
      </c>
      <c r="BY434" s="10" t="e" cm="1" vm="2">
        <f t="array" aca="1" ref="BY434" ca="1">IFERROR(INDEX($BI434:$BN434,_xlfn.AGGREGATE(15,6,(COLUMN($BI434:$BN434)-COLUMN($BI$8)+1)/NOT(ISNA(MATCH($BI434:$BN434,$FF$1:$FF$6,0))),COLUMN($BW434:BY434))),"")</f>
        <v>#VALUE!</v>
      </c>
      <c r="BZ434" s="10" t="e" cm="1" vm="3">
        <f t="array" aca="1" ref="BZ434" ca="1">IFERROR(INDEX($BI434:$BN434,_xlfn.AGGREGATE(15,6,(COLUMN($BI434:$BN434)-COLUMN($BI$8)+1)/NOT(ISNA(MATCH($BI434:$BN434,$FF$1:$FF$6,0))),COLUMN($BW434:BZ434))),"")</f>
        <v>#VALUE!</v>
      </c>
      <c r="CA434" s="10" t="e" cm="1" vm="4">
        <f t="array" aca="1" ref="CA434" ca="1">IFERROR(INDEX($BI434:$BN434,_xlfn.AGGREGATE(15,6,(COLUMN($BI434:$BN434)-COLUMN($BI$8)+1)/NOT(ISNA(MATCH($BI434:$BN434,$FF$1:$FF$6,0))),COLUMN($BW434:CA434))),"")</f>
        <v>#VALUE!</v>
      </c>
      <c r="CB434" s="10" t="e" cm="1" vm="5">
        <f t="array" aca="1" ref="CB434" ca="1">IFERROR(INDEX($BI434:$BN434,_xlfn.AGGREGATE(15,6,(COLUMN($BI434:$BN434)-COLUMN($BI$8)+1)/NOT(ISNA(MATCH($BI434:$BN434,$FF$1:$FF$6,0))),COLUMN($BW434:CB434))),"")</f>
        <v>#VALUE!</v>
      </c>
      <c r="CC434" s="11"/>
      <c r="CD434" s="10"/>
      <c r="CE434" s="10"/>
      <c r="CF434" s="10"/>
      <c r="CG434" s="10"/>
      <c r="CH434" s="10"/>
      <c r="CI434" s="11"/>
      <c r="CJ434" s="10" cm="1">
        <f t="array" ref="CJ434">SUM(COUNTIF(CD434:CF434,$DH$3:$DM$3))</f>
        <v>0</v>
      </c>
      <c r="CK434" s="10" cm="1">
        <f t="array" ref="CK434">SUM(COUNTIF(CD434:CF434,$DH$2:$DL$2))</f>
        <v>0</v>
      </c>
      <c r="CL434" s="10" cm="1">
        <f t="array" ref="CL434">SUM(COUNTIF(CD434:CF434,$DM$2:$DQ$2))</f>
        <v>0</v>
      </c>
      <c r="CM434" s="11"/>
      <c r="CN434" s="10"/>
      <c r="CO434" s="10"/>
      <c r="CP434" s="11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7" t="s">
        <v>42</v>
      </c>
      <c r="EC434" s="11"/>
      <c r="ED434" s="10">
        <f>Tableau1[[#This Row],[Colonne75]]</f>
        <v>0</v>
      </c>
      <c r="EE434" s="10"/>
      <c r="EF434" s="10">
        <f ca="1">OFFSET(Tableau1[[#This Row],[Colonne19]],0,Tableau1[[#This Row],[Colonne126]]-1)</f>
        <v>0</v>
      </c>
      <c r="EG434" s="11"/>
      <c r="EH434" s="10">
        <f>Tableau1[[#This Row],[Colonne76]]</f>
        <v>0</v>
      </c>
      <c r="EI434" s="10"/>
      <c r="EJ434" s="10">
        <f ca="1">OFFSET(Tableau1[[#This Row],[Colonne19]],0,Tableau1[[#This Row],[Colonne130]]-1)</f>
        <v>0</v>
      </c>
      <c r="EK434" s="11"/>
      <c r="EL434" s="10">
        <f>Tableau1[[#This Row],[Colonne77]]</f>
        <v>0</v>
      </c>
      <c r="EM434" s="10"/>
      <c r="EN434" s="10">
        <f ca="1">OFFSET(Tableau1[[#This Row],[Colonne19]],0,Tableau1[[#This Row],[Colonne134]]-1)</f>
        <v>0</v>
      </c>
      <c r="EO434" s="11"/>
      <c r="EP434" s="10">
        <f>Tableau1[[#This Row],[Colonne78]]</f>
        <v>0</v>
      </c>
      <c r="EQ434" s="10"/>
      <c r="ER434" s="10">
        <f ca="1">OFFSET(Tableau1[[#This Row],[Colonne19]],0,Tableau1[[#This Row],[Colonne138]]-1)</f>
        <v>0</v>
      </c>
      <c r="ES434" s="11"/>
      <c r="ET434" s="10">
        <f>Tableau1[[#This Row],[Colonne79]]</f>
        <v>0</v>
      </c>
      <c r="EU434" s="10"/>
      <c r="EV434" s="10">
        <f ca="1">OFFSET(Tableau1[[#This Row],[Colonne19]],0,Tableau1[[#This Row],[Colonne142]]-1)</f>
        <v>0</v>
      </c>
      <c r="EW434" s="11"/>
      <c r="EX434" s="10">
        <f t="shared" ca="1" si="42"/>
        <v>0</v>
      </c>
      <c r="EY434" s="10">
        <f t="shared" ca="1" si="43"/>
        <v>0</v>
      </c>
      <c r="EZ434" s="10">
        <f t="shared" ca="1" si="44"/>
        <v>0</v>
      </c>
      <c r="FA434" s="10">
        <f t="shared" ca="1" si="39"/>
        <v>0</v>
      </c>
      <c r="FB434" s="10">
        <f t="shared" ca="1" si="40"/>
        <v>0</v>
      </c>
      <c r="FC434" s="10">
        <f t="shared" ca="1" si="41"/>
        <v>0</v>
      </c>
      <c r="FD434" s="11"/>
    </row>
    <row r="435" spans="1:160" x14ac:dyDescent="0.2">
      <c r="A435" s="25"/>
      <c r="B435" s="10"/>
      <c r="C435" s="13"/>
      <c r="D435" s="26"/>
      <c r="E435" s="10"/>
      <c r="F435" s="10"/>
      <c r="G435" s="10"/>
      <c r="H435" s="10"/>
      <c r="I435" s="10"/>
      <c r="J435" s="24"/>
      <c r="K435" s="13"/>
      <c r="L435" s="10"/>
      <c r="M435" s="13"/>
      <c r="N435" s="13"/>
      <c r="O435" s="33" t="e">
        <f>Tableau1[[#This Row],[Colonne14]]/Tableau1[[#This Row],[Colonne13]]</f>
        <v>#DIV/0!</v>
      </c>
      <c r="P435" s="57"/>
      <c r="Q435" s="59" t="e" cm="1">
        <f t="array" ref="Q435">SUM(Tableau1[[#This Row],[Colonne19]:[Colonne38]]/Tableau1[[#This Row],[Colonne11]])</f>
        <v>#DIV/0!</v>
      </c>
      <c r="R435" s="11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1"/>
      <c r="AN435" s="10" t="str" cm="1">
        <f t="array" ref="AN435">IFERROR(INDEX($S$2:$AL$2,MATCH(SMALL(Tableau1[[#This Row],[Colonne19]:[Colonne38]],1),Tableau1[[#This Row],[Colonne19]:[Colonne38]],0)),"")</f>
        <v/>
      </c>
      <c r="AO435" s="10" t="str">
        <f>IFERROR(INDEX($S$2:$AL$2,MATCH(SMALL(Tableau1[[#This Row],[Colonne19]:[Colonne38]],2),Tableau1[[#This Row],[Colonne19]:[Colonne38]],0)),"")</f>
        <v/>
      </c>
      <c r="AP435" s="10" t="str">
        <f>IFERROR(INDEX($S$2:$AL$2,MATCH(SMALL(Tableau1[[#This Row],[Colonne19]:[Colonne38]],3),Tableau1[[#This Row],[Colonne19]:[Colonne38]],0)),"")</f>
        <v/>
      </c>
      <c r="AQ435" s="10" t="str">
        <f>IFERROR(INDEX($S$2:$AL$2,MATCH(SMALL(Tableau1[[#This Row],[Colonne19]:[Colonne38]],4),Tableau1[[#This Row],[Colonne19]:[Colonne38]],0)),"")</f>
        <v/>
      </c>
      <c r="AR435" s="10" t="str">
        <f>IFERROR(INDEX($S$2:$AL$2,MATCH(SMALL(Tableau1[[#This Row],[Colonne19]:[Colonne38]],5),Tableau1[[#This Row],[Colonne19]:[Colonne38]],0)),"")</f>
        <v/>
      </c>
      <c r="AS435" s="10" t="str">
        <f>IFERROR(INDEX($S$2:$AL$2,MATCH(SMALL(Tableau1[[#This Row],[Colonne19]:[Colonne38]],6),Tableau1[[#This Row],[Colonne19]:[Colonne38]],0)),"")</f>
        <v/>
      </c>
      <c r="AT435" s="10" t="str">
        <f>IFERROR(INDEX($S$2:$AL$2,MATCH(SMALL(Tableau1[[#This Row],[Colonne19]:[Colonne38]],7),Tableau1[[#This Row],[Colonne19]:[Colonne38]],0)),"")</f>
        <v/>
      </c>
      <c r="AU435" s="10" t="str">
        <f>IFERROR(INDEX($S$2:$AL$2,MATCH(SMALL(Tableau1[[#This Row],[Colonne19]:[Colonne38]],8),Tableau1[[#This Row],[Colonne19]:[Colonne38]],0)),"")</f>
        <v/>
      </c>
      <c r="AV435" s="10" t="str">
        <f>IFERROR(INDEX($S$2:$AL$2,MATCH(SMALL(Tableau1[[#This Row],[Colonne19]:[Colonne38]],9),Tableau1[[#This Row],[Colonne19]:[Colonne38]],0)),"")</f>
        <v/>
      </c>
      <c r="AW435" s="10" t="str">
        <f>IFERROR(INDEX($S$2:$AL$2,MATCH(SMALL(Tableau1[[#This Row],[Colonne19]:[Colonne38]],10),Tableau1[[#This Row],[Colonne19]:[Colonne38]],0)),"")</f>
        <v/>
      </c>
      <c r="AX435" s="10" t="str">
        <f>IFERROR(INDEX($S$2:$AL$2,MATCH(SMALL(Tableau1[[#This Row],[Colonne19]:[Colonne38]],11),Tableau1[[#This Row],[Colonne19]:[Colonne38]],0)),"")</f>
        <v/>
      </c>
      <c r="AY435" s="10" t="str">
        <f>IFERROR(INDEX($S$2:$AL$2,MATCH(SMALL(Tableau1[[#This Row],[Colonne19]:[Colonne38]],12),Tableau1[[#This Row],[Colonne19]:[Colonne38]],0)),"")</f>
        <v/>
      </c>
      <c r="AZ435" s="10" t="str">
        <f>IFERROR(INDEX($S$2:$AL$2,MATCH(SMALL(Tableau1[[#This Row],[Colonne19]:[Colonne38]],13),Tableau1[[#This Row],[Colonne19]:[Colonne38]],0)),"")</f>
        <v/>
      </c>
      <c r="BA435" s="10" t="str">
        <f>IFERROR(INDEX($S$2:$AL$2,MATCH(SMALL(Tableau1[[#This Row],[Colonne19]:[Colonne38]],14),Tableau1[[#This Row],[Colonne19]:[Colonne38]],0)),"")</f>
        <v/>
      </c>
      <c r="BB435" s="10" t="str">
        <f>IFERROR(INDEX($S$2:$AL$2,MATCH(SMALL(Tableau1[[#This Row],[Colonne19]:[Colonne38]],15),Tableau1[[#This Row],[Colonne19]:[Colonne38]],0)),"")</f>
        <v/>
      </c>
      <c r="BC435" s="10" t="str">
        <f>IFERROR(INDEX($S$2:$AL$2,MATCH(SMALL(Tableau1[[#This Row],[Colonne19]:[Colonne38]],16),Tableau1[[#This Row],[Colonne19]:[Colonne38]],0)),"")</f>
        <v/>
      </c>
      <c r="BD435" s="10" t="str">
        <f>IFERROR(INDEX($S$2:$AL$2,MATCH(SMALL(Tableau1[[#This Row],[Colonne19]:[Colonne38]],17),Tableau1[[#This Row],[Colonne19]:[Colonne38]],0)),"")</f>
        <v/>
      </c>
      <c r="BE435" s="10" t="str">
        <f>IFERROR(INDEX($S$2:$AL$2,MATCH(SMALL(Tableau1[[#This Row],[Colonne19]:[Colonne38]],18),Tableau1[[#This Row],[Colonne19]:[Colonne38]],0)),"")</f>
        <v/>
      </c>
      <c r="BF435" s="10" t="str">
        <f>IFERROR(INDEX($S$2:$AL$2,MATCH(SMALL(Tableau1[[#This Row],[Colonne19]:[Colonne38]],19),Tableau1[[#This Row],[Colonne19]:[Colonne38]],0)),"")</f>
        <v/>
      </c>
      <c r="BG435" s="10" t="str">
        <f>IFERROR(INDEX($S$2:$AL$2,MATCH(SMALL(Tableau1[[#This Row],[Colonne19]:[Colonne38]],20),Tableau1[[#This Row],[Colonne19]:[Colonne38]],0)),"")</f>
        <v/>
      </c>
      <c r="BH435" s="11"/>
      <c r="BI435" s="10"/>
      <c r="BJ435" s="10"/>
      <c r="BK435" s="10"/>
      <c r="BL435" s="10"/>
      <c r="BM435" s="10"/>
      <c r="BN435" s="10"/>
      <c r="BO435" s="11"/>
      <c r="BP435" s="10" t="str" cm="1">
        <f t="array" ref="BP435">IFERROR(INDEX($AN435:$BG435,_xlfn.AGGREGATE(15,6,(COLUMN($AN435:$BG435)-COLUMN($AN$8)+1)/NOT(ISNA(MATCH($AN435:$BG435,$FF$1:$FF$6,0))),COLUMN($BV435:BV435))),"")</f>
        <v/>
      </c>
      <c r="BQ435" s="10" t="e" cm="1" vm="1">
        <f t="array" aca="1" ref="BQ435" ca="1">IFERROR(INDEX($AN435:$BG435,_xlfn.AGGREGATE(15,6,(COLUMN($AN435:$BG435)-COLUMN($AN$8)+1)/NOT(ISNA(MATCH($AN435:$BG435,$FF$1:$FF$6,0))),COLUMN($BV435:BW435))),"")</f>
        <v>#VALUE!</v>
      </c>
      <c r="BR435" s="10" t="e" cm="1" vm="2">
        <f t="array" aca="1" ref="BR435" ca="1">IFERROR(INDEX($AN435:$BG435,_xlfn.AGGREGATE(15,6,(COLUMN($AN435:$BG435)-COLUMN($AN$8)+1)/NOT(ISNA(MATCH($AN435:$BG435,$FF$1:$FF$6,0))),COLUMN($BV435:BX435))),"")</f>
        <v>#VALUE!</v>
      </c>
      <c r="BS435" s="10" t="e" cm="1" vm="3">
        <f t="array" aca="1" ref="BS435" ca="1">IFERROR(INDEX($AN435:$BG435,_xlfn.AGGREGATE(15,6,(COLUMN($AN435:$BG435)-COLUMN($AN$8)+1)/NOT(ISNA(MATCH($AN435:$BG435,$FF$1:$FF$6,0))),COLUMN($BV435:BY435))),"")</f>
        <v>#VALUE!</v>
      </c>
      <c r="BT435" s="10" t="e" cm="1" vm="4">
        <f t="array" aca="1" ref="BT435" ca="1">IFERROR(INDEX($AN435:$BG435,_xlfn.AGGREGATE(15,6,(COLUMN($AN435:$BG435)-COLUMN($AN$8)+1)/NOT(ISNA(MATCH($AN435:$BG435,$FF$1:$FF$6,0))),COLUMN($BV435:BZ435))),"")</f>
        <v>#VALUE!</v>
      </c>
      <c r="BU435" s="10" t="e" cm="1" vm="5">
        <f t="array" aca="1" ref="BU435" ca="1">IFERROR(INDEX($AN435:$BG435,_xlfn.AGGREGATE(15,6,(COLUMN($AN435:$BG435)-COLUMN($AN$8)+1)/NOT(ISNA(MATCH($AN435:$BG435,$FF$1:$FF$6,0))),COLUMN($BV435:CA435))),"")</f>
        <v>#VALUE!</v>
      </c>
      <c r="BV435" s="11"/>
      <c r="BW435" s="10" t="str" cm="1">
        <f t="array" ref="BW435">IFERROR(INDEX($BI435:$BN435,_xlfn.AGGREGATE(15,6,(COLUMN($BI435:$BN435)-COLUMN($BI$8)+1)/NOT(ISNA(MATCH($BI435:$BN435,$FF$1:$FF$6,0))),COLUMN($BW435:BW435))),"")</f>
        <v/>
      </c>
      <c r="BX435" s="10" t="e" cm="1" vm="1">
        <f t="array" aca="1" ref="BX435" ca="1">IFERROR(INDEX($BI435:$BN435,_xlfn.AGGREGATE(15,6,(COLUMN($BI435:$BN435)-COLUMN($BI$8)+1)/NOT(ISNA(MATCH($BI435:$BN435,$FF$1:$FF$6,0))),COLUMN($BW435:BX435))),"")</f>
        <v>#VALUE!</v>
      </c>
      <c r="BY435" s="10" t="e" cm="1" vm="2">
        <f t="array" aca="1" ref="BY435" ca="1">IFERROR(INDEX($BI435:$BN435,_xlfn.AGGREGATE(15,6,(COLUMN($BI435:$BN435)-COLUMN($BI$8)+1)/NOT(ISNA(MATCH($BI435:$BN435,$FF$1:$FF$6,0))),COLUMN($BW435:BY435))),"")</f>
        <v>#VALUE!</v>
      </c>
      <c r="BZ435" s="10" t="e" cm="1" vm="3">
        <f t="array" aca="1" ref="BZ435" ca="1">IFERROR(INDEX($BI435:$BN435,_xlfn.AGGREGATE(15,6,(COLUMN($BI435:$BN435)-COLUMN($BI$8)+1)/NOT(ISNA(MATCH($BI435:$BN435,$FF$1:$FF$6,0))),COLUMN($BW435:BZ435))),"")</f>
        <v>#VALUE!</v>
      </c>
      <c r="CA435" s="10" t="e" cm="1" vm="4">
        <f t="array" aca="1" ref="CA435" ca="1">IFERROR(INDEX($BI435:$BN435,_xlfn.AGGREGATE(15,6,(COLUMN($BI435:$BN435)-COLUMN($BI$8)+1)/NOT(ISNA(MATCH($BI435:$BN435,$FF$1:$FF$6,0))),COLUMN($BW435:CA435))),"")</f>
        <v>#VALUE!</v>
      </c>
      <c r="CB435" s="10" t="e" cm="1" vm="5">
        <f t="array" aca="1" ref="CB435" ca="1">IFERROR(INDEX($BI435:$BN435,_xlfn.AGGREGATE(15,6,(COLUMN($BI435:$BN435)-COLUMN($BI$8)+1)/NOT(ISNA(MATCH($BI435:$BN435,$FF$1:$FF$6,0))),COLUMN($BW435:CB435))),"")</f>
        <v>#VALUE!</v>
      </c>
      <c r="CC435" s="11"/>
      <c r="CD435" s="10"/>
      <c r="CE435" s="10"/>
      <c r="CF435" s="10"/>
      <c r="CG435" s="10"/>
      <c r="CH435" s="10"/>
      <c r="CI435" s="11"/>
      <c r="CJ435" s="10" cm="1">
        <f t="array" ref="CJ435">SUM(COUNTIF(CD435:CF435,$DH$3:$DM$3))</f>
        <v>0</v>
      </c>
      <c r="CK435" s="10" cm="1">
        <f t="array" ref="CK435">SUM(COUNTIF(CD435:CF435,$DH$2:$DL$2))</f>
        <v>0</v>
      </c>
      <c r="CL435" s="10" cm="1">
        <f t="array" ref="CL435">SUM(COUNTIF(CD435:CF435,$DM$2:$DQ$2))</f>
        <v>0</v>
      </c>
      <c r="CM435" s="11"/>
      <c r="CN435" s="10"/>
      <c r="CO435" s="10"/>
      <c r="CP435" s="11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7" t="s">
        <v>42</v>
      </c>
      <c r="EC435" s="11"/>
      <c r="ED435" s="10">
        <f>Tableau1[[#This Row],[Colonne75]]</f>
        <v>0</v>
      </c>
      <c r="EE435" s="10"/>
      <c r="EF435" s="10">
        <f ca="1">OFFSET(Tableau1[[#This Row],[Colonne19]],0,Tableau1[[#This Row],[Colonne126]]-1)</f>
        <v>0</v>
      </c>
      <c r="EG435" s="11"/>
      <c r="EH435" s="10">
        <f>Tableau1[[#This Row],[Colonne76]]</f>
        <v>0</v>
      </c>
      <c r="EI435" s="10"/>
      <c r="EJ435" s="10">
        <f ca="1">OFFSET(Tableau1[[#This Row],[Colonne19]],0,Tableau1[[#This Row],[Colonne130]]-1)</f>
        <v>0</v>
      </c>
      <c r="EK435" s="11"/>
      <c r="EL435" s="10">
        <f>Tableau1[[#This Row],[Colonne77]]</f>
        <v>0</v>
      </c>
      <c r="EM435" s="10"/>
      <c r="EN435" s="10">
        <f ca="1">OFFSET(Tableau1[[#This Row],[Colonne19]],0,Tableau1[[#This Row],[Colonne134]]-1)</f>
        <v>0</v>
      </c>
      <c r="EO435" s="11"/>
      <c r="EP435" s="10">
        <f>Tableau1[[#This Row],[Colonne78]]</f>
        <v>0</v>
      </c>
      <c r="EQ435" s="10"/>
      <c r="ER435" s="10">
        <f ca="1">OFFSET(Tableau1[[#This Row],[Colonne19]],0,Tableau1[[#This Row],[Colonne138]]-1)</f>
        <v>0</v>
      </c>
      <c r="ES435" s="11"/>
      <c r="ET435" s="10">
        <f>Tableau1[[#This Row],[Colonne79]]</f>
        <v>0</v>
      </c>
      <c r="EU435" s="10"/>
      <c r="EV435" s="10">
        <f ca="1">OFFSET(Tableau1[[#This Row],[Colonne19]],0,Tableau1[[#This Row],[Colonne142]]-1)</f>
        <v>0</v>
      </c>
      <c r="EW435" s="11"/>
      <c r="EX435" s="10">
        <f t="shared" ca="1" si="42"/>
        <v>0</v>
      </c>
      <c r="EY435" s="10">
        <f t="shared" ca="1" si="43"/>
        <v>0</v>
      </c>
      <c r="EZ435" s="10">
        <f t="shared" ca="1" si="44"/>
        <v>0</v>
      </c>
      <c r="FA435" s="10">
        <f t="shared" ca="1" si="39"/>
        <v>0</v>
      </c>
      <c r="FB435" s="10">
        <f t="shared" ca="1" si="40"/>
        <v>0</v>
      </c>
      <c r="FC435" s="10">
        <f t="shared" ca="1" si="41"/>
        <v>0</v>
      </c>
      <c r="FD435" s="11"/>
    </row>
    <row r="436" spans="1:160" x14ac:dyDescent="0.2">
      <c r="A436" s="25"/>
      <c r="B436" s="10"/>
      <c r="C436" s="13"/>
      <c r="D436" s="26"/>
      <c r="E436" s="10"/>
      <c r="F436" s="10"/>
      <c r="G436" s="10"/>
      <c r="H436" s="10"/>
      <c r="I436" s="10"/>
      <c r="J436" s="24"/>
      <c r="K436" s="13"/>
      <c r="L436" s="10"/>
      <c r="M436" s="13"/>
      <c r="N436" s="13"/>
      <c r="O436" s="33" t="e">
        <f>Tableau1[[#This Row],[Colonne14]]/Tableau1[[#This Row],[Colonne13]]</f>
        <v>#DIV/0!</v>
      </c>
      <c r="P436" s="57"/>
      <c r="Q436" s="59" t="e" cm="1">
        <f t="array" ref="Q436">SUM(Tableau1[[#This Row],[Colonne19]:[Colonne38]]/Tableau1[[#This Row],[Colonne11]])</f>
        <v>#DIV/0!</v>
      </c>
      <c r="R436" s="11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1"/>
      <c r="AN436" s="10" t="str" cm="1">
        <f t="array" ref="AN436">IFERROR(INDEX($S$2:$AL$2,MATCH(SMALL(Tableau1[[#This Row],[Colonne19]:[Colonne38]],1),Tableau1[[#This Row],[Colonne19]:[Colonne38]],0)),"")</f>
        <v/>
      </c>
      <c r="AO436" s="10" t="str">
        <f>IFERROR(INDEX($S$2:$AL$2,MATCH(SMALL(Tableau1[[#This Row],[Colonne19]:[Colonne38]],2),Tableau1[[#This Row],[Colonne19]:[Colonne38]],0)),"")</f>
        <v/>
      </c>
      <c r="AP436" s="10" t="str">
        <f>IFERROR(INDEX($S$2:$AL$2,MATCH(SMALL(Tableau1[[#This Row],[Colonne19]:[Colonne38]],3),Tableau1[[#This Row],[Colonne19]:[Colonne38]],0)),"")</f>
        <v/>
      </c>
      <c r="AQ436" s="10" t="str">
        <f>IFERROR(INDEX($S$2:$AL$2,MATCH(SMALL(Tableau1[[#This Row],[Colonne19]:[Colonne38]],4),Tableau1[[#This Row],[Colonne19]:[Colonne38]],0)),"")</f>
        <v/>
      </c>
      <c r="AR436" s="10" t="str">
        <f>IFERROR(INDEX($S$2:$AL$2,MATCH(SMALL(Tableau1[[#This Row],[Colonne19]:[Colonne38]],5),Tableau1[[#This Row],[Colonne19]:[Colonne38]],0)),"")</f>
        <v/>
      </c>
      <c r="AS436" s="10" t="str">
        <f>IFERROR(INDEX($S$2:$AL$2,MATCH(SMALL(Tableau1[[#This Row],[Colonne19]:[Colonne38]],6),Tableau1[[#This Row],[Colonne19]:[Colonne38]],0)),"")</f>
        <v/>
      </c>
      <c r="AT436" s="10" t="str">
        <f>IFERROR(INDEX($S$2:$AL$2,MATCH(SMALL(Tableau1[[#This Row],[Colonne19]:[Colonne38]],7),Tableau1[[#This Row],[Colonne19]:[Colonne38]],0)),"")</f>
        <v/>
      </c>
      <c r="AU436" s="10" t="str">
        <f>IFERROR(INDEX($S$2:$AL$2,MATCH(SMALL(Tableau1[[#This Row],[Colonne19]:[Colonne38]],8),Tableau1[[#This Row],[Colonne19]:[Colonne38]],0)),"")</f>
        <v/>
      </c>
      <c r="AV436" s="10" t="str">
        <f>IFERROR(INDEX($S$2:$AL$2,MATCH(SMALL(Tableau1[[#This Row],[Colonne19]:[Colonne38]],9),Tableau1[[#This Row],[Colonne19]:[Colonne38]],0)),"")</f>
        <v/>
      </c>
      <c r="AW436" s="10" t="str">
        <f>IFERROR(INDEX($S$2:$AL$2,MATCH(SMALL(Tableau1[[#This Row],[Colonne19]:[Colonne38]],10),Tableau1[[#This Row],[Colonne19]:[Colonne38]],0)),"")</f>
        <v/>
      </c>
      <c r="AX436" s="10" t="str">
        <f>IFERROR(INDEX($S$2:$AL$2,MATCH(SMALL(Tableau1[[#This Row],[Colonne19]:[Colonne38]],11),Tableau1[[#This Row],[Colonne19]:[Colonne38]],0)),"")</f>
        <v/>
      </c>
      <c r="AY436" s="10" t="str">
        <f>IFERROR(INDEX($S$2:$AL$2,MATCH(SMALL(Tableau1[[#This Row],[Colonne19]:[Colonne38]],12),Tableau1[[#This Row],[Colonne19]:[Colonne38]],0)),"")</f>
        <v/>
      </c>
      <c r="AZ436" s="10" t="str">
        <f>IFERROR(INDEX($S$2:$AL$2,MATCH(SMALL(Tableau1[[#This Row],[Colonne19]:[Colonne38]],13),Tableau1[[#This Row],[Colonne19]:[Colonne38]],0)),"")</f>
        <v/>
      </c>
      <c r="BA436" s="10" t="str">
        <f>IFERROR(INDEX($S$2:$AL$2,MATCH(SMALL(Tableau1[[#This Row],[Colonne19]:[Colonne38]],14),Tableau1[[#This Row],[Colonne19]:[Colonne38]],0)),"")</f>
        <v/>
      </c>
      <c r="BB436" s="10" t="str">
        <f>IFERROR(INDEX($S$2:$AL$2,MATCH(SMALL(Tableau1[[#This Row],[Colonne19]:[Colonne38]],15),Tableau1[[#This Row],[Colonne19]:[Colonne38]],0)),"")</f>
        <v/>
      </c>
      <c r="BC436" s="10" t="str">
        <f>IFERROR(INDEX($S$2:$AL$2,MATCH(SMALL(Tableau1[[#This Row],[Colonne19]:[Colonne38]],16),Tableau1[[#This Row],[Colonne19]:[Colonne38]],0)),"")</f>
        <v/>
      </c>
      <c r="BD436" s="10" t="str">
        <f>IFERROR(INDEX($S$2:$AL$2,MATCH(SMALL(Tableau1[[#This Row],[Colonne19]:[Colonne38]],17),Tableau1[[#This Row],[Colonne19]:[Colonne38]],0)),"")</f>
        <v/>
      </c>
      <c r="BE436" s="10" t="str">
        <f>IFERROR(INDEX($S$2:$AL$2,MATCH(SMALL(Tableau1[[#This Row],[Colonne19]:[Colonne38]],18),Tableau1[[#This Row],[Colonne19]:[Colonne38]],0)),"")</f>
        <v/>
      </c>
      <c r="BF436" s="10" t="str">
        <f>IFERROR(INDEX($S$2:$AL$2,MATCH(SMALL(Tableau1[[#This Row],[Colonne19]:[Colonne38]],19),Tableau1[[#This Row],[Colonne19]:[Colonne38]],0)),"")</f>
        <v/>
      </c>
      <c r="BG436" s="10" t="str">
        <f>IFERROR(INDEX($S$2:$AL$2,MATCH(SMALL(Tableau1[[#This Row],[Colonne19]:[Colonne38]],20),Tableau1[[#This Row],[Colonne19]:[Colonne38]],0)),"")</f>
        <v/>
      </c>
      <c r="BH436" s="11"/>
      <c r="BI436" s="10"/>
      <c r="BJ436" s="10"/>
      <c r="BK436" s="10"/>
      <c r="BL436" s="10"/>
      <c r="BM436" s="10"/>
      <c r="BN436" s="10"/>
      <c r="BO436" s="11"/>
      <c r="BP436" s="10" t="str" cm="1">
        <f t="array" ref="BP436">IFERROR(INDEX($AN436:$BG436,_xlfn.AGGREGATE(15,6,(COLUMN($AN436:$BG436)-COLUMN($AN$8)+1)/NOT(ISNA(MATCH($AN436:$BG436,$FF$1:$FF$6,0))),COLUMN($BV436:BV436))),"")</f>
        <v/>
      </c>
      <c r="BQ436" s="10" t="e" cm="1" vm="1">
        <f t="array" aca="1" ref="BQ436" ca="1">IFERROR(INDEX($AN436:$BG436,_xlfn.AGGREGATE(15,6,(COLUMN($AN436:$BG436)-COLUMN($AN$8)+1)/NOT(ISNA(MATCH($AN436:$BG436,$FF$1:$FF$6,0))),COLUMN($BV436:BW436))),"")</f>
        <v>#VALUE!</v>
      </c>
      <c r="BR436" s="10" t="e" cm="1" vm="2">
        <f t="array" aca="1" ref="BR436" ca="1">IFERROR(INDEX($AN436:$BG436,_xlfn.AGGREGATE(15,6,(COLUMN($AN436:$BG436)-COLUMN($AN$8)+1)/NOT(ISNA(MATCH($AN436:$BG436,$FF$1:$FF$6,0))),COLUMN($BV436:BX436))),"")</f>
        <v>#VALUE!</v>
      </c>
      <c r="BS436" s="10" t="e" cm="1" vm="3">
        <f t="array" aca="1" ref="BS436" ca="1">IFERROR(INDEX($AN436:$BG436,_xlfn.AGGREGATE(15,6,(COLUMN($AN436:$BG436)-COLUMN($AN$8)+1)/NOT(ISNA(MATCH($AN436:$BG436,$FF$1:$FF$6,0))),COLUMN($BV436:BY436))),"")</f>
        <v>#VALUE!</v>
      </c>
      <c r="BT436" s="10" t="e" cm="1" vm="4">
        <f t="array" aca="1" ref="BT436" ca="1">IFERROR(INDEX($AN436:$BG436,_xlfn.AGGREGATE(15,6,(COLUMN($AN436:$BG436)-COLUMN($AN$8)+1)/NOT(ISNA(MATCH($AN436:$BG436,$FF$1:$FF$6,0))),COLUMN($BV436:BZ436))),"")</f>
        <v>#VALUE!</v>
      </c>
      <c r="BU436" s="10" t="e" cm="1" vm="5">
        <f t="array" aca="1" ref="BU436" ca="1">IFERROR(INDEX($AN436:$BG436,_xlfn.AGGREGATE(15,6,(COLUMN($AN436:$BG436)-COLUMN($AN$8)+1)/NOT(ISNA(MATCH($AN436:$BG436,$FF$1:$FF$6,0))),COLUMN($BV436:CA436))),"")</f>
        <v>#VALUE!</v>
      </c>
      <c r="BV436" s="11"/>
      <c r="BW436" s="10" t="str" cm="1">
        <f t="array" ref="BW436">IFERROR(INDEX($BI436:$BN436,_xlfn.AGGREGATE(15,6,(COLUMN($BI436:$BN436)-COLUMN($BI$8)+1)/NOT(ISNA(MATCH($BI436:$BN436,$FF$1:$FF$6,0))),COLUMN($BW436:BW436))),"")</f>
        <v/>
      </c>
      <c r="BX436" s="10" t="e" cm="1" vm="1">
        <f t="array" aca="1" ref="BX436" ca="1">IFERROR(INDEX($BI436:$BN436,_xlfn.AGGREGATE(15,6,(COLUMN($BI436:$BN436)-COLUMN($BI$8)+1)/NOT(ISNA(MATCH($BI436:$BN436,$FF$1:$FF$6,0))),COLUMN($BW436:BX436))),"")</f>
        <v>#VALUE!</v>
      </c>
      <c r="BY436" s="10" t="e" cm="1" vm="2">
        <f t="array" aca="1" ref="BY436" ca="1">IFERROR(INDEX($BI436:$BN436,_xlfn.AGGREGATE(15,6,(COLUMN($BI436:$BN436)-COLUMN($BI$8)+1)/NOT(ISNA(MATCH($BI436:$BN436,$FF$1:$FF$6,0))),COLUMN($BW436:BY436))),"")</f>
        <v>#VALUE!</v>
      </c>
      <c r="BZ436" s="10" t="e" cm="1" vm="3">
        <f t="array" aca="1" ref="BZ436" ca="1">IFERROR(INDEX($BI436:$BN436,_xlfn.AGGREGATE(15,6,(COLUMN($BI436:$BN436)-COLUMN($BI$8)+1)/NOT(ISNA(MATCH($BI436:$BN436,$FF$1:$FF$6,0))),COLUMN($BW436:BZ436))),"")</f>
        <v>#VALUE!</v>
      </c>
      <c r="CA436" s="10" t="e" cm="1" vm="4">
        <f t="array" aca="1" ref="CA436" ca="1">IFERROR(INDEX($BI436:$BN436,_xlfn.AGGREGATE(15,6,(COLUMN($BI436:$BN436)-COLUMN($BI$8)+1)/NOT(ISNA(MATCH($BI436:$BN436,$FF$1:$FF$6,0))),COLUMN($BW436:CA436))),"")</f>
        <v>#VALUE!</v>
      </c>
      <c r="CB436" s="10" t="e" cm="1" vm="5">
        <f t="array" aca="1" ref="CB436" ca="1">IFERROR(INDEX($BI436:$BN436,_xlfn.AGGREGATE(15,6,(COLUMN($BI436:$BN436)-COLUMN($BI$8)+1)/NOT(ISNA(MATCH($BI436:$BN436,$FF$1:$FF$6,0))),COLUMN($BW436:CB436))),"")</f>
        <v>#VALUE!</v>
      </c>
      <c r="CC436" s="11"/>
      <c r="CD436" s="10"/>
      <c r="CE436" s="10"/>
      <c r="CF436" s="10"/>
      <c r="CG436" s="10"/>
      <c r="CH436" s="10"/>
      <c r="CI436" s="11"/>
      <c r="CJ436" s="10" cm="1">
        <f t="array" ref="CJ436">SUM(COUNTIF(CD436:CF436,$DH$3:$DM$3))</f>
        <v>0</v>
      </c>
      <c r="CK436" s="10" cm="1">
        <f t="array" ref="CK436">SUM(COUNTIF(CD436:CF436,$DH$2:$DL$2))</f>
        <v>0</v>
      </c>
      <c r="CL436" s="10" cm="1">
        <f t="array" ref="CL436">SUM(COUNTIF(CD436:CF436,$DM$2:$DQ$2))</f>
        <v>0</v>
      </c>
      <c r="CM436" s="11"/>
      <c r="CN436" s="10"/>
      <c r="CO436" s="10"/>
      <c r="CP436" s="11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7" t="s">
        <v>42</v>
      </c>
      <c r="EC436" s="11"/>
      <c r="ED436" s="10">
        <f>Tableau1[[#This Row],[Colonne75]]</f>
        <v>0</v>
      </c>
      <c r="EE436" s="10"/>
      <c r="EF436" s="10">
        <f ca="1">OFFSET(Tableau1[[#This Row],[Colonne19]],0,Tableau1[[#This Row],[Colonne126]]-1)</f>
        <v>0</v>
      </c>
      <c r="EG436" s="11"/>
      <c r="EH436" s="10">
        <f>Tableau1[[#This Row],[Colonne76]]</f>
        <v>0</v>
      </c>
      <c r="EI436" s="10"/>
      <c r="EJ436" s="10">
        <f ca="1">OFFSET(Tableau1[[#This Row],[Colonne19]],0,Tableau1[[#This Row],[Colonne130]]-1)</f>
        <v>0</v>
      </c>
      <c r="EK436" s="11"/>
      <c r="EL436" s="10">
        <f>Tableau1[[#This Row],[Colonne77]]</f>
        <v>0</v>
      </c>
      <c r="EM436" s="10"/>
      <c r="EN436" s="10">
        <f ca="1">OFFSET(Tableau1[[#This Row],[Colonne19]],0,Tableau1[[#This Row],[Colonne134]]-1)</f>
        <v>0</v>
      </c>
      <c r="EO436" s="11"/>
      <c r="EP436" s="10">
        <f>Tableau1[[#This Row],[Colonne78]]</f>
        <v>0</v>
      </c>
      <c r="EQ436" s="10"/>
      <c r="ER436" s="10">
        <f ca="1">OFFSET(Tableau1[[#This Row],[Colonne19]],0,Tableau1[[#This Row],[Colonne138]]-1)</f>
        <v>0</v>
      </c>
      <c r="ES436" s="11"/>
      <c r="ET436" s="10">
        <f>Tableau1[[#This Row],[Colonne79]]</f>
        <v>0</v>
      </c>
      <c r="EU436" s="10"/>
      <c r="EV436" s="10">
        <f ca="1">OFFSET(Tableau1[[#This Row],[Colonne19]],0,Tableau1[[#This Row],[Colonne142]]-1)</f>
        <v>0</v>
      </c>
      <c r="EW436" s="11"/>
      <c r="EX436" s="10">
        <f t="shared" ca="1" si="42"/>
        <v>0</v>
      </c>
      <c r="EY436" s="10">
        <f t="shared" ca="1" si="43"/>
        <v>0</v>
      </c>
      <c r="EZ436" s="10">
        <f t="shared" ca="1" si="44"/>
        <v>0</v>
      </c>
      <c r="FA436" s="10">
        <f t="shared" ca="1" si="39"/>
        <v>0</v>
      </c>
      <c r="FB436" s="10">
        <f t="shared" ca="1" si="40"/>
        <v>0</v>
      </c>
      <c r="FC436" s="10">
        <f t="shared" ca="1" si="41"/>
        <v>0</v>
      </c>
      <c r="FD436" s="11"/>
    </row>
    <row r="437" spans="1:160" x14ac:dyDescent="0.2">
      <c r="A437" s="25"/>
      <c r="B437" s="10"/>
      <c r="C437" s="13"/>
      <c r="D437" s="26"/>
      <c r="E437" s="10"/>
      <c r="F437" s="10"/>
      <c r="G437" s="10"/>
      <c r="H437" s="10"/>
      <c r="I437" s="10"/>
      <c r="J437" s="24"/>
      <c r="K437" s="13"/>
      <c r="L437" s="10"/>
      <c r="M437" s="13"/>
      <c r="N437" s="13"/>
      <c r="O437" s="33" t="e">
        <f>Tableau1[[#This Row],[Colonne14]]/Tableau1[[#This Row],[Colonne13]]</f>
        <v>#DIV/0!</v>
      </c>
      <c r="P437" s="57"/>
      <c r="Q437" s="59" t="e" cm="1">
        <f t="array" ref="Q437">SUM(Tableau1[[#This Row],[Colonne19]:[Colonne38]]/Tableau1[[#This Row],[Colonne11]])</f>
        <v>#DIV/0!</v>
      </c>
      <c r="R437" s="11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1"/>
      <c r="AN437" s="10" t="str" cm="1">
        <f t="array" ref="AN437">IFERROR(INDEX($S$2:$AL$2,MATCH(SMALL(Tableau1[[#This Row],[Colonne19]:[Colonne38]],1),Tableau1[[#This Row],[Colonne19]:[Colonne38]],0)),"")</f>
        <v/>
      </c>
      <c r="AO437" s="10" t="str">
        <f>IFERROR(INDEX($S$2:$AL$2,MATCH(SMALL(Tableau1[[#This Row],[Colonne19]:[Colonne38]],2),Tableau1[[#This Row],[Colonne19]:[Colonne38]],0)),"")</f>
        <v/>
      </c>
      <c r="AP437" s="10" t="str">
        <f>IFERROR(INDEX($S$2:$AL$2,MATCH(SMALL(Tableau1[[#This Row],[Colonne19]:[Colonne38]],3),Tableau1[[#This Row],[Colonne19]:[Colonne38]],0)),"")</f>
        <v/>
      </c>
      <c r="AQ437" s="10" t="str">
        <f>IFERROR(INDEX($S$2:$AL$2,MATCH(SMALL(Tableau1[[#This Row],[Colonne19]:[Colonne38]],4),Tableau1[[#This Row],[Colonne19]:[Colonne38]],0)),"")</f>
        <v/>
      </c>
      <c r="AR437" s="10" t="str">
        <f>IFERROR(INDEX($S$2:$AL$2,MATCH(SMALL(Tableau1[[#This Row],[Colonne19]:[Colonne38]],5),Tableau1[[#This Row],[Colonne19]:[Colonne38]],0)),"")</f>
        <v/>
      </c>
      <c r="AS437" s="10" t="str">
        <f>IFERROR(INDEX($S$2:$AL$2,MATCH(SMALL(Tableau1[[#This Row],[Colonne19]:[Colonne38]],6),Tableau1[[#This Row],[Colonne19]:[Colonne38]],0)),"")</f>
        <v/>
      </c>
      <c r="AT437" s="10" t="str">
        <f>IFERROR(INDEX($S$2:$AL$2,MATCH(SMALL(Tableau1[[#This Row],[Colonne19]:[Colonne38]],7),Tableau1[[#This Row],[Colonne19]:[Colonne38]],0)),"")</f>
        <v/>
      </c>
      <c r="AU437" s="10" t="str">
        <f>IFERROR(INDEX($S$2:$AL$2,MATCH(SMALL(Tableau1[[#This Row],[Colonne19]:[Colonne38]],8),Tableau1[[#This Row],[Colonne19]:[Colonne38]],0)),"")</f>
        <v/>
      </c>
      <c r="AV437" s="10" t="str">
        <f>IFERROR(INDEX($S$2:$AL$2,MATCH(SMALL(Tableau1[[#This Row],[Colonne19]:[Colonne38]],9),Tableau1[[#This Row],[Colonne19]:[Colonne38]],0)),"")</f>
        <v/>
      </c>
      <c r="AW437" s="10" t="str">
        <f>IFERROR(INDEX($S$2:$AL$2,MATCH(SMALL(Tableau1[[#This Row],[Colonne19]:[Colonne38]],10),Tableau1[[#This Row],[Colonne19]:[Colonne38]],0)),"")</f>
        <v/>
      </c>
      <c r="AX437" s="10" t="str">
        <f>IFERROR(INDEX($S$2:$AL$2,MATCH(SMALL(Tableau1[[#This Row],[Colonne19]:[Colonne38]],11),Tableau1[[#This Row],[Colonne19]:[Colonne38]],0)),"")</f>
        <v/>
      </c>
      <c r="AY437" s="10" t="str">
        <f>IFERROR(INDEX($S$2:$AL$2,MATCH(SMALL(Tableau1[[#This Row],[Colonne19]:[Colonne38]],12),Tableau1[[#This Row],[Colonne19]:[Colonne38]],0)),"")</f>
        <v/>
      </c>
      <c r="AZ437" s="10" t="str">
        <f>IFERROR(INDEX($S$2:$AL$2,MATCH(SMALL(Tableau1[[#This Row],[Colonne19]:[Colonne38]],13),Tableau1[[#This Row],[Colonne19]:[Colonne38]],0)),"")</f>
        <v/>
      </c>
      <c r="BA437" s="10" t="str">
        <f>IFERROR(INDEX($S$2:$AL$2,MATCH(SMALL(Tableau1[[#This Row],[Colonne19]:[Colonne38]],14),Tableau1[[#This Row],[Colonne19]:[Colonne38]],0)),"")</f>
        <v/>
      </c>
      <c r="BB437" s="10" t="str">
        <f>IFERROR(INDEX($S$2:$AL$2,MATCH(SMALL(Tableau1[[#This Row],[Colonne19]:[Colonne38]],15),Tableau1[[#This Row],[Colonne19]:[Colonne38]],0)),"")</f>
        <v/>
      </c>
      <c r="BC437" s="10" t="str">
        <f>IFERROR(INDEX($S$2:$AL$2,MATCH(SMALL(Tableau1[[#This Row],[Colonne19]:[Colonne38]],16),Tableau1[[#This Row],[Colonne19]:[Colonne38]],0)),"")</f>
        <v/>
      </c>
      <c r="BD437" s="10" t="str">
        <f>IFERROR(INDEX($S$2:$AL$2,MATCH(SMALL(Tableau1[[#This Row],[Colonne19]:[Colonne38]],17),Tableau1[[#This Row],[Colonne19]:[Colonne38]],0)),"")</f>
        <v/>
      </c>
      <c r="BE437" s="10" t="str">
        <f>IFERROR(INDEX($S$2:$AL$2,MATCH(SMALL(Tableau1[[#This Row],[Colonne19]:[Colonne38]],18),Tableau1[[#This Row],[Colonne19]:[Colonne38]],0)),"")</f>
        <v/>
      </c>
      <c r="BF437" s="10" t="str">
        <f>IFERROR(INDEX($S$2:$AL$2,MATCH(SMALL(Tableau1[[#This Row],[Colonne19]:[Colonne38]],19),Tableau1[[#This Row],[Colonne19]:[Colonne38]],0)),"")</f>
        <v/>
      </c>
      <c r="BG437" s="10" t="str">
        <f>IFERROR(INDEX($S$2:$AL$2,MATCH(SMALL(Tableau1[[#This Row],[Colonne19]:[Colonne38]],20),Tableau1[[#This Row],[Colonne19]:[Colonne38]],0)),"")</f>
        <v/>
      </c>
      <c r="BH437" s="11"/>
      <c r="BI437" s="10"/>
      <c r="BJ437" s="10"/>
      <c r="BK437" s="10"/>
      <c r="BL437" s="10"/>
      <c r="BM437" s="10"/>
      <c r="BN437" s="10"/>
      <c r="BO437" s="11"/>
      <c r="BP437" s="10" t="str" cm="1">
        <f t="array" ref="BP437">IFERROR(INDEX($AN437:$BG437,_xlfn.AGGREGATE(15,6,(COLUMN($AN437:$BG437)-COLUMN($AN$8)+1)/NOT(ISNA(MATCH($AN437:$BG437,$FF$1:$FF$6,0))),COLUMN($BV437:BV437))),"")</f>
        <v/>
      </c>
      <c r="BQ437" s="10" t="e" cm="1" vm="1">
        <f t="array" aca="1" ref="BQ437" ca="1">IFERROR(INDEX($AN437:$BG437,_xlfn.AGGREGATE(15,6,(COLUMN($AN437:$BG437)-COLUMN($AN$8)+1)/NOT(ISNA(MATCH($AN437:$BG437,$FF$1:$FF$6,0))),COLUMN($BV437:BW437))),"")</f>
        <v>#VALUE!</v>
      </c>
      <c r="BR437" s="10" t="e" cm="1" vm="2">
        <f t="array" aca="1" ref="BR437" ca="1">IFERROR(INDEX($AN437:$BG437,_xlfn.AGGREGATE(15,6,(COLUMN($AN437:$BG437)-COLUMN($AN$8)+1)/NOT(ISNA(MATCH($AN437:$BG437,$FF$1:$FF$6,0))),COLUMN($BV437:BX437))),"")</f>
        <v>#VALUE!</v>
      </c>
      <c r="BS437" s="10" t="e" cm="1" vm="3">
        <f t="array" aca="1" ref="BS437" ca="1">IFERROR(INDEX($AN437:$BG437,_xlfn.AGGREGATE(15,6,(COLUMN($AN437:$BG437)-COLUMN($AN$8)+1)/NOT(ISNA(MATCH($AN437:$BG437,$FF$1:$FF$6,0))),COLUMN($BV437:BY437))),"")</f>
        <v>#VALUE!</v>
      </c>
      <c r="BT437" s="10" t="e" cm="1" vm="4">
        <f t="array" aca="1" ref="BT437" ca="1">IFERROR(INDEX($AN437:$BG437,_xlfn.AGGREGATE(15,6,(COLUMN($AN437:$BG437)-COLUMN($AN$8)+1)/NOT(ISNA(MATCH($AN437:$BG437,$FF$1:$FF$6,0))),COLUMN($BV437:BZ437))),"")</f>
        <v>#VALUE!</v>
      </c>
      <c r="BU437" s="10" t="e" cm="1" vm="5">
        <f t="array" aca="1" ref="BU437" ca="1">IFERROR(INDEX($AN437:$BG437,_xlfn.AGGREGATE(15,6,(COLUMN($AN437:$BG437)-COLUMN($AN$8)+1)/NOT(ISNA(MATCH($AN437:$BG437,$FF$1:$FF$6,0))),COLUMN($BV437:CA437))),"")</f>
        <v>#VALUE!</v>
      </c>
      <c r="BV437" s="11"/>
      <c r="BW437" s="10" t="str" cm="1">
        <f t="array" ref="BW437">IFERROR(INDEX($BI437:$BN437,_xlfn.AGGREGATE(15,6,(COLUMN($BI437:$BN437)-COLUMN($BI$8)+1)/NOT(ISNA(MATCH($BI437:$BN437,$FF$1:$FF$6,0))),COLUMN($BW437:BW437))),"")</f>
        <v/>
      </c>
      <c r="BX437" s="10" t="e" cm="1" vm="1">
        <f t="array" aca="1" ref="BX437" ca="1">IFERROR(INDEX($BI437:$BN437,_xlfn.AGGREGATE(15,6,(COLUMN($BI437:$BN437)-COLUMN($BI$8)+1)/NOT(ISNA(MATCH($BI437:$BN437,$FF$1:$FF$6,0))),COLUMN($BW437:BX437))),"")</f>
        <v>#VALUE!</v>
      </c>
      <c r="BY437" s="10" t="e" cm="1" vm="2">
        <f t="array" aca="1" ref="BY437" ca="1">IFERROR(INDEX($BI437:$BN437,_xlfn.AGGREGATE(15,6,(COLUMN($BI437:$BN437)-COLUMN($BI$8)+1)/NOT(ISNA(MATCH($BI437:$BN437,$FF$1:$FF$6,0))),COLUMN($BW437:BY437))),"")</f>
        <v>#VALUE!</v>
      </c>
      <c r="BZ437" s="10" t="e" cm="1" vm="3">
        <f t="array" aca="1" ref="BZ437" ca="1">IFERROR(INDEX($BI437:$BN437,_xlfn.AGGREGATE(15,6,(COLUMN($BI437:$BN437)-COLUMN($BI$8)+1)/NOT(ISNA(MATCH($BI437:$BN437,$FF$1:$FF$6,0))),COLUMN($BW437:BZ437))),"")</f>
        <v>#VALUE!</v>
      </c>
      <c r="CA437" s="10" t="e" cm="1" vm="4">
        <f t="array" aca="1" ref="CA437" ca="1">IFERROR(INDEX($BI437:$BN437,_xlfn.AGGREGATE(15,6,(COLUMN($BI437:$BN437)-COLUMN($BI$8)+1)/NOT(ISNA(MATCH($BI437:$BN437,$FF$1:$FF$6,0))),COLUMN($BW437:CA437))),"")</f>
        <v>#VALUE!</v>
      </c>
      <c r="CB437" s="10" t="e" cm="1" vm="5">
        <f t="array" aca="1" ref="CB437" ca="1">IFERROR(INDEX($BI437:$BN437,_xlfn.AGGREGATE(15,6,(COLUMN($BI437:$BN437)-COLUMN($BI$8)+1)/NOT(ISNA(MATCH($BI437:$BN437,$FF$1:$FF$6,0))),COLUMN($BW437:CB437))),"")</f>
        <v>#VALUE!</v>
      </c>
      <c r="CC437" s="11"/>
      <c r="CD437" s="10"/>
      <c r="CE437" s="10"/>
      <c r="CF437" s="10"/>
      <c r="CG437" s="10"/>
      <c r="CH437" s="10"/>
      <c r="CI437" s="11"/>
      <c r="CJ437" s="10" cm="1">
        <f t="array" ref="CJ437">SUM(COUNTIF(CD437:CF437,$DH$3:$DM$3))</f>
        <v>0</v>
      </c>
      <c r="CK437" s="10" cm="1">
        <f t="array" ref="CK437">SUM(COUNTIF(CD437:CF437,$DH$2:$DL$2))</f>
        <v>0</v>
      </c>
      <c r="CL437" s="10" cm="1">
        <f t="array" ref="CL437">SUM(COUNTIF(CD437:CF437,$DM$2:$DQ$2))</f>
        <v>0</v>
      </c>
      <c r="CM437" s="11"/>
      <c r="CN437" s="10"/>
      <c r="CO437" s="10"/>
      <c r="CP437" s="11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7" t="s">
        <v>42</v>
      </c>
      <c r="EC437" s="11"/>
      <c r="ED437" s="10">
        <f>Tableau1[[#This Row],[Colonne75]]</f>
        <v>0</v>
      </c>
      <c r="EE437" s="10"/>
      <c r="EF437" s="10">
        <f ca="1">OFFSET(Tableau1[[#This Row],[Colonne19]],0,Tableau1[[#This Row],[Colonne126]]-1)</f>
        <v>0</v>
      </c>
      <c r="EG437" s="11"/>
      <c r="EH437" s="10">
        <f>Tableau1[[#This Row],[Colonne76]]</f>
        <v>0</v>
      </c>
      <c r="EI437" s="10"/>
      <c r="EJ437" s="10">
        <f ca="1">OFFSET(Tableau1[[#This Row],[Colonne19]],0,Tableau1[[#This Row],[Colonne130]]-1)</f>
        <v>0</v>
      </c>
      <c r="EK437" s="11"/>
      <c r="EL437" s="10">
        <f>Tableau1[[#This Row],[Colonne77]]</f>
        <v>0</v>
      </c>
      <c r="EM437" s="10"/>
      <c r="EN437" s="10">
        <f ca="1">OFFSET(Tableau1[[#This Row],[Colonne19]],0,Tableau1[[#This Row],[Colonne134]]-1)</f>
        <v>0</v>
      </c>
      <c r="EO437" s="11"/>
      <c r="EP437" s="10">
        <f>Tableau1[[#This Row],[Colonne78]]</f>
        <v>0</v>
      </c>
      <c r="EQ437" s="10"/>
      <c r="ER437" s="10">
        <f ca="1">OFFSET(Tableau1[[#This Row],[Colonne19]],0,Tableau1[[#This Row],[Colonne138]]-1)</f>
        <v>0</v>
      </c>
      <c r="ES437" s="11"/>
      <c r="ET437" s="10">
        <f>Tableau1[[#This Row],[Colonne79]]</f>
        <v>0</v>
      </c>
      <c r="EU437" s="10"/>
      <c r="EV437" s="10">
        <f ca="1">OFFSET(Tableau1[[#This Row],[Colonne19]],0,Tableau1[[#This Row],[Colonne142]]-1)</f>
        <v>0</v>
      </c>
      <c r="EW437" s="11"/>
      <c r="EX437" s="10">
        <f t="shared" ca="1" si="42"/>
        <v>0</v>
      </c>
      <c r="EY437" s="10">
        <f t="shared" ca="1" si="43"/>
        <v>0</v>
      </c>
      <c r="EZ437" s="10">
        <f t="shared" ca="1" si="44"/>
        <v>0</v>
      </c>
      <c r="FA437" s="10">
        <f t="shared" ca="1" si="39"/>
        <v>0</v>
      </c>
      <c r="FB437" s="10">
        <f t="shared" ca="1" si="40"/>
        <v>0</v>
      </c>
      <c r="FC437" s="10">
        <f t="shared" ca="1" si="41"/>
        <v>0</v>
      </c>
      <c r="FD437" s="11"/>
    </row>
    <row r="438" spans="1:160" x14ac:dyDescent="0.2">
      <c r="A438" s="25"/>
      <c r="B438" s="10"/>
      <c r="C438" s="13"/>
      <c r="D438" s="26"/>
      <c r="E438" s="10"/>
      <c r="F438" s="10"/>
      <c r="G438" s="10"/>
      <c r="H438" s="10"/>
      <c r="I438" s="10"/>
      <c r="J438" s="24"/>
      <c r="K438" s="13"/>
      <c r="L438" s="10"/>
      <c r="M438" s="13"/>
      <c r="N438" s="13"/>
      <c r="O438" s="33" t="e">
        <f>Tableau1[[#This Row],[Colonne14]]/Tableau1[[#This Row],[Colonne13]]</f>
        <v>#DIV/0!</v>
      </c>
      <c r="P438" s="57"/>
      <c r="Q438" s="59" t="e" cm="1">
        <f t="array" ref="Q438">SUM(Tableau1[[#This Row],[Colonne19]:[Colonne38]]/Tableau1[[#This Row],[Colonne11]])</f>
        <v>#DIV/0!</v>
      </c>
      <c r="R438" s="11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1"/>
      <c r="AN438" s="10" t="str" cm="1">
        <f t="array" ref="AN438">IFERROR(INDEX($S$2:$AL$2,MATCH(SMALL(Tableau1[[#This Row],[Colonne19]:[Colonne38]],1),Tableau1[[#This Row],[Colonne19]:[Colonne38]],0)),"")</f>
        <v/>
      </c>
      <c r="AO438" s="10" t="str">
        <f>IFERROR(INDEX($S$2:$AL$2,MATCH(SMALL(Tableau1[[#This Row],[Colonne19]:[Colonne38]],2),Tableau1[[#This Row],[Colonne19]:[Colonne38]],0)),"")</f>
        <v/>
      </c>
      <c r="AP438" s="10" t="str">
        <f>IFERROR(INDEX($S$2:$AL$2,MATCH(SMALL(Tableau1[[#This Row],[Colonne19]:[Colonne38]],3),Tableau1[[#This Row],[Colonne19]:[Colonne38]],0)),"")</f>
        <v/>
      </c>
      <c r="AQ438" s="10" t="str">
        <f>IFERROR(INDEX($S$2:$AL$2,MATCH(SMALL(Tableau1[[#This Row],[Colonne19]:[Colonne38]],4),Tableau1[[#This Row],[Colonne19]:[Colonne38]],0)),"")</f>
        <v/>
      </c>
      <c r="AR438" s="10" t="str">
        <f>IFERROR(INDEX($S$2:$AL$2,MATCH(SMALL(Tableau1[[#This Row],[Colonne19]:[Colonne38]],5),Tableau1[[#This Row],[Colonne19]:[Colonne38]],0)),"")</f>
        <v/>
      </c>
      <c r="AS438" s="10" t="str">
        <f>IFERROR(INDEX($S$2:$AL$2,MATCH(SMALL(Tableau1[[#This Row],[Colonne19]:[Colonne38]],6),Tableau1[[#This Row],[Colonne19]:[Colonne38]],0)),"")</f>
        <v/>
      </c>
      <c r="AT438" s="10" t="str">
        <f>IFERROR(INDEX($S$2:$AL$2,MATCH(SMALL(Tableau1[[#This Row],[Colonne19]:[Colonne38]],7),Tableau1[[#This Row],[Colonne19]:[Colonne38]],0)),"")</f>
        <v/>
      </c>
      <c r="AU438" s="10" t="str">
        <f>IFERROR(INDEX($S$2:$AL$2,MATCH(SMALL(Tableau1[[#This Row],[Colonne19]:[Colonne38]],8),Tableau1[[#This Row],[Colonne19]:[Colonne38]],0)),"")</f>
        <v/>
      </c>
      <c r="AV438" s="10" t="str">
        <f>IFERROR(INDEX($S$2:$AL$2,MATCH(SMALL(Tableau1[[#This Row],[Colonne19]:[Colonne38]],9),Tableau1[[#This Row],[Colonne19]:[Colonne38]],0)),"")</f>
        <v/>
      </c>
      <c r="AW438" s="10" t="str">
        <f>IFERROR(INDEX($S$2:$AL$2,MATCH(SMALL(Tableau1[[#This Row],[Colonne19]:[Colonne38]],10),Tableau1[[#This Row],[Colonne19]:[Colonne38]],0)),"")</f>
        <v/>
      </c>
      <c r="AX438" s="10" t="str">
        <f>IFERROR(INDEX($S$2:$AL$2,MATCH(SMALL(Tableau1[[#This Row],[Colonne19]:[Colonne38]],11),Tableau1[[#This Row],[Colonne19]:[Colonne38]],0)),"")</f>
        <v/>
      </c>
      <c r="AY438" s="10" t="str">
        <f>IFERROR(INDEX($S$2:$AL$2,MATCH(SMALL(Tableau1[[#This Row],[Colonne19]:[Colonne38]],12),Tableau1[[#This Row],[Colonne19]:[Colonne38]],0)),"")</f>
        <v/>
      </c>
      <c r="AZ438" s="10" t="str">
        <f>IFERROR(INDEX($S$2:$AL$2,MATCH(SMALL(Tableau1[[#This Row],[Colonne19]:[Colonne38]],13),Tableau1[[#This Row],[Colonne19]:[Colonne38]],0)),"")</f>
        <v/>
      </c>
      <c r="BA438" s="10" t="str">
        <f>IFERROR(INDEX($S$2:$AL$2,MATCH(SMALL(Tableau1[[#This Row],[Colonne19]:[Colonne38]],14),Tableau1[[#This Row],[Colonne19]:[Colonne38]],0)),"")</f>
        <v/>
      </c>
      <c r="BB438" s="10" t="str">
        <f>IFERROR(INDEX($S$2:$AL$2,MATCH(SMALL(Tableau1[[#This Row],[Colonne19]:[Colonne38]],15),Tableau1[[#This Row],[Colonne19]:[Colonne38]],0)),"")</f>
        <v/>
      </c>
      <c r="BC438" s="10" t="str">
        <f>IFERROR(INDEX($S$2:$AL$2,MATCH(SMALL(Tableau1[[#This Row],[Colonne19]:[Colonne38]],16),Tableau1[[#This Row],[Colonne19]:[Colonne38]],0)),"")</f>
        <v/>
      </c>
      <c r="BD438" s="10" t="str">
        <f>IFERROR(INDEX($S$2:$AL$2,MATCH(SMALL(Tableau1[[#This Row],[Colonne19]:[Colonne38]],17),Tableau1[[#This Row],[Colonne19]:[Colonne38]],0)),"")</f>
        <v/>
      </c>
      <c r="BE438" s="10" t="str">
        <f>IFERROR(INDEX($S$2:$AL$2,MATCH(SMALL(Tableau1[[#This Row],[Colonne19]:[Colonne38]],18),Tableau1[[#This Row],[Colonne19]:[Colonne38]],0)),"")</f>
        <v/>
      </c>
      <c r="BF438" s="10" t="str">
        <f>IFERROR(INDEX($S$2:$AL$2,MATCH(SMALL(Tableau1[[#This Row],[Colonne19]:[Colonne38]],19),Tableau1[[#This Row],[Colonne19]:[Colonne38]],0)),"")</f>
        <v/>
      </c>
      <c r="BG438" s="10" t="str">
        <f>IFERROR(INDEX($S$2:$AL$2,MATCH(SMALL(Tableau1[[#This Row],[Colonne19]:[Colonne38]],20),Tableau1[[#This Row],[Colonne19]:[Colonne38]],0)),"")</f>
        <v/>
      </c>
      <c r="BH438" s="11"/>
      <c r="BI438" s="10"/>
      <c r="BJ438" s="10"/>
      <c r="BK438" s="10"/>
      <c r="BL438" s="10"/>
      <c r="BM438" s="10"/>
      <c r="BN438" s="10"/>
      <c r="BO438" s="11"/>
      <c r="BP438" s="10" t="str" cm="1">
        <f t="array" ref="BP438">IFERROR(INDEX($AN438:$BG438,_xlfn.AGGREGATE(15,6,(COLUMN($AN438:$BG438)-COLUMN($AN$8)+1)/NOT(ISNA(MATCH($AN438:$BG438,$FF$1:$FF$6,0))),COLUMN($BV438:BV438))),"")</f>
        <v/>
      </c>
      <c r="BQ438" s="10" t="e" cm="1" vm="1">
        <f t="array" aca="1" ref="BQ438" ca="1">IFERROR(INDEX($AN438:$BG438,_xlfn.AGGREGATE(15,6,(COLUMN($AN438:$BG438)-COLUMN($AN$8)+1)/NOT(ISNA(MATCH($AN438:$BG438,$FF$1:$FF$6,0))),COLUMN($BV438:BW438))),"")</f>
        <v>#VALUE!</v>
      </c>
      <c r="BR438" s="10" t="e" cm="1" vm="2">
        <f t="array" aca="1" ref="BR438" ca="1">IFERROR(INDEX($AN438:$BG438,_xlfn.AGGREGATE(15,6,(COLUMN($AN438:$BG438)-COLUMN($AN$8)+1)/NOT(ISNA(MATCH($AN438:$BG438,$FF$1:$FF$6,0))),COLUMN($BV438:BX438))),"")</f>
        <v>#VALUE!</v>
      </c>
      <c r="BS438" s="10" t="e" cm="1" vm="3">
        <f t="array" aca="1" ref="BS438" ca="1">IFERROR(INDEX($AN438:$BG438,_xlfn.AGGREGATE(15,6,(COLUMN($AN438:$BG438)-COLUMN($AN$8)+1)/NOT(ISNA(MATCH($AN438:$BG438,$FF$1:$FF$6,0))),COLUMN($BV438:BY438))),"")</f>
        <v>#VALUE!</v>
      </c>
      <c r="BT438" s="10" t="e" cm="1" vm="4">
        <f t="array" aca="1" ref="BT438" ca="1">IFERROR(INDEX($AN438:$BG438,_xlfn.AGGREGATE(15,6,(COLUMN($AN438:$BG438)-COLUMN($AN$8)+1)/NOT(ISNA(MATCH($AN438:$BG438,$FF$1:$FF$6,0))),COLUMN($BV438:BZ438))),"")</f>
        <v>#VALUE!</v>
      </c>
      <c r="BU438" s="10" t="e" cm="1" vm="5">
        <f t="array" aca="1" ref="BU438" ca="1">IFERROR(INDEX($AN438:$BG438,_xlfn.AGGREGATE(15,6,(COLUMN($AN438:$BG438)-COLUMN($AN$8)+1)/NOT(ISNA(MATCH($AN438:$BG438,$FF$1:$FF$6,0))),COLUMN($BV438:CA438))),"")</f>
        <v>#VALUE!</v>
      </c>
      <c r="BV438" s="11"/>
      <c r="BW438" s="10" t="str" cm="1">
        <f t="array" ref="BW438">IFERROR(INDEX($BI438:$BN438,_xlfn.AGGREGATE(15,6,(COLUMN($BI438:$BN438)-COLUMN($BI$8)+1)/NOT(ISNA(MATCH($BI438:$BN438,$FF$1:$FF$6,0))),COLUMN($BW438:BW438))),"")</f>
        <v/>
      </c>
      <c r="BX438" s="10" t="e" cm="1" vm="1">
        <f t="array" aca="1" ref="BX438" ca="1">IFERROR(INDEX($BI438:$BN438,_xlfn.AGGREGATE(15,6,(COLUMN($BI438:$BN438)-COLUMN($BI$8)+1)/NOT(ISNA(MATCH($BI438:$BN438,$FF$1:$FF$6,0))),COLUMN($BW438:BX438))),"")</f>
        <v>#VALUE!</v>
      </c>
      <c r="BY438" s="10" t="e" cm="1" vm="2">
        <f t="array" aca="1" ref="BY438" ca="1">IFERROR(INDEX($BI438:$BN438,_xlfn.AGGREGATE(15,6,(COLUMN($BI438:$BN438)-COLUMN($BI$8)+1)/NOT(ISNA(MATCH($BI438:$BN438,$FF$1:$FF$6,0))),COLUMN($BW438:BY438))),"")</f>
        <v>#VALUE!</v>
      </c>
      <c r="BZ438" s="10" t="e" cm="1" vm="3">
        <f t="array" aca="1" ref="BZ438" ca="1">IFERROR(INDEX($BI438:$BN438,_xlfn.AGGREGATE(15,6,(COLUMN($BI438:$BN438)-COLUMN($BI$8)+1)/NOT(ISNA(MATCH($BI438:$BN438,$FF$1:$FF$6,0))),COLUMN($BW438:BZ438))),"")</f>
        <v>#VALUE!</v>
      </c>
      <c r="CA438" s="10" t="e" cm="1" vm="4">
        <f t="array" aca="1" ref="CA438" ca="1">IFERROR(INDEX($BI438:$BN438,_xlfn.AGGREGATE(15,6,(COLUMN($BI438:$BN438)-COLUMN($BI$8)+1)/NOT(ISNA(MATCH($BI438:$BN438,$FF$1:$FF$6,0))),COLUMN($BW438:CA438))),"")</f>
        <v>#VALUE!</v>
      </c>
      <c r="CB438" s="10" t="e" cm="1" vm="5">
        <f t="array" aca="1" ref="CB438" ca="1">IFERROR(INDEX($BI438:$BN438,_xlfn.AGGREGATE(15,6,(COLUMN($BI438:$BN438)-COLUMN($BI$8)+1)/NOT(ISNA(MATCH($BI438:$BN438,$FF$1:$FF$6,0))),COLUMN($BW438:CB438))),"")</f>
        <v>#VALUE!</v>
      </c>
      <c r="CC438" s="11"/>
      <c r="CD438" s="10"/>
      <c r="CE438" s="10"/>
      <c r="CF438" s="10"/>
      <c r="CG438" s="10"/>
      <c r="CH438" s="10"/>
      <c r="CI438" s="11"/>
      <c r="CJ438" s="10" cm="1">
        <f t="array" ref="CJ438">SUM(COUNTIF(CD438:CF438,$DH$3:$DM$3))</f>
        <v>0</v>
      </c>
      <c r="CK438" s="10" cm="1">
        <f t="array" ref="CK438">SUM(COUNTIF(CD438:CF438,$DH$2:$DL$2))</f>
        <v>0</v>
      </c>
      <c r="CL438" s="10" cm="1">
        <f t="array" ref="CL438">SUM(COUNTIF(CD438:CF438,$DM$2:$DQ$2))</f>
        <v>0</v>
      </c>
      <c r="CM438" s="11"/>
      <c r="CN438" s="10"/>
      <c r="CO438" s="10"/>
      <c r="CP438" s="11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7" t="s">
        <v>42</v>
      </c>
      <c r="EC438" s="11"/>
      <c r="ED438" s="10">
        <f>Tableau1[[#This Row],[Colonne75]]</f>
        <v>0</v>
      </c>
      <c r="EE438" s="10"/>
      <c r="EF438" s="10">
        <f ca="1">OFFSET(Tableau1[[#This Row],[Colonne19]],0,Tableau1[[#This Row],[Colonne126]]-1)</f>
        <v>0</v>
      </c>
      <c r="EG438" s="11"/>
      <c r="EH438" s="10">
        <f>Tableau1[[#This Row],[Colonne76]]</f>
        <v>0</v>
      </c>
      <c r="EI438" s="10"/>
      <c r="EJ438" s="10">
        <f ca="1">OFFSET(Tableau1[[#This Row],[Colonne19]],0,Tableau1[[#This Row],[Colonne130]]-1)</f>
        <v>0</v>
      </c>
      <c r="EK438" s="11"/>
      <c r="EL438" s="10">
        <f>Tableau1[[#This Row],[Colonne77]]</f>
        <v>0</v>
      </c>
      <c r="EM438" s="10"/>
      <c r="EN438" s="10">
        <f ca="1">OFFSET(Tableau1[[#This Row],[Colonne19]],0,Tableau1[[#This Row],[Colonne134]]-1)</f>
        <v>0</v>
      </c>
      <c r="EO438" s="11"/>
      <c r="EP438" s="10">
        <f>Tableau1[[#This Row],[Colonne78]]</f>
        <v>0</v>
      </c>
      <c r="EQ438" s="10"/>
      <c r="ER438" s="10">
        <f ca="1">OFFSET(Tableau1[[#This Row],[Colonne19]],0,Tableau1[[#This Row],[Colonne138]]-1)</f>
        <v>0</v>
      </c>
      <c r="ES438" s="11"/>
      <c r="ET438" s="10">
        <f>Tableau1[[#This Row],[Colonne79]]</f>
        <v>0</v>
      </c>
      <c r="EU438" s="10"/>
      <c r="EV438" s="10">
        <f ca="1">OFFSET(Tableau1[[#This Row],[Colonne19]],0,Tableau1[[#This Row],[Colonne142]]-1)</f>
        <v>0</v>
      </c>
      <c r="EW438" s="11"/>
      <c r="EX438" s="10">
        <f t="shared" ca="1" si="42"/>
        <v>0</v>
      </c>
      <c r="EY438" s="10">
        <f t="shared" ca="1" si="43"/>
        <v>0</v>
      </c>
      <c r="EZ438" s="10">
        <f t="shared" ca="1" si="44"/>
        <v>0</v>
      </c>
      <c r="FA438" s="10">
        <f t="shared" ca="1" si="39"/>
        <v>0</v>
      </c>
      <c r="FB438" s="10">
        <f t="shared" ca="1" si="40"/>
        <v>0</v>
      </c>
      <c r="FC438" s="10">
        <f t="shared" ca="1" si="41"/>
        <v>0</v>
      </c>
      <c r="FD438" s="11"/>
    </row>
    <row r="439" spans="1:160" x14ac:dyDescent="0.2">
      <c r="A439" s="25"/>
      <c r="B439" s="10"/>
      <c r="C439" s="13"/>
      <c r="D439" s="26"/>
      <c r="E439" s="10"/>
      <c r="F439" s="10"/>
      <c r="G439" s="10"/>
      <c r="H439" s="10"/>
      <c r="I439" s="10"/>
      <c r="J439" s="24"/>
      <c r="K439" s="13"/>
      <c r="L439" s="10"/>
      <c r="M439" s="13"/>
      <c r="N439" s="13"/>
      <c r="O439" s="33" t="e">
        <f>Tableau1[[#This Row],[Colonne14]]/Tableau1[[#This Row],[Colonne13]]</f>
        <v>#DIV/0!</v>
      </c>
      <c r="P439" s="57"/>
      <c r="Q439" s="59" t="e" cm="1">
        <f t="array" ref="Q439">SUM(Tableau1[[#This Row],[Colonne19]:[Colonne38]]/Tableau1[[#This Row],[Colonne11]])</f>
        <v>#DIV/0!</v>
      </c>
      <c r="R439" s="11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1"/>
      <c r="AN439" s="10" t="str" cm="1">
        <f t="array" ref="AN439">IFERROR(INDEX($S$2:$AL$2,MATCH(SMALL(Tableau1[[#This Row],[Colonne19]:[Colonne38]],1),Tableau1[[#This Row],[Colonne19]:[Colonne38]],0)),"")</f>
        <v/>
      </c>
      <c r="AO439" s="10" t="str">
        <f>IFERROR(INDEX($S$2:$AL$2,MATCH(SMALL(Tableau1[[#This Row],[Colonne19]:[Colonne38]],2),Tableau1[[#This Row],[Colonne19]:[Colonne38]],0)),"")</f>
        <v/>
      </c>
      <c r="AP439" s="10" t="str">
        <f>IFERROR(INDEX($S$2:$AL$2,MATCH(SMALL(Tableau1[[#This Row],[Colonne19]:[Colonne38]],3),Tableau1[[#This Row],[Colonne19]:[Colonne38]],0)),"")</f>
        <v/>
      </c>
      <c r="AQ439" s="10" t="str">
        <f>IFERROR(INDEX($S$2:$AL$2,MATCH(SMALL(Tableau1[[#This Row],[Colonne19]:[Colonne38]],4),Tableau1[[#This Row],[Colonne19]:[Colonne38]],0)),"")</f>
        <v/>
      </c>
      <c r="AR439" s="10" t="str">
        <f>IFERROR(INDEX($S$2:$AL$2,MATCH(SMALL(Tableau1[[#This Row],[Colonne19]:[Colonne38]],5),Tableau1[[#This Row],[Colonne19]:[Colonne38]],0)),"")</f>
        <v/>
      </c>
      <c r="AS439" s="10" t="str">
        <f>IFERROR(INDEX($S$2:$AL$2,MATCH(SMALL(Tableau1[[#This Row],[Colonne19]:[Colonne38]],6),Tableau1[[#This Row],[Colonne19]:[Colonne38]],0)),"")</f>
        <v/>
      </c>
      <c r="AT439" s="10" t="str">
        <f>IFERROR(INDEX($S$2:$AL$2,MATCH(SMALL(Tableau1[[#This Row],[Colonne19]:[Colonne38]],7),Tableau1[[#This Row],[Colonne19]:[Colonne38]],0)),"")</f>
        <v/>
      </c>
      <c r="AU439" s="10" t="str">
        <f>IFERROR(INDEX($S$2:$AL$2,MATCH(SMALL(Tableau1[[#This Row],[Colonne19]:[Colonne38]],8),Tableau1[[#This Row],[Colonne19]:[Colonne38]],0)),"")</f>
        <v/>
      </c>
      <c r="AV439" s="10" t="str">
        <f>IFERROR(INDEX($S$2:$AL$2,MATCH(SMALL(Tableau1[[#This Row],[Colonne19]:[Colonne38]],9),Tableau1[[#This Row],[Colonne19]:[Colonne38]],0)),"")</f>
        <v/>
      </c>
      <c r="AW439" s="10" t="str">
        <f>IFERROR(INDEX($S$2:$AL$2,MATCH(SMALL(Tableau1[[#This Row],[Colonne19]:[Colonne38]],10),Tableau1[[#This Row],[Colonne19]:[Colonne38]],0)),"")</f>
        <v/>
      </c>
      <c r="AX439" s="10" t="str">
        <f>IFERROR(INDEX($S$2:$AL$2,MATCH(SMALL(Tableau1[[#This Row],[Colonne19]:[Colonne38]],11),Tableau1[[#This Row],[Colonne19]:[Colonne38]],0)),"")</f>
        <v/>
      </c>
      <c r="AY439" s="10" t="str">
        <f>IFERROR(INDEX($S$2:$AL$2,MATCH(SMALL(Tableau1[[#This Row],[Colonne19]:[Colonne38]],12),Tableau1[[#This Row],[Colonne19]:[Colonne38]],0)),"")</f>
        <v/>
      </c>
      <c r="AZ439" s="10" t="str">
        <f>IFERROR(INDEX($S$2:$AL$2,MATCH(SMALL(Tableau1[[#This Row],[Colonne19]:[Colonne38]],13),Tableau1[[#This Row],[Colonne19]:[Colonne38]],0)),"")</f>
        <v/>
      </c>
      <c r="BA439" s="10" t="str">
        <f>IFERROR(INDEX($S$2:$AL$2,MATCH(SMALL(Tableau1[[#This Row],[Colonne19]:[Colonne38]],14),Tableau1[[#This Row],[Colonne19]:[Colonne38]],0)),"")</f>
        <v/>
      </c>
      <c r="BB439" s="10" t="str">
        <f>IFERROR(INDEX($S$2:$AL$2,MATCH(SMALL(Tableau1[[#This Row],[Colonne19]:[Colonne38]],15),Tableau1[[#This Row],[Colonne19]:[Colonne38]],0)),"")</f>
        <v/>
      </c>
      <c r="BC439" s="10" t="str">
        <f>IFERROR(INDEX($S$2:$AL$2,MATCH(SMALL(Tableau1[[#This Row],[Colonne19]:[Colonne38]],16),Tableau1[[#This Row],[Colonne19]:[Colonne38]],0)),"")</f>
        <v/>
      </c>
      <c r="BD439" s="10" t="str">
        <f>IFERROR(INDEX($S$2:$AL$2,MATCH(SMALL(Tableau1[[#This Row],[Colonne19]:[Colonne38]],17),Tableau1[[#This Row],[Colonne19]:[Colonne38]],0)),"")</f>
        <v/>
      </c>
      <c r="BE439" s="10" t="str">
        <f>IFERROR(INDEX($S$2:$AL$2,MATCH(SMALL(Tableau1[[#This Row],[Colonne19]:[Colonne38]],18),Tableau1[[#This Row],[Colonne19]:[Colonne38]],0)),"")</f>
        <v/>
      </c>
      <c r="BF439" s="10" t="str">
        <f>IFERROR(INDEX($S$2:$AL$2,MATCH(SMALL(Tableau1[[#This Row],[Colonne19]:[Colonne38]],19),Tableau1[[#This Row],[Colonne19]:[Colonne38]],0)),"")</f>
        <v/>
      </c>
      <c r="BG439" s="10" t="str">
        <f>IFERROR(INDEX($S$2:$AL$2,MATCH(SMALL(Tableau1[[#This Row],[Colonne19]:[Colonne38]],20),Tableau1[[#This Row],[Colonne19]:[Colonne38]],0)),"")</f>
        <v/>
      </c>
      <c r="BH439" s="11"/>
      <c r="BI439" s="10"/>
      <c r="BJ439" s="10"/>
      <c r="BK439" s="10"/>
      <c r="BL439" s="10"/>
      <c r="BM439" s="10"/>
      <c r="BN439" s="10"/>
      <c r="BO439" s="11"/>
      <c r="BP439" s="10" t="str" cm="1">
        <f t="array" ref="BP439">IFERROR(INDEX($AN439:$BG439,_xlfn.AGGREGATE(15,6,(COLUMN($AN439:$BG439)-COLUMN($AN$8)+1)/NOT(ISNA(MATCH($AN439:$BG439,$FF$1:$FF$6,0))),COLUMN($BV439:BV439))),"")</f>
        <v/>
      </c>
      <c r="BQ439" s="10" t="e" cm="1" vm="1">
        <f t="array" aca="1" ref="BQ439" ca="1">IFERROR(INDEX($AN439:$BG439,_xlfn.AGGREGATE(15,6,(COLUMN($AN439:$BG439)-COLUMN($AN$8)+1)/NOT(ISNA(MATCH($AN439:$BG439,$FF$1:$FF$6,0))),COLUMN($BV439:BW439))),"")</f>
        <v>#VALUE!</v>
      </c>
      <c r="BR439" s="10" t="e" cm="1" vm="2">
        <f t="array" aca="1" ref="BR439" ca="1">IFERROR(INDEX($AN439:$BG439,_xlfn.AGGREGATE(15,6,(COLUMN($AN439:$BG439)-COLUMN($AN$8)+1)/NOT(ISNA(MATCH($AN439:$BG439,$FF$1:$FF$6,0))),COLUMN($BV439:BX439))),"")</f>
        <v>#VALUE!</v>
      </c>
      <c r="BS439" s="10" t="e" cm="1" vm="3">
        <f t="array" aca="1" ref="BS439" ca="1">IFERROR(INDEX($AN439:$BG439,_xlfn.AGGREGATE(15,6,(COLUMN($AN439:$BG439)-COLUMN($AN$8)+1)/NOT(ISNA(MATCH($AN439:$BG439,$FF$1:$FF$6,0))),COLUMN($BV439:BY439))),"")</f>
        <v>#VALUE!</v>
      </c>
      <c r="BT439" s="10" t="e" cm="1" vm="4">
        <f t="array" aca="1" ref="BT439" ca="1">IFERROR(INDEX($AN439:$BG439,_xlfn.AGGREGATE(15,6,(COLUMN($AN439:$BG439)-COLUMN($AN$8)+1)/NOT(ISNA(MATCH($AN439:$BG439,$FF$1:$FF$6,0))),COLUMN($BV439:BZ439))),"")</f>
        <v>#VALUE!</v>
      </c>
      <c r="BU439" s="10" t="e" cm="1" vm="5">
        <f t="array" aca="1" ref="BU439" ca="1">IFERROR(INDEX($AN439:$BG439,_xlfn.AGGREGATE(15,6,(COLUMN($AN439:$BG439)-COLUMN($AN$8)+1)/NOT(ISNA(MATCH($AN439:$BG439,$FF$1:$FF$6,0))),COLUMN($BV439:CA439))),"")</f>
        <v>#VALUE!</v>
      </c>
      <c r="BV439" s="11"/>
      <c r="BW439" s="10" t="str" cm="1">
        <f t="array" ref="BW439">IFERROR(INDEX($BI439:$BN439,_xlfn.AGGREGATE(15,6,(COLUMN($BI439:$BN439)-COLUMN($BI$8)+1)/NOT(ISNA(MATCH($BI439:$BN439,$FF$1:$FF$6,0))),COLUMN($BW439:BW439))),"")</f>
        <v/>
      </c>
      <c r="BX439" s="10" t="e" cm="1" vm="1">
        <f t="array" aca="1" ref="BX439" ca="1">IFERROR(INDEX($BI439:$BN439,_xlfn.AGGREGATE(15,6,(COLUMN($BI439:$BN439)-COLUMN($BI$8)+1)/NOT(ISNA(MATCH($BI439:$BN439,$FF$1:$FF$6,0))),COLUMN($BW439:BX439))),"")</f>
        <v>#VALUE!</v>
      </c>
      <c r="BY439" s="10" t="e" cm="1" vm="2">
        <f t="array" aca="1" ref="BY439" ca="1">IFERROR(INDEX($BI439:$BN439,_xlfn.AGGREGATE(15,6,(COLUMN($BI439:$BN439)-COLUMN($BI$8)+1)/NOT(ISNA(MATCH($BI439:$BN439,$FF$1:$FF$6,0))),COLUMN($BW439:BY439))),"")</f>
        <v>#VALUE!</v>
      </c>
      <c r="BZ439" s="10" t="e" cm="1" vm="3">
        <f t="array" aca="1" ref="BZ439" ca="1">IFERROR(INDEX($BI439:$BN439,_xlfn.AGGREGATE(15,6,(COLUMN($BI439:$BN439)-COLUMN($BI$8)+1)/NOT(ISNA(MATCH($BI439:$BN439,$FF$1:$FF$6,0))),COLUMN($BW439:BZ439))),"")</f>
        <v>#VALUE!</v>
      </c>
      <c r="CA439" s="10" t="e" cm="1" vm="4">
        <f t="array" aca="1" ref="CA439" ca="1">IFERROR(INDEX($BI439:$BN439,_xlfn.AGGREGATE(15,6,(COLUMN($BI439:$BN439)-COLUMN($BI$8)+1)/NOT(ISNA(MATCH($BI439:$BN439,$FF$1:$FF$6,0))),COLUMN($BW439:CA439))),"")</f>
        <v>#VALUE!</v>
      </c>
      <c r="CB439" s="10" t="e" cm="1" vm="5">
        <f t="array" aca="1" ref="CB439" ca="1">IFERROR(INDEX($BI439:$BN439,_xlfn.AGGREGATE(15,6,(COLUMN($BI439:$BN439)-COLUMN($BI$8)+1)/NOT(ISNA(MATCH($BI439:$BN439,$FF$1:$FF$6,0))),COLUMN($BW439:CB439))),"")</f>
        <v>#VALUE!</v>
      </c>
      <c r="CC439" s="11"/>
      <c r="CD439" s="10"/>
      <c r="CE439" s="10"/>
      <c r="CF439" s="10"/>
      <c r="CG439" s="10"/>
      <c r="CH439" s="10"/>
      <c r="CI439" s="11"/>
      <c r="CJ439" s="10" cm="1">
        <f t="array" ref="CJ439">SUM(COUNTIF(CD439:CF439,$DH$3:$DM$3))</f>
        <v>0</v>
      </c>
      <c r="CK439" s="10" cm="1">
        <f t="array" ref="CK439">SUM(COUNTIF(CD439:CF439,$DH$2:$DL$2))</f>
        <v>0</v>
      </c>
      <c r="CL439" s="10" cm="1">
        <f t="array" ref="CL439">SUM(COUNTIF(CD439:CF439,$DM$2:$DQ$2))</f>
        <v>0</v>
      </c>
      <c r="CM439" s="11"/>
      <c r="CN439" s="10"/>
      <c r="CO439" s="10"/>
      <c r="CP439" s="11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7" t="s">
        <v>42</v>
      </c>
      <c r="EC439" s="11"/>
      <c r="ED439" s="10">
        <f>Tableau1[[#This Row],[Colonne75]]</f>
        <v>0</v>
      </c>
      <c r="EE439" s="10"/>
      <c r="EF439" s="10">
        <f ca="1">OFFSET(Tableau1[[#This Row],[Colonne19]],0,Tableau1[[#This Row],[Colonne126]]-1)</f>
        <v>0</v>
      </c>
      <c r="EG439" s="11"/>
      <c r="EH439" s="10">
        <f>Tableau1[[#This Row],[Colonne76]]</f>
        <v>0</v>
      </c>
      <c r="EI439" s="10"/>
      <c r="EJ439" s="10">
        <f ca="1">OFFSET(Tableau1[[#This Row],[Colonne19]],0,Tableau1[[#This Row],[Colonne130]]-1)</f>
        <v>0</v>
      </c>
      <c r="EK439" s="11"/>
      <c r="EL439" s="10">
        <f>Tableau1[[#This Row],[Colonne77]]</f>
        <v>0</v>
      </c>
      <c r="EM439" s="10"/>
      <c r="EN439" s="10">
        <f ca="1">OFFSET(Tableau1[[#This Row],[Colonne19]],0,Tableau1[[#This Row],[Colonne134]]-1)</f>
        <v>0</v>
      </c>
      <c r="EO439" s="11"/>
      <c r="EP439" s="10">
        <f>Tableau1[[#This Row],[Colonne78]]</f>
        <v>0</v>
      </c>
      <c r="EQ439" s="10"/>
      <c r="ER439" s="10">
        <f ca="1">OFFSET(Tableau1[[#This Row],[Colonne19]],0,Tableau1[[#This Row],[Colonne138]]-1)</f>
        <v>0</v>
      </c>
      <c r="ES439" s="11"/>
      <c r="ET439" s="10">
        <f>Tableau1[[#This Row],[Colonne79]]</f>
        <v>0</v>
      </c>
      <c r="EU439" s="10"/>
      <c r="EV439" s="10">
        <f ca="1">OFFSET(Tableau1[[#This Row],[Colonne19]],0,Tableau1[[#This Row],[Colonne142]]-1)</f>
        <v>0</v>
      </c>
      <c r="EW439" s="11"/>
      <c r="EX439" s="10">
        <f t="shared" ca="1" si="42"/>
        <v>0</v>
      </c>
      <c r="EY439" s="10">
        <f t="shared" ca="1" si="43"/>
        <v>0</v>
      </c>
      <c r="EZ439" s="10">
        <f t="shared" ca="1" si="44"/>
        <v>0</v>
      </c>
      <c r="FA439" s="10">
        <f t="shared" ca="1" si="39"/>
        <v>0</v>
      </c>
      <c r="FB439" s="10">
        <f t="shared" ca="1" si="40"/>
        <v>0</v>
      </c>
      <c r="FC439" s="10">
        <f t="shared" ca="1" si="41"/>
        <v>0</v>
      </c>
      <c r="FD439" s="11"/>
    </row>
    <row r="440" spans="1:160" x14ac:dyDescent="0.2">
      <c r="A440" s="25"/>
      <c r="B440" s="10"/>
      <c r="C440" s="13"/>
      <c r="D440" s="26"/>
      <c r="E440" s="10"/>
      <c r="F440" s="10"/>
      <c r="G440" s="10"/>
      <c r="H440" s="10"/>
      <c r="I440" s="10"/>
      <c r="J440" s="24"/>
      <c r="K440" s="13"/>
      <c r="L440" s="10"/>
      <c r="M440" s="13"/>
      <c r="N440" s="13"/>
      <c r="O440" s="33" t="e">
        <f>Tableau1[[#This Row],[Colonne14]]/Tableau1[[#This Row],[Colonne13]]</f>
        <v>#DIV/0!</v>
      </c>
      <c r="P440" s="57"/>
      <c r="Q440" s="59" t="e" cm="1">
        <f t="array" ref="Q440">SUM(Tableau1[[#This Row],[Colonne19]:[Colonne38]]/Tableau1[[#This Row],[Colonne11]])</f>
        <v>#DIV/0!</v>
      </c>
      <c r="R440" s="11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1"/>
      <c r="AN440" s="10" t="str" cm="1">
        <f t="array" ref="AN440">IFERROR(INDEX($S$2:$AL$2,MATCH(SMALL(Tableau1[[#This Row],[Colonne19]:[Colonne38]],1),Tableau1[[#This Row],[Colonne19]:[Colonne38]],0)),"")</f>
        <v/>
      </c>
      <c r="AO440" s="10" t="str">
        <f>IFERROR(INDEX($S$2:$AL$2,MATCH(SMALL(Tableau1[[#This Row],[Colonne19]:[Colonne38]],2),Tableau1[[#This Row],[Colonne19]:[Colonne38]],0)),"")</f>
        <v/>
      </c>
      <c r="AP440" s="10" t="str">
        <f>IFERROR(INDEX($S$2:$AL$2,MATCH(SMALL(Tableau1[[#This Row],[Colonne19]:[Colonne38]],3),Tableau1[[#This Row],[Colonne19]:[Colonne38]],0)),"")</f>
        <v/>
      </c>
      <c r="AQ440" s="10" t="str">
        <f>IFERROR(INDEX($S$2:$AL$2,MATCH(SMALL(Tableau1[[#This Row],[Colonne19]:[Colonne38]],4),Tableau1[[#This Row],[Colonne19]:[Colonne38]],0)),"")</f>
        <v/>
      </c>
      <c r="AR440" s="10" t="str">
        <f>IFERROR(INDEX($S$2:$AL$2,MATCH(SMALL(Tableau1[[#This Row],[Colonne19]:[Colonne38]],5),Tableau1[[#This Row],[Colonne19]:[Colonne38]],0)),"")</f>
        <v/>
      </c>
      <c r="AS440" s="10" t="str">
        <f>IFERROR(INDEX($S$2:$AL$2,MATCH(SMALL(Tableau1[[#This Row],[Colonne19]:[Colonne38]],6),Tableau1[[#This Row],[Colonne19]:[Colonne38]],0)),"")</f>
        <v/>
      </c>
      <c r="AT440" s="10" t="str">
        <f>IFERROR(INDEX($S$2:$AL$2,MATCH(SMALL(Tableau1[[#This Row],[Colonne19]:[Colonne38]],7),Tableau1[[#This Row],[Colonne19]:[Colonne38]],0)),"")</f>
        <v/>
      </c>
      <c r="AU440" s="10" t="str">
        <f>IFERROR(INDEX($S$2:$AL$2,MATCH(SMALL(Tableau1[[#This Row],[Colonne19]:[Colonne38]],8),Tableau1[[#This Row],[Colonne19]:[Colonne38]],0)),"")</f>
        <v/>
      </c>
      <c r="AV440" s="10" t="str">
        <f>IFERROR(INDEX($S$2:$AL$2,MATCH(SMALL(Tableau1[[#This Row],[Colonne19]:[Colonne38]],9),Tableau1[[#This Row],[Colonne19]:[Colonne38]],0)),"")</f>
        <v/>
      </c>
      <c r="AW440" s="10" t="str">
        <f>IFERROR(INDEX($S$2:$AL$2,MATCH(SMALL(Tableau1[[#This Row],[Colonne19]:[Colonne38]],10),Tableau1[[#This Row],[Colonne19]:[Colonne38]],0)),"")</f>
        <v/>
      </c>
      <c r="AX440" s="10" t="str">
        <f>IFERROR(INDEX($S$2:$AL$2,MATCH(SMALL(Tableau1[[#This Row],[Colonne19]:[Colonne38]],11),Tableau1[[#This Row],[Colonne19]:[Colonne38]],0)),"")</f>
        <v/>
      </c>
      <c r="AY440" s="10" t="str">
        <f>IFERROR(INDEX($S$2:$AL$2,MATCH(SMALL(Tableau1[[#This Row],[Colonne19]:[Colonne38]],12),Tableau1[[#This Row],[Colonne19]:[Colonne38]],0)),"")</f>
        <v/>
      </c>
      <c r="AZ440" s="10" t="str">
        <f>IFERROR(INDEX($S$2:$AL$2,MATCH(SMALL(Tableau1[[#This Row],[Colonne19]:[Colonne38]],13),Tableau1[[#This Row],[Colonne19]:[Colonne38]],0)),"")</f>
        <v/>
      </c>
      <c r="BA440" s="10" t="str">
        <f>IFERROR(INDEX($S$2:$AL$2,MATCH(SMALL(Tableau1[[#This Row],[Colonne19]:[Colonne38]],14),Tableau1[[#This Row],[Colonne19]:[Colonne38]],0)),"")</f>
        <v/>
      </c>
      <c r="BB440" s="10" t="str">
        <f>IFERROR(INDEX($S$2:$AL$2,MATCH(SMALL(Tableau1[[#This Row],[Colonne19]:[Colonne38]],15),Tableau1[[#This Row],[Colonne19]:[Colonne38]],0)),"")</f>
        <v/>
      </c>
      <c r="BC440" s="10" t="str">
        <f>IFERROR(INDEX($S$2:$AL$2,MATCH(SMALL(Tableau1[[#This Row],[Colonne19]:[Colonne38]],16),Tableau1[[#This Row],[Colonne19]:[Colonne38]],0)),"")</f>
        <v/>
      </c>
      <c r="BD440" s="10" t="str">
        <f>IFERROR(INDEX($S$2:$AL$2,MATCH(SMALL(Tableau1[[#This Row],[Colonne19]:[Colonne38]],17),Tableau1[[#This Row],[Colonne19]:[Colonne38]],0)),"")</f>
        <v/>
      </c>
      <c r="BE440" s="10" t="str">
        <f>IFERROR(INDEX($S$2:$AL$2,MATCH(SMALL(Tableau1[[#This Row],[Colonne19]:[Colonne38]],18),Tableau1[[#This Row],[Colonne19]:[Colonne38]],0)),"")</f>
        <v/>
      </c>
      <c r="BF440" s="10" t="str">
        <f>IFERROR(INDEX($S$2:$AL$2,MATCH(SMALL(Tableau1[[#This Row],[Colonne19]:[Colonne38]],19),Tableau1[[#This Row],[Colonne19]:[Colonne38]],0)),"")</f>
        <v/>
      </c>
      <c r="BG440" s="10" t="str">
        <f>IFERROR(INDEX($S$2:$AL$2,MATCH(SMALL(Tableau1[[#This Row],[Colonne19]:[Colonne38]],20),Tableau1[[#This Row],[Colonne19]:[Colonne38]],0)),"")</f>
        <v/>
      </c>
      <c r="BH440" s="11"/>
      <c r="BI440" s="10"/>
      <c r="BJ440" s="10"/>
      <c r="BK440" s="10"/>
      <c r="BL440" s="10"/>
      <c r="BM440" s="10"/>
      <c r="BN440" s="10"/>
      <c r="BO440" s="11"/>
      <c r="BP440" s="10" t="str" cm="1">
        <f t="array" ref="BP440">IFERROR(INDEX($AN440:$BG440,_xlfn.AGGREGATE(15,6,(COLUMN($AN440:$BG440)-COLUMN($AN$8)+1)/NOT(ISNA(MATCH($AN440:$BG440,$FF$1:$FF$6,0))),COLUMN($BV440:BV440))),"")</f>
        <v/>
      </c>
      <c r="BQ440" s="10" t="e" cm="1" vm="1">
        <f t="array" aca="1" ref="BQ440" ca="1">IFERROR(INDEX($AN440:$BG440,_xlfn.AGGREGATE(15,6,(COLUMN($AN440:$BG440)-COLUMN($AN$8)+1)/NOT(ISNA(MATCH($AN440:$BG440,$FF$1:$FF$6,0))),COLUMN($BV440:BW440))),"")</f>
        <v>#VALUE!</v>
      </c>
      <c r="BR440" s="10" t="e" cm="1" vm="2">
        <f t="array" aca="1" ref="BR440" ca="1">IFERROR(INDEX($AN440:$BG440,_xlfn.AGGREGATE(15,6,(COLUMN($AN440:$BG440)-COLUMN($AN$8)+1)/NOT(ISNA(MATCH($AN440:$BG440,$FF$1:$FF$6,0))),COLUMN($BV440:BX440))),"")</f>
        <v>#VALUE!</v>
      </c>
      <c r="BS440" s="10" t="e" cm="1" vm="3">
        <f t="array" aca="1" ref="BS440" ca="1">IFERROR(INDEX($AN440:$BG440,_xlfn.AGGREGATE(15,6,(COLUMN($AN440:$BG440)-COLUMN($AN$8)+1)/NOT(ISNA(MATCH($AN440:$BG440,$FF$1:$FF$6,0))),COLUMN($BV440:BY440))),"")</f>
        <v>#VALUE!</v>
      </c>
      <c r="BT440" s="10" t="e" cm="1" vm="4">
        <f t="array" aca="1" ref="BT440" ca="1">IFERROR(INDEX($AN440:$BG440,_xlfn.AGGREGATE(15,6,(COLUMN($AN440:$BG440)-COLUMN($AN$8)+1)/NOT(ISNA(MATCH($AN440:$BG440,$FF$1:$FF$6,0))),COLUMN($BV440:BZ440))),"")</f>
        <v>#VALUE!</v>
      </c>
      <c r="BU440" s="10" t="e" cm="1" vm="5">
        <f t="array" aca="1" ref="BU440" ca="1">IFERROR(INDEX($AN440:$BG440,_xlfn.AGGREGATE(15,6,(COLUMN($AN440:$BG440)-COLUMN($AN$8)+1)/NOT(ISNA(MATCH($AN440:$BG440,$FF$1:$FF$6,0))),COLUMN($BV440:CA440))),"")</f>
        <v>#VALUE!</v>
      </c>
      <c r="BV440" s="11"/>
      <c r="BW440" s="10" t="str" cm="1">
        <f t="array" ref="BW440">IFERROR(INDEX($BI440:$BN440,_xlfn.AGGREGATE(15,6,(COLUMN($BI440:$BN440)-COLUMN($BI$8)+1)/NOT(ISNA(MATCH($BI440:$BN440,$FF$1:$FF$6,0))),COLUMN($BW440:BW440))),"")</f>
        <v/>
      </c>
      <c r="BX440" s="10" t="e" cm="1" vm="1">
        <f t="array" aca="1" ref="BX440" ca="1">IFERROR(INDEX($BI440:$BN440,_xlfn.AGGREGATE(15,6,(COLUMN($BI440:$BN440)-COLUMN($BI$8)+1)/NOT(ISNA(MATCH($BI440:$BN440,$FF$1:$FF$6,0))),COLUMN($BW440:BX440))),"")</f>
        <v>#VALUE!</v>
      </c>
      <c r="BY440" s="10" t="e" cm="1" vm="2">
        <f t="array" aca="1" ref="BY440" ca="1">IFERROR(INDEX($BI440:$BN440,_xlfn.AGGREGATE(15,6,(COLUMN($BI440:$BN440)-COLUMN($BI$8)+1)/NOT(ISNA(MATCH($BI440:$BN440,$FF$1:$FF$6,0))),COLUMN($BW440:BY440))),"")</f>
        <v>#VALUE!</v>
      </c>
      <c r="BZ440" s="10" t="e" cm="1" vm="3">
        <f t="array" aca="1" ref="BZ440" ca="1">IFERROR(INDEX($BI440:$BN440,_xlfn.AGGREGATE(15,6,(COLUMN($BI440:$BN440)-COLUMN($BI$8)+1)/NOT(ISNA(MATCH($BI440:$BN440,$FF$1:$FF$6,0))),COLUMN($BW440:BZ440))),"")</f>
        <v>#VALUE!</v>
      </c>
      <c r="CA440" s="10" t="e" cm="1" vm="4">
        <f t="array" aca="1" ref="CA440" ca="1">IFERROR(INDEX($BI440:$BN440,_xlfn.AGGREGATE(15,6,(COLUMN($BI440:$BN440)-COLUMN($BI$8)+1)/NOT(ISNA(MATCH($BI440:$BN440,$FF$1:$FF$6,0))),COLUMN($BW440:CA440))),"")</f>
        <v>#VALUE!</v>
      </c>
      <c r="CB440" s="10" t="e" cm="1" vm="5">
        <f t="array" aca="1" ref="CB440" ca="1">IFERROR(INDEX($BI440:$BN440,_xlfn.AGGREGATE(15,6,(COLUMN($BI440:$BN440)-COLUMN($BI$8)+1)/NOT(ISNA(MATCH($BI440:$BN440,$FF$1:$FF$6,0))),COLUMN($BW440:CB440))),"")</f>
        <v>#VALUE!</v>
      </c>
      <c r="CC440" s="11"/>
      <c r="CD440" s="10"/>
      <c r="CE440" s="10"/>
      <c r="CF440" s="10"/>
      <c r="CG440" s="10"/>
      <c r="CH440" s="10"/>
      <c r="CI440" s="11"/>
      <c r="CJ440" s="10" cm="1">
        <f t="array" ref="CJ440">SUM(COUNTIF(CD440:CF440,$DH$3:$DM$3))</f>
        <v>0</v>
      </c>
      <c r="CK440" s="10" cm="1">
        <f t="array" ref="CK440">SUM(COUNTIF(CD440:CF440,$DH$2:$DL$2))</f>
        <v>0</v>
      </c>
      <c r="CL440" s="10" cm="1">
        <f t="array" ref="CL440">SUM(COUNTIF(CD440:CF440,$DM$2:$DQ$2))</f>
        <v>0</v>
      </c>
      <c r="CM440" s="11"/>
      <c r="CN440" s="10"/>
      <c r="CO440" s="10"/>
      <c r="CP440" s="11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7" t="s">
        <v>42</v>
      </c>
      <c r="EC440" s="11"/>
      <c r="ED440" s="10">
        <f>Tableau1[[#This Row],[Colonne75]]</f>
        <v>0</v>
      </c>
      <c r="EE440" s="10"/>
      <c r="EF440" s="10">
        <f ca="1">OFFSET(Tableau1[[#This Row],[Colonne19]],0,Tableau1[[#This Row],[Colonne126]]-1)</f>
        <v>0</v>
      </c>
      <c r="EG440" s="11"/>
      <c r="EH440" s="10">
        <f>Tableau1[[#This Row],[Colonne76]]</f>
        <v>0</v>
      </c>
      <c r="EI440" s="10"/>
      <c r="EJ440" s="10">
        <f ca="1">OFFSET(Tableau1[[#This Row],[Colonne19]],0,Tableau1[[#This Row],[Colonne130]]-1)</f>
        <v>0</v>
      </c>
      <c r="EK440" s="11"/>
      <c r="EL440" s="10">
        <f>Tableau1[[#This Row],[Colonne77]]</f>
        <v>0</v>
      </c>
      <c r="EM440" s="10"/>
      <c r="EN440" s="10">
        <f ca="1">OFFSET(Tableau1[[#This Row],[Colonne19]],0,Tableau1[[#This Row],[Colonne134]]-1)</f>
        <v>0</v>
      </c>
      <c r="EO440" s="11"/>
      <c r="EP440" s="10">
        <f>Tableau1[[#This Row],[Colonne78]]</f>
        <v>0</v>
      </c>
      <c r="EQ440" s="10"/>
      <c r="ER440" s="10">
        <f ca="1">OFFSET(Tableau1[[#This Row],[Colonne19]],0,Tableau1[[#This Row],[Colonne138]]-1)</f>
        <v>0</v>
      </c>
      <c r="ES440" s="11"/>
      <c r="ET440" s="10">
        <f>Tableau1[[#This Row],[Colonne79]]</f>
        <v>0</v>
      </c>
      <c r="EU440" s="10"/>
      <c r="EV440" s="10">
        <f ca="1">OFFSET(Tableau1[[#This Row],[Colonne19]],0,Tableau1[[#This Row],[Colonne142]]-1)</f>
        <v>0</v>
      </c>
      <c r="EW440" s="11"/>
      <c r="EX440" s="10">
        <f t="shared" ca="1" si="42"/>
        <v>0</v>
      </c>
      <c r="EY440" s="10">
        <f t="shared" ca="1" si="43"/>
        <v>0</v>
      </c>
      <c r="EZ440" s="10">
        <f t="shared" ca="1" si="44"/>
        <v>0</v>
      </c>
      <c r="FA440" s="10">
        <f t="shared" ca="1" si="39"/>
        <v>0</v>
      </c>
      <c r="FB440" s="10">
        <f t="shared" ca="1" si="40"/>
        <v>0</v>
      </c>
      <c r="FC440" s="10">
        <f t="shared" ca="1" si="41"/>
        <v>0</v>
      </c>
      <c r="FD440" s="11"/>
    </row>
    <row r="441" spans="1:160" x14ac:dyDescent="0.2">
      <c r="A441" s="25"/>
      <c r="B441" s="10"/>
      <c r="C441" s="13"/>
      <c r="D441" s="26"/>
      <c r="E441" s="10"/>
      <c r="F441" s="10"/>
      <c r="G441" s="10"/>
      <c r="H441" s="10"/>
      <c r="I441" s="10"/>
      <c r="J441" s="24"/>
      <c r="K441" s="13"/>
      <c r="L441" s="10"/>
      <c r="M441" s="13"/>
      <c r="N441" s="13"/>
      <c r="O441" s="33" t="e">
        <f>Tableau1[[#This Row],[Colonne14]]/Tableau1[[#This Row],[Colonne13]]</f>
        <v>#DIV/0!</v>
      </c>
      <c r="P441" s="57"/>
      <c r="Q441" s="59" t="e" cm="1">
        <f t="array" ref="Q441">SUM(Tableau1[[#This Row],[Colonne19]:[Colonne38]]/Tableau1[[#This Row],[Colonne11]])</f>
        <v>#DIV/0!</v>
      </c>
      <c r="R441" s="11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1"/>
      <c r="AN441" s="10" t="str" cm="1">
        <f t="array" ref="AN441">IFERROR(INDEX($S$2:$AL$2,MATCH(SMALL(Tableau1[[#This Row],[Colonne19]:[Colonne38]],1),Tableau1[[#This Row],[Colonne19]:[Colonne38]],0)),"")</f>
        <v/>
      </c>
      <c r="AO441" s="10" t="str">
        <f>IFERROR(INDEX($S$2:$AL$2,MATCH(SMALL(Tableau1[[#This Row],[Colonne19]:[Colonne38]],2),Tableau1[[#This Row],[Colonne19]:[Colonne38]],0)),"")</f>
        <v/>
      </c>
      <c r="AP441" s="10" t="str">
        <f>IFERROR(INDEX($S$2:$AL$2,MATCH(SMALL(Tableau1[[#This Row],[Colonne19]:[Colonne38]],3),Tableau1[[#This Row],[Colonne19]:[Colonne38]],0)),"")</f>
        <v/>
      </c>
      <c r="AQ441" s="10" t="str">
        <f>IFERROR(INDEX($S$2:$AL$2,MATCH(SMALL(Tableau1[[#This Row],[Colonne19]:[Colonne38]],4),Tableau1[[#This Row],[Colonne19]:[Colonne38]],0)),"")</f>
        <v/>
      </c>
      <c r="AR441" s="10" t="str">
        <f>IFERROR(INDEX($S$2:$AL$2,MATCH(SMALL(Tableau1[[#This Row],[Colonne19]:[Colonne38]],5),Tableau1[[#This Row],[Colonne19]:[Colonne38]],0)),"")</f>
        <v/>
      </c>
      <c r="AS441" s="10" t="str">
        <f>IFERROR(INDEX($S$2:$AL$2,MATCH(SMALL(Tableau1[[#This Row],[Colonne19]:[Colonne38]],6),Tableau1[[#This Row],[Colonne19]:[Colonne38]],0)),"")</f>
        <v/>
      </c>
      <c r="AT441" s="10" t="str">
        <f>IFERROR(INDEX($S$2:$AL$2,MATCH(SMALL(Tableau1[[#This Row],[Colonne19]:[Colonne38]],7),Tableau1[[#This Row],[Colonne19]:[Colonne38]],0)),"")</f>
        <v/>
      </c>
      <c r="AU441" s="10" t="str">
        <f>IFERROR(INDEX($S$2:$AL$2,MATCH(SMALL(Tableau1[[#This Row],[Colonne19]:[Colonne38]],8),Tableau1[[#This Row],[Colonne19]:[Colonne38]],0)),"")</f>
        <v/>
      </c>
      <c r="AV441" s="10" t="str">
        <f>IFERROR(INDEX($S$2:$AL$2,MATCH(SMALL(Tableau1[[#This Row],[Colonne19]:[Colonne38]],9),Tableau1[[#This Row],[Colonne19]:[Colonne38]],0)),"")</f>
        <v/>
      </c>
      <c r="AW441" s="10" t="str">
        <f>IFERROR(INDEX($S$2:$AL$2,MATCH(SMALL(Tableau1[[#This Row],[Colonne19]:[Colonne38]],10),Tableau1[[#This Row],[Colonne19]:[Colonne38]],0)),"")</f>
        <v/>
      </c>
      <c r="AX441" s="10" t="str">
        <f>IFERROR(INDEX($S$2:$AL$2,MATCH(SMALL(Tableau1[[#This Row],[Colonne19]:[Colonne38]],11),Tableau1[[#This Row],[Colonne19]:[Colonne38]],0)),"")</f>
        <v/>
      </c>
      <c r="AY441" s="10" t="str">
        <f>IFERROR(INDEX($S$2:$AL$2,MATCH(SMALL(Tableau1[[#This Row],[Colonne19]:[Colonne38]],12),Tableau1[[#This Row],[Colonne19]:[Colonne38]],0)),"")</f>
        <v/>
      </c>
      <c r="AZ441" s="10" t="str">
        <f>IFERROR(INDEX($S$2:$AL$2,MATCH(SMALL(Tableau1[[#This Row],[Colonne19]:[Colonne38]],13),Tableau1[[#This Row],[Colonne19]:[Colonne38]],0)),"")</f>
        <v/>
      </c>
      <c r="BA441" s="10" t="str">
        <f>IFERROR(INDEX($S$2:$AL$2,MATCH(SMALL(Tableau1[[#This Row],[Colonne19]:[Colonne38]],14),Tableau1[[#This Row],[Colonne19]:[Colonne38]],0)),"")</f>
        <v/>
      </c>
      <c r="BB441" s="10" t="str">
        <f>IFERROR(INDEX($S$2:$AL$2,MATCH(SMALL(Tableau1[[#This Row],[Colonne19]:[Colonne38]],15),Tableau1[[#This Row],[Colonne19]:[Colonne38]],0)),"")</f>
        <v/>
      </c>
      <c r="BC441" s="10" t="str">
        <f>IFERROR(INDEX($S$2:$AL$2,MATCH(SMALL(Tableau1[[#This Row],[Colonne19]:[Colonne38]],16),Tableau1[[#This Row],[Colonne19]:[Colonne38]],0)),"")</f>
        <v/>
      </c>
      <c r="BD441" s="10" t="str">
        <f>IFERROR(INDEX($S$2:$AL$2,MATCH(SMALL(Tableau1[[#This Row],[Colonne19]:[Colonne38]],17),Tableau1[[#This Row],[Colonne19]:[Colonne38]],0)),"")</f>
        <v/>
      </c>
      <c r="BE441" s="10" t="str">
        <f>IFERROR(INDEX($S$2:$AL$2,MATCH(SMALL(Tableau1[[#This Row],[Colonne19]:[Colonne38]],18),Tableau1[[#This Row],[Colonne19]:[Colonne38]],0)),"")</f>
        <v/>
      </c>
      <c r="BF441" s="10" t="str">
        <f>IFERROR(INDEX($S$2:$AL$2,MATCH(SMALL(Tableau1[[#This Row],[Colonne19]:[Colonne38]],19),Tableau1[[#This Row],[Colonne19]:[Colonne38]],0)),"")</f>
        <v/>
      </c>
      <c r="BG441" s="10" t="str">
        <f>IFERROR(INDEX($S$2:$AL$2,MATCH(SMALL(Tableau1[[#This Row],[Colonne19]:[Colonne38]],20),Tableau1[[#This Row],[Colonne19]:[Colonne38]],0)),"")</f>
        <v/>
      </c>
      <c r="BH441" s="11"/>
      <c r="BI441" s="10"/>
      <c r="BJ441" s="10"/>
      <c r="BK441" s="10"/>
      <c r="BL441" s="10"/>
      <c r="BM441" s="10"/>
      <c r="BN441" s="10"/>
      <c r="BO441" s="11"/>
      <c r="BP441" s="10" t="str" cm="1">
        <f t="array" ref="BP441">IFERROR(INDEX($AN441:$BG441,_xlfn.AGGREGATE(15,6,(COLUMN($AN441:$BG441)-COLUMN($AN$8)+1)/NOT(ISNA(MATCH($AN441:$BG441,$FF$1:$FF$6,0))),COLUMN($BV441:BV441))),"")</f>
        <v/>
      </c>
      <c r="BQ441" s="10" t="e" cm="1" vm="1">
        <f t="array" aca="1" ref="BQ441" ca="1">IFERROR(INDEX($AN441:$BG441,_xlfn.AGGREGATE(15,6,(COLUMN($AN441:$BG441)-COLUMN($AN$8)+1)/NOT(ISNA(MATCH($AN441:$BG441,$FF$1:$FF$6,0))),COLUMN($BV441:BW441))),"")</f>
        <v>#VALUE!</v>
      </c>
      <c r="BR441" s="10" t="e" cm="1" vm="2">
        <f t="array" aca="1" ref="BR441" ca="1">IFERROR(INDEX($AN441:$BG441,_xlfn.AGGREGATE(15,6,(COLUMN($AN441:$BG441)-COLUMN($AN$8)+1)/NOT(ISNA(MATCH($AN441:$BG441,$FF$1:$FF$6,0))),COLUMN($BV441:BX441))),"")</f>
        <v>#VALUE!</v>
      </c>
      <c r="BS441" s="10" t="e" cm="1" vm="3">
        <f t="array" aca="1" ref="BS441" ca="1">IFERROR(INDEX($AN441:$BG441,_xlfn.AGGREGATE(15,6,(COLUMN($AN441:$BG441)-COLUMN($AN$8)+1)/NOT(ISNA(MATCH($AN441:$BG441,$FF$1:$FF$6,0))),COLUMN($BV441:BY441))),"")</f>
        <v>#VALUE!</v>
      </c>
      <c r="BT441" s="10" t="e" cm="1" vm="4">
        <f t="array" aca="1" ref="BT441" ca="1">IFERROR(INDEX($AN441:$BG441,_xlfn.AGGREGATE(15,6,(COLUMN($AN441:$BG441)-COLUMN($AN$8)+1)/NOT(ISNA(MATCH($AN441:$BG441,$FF$1:$FF$6,0))),COLUMN($BV441:BZ441))),"")</f>
        <v>#VALUE!</v>
      </c>
      <c r="BU441" s="10" t="e" cm="1" vm="5">
        <f t="array" aca="1" ref="BU441" ca="1">IFERROR(INDEX($AN441:$BG441,_xlfn.AGGREGATE(15,6,(COLUMN($AN441:$BG441)-COLUMN($AN$8)+1)/NOT(ISNA(MATCH($AN441:$BG441,$FF$1:$FF$6,0))),COLUMN($BV441:CA441))),"")</f>
        <v>#VALUE!</v>
      </c>
      <c r="BV441" s="11"/>
      <c r="BW441" s="10" t="str" cm="1">
        <f t="array" ref="BW441">IFERROR(INDEX($BI441:$BN441,_xlfn.AGGREGATE(15,6,(COLUMN($BI441:$BN441)-COLUMN($BI$8)+1)/NOT(ISNA(MATCH($BI441:$BN441,$FF$1:$FF$6,0))),COLUMN($BW441:BW441))),"")</f>
        <v/>
      </c>
      <c r="BX441" s="10" t="e" cm="1" vm="1">
        <f t="array" aca="1" ref="BX441" ca="1">IFERROR(INDEX($BI441:$BN441,_xlfn.AGGREGATE(15,6,(COLUMN($BI441:$BN441)-COLUMN($BI$8)+1)/NOT(ISNA(MATCH($BI441:$BN441,$FF$1:$FF$6,0))),COLUMN($BW441:BX441))),"")</f>
        <v>#VALUE!</v>
      </c>
      <c r="BY441" s="10" t="e" cm="1" vm="2">
        <f t="array" aca="1" ref="BY441" ca="1">IFERROR(INDEX($BI441:$BN441,_xlfn.AGGREGATE(15,6,(COLUMN($BI441:$BN441)-COLUMN($BI$8)+1)/NOT(ISNA(MATCH($BI441:$BN441,$FF$1:$FF$6,0))),COLUMN($BW441:BY441))),"")</f>
        <v>#VALUE!</v>
      </c>
      <c r="BZ441" s="10" t="e" cm="1" vm="3">
        <f t="array" aca="1" ref="BZ441" ca="1">IFERROR(INDEX($BI441:$BN441,_xlfn.AGGREGATE(15,6,(COLUMN($BI441:$BN441)-COLUMN($BI$8)+1)/NOT(ISNA(MATCH($BI441:$BN441,$FF$1:$FF$6,0))),COLUMN($BW441:BZ441))),"")</f>
        <v>#VALUE!</v>
      </c>
      <c r="CA441" s="10" t="e" cm="1" vm="4">
        <f t="array" aca="1" ref="CA441" ca="1">IFERROR(INDEX($BI441:$BN441,_xlfn.AGGREGATE(15,6,(COLUMN($BI441:$BN441)-COLUMN($BI$8)+1)/NOT(ISNA(MATCH($BI441:$BN441,$FF$1:$FF$6,0))),COLUMN($BW441:CA441))),"")</f>
        <v>#VALUE!</v>
      </c>
      <c r="CB441" s="10" t="e" cm="1" vm="5">
        <f t="array" aca="1" ref="CB441" ca="1">IFERROR(INDEX($BI441:$BN441,_xlfn.AGGREGATE(15,6,(COLUMN($BI441:$BN441)-COLUMN($BI$8)+1)/NOT(ISNA(MATCH($BI441:$BN441,$FF$1:$FF$6,0))),COLUMN($BW441:CB441))),"")</f>
        <v>#VALUE!</v>
      </c>
      <c r="CC441" s="11"/>
      <c r="CD441" s="10"/>
      <c r="CE441" s="10"/>
      <c r="CF441" s="10"/>
      <c r="CG441" s="10"/>
      <c r="CH441" s="10"/>
      <c r="CI441" s="11"/>
      <c r="CJ441" s="10" cm="1">
        <f t="array" ref="CJ441">SUM(COUNTIF(CD441:CF441,$DH$3:$DM$3))</f>
        <v>0</v>
      </c>
      <c r="CK441" s="10" cm="1">
        <f t="array" ref="CK441">SUM(COUNTIF(CD441:CF441,$DH$2:$DL$2))</f>
        <v>0</v>
      </c>
      <c r="CL441" s="10" cm="1">
        <f t="array" ref="CL441">SUM(COUNTIF(CD441:CF441,$DM$2:$DQ$2))</f>
        <v>0</v>
      </c>
      <c r="CM441" s="11"/>
      <c r="CN441" s="10"/>
      <c r="CO441" s="10"/>
      <c r="CP441" s="11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7" t="s">
        <v>42</v>
      </c>
      <c r="EC441" s="11"/>
      <c r="ED441" s="10">
        <f>Tableau1[[#This Row],[Colonne75]]</f>
        <v>0</v>
      </c>
      <c r="EE441" s="10"/>
      <c r="EF441" s="10">
        <f ca="1">OFFSET(Tableau1[[#This Row],[Colonne19]],0,Tableau1[[#This Row],[Colonne126]]-1)</f>
        <v>0</v>
      </c>
      <c r="EG441" s="11"/>
      <c r="EH441" s="10">
        <f>Tableau1[[#This Row],[Colonne76]]</f>
        <v>0</v>
      </c>
      <c r="EI441" s="10"/>
      <c r="EJ441" s="10">
        <f ca="1">OFFSET(Tableau1[[#This Row],[Colonne19]],0,Tableau1[[#This Row],[Colonne130]]-1)</f>
        <v>0</v>
      </c>
      <c r="EK441" s="11"/>
      <c r="EL441" s="10">
        <f>Tableau1[[#This Row],[Colonne77]]</f>
        <v>0</v>
      </c>
      <c r="EM441" s="10"/>
      <c r="EN441" s="10">
        <f ca="1">OFFSET(Tableau1[[#This Row],[Colonne19]],0,Tableau1[[#This Row],[Colonne134]]-1)</f>
        <v>0</v>
      </c>
      <c r="EO441" s="11"/>
      <c r="EP441" s="10">
        <f>Tableau1[[#This Row],[Colonne78]]</f>
        <v>0</v>
      </c>
      <c r="EQ441" s="10"/>
      <c r="ER441" s="10">
        <f ca="1">OFFSET(Tableau1[[#This Row],[Colonne19]],0,Tableau1[[#This Row],[Colonne138]]-1)</f>
        <v>0</v>
      </c>
      <c r="ES441" s="11"/>
      <c r="ET441" s="10">
        <f>Tableau1[[#This Row],[Colonne79]]</f>
        <v>0</v>
      </c>
      <c r="EU441" s="10"/>
      <c r="EV441" s="10">
        <f ca="1">OFFSET(Tableau1[[#This Row],[Colonne19]],0,Tableau1[[#This Row],[Colonne142]]-1)</f>
        <v>0</v>
      </c>
      <c r="EW441" s="11"/>
      <c r="EX441" s="10">
        <f t="shared" ca="1" si="42"/>
        <v>0</v>
      </c>
      <c r="EY441" s="10">
        <f t="shared" ca="1" si="43"/>
        <v>0</v>
      </c>
      <c r="EZ441" s="10">
        <f t="shared" ca="1" si="44"/>
        <v>0</v>
      </c>
      <c r="FA441" s="10">
        <f t="shared" ca="1" si="39"/>
        <v>0</v>
      </c>
      <c r="FB441" s="10">
        <f t="shared" ca="1" si="40"/>
        <v>0</v>
      </c>
      <c r="FC441" s="10">
        <f t="shared" ca="1" si="41"/>
        <v>0</v>
      </c>
      <c r="FD441" s="11"/>
    </row>
    <row r="442" spans="1:160" x14ac:dyDescent="0.2">
      <c r="A442" s="25"/>
      <c r="B442" s="10"/>
      <c r="C442" s="13"/>
      <c r="D442" s="26"/>
      <c r="E442" s="10"/>
      <c r="F442" s="10"/>
      <c r="G442" s="10"/>
      <c r="H442" s="10"/>
      <c r="I442" s="10"/>
      <c r="J442" s="24"/>
      <c r="K442" s="13"/>
      <c r="L442" s="10"/>
      <c r="M442" s="13"/>
      <c r="N442" s="13"/>
      <c r="O442" s="33" t="e">
        <f>Tableau1[[#This Row],[Colonne14]]/Tableau1[[#This Row],[Colonne13]]</f>
        <v>#DIV/0!</v>
      </c>
      <c r="P442" s="57"/>
      <c r="Q442" s="59" t="e" cm="1">
        <f t="array" ref="Q442">SUM(Tableau1[[#This Row],[Colonne19]:[Colonne38]]/Tableau1[[#This Row],[Colonne11]])</f>
        <v>#DIV/0!</v>
      </c>
      <c r="R442" s="11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1"/>
      <c r="AN442" s="10" t="str" cm="1">
        <f t="array" ref="AN442">IFERROR(INDEX($S$2:$AL$2,MATCH(SMALL(Tableau1[[#This Row],[Colonne19]:[Colonne38]],1),Tableau1[[#This Row],[Colonne19]:[Colonne38]],0)),"")</f>
        <v/>
      </c>
      <c r="AO442" s="10" t="str">
        <f>IFERROR(INDEX($S$2:$AL$2,MATCH(SMALL(Tableau1[[#This Row],[Colonne19]:[Colonne38]],2),Tableau1[[#This Row],[Colonne19]:[Colonne38]],0)),"")</f>
        <v/>
      </c>
      <c r="AP442" s="10" t="str">
        <f>IFERROR(INDEX($S$2:$AL$2,MATCH(SMALL(Tableau1[[#This Row],[Colonne19]:[Colonne38]],3),Tableau1[[#This Row],[Colonne19]:[Colonne38]],0)),"")</f>
        <v/>
      </c>
      <c r="AQ442" s="10" t="str">
        <f>IFERROR(INDEX($S$2:$AL$2,MATCH(SMALL(Tableau1[[#This Row],[Colonne19]:[Colonne38]],4),Tableau1[[#This Row],[Colonne19]:[Colonne38]],0)),"")</f>
        <v/>
      </c>
      <c r="AR442" s="10" t="str">
        <f>IFERROR(INDEX($S$2:$AL$2,MATCH(SMALL(Tableau1[[#This Row],[Colonne19]:[Colonne38]],5),Tableau1[[#This Row],[Colonne19]:[Colonne38]],0)),"")</f>
        <v/>
      </c>
      <c r="AS442" s="10" t="str">
        <f>IFERROR(INDEX($S$2:$AL$2,MATCH(SMALL(Tableau1[[#This Row],[Colonne19]:[Colonne38]],6),Tableau1[[#This Row],[Colonne19]:[Colonne38]],0)),"")</f>
        <v/>
      </c>
      <c r="AT442" s="10" t="str">
        <f>IFERROR(INDEX($S$2:$AL$2,MATCH(SMALL(Tableau1[[#This Row],[Colonne19]:[Colonne38]],7),Tableau1[[#This Row],[Colonne19]:[Colonne38]],0)),"")</f>
        <v/>
      </c>
      <c r="AU442" s="10" t="str">
        <f>IFERROR(INDEX($S$2:$AL$2,MATCH(SMALL(Tableau1[[#This Row],[Colonne19]:[Colonne38]],8),Tableau1[[#This Row],[Colonne19]:[Colonne38]],0)),"")</f>
        <v/>
      </c>
      <c r="AV442" s="10" t="str">
        <f>IFERROR(INDEX($S$2:$AL$2,MATCH(SMALL(Tableau1[[#This Row],[Colonne19]:[Colonne38]],9),Tableau1[[#This Row],[Colonne19]:[Colonne38]],0)),"")</f>
        <v/>
      </c>
      <c r="AW442" s="10" t="str">
        <f>IFERROR(INDEX($S$2:$AL$2,MATCH(SMALL(Tableau1[[#This Row],[Colonne19]:[Colonne38]],10),Tableau1[[#This Row],[Colonne19]:[Colonne38]],0)),"")</f>
        <v/>
      </c>
      <c r="AX442" s="10" t="str">
        <f>IFERROR(INDEX($S$2:$AL$2,MATCH(SMALL(Tableau1[[#This Row],[Colonne19]:[Colonne38]],11),Tableau1[[#This Row],[Colonne19]:[Colonne38]],0)),"")</f>
        <v/>
      </c>
      <c r="AY442" s="10" t="str">
        <f>IFERROR(INDEX($S$2:$AL$2,MATCH(SMALL(Tableau1[[#This Row],[Colonne19]:[Colonne38]],12),Tableau1[[#This Row],[Colonne19]:[Colonne38]],0)),"")</f>
        <v/>
      </c>
      <c r="AZ442" s="10" t="str">
        <f>IFERROR(INDEX($S$2:$AL$2,MATCH(SMALL(Tableau1[[#This Row],[Colonne19]:[Colonne38]],13),Tableau1[[#This Row],[Colonne19]:[Colonne38]],0)),"")</f>
        <v/>
      </c>
      <c r="BA442" s="10" t="str">
        <f>IFERROR(INDEX($S$2:$AL$2,MATCH(SMALL(Tableau1[[#This Row],[Colonne19]:[Colonne38]],14),Tableau1[[#This Row],[Colonne19]:[Colonne38]],0)),"")</f>
        <v/>
      </c>
      <c r="BB442" s="10" t="str">
        <f>IFERROR(INDEX($S$2:$AL$2,MATCH(SMALL(Tableau1[[#This Row],[Colonne19]:[Colonne38]],15),Tableau1[[#This Row],[Colonne19]:[Colonne38]],0)),"")</f>
        <v/>
      </c>
      <c r="BC442" s="10" t="str">
        <f>IFERROR(INDEX($S$2:$AL$2,MATCH(SMALL(Tableau1[[#This Row],[Colonne19]:[Colonne38]],16),Tableau1[[#This Row],[Colonne19]:[Colonne38]],0)),"")</f>
        <v/>
      </c>
      <c r="BD442" s="10" t="str">
        <f>IFERROR(INDEX($S$2:$AL$2,MATCH(SMALL(Tableau1[[#This Row],[Colonne19]:[Colonne38]],17),Tableau1[[#This Row],[Colonne19]:[Colonne38]],0)),"")</f>
        <v/>
      </c>
      <c r="BE442" s="10" t="str">
        <f>IFERROR(INDEX($S$2:$AL$2,MATCH(SMALL(Tableau1[[#This Row],[Colonne19]:[Colonne38]],18),Tableau1[[#This Row],[Colonne19]:[Colonne38]],0)),"")</f>
        <v/>
      </c>
      <c r="BF442" s="10" t="str">
        <f>IFERROR(INDEX($S$2:$AL$2,MATCH(SMALL(Tableau1[[#This Row],[Colonne19]:[Colonne38]],19),Tableau1[[#This Row],[Colonne19]:[Colonne38]],0)),"")</f>
        <v/>
      </c>
      <c r="BG442" s="10" t="str">
        <f>IFERROR(INDEX($S$2:$AL$2,MATCH(SMALL(Tableau1[[#This Row],[Colonne19]:[Colonne38]],20),Tableau1[[#This Row],[Colonne19]:[Colonne38]],0)),"")</f>
        <v/>
      </c>
      <c r="BH442" s="11"/>
      <c r="BI442" s="10"/>
      <c r="BJ442" s="10"/>
      <c r="BK442" s="10"/>
      <c r="BL442" s="10"/>
      <c r="BM442" s="10"/>
      <c r="BN442" s="10"/>
      <c r="BO442" s="11"/>
      <c r="BP442" s="10" t="str" cm="1">
        <f t="array" ref="BP442">IFERROR(INDEX($AN442:$BG442,_xlfn.AGGREGATE(15,6,(COLUMN($AN442:$BG442)-COLUMN($AN$8)+1)/NOT(ISNA(MATCH($AN442:$BG442,$FF$1:$FF$6,0))),COLUMN($BV442:BV442))),"")</f>
        <v/>
      </c>
      <c r="BQ442" s="10" t="e" cm="1" vm="1">
        <f t="array" aca="1" ref="BQ442" ca="1">IFERROR(INDEX($AN442:$BG442,_xlfn.AGGREGATE(15,6,(COLUMN($AN442:$BG442)-COLUMN($AN$8)+1)/NOT(ISNA(MATCH($AN442:$BG442,$FF$1:$FF$6,0))),COLUMN($BV442:BW442))),"")</f>
        <v>#VALUE!</v>
      </c>
      <c r="BR442" s="10" t="e" cm="1" vm="2">
        <f t="array" aca="1" ref="BR442" ca="1">IFERROR(INDEX($AN442:$BG442,_xlfn.AGGREGATE(15,6,(COLUMN($AN442:$BG442)-COLUMN($AN$8)+1)/NOT(ISNA(MATCH($AN442:$BG442,$FF$1:$FF$6,0))),COLUMN($BV442:BX442))),"")</f>
        <v>#VALUE!</v>
      </c>
      <c r="BS442" s="10" t="e" cm="1" vm="3">
        <f t="array" aca="1" ref="BS442" ca="1">IFERROR(INDEX($AN442:$BG442,_xlfn.AGGREGATE(15,6,(COLUMN($AN442:$BG442)-COLUMN($AN$8)+1)/NOT(ISNA(MATCH($AN442:$BG442,$FF$1:$FF$6,0))),COLUMN($BV442:BY442))),"")</f>
        <v>#VALUE!</v>
      </c>
      <c r="BT442" s="10" t="e" cm="1" vm="4">
        <f t="array" aca="1" ref="BT442" ca="1">IFERROR(INDEX($AN442:$BG442,_xlfn.AGGREGATE(15,6,(COLUMN($AN442:$BG442)-COLUMN($AN$8)+1)/NOT(ISNA(MATCH($AN442:$BG442,$FF$1:$FF$6,0))),COLUMN($BV442:BZ442))),"")</f>
        <v>#VALUE!</v>
      </c>
      <c r="BU442" s="10" t="e" cm="1" vm="5">
        <f t="array" aca="1" ref="BU442" ca="1">IFERROR(INDEX($AN442:$BG442,_xlfn.AGGREGATE(15,6,(COLUMN($AN442:$BG442)-COLUMN($AN$8)+1)/NOT(ISNA(MATCH($AN442:$BG442,$FF$1:$FF$6,0))),COLUMN($BV442:CA442))),"")</f>
        <v>#VALUE!</v>
      </c>
      <c r="BV442" s="11"/>
      <c r="BW442" s="10" t="str" cm="1">
        <f t="array" ref="BW442">IFERROR(INDEX($BI442:$BN442,_xlfn.AGGREGATE(15,6,(COLUMN($BI442:$BN442)-COLUMN($BI$8)+1)/NOT(ISNA(MATCH($BI442:$BN442,$FF$1:$FF$6,0))),COLUMN($BW442:BW442))),"")</f>
        <v/>
      </c>
      <c r="BX442" s="10" t="e" cm="1" vm="1">
        <f t="array" aca="1" ref="BX442" ca="1">IFERROR(INDEX($BI442:$BN442,_xlfn.AGGREGATE(15,6,(COLUMN($BI442:$BN442)-COLUMN($BI$8)+1)/NOT(ISNA(MATCH($BI442:$BN442,$FF$1:$FF$6,0))),COLUMN($BW442:BX442))),"")</f>
        <v>#VALUE!</v>
      </c>
      <c r="BY442" s="10" t="e" cm="1" vm="2">
        <f t="array" aca="1" ref="BY442" ca="1">IFERROR(INDEX($BI442:$BN442,_xlfn.AGGREGATE(15,6,(COLUMN($BI442:$BN442)-COLUMN($BI$8)+1)/NOT(ISNA(MATCH($BI442:$BN442,$FF$1:$FF$6,0))),COLUMN($BW442:BY442))),"")</f>
        <v>#VALUE!</v>
      </c>
      <c r="BZ442" s="10" t="e" cm="1" vm="3">
        <f t="array" aca="1" ref="BZ442" ca="1">IFERROR(INDEX($BI442:$BN442,_xlfn.AGGREGATE(15,6,(COLUMN($BI442:$BN442)-COLUMN($BI$8)+1)/NOT(ISNA(MATCH($BI442:$BN442,$FF$1:$FF$6,0))),COLUMN($BW442:BZ442))),"")</f>
        <v>#VALUE!</v>
      </c>
      <c r="CA442" s="10" t="e" cm="1" vm="4">
        <f t="array" aca="1" ref="CA442" ca="1">IFERROR(INDEX($BI442:$BN442,_xlfn.AGGREGATE(15,6,(COLUMN($BI442:$BN442)-COLUMN($BI$8)+1)/NOT(ISNA(MATCH($BI442:$BN442,$FF$1:$FF$6,0))),COLUMN($BW442:CA442))),"")</f>
        <v>#VALUE!</v>
      </c>
      <c r="CB442" s="10" t="e" cm="1" vm="5">
        <f t="array" aca="1" ref="CB442" ca="1">IFERROR(INDEX($BI442:$BN442,_xlfn.AGGREGATE(15,6,(COLUMN($BI442:$BN442)-COLUMN($BI$8)+1)/NOT(ISNA(MATCH($BI442:$BN442,$FF$1:$FF$6,0))),COLUMN($BW442:CB442))),"")</f>
        <v>#VALUE!</v>
      </c>
      <c r="CC442" s="11"/>
      <c r="CD442" s="10"/>
      <c r="CE442" s="10"/>
      <c r="CF442" s="10"/>
      <c r="CG442" s="10"/>
      <c r="CH442" s="10"/>
      <c r="CI442" s="11"/>
      <c r="CJ442" s="10" cm="1">
        <f t="array" ref="CJ442">SUM(COUNTIF(CD442:CF442,$DH$3:$DM$3))</f>
        <v>0</v>
      </c>
      <c r="CK442" s="10" cm="1">
        <f t="array" ref="CK442">SUM(COUNTIF(CD442:CF442,$DH$2:$DL$2))</f>
        <v>0</v>
      </c>
      <c r="CL442" s="10" cm="1">
        <f t="array" ref="CL442">SUM(COUNTIF(CD442:CF442,$DM$2:$DQ$2))</f>
        <v>0</v>
      </c>
      <c r="CM442" s="11"/>
      <c r="CN442" s="10"/>
      <c r="CO442" s="10"/>
      <c r="CP442" s="11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7" t="s">
        <v>42</v>
      </c>
      <c r="EC442" s="11"/>
      <c r="ED442" s="10">
        <f>Tableau1[[#This Row],[Colonne75]]</f>
        <v>0</v>
      </c>
      <c r="EE442" s="10"/>
      <c r="EF442" s="10">
        <f ca="1">OFFSET(Tableau1[[#This Row],[Colonne19]],0,Tableau1[[#This Row],[Colonne126]]-1)</f>
        <v>0</v>
      </c>
      <c r="EG442" s="11"/>
      <c r="EH442" s="10">
        <f>Tableau1[[#This Row],[Colonne76]]</f>
        <v>0</v>
      </c>
      <c r="EI442" s="10"/>
      <c r="EJ442" s="10">
        <f ca="1">OFFSET(Tableau1[[#This Row],[Colonne19]],0,Tableau1[[#This Row],[Colonne130]]-1)</f>
        <v>0</v>
      </c>
      <c r="EK442" s="11"/>
      <c r="EL442" s="10">
        <f>Tableau1[[#This Row],[Colonne77]]</f>
        <v>0</v>
      </c>
      <c r="EM442" s="10"/>
      <c r="EN442" s="10">
        <f ca="1">OFFSET(Tableau1[[#This Row],[Colonne19]],0,Tableau1[[#This Row],[Colonne134]]-1)</f>
        <v>0</v>
      </c>
      <c r="EO442" s="11"/>
      <c r="EP442" s="10">
        <f>Tableau1[[#This Row],[Colonne78]]</f>
        <v>0</v>
      </c>
      <c r="EQ442" s="10"/>
      <c r="ER442" s="10">
        <f ca="1">OFFSET(Tableau1[[#This Row],[Colonne19]],0,Tableau1[[#This Row],[Colonne138]]-1)</f>
        <v>0</v>
      </c>
      <c r="ES442" s="11"/>
      <c r="ET442" s="10">
        <f>Tableau1[[#This Row],[Colonne79]]</f>
        <v>0</v>
      </c>
      <c r="EU442" s="10"/>
      <c r="EV442" s="10">
        <f ca="1">OFFSET(Tableau1[[#This Row],[Colonne19]],0,Tableau1[[#This Row],[Colonne142]]-1)</f>
        <v>0</v>
      </c>
      <c r="EW442" s="11"/>
      <c r="EX442" s="10">
        <f t="shared" ca="1" si="42"/>
        <v>0</v>
      </c>
      <c r="EY442" s="10">
        <f t="shared" ca="1" si="43"/>
        <v>0</v>
      </c>
      <c r="EZ442" s="10">
        <f t="shared" ca="1" si="44"/>
        <v>0</v>
      </c>
      <c r="FA442" s="10">
        <f t="shared" ca="1" si="39"/>
        <v>0</v>
      </c>
      <c r="FB442" s="10">
        <f t="shared" ca="1" si="40"/>
        <v>0</v>
      </c>
      <c r="FC442" s="10">
        <f t="shared" ca="1" si="41"/>
        <v>0</v>
      </c>
      <c r="FD442" s="11"/>
    </row>
    <row r="443" spans="1:160" x14ac:dyDescent="0.2">
      <c r="A443" s="25"/>
      <c r="B443" s="10"/>
      <c r="C443" s="13"/>
      <c r="D443" s="26"/>
      <c r="E443" s="10"/>
      <c r="F443" s="10"/>
      <c r="G443" s="10"/>
      <c r="H443" s="10"/>
      <c r="I443" s="10"/>
      <c r="J443" s="24"/>
      <c r="K443" s="13"/>
      <c r="L443" s="10"/>
      <c r="M443" s="13"/>
      <c r="N443" s="13"/>
      <c r="O443" s="33" t="e">
        <f>Tableau1[[#This Row],[Colonne14]]/Tableau1[[#This Row],[Colonne13]]</f>
        <v>#DIV/0!</v>
      </c>
      <c r="P443" s="57"/>
      <c r="Q443" s="59" t="e" cm="1">
        <f t="array" ref="Q443">SUM(Tableau1[[#This Row],[Colonne19]:[Colonne38]]/Tableau1[[#This Row],[Colonne11]])</f>
        <v>#DIV/0!</v>
      </c>
      <c r="R443" s="11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1"/>
      <c r="AN443" s="10" t="str" cm="1">
        <f t="array" ref="AN443">IFERROR(INDEX($S$2:$AL$2,MATCH(SMALL(Tableau1[[#This Row],[Colonne19]:[Colonne38]],1),Tableau1[[#This Row],[Colonne19]:[Colonne38]],0)),"")</f>
        <v/>
      </c>
      <c r="AO443" s="10" t="str">
        <f>IFERROR(INDEX($S$2:$AL$2,MATCH(SMALL(Tableau1[[#This Row],[Colonne19]:[Colonne38]],2),Tableau1[[#This Row],[Colonne19]:[Colonne38]],0)),"")</f>
        <v/>
      </c>
      <c r="AP443" s="10" t="str">
        <f>IFERROR(INDEX($S$2:$AL$2,MATCH(SMALL(Tableau1[[#This Row],[Colonne19]:[Colonne38]],3),Tableau1[[#This Row],[Colonne19]:[Colonne38]],0)),"")</f>
        <v/>
      </c>
      <c r="AQ443" s="10" t="str">
        <f>IFERROR(INDEX($S$2:$AL$2,MATCH(SMALL(Tableau1[[#This Row],[Colonne19]:[Colonne38]],4),Tableau1[[#This Row],[Colonne19]:[Colonne38]],0)),"")</f>
        <v/>
      </c>
      <c r="AR443" s="10" t="str">
        <f>IFERROR(INDEX($S$2:$AL$2,MATCH(SMALL(Tableau1[[#This Row],[Colonne19]:[Colonne38]],5),Tableau1[[#This Row],[Colonne19]:[Colonne38]],0)),"")</f>
        <v/>
      </c>
      <c r="AS443" s="10" t="str">
        <f>IFERROR(INDEX($S$2:$AL$2,MATCH(SMALL(Tableau1[[#This Row],[Colonne19]:[Colonne38]],6),Tableau1[[#This Row],[Colonne19]:[Colonne38]],0)),"")</f>
        <v/>
      </c>
      <c r="AT443" s="10" t="str">
        <f>IFERROR(INDEX($S$2:$AL$2,MATCH(SMALL(Tableau1[[#This Row],[Colonne19]:[Colonne38]],7),Tableau1[[#This Row],[Colonne19]:[Colonne38]],0)),"")</f>
        <v/>
      </c>
      <c r="AU443" s="10" t="str">
        <f>IFERROR(INDEX($S$2:$AL$2,MATCH(SMALL(Tableau1[[#This Row],[Colonne19]:[Colonne38]],8),Tableau1[[#This Row],[Colonne19]:[Colonne38]],0)),"")</f>
        <v/>
      </c>
      <c r="AV443" s="10" t="str">
        <f>IFERROR(INDEX($S$2:$AL$2,MATCH(SMALL(Tableau1[[#This Row],[Colonne19]:[Colonne38]],9),Tableau1[[#This Row],[Colonne19]:[Colonne38]],0)),"")</f>
        <v/>
      </c>
      <c r="AW443" s="10" t="str">
        <f>IFERROR(INDEX($S$2:$AL$2,MATCH(SMALL(Tableau1[[#This Row],[Colonne19]:[Colonne38]],10),Tableau1[[#This Row],[Colonne19]:[Colonne38]],0)),"")</f>
        <v/>
      </c>
      <c r="AX443" s="10" t="str">
        <f>IFERROR(INDEX($S$2:$AL$2,MATCH(SMALL(Tableau1[[#This Row],[Colonne19]:[Colonne38]],11),Tableau1[[#This Row],[Colonne19]:[Colonne38]],0)),"")</f>
        <v/>
      </c>
      <c r="AY443" s="10" t="str">
        <f>IFERROR(INDEX($S$2:$AL$2,MATCH(SMALL(Tableau1[[#This Row],[Colonne19]:[Colonne38]],12),Tableau1[[#This Row],[Colonne19]:[Colonne38]],0)),"")</f>
        <v/>
      </c>
      <c r="AZ443" s="10" t="str">
        <f>IFERROR(INDEX($S$2:$AL$2,MATCH(SMALL(Tableau1[[#This Row],[Colonne19]:[Colonne38]],13),Tableau1[[#This Row],[Colonne19]:[Colonne38]],0)),"")</f>
        <v/>
      </c>
      <c r="BA443" s="10" t="str">
        <f>IFERROR(INDEX($S$2:$AL$2,MATCH(SMALL(Tableau1[[#This Row],[Colonne19]:[Colonne38]],14),Tableau1[[#This Row],[Colonne19]:[Colonne38]],0)),"")</f>
        <v/>
      </c>
      <c r="BB443" s="10" t="str">
        <f>IFERROR(INDEX($S$2:$AL$2,MATCH(SMALL(Tableau1[[#This Row],[Colonne19]:[Colonne38]],15),Tableau1[[#This Row],[Colonne19]:[Colonne38]],0)),"")</f>
        <v/>
      </c>
      <c r="BC443" s="10" t="str">
        <f>IFERROR(INDEX($S$2:$AL$2,MATCH(SMALL(Tableau1[[#This Row],[Colonne19]:[Colonne38]],16),Tableau1[[#This Row],[Colonne19]:[Colonne38]],0)),"")</f>
        <v/>
      </c>
      <c r="BD443" s="10" t="str">
        <f>IFERROR(INDEX($S$2:$AL$2,MATCH(SMALL(Tableau1[[#This Row],[Colonne19]:[Colonne38]],17),Tableau1[[#This Row],[Colonne19]:[Colonne38]],0)),"")</f>
        <v/>
      </c>
      <c r="BE443" s="10" t="str">
        <f>IFERROR(INDEX($S$2:$AL$2,MATCH(SMALL(Tableau1[[#This Row],[Colonne19]:[Colonne38]],18),Tableau1[[#This Row],[Colonne19]:[Colonne38]],0)),"")</f>
        <v/>
      </c>
      <c r="BF443" s="10" t="str">
        <f>IFERROR(INDEX($S$2:$AL$2,MATCH(SMALL(Tableau1[[#This Row],[Colonne19]:[Colonne38]],19),Tableau1[[#This Row],[Colonne19]:[Colonne38]],0)),"")</f>
        <v/>
      </c>
      <c r="BG443" s="10" t="str">
        <f>IFERROR(INDEX($S$2:$AL$2,MATCH(SMALL(Tableau1[[#This Row],[Colonne19]:[Colonne38]],20),Tableau1[[#This Row],[Colonne19]:[Colonne38]],0)),"")</f>
        <v/>
      </c>
      <c r="BH443" s="11"/>
      <c r="BI443" s="10"/>
      <c r="BJ443" s="10"/>
      <c r="BK443" s="10"/>
      <c r="BL443" s="10"/>
      <c r="BM443" s="10"/>
      <c r="BN443" s="10"/>
      <c r="BO443" s="11"/>
      <c r="BP443" s="10" t="str" cm="1">
        <f t="array" ref="BP443">IFERROR(INDEX($AN443:$BG443,_xlfn.AGGREGATE(15,6,(COLUMN($AN443:$BG443)-COLUMN($AN$8)+1)/NOT(ISNA(MATCH($AN443:$BG443,$FF$1:$FF$6,0))),COLUMN($BV443:BV443))),"")</f>
        <v/>
      </c>
      <c r="BQ443" s="10" t="e" cm="1" vm="1">
        <f t="array" aca="1" ref="BQ443" ca="1">IFERROR(INDEX($AN443:$BG443,_xlfn.AGGREGATE(15,6,(COLUMN($AN443:$BG443)-COLUMN($AN$8)+1)/NOT(ISNA(MATCH($AN443:$BG443,$FF$1:$FF$6,0))),COLUMN($BV443:BW443))),"")</f>
        <v>#VALUE!</v>
      </c>
      <c r="BR443" s="10" t="e" cm="1" vm="2">
        <f t="array" aca="1" ref="BR443" ca="1">IFERROR(INDEX($AN443:$BG443,_xlfn.AGGREGATE(15,6,(COLUMN($AN443:$BG443)-COLUMN($AN$8)+1)/NOT(ISNA(MATCH($AN443:$BG443,$FF$1:$FF$6,0))),COLUMN($BV443:BX443))),"")</f>
        <v>#VALUE!</v>
      </c>
      <c r="BS443" s="10" t="e" cm="1" vm="3">
        <f t="array" aca="1" ref="BS443" ca="1">IFERROR(INDEX($AN443:$BG443,_xlfn.AGGREGATE(15,6,(COLUMN($AN443:$BG443)-COLUMN($AN$8)+1)/NOT(ISNA(MATCH($AN443:$BG443,$FF$1:$FF$6,0))),COLUMN($BV443:BY443))),"")</f>
        <v>#VALUE!</v>
      </c>
      <c r="BT443" s="10" t="e" cm="1" vm="4">
        <f t="array" aca="1" ref="BT443" ca="1">IFERROR(INDEX($AN443:$BG443,_xlfn.AGGREGATE(15,6,(COLUMN($AN443:$BG443)-COLUMN($AN$8)+1)/NOT(ISNA(MATCH($AN443:$BG443,$FF$1:$FF$6,0))),COLUMN($BV443:BZ443))),"")</f>
        <v>#VALUE!</v>
      </c>
      <c r="BU443" s="10" t="e" cm="1" vm="5">
        <f t="array" aca="1" ref="BU443" ca="1">IFERROR(INDEX($AN443:$BG443,_xlfn.AGGREGATE(15,6,(COLUMN($AN443:$BG443)-COLUMN($AN$8)+1)/NOT(ISNA(MATCH($AN443:$BG443,$FF$1:$FF$6,0))),COLUMN($BV443:CA443))),"")</f>
        <v>#VALUE!</v>
      </c>
      <c r="BV443" s="11"/>
      <c r="BW443" s="10" t="str" cm="1">
        <f t="array" ref="BW443">IFERROR(INDEX($BI443:$BN443,_xlfn.AGGREGATE(15,6,(COLUMN($BI443:$BN443)-COLUMN($BI$8)+1)/NOT(ISNA(MATCH($BI443:$BN443,$FF$1:$FF$6,0))),COLUMN($BW443:BW443))),"")</f>
        <v/>
      </c>
      <c r="BX443" s="10" t="e" cm="1" vm="1">
        <f t="array" aca="1" ref="BX443" ca="1">IFERROR(INDEX($BI443:$BN443,_xlfn.AGGREGATE(15,6,(COLUMN($BI443:$BN443)-COLUMN($BI$8)+1)/NOT(ISNA(MATCH($BI443:$BN443,$FF$1:$FF$6,0))),COLUMN($BW443:BX443))),"")</f>
        <v>#VALUE!</v>
      </c>
      <c r="BY443" s="10" t="e" cm="1" vm="2">
        <f t="array" aca="1" ref="BY443" ca="1">IFERROR(INDEX($BI443:$BN443,_xlfn.AGGREGATE(15,6,(COLUMN($BI443:$BN443)-COLUMN($BI$8)+1)/NOT(ISNA(MATCH($BI443:$BN443,$FF$1:$FF$6,0))),COLUMN($BW443:BY443))),"")</f>
        <v>#VALUE!</v>
      </c>
      <c r="BZ443" s="10" t="e" cm="1" vm="3">
        <f t="array" aca="1" ref="BZ443" ca="1">IFERROR(INDEX($BI443:$BN443,_xlfn.AGGREGATE(15,6,(COLUMN($BI443:$BN443)-COLUMN($BI$8)+1)/NOT(ISNA(MATCH($BI443:$BN443,$FF$1:$FF$6,0))),COLUMN($BW443:BZ443))),"")</f>
        <v>#VALUE!</v>
      </c>
      <c r="CA443" s="10" t="e" cm="1" vm="4">
        <f t="array" aca="1" ref="CA443" ca="1">IFERROR(INDEX($BI443:$BN443,_xlfn.AGGREGATE(15,6,(COLUMN($BI443:$BN443)-COLUMN($BI$8)+1)/NOT(ISNA(MATCH($BI443:$BN443,$FF$1:$FF$6,0))),COLUMN($BW443:CA443))),"")</f>
        <v>#VALUE!</v>
      </c>
      <c r="CB443" s="10" t="e" cm="1" vm="5">
        <f t="array" aca="1" ref="CB443" ca="1">IFERROR(INDEX($BI443:$BN443,_xlfn.AGGREGATE(15,6,(COLUMN($BI443:$BN443)-COLUMN($BI$8)+1)/NOT(ISNA(MATCH($BI443:$BN443,$FF$1:$FF$6,0))),COLUMN($BW443:CB443))),"")</f>
        <v>#VALUE!</v>
      </c>
      <c r="CC443" s="11"/>
      <c r="CD443" s="10"/>
      <c r="CE443" s="10"/>
      <c r="CF443" s="10"/>
      <c r="CG443" s="10"/>
      <c r="CH443" s="10"/>
      <c r="CI443" s="11"/>
      <c r="CJ443" s="10" cm="1">
        <f t="array" ref="CJ443">SUM(COUNTIF(CD443:CF443,$DH$3:$DM$3))</f>
        <v>0</v>
      </c>
      <c r="CK443" s="10" cm="1">
        <f t="array" ref="CK443">SUM(COUNTIF(CD443:CF443,$DH$2:$DL$2))</f>
        <v>0</v>
      </c>
      <c r="CL443" s="10" cm="1">
        <f t="array" ref="CL443">SUM(COUNTIF(CD443:CF443,$DM$2:$DQ$2))</f>
        <v>0</v>
      </c>
      <c r="CM443" s="11"/>
      <c r="CN443" s="10"/>
      <c r="CO443" s="10"/>
      <c r="CP443" s="11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7" t="s">
        <v>42</v>
      </c>
      <c r="EC443" s="11"/>
      <c r="ED443" s="10">
        <f>Tableau1[[#This Row],[Colonne75]]</f>
        <v>0</v>
      </c>
      <c r="EE443" s="10"/>
      <c r="EF443" s="10">
        <f ca="1">OFFSET(Tableau1[[#This Row],[Colonne19]],0,Tableau1[[#This Row],[Colonne126]]-1)</f>
        <v>0</v>
      </c>
      <c r="EG443" s="11"/>
      <c r="EH443" s="10">
        <f>Tableau1[[#This Row],[Colonne76]]</f>
        <v>0</v>
      </c>
      <c r="EI443" s="10"/>
      <c r="EJ443" s="10">
        <f ca="1">OFFSET(Tableau1[[#This Row],[Colonne19]],0,Tableau1[[#This Row],[Colonne130]]-1)</f>
        <v>0</v>
      </c>
      <c r="EK443" s="11"/>
      <c r="EL443" s="10">
        <f>Tableau1[[#This Row],[Colonne77]]</f>
        <v>0</v>
      </c>
      <c r="EM443" s="10"/>
      <c r="EN443" s="10">
        <f ca="1">OFFSET(Tableau1[[#This Row],[Colonne19]],0,Tableau1[[#This Row],[Colonne134]]-1)</f>
        <v>0</v>
      </c>
      <c r="EO443" s="11"/>
      <c r="EP443" s="10">
        <f>Tableau1[[#This Row],[Colonne78]]</f>
        <v>0</v>
      </c>
      <c r="EQ443" s="10"/>
      <c r="ER443" s="10">
        <f ca="1">OFFSET(Tableau1[[#This Row],[Colonne19]],0,Tableau1[[#This Row],[Colonne138]]-1)</f>
        <v>0</v>
      </c>
      <c r="ES443" s="11"/>
      <c r="ET443" s="10">
        <f>Tableau1[[#This Row],[Colonne79]]</f>
        <v>0</v>
      </c>
      <c r="EU443" s="10"/>
      <c r="EV443" s="10">
        <f ca="1">OFFSET(Tableau1[[#This Row],[Colonne19]],0,Tableau1[[#This Row],[Colonne142]]-1)</f>
        <v>0</v>
      </c>
      <c r="EW443" s="11"/>
      <c r="EX443" s="10">
        <f t="shared" ca="1" si="42"/>
        <v>0</v>
      </c>
      <c r="EY443" s="10">
        <f t="shared" ca="1" si="43"/>
        <v>0</v>
      </c>
      <c r="EZ443" s="10">
        <f t="shared" ca="1" si="44"/>
        <v>0</v>
      </c>
      <c r="FA443" s="10">
        <f t="shared" ca="1" si="39"/>
        <v>0</v>
      </c>
      <c r="FB443" s="10">
        <f t="shared" ca="1" si="40"/>
        <v>0</v>
      </c>
      <c r="FC443" s="10">
        <f t="shared" ca="1" si="41"/>
        <v>0</v>
      </c>
      <c r="FD443" s="11"/>
    </row>
    <row r="444" spans="1:160" x14ac:dyDescent="0.2">
      <c r="A444" s="25"/>
      <c r="B444" s="10"/>
      <c r="C444" s="13"/>
      <c r="D444" s="26"/>
      <c r="E444" s="10"/>
      <c r="F444" s="10"/>
      <c r="G444" s="10"/>
      <c r="H444" s="10"/>
      <c r="I444" s="10"/>
      <c r="J444" s="24"/>
      <c r="K444" s="13"/>
      <c r="L444" s="10"/>
      <c r="M444" s="13"/>
      <c r="N444" s="13"/>
      <c r="O444" s="33" t="e">
        <f>Tableau1[[#This Row],[Colonne14]]/Tableau1[[#This Row],[Colonne13]]</f>
        <v>#DIV/0!</v>
      </c>
      <c r="P444" s="57"/>
      <c r="Q444" s="59" t="e" cm="1">
        <f t="array" ref="Q444">SUM(Tableau1[[#This Row],[Colonne19]:[Colonne38]]/Tableau1[[#This Row],[Colonne11]])</f>
        <v>#DIV/0!</v>
      </c>
      <c r="R444" s="11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1"/>
      <c r="AN444" s="10" t="str" cm="1">
        <f t="array" ref="AN444">IFERROR(INDEX($S$2:$AL$2,MATCH(SMALL(Tableau1[[#This Row],[Colonne19]:[Colonne38]],1),Tableau1[[#This Row],[Colonne19]:[Colonne38]],0)),"")</f>
        <v/>
      </c>
      <c r="AO444" s="10" t="str">
        <f>IFERROR(INDEX($S$2:$AL$2,MATCH(SMALL(Tableau1[[#This Row],[Colonne19]:[Colonne38]],2),Tableau1[[#This Row],[Colonne19]:[Colonne38]],0)),"")</f>
        <v/>
      </c>
      <c r="AP444" s="10" t="str">
        <f>IFERROR(INDEX($S$2:$AL$2,MATCH(SMALL(Tableau1[[#This Row],[Colonne19]:[Colonne38]],3),Tableau1[[#This Row],[Colonne19]:[Colonne38]],0)),"")</f>
        <v/>
      </c>
      <c r="AQ444" s="10" t="str">
        <f>IFERROR(INDEX($S$2:$AL$2,MATCH(SMALL(Tableau1[[#This Row],[Colonne19]:[Colonne38]],4),Tableau1[[#This Row],[Colonne19]:[Colonne38]],0)),"")</f>
        <v/>
      </c>
      <c r="AR444" s="10" t="str">
        <f>IFERROR(INDEX($S$2:$AL$2,MATCH(SMALL(Tableau1[[#This Row],[Colonne19]:[Colonne38]],5),Tableau1[[#This Row],[Colonne19]:[Colonne38]],0)),"")</f>
        <v/>
      </c>
      <c r="AS444" s="10" t="str">
        <f>IFERROR(INDEX($S$2:$AL$2,MATCH(SMALL(Tableau1[[#This Row],[Colonne19]:[Colonne38]],6),Tableau1[[#This Row],[Colonne19]:[Colonne38]],0)),"")</f>
        <v/>
      </c>
      <c r="AT444" s="10" t="str">
        <f>IFERROR(INDEX($S$2:$AL$2,MATCH(SMALL(Tableau1[[#This Row],[Colonne19]:[Colonne38]],7),Tableau1[[#This Row],[Colonne19]:[Colonne38]],0)),"")</f>
        <v/>
      </c>
      <c r="AU444" s="10" t="str">
        <f>IFERROR(INDEX($S$2:$AL$2,MATCH(SMALL(Tableau1[[#This Row],[Colonne19]:[Colonne38]],8),Tableau1[[#This Row],[Colonne19]:[Colonne38]],0)),"")</f>
        <v/>
      </c>
      <c r="AV444" s="10" t="str">
        <f>IFERROR(INDEX($S$2:$AL$2,MATCH(SMALL(Tableau1[[#This Row],[Colonne19]:[Colonne38]],9),Tableau1[[#This Row],[Colonne19]:[Colonne38]],0)),"")</f>
        <v/>
      </c>
      <c r="AW444" s="10" t="str">
        <f>IFERROR(INDEX($S$2:$AL$2,MATCH(SMALL(Tableau1[[#This Row],[Colonne19]:[Colonne38]],10),Tableau1[[#This Row],[Colonne19]:[Colonne38]],0)),"")</f>
        <v/>
      </c>
      <c r="AX444" s="10" t="str">
        <f>IFERROR(INDEX($S$2:$AL$2,MATCH(SMALL(Tableau1[[#This Row],[Colonne19]:[Colonne38]],11),Tableau1[[#This Row],[Colonne19]:[Colonne38]],0)),"")</f>
        <v/>
      </c>
      <c r="AY444" s="10" t="str">
        <f>IFERROR(INDEX($S$2:$AL$2,MATCH(SMALL(Tableau1[[#This Row],[Colonne19]:[Colonne38]],12),Tableau1[[#This Row],[Colonne19]:[Colonne38]],0)),"")</f>
        <v/>
      </c>
      <c r="AZ444" s="10" t="str">
        <f>IFERROR(INDEX($S$2:$AL$2,MATCH(SMALL(Tableau1[[#This Row],[Colonne19]:[Colonne38]],13),Tableau1[[#This Row],[Colonne19]:[Colonne38]],0)),"")</f>
        <v/>
      </c>
      <c r="BA444" s="10" t="str">
        <f>IFERROR(INDEX($S$2:$AL$2,MATCH(SMALL(Tableau1[[#This Row],[Colonne19]:[Colonne38]],14),Tableau1[[#This Row],[Colonne19]:[Colonne38]],0)),"")</f>
        <v/>
      </c>
      <c r="BB444" s="10" t="str">
        <f>IFERROR(INDEX($S$2:$AL$2,MATCH(SMALL(Tableau1[[#This Row],[Colonne19]:[Colonne38]],15),Tableau1[[#This Row],[Colonne19]:[Colonne38]],0)),"")</f>
        <v/>
      </c>
      <c r="BC444" s="10" t="str">
        <f>IFERROR(INDEX($S$2:$AL$2,MATCH(SMALL(Tableau1[[#This Row],[Colonne19]:[Colonne38]],16),Tableau1[[#This Row],[Colonne19]:[Colonne38]],0)),"")</f>
        <v/>
      </c>
      <c r="BD444" s="10" t="str">
        <f>IFERROR(INDEX($S$2:$AL$2,MATCH(SMALL(Tableau1[[#This Row],[Colonne19]:[Colonne38]],17),Tableau1[[#This Row],[Colonne19]:[Colonne38]],0)),"")</f>
        <v/>
      </c>
      <c r="BE444" s="10" t="str">
        <f>IFERROR(INDEX($S$2:$AL$2,MATCH(SMALL(Tableau1[[#This Row],[Colonne19]:[Colonne38]],18),Tableau1[[#This Row],[Colonne19]:[Colonne38]],0)),"")</f>
        <v/>
      </c>
      <c r="BF444" s="10" t="str">
        <f>IFERROR(INDEX($S$2:$AL$2,MATCH(SMALL(Tableau1[[#This Row],[Colonne19]:[Colonne38]],19),Tableau1[[#This Row],[Colonne19]:[Colonne38]],0)),"")</f>
        <v/>
      </c>
      <c r="BG444" s="10" t="str">
        <f>IFERROR(INDEX($S$2:$AL$2,MATCH(SMALL(Tableau1[[#This Row],[Colonne19]:[Colonne38]],20),Tableau1[[#This Row],[Colonne19]:[Colonne38]],0)),"")</f>
        <v/>
      </c>
      <c r="BH444" s="11"/>
      <c r="BI444" s="10"/>
      <c r="BJ444" s="10"/>
      <c r="BK444" s="10"/>
      <c r="BL444" s="10"/>
      <c r="BM444" s="10"/>
      <c r="BN444" s="10"/>
      <c r="BO444" s="11"/>
      <c r="BP444" s="10" t="str" cm="1">
        <f t="array" ref="BP444">IFERROR(INDEX($AN444:$BG444,_xlfn.AGGREGATE(15,6,(COLUMN($AN444:$BG444)-COLUMN($AN$8)+1)/NOT(ISNA(MATCH($AN444:$BG444,$FF$1:$FF$6,0))),COLUMN($BV444:BV444))),"")</f>
        <v/>
      </c>
      <c r="BQ444" s="10" t="e" cm="1" vm="1">
        <f t="array" aca="1" ref="BQ444" ca="1">IFERROR(INDEX($AN444:$BG444,_xlfn.AGGREGATE(15,6,(COLUMN($AN444:$BG444)-COLUMN($AN$8)+1)/NOT(ISNA(MATCH($AN444:$BG444,$FF$1:$FF$6,0))),COLUMN($BV444:BW444))),"")</f>
        <v>#VALUE!</v>
      </c>
      <c r="BR444" s="10" t="e" cm="1" vm="2">
        <f t="array" aca="1" ref="BR444" ca="1">IFERROR(INDEX($AN444:$BG444,_xlfn.AGGREGATE(15,6,(COLUMN($AN444:$BG444)-COLUMN($AN$8)+1)/NOT(ISNA(MATCH($AN444:$BG444,$FF$1:$FF$6,0))),COLUMN($BV444:BX444))),"")</f>
        <v>#VALUE!</v>
      </c>
      <c r="BS444" s="10" t="e" cm="1" vm="3">
        <f t="array" aca="1" ref="BS444" ca="1">IFERROR(INDEX($AN444:$BG444,_xlfn.AGGREGATE(15,6,(COLUMN($AN444:$BG444)-COLUMN($AN$8)+1)/NOT(ISNA(MATCH($AN444:$BG444,$FF$1:$FF$6,0))),COLUMN($BV444:BY444))),"")</f>
        <v>#VALUE!</v>
      </c>
      <c r="BT444" s="10" t="e" cm="1" vm="4">
        <f t="array" aca="1" ref="BT444" ca="1">IFERROR(INDEX($AN444:$BG444,_xlfn.AGGREGATE(15,6,(COLUMN($AN444:$BG444)-COLUMN($AN$8)+1)/NOT(ISNA(MATCH($AN444:$BG444,$FF$1:$FF$6,0))),COLUMN($BV444:BZ444))),"")</f>
        <v>#VALUE!</v>
      </c>
      <c r="BU444" s="10" t="e" cm="1" vm="5">
        <f t="array" aca="1" ref="BU444" ca="1">IFERROR(INDEX($AN444:$BG444,_xlfn.AGGREGATE(15,6,(COLUMN($AN444:$BG444)-COLUMN($AN$8)+1)/NOT(ISNA(MATCH($AN444:$BG444,$FF$1:$FF$6,0))),COLUMN($BV444:CA444))),"")</f>
        <v>#VALUE!</v>
      </c>
      <c r="BV444" s="11"/>
      <c r="BW444" s="10" t="str" cm="1">
        <f t="array" ref="BW444">IFERROR(INDEX($BI444:$BN444,_xlfn.AGGREGATE(15,6,(COLUMN($BI444:$BN444)-COLUMN($BI$8)+1)/NOT(ISNA(MATCH($BI444:$BN444,$FF$1:$FF$6,0))),COLUMN($BW444:BW444))),"")</f>
        <v/>
      </c>
      <c r="BX444" s="10" t="e" cm="1" vm="1">
        <f t="array" aca="1" ref="BX444" ca="1">IFERROR(INDEX($BI444:$BN444,_xlfn.AGGREGATE(15,6,(COLUMN($BI444:$BN444)-COLUMN($BI$8)+1)/NOT(ISNA(MATCH($BI444:$BN444,$FF$1:$FF$6,0))),COLUMN($BW444:BX444))),"")</f>
        <v>#VALUE!</v>
      </c>
      <c r="BY444" s="10" t="e" cm="1" vm="2">
        <f t="array" aca="1" ref="BY444" ca="1">IFERROR(INDEX($BI444:$BN444,_xlfn.AGGREGATE(15,6,(COLUMN($BI444:$BN444)-COLUMN($BI$8)+1)/NOT(ISNA(MATCH($BI444:$BN444,$FF$1:$FF$6,0))),COLUMN($BW444:BY444))),"")</f>
        <v>#VALUE!</v>
      </c>
      <c r="BZ444" s="10" t="e" cm="1" vm="3">
        <f t="array" aca="1" ref="BZ444" ca="1">IFERROR(INDEX($BI444:$BN444,_xlfn.AGGREGATE(15,6,(COLUMN($BI444:$BN444)-COLUMN($BI$8)+1)/NOT(ISNA(MATCH($BI444:$BN444,$FF$1:$FF$6,0))),COLUMN($BW444:BZ444))),"")</f>
        <v>#VALUE!</v>
      </c>
      <c r="CA444" s="10" t="e" cm="1" vm="4">
        <f t="array" aca="1" ref="CA444" ca="1">IFERROR(INDEX($BI444:$BN444,_xlfn.AGGREGATE(15,6,(COLUMN($BI444:$BN444)-COLUMN($BI$8)+1)/NOT(ISNA(MATCH($BI444:$BN444,$FF$1:$FF$6,0))),COLUMN($BW444:CA444))),"")</f>
        <v>#VALUE!</v>
      </c>
      <c r="CB444" s="10" t="e" cm="1" vm="5">
        <f t="array" aca="1" ref="CB444" ca="1">IFERROR(INDEX($BI444:$BN444,_xlfn.AGGREGATE(15,6,(COLUMN($BI444:$BN444)-COLUMN($BI$8)+1)/NOT(ISNA(MATCH($BI444:$BN444,$FF$1:$FF$6,0))),COLUMN($BW444:CB444))),"")</f>
        <v>#VALUE!</v>
      </c>
      <c r="CC444" s="11"/>
      <c r="CD444" s="10"/>
      <c r="CE444" s="10"/>
      <c r="CF444" s="10"/>
      <c r="CG444" s="10"/>
      <c r="CH444" s="10"/>
      <c r="CI444" s="11"/>
      <c r="CJ444" s="10" cm="1">
        <f t="array" ref="CJ444">SUM(COUNTIF(CD444:CF444,$DH$3:$DM$3))</f>
        <v>0</v>
      </c>
      <c r="CK444" s="10" cm="1">
        <f t="array" ref="CK444">SUM(COUNTIF(CD444:CF444,$DH$2:$DL$2))</f>
        <v>0</v>
      </c>
      <c r="CL444" s="10" cm="1">
        <f t="array" ref="CL444">SUM(COUNTIF(CD444:CF444,$DM$2:$DQ$2))</f>
        <v>0</v>
      </c>
      <c r="CM444" s="11"/>
      <c r="CN444" s="10"/>
      <c r="CO444" s="10"/>
      <c r="CP444" s="11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7" t="s">
        <v>42</v>
      </c>
      <c r="EC444" s="11"/>
      <c r="ED444" s="10">
        <f>Tableau1[[#This Row],[Colonne75]]</f>
        <v>0</v>
      </c>
      <c r="EE444" s="10"/>
      <c r="EF444" s="10">
        <f ca="1">OFFSET(Tableau1[[#This Row],[Colonne19]],0,Tableau1[[#This Row],[Colonne126]]-1)</f>
        <v>0</v>
      </c>
      <c r="EG444" s="11"/>
      <c r="EH444" s="10">
        <f>Tableau1[[#This Row],[Colonne76]]</f>
        <v>0</v>
      </c>
      <c r="EI444" s="10"/>
      <c r="EJ444" s="10">
        <f ca="1">OFFSET(Tableau1[[#This Row],[Colonne19]],0,Tableau1[[#This Row],[Colonne130]]-1)</f>
        <v>0</v>
      </c>
      <c r="EK444" s="11"/>
      <c r="EL444" s="10">
        <f>Tableau1[[#This Row],[Colonne77]]</f>
        <v>0</v>
      </c>
      <c r="EM444" s="10"/>
      <c r="EN444" s="10">
        <f ca="1">OFFSET(Tableau1[[#This Row],[Colonne19]],0,Tableau1[[#This Row],[Colonne134]]-1)</f>
        <v>0</v>
      </c>
      <c r="EO444" s="11"/>
      <c r="EP444" s="10">
        <f>Tableau1[[#This Row],[Colonne78]]</f>
        <v>0</v>
      </c>
      <c r="EQ444" s="10"/>
      <c r="ER444" s="10">
        <f ca="1">OFFSET(Tableau1[[#This Row],[Colonne19]],0,Tableau1[[#This Row],[Colonne138]]-1)</f>
        <v>0</v>
      </c>
      <c r="ES444" s="11"/>
      <c r="ET444" s="10">
        <f>Tableau1[[#This Row],[Colonne79]]</f>
        <v>0</v>
      </c>
      <c r="EU444" s="10"/>
      <c r="EV444" s="10">
        <f ca="1">OFFSET(Tableau1[[#This Row],[Colonne19]],0,Tableau1[[#This Row],[Colonne142]]-1)</f>
        <v>0</v>
      </c>
      <c r="EW444" s="11"/>
      <c r="EX444" s="10">
        <f t="shared" ca="1" si="42"/>
        <v>0</v>
      </c>
      <c r="EY444" s="10">
        <f t="shared" ca="1" si="43"/>
        <v>0</v>
      </c>
      <c r="EZ444" s="10">
        <f t="shared" ca="1" si="44"/>
        <v>0</v>
      </c>
      <c r="FA444" s="10">
        <f t="shared" ca="1" si="39"/>
        <v>0</v>
      </c>
      <c r="FB444" s="10">
        <f t="shared" ca="1" si="40"/>
        <v>0</v>
      </c>
      <c r="FC444" s="10">
        <f t="shared" ca="1" si="41"/>
        <v>0</v>
      </c>
      <c r="FD444" s="11"/>
    </row>
    <row r="445" spans="1:160" x14ac:dyDescent="0.2">
      <c r="A445" s="25"/>
      <c r="B445" s="10"/>
      <c r="C445" s="13"/>
      <c r="D445" s="26"/>
      <c r="E445" s="10"/>
      <c r="F445" s="10"/>
      <c r="G445" s="10"/>
      <c r="H445" s="10"/>
      <c r="I445" s="10"/>
      <c r="J445" s="24"/>
      <c r="K445" s="13"/>
      <c r="L445" s="10"/>
      <c r="M445" s="13"/>
      <c r="N445" s="13"/>
      <c r="O445" s="33" t="e">
        <f>Tableau1[[#This Row],[Colonne14]]/Tableau1[[#This Row],[Colonne13]]</f>
        <v>#DIV/0!</v>
      </c>
      <c r="P445" s="57"/>
      <c r="Q445" s="59" t="e" cm="1">
        <f t="array" ref="Q445">SUM(Tableau1[[#This Row],[Colonne19]:[Colonne38]]/Tableau1[[#This Row],[Colonne11]])</f>
        <v>#DIV/0!</v>
      </c>
      <c r="R445" s="11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1"/>
      <c r="AN445" s="10" t="str" cm="1">
        <f t="array" ref="AN445">IFERROR(INDEX($S$2:$AL$2,MATCH(SMALL(Tableau1[[#This Row],[Colonne19]:[Colonne38]],1),Tableau1[[#This Row],[Colonne19]:[Colonne38]],0)),"")</f>
        <v/>
      </c>
      <c r="AO445" s="10" t="str">
        <f>IFERROR(INDEX($S$2:$AL$2,MATCH(SMALL(Tableau1[[#This Row],[Colonne19]:[Colonne38]],2),Tableau1[[#This Row],[Colonne19]:[Colonne38]],0)),"")</f>
        <v/>
      </c>
      <c r="AP445" s="10" t="str">
        <f>IFERROR(INDEX($S$2:$AL$2,MATCH(SMALL(Tableau1[[#This Row],[Colonne19]:[Colonne38]],3),Tableau1[[#This Row],[Colonne19]:[Colonne38]],0)),"")</f>
        <v/>
      </c>
      <c r="AQ445" s="10" t="str">
        <f>IFERROR(INDEX($S$2:$AL$2,MATCH(SMALL(Tableau1[[#This Row],[Colonne19]:[Colonne38]],4),Tableau1[[#This Row],[Colonne19]:[Colonne38]],0)),"")</f>
        <v/>
      </c>
      <c r="AR445" s="10" t="str">
        <f>IFERROR(INDEX($S$2:$AL$2,MATCH(SMALL(Tableau1[[#This Row],[Colonne19]:[Colonne38]],5),Tableau1[[#This Row],[Colonne19]:[Colonne38]],0)),"")</f>
        <v/>
      </c>
      <c r="AS445" s="10" t="str">
        <f>IFERROR(INDEX($S$2:$AL$2,MATCH(SMALL(Tableau1[[#This Row],[Colonne19]:[Colonne38]],6),Tableau1[[#This Row],[Colonne19]:[Colonne38]],0)),"")</f>
        <v/>
      </c>
      <c r="AT445" s="10" t="str">
        <f>IFERROR(INDEX($S$2:$AL$2,MATCH(SMALL(Tableau1[[#This Row],[Colonne19]:[Colonne38]],7),Tableau1[[#This Row],[Colonne19]:[Colonne38]],0)),"")</f>
        <v/>
      </c>
      <c r="AU445" s="10" t="str">
        <f>IFERROR(INDEX($S$2:$AL$2,MATCH(SMALL(Tableau1[[#This Row],[Colonne19]:[Colonne38]],8),Tableau1[[#This Row],[Colonne19]:[Colonne38]],0)),"")</f>
        <v/>
      </c>
      <c r="AV445" s="10" t="str">
        <f>IFERROR(INDEX($S$2:$AL$2,MATCH(SMALL(Tableau1[[#This Row],[Colonne19]:[Colonne38]],9),Tableau1[[#This Row],[Colonne19]:[Colonne38]],0)),"")</f>
        <v/>
      </c>
      <c r="AW445" s="10" t="str">
        <f>IFERROR(INDEX($S$2:$AL$2,MATCH(SMALL(Tableau1[[#This Row],[Colonne19]:[Colonne38]],10),Tableau1[[#This Row],[Colonne19]:[Colonne38]],0)),"")</f>
        <v/>
      </c>
      <c r="AX445" s="10" t="str">
        <f>IFERROR(INDEX($S$2:$AL$2,MATCH(SMALL(Tableau1[[#This Row],[Colonne19]:[Colonne38]],11),Tableau1[[#This Row],[Colonne19]:[Colonne38]],0)),"")</f>
        <v/>
      </c>
      <c r="AY445" s="10" t="str">
        <f>IFERROR(INDEX($S$2:$AL$2,MATCH(SMALL(Tableau1[[#This Row],[Colonne19]:[Colonne38]],12),Tableau1[[#This Row],[Colonne19]:[Colonne38]],0)),"")</f>
        <v/>
      </c>
      <c r="AZ445" s="10" t="str">
        <f>IFERROR(INDEX($S$2:$AL$2,MATCH(SMALL(Tableau1[[#This Row],[Colonne19]:[Colonne38]],13),Tableau1[[#This Row],[Colonne19]:[Colonne38]],0)),"")</f>
        <v/>
      </c>
      <c r="BA445" s="10" t="str">
        <f>IFERROR(INDEX($S$2:$AL$2,MATCH(SMALL(Tableau1[[#This Row],[Colonne19]:[Colonne38]],14),Tableau1[[#This Row],[Colonne19]:[Colonne38]],0)),"")</f>
        <v/>
      </c>
      <c r="BB445" s="10" t="str">
        <f>IFERROR(INDEX($S$2:$AL$2,MATCH(SMALL(Tableau1[[#This Row],[Colonne19]:[Colonne38]],15),Tableau1[[#This Row],[Colonne19]:[Colonne38]],0)),"")</f>
        <v/>
      </c>
      <c r="BC445" s="10" t="str">
        <f>IFERROR(INDEX($S$2:$AL$2,MATCH(SMALL(Tableau1[[#This Row],[Colonne19]:[Colonne38]],16),Tableau1[[#This Row],[Colonne19]:[Colonne38]],0)),"")</f>
        <v/>
      </c>
      <c r="BD445" s="10" t="str">
        <f>IFERROR(INDEX($S$2:$AL$2,MATCH(SMALL(Tableau1[[#This Row],[Colonne19]:[Colonne38]],17),Tableau1[[#This Row],[Colonne19]:[Colonne38]],0)),"")</f>
        <v/>
      </c>
      <c r="BE445" s="10" t="str">
        <f>IFERROR(INDEX($S$2:$AL$2,MATCH(SMALL(Tableau1[[#This Row],[Colonne19]:[Colonne38]],18),Tableau1[[#This Row],[Colonne19]:[Colonne38]],0)),"")</f>
        <v/>
      </c>
      <c r="BF445" s="10" t="str">
        <f>IFERROR(INDEX($S$2:$AL$2,MATCH(SMALL(Tableau1[[#This Row],[Colonne19]:[Colonne38]],19),Tableau1[[#This Row],[Colonne19]:[Colonne38]],0)),"")</f>
        <v/>
      </c>
      <c r="BG445" s="10" t="str">
        <f>IFERROR(INDEX($S$2:$AL$2,MATCH(SMALL(Tableau1[[#This Row],[Colonne19]:[Colonne38]],20),Tableau1[[#This Row],[Colonne19]:[Colonne38]],0)),"")</f>
        <v/>
      </c>
      <c r="BH445" s="11"/>
      <c r="BI445" s="10"/>
      <c r="BJ445" s="10"/>
      <c r="BK445" s="10"/>
      <c r="BL445" s="10"/>
      <c r="BM445" s="10"/>
      <c r="BN445" s="10"/>
      <c r="BO445" s="11"/>
      <c r="BP445" s="10" t="str" cm="1">
        <f t="array" ref="BP445">IFERROR(INDEX($AN445:$BG445,_xlfn.AGGREGATE(15,6,(COLUMN($AN445:$BG445)-COLUMN($AN$8)+1)/NOT(ISNA(MATCH($AN445:$BG445,$FF$1:$FF$6,0))),COLUMN($BV445:BV445))),"")</f>
        <v/>
      </c>
      <c r="BQ445" s="10" t="e" cm="1" vm="1">
        <f t="array" aca="1" ref="BQ445" ca="1">IFERROR(INDEX($AN445:$BG445,_xlfn.AGGREGATE(15,6,(COLUMN($AN445:$BG445)-COLUMN($AN$8)+1)/NOT(ISNA(MATCH($AN445:$BG445,$FF$1:$FF$6,0))),COLUMN($BV445:BW445))),"")</f>
        <v>#VALUE!</v>
      </c>
      <c r="BR445" s="10" t="e" cm="1" vm="2">
        <f t="array" aca="1" ref="BR445" ca="1">IFERROR(INDEX($AN445:$BG445,_xlfn.AGGREGATE(15,6,(COLUMN($AN445:$BG445)-COLUMN($AN$8)+1)/NOT(ISNA(MATCH($AN445:$BG445,$FF$1:$FF$6,0))),COLUMN($BV445:BX445))),"")</f>
        <v>#VALUE!</v>
      </c>
      <c r="BS445" s="10" t="e" cm="1" vm="3">
        <f t="array" aca="1" ref="BS445" ca="1">IFERROR(INDEX($AN445:$BG445,_xlfn.AGGREGATE(15,6,(COLUMN($AN445:$BG445)-COLUMN($AN$8)+1)/NOT(ISNA(MATCH($AN445:$BG445,$FF$1:$FF$6,0))),COLUMN($BV445:BY445))),"")</f>
        <v>#VALUE!</v>
      </c>
      <c r="BT445" s="10" t="e" cm="1" vm="4">
        <f t="array" aca="1" ref="BT445" ca="1">IFERROR(INDEX($AN445:$BG445,_xlfn.AGGREGATE(15,6,(COLUMN($AN445:$BG445)-COLUMN($AN$8)+1)/NOT(ISNA(MATCH($AN445:$BG445,$FF$1:$FF$6,0))),COLUMN($BV445:BZ445))),"")</f>
        <v>#VALUE!</v>
      </c>
      <c r="BU445" s="10" t="e" cm="1" vm="5">
        <f t="array" aca="1" ref="BU445" ca="1">IFERROR(INDEX($AN445:$BG445,_xlfn.AGGREGATE(15,6,(COLUMN($AN445:$BG445)-COLUMN($AN$8)+1)/NOT(ISNA(MATCH($AN445:$BG445,$FF$1:$FF$6,0))),COLUMN($BV445:CA445))),"")</f>
        <v>#VALUE!</v>
      </c>
      <c r="BV445" s="11"/>
      <c r="BW445" s="10" t="str" cm="1">
        <f t="array" ref="BW445">IFERROR(INDEX($BI445:$BN445,_xlfn.AGGREGATE(15,6,(COLUMN($BI445:$BN445)-COLUMN($BI$8)+1)/NOT(ISNA(MATCH($BI445:$BN445,$FF$1:$FF$6,0))),COLUMN($BW445:BW445))),"")</f>
        <v/>
      </c>
      <c r="BX445" s="10" t="e" cm="1" vm="1">
        <f t="array" aca="1" ref="BX445" ca="1">IFERROR(INDEX($BI445:$BN445,_xlfn.AGGREGATE(15,6,(COLUMN($BI445:$BN445)-COLUMN($BI$8)+1)/NOT(ISNA(MATCH($BI445:$BN445,$FF$1:$FF$6,0))),COLUMN($BW445:BX445))),"")</f>
        <v>#VALUE!</v>
      </c>
      <c r="BY445" s="10" t="e" cm="1" vm="2">
        <f t="array" aca="1" ref="BY445" ca="1">IFERROR(INDEX($BI445:$BN445,_xlfn.AGGREGATE(15,6,(COLUMN($BI445:$BN445)-COLUMN($BI$8)+1)/NOT(ISNA(MATCH($BI445:$BN445,$FF$1:$FF$6,0))),COLUMN($BW445:BY445))),"")</f>
        <v>#VALUE!</v>
      </c>
      <c r="BZ445" s="10" t="e" cm="1" vm="3">
        <f t="array" aca="1" ref="BZ445" ca="1">IFERROR(INDEX($BI445:$BN445,_xlfn.AGGREGATE(15,6,(COLUMN($BI445:$BN445)-COLUMN($BI$8)+1)/NOT(ISNA(MATCH($BI445:$BN445,$FF$1:$FF$6,0))),COLUMN($BW445:BZ445))),"")</f>
        <v>#VALUE!</v>
      </c>
      <c r="CA445" s="10" t="e" cm="1" vm="4">
        <f t="array" aca="1" ref="CA445" ca="1">IFERROR(INDEX($BI445:$BN445,_xlfn.AGGREGATE(15,6,(COLUMN($BI445:$BN445)-COLUMN($BI$8)+1)/NOT(ISNA(MATCH($BI445:$BN445,$FF$1:$FF$6,0))),COLUMN($BW445:CA445))),"")</f>
        <v>#VALUE!</v>
      </c>
      <c r="CB445" s="10" t="e" cm="1" vm="5">
        <f t="array" aca="1" ref="CB445" ca="1">IFERROR(INDEX($BI445:$BN445,_xlfn.AGGREGATE(15,6,(COLUMN($BI445:$BN445)-COLUMN($BI$8)+1)/NOT(ISNA(MATCH($BI445:$BN445,$FF$1:$FF$6,0))),COLUMN($BW445:CB445))),"")</f>
        <v>#VALUE!</v>
      </c>
      <c r="CC445" s="11"/>
      <c r="CD445" s="10"/>
      <c r="CE445" s="10"/>
      <c r="CF445" s="10"/>
      <c r="CG445" s="10"/>
      <c r="CH445" s="10"/>
      <c r="CI445" s="11"/>
      <c r="CJ445" s="10" cm="1">
        <f t="array" ref="CJ445">SUM(COUNTIF(CD445:CF445,$DH$3:$DM$3))</f>
        <v>0</v>
      </c>
      <c r="CK445" s="10" cm="1">
        <f t="array" ref="CK445">SUM(COUNTIF(CD445:CF445,$DH$2:$DL$2))</f>
        <v>0</v>
      </c>
      <c r="CL445" s="10" cm="1">
        <f t="array" ref="CL445">SUM(COUNTIF(CD445:CF445,$DM$2:$DQ$2))</f>
        <v>0</v>
      </c>
      <c r="CM445" s="11"/>
      <c r="CN445" s="10"/>
      <c r="CO445" s="10"/>
      <c r="CP445" s="11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7" t="s">
        <v>42</v>
      </c>
      <c r="EC445" s="11"/>
      <c r="ED445" s="10">
        <f>Tableau1[[#This Row],[Colonne75]]</f>
        <v>0</v>
      </c>
      <c r="EE445" s="10"/>
      <c r="EF445" s="10">
        <f ca="1">OFFSET(Tableau1[[#This Row],[Colonne19]],0,Tableau1[[#This Row],[Colonne126]]-1)</f>
        <v>0</v>
      </c>
      <c r="EG445" s="11"/>
      <c r="EH445" s="10">
        <f>Tableau1[[#This Row],[Colonne76]]</f>
        <v>0</v>
      </c>
      <c r="EI445" s="10"/>
      <c r="EJ445" s="10">
        <f ca="1">OFFSET(Tableau1[[#This Row],[Colonne19]],0,Tableau1[[#This Row],[Colonne130]]-1)</f>
        <v>0</v>
      </c>
      <c r="EK445" s="11"/>
      <c r="EL445" s="10">
        <f>Tableau1[[#This Row],[Colonne77]]</f>
        <v>0</v>
      </c>
      <c r="EM445" s="10"/>
      <c r="EN445" s="10">
        <f ca="1">OFFSET(Tableau1[[#This Row],[Colonne19]],0,Tableau1[[#This Row],[Colonne134]]-1)</f>
        <v>0</v>
      </c>
      <c r="EO445" s="11"/>
      <c r="EP445" s="10">
        <f>Tableau1[[#This Row],[Colonne78]]</f>
        <v>0</v>
      </c>
      <c r="EQ445" s="10"/>
      <c r="ER445" s="10">
        <f ca="1">OFFSET(Tableau1[[#This Row],[Colonne19]],0,Tableau1[[#This Row],[Colonne138]]-1)</f>
        <v>0</v>
      </c>
      <c r="ES445" s="11"/>
      <c r="ET445" s="10">
        <f>Tableau1[[#This Row],[Colonne79]]</f>
        <v>0</v>
      </c>
      <c r="EU445" s="10"/>
      <c r="EV445" s="10">
        <f ca="1">OFFSET(Tableau1[[#This Row],[Colonne19]],0,Tableau1[[#This Row],[Colonne142]]-1)</f>
        <v>0</v>
      </c>
      <c r="EW445" s="11"/>
      <c r="EX445" s="10">
        <f t="shared" ca="1" si="42"/>
        <v>0</v>
      </c>
      <c r="EY445" s="10">
        <f t="shared" ca="1" si="43"/>
        <v>0</v>
      </c>
      <c r="EZ445" s="10">
        <f t="shared" ca="1" si="44"/>
        <v>0</v>
      </c>
      <c r="FA445" s="10">
        <f t="shared" ca="1" si="39"/>
        <v>0</v>
      </c>
      <c r="FB445" s="10">
        <f t="shared" ca="1" si="40"/>
        <v>0</v>
      </c>
      <c r="FC445" s="10">
        <f t="shared" ca="1" si="41"/>
        <v>0</v>
      </c>
      <c r="FD445" s="11"/>
    </row>
    <row r="446" spans="1:160" x14ac:dyDescent="0.2">
      <c r="A446" s="25"/>
      <c r="B446" s="10"/>
      <c r="C446" s="13"/>
      <c r="D446" s="26"/>
      <c r="E446" s="10"/>
      <c r="F446" s="10"/>
      <c r="G446" s="10"/>
      <c r="H446" s="10"/>
      <c r="I446" s="10"/>
      <c r="J446" s="24"/>
      <c r="K446" s="13"/>
      <c r="L446" s="10"/>
      <c r="M446" s="13"/>
      <c r="N446" s="13"/>
      <c r="O446" s="33" t="e">
        <f>Tableau1[[#This Row],[Colonne14]]/Tableau1[[#This Row],[Colonne13]]</f>
        <v>#DIV/0!</v>
      </c>
      <c r="P446" s="57"/>
      <c r="Q446" s="59" t="e" cm="1">
        <f t="array" ref="Q446">SUM(Tableau1[[#This Row],[Colonne19]:[Colonne38]]/Tableau1[[#This Row],[Colonne11]])</f>
        <v>#DIV/0!</v>
      </c>
      <c r="R446" s="11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1"/>
      <c r="AN446" s="10" t="str" cm="1">
        <f t="array" ref="AN446">IFERROR(INDEX($S$2:$AL$2,MATCH(SMALL(Tableau1[[#This Row],[Colonne19]:[Colonne38]],1),Tableau1[[#This Row],[Colonne19]:[Colonne38]],0)),"")</f>
        <v/>
      </c>
      <c r="AO446" s="10" t="str">
        <f>IFERROR(INDEX($S$2:$AL$2,MATCH(SMALL(Tableau1[[#This Row],[Colonne19]:[Colonne38]],2),Tableau1[[#This Row],[Colonne19]:[Colonne38]],0)),"")</f>
        <v/>
      </c>
      <c r="AP446" s="10" t="str">
        <f>IFERROR(INDEX($S$2:$AL$2,MATCH(SMALL(Tableau1[[#This Row],[Colonne19]:[Colonne38]],3),Tableau1[[#This Row],[Colonne19]:[Colonne38]],0)),"")</f>
        <v/>
      </c>
      <c r="AQ446" s="10" t="str">
        <f>IFERROR(INDEX($S$2:$AL$2,MATCH(SMALL(Tableau1[[#This Row],[Colonne19]:[Colonne38]],4),Tableau1[[#This Row],[Colonne19]:[Colonne38]],0)),"")</f>
        <v/>
      </c>
      <c r="AR446" s="10" t="str">
        <f>IFERROR(INDEX($S$2:$AL$2,MATCH(SMALL(Tableau1[[#This Row],[Colonne19]:[Colonne38]],5),Tableau1[[#This Row],[Colonne19]:[Colonne38]],0)),"")</f>
        <v/>
      </c>
      <c r="AS446" s="10" t="str">
        <f>IFERROR(INDEX($S$2:$AL$2,MATCH(SMALL(Tableau1[[#This Row],[Colonne19]:[Colonne38]],6),Tableau1[[#This Row],[Colonne19]:[Colonne38]],0)),"")</f>
        <v/>
      </c>
      <c r="AT446" s="10" t="str">
        <f>IFERROR(INDEX($S$2:$AL$2,MATCH(SMALL(Tableau1[[#This Row],[Colonne19]:[Colonne38]],7),Tableau1[[#This Row],[Colonne19]:[Colonne38]],0)),"")</f>
        <v/>
      </c>
      <c r="AU446" s="10" t="str">
        <f>IFERROR(INDEX($S$2:$AL$2,MATCH(SMALL(Tableau1[[#This Row],[Colonne19]:[Colonne38]],8),Tableau1[[#This Row],[Colonne19]:[Colonne38]],0)),"")</f>
        <v/>
      </c>
      <c r="AV446" s="10" t="str">
        <f>IFERROR(INDEX($S$2:$AL$2,MATCH(SMALL(Tableau1[[#This Row],[Colonne19]:[Colonne38]],9),Tableau1[[#This Row],[Colonne19]:[Colonne38]],0)),"")</f>
        <v/>
      </c>
      <c r="AW446" s="10" t="str">
        <f>IFERROR(INDEX($S$2:$AL$2,MATCH(SMALL(Tableau1[[#This Row],[Colonne19]:[Colonne38]],10),Tableau1[[#This Row],[Colonne19]:[Colonne38]],0)),"")</f>
        <v/>
      </c>
      <c r="AX446" s="10" t="str">
        <f>IFERROR(INDEX($S$2:$AL$2,MATCH(SMALL(Tableau1[[#This Row],[Colonne19]:[Colonne38]],11),Tableau1[[#This Row],[Colonne19]:[Colonne38]],0)),"")</f>
        <v/>
      </c>
      <c r="AY446" s="10" t="str">
        <f>IFERROR(INDEX($S$2:$AL$2,MATCH(SMALL(Tableau1[[#This Row],[Colonne19]:[Colonne38]],12),Tableau1[[#This Row],[Colonne19]:[Colonne38]],0)),"")</f>
        <v/>
      </c>
      <c r="AZ446" s="10" t="str">
        <f>IFERROR(INDEX($S$2:$AL$2,MATCH(SMALL(Tableau1[[#This Row],[Colonne19]:[Colonne38]],13),Tableau1[[#This Row],[Colonne19]:[Colonne38]],0)),"")</f>
        <v/>
      </c>
      <c r="BA446" s="10" t="str">
        <f>IFERROR(INDEX($S$2:$AL$2,MATCH(SMALL(Tableau1[[#This Row],[Colonne19]:[Colonne38]],14),Tableau1[[#This Row],[Colonne19]:[Colonne38]],0)),"")</f>
        <v/>
      </c>
      <c r="BB446" s="10" t="str">
        <f>IFERROR(INDEX($S$2:$AL$2,MATCH(SMALL(Tableau1[[#This Row],[Colonne19]:[Colonne38]],15),Tableau1[[#This Row],[Colonne19]:[Colonne38]],0)),"")</f>
        <v/>
      </c>
      <c r="BC446" s="10" t="str">
        <f>IFERROR(INDEX($S$2:$AL$2,MATCH(SMALL(Tableau1[[#This Row],[Colonne19]:[Colonne38]],16),Tableau1[[#This Row],[Colonne19]:[Colonne38]],0)),"")</f>
        <v/>
      </c>
      <c r="BD446" s="10" t="str">
        <f>IFERROR(INDEX($S$2:$AL$2,MATCH(SMALL(Tableau1[[#This Row],[Colonne19]:[Colonne38]],17),Tableau1[[#This Row],[Colonne19]:[Colonne38]],0)),"")</f>
        <v/>
      </c>
      <c r="BE446" s="10" t="str">
        <f>IFERROR(INDEX($S$2:$AL$2,MATCH(SMALL(Tableau1[[#This Row],[Colonne19]:[Colonne38]],18),Tableau1[[#This Row],[Colonne19]:[Colonne38]],0)),"")</f>
        <v/>
      </c>
      <c r="BF446" s="10" t="str">
        <f>IFERROR(INDEX($S$2:$AL$2,MATCH(SMALL(Tableau1[[#This Row],[Colonne19]:[Colonne38]],19),Tableau1[[#This Row],[Colonne19]:[Colonne38]],0)),"")</f>
        <v/>
      </c>
      <c r="BG446" s="10" t="str">
        <f>IFERROR(INDEX($S$2:$AL$2,MATCH(SMALL(Tableau1[[#This Row],[Colonne19]:[Colonne38]],20),Tableau1[[#This Row],[Colonne19]:[Colonne38]],0)),"")</f>
        <v/>
      </c>
      <c r="BH446" s="11"/>
      <c r="BI446" s="10"/>
      <c r="BJ446" s="10"/>
      <c r="BK446" s="10"/>
      <c r="BL446" s="10"/>
      <c r="BM446" s="10"/>
      <c r="BN446" s="10"/>
      <c r="BO446" s="11"/>
      <c r="BP446" s="10" t="str" cm="1">
        <f t="array" ref="BP446">IFERROR(INDEX($AN446:$BG446,_xlfn.AGGREGATE(15,6,(COLUMN($AN446:$BG446)-COLUMN($AN$8)+1)/NOT(ISNA(MATCH($AN446:$BG446,$FF$1:$FF$6,0))),COLUMN($BV446:BV446))),"")</f>
        <v/>
      </c>
      <c r="BQ446" s="10" t="e" cm="1" vm="1">
        <f t="array" aca="1" ref="BQ446" ca="1">IFERROR(INDEX($AN446:$BG446,_xlfn.AGGREGATE(15,6,(COLUMN($AN446:$BG446)-COLUMN($AN$8)+1)/NOT(ISNA(MATCH($AN446:$BG446,$FF$1:$FF$6,0))),COLUMN($BV446:BW446))),"")</f>
        <v>#VALUE!</v>
      </c>
      <c r="BR446" s="10" t="e" cm="1" vm="2">
        <f t="array" aca="1" ref="BR446" ca="1">IFERROR(INDEX($AN446:$BG446,_xlfn.AGGREGATE(15,6,(COLUMN($AN446:$BG446)-COLUMN($AN$8)+1)/NOT(ISNA(MATCH($AN446:$BG446,$FF$1:$FF$6,0))),COLUMN($BV446:BX446))),"")</f>
        <v>#VALUE!</v>
      </c>
      <c r="BS446" s="10" t="e" cm="1" vm="3">
        <f t="array" aca="1" ref="BS446" ca="1">IFERROR(INDEX($AN446:$BG446,_xlfn.AGGREGATE(15,6,(COLUMN($AN446:$BG446)-COLUMN($AN$8)+1)/NOT(ISNA(MATCH($AN446:$BG446,$FF$1:$FF$6,0))),COLUMN($BV446:BY446))),"")</f>
        <v>#VALUE!</v>
      </c>
      <c r="BT446" s="10" t="e" cm="1" vm="4">
        <f t="array" aca="1" ref="BT446" ca="1">IFERROR(INDEX($AN446:$BG446,_xlfn.AGGREGATE(15,6,(COLUMN($AN446:$BG446)-COLUMN($AN$8)+1)/NOT(ISNA(MATCH($AN446:$BG446,$FF$1:$FF$6,0))),COLUMN($BV446:BZ446))),"")</f>
        <v>#VALUE!</v>
      </c>
      <c r="BU446" s="10" t="e" cm="1" vm="5">
        <f t="array" aca="1" ref="BU446" ca="1">IFERROR(INDEX($AN446:$BG446,_xlfn.AGGREGATE(15,6,(COLUMN($AN446:$BG446)-COLUMN($AN$8)+1)/NOT(ISNA(MATCH($AN446:$BG446,$FF$1:$FF$6,0))),COLUMN($BV446:CA446))),"")</f>
        <v>#VALUE!</v>
      </c>
      <c r="BV446" s="11"/>
      <c r="BW446" s="10" t="str" cm="1">
        <f t="array" ref="BW446">IFERROR(INDEX($BI446:$BN446,_xlfn.AGGREGATE(15,6,(COLUMN($BI446:$BN446)-COLUMN($BI$8)+1)/NOT(ISNA(MATCH($BI446:$BN446,$FF$1:$FF$6,0))),COLUMN($BW446:BW446))),"")</f>
        <v/>
      </c>
      <c r="BX446" s="10" t="e" cm="1" vm="1">
        <f t="array" aca="1" ref="BX446" ca="1">IFERROR(INDEX($BI446:$BN446,_xlfn.AGGREGATE(15,6,(COLUMN($BI446:$BN446)-COLUMN($BI$8)+1)/NOT(ISNA(MATCH($BI446:$BN446,$FF$1:$FF$6,0))),COLUMN($BW446:BX446))),"")</f>
        <v>#VALUE!</v>
      </c>
      <c r="BY446" s="10" t="e" cm="1" vm="2">
        <f t="array" aca="1" ref="BY446" ca="1">IFERROR(INDEX($BI446:$BN446,_xlfn.AGGREGATE(15,6,(COLUMN($BI446:$BN446)-COLUMN($BI$8)+1)/NOT(ISNA(MATCH($BI446:$BN446,$FF$1:$FF$6,0))),COLUMN($BW446:BY446))),"")</f>
        <v>#VALUE!</v>
      </c>
      <c r="BZ446" s="10" t="e" cm="1" vm="3">
        <f t="array" aca="1" ref="BZ446" ca="1">IFERROR(INDEX($BI446:$BN446,_xlfn.AGGREGATE(15,6,(COLUMN($BI446:$BN446)-COLUMN($BI$8)+1)/NOT(ISNA(MATCH($BI446:$BN446,$FF$1:$FF$6,0))),COLUMN($BW446:BZ446))),"")</f>
        <v>#VALUE!</v>
      </c>
      <c r="CA446" s="10" t="e" cm="1" vm="4">
        <f t="array" aca="1" ref="CA446" ca="1">IFERROR(INDEX($BI446:$BN446,_xlfn.AGGREGATE(15,6,(COLUMN($BI446:$BN446)-COLUMN($BI$8)+1)/NOT(ISNA(MATCH($BI446:$BN446,$FF$1:$FF$6,0))),COLUMN($BW446:CA446))),"")</f>
        <v>#VALUE!</v>
      </c>
      <c r="CB446" s="10" t="e" cm="1" vm="5">
        <f t="array" aca="1" ref="CB446" ca="1">IFERROR(INDEX($BI446:$BN446,_xlfn.AGGREGATE(15,6,(COLUMN($BI446:$BN446)-COLUMN($BI$8)+1)/NOT(ISNA(MATCH($BI446:$BN446,$FF$1:$FF$6,0))),COLUMN($BW446:CB446))),"")</f>
        <v>#VALUE!</v>
      </c>
      <c r="CC446" s="11"/>
      <c r="CD446" s="10"/>
      <c r="CE446" s="10"/>
      <c r="CF446" s="10"/>
      <c r="CG446" s="10"/>
      <c r="CH446" s="10"/>
      <c r="CI446" s="11"/>
      <c r="CJ446" s="10" cm="1">
        <f t="array" ref="CJ446">SUM(COUNTIF(CD446:CF446,$DH$3:$DM$3))</f>
        <v>0</v>
      </c>
      <c r="CK446" s="10" cm="1">
        <f t="array" ref="CK446">SUM(COUNTIF(CD446:CF446,$DH$2:$DL$2))</f>
        <v>0</v>
      </c>
      <c r="CL446" s="10" cm="1">
        <f t="array" ref="CL446">SUM(COUNTIF(CD446:CF446,$DM$2:$DQ$2))</f>
        <v>0</v>
      </c>
      <c r="CM446" s="11"/>
      <c r="CN446" s="10"/>
      <c r="CO446" s="10"/>
      <c r="CP446" s="11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7" t="s">
        <v>42</v>
      </c>
      <c r="EC446" s="11"/>
      <c r="ED446" s="10">
        <f>Tableau1[[#This Row],[Colonne75]]</f>
        <v>0</v>
      </c>
      <c r="EE446" s="10"/>
      <c r="EF446" s="10">
        <f ca="1">OFFSET(Tableau1[[#This Row],[Colonne19]],0,Tableau1[[#This Row],[Colonne126]]-1)</f>
        <v>0</v>
      </c>
      <c r="EG446" s="11"/>
      <c r="EH446" s="10">
        <f>Tableau1[[#This Row],[Colonne76]]</f>
        <v>0</v>
      </c>
      <c r="EI446" s="10"/>
      <c r="EJ446" s="10">
        <f ca="1">OFFSET(Tableau1[[#This Row],[Colonne19]],0,Tableau1[[#This Row],[Colonne130]]-1)</f>
        <v>0</v>
      </c>
      <c r="EK446" s="11"/>
      <c r="EL446" s="10">
        <f>Tableau1[[#This Row],[Colonne77]]</f>
        <v>0</v>
      </c>
      <c r="EM446" s="10"/>
      <c r="EN446" s="10">
        <f ca="1">OFFSET(Tableau1[[#This Row],[Colonne19]],0,Tableau1[[#This Row],[Colonne134]]-1)</f>
        <v>0</v>
      </c>
      <c r="EO446" s="11"/>
      <c r="EP446" s="10">
        <f>Tableau1[[#This Row],[Colonne78]]</f>
        <v>0</v>
      </c>
      <c r="EQ446" s="10"/>
      <c r="ER446" s="10">
        <f ca="1">OFFSET(Tableau1[[#This Row],[Colonne19]],0,Tableau1[[#This Row],[Colonne138]]-1)</f>
        <v>0</v>
      </c>
      <c r="ES446" s="11"/>
      <c r="ET446" s="10">
        <f>Tableau1[[#This Row],[Colonne79]]</f>
        <v>0</v>
      </c>
      <c r="EU446" s="10"/>
      <c r="EV446" s="10">
        <f ca="1">OFFSET(Tableau1[[#This Row],[Colonne19]],0,Tableau1[[#This Row],[Colonne142]]-1)</f>
        <v>0</v>
      </c>
      <c r="EW446" s="11"/>
      <c r="EX446" s="10">
        <f t="shared" ca="1" si="42"/>
        <v>0</v>
      </c>
      <c r="EY446" s="10">
        <f t="shared" ca="1" si="43"/>
        <v>0</v>
      </c>
      <c r="EZ446" s="10">
        <f t="shared" ca="1" si="44"/>
        <v>0</v>
      </c>
      <c r="FA446" s="10">
        <f t="shared" ca="1" si="39"/>
        <v>0</v>
      </c>
      <c r="FB446" s="10">
        <f t="shared" ca="1" si="40"/>
        <v>0</v>
      </c>
      <c r="FC446" s="10">
        <f t="shared" ca="1" si="41"/>
        <v>0</v>
      </c>
      <c r="FD446" s="11"/>
    </row>
    <row r="447" spans="1:160" x14ac:dyDescent="0.2">
      <c r="A447" s="25"/>
      <c r="B447" s="10"/>
      <c r="C447" s="13"/>
      <c r="D447" s="26"/>
      <c r="E447" s="10"/>
      <c r="F447" s="10"/>
      <c r="G447" s="10"/>
      <c r="H447" s="10"/>
      <c r="I447" s="10"/>
      <c r="J447" s="24"/>
      <c r="K447" s="13"/>
      <c r="L447" s="10"/>
      <c r="M447" s="13"/>
      <c r="N447" s="13"/>
      <c r="O447" s="33" t="e">
        <f>Tableau1[[#This Row],[Colonne14]]/Tableau1[[#This Row],[Colonne13]]</f>
        <v>#DIV/0!</v>
      </c>
      <c r="P447" s="57"/>
      <c r="Q447" s="59" t="e" cm="1">
        <f t="array" ref="Q447">SUM(Tableau1[[#This Row],[Colonne19]:[Colonne38]]/Tableau1[[#This Row],[Colonne11]])</f>
        <v>#DIV/0!</v>
      </c>
      <c r="R447" s="11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1"/>
      <c r="AN447" s="10" t="str" cm="1">
        <f t="array" ref="AN447">IFERROR(INDEX($S$2:$AL$2,MATCH(SMALL(Tableau1[[#This Row],[Colonne19]:[Colonne38]],1),Tableau1[[#This Row],[Colonne19]:[Colonne38]],0)),"")</f>
        <v/>
      </c>
      <c r="AO447" s="10" t="str">
        <f>IFERROR(INDEX($S$2:$AL$2,MATCH(SMALL(Tableau1[[#This Row],[Colonne19]:[Colonne38]],2),Tableau1[[#This Row],[Colonne19]:[Colonne38]],0)),"")</f>
        <v/>
      </c>
      <c r="AP447" s="10" t="str">
        <f>IFERROR(INDEX($S$2:$AL$2,MATCH(SMALL(Tableau1[[#This Row],[Colonne19]:[Colonne38]],3),Tableau1[[#This Row],[Colonne19]:[Colonne38]],0)),"")</f>
        <v/>
      </c>
      <c r="AQ447" s="10" t="str">
        <f>IFERROR(INDEX($S$2:$AL$2,MATCH(SMALL(Tableau1[[#This Row],[Colonne19]:[Colonne38]],4),Tableau1[[#This Row],[Colonne19]:[Colonne38]],0)),"")</f>
        <v/>
      </c>
      <c r="AR447" s="10" t="str">
        <f>IFERROR(INDEX($S$2:$AL$2,MATCH(SMALL(Tableau1[[#This Row],[Colonne19]:[Colonne38]],5),Tableau1[[#This Row],[Colonne19]:[Colonne38]],0)),"")</f>
        <v/>
      </c>
      <c r="AS447" s="10" t="str">
        <f>IFERROR(INDEX($S$2:$AL$2,MATCH(SMALL(Tableau1[[#This Row],[Colonne19]:[Colonne38]],6),Tableau1[[#This Row],[Colonne19]:[Colonne38]],0)),"")</f>
        <v/>
      </c>
      <c r="AT447" s="10" t="str">
        <f>IFERROR(INDEX($S$2:$AL$2,MATCH(SMALL(Tableau1[[#This Row],[Colonne19]:[Colonne38]],7),Tableau1[[#This Row],[Colonne19]:[Colonne38]],0)),"")</f>
        <v/>
      </c>
      <c r="AU447" s="10" t="str">
        <f>IFERROR(INDEX($S$2:$AL$2,MATCH(SMALL(Tableau1[[#This Row],[Colonne19]:[Colonne38]],8),Tableau1[[#This Row],[Colonne19]:[Colonne38]],0)),"")</f>
        <v/>
      </c>
      <c r="AV447" s="10" t="str">
        <f>IFERROR(INDEX($S$2:$AL$2,MATCH(SMALL(Tableau1[[#This Row],[Colonne19]:[Colonne38]],9),Tableau1[[#This Row],[Colonne19]:[Colonne38]],0)),"")</f>
        <v/>
      </c>
      <c r="AW447" s="10" t="str">
        <f>IFERROR(INDEX($S$2:$AL$2,MATCH(SMALL(Tableau1[[#This Row],[Colonne19]:[Colonne38]],10),Tableau1[[#This Row],[Colonne19]:[Colonne38]],0)),"")</f>
        <v/>
      </c>
      <c r="AX447" s="10" t="str">
        <f>IFERROR(INDEX($S$2:$AL$2,MATCH(SMALL(Tableau1[[#This Row],[Colonne19]:[Colonne38]],11),Tableau1[[#This Row],[Colonne19]:[Colonne38]],0)),"")</f>
        <v/>
      </c>
      <c r="AY447" s="10" t="str">
        <f>IFERROR(INDEX($S$2:$AL$2,MATCH(SMALL(Tableau1[[#This Row],[Colonne19]:[Colonne38]],12),Tableau1[[#This Row],[Colonne19]:[Colonne38]],0)),"")</f>
        <v/>
      </c>
      <c r="AZ447" s="10" t="str">
        <f>IFERROR(INDEX($S$2:$AL$2,MATCH(SMALL(Tableau1[[#This Row],[Colonne19]:[Colonne38]],13),Tableau1[[#This Row],[Colonne19]:[Colonne38]],0)),"")</f>
        <v/>
      </c>
      <c r="BA447" s="10" t="str">
        <f>IFERROR(INDEX($S$2:$AL$2,MATCH(SMALL(Tableau1[[#This Row],[Colonne19]:[Colonne38]],14),Tableau1[[#This Row],[Colonne19]:[Colonne38]],0)),"")</f>
        <v/>
      </c>
      <c r="BB447" s="10" t="str">
        <f>IFERROR(INDEX($S$2:$AL$2,MATCH(SMALL(Tableau1[[#This Row],[Colonne19]:[Colonne38]],15),Tableau1[[#This Row],[Colonne19]:[Colonne38]],0)),"")</f>
        <v/>
      </c>
      <c r="BC447" s="10" t="str">
        <f>IFERROR(INDEX($S$2:$AL$2,MATCH(SMALL(Tableau1[[#This Row],[Colonne19]:[Colonne38]],16),Tableau1[[#This Row],[Colonne19]:[Colonne38]],0)),"")</f>
        <v/>
      </c>
      <c r="BD447" s="10" t="str">
        <f>IFERROR(INDEX($S$2:$AL$2,MATCH(SMALL(Tableau1[[#This Row],[Colonne19]:[Colonne38]],17),Tableau1[[#This Row],[Colonne19]:[Colonne38]],0)),"")</f>
        <v/>
      </c>
      <c r="BE447" s="10" t="str">
        <f>IFERROR(INDEX($S$2:$AL$2,MATCH(SMALL(Tableau1[[#This Row],[Colonne19]:[Colonne38]],18),Tableau1[[#This Row],[Colonne19]:[Colonne38]],0)),"")</f>
        <v/>
      </c>
      <c r="BF447" s="10" t="str">
        <f>IFERROR(INDEX($S$2:$AL$2,MATCH(SMALL(Tableau1[[#This Row],[Colonne19]:[Colonne38]],19),Tableau1[[#This Row],[Colonne19]:[Colonne38]],0)),"")</f>
        <v/>
      </c>
      <c r="BG447" s="10" t="str">
        <f>IFERROR(INDEX($S$2:$AL$2,MATCH(SMALL(Tableau1[[#This Row],[Colonne19]:[Colonne38]],20),Tableau1[[#This Row],[Colonne19]:[Colonne38]],0)),"")</f>
        <v/>
      </c>
      <c r="BH447" s="11"/>
      <c r="BI447" s="10"/>
      <c r="BJ447" s="10"/>
      <c r="BK447" s="10"/>
      <c r="BL447" s="10"/>
      <c r="BM447" s="10"/>
      <c r="BN447" s="10"/>
      <c r="BO447" s="11"/>
      <c r="BP447" s="10" t="str" cm="1">
        <f t="array" ref="BP447">IFERROR(INDEX($AN447:$BG447,_xlfn.AGGREGATE(15,6,(COLUMN($AN447:$BG447)-COLUMN($AN$8)+1)/NOT(ISNA(MATCH($AN447:$BG447,$FF$1:$FF$6,0))),COLUMN($BV447:BV447))),"")</f>
        <v/>
      </c>
      <c r="BQ447" s="10" t="e" cm="1" vm="1">
        <f t="array" aca="1" ref="BQ447" ca="1">IFERROR(INDEX($AN447:$BG447,_xlfn.AGGREGATE(15,6,(COLUMN($AN447:$BG447)-COLUMN($AN$8)+1)/NOT(ISNA(MATCH($AN447:$BG447,$FF$1:$FF$6,0))),COLUMN($BV447:BW447))),"")</f>
        <v>#VALUE!</v>
      </c>
      <c r="BR447" s="10" t="e" cm="1" vm="2">
        <f t="array" aca="1" ref="BR447" ca="1">IFERROR(INDEX($AN447:$BG447,_xlfn.AGGREGATE(15,6,(COLUMN($AN447:$BG447)-COLUMN($AN$8)+1)/NOT(ISNA(MATCH($AN447:$BG447,$FF$1:$FF$6,0))),COLUMN($BV447:BX447))),"")</f>
        <v>#VALUE!</v>
      </c>
      <c r="BS447" s="10" t="e" cm="1" vm="3">
        <f t="array" aca="1" ref="BS447" ca="1">IFERROR(INDEX($AN447:$BG447,_xlfn.AGGREGATE(15,6,(COLUMN($AN447:$BG447)-COLUMN($AN$8)+1)/NOT(ISNA(MATCH($AN447:$BG447,$FF$1:$FF$6,0))),COLUMN($BV447:BY447))),"")</f>
        <v>#VALUE!</v>
      </c>
      <c r="BT447" s="10" t="e" cm="1" vm="4">
        <f t="array" aca="1" ref="BT447" ca="1">IFERROR(INDEX($AN447:$BG447,_xlfn.AGGREGATE(15,6,(COLUMN($AN447:$BG447)-COLUMN($AN$8)+1)/NOT(ISNA(MATCH($AN447:$BG447,$FF$1:$FF$6,0))),COLUMN($BV447:BZ447))),"")</f>
        <v>#VALUE!</v>
      </c>
      <c r="BU447" s="10" t="e" cm="1" vm="5">
        <f t="array" aca="1" ref="BU447" ca="1">IFERROR(INDEX($AN447:$BG447,_xlfn.AGGREGATE(15,6,(COLUMN($AN447:$BG447)-COLUMN($AN$8)+1)/NOT(ISNA(MATCH($AN447:$BG447,$FF$1:$FF$6,0))),COLUMN($BV447:CA447))),"")</f>
        <v>#VALUE!</v>
      </c>
      <c r="BV447" s="11"/>
      <c r="BW447" s="10" t="str" cm="1">
        <f t="array" ref="BW447">IFERROR(INDEX($BI447:$BN447,_xlfn.AGGREGATE(15,6,(COLUMN($BI447:$BN447)-COLUMN($BI$8)+1)/NOT(ISNA(MATCH($BI447:$BN447,$FF$1:$FF$6,0))),COLUMN($BW447:BW447))),"")</f>
        <v/>
      </c>
      <c r="BX447" s="10" t="e" cm="1" vm="1">
        <f t="array" aca="1" ref="BX447" ca="1">IFERROR(INDEX($BI447:$BN447,_xlfn.AGGREGATE(15,6,(COLUMN($BI447:$BN447)-COLUMN($BI$8)+1)/NOT(ISNA(MATCH($BI447:$BN447,$FF$1:$FF$6,0))),COLUMN($BW447:BX447))),"")</f>
        <v>#VALUE!</v>
      </c>
      <c r="BY447" s="10" t="e" cm="1" vm="2">
        <f t="array" aca="1" ref="BY447" ca="1">IFERROR(INDEX($BI447:$BN447,_xlfn.AGGREGATE(15,6,(COLUMN($BI447:$BN447)-COLUMN($BI$8)+1)/NOT(ISNA(MATCH($BI447:$BN447,$FF$1:$FF$6,0))),COLUMN($BW447:BY447))),"")</f>
        <v>#VALUE!</v>
      </c>
      <c r="BZ447" s="10" t="e" cm="1" vm="3">
        <f t="array" aca="1" ref="BZ447" ca="1">IFERROR(INDEX($BI447:$BN447,_xlfn.AGGREGATE(15,6,(COLUMN($BI447:$BN447)-COLUMN($BI$8)+1)/NOT(ISNA(MATCH($BI447:$BN447,$FF$1:$FF$6,0))),COLUMN($BW447:BZ447))),"")</f>
        <v>#VALUE!</v>
      </c>
      <c r="CA447" s="10" t="e" cm="1" vm="4">
        <f t="array" aca="1" ref="CA447" ca="1">IFERROR(INDEX($BI447:$BN447,_xlfn.AGGREGATE(15,6,(COLUMN($BI447:$BN447)-COLUMN($BI$8)+1)/NOT(ISNA(MATCH($BI447:$BN447,$FF$1:$FF$6,0))),COLUMN($BW447:CA447))),"")</f>
        <v>#VALUE!</v>
      </c>
      <c r="CB447" s="10" t="e" cm="1" vm="5">
        <f t="array" aca="1" ref="CB447" ca="1">IFERROR(INDEX($BI447:$BN447,_xlfn.AGGREGATE(15,6,(COLUMN($BI447:$BN447)-COLUMN($BI$8)+1)/NOT(ISNA(MATCH($BI447:$BN447,$FF$1:$FF$6,0))),COLUMN($BW447:CB447))),"")</f>
        <v>#VALUE!</v>
      </c>
      <c r="CC447" s="11"/>
      <c r="CD447" s="10"/>
      <c r="CE447" s="10"/>
      <c r="CF447" s="10"/>
      <c r="CG447" s="10"/>
      <c r="CH447" s="10"/>
      <c r="CI447" s="11"/>
      <c r="CJ447" s="10" cm="1">
        <f t="array" ref="CJ447">SUM(COUNTIF(CD447:CF447,$DH$3:$DM$3))</f>
        <v>0</v>
      </c>
      <c r="CK447" s="10" cm="1">
        <f t="array" ref="CK447">SUM(COUNTIF(CD447:CF447,$DH$2:$DL$2))</f>
        <v>0</v>
      </c>
      <c r="CL447" s="10" cm="1">
        <f t="array" ref="CL447">SUM(COUNTIF(CD447:CF447,$DM$2:$DQ$2))</f>
        <v>0</v>
      </c>
      <c r="CM447" s="11"/>
      <c r="CN447" s="10"/>
      <c r="CO447" s="10"/>
      <c r="CP447" s="11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7" t="s">
        <v>42</v>
      </c>
      <c r="EC447" s="11"/>
      <c r="ED447" s="10">
        <f>Tableau1[[#This Row],[Colonne75]]</f>
        <v>0</v>
      </c>
      <c r="EE447" s="10"/>
      <c r="EF447" s="10">
        <f ca="1">OFFSET(Tableau1[[#This Row],[Colonne19]],0,Tableau1[[#This Row],[Colonne126]]-1)</f>
        <v>0</v>
      </c>
      <c r="EG447" s="11"/>
      <c r="EH447" s="10">
        <f>Tableau1[[#This Row],[Colonne76]]</f>
        <v>0</v>
      </c>
      <c r="EI447" s="10"/>
      <c r="EJ447" s="10">
        <f ca="1">OFFSET(Tableau1[[#This Row],[Colonne19]],0,Tableau1[[#This Row],[Colonne130]]-1)</f>
        <v>0</v>
      </c>
      <c r="EK447" s="11"/>
      <c r="EL447" s="10">
        <f>Tableau1[[#This Row],[Colonne77]]</f>
        <v>0</v>
      </c>
      <c r="EM447" s="10"/>
      <c r="EN447" s="10">
        <f ca="1">OFFSET(Tableau1[[#This Row],[Colonne19]],0,Tableau1[[#This Row],[Colonne134]]-1)</f>
        <v>0</v>
      </c>
      <c r="EO447" s="11"/>
      <c r="EP447" s="10">
        <f>Tableau1[[#This Row],[Colonne78]]</f>
        <v>0</v>
      </c>
      <c r="EQ447" s="10"/>
      <c r="ER447" s="10">
        <f ca="1">OFFSET(Tableau1[[#This Row],[Colonne19]],0,Tableau1[[#This Row],[Colonne138]]-1)</f>
        <v>0</v>
      </c>
      <c r="ES447" s="11"/>
      <c r="ET447" s="10">
        <f>Tableau1[[#This Row],[Colonne79]]</f>
        <v>0</v>
      </c>
      <c r="EU447" s="10"/>
      <c r="EV447" s="10">
        <f ca="1">OFFSET(Tableau1[[#This Row],[Colonne19]],0,Tableau1[[#This Row],[Colonne142]]-1)</f>
        <v>0</v>
      </c>
      <c r="EW447" s="11"/>
      <c r="EX447" s="10">
        <f t="shared" ca="1" si="42"/>
        <v>0</v>
      </c>
      <c r="EY447" s="10">
        <f t="shared" ca="1" si="43"/>
        <v>0</v>
      </c>
      <c r="EZ447" s="10">
        <f t="shared" ca="1" si="44"/>
        <v>0</v>
      </c>
      <c r="FA447" s="10">
        <f t="shared" ca="1" si="39"/>
        <v>0</v>
      </c>
      <c r="FB447" s="10">
        <f t="shared" ca="1" si="40"/>
        <v>0</v>
      </c>
      <c r="FC447" s="10">
        <f t="shared" ca="1" si="41"/>
        <v>0</v>
      </c>
      <c r="FD447" s="11"/>
    </row>
    <row r="448" spans="1:160" x14ac:dyDescent="0.2">
      <c r="A448" s="25"/>
      <c r="B448" s="10"/>
      <c r="C448" s="13"/>
      <c r="D448" s="26"/>
      <c r="E448" s="10"/>
      <c r="F448" s="10"/>
      <c r="G448" s="10"/>
      <c r="H448" s="10"/>
      <c r="I448" s="10"/>
      <c r="J448" s="24"/>
      <c r="K448" s="13"/>
      <c r="L448" s="10"/>
      <c r="M448" s="13"/>
      <c r="N448" s="13"/>
      <c r="O448" s="33" t="e">
        <f>Tableau1[[#This Row],[Colonne14]]/Tableau1[[#This Row],[Colonne13]]</f>
        <v>#DIV/0!</v>
      </c>
      <c r="P448" s="57"/>
      <c r="Q448" s="59" t="e" cm="1">
        <f t="array" ref="Q448">SUM(Tableau1[[#This Row],[Colonne19]:[Colonne38]]/Tableau1[[#This Row],[Colonne11]])</f>
        <v>#DIV/0!</v>
      </c>
      <c r="R448" s="11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1"/>
      <c r="AN448" s="10" t="str" cm="1">
        <f t="array" ref="AN448">IFERROR(INDEX($S$2:$AL$2,MATCH(SMALL(Tableau1[[#This Row],[Colonne19]:[Colonne38]],1),Tableau1[[#This Row],[Colonne19]:[Colonne38]],0)),"")</f>
        <v/>
      </c>
      <c r="AO448" s="10" t="str">
        <f>IFERROR(INDEX($S$2:$AL$2,MATCH(SMALL(Tableau1[[#This Row],[Colonne19]:[Colonne38]],2),Tableau1[[#This Row],[Colonne19]:[Colonne38]],0)),"")</f>
        <v/>
      </c>
      <c r="AP448" s="10" t="str">
        <f>IFERROR(INDEX($S$2:$AL$2,MATCH(SMALL(Tableau1[[#This Row],[Colonne19]:[Colonne38]],3),Tableau1[[#This Row],[Colonne19]:[Colonne38]],0)),"")</f>
        <v/>
      </c>
      <c r="AQ448" s="10" t="str">
        <f>IFERROR(INDEX($S$2:$AL$2,MATCH(SMALL(Tableau1[[#This Row],[Colonne19]:[Colonne38]],4),Tableau1[[#This Row],[Colonne19]:[Colonne38]],0)),"")</f>
        <v/>
      </c>
      <c r="AR448" s="10" t="str">
        <f>IFERROR(INDEX($S$2:$AL$2,MATCH(SMALL(Tableau1[[#This Row],[Colonne19]:[Colonne38]],5),Tableau1[[#This Row],[Colonne19]:[Colonne38]],0)),"")</f>
        <v/>
      </c>
      <c r="AS448" s="10" t="str">
        <f>IFERROR(INDEX($S$2:$AL$2,MATCH(SMALL(Tableau1[[#This Row],[Colonne19]:[Colonne38]],6),Tableau1[[#This Row],[Colonne19]:[Colonne38]],0)),"")</f>
        <v/>
      </c>
      <c r="AT448" s="10" t="str">
        <f>IFERROR(INDEX($S$2:$AL$2,MATCH(SMALL(Tableau1[[#This Row],[Colonne19]:[Colonne38]],7),Tableau1[[#This Row],[Colonne19]:[Colonne38]],0)),"")</f>
        <v/>
      </c>
      <c r="AU448" s="10" t="str">
        <f>IFERROR(INDEX($S$2:$AL$2,MATCH(SMALL(Tableau1[[#This Row],[Colonne19]:[Colonne38]],8),Tableau1[[#This Row],[Colonne19]:[Colonne38]],0)),"")</f>
        <v/>
      </c>
      <c r="AV448" s="10" t="str">
        <f>IFERROR(INDEX($S$2:$AL$2,MATCH(SMALL(Tableau1[[#This Row],[Colonne19]:[Colonne38]],9),Tableau1[[#This Row],[Colonne19]:[Colonne38]],0)),"")</f>
        <v/>
      </c>
      <c r="AW448" s="10" t="str">
        <f>IFERROR(INDEX($S$2:$AL$2,MATCH(SMALL(Tableau1[[#This Row],[Colonne19]:[Colonne38]],10),Tableau1[[#This Row],[Colonne19]:[Colonne38]],0)),"")</f>
        <v/>
      </c>
      <c r="AX448" s="10" t="str">
        <f>IFERROR(INDEX($S$2:$AL$2,MATCH(SMALL(Tableau1[[#This Row],[Colonne19]:[Colonne38]],11),Tableau1[[#This Row],[Colonne19]:[Colonne38]],0)),"")</f>
        <v/>
      </c>
      <c r="AY448" s="10" t="str">
        <f>IFERROR(INDEX($S$2:$AL$2,MATCH(SMALL(Tableau1[[#This Row],[Colonne19]:[Colonne38]],12),Tableau1[[#This Row],[Colonne19]:[Colonne38]],0)),"")</f>
        <v/>
      </c>
      <c r="AZ448" s="10" t="str">
        <f>IFERROR(INDEX($S$2:$AL$2,MATCH(SMALL(Tableau1[[#This Row],[Colonne19]:[Colonne38]],13),Tableau1[[#This Row],[Colonne19]:[Colonne38]],0)),"")</f>
        <v/>
      </c>
      <c r="BA448" s="10" t="str">
        <f>IFERROR(INDEX($S$2:$AL$2,MATCH(SMALL(Tableau1[[#This Row],[Colonne19]:[Colonne38]],14),Tableau1[[#This Row],[Colonne19]:[Colonne38]],0)),"")</f>
        <v/>
      </c>
      <c r="BB448" s="10" t="str">
        <f>IFERROR(INDEX($S$2:$AL$2,MATCH(SMALL(Tableau1[[#This Row],[Colonne19]:[Colonne38]],15),Tableau1[[#This Row],[Colonne19]:[Colonne38]],0)),"")</f>
        <v/>
      </c>
      <c r="BC448" s="10" t="str">
        <f>IFERROR(INDEX($S$2:$AL$2,MATCH(SMALL(Tableau1[[#This Row],[Colonne19]:[Colonne38]],16),Tableau1[[#This Row],[Colonne19]:[Colonne38]],0)),"")</f>
        <v/>
      </c>
      <c r="BD448" s="10" t="str">
        <f>IFERROR(INDEX($S$2:$AL$2,MATCH(SMALL(Tableau1[[#This Row],[Colonne19]:[Colonne38]],17),Tableau1[[#This Row],[Colonne19]:[Colonne38]],0)),"")</f>
        <v/>
      </c>
      <c r="BE448" s="10" t="str">
        <f>IFERROR(INDEX($S$2:$AL$2,MATCH(SMALL(Tableau1[[#This Row],[Colonne19]:[Colonne38]],18),Tableau1[[#This Row],[Colonne19]:[Colonne38]],0)),"")</f>
        <v/>
      </c>
      <c r="BF448" s="10" t="str">
        <f>IFERROR(INDEX($S$2:$AL$2,MATCH(SMALL(Tableau1[[#This Row],[Colonne19]:[Colonne38]],19),Tableau1[[#This Row],[Colonne19]:[Colonne38]],0)),"")</f>
        <v/>
      </c>
      <c r="BG448" s="10" t="str">
        <f>IFERROR(INDEX($S$2:$AL$2,MATCH(SMALL(Tableau1[[#This Row],[Colonne19]:[Colonne38]],20),Tableau1[[#This Row],[Colonne19]:[Colonne38]],0)),"")</f>
        <v/>
      </c>
      <c r="BH448" s="11"/>
      <c r="BI448" s="10"/>
      <c r="BJ448" s="10"/>
      <c r="BK448" s="10"/>
      <c r="BL448" s="10"/>
      <c r="BM448" s="10"/>
      <c r="BN448" s="10"/>
      <c r="BO448" s="11"/>
      <c r="BP448" s="10" t="str" cm="1">
        <f t="array" ref="BP448">IFERROR(INDEX($AN448:$BG448,_xlfn.AGGREGATE(15,6,(COLUMN($AN448:$BG448)-COLUMN($AN$8)+1)/NOT(ISNA(MATCH($AN448:$BG448,$FF$1:$FF$6,0))),COLUMN($BV448:BV448))),"")</f>
        <v/>
      </c>
      <c r="BQ448" s="10" t="e" cm="1" vm="1">
        <f t="array" aca="1" ref="BQ448" ca="1">IFERROR(INDEX($AN448:$BG448,_xlfn.AGGREGATE(15,6,(COLUMN($AN448:$BG448)-COLUMN($AN$8)+1)/NOT(ISNA(MATCH($AN448:$BG448,$FF$1:$FF$6,0))),COLUMN($BV448:BW448))),"")</f>
        <v>#VALUE!</v>
      </c>
      <c r="BR448" s="10" t="e" cm="1" vm="2">
        <f t="array" aca="1" ref="BR448" ca="1">IFERROR(INDEX($AN448:$BG448,_xlfn.AGGREGATE(15,6,(COLUMN($AN448:$BG448)-COLUMN($AN$8)+1)/NOT(ISNA(MATCH($AN448:$BG448,$FF$1:$FF$6,0))),COLUMN($BV448:BX448))),"")</f>
        <v>#VALUE!</v>
      </c>
      <c r="BS448" s="10" t="e" cm="1" vm="3">
        <f t="array" aca="1" ref="BS448" ca="1">IFERROR(INDEX($AN448:$BG448,_xlfn.AGGREGATE(15,6,(COLUMN($AN448:$BG448)-COLUMN($AN$8)+1)/NOT(ISNA(MATCH($AN448:$BG448,$FF$1:$FF$6,0))),COLUMN($BV448:BY448))),"")</f>
        <v>#VALUE!</v>
      </c>
      <c r="BT448" s="10" t="e" cm="1" vm="4">
        <f t="array" aca="1" ref="BT448" ca="1">IFERROR(INDEX($AN448:$BG448,_xlfn.AGGREGATE(15,6,(COLUMN($AN448:$BG448)-COLUMN($AN$8)+1)/NOT(ISNA(MATCH($AN448:$BG448,$FF$1:$FF$6,0))),COLUMN($BV448:BZ448))),"")</f>
        <v>#VALUE!</v>
      </c>
      <c r="BU448" s="10" t="e" cm="1" vm="5">
        <f t="array" aca="1" ref="BU448" ca="1">IFERROR(INDEX($AN448:$BG448,_xlfn.AGGREGATE(15,6,(COLUMN($AN448:$BG448)-COLUMN($AN$8)+1)/NOT(ISNA(MATCH($AN448:$BG448,$FF$1:$FF$6,0))),COLUMN($BV448:CA448))),"")</f>
        <v>#VALUE!</v>
      </c>
      <c r="BV448" s="11"/>
      <c r="BW448" s="10" t="str" cm="1">
        <f t="array" ref="BW448">IFERROR(INDEX($BI448:$BN448,_xlfn.AGGREGATE(15,6,(COLUMN($BI448:$BN448)-COLUMN($BI$8)+1)/NOT(ISNA(MATCH($BI448:$BN448,$FF$1:$FF$6,0))),COLUMN($BW448:BW448))),"")</f>
        <v/>
      </c>
      <c r="BX448" s="10" t="e" cm="1" vm="1">
        <f t="array" aca="1" ref="BX448" ca="1">IFERROR(INDEX($BI448:$BN448,_xlfn.AGGREGATE(15,6,(COLUMN($BI448:$BN448)-COLUMN($BI$8)+1)/NOT(ISNA(MATCH($BI448:$BN448,$FF$1:$FF$6,0))),COLUMN($BW448:BX448))),"")</f>
        <v>#VALUE!</v>
      </c>
      <c r="BY448" s="10" t="e" cm="1" vm="2">
        <f t="array" aca="1" ref="BY448" ca="1">IFERROR(INDEX($BI448:$BN448,_xlfn.AGGREGATE(15,6,(COLUMN($BI448:$BN448)-COLUMN($BI$8)+1)/NOT(ISNA(MATCH($BI448:$BN448,$FF$1:$FF$6,0))),COLUMN($BW448:BY448))),"")</f>
        <v>#VALUE!</v>
      </c>
      <c r="BZ448" s="10" t="e" cm="1" vm="3">
        <f t="array" aca="1" ref="BZ448" ca="1">IFERROR(INDEX($BI448:$BN448,_xlfn.AGGREGATE(15,6,(COLUMN($BI448:$BN448)-COLUMN($BI$8)+1)/NOT(ISNA(MATCH($BI448:$BN448,$FF$1:$FF$6,0))),COLUMN($BW448:BZ448))),"")</f>
        <v>#VALUE!</v>
      </c>
      <c r="CA448" s="10" t="e" cm="1" vm="4">
        <f t="array" aca="1" ref="CA448" ca="1">IFERROR(INDEX($BI448:$BN448,_xlfn.AGGREGATE(15,6,(COLUMN($BI448:$BN448)-COLUMN($BI$8)+1)/NOT(ISNA(MATCH($BI448:$BN448,$FF$1:$FF$6,0))),COLUMN($BW448:CA448))),"")</f>
        <v>#VALUE!</v>
      </c>
      <c r="CB448" s="10" t="e" cm="1" vm="5">
        <f t="array" aca="1" ref="CB448" ca="1">IFERROR(INDEX($BI448:$BN448,_xlfn.AGGREGATE(15,6,(COLUMN($BI448:$BN448)-COLUMN($BI$8)+1)/NOT(ISNA(MATCH($BI448:$BN448,$FF$1:$FF$6,0))),COLUMN($BW448:CB448))),"")</f>
        <v>#VALUE!</v>
      </c>
      <c r="CC448" s="11"/>
      <c r="CD448" s="10"/>
      <c r="CE448" s="10"/>
      <c r="CF448" s="10"/>
      <c r="CG448" s="10"/>
      <c r="CH448" s="10"/>
      <c r="CI448" s="11"/>
      <c r="CJ448" s="10" cm="1">
        <f t="array" ref="CJ448">SUM(COUNTIF(CD448:CF448,$DH$3:$DM$3))</f>
        <v>0</v>
      </c>
      <c r="CK448" s="10" cm="1">
        <f t="array" ref="CK448">SUM(COUNTIF(CD448:CF448,$DH$2:$DL$2))</f>
        <v>0</v>
      </c>
      <c r="CL448" s="10" cm="1">
        <f t="array" ref="CL448">SUM(COUNTIF(CD448:CF448,$DM$2:$DQ$2))</f>
        <v>0</v>
      </c>
      <c r="CM448" s="11"/>
      <c r="CN448" s="10"/>
      <c r="CO448" s="10"/>
      <c r="CP448" s="11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7" t="s">
        <v>42</v>
      </c>
      <c r="EC448" s="11"/>
      <c r="ED448" s="10">
        <f>Tableau1[[#This Row],[Colonne75]]</f>
        <v>0</v>
      </c>
      <c r="EE448" s="10"/>
      <c r="EF448" s="10">
        <f ca="1">OFFSET(Tableau1[[#This Row],[Colonne19]],0,Tableau1[[#This Row],[Colonne126]]-1)</f>
        <v>0</v>
      </c>
      <c r="EG448" s="11"/>
      <c r="EH448" s="10">
        <f>Tableau1[[#This Row],[Colonne76]]</f>
        <v>0</v>
      </c>
      <c r="EI448" s="10"/>
      <c r="EJ448" s="10">
        <f ca="1">OFFSET(Tableau1[[#This Row],[Colonne19]],0,Tableau1[[#This Row],[Colonne130]]-1)</f>
        <v>0</v>
      </c>
      <c r="EK448" s="11"/>
      <c r="EL448" s="10">
        <f>Tableau1[[#This Row],[Colonne77]]</f>
        <v>0</v>
      </c>
      <c r="EM448" s="10"/>
      <c r="EN448" s="10">
        <f ca="1">OFFSET(Tableau1[[#This Row],[Colonne19]],0,Tableau1[[#This Row],[Colonne134]]-1)</f>
        <v>0</v>
      </c>
      <c r="EO448" s="11"/>
      <c r="EP448" s="10">
        <f>Tableau1[[#This Row],[Colonne78]]</f>
        <v>0</v>
      </c>
      <c r="EQ448" s="10"/>
      <c r="ER448" s="10">
        <f ca="1">OFFSET(Tableau1[[#This Row],[Colonne19]],0,Tableau1[[#This Row],[Colonne138]]-1)</f>
        <v>0</v>
      </c>
      <c r="ES448" s="11"/>
      <c r="ET448" s="10">
        <f>Tableau1[[#This Row],[Colonne79]]</f>
        <v>0</v>
      </c>
      <c r="EU448" s="10"/>
      <c r="EV448" s="10">
        <f ca="1">OFFSET(Tableau1[[#This Row],[Colonne19]],0,Tableau1[[#This Row],[Colonne142]]-1)</f>
        <v>0</v>
      </c>
      <c r="EW448" s="11"/>
      <c r="EX448" s="10">
        <f t="shared" ca="1" si="42"/>
        <v>0</v>
      </c>
      <c r="EY448" s="10">
        <f t="shared" ca="1" si="43"/>
        <v>0</v>
      </c>
      <c r="EZ448" s="10">
        <f t="shared" ca="1" si="44"/>
        <v>0</v>
      </c>
      <c r="FA448" s="10">
        <f t="shared" ca="1" si="39"/>
        <v>0</v>
      </c>
      <c r="FB448" s="10">
        <f t="shared" ca="1" si="40"/>
        <v>0</v>
      </c>
      <c r="FC448" s="10">
        <f t="shared" ca="1" si="41"/>
        <v>0</v>
      </c>
      <c r="FD448" s="11"/>
    </row>
    <row r="449" spans="1:160" x14ac:dyDescent="0.2">
      <c r="A449" s="25"/>
      <c r="B449" s="10"/>
      <c r="C449" s="13"/>
      <c r="D449" s="26"/>
      <c r="E449" s="10"/>
      <c r="F449" s="10"/>
      <c r="G449" s="10"/>
      <c r="H449" s="10"/>
      <c r="I449" s="10"/>
      <c r="J449" s="24"/>
      <c r="K449" s="13"/>
      <c r="L449" s="10"/>
      <c r="M449" s="13"/>
      <c r="N449" s="13"/>
      <c r="O449" s="33" t="e">
        <f>Tableau1[[#This Row],[Colonne14]]/Tableau1[[#This Row],[Colonne13]]</f>
        <v>#DIV/0!</v>
      </c>
      <c r="P449" s="57"/>
      <c r="Q449" s="59" t="e" cm="1">
        <f t="array" ref="Q449">SUM(Tableau1[[#This Row],[Colonne19]:[Colonne38]]/Tableau1[[#This Row],[Colonne11]])</f>
        <v>#DIV/0!</v>
      </c>
      <c r="R449" s="11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1"/>
      <c r="AN449" s="10" t="str" cm="1">
        <f t="array" ref="AN449">IFERROR(INDEX($S$2:$AL$2,MATCH(SMALL(Tableau1[[#This Row],[Colonne19]:[Colonne38]],1),Tableau1[[#This Row],[Colonne19]:[Colonne38]],0)),"")</f>
        <v/>
      </c>
      <c r="AO449" s="10" t="str">
        <f>IFERROR(INDEX($S$2:$AL$2,MATCH(SMALL(Tableau1[[#This Row],[Colonne19]:[Colonne38]],2),Tableau1[[#This Row],[Colonne19]:[Colonne38]],0)),"")</f>
        <v/>
      </c>
      <c r="AP449" s="10" t="str">
        <f>IFERROR(INDEX($S$2:$AL$2,MATCH(SMALL(Tableau1[[#This Row],[Colonne19]:[Colonne38]],3),Tableau1[[#This Row],[Colonne19]:[Colonne38]],0)),"")</f>
        <v/>
      </c>
      <c r="AQ449" s="10" t="str">
        <f>IFERROR(INDEX($S$2:$AL$2,MATCH(SMALL(Tableau1[[#This Row],[Colonne19]:[Colonne38]],4),Tableau1[[#This Row],[Colonne19]:[Colonne38]],0)),"")</f>
        <v/>
      </c>
      <c r="AR449" s="10" t="str">
        <f>IFERROR(INDEX($S$2:$AL$2,MATCH(SMALL(Tableau1[[#This Row],[Colonne19]:[Colonne38]],5),Tableau1[[#This Row],[Colonne19]:[Colonne38]],0)),"")</f>
        <v/>
      </c>
      <c r="AS449" s="10" t="str">
        <f>IFERROR(INDEX($S$2:$AL$2,MATCH(SMALL(Tableau1[[#This Row],[Colonne19]:[Colonne38]],6),Tableau1[[#This Row],[Colonne19]:[Colonne38]],0)),"")</f>
        <v/>
      </c>
      <c r="AT449" s="10" t="str">
        <f>IFERROR(INDEX($S$2:$AL$2,MATCH(SMALL(Tableau1[[#This Row],[Colonne19]:[Colonne38]],7),Tableau1[[#This Row],[Colonne19]:[Colonne38]],0)),"")</f>
        <v/>
      </c>
      <c r="AU449" s="10" t="str">
        <f>IFERROR(INDEX($S$2:$AL$2,MATCH(SMALL(Tableau1[[#This Row],[Colonne19]:[Colonne38]],8),Tableau1[[#This Row],[Colonne19]:[Colonne38]],0)),"")</f>
        <v/>
      </c>
      <c r="AV449" s="10" t="str">
        <f>IFERROR(INDEX($S$2:$AL$2,MATCH(SMALL(Tableau1[[#This Row],[Colonne19]:[Colonne38]],9),Tableau1[[#This Row],[Colonne19]:[Colonne38]],0)),"")</f>
        <v/>
      </c>
      <c r="AW449" s="10" t="str">
        <f>IFERROR(INDEX($S$2:$AL$2,MATCH(SMALL(Tableau1[[#This Row],[Colonne19]:[Colonne38]],10),Tableau1[[#This Row],[Colonne19]:[Colonne38]],0)),"")</f>
        <v/>
      </c>
      <c r="AX449" s="10" t="str">
        <f>IFERROR(INDEX($S$2:$AL$2,MATCH(SMALL(Tableau1[[#This Row],[Colonne19]:[Colonne38]],11),Tableau1[[#This Row],[Colonne19]:[Colonne38]],0)),"")</f>
        <v/>
      </c>
      <c r="AY449" s="10" t="str">
        <f>IFERROR(INDEX($S$2:$AL$2,MATCH(SMALL(Tableau1[[#This Row],[Colonne19]:[Colonne38]],12),Tableau1[[#This Row],[Colonne19]:[Colonne38]],0)),"")</f>
        <v/>
      </c>
      <c r="AZ449" s="10" t="str">
        <f>IFERROR(INDEX($S$2:$AL$2,MATCH(SMALL(Tableau1[[#This Row],[Colonne19]:[Colonne38]],13),Tableau1[[#This Row],[Colonne19]:[Colonne38]],0)),"")</f>
        <v/>
      </c>
      <c r="BA449" s="10" t="str">
        <f>IFERROR(INDEX($S$2:$AL$2,MATCH(SMALL(Tableau1[[#This Row],[Colonne19]:[Colonne38]],14),Tableau1[[#This Row],[Colonne19]:[Colonne38]],0)),"")</f>
        <v/>
      </c>
      <c r="BB449" s="10" t="str">
        <f>IFERROR(INDEX($S$2:$AL$2,MATCH(SMALL(Tableau1[[#This Row],[Colonne19]:[Colonne38]],15),Tableau1[[#This Row],[Colonne19]:[Colonne38]],0)),"")</f>
        <v/>
      </c>
      <c r="BC449" s="10" t="str">
        <f>IFERROR(INDEX($S$2:$AL$2,MATCH(SMALL(Tableau1[[#This Row],[Colonne19]:[Colonne38]],16),Tableau1[[#This Row],[Colonne19]:[Colonne38]],0)),"")</f>
        <v/>
      </c>
      <c r="BD449" s="10" t="str">
        <f>IFERROR(INDEX($S$2:$AL$2,MATCH(SMALL(Tableau1[[#This Row],[Colonne19]:[Colonne38]],17),Tableau1[[#This Row],[Colonne19]:[Colonne38]],0)),"")</f>
        <v/>
      </c>
      <c r="BE449" s="10" t="str">
        <f>IFERROR(INDEX($S$2:$AL$2,MATCH(SMALL(Tableau1[[#This Row],[Colonne19]:[Colonne38]],18),Tableau1[[#This Row],[Colonne19]:[Colonne38]],0)),"")</f>
        <v/>
      </c>
      <c r="BF449" s="10" t="str">
        <f>IFERROR(INDEX($S$2:$AL$2,MATCH(SMALL(Tableau1[[#This Row],[Colonne19]:[Colonne38]],19),Tableau1[[#This Row],[Colonne19]:[Colonne38]],0)),"")</f>
        <v/>
      </c>
      <c r="BG449" s="10" t="str">
        <f>IFERROR(INDEX($S$2:$AL$2,MATCH(SMALL(Tableau1[[#This Row],[Colonne19]:[Colonne38]],20),Tableau1[[#This Row],[Colonne19]:[Colonne38]],0)),"")</f>
        <v/>
      </c>
      <c r="BH449" s="11"/>
      <c r="BI449" s="10"/>
      <c r="BJ449" s="10"/>
      <c r="BK449" s="10"/>
      <c r="BL449" s="10"/>
      <c r="BM449" s="10"/>
      <c r="BN449" s="10"/>
      <c r="BO449" s="11"/>
      <c r="BP449" s="10" t="str" cm="1">
        <f t="array" ref="BP449">IFERROR(INDEX($AN449:$BG449,_xlfn.AGGREGATE(15,6,(COLUMN($AN449:$BG449)-COLUMN($AN$8)+1)/NOT(ISNA(MATCH($AN449:$BG449,$FF$1:$FF$6,0))),COLUMN($BV449:BV449))),"")</f>
        <v/>
      </c>
      <c r="BQ449" s="10" t="e" cm="1" vm="1">
        <f t="array" aca="1" ref="BQ449" ca="1">IFERROR(INDEX($AN449:$BG449,_xlfn.AGGREGATE(15,6,(COLUMN($AN449:$BG449)-COLUMN($AN$8)+1)/NOT(ISNA(MATCH($AN449:$BG449,$FF$1:$FF$6,0))),COLUMN($BV449:BW449))),"")</f>
        <v>#VALUE!</v>
      </c>
      <c r="BR449" s="10" t="e" cm="1" vm="2">
        <f t="array" aca="1" ref="BR449" ca="1">IFERROR(INDEX($AN449:$BG449,_xlfn.AGGREGATE(15,6,(COLUMN($AN449:$BG449)-COLUMN($AN$8)+1)/NOT(ISNA(MATCH($AN449:$BG449,$FF$1:$FF$6,0))),COLUMN($BV449:BX449))),"")</f>
        <v>#VALUE!</v>
      </c>
      <c r="BS449" s="10" t="e" cm="1" vm="3">
        <f t="array" aca="1" ref="BS449" ca="1">IFERROR(INDEX($AN449:$BG449,_xlfn.AGGREGATE(15,6,(COLUMN($AN449:$BG449)-COLUMN($AN$8)+1)/NOT(ISNA(MATCH($AN449:$BG449,$FF$1:$FF$6,0))),COLUMN($BV449:BY449))),"")</f>
        <v>#VALUE!</v>
      </c>
      <c r="BT449" s="10" t="e" cm="1" vm="4">
        <f t="array" aca="1" ref="BT449" ca="1">IFERROR(INDEX($AN449:$BG449,_xlfn.AGGREGATE(15,6,(COLUMN($AN449:$BG449)-COLUMN($AN$8)+1)/NOT(ISNA(MATCH($AN449:$BG449,$FF$1:$FF$6,0))),COLUMN($BV449:BZ449))),"")</f>
        <v>#VALUE!</v>
      </c>
      <c r="BU449" s="10" t="e" cm="1" vm="5">
        <f t="array" aca="1" ref="BU449" ca="1">IFERROR(INDEX($AN449:$BG449,_xlfn.AGGREGATE(15,6,(COLUMN($AN449:$BG449)-COLUMN($AN$8)+1)/NOT(ISNA(MATCH($AN449:$BG449,$FF$1:$FF$6,0))),COLUMN($BV449:CA449))),"")</f>
        <v>#VALUE!</v>
      </c>
      <c r="BV449" s="11"/>
      <c r="BW449" s="10" t="str" cm="1">
        <f t="array" ref="BW449">IFERROR(INDEX($BI449:$BN449,_xlfn.AGGREGATE(15,6,(COLUMN($BI449:$BN449)-COLUMN($BI$8)+1)/NOT(ISNA(MATCH($BI449:$BN449,$FF$1:$FF$6,0))),COLUMN($BW449:BW449))),"")</f>
        <v/>
      </c>
      <c r="BX449" s="10" t="e" cm="1" vm="1">
        <f t="array" aca="1" ref="BX449" ca="1">IFERROR(INDEX($BI449:$BN449,_xlfn.AGGREGATE(15,6,(COLUMN($BI449:$BN449)-COLUMN($BI$8)+1)/NOT(ISNA(MATCH($BI449:$BN449,$FF$1:$FF$6,0))),COLUMN($BW449:BX449))),"")</f>
        <v>#VALUE!</v>
      </c>
      <c r="BY449" s="10" t="e" cm="1" vm="2">
        <f t="array" aca="1" ref="BY449" ca="1">IFERROR(INDEX($BI449:$BN449,_xlfn.AGGREGATE(15,6,(COLUMN($BI449:$BN449)-COLUMN($BI$8)+1)/NOT(ISNA(MATCH($BI449:$BN449,$FF$1:$FF$6,0))),COLUMN($BW449:BY449))),"")</f>
        <v>#VALUE!</v>
      </c>
      <c r="BZ449" s="10" t="e" cm="1" vm="3">
        <f t="array" aca="1" ref="BZ449" ca="1">IFERROR(INDEX($BI449:$BN449,_xlfn.AGGREGATE(15,6,(COLUMN($BI449:$BN449)-COLUMN($BI$8)+1)/NOT(ISNA(MATCH($BI449:$BN449,$FF$1:$FF$6,0))),COLUMN($BW449:BZ449))),"")</f>
        <v>#VALUE!</v>
      </c>
      <c r="CA449" s="10" t="e" cm="1" vm="4">
        <f t="array" aca="1" ref="CA449" ca="1">IFERROR(INDEX($BI449:$BN449,_xlfn.AGGREGATE(15,6,(COLUMN($BI449:$BN449)-COLUMN($BI$8)+1)/NOT(ISNA(MATCH($BI449:$BN449,$FF$1:$FF$6,0))),COLUMN($BW449:CA449))),"")</f>
        <v>#VALUE!</v>
      </c>
      <c r="CB449" s="10" t="e" cm="1" vm="5">
        <f t="array" aca="1" ref="CB449" ca="1">IFERROR(INDEX($BI449:$BN449,_xlfn.AGGREGATE(15,6,(COLUMN($BI449:$BN449)-COLUMN($BI$8)+1)/NOT(ISNA(MATCH($BI449:$BN449,$FF$1:$FF$6,0))),COLUMN($BW449:CB449))),"")</f>
        <v>#VALUE!</v>
      </c>
      <c r="CC449" s="11"/>
      <c r="CD449" s="10"/>
      <c r="CE449" s="10"/>
      <c r="CF449" s="10"/>
      <c r="CG449" s="10"/>
      <c r="CH449" s="10"/>
      <c r="CI449" s="11"/>
      <c r="CJ449" s="10" cm="1">
        <f t="array" ref="CJ449">SUM(COUNTIF(CD449:CF449,$DH$3:$DM$3))</f>
        <v>0</v>
      </c>
      <c r="CK449" s="10" cm="1">
        <f t="array" ref="CK449">SUM(COUNTIF(CD449:CF449,$DH$2:$DL$2))</f>
        <v>0</v>
      </c>
      <c r="CL449" s="10" cm="1">
        <f t="array" ref="CL449">SUM(COUNTIF(CD449:CF449,$DM$2:$DQ$2))</f>
        <v>0</v>
      </c>
      <c r="CM449" s="11"/>
      <c r="CN449" s="10"/>
      <c r="CO449" s="10"/>
      <c r="CP449" s="11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7" t="s">
        <v>42</v>
      </c>
      <c r="EC449" s="11"/>
      <c r="ED449" s="10">
        <f>Tableau1[[#This Row],[Colonne75]]</f>
        <v>0</v>
      </c>
      <c r="EE449" s="10"/>
      <c r="EF449" s="10">
        <f ca="1">OFFSET(Tableau1[[#This Row],[Colonne19]],0,Tableau1[[#This Row],[Colonne126]]-1)</f>
        <v>0</v>
      </c>
      <c r="EG449" s="11"/>
      <c r="EH449" s="10">
        <f>Tableau1[[#This Row],[Colonne76]]</f>
        <v>0</v>
      </c>
      <c r="EI449" s="10"/>
      <c r="EJ449" s="10">
        <f ca="1">OFFSET(Tableau1[[#This Row],[Colonne19]],0,Tableau1[[#This Row],[Colonne130]]-1)</f>
        <v>0</v>
      </c>
      <c r="EK449" s="11"/>
      <c r="EL449" s="10">
        <f>Tableau1[[#This Row],[Colonne77]]</f>
        <v>0</v>
      </c>
      <c r="EM449" s="10"/>
      <c r="EN449" s="10">
        <f ca="1">OFFSET(Tableau1[[#This Row],[Colonne19]],0,Tableau1[[#This Row],[Colonne134]]-1)</f>
        <v>0</v>
      </c>
      <c r="EO449" s="11"/>
      <c r="EP449" s="10">
        <f>Tableau1[[#This Row],[Colonne78]]</f>
        <v>0</v>
      </c>
      <c r="EQ449" s="10"/>
      <c r="ER449" s="10">
        <f ca="1">OFFSET(Tableau1[[#This Row],[Colonne19]],0,Tableau1[[#This Row],[Colonne138]]-1)</f>
        <v>0</v>
      </c>
      <c r="ES449" s="11"/>
      <c r="ET449" s="10">
        <f>Tableau1[[#This Row],[Colonne79]]</f>
        <v>0</v>
      </c>
      <c r="EU449" s="10"/>
      <c r="EV449" s="10">
        <f ca="1">OFFSET(Tableau1[[#This Row],[Colonne19]],0,Tableau1[[#This Row],[Colonne142]]-1)</f>
        <v>0</v>
      </c>
      <c r="EW449" s="11"/>
      <c r="EX449" s="10">
        <f t="shared" ca="1" si="42"/>
        <v>0</v>
      </c>
      <c r="EY449" s="10">
        <f t="shared" ca="1" si="43"/>
        <v>0</v>
      </c>
      <c r="EZ449" s="10">
        <f t="shared" ca="1" si="44"/>
        <v>0</v>
      </c>
      <c r="FA449" s="10">
        <f t="shared" ca="1" si="39"/>
        <v>0</v>
      </c>
      <c r="FB449" s="10">
        <f t="shared" ca="1" si="40"/>
        <v>0</v>
      </c>
      <c r="FC449" s="10">
        <f t="shared" ca="1" si="41"/>
        <v>0</v>
      </c>
      <c r="FD449" s="11"/>
    </row>
    <row r="450" spans="1:160" x14ac:dyDescent="0.2">
      <c r="A450" s="25"/>
      <c r="B450" s="10"/>
      <c r="C450" s="13"/>
      <c r="D450" s="26"/>
      <c r="E450" s="10"/>
      <c r="F450" s="10"/>
      <c r="G450" s="10"/>
      <c r="H450" s="10"/>
      <c r="I450" s="10"/>
      <c r="J450" s="24"/>
      <c r="K450" s="13"/>
      <c r="L450" s="10"/>
      <c r="M450" s="13"/>
      <c r="N450" s="13"/>
      <c r="O450" s="33" t="e">
        <f>Tableau1[[#This Row],[Colonne14]]/Tableau1[[#This Row],[Colonne13]]</f>
        <v>#DIV/0!</v>
      </c>
      <c r="P450" s="57"/>
      <c r="Q450" s="59" t="e" cm="1">
        <f t="array" ref="Q450">SUM(Tableau1[[#This Row],[Colonne19]:[Colonne38]]/Tableau1[[#This Row],[Colonne11]])</f>
        <v>#DIV/0!</v>
      </c>
      <c r="R450" s="11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1"/>
      <c r="AN450" s="10" t="str" cm="1">
        <f t="array" ref="AN450">IFERROR(INDEX($S$2:$AL$2,MATCH(SMALL(Tableau1[[#This Row],[Colonne19]:[Colonne38]],1),Tableau1[[#This Row],[Colonne19]:[Colonne38]],0)),"")</f>
        <v/>
      </c>
      <c r="AO450" s="10" t="str">
        <f>IFERROR(INDEX($S$2:$AL$2,MATCH(SMALL(Tableau1[[#This Row],[Colonne19]:[Colonne38]],2),Tableau1[[#This Row],[Colonne19]:[Colonne38]],0)),"")</f>
        <v/>
      </c>
      <c r="AP450" s="10" t="str">
        <f>IFERROR(INDEX($S$2:$AL$2,MATCH(SMALL(Tableau1[[#This Row],[Colonne19]:[Colonne38]],3),Tableau1[[#This Row],[Colonne19]:[Colonne38]],0)),"")</f>
        <v/>
      </c>
      <c r="AQ450" s="10" t="str">
        <f>IFERROR(INDEX($S$2:$AL$2,MATCH(SMALL(Tableau1[[#This Row],[Colonne19]:[Colonne38]],4),Tableau1[[#This Row],[Colonne19]:[Colonne38]],0)),"")</f>
        <v/>
      </c>
      <c r="AR450" s="10" t="str">
        <f>IFERROR(INDEX($S$2:$AL$2,MATCH(SMALL(Tableau1[[#This Row],[Colonne19]:[Colonne38]],5),Tableau1[[#This Row],[Colonne19]:[Colonne38]],0)),"")</f>
        <v/>
      </c>
      <c r="AS450" s="10" t="str">
        <f>IFERROR(INDEX($S$2:$AL$2,MATCH(SMALL(Tableau1[[#This Row],[Colonne19]:[Colonne38]],6),Tableau1[[#This Row],[Colonne19]:[Colonne38]],0)),"")</f>
        <v/>
      </c>
      <c r="AT450" s="10" t="str">
        <f>IFERROR(INDEX($S$2:$AL$2,MATCH(SMALL(Tableau1[[#This Row],[Colonne19]:[Colonne38]],7),Tableau1[[#This Row],[Colonne19]:[Colonne38]],0)),"")</f>
        <v/>
      </c>
      <c r="AU450" s="10" t="str">
        <f>IFERROR(INDEX($S$2:$AL$2,MATCH(SMALL(Tableau1[[#This Row],[Colonne19]:[Colonne38]],8),Tableau1[[#This Row],[Colonne19]:[Colonne38]],0)),"")</f>
        <v/>
      </c>
      <c r="AV450" s="10" t="str">
        <f>IFERROR(INDEX($S$2:$AL$2,MATCH(SMALL(Tableau1[[#This Row],[Colonne19]:[Colonne38]],9),Tableau1[[#This Row],[Colonne19]:[Colonne38]],0)),"")</f>
        <v/>
      </c>
      <c r="AW450" s="10" t="str">
        <f>IFERROR(INDEX($S$2:$AL$2,MATCH(SMALL(Tableau1[[#This Row],[Colonne19]:[Colonne38]],10),Tableau1[[#This Row],[Colonne19]:[Colonne38]],0)),"")</f>
        <v/>
      </c>
      <c r="AX450" s="10" t="str">
        <f>IFERROR(INDEX($S$2:$AL$2,MATCH(SMALL(Tableau1[[#This Row],[Colonne19]:[Colonne38]],11),Tableau1[[#This Row],[Colonne19]:[Colonne38]],0)),"")</f>
        <v/>
      </c>
      <c r="AY450" s="10" t="str">
        <f>IFERROR(INDEX($S$2:$AL$2,MATCH(SMALL(Tableau1[[#This Row],[Colonne19]:[Colonne38]],12),Tableau1[[#This Row],[Colonne19]:[Colonne38]],0)),"")</f>
        <v/>
      </c>
      <c r="AZ450" s="10" t="str">
        <f>IFERROR(INDEX($S$2:$AL$2,MATCH(SMALL(Tableau1[[#This Row],[Colonne19]:[Colonne38]],13),Tableau1[[#This Row],[Colonne19]:[Colonne38]],0)),"")</f>
        <v/>
      </c>
      <c r="BA450" s="10" t="str">
        <f>IFERROR(INDEX($S$2:$AL$2,MATCH(SMALL(Tableau1[[#This Row],[Colonne19]:[Colonne38]],14),Tableau1[[#This Row],[Colonne19]:[Colonne38]],0)),"")</f>
        <v/>
      </c>
      <c r="BB450" s="10" t="str">
        <f>IFERROR(INDEX($S$2:$AL$2,MATCH(SMALL(Tableau1[[#This Row],[Colonne19]:[Colonne38]],15),Tableau1[[#This Row],[Colonne19]:[Colonne38]],0)),"")</f>
        <v/>
      </c>
      <c r="BC450" s="10" t="str">
        <f>IFERROR(INDEX($S$2:$AL$2,MATCH(SMALL(Tableau1[[#This Row],[Colonne19]:[Colonne38]],16),Tableau1[[#This Row],[Colonne19]:[Colonne38]],0)),"")</f>
        <v/>
      </c>
      <c r="BD450" s="10" t="str">
        <f>IFERROR(INDEX($S$2:$AL$2,MATCH(SMALL(Tableau1[[#This Row],[Colonne19]:[Colonne38]],17),Tableau1[[#This Row],[Colonne19]:[Colonne38]],0)),"")</f>
        <v/>
      </c>
      <c r="BE450" s="10" t="str">
        <f>IFERROR(INDEX($S$2:$AL$2,MATCH(SMALL(Tableau1[[#This Row],[Colonne19]:[Colonne38]],18),Tableau1[[#This Row],[Colonne19]:[Colonne38]],0)),"")</f>
        <v/>
      </c>
      <c r="BF450" s="10" t="str">
        <f>IFERROR(INDEX($S$2:$AL$2,MATCH(SMALL(Tableau1[[#This Row],[Colonne19]:[Colonne38]],19),Tableau1[[#This Row],[Colonne19]:[Colonne38]],0)),"")</f>
        <v/>
      </c>
      <c r="BG450" s="10" t="str">
        <f>IFERROR(INDEX($S$2:$AL$2,MATCH(SMALL(Tableau1[[#This Row],[Colonne19]:[Colonne38]],20),Tableau1[[#This Row],[Colonne19]:[Colonne38]],0)),"")</f>
        <v/>
      </c>
      <c r="BH450" s="11"/>
      <c r="BI450" s="10"/>
      <c r="BJ450" s="10"/>
      <c r="BK450" s="10"/>
      <c r="BL450" s="10"/>
      <c r="BM450" s="10"/>
      <c r="BN450" s="10"/>
      <c r="BO450" s="11"/>
      <c r="BP450" s="10" t="str" cm="1">
        <f t="array" ref="BP450">IFERROR(INDEX($AN450:$BG450,_xlfn.AGGREGATE(15,6,(COLUMN($AN450:$BG450)-COLUMN($AN$8)+1)/NOT(ISNA(MATCH($AN450:$BG450,$FF$1:$FF$6,0))),COLUMN($BV450:BV450))),"")</f>
        <v/>
      </c>
      <c r="BQ450" s="10" t="e" cm="1" vm="1">
        <f t="array" aca="1" ref="BQ450" ca="1">IFERROR(INDEX($AN450:$BG450,_xlfn.AGGREGATE(15,6,(COLUMN($AN450:$BG450)-COLUMN($AN$8)+1)/NOT(ISNA(MATCH($AN450:$BG450,$FF$1:$FF$6,0))),COLUMN($BV450:BW450))),"")</f>
        <v>#VALUE!</v>
      </c>
      <c r="BR450" s="10" t="e" cm="1" vm="2">
        <f t="array" aca="1" ref="BR450" ca="1">IFERROR(INDEX($AN450:$BG450,_xlfn.AGGREGATE(15,6,(COLUMN($AN450:$BG450)-COLUMN($AN$8)+1)/NOT(ISNA(MATCH($AN450:$BG450,$FF$1:$FF$6,0))),COLUMN($BV450:BX450))),"")</f>
        <v>#VALUE!</v>
      </c>
      <c r="BS450" s="10" t="e" cm="1" vm="3">
        <f t="array" aca="1" ref="BS450" ca="1">IFERROR(INDEX($AN450:$BG450,_xlfn.AGGREGATE(15,6,(COLUMN($AN450:$BG450)-COLUMN($AN$8)+1)/NOT(ISNA(MATCH($AN450:$BG450,$FF$1:$FF$6,0))),COLUMN($BV450:BY450))),"")</f>
        <v>#VALUE!</v>
      </c>
      <c r="BT450" s="10" t="e" cm="1" vm="4">
        <f t="array" aca="1" ref="BT450" ca="1">IFERROR(INDEX($AN450:$BG450,_xlfn.AGGREGATE(15,6,(COLUMN($AN450:$BG450)-COLUMN($AN$8)+1)/NOT(ISNA(MATCH($AN450:$BG450,$FF$1:$FF$6,0))),COLUMN($BV450:BZ450))),"")</f>
        <v>#VALUE!</v>
      </c>
      <c r="BU450" s="10" t="e" cm="1" vm="5">
        <f t="array" aca="1" ref="BU450" ca="1">IFERROR(INDEX($AN450:$BG450,_xlfn.AGGREGATE(15,6,(COLUMN($AN450:$BG450)-COLUMN($AN$8)+1)/NOT(ISNA(MATCH($AN450:$BG450,$FF$1:$FF$6,0))),COLUMN($BV450:CA450))),"")</f>
        <v>#VALUE!</v>
      </c>
      <c r="BV450" s="11"/>
      <c r="BW450" s="10" t="str" cm="1">
        <f t="array" ref="BW450">IFERROR(INDEX($BI450:$BN450,_xlfn.AGGREGATE(15,6,(COLUMN($BI450:$BN450)-COLUMN($BI$8)+1)/NOT(ISNA(MATCH($BI450:$BN450,$FF$1:$FF$6,0))),COLUMN($BW450:BW450))),"")</f>
        <v/>
      </c>
      <c r="BX450" s="10" t="e" cm="1" vm="1">
        <f t="array" aca="1" ref="BX450" ca="1">IFERROR(INDEX($BI450:$BN450,_xlfn.AGGREGATE(15,6,(COLUMN($BI450:$BN450)-COLUMN($BI$8)+1)/NOT(ISNA(MATCH($BI450:$BN450,$FF$1:$FF$6,0))),COLUMN($BW450:BX450))),"")</f>
        <v>#VALUE!</v>
      </c>
      <c r="BY450" s="10" t="e" cm="1" vm="2">
        <f t="array" aca="1" ref="BY450" ca="1">IFERROR(INDEX($BI450:$BN450,_xlfn.AGGREGATE(15,6,(COLUMN($BI450:$BN450)-COLUMN($BI$8)+1)/NOT(ISNA(MATCH($BI450:$BN450,$FF$1:$FF$6,0))),COLUMN($BW450:BY450))),"")</f>
        <v>#VALUE!</v>
      </c>
      <c r="BZ450" s="10" t="e" cm="1" vm="3">
        <f t="array" aca="1" ref="BZ450" ca="1">IFERROR(INDEX($BI450:$BN450,_xlfn.AGGREGATE(15,6,(COLUMN($BI450:$BN450)-COLUMN($BI$8)+1)/NOT(ISNA(MATCH($BI450:$BN450,$FF$1:$FF$6,0))),COLUMN($BW450:BZ450))),"")</f>
        <v>#VALUE!</v>
      </c>
      <c r="CA450" s="10" t="e" cm="1" vm="4">
        <f t="array" aca="1" ref="CA450" ca="1">IFERROR(INDEX($BI450:$BN450,_xlfn.AGGREGATE(15,6,(COLUMN($BI450:$BN450)-COLUMN($BI$8)+1)/NOT(ISNA(MATCH($BI450:$BN450,$FF$1:$FF$6,0))),COLUMN($BW450:CA450))),"")</f>
        <v>#VALUE!</v>
      </c>
      <c r="CB450" s="10" t="e" cm="1" vm="5">
        <f t="array" aca="1" ref="CB450" ca="1">IFERROR(INDEX($BI450:$BN450,_xlfn.AGGREGATE(15,6,(COLUMN($BI450:$BN450)-COLUMN($BI$8)+1)/NOT(ISNA(MATCH($BI450:$BN450,$FF$1:$FF$6,0))),COLUMN($BW450:CB450))),"")</f>
        <v>#VALUE!</v>
      </c>
      <c r="CC450" s="11"/>
      <c r="CD450" s="10"/>
      <c r="CE450" s="10"/>
      <c r="CF450" s="10"/>
      <c r="CG450" s="10"/>
      <c r="CH450" s="10"/>
      <c r="CI450" s="11"/>
      <c r="CJ450" s="10" cm="1">
        <f t="array" ref="CJ450">SUM(COUNTIF(CD450:CF450,$DH$3:$DM$3))</f>
        <v>0</v>
      </c>
      <c r="CK450" s="10" cm="1">
        <f t="array" ref="CK450">SUM(COUNTIF(CD450:CF450,$DH$2:$DL$2))</f>
        <v>0</v>
      </c>
      <c r="CL450" s="10" cm="1">
        <f t="array" ref="CL450">SUM(COUNTIF(CD450:CF450,$DM$2:$DQ$2))</f>
        <v>0</v>
      </c>
      <c r="CM450" s="11"/>
      <c r="CN450" s="10"/>
      <c r="CO450" s="10"/>
      <c r="CP450" s="11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7" t="s">
        <v>42</v>
      </c>
      <c r="EC450" s="11"/>
      <c r="ED450" s="10">
        <f>Tableau1[[#This Row],[Colonne75]]</f>
        <v>0</v>
      </c>
      <c r="EE450" s="10"/>
      <c r="EF450" s="10">
        <f ca="1">OFFSET(Tableau1[[#This Row],[Colonne19]],0,Tableau1[[#This Row],[Colonne126]]-1)</f>
        <v>0</v>
      </c>
      <c r="EG450" s="11"/>
      <c r="EH450" s="10">
        <f>Tableau1[[#This Row],[Colonne76]]</f>
        <v>0</v>
      </c>
      <c r="EI450" s="10"/>
      <c r="EJ450" s="10">
        <f ca="1">OFFSET(Tableau1[[#This Row],[Colonne19]],0,Tableau1[[#This Row],[Colonne130]]-1)</f>
        <v>0</v>
      </c>
      <c r="EK450" s="11"/>
      <c r="EL450" s="10">
        <f>Tableau1[[#This Row],[Colonne77]]</f>
        <v>0</v>
      </c>
      <c r="EM450" s="10"/>
      <c r="EN450" s="10">
        <f ca="1">OFFSET(Tableau1[[#This Row],[Colonne19]],0,Tableau1[[#This Row],[Colonne134]]-1)</f>
        <v>0</v>
      </c>
      <c r="EO450" s="11"/>
      <c r="EP450" s="10">
        <f>Tableau1[[#This Row],[Colonne78]]</f>
        <v>0</v>
      </c>
      <c r="EQ450" s="10"/>
      <c r="ER450" s="10">
        <f ca="1">OFFSET(Tableau1[[#This Row],[Colonne19]],0,Tableau1[[#This Row],[Colonne138]]-1)</f>
        <v>0</v>
      </c>
      <c r="ES450" s="11"/>
      <c r="ET450" s="10">
        <f>Tableau1[[#This Row],[Colonne79]]</f>
        <v>0</v>
      </c>
      <c r="EU450" s="10"/>
      <c r="EV450" s="10">
        <f ca="1">OFFSET(Tableau1[[#This Row],[Colonne19]],0,Tableau1[[#This Row],[Colonne142]]-1)</f>
        <v>0</v>
      </c>
      <c r="EW450" s="11"/>
      <c r="EX450" s="10">
        <f t="shared" ca="1" si="42"/>
        <v>0</v>
      </c>
      <c r="EY450" s="10">
        <f t="shared" ca="1" si="43"/>
        <v>0</v>
      </c>
      <c r="EZ450" s="10">
        <f t="shared" ca="1" si="44"/>
        <v>0</v>
      </c>
      <c r="FA450" s="10">
        <f t="shared" ca="1" si="39"/>
        <v>0</v>
      </c>
      <c r="FB450" s="10">
        <f t="shared" ca="1" si="40"/>
        <v>0</v>
      </c>
      <c r="FC450" s="10">
        <f t="shared" ca="1" si="41"/>
        <v>0</v>
      </c>
      <c r="FD450" s="11"/>
    </row>
    <row r="451" spans="1:160" x14ac:dyDescent="0.2">
      <c r="A451" s="25"/>
      <c r="B451" s="10"/>
      <c r="C451" s="13"/>
      <c r="D451" s="26"/>
      <c r="E451" s="10"/>
      <c r="F451" s="10"/>
      <c r="G451" s="10"/>
      <c r="H451" s="10"/>
      <c r="I451" s="10"/>
      <c r="J451" s="24"/>
      <c r="K451" s="13"/>
      <c r="L451" s="10"/>
      <c r="M451" s="13"/>
      <c r="N451" s="13"/>
      <c r="O451" s="33" t="e">
        <f>Tableau1[[#This Row],[Colonne14]]/Tableau1[[#This Row],[Colonne13]]</f>
        <v>#DIV/0!</v>
      </c>
      <c r="P451" s="57"/>
      <c r="Q451" s="59" t="e" cm="1">
        <f t="array" ref="Q451">SUM(Tableau1[[#This Row],[Colonne19]:[Colonne38]]/Tableau1[[#This Row],[Colonne11]])</f>
        <v>#DIV/0!</v>
      </c>
      <c r="R451" s="11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1"/>
      <c r="AN451" s="10" t="str" cm="1">
        <f t="array" ref="AN451">IFERROR(INDEX($S$2:$AL$2,MATCH(SMALL(Tableau1[[#This Row],[Colonne19]:[Colonne38]],1),Tableau1[[#This Row],[Colonne19]:[Colonne38]],0)),"")</f>
        <v/>
      </c>
      <c r="AO451" s="10" t="str">
        <f>IFERROR(INDEX($S$2:$AL$2,MATCH(SMALL(Tableau1[[#This Row],[Colonne19]:[Colonne38]],2),Tableau1[[#This Row],[Colonne19]:[Colonne38]],0)),"")</f>
        <v/>
      </c>
      <c r="AP451" s="10" t="str">
        <f>IFERROR(INDEX($S$2:$AL$2,MATCH(SMALL(Tableau1[[#This Row],[Colonne19]:[Colonne38]],3),Tableau1[[#This Row],[Colonne19]:[Colonne38]],0)),"")</f>
        <v/>
      </c>
      <c r="AQ451" s="10" t="str">
        <f>IFERROR(INDEX($S$2:$AL$2,MATCH(SMALL(Tableau1[[#This Row],[Colonne19]:[Colonne38]],4),Tableau1[[#This Row],[Colonne19]:[Colonne38]],0)),"")</f>
        <v/>
      </c>
      <c r="AR451" s="10" t="str">
        <f>IFERROR(INDEX($S$2:$AL$2,MATCH(SMALL(Tableau1[[#This Row],[Colonne19]:[Colonne38]],5),Tableau1[[#This Row],[Colonne19]:[Colonne38]],0)),"")</f>
        <v/>
      </c>
      <c r="AS451" s="10" t="str">
        <f>IFERROR(INDEX($S$2:$AL$2,MATCH(SMALL(Tableau1[[#This Row],[Colonne19]:[Colonne38]],6),Tableau1[[#This Row],[Colonne19]:[Colonne38]],0)),"")</f>
        <v/>
      </c>
      <c r="AT451" s="10" t="str">
        <f>IFERROR(INDEX($S$2:$AL$2,MATCH(SMALL(Tableau1[[#This Row],[Colonne19]:[Colonne38]],7),Tableau1[[#This Row],[Colonne19]:[Colonne38]],0)),"")</f>
        <v/>
      </c>
      <c r="AU451" s="10" t="str">
        <f>IFERROR(INDEX($S$2:$AL$2,MATCH(SMALL(Tableau1[[#This Row],[Colonne19]:[Colonne38]],8),Tableau1[[#This Row],[Colonne19]:[Colonne38]],0)),"")</f>
        <v/>
      </c>
      <c r="AV451" s="10" t="str">
        <f>IFERROR(INDEX($S$2:$AL$2,MATCH(SMALL(Tableau1[[#This Row],[Colonne19]:[Colonne38]],9),Tableau1[[#This Row],[Colonne19]:[Colonne38]],0)),"")</f>
        <v/>
      </c>
      <c r="AW451" s="10" t="str">
        <f>IFERROR(INDEX($S$2:$AL$2,MATCH(SMALL(Tableau1[[#This Row],[Colonne19]:[Colonne38]],10),Tableau1[[#This Row],[Colonne19]:[Colonne38]],0)),"")</f>
        <v/>
      </c>
      <c r="AX451" s="10" t="str">
        <f>IFERROR(INDEX($S$2:$AL$2,MATCH(SMALL(Tableau1[[#This Row],[Colonne19]:[Colonne38]],11),Tableau1[[#This Row],[Colonne19]:[Colonne38]],0)),"")</f>
        <v/>
      </c>
      <c r="AY451" s="10" t="str">
        <f>IFERROR(INDEX($S$2:$AL$2,MATCH(SMALL(Tableau1[[#This Row],[Colonne19]:[Colonne38]],12),Tableau1[[#This Row],[Colonne19]:[Colonne38]],0)),"")</f>
        <v/>
      </c>
      <c r="AZ451" s="10" t="str">
        <f>IFERROR(INDEX($S$2:$AL$2,MATCH(SMALL(Tableau1[[#This Row],[Colonne19]:[Colonne38]],13),Tableau1[[#This Row],[Colonne19]:[Colonne38]],0)),"")</f>
        <v/>
      </c>
      <c r="BA451" s="10" t="str">
        <f>IFERROR(INDEX($S$2:$AL$2,MATCH(SMALL(Tableau1[[#This Row],[Colonne19]:[Colonne38]],14),Tableau1[[#This Row],[Colonne19]:[Colonne38]],0)),"")</f>
        <v/>
      </c>
      <c r="BB451" s="10" t="str">
        <f>IFERROR(INDEX($S$2:$AL$2,MATCH(SMALL(Tableau1[[#This Row],[Colonne19]:[Colonne38]],15),Tableau1[[#This Row],[Colonne19]:[Colonne38]],0)),"")</f>
        <v/>
      </c>
      <c r="BC451" s="10" t="str">
        <f>IFERROR(INDEX($S$2:$AL$2,MATCH(SMALL(Tableau1[[#This Row],[Colonne19]:[Colonne38]],16),Tableau1[[#This Row],[Colonne19]:[Colonne38]],0)),"")</f>
        <v/>
      </c>
      <c r="BD451" s="10" t="str">
        <f>IFERROR(INDEX($S$2:$AL$2,MATCH(SMALL(Tableau1[[#This Row],[Colonne19]:[Colonne38]],17),Tableau1[[#This Row],[Colonne19]:[Colonne38]],0)),"")</f>
        <v/>
      </c>
      <c r="BE451" s="10" t="str">
        <f>IFERROR(INDEX($S$2:$AL$2,MATCH(SMALL(Tableau1[[#This Row],[Colonne19]:[Colonne38]],18),Tableau1[[#This Row],[Colonne19]:[Colonne38]],0)),"")</f>
        <v/>
      </c>
      <c r="BF451" s="10" t="str">
        <f>IFERROR(INDEX($S$2:$AL$2,MATCH(SMALL(Tableau1[[#This Row],[Colonne19]:[Colonne38]],19),Tableau1[[#This Row],[Colonne19]:[Colonne38]],0)),"")</f>
        <v/>
      </c>
      <c r="BG451" s="10" t="str">
        <f>IFERROR(INDEX($S$2:$AL$2,MATCH(SMALL(Tableau1[[#This Row],[Colonne19]:[Colonne38]],20),Tableau1[[#This Row],[Colonne19]:[Colonne38]],0)),"")</f>
        <v/>
      </c>
      <c r="BH451" s="11"/>
      <c r="BI451" s="10"/>
      <c r="BJ451" s="10"/>
      <c r="BK451" s="10"/>
      <c r="BL451" s="10"/>
      <c r="BM451" s="10"/>
      <c r="BN451" s="10"/>
      <c r="BO451" s="11"/>
      <c r="BP451" s="10" t="str" cm="1">
        <f t="array" ref="BP451">IFERROR(INDEX($AN451:$BG451,_xlfn.AGGREGATE(15,6,(COLUMN($AN451:$BG451)-COLUMN($AN$8)+1)/NOT(ISNA(MATCH($AN451:$BG451,$FF$1:$FF$6,0))),COLUMN($BV451:BV451))),"")</f>
        <v/>
      </c>
      <c r="BQ451" s="10" t="e" cm="1" vm="1">
        <f t="array" aca="1" ref="BQ451" ca="1">IFERROR(INDEX($AN451:$BG451,_xlfn.AGGREGATE(15,6,(COLUMN($AN451:$BG451)-COLUMN($AN$8)+1)/NOT(ISNA(MATCH($AN451:$BG451,$FF$1:$FF$6,0))),COLUMN($BV451:BW451))),"")</f>
        <v>#VALUE!</v>
      </c>
      <c r="BR451" s="10" t="e" cm="1" vm="2">
        <f t="array" aca="1" ref="BR451" ca="1">IFERROR(INDEX($AN451:$BG451,_xlfn.AGGREGATE(15,6,(COLUMN($AN451:$BG451)-COLUMN($AN$8)+1)/NOT(ISNA(MATCH($AN451:$BG451,$FF$1:$FF$6,0))),COLUMN($BV451:BX451))),"")</f>
        <v>#VALUE!</v>
      </c>
      <c r="BS451" s="10" t="e" cm="1" vm="3">
        <f t="array" aca="1" ref="BS451" ca="1">IFERROR(INDEX($AN451:$BG451,_xlfn.AGGREGATE(15,6,(COLUMN($AN451:$BG451)-COLUMN($AN$8)+1)/NOT(ISNA(MATCH($AN451:$BG451,$FF$1:$FF$6,0))),COLUMN($BV451:BY451))),"")</f>
        <v>#VALUE!</v>
      </c>
      <c r="BT451" s="10" t="e" cm="1" vm="4">
        <f t="array" aca="1" ref="BT451" ca="1">IFERROR(INDEX($AN451:$BG451,_xlfn.AGGREGATE(15,6,(COLUMN($AN451:$BG451)-COLUMN($AN$8)+1)/NOT(ISNA(MATCH($AN451:$BG451,$FF$1:$FF$6,0))),COLUMN($BV451:BZ451))),"")</f>
        <v>#VALUE!</v>
      </c>
      <c r="BU451" s="10" t="e" cm="1" vm="5">
        <f t="array" aca="1" ref="BU451" ca="1">IFERROR(INDEX($AN451:$BG451,_xlfn.AGGREGATE(15,6,(COLUMN($AN451:$BG451)-COLUMN($AN$8)+1)/NOT(ISNA(MATCH($AN451:$BG451,$FF$1:$FF$6,0))),COLUMN($BV451:CA451))),"")</f>
        <v>#VALUE!</v>
      </c>
      <c r="BV451" s="11"/>
      <c r="BW451" s="10" t="str" cm="1">
        <f t="array" ref="BW451">IFERROR(INDEX($BI451:$BN451,_xlfn.AGGREGATE(15,6,(COLUMN($BI451:$BN451)-COLUMN($BI$8)+1)/NOT(ISNA(MATCH($BI451:$BN451,$FF$1:$FF$6,0))),COLUMN($BW451:BW451))),"")</f>
        <v/>
      </c>
      <c r="BX451" s="10" t="e" cm="1" vm="1">
        <f t="array" aca="1" ref="BX451" ca="1">IFERROR(INDEX($BI451:$BN451,_xlfn.AGGREGATE(15,6,(COLUMN($BI451:$BN451)-COLUMN($BI$8)+1)/NOT(ISNA(MATCH($BI451:$BN451,$FF$1:$FF$6,0))),COLUMN($BW451:BX451))),"")</f>
        <v>#VALUE!</v>
      </c>
      <c r="BY451" s="10" t="e" cm="1" vm="2">
        <f t="array" aca="1" ref="BY451" ca="1">IFERROR(INDEX($BI451:$BN451,_xlfn.AGGREGATE(15,6,(COLUMN($BI451:$BN451)-COLUMN($BI$8)+1)/NOT(ISNA(MATCH($BI451:$BN451,$FF$1:$FF$6,0))),COLUMN($BW451:BY451))),"")</f>
        <v>#VALUE!</v>
      </c>
      <c r="BZ451" s="10" t="e" cm="1" vm="3">
        <f t="array" aca="1" ref="BZ451" ca="1">IFERROR(INDEX($BI451:$BN451,_xlfn.AGGREGATE(15,6,(COLUMN($BI451:$BN451)-COLUMN($BI$8)+1)/NOT(ISNA(MATCH($BI451:$BN451,$FF$1:$FF$6,0))),COLUMN($BW451:BZ451))),"")</f>
        <v>#VALUE!</v>
      </c>
      <c r="CA451" s="10" t="e" cm="1" vm="4">
        <f t="array" aca="1" ref="CA451" ca="1">IFERROR(INDEX($BI451:$BN451,_xlfn.AGGREGATE(15,6,(COLUMN($BI451:$BN451)-COLUMN($BI$8)+1)/NOT(ISNA(MATCH($BI451:$BN451,$FF$1:$FF$6,0))),COLUMN($BW451:CA451))),"")</f>
        <v>#VALUE!</v>
      </c>
      <c r="CB451" s="10" t="e" cm="1" vm="5">
        <f t="array" aca="1" ref="CB451" ca="1">IFERROR(INDEX($BI451:$BN451,_xlfn.AGGREGATE(15,6,(COLUMN($BI451:$BN451)-COLUMN($BI$8)+1)/NOT(ISNA(MATCH($BI451:$BN451,$FF$1:$FF$6,0))),COLUMN($BW451:CB451))),"")</f>
        <v>#VALUE!</v>
      </c>
      <c r="CC451" s="11"/>
      <c r="CD451" s="10"/>
      <c r="CE451" s="10"/>
      <c r="CF451" s="10"/>
      <c r="CG451" s="10"/>
      <c r="CH451" s="10"/>
      <c r="CI451" s="11"/>
      <c r="CJ451" s="10" cm="1">
        <f t="array" ref="CJ451">SUM(COUNTIF(CD451:CF451,$DH$3:$DM$3))</f>
        <v>0</v>
      </c>
      <c r="CK451" s="10" cm="1">
        <f t="array" ref="CK451">SUM(COUNTIF(CD451:CF451,$DH$2:$DL$2))</f>
        <v>0</v>
      </c>
      <c r="CL451" s="10" cm="1">
        <f t="array" ref="CL451">SUM(COUNTIF(CD451:CF451,$DM$2:$DQ$2))</f>
        <v>0</v>
      </c>
      <c r="CM451" s="11"/>
      <c r="CN451" s="10"/>
      <c r="CO451" s="10"/>
      <c r="CP451" s="11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7" t="s">
        <v>42</v>
      </c>
      <c r="EC451" s="11"/>
      <c r="ED451" s="10">
        <f>Tableau1[[#This Row],[Colonne75]]</f>
        <v>0</v>
      </c>
      <c r="EE451" s="10"/>
      <c r="EF451" s="10">
        <f ca="1">OFFSET(Tableau1[[#This Row],[Colonne19]],0,Tableau1[[#This Row],[Colonne126]]-1)</f>
        <v>0</v>
      </c>
      <c r="EG451" s="11"/>
      <c r="EH451" s="10">
        <f>Tableau1[[#This Row],[Colonne76]]</f>
        <v>0</v>
      </c>
      <c r="EI451" s="10"/>
      <c r="EJ451" s="10">
        <f ca="1">OFFSET(Tableau1[[#This Row],[Colonne19]],0,Tableau1[[#This Row],[Colonne130]]-1)</f>
        <v>0</v>
      </c>
      <c r="EK451" s="11"/>
      <c r="EL451" s="10">
        <f>Tableau1[[#This Row],[Colonne77]]</f>
        <v>0</v>
      </c>
      <c r="EM451" s="10"/>
      <c r="EN451" s="10">
        <f ca="1">OFFSET(Tableau1[[#This Row],[Colonne19]],0,Tableau1[[#This Row],[Colonne134]]-1)</f>
        <v>0</v>
      </c>
      <c r="EO451" s="11"/>
      <c r="EP451" s="10">
        <f>Tableau1[[#This Row],[Colonne78]]</f>
        <v>0</v>
      </c>
      <c r="EQ451" s="10"/>
      <c r="ER451" s="10">
        <f ca="1">OFFSET(Tableau1[[#This Row],[Colonne19]],0,Tableau1[[#This Row],[Colonne138]]-1)</f>
        <v>0</v>
      </c>
      <c r="ES451" s="11"/>
      <c r="ET451" s="10">
        <f>Tableau1[[#This Row],[Colonne79]]</f>
        <v>0</v>
      </c>
      <c r="EU451" s="10"/>
      <c r="EV451" s="10">
        <f ca="1">OFFSET(Tableau1[[#This Row],[Colonne19]],0,Tableau1[[#This Row],[Colonne142]]-1)</f>
        <v>0</v>
      </c>
      <c r="EW451" s="11"/>
      <c r="EX451" s="10">
        <f t="shared" ca="1" si="42"/>
        <v>0</v>
      </c>
      <c r="EY451" s="10">
        <f t="shared" ca="1" si="43"/>
        <v>0</v>
      </c>
      <c r="EZ451" s="10">
        <f t="shared" ca="1" si="44"/>
        <v>0</v>
      </c>
      <c r="FA451" s="10">
        <f t="shared" ca="1" si="39"/>
        <v>0</v>
      </c>
      <c r="FB451" s="10">
        <f t="shared" ca="1" si="40"/>
        <v>0</v>
      </c>
      <c r="FC451" s="10">
        <f t="shared" ca="1" si="41"/>
        <v>0</v>
      </c>
      <c r="FD451" s="11"/>
    </row>
    <row r="452" spans="1:160" x14ac:dyDescent="0.2">
      <c r="A452" s="25"/>
      <c r="B452" s="10"/>
      <c r="C452" s="13"/>
      <c r="D452" s="26"/>
      <c r="E452" s="10"/>
      <c r="F452" s="10"/>
      <c r="G452" s="10"/>
      <c r="H452" s="10"/>
      <c r="I452" s="10"/>
      <c r="J452" s="24"/>
      <c r="K452" s="13"/>
      <c r="L452" s="10"/>
      <c r="M452" s="13"/>
      <c r="N452" s="13"/>
      <c r="O452" s="33" t="e">
        <f>Tableau1[[#This Row],[Colonne14]]/Tableau1[[#This Row],[Colonne13]]</f>
        <v>#DIV/0!</v>
      </c>
      <c r="P452" s="57"/>
      <c r="Q452" s="59" t="e" cm="1">
        <f t="array" ref="Q452">SUM(Tableau1[[#This Row],[Colonne19]:[Colonne38]]/Tableau1[[#This Row],[Colonne11]])</f>
        <v>#DIV/0!</v>
      </c>
      <c r="R452" s="11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1"/>
      <c r="AN452" s="10" t="str" cm="1">
        <f t="array" ref="AN452">IFERROR(INDEX($S$2:$AL$2,MATCH(SMALL(Tableau1[[#This Row],[Colonne19]:[Colonne38]],1),Tableau1[[#This Row],[Colonne19]:[Colonne38]],0)),"")</f>
        <v/>
      </c>
      <c r="AO452" s="10" t="str">
        <f>IFERROR(INDEX($S$2:$AL$2,MATCH(SMALL(Tableau1[[#This Row],[Colonne19]:[Colonne38]],2),Tableau1[[#This Row],[Colonne19]:[Colonne38]],0)),"")</f>
        <v/>
      </c>
      <c r="AP452" s="10" t="str">
        <f>IFERROR(INDEX($S$2:$AL$2,MATCH(SMALL(Tableau1[[#This Row],[Colonne19]:[Colonne38]],3),Tableau1[[#This Row],[Colonne19]:[Colonne38]],0)),"")</f>
        <v/>
      </c>
      <c r="AQ452" s="10" t="str">
        <f>IFERROR(INDEX($S$2:$AL$2,MATCH(SMALL(Tableau1[[#This Row],[Colonne19]:[Colonne38]],4),Tableau1[[#This Row],[Colonne19]:[Colonne38]],0)),"")</f>
        <v/>
      </c>
      <c r="AR452" s="10" t="str">
        <f>IFERROR(INDEX($S$2:$AL$2,MATCH(SMALL(Tableau1[[#This Row],[Colonne19]:[Colonne38]],5),Tableau1[[#This Row],[Colonne19]:[Colonne38]],0)),"")</f>
        <v/>
      </c>
      <c r="AS452" s="10" t="str">
        <f>IFERROR(INDEX($S$2:$AL$2,MATCH(SMALL(Tableau1[[#This Row],[Colonne19]:[Colonne38]],6),Tableau1[[#This Row],[Colonne19]:[Colonne38]],0)),"")</f>
        <v/>
      </c>
      <c r="AT452" s="10" t="str">
        <f>IFERROR(INDEX($S$2:$AL$2,MATCH(SMALL(Tableau1[[#This Row],[Colonne19]:[Colonne38]],7),Tableau1[[#This Row],[Colonne19]:[Colonne38]],0)),"")</f>
        <v/>
      </c>
      <c r="AU452" s="10" t="str">
        <f>IFERROR(INDEX($S$2:$AL$2,MATCH(SMALL(Tableau1[[#This Row],[Colonne19]:[Colonne38]],8),Tableau1[[#This Row],[Colonne19]:[Colonne38]],0)),"")</f>
        <v/>
      </c>
      <c r="AV452" s="10" t="str">
        <f>IFERROR(INDEX($S$2:$AL$2,MATCH(SMALL(Tableau1[[#This Row],[Colonne19]:[Colonne38]],9),Tableau1[[#This Row],[Colonne19]:[Colonne38]],0)),"")</f>
        <v/>
      </c>
      <c r="AW452" s="10" t="str">
        <f>IFERROR(INDEX($S$2:$AL$2,MATCH(SMALL(Tableau1[[#This Row],[Colonne19]:[Colonne38]],10),Tableau1[[#This Row],[Colonne19]:[Colonne38]],0)),"")</f>
        <v/>
      </c>
      <c r="AX452" s="10" t="str">
        <f>IFERROR(INDEX($S$2:$AL$2,MATCH(SMALL(Tableau1[[#This Row],[Colonne19]:[Colonne38]],11),Tableau1[[#This Row],[Colonne19]:[Colonne38]],0)),"")</f>
        <v/>
      </c>
      <c r="AY452" s="10" t="str">
        <f>IFERROR(INDEX($S$2:$AL$2,MATCH(SMALL(Tableau1[[#This Row],[Colonne19]:[Colonne38]],12),Tableau1[[#This Row],[Colonne19]:[Colonne38]],0)),"")</f>
        <v/>
      </c>
      <c r="AZ452" s="10" t="str">
        <f>IFERROR(INDEX($S$2:$AL$2,MATCH(SMALL(Tableau1[[#This Row],[Colonne19]:[Colonne38]],13),Tableau1[[#This Row],[Colonne19]:[Colonne38]],0)),"")</f>
        <v/>
      </c>
      <c r="BA452" s="10" t="str">
        <f>IFERROR(INDEX($S$2:$AL$2,MATCH(SMALL(Tableau1[[#This Row],[Colonne19]:[Colonne38]],14),Tableau1[[#This Row],[Colonne19]:[Colonne38]],0)),"")</f>
        <v/>
      </c>
      <c r="BB452" s="10" t="str">
        <f>IFERROR(INDEX($S$2:$AL$2,MATCH(SMALL(Tableau1[[#This Row],[Colonne19]:[Colonne38]],15),Tableau1[[#This Row],[Colonne19]:[Colonne38]],0)),"")</f>
        <v/>
      </c>
      <c r="BC452" s="10" t="str">
        <f>IFERROR(INDEX($S$2:$AL$2,MATCH(SMALL(Tableau1[[#This Row],[Colonne19]:[Colonne38]],16),Tableau1[[#This Row],[Colonne19]:[Colonne38]],0)),"")</f>
        <v/>
      </c>
      <c r="BD452" s="10" t="str">
        <f>IFERROR(INDEX($S$2:$AL$2,MATCH(SMALL(Tableau1[[#This Row],[Colonne19]:[Colonne38]],17),Tableau1[[#This Row],[Colonne19]:[Colonne38]],0)),"")</f>
        <v/>
      </c>
      <c r="BE452" s="10" t="str">
        <f>IFERROR(INDEX($S$2:$AL$2,MATCH(SMALL(Tableau1[[#This Row],[Colonne19]:[Colonne38]],18),Tableau1[[#This Row],[Colonne19]:[Colonne38]],0)),"")</f>
        <v/>
      </c>
      <c r="BF452" s="10" t="str">
        <f>IFERROR(INDEX($S$2:$AL$2,MATCH(SMALL(Tableau1[[#This Row],[Colonne19]:[Colonne38]],19),Tableau1[[#This Row],[Colonne19]:[Colonne38]],0)),"")</f>
        <v/>
      </c>
      <c r="BG452" s="10" t="str">
        <f>IFERROR(INDEX($S$2:$AL$2,MATCH(SMALL(Tableau1[[#This Row],[Colonne19]:[Colonne38]],20),Tableau1[[#This Row],[Colonne19]:[Colonne38]],0)),"")</f>
        <v/>
      </c>
      <c r="BH452" s="11"/>
      <c r="BI452" s="10"/>
      <c r="BJ452" s="10"/>
      <c r="BK452" s="10"/>
      <c r="BL452" s="10"/>
      <c r="BM452" s="10"/>
      <c r="BN452" s="10"/>
      <c r="BO452" s="11"/>
      <c r="BP452" s="10" t="str" cm="1">
        <f t="array" ref="BP452">IFERROR(INDEX($AN452:$BG452,_xlfn.AGGREGATE(15,6,(COLUMN($AN452:$BG452)-COLUMN($AN$8)+1)/NOT(ISNA(MATCH($AN452:$BG452,$FF$1:$FF$6,0))),COLUMN($BV452:BV452))),"")</f>
        <v/>
      </c>
      <c r="BQ452" s="10" t="e" cm="1" vm="1">
        <f t="array" aca="1" ref="BQ452" ca="1">IFERROR(INDEX($AN452:$BG452,_xlfn.AGGREGATE(15,6,(COLUMN($AN452:$BG452)-COLUMN($AN$8)+1)/NOT(ISNA(MATCH($AN452:$BG452,$FF$1:$FF$6,0))),COLUMN($BV452:BW452))),"")</f>
        <v>#VALUE!</v>
      </c>
      <c r="BR452" s="10" t="e" cm="1" vm="2">
        <f t="array" aca="1" ref="BR452" ca="1">IFERROR(INDEX($AN452:$BG452,_xlfn.AGGREGATE(15,6,(COLUMN($AN452:$BG452)-COLUMN($AN$8)+1)/NOT(ISNA(MATCH($AN452:$BG452,$FF$1:$FF$6,0))),COLUMN($BV452:BX452))),"")</f>
        <v>#VALUE!</v>
      </c>
      <c r="BS452" s="10" t="e" cm="1" vm="3">
        <f t="array" aca="1" ref="BS452" ca="1">IFERROR(INDEX($AN452:$BG452,_xlfn.AGGREGATE(15,6,(COLUMN($AN452:$BG452)-COLUMN($AN$8)+1)/NOT(ISNA(MATCH($AN452:$BG452,$FF$1:$FF$6,0))),COLUMN($BV452:BY452))),"")</f>
        <v>#VALUE!</v>
      </c>
      <c r="BT452" s="10" t="e" cm="1" vm="4">
        <f t="array" aca="1" ref="BT452" ca="1">IFERROR(INDEX($AN452:$BG452,_xlfn.AGGREGATE(15,6,(COLUMN($AN452:$BG452)-COLUMN($AN$8)+1)/NOT(ISNA(MATCH($AN452:$BG452,$FF$1:$FF$6,0))),COLUMN($BV452:BZ452))),"")</f>
        <v>#VALUE!</v>
      </c>
      <c r="BU452" s="10" t="e" cm="1" vm="5">
        <f t="array" aca="1" ref="BU452" ca="1">IFERROR(INDEX($AN452:$BG452,_xlfn.AGGREGATE(15,6,(COLUMN($AN452:$BG452)-COLUMN($AN$8)+1)/NOT(ISNA(MATCH($AN452:$BG452,$FF$1:$FF$6,0))),COLUMN($BV452:CA452))),"")</f>
        <v>#VALUE!</v>
      </c>
      <c r="BV452" s="11"/>
      <c r="BW452" s="10" t="str" cm="1">
        <f t="array" ref="BW452">IFERROR(INDEX($BI452:$BN452,_xlfn.AGGREGATE(15,6,(COLUMN($BI452:$BN452)-COLUMN($BI$8)+1)/NOT(ISNA(MATCH($BI452:$BN452,$FF$1:$FF$6,0))),COLUMN($BW452:BW452))),"")</f>
        <v/>
      </c>
      <c r="BX452" s="10" t="e" cm="1" vm="1">
        <f t="array" aca="1" ref="BX452" ca="1">IFERROR(INDEX($BI452:$BN452,_xlfn.AGGREGATE(15,6,(COLUMN($BI452:$BN452)-COLUMN($BI$8)+1)/NOT(ISNA(MATCH($BI452:$BN452,$FF$1:$FF$6,0))),COLUMN($BW452:BX452))),"")</f>
        <v>#VALUE!</v>
      </c>
      <c r="BY452" s="10" t="e" cm="1" vm="2">
        <f t="array" aca="1" ref="BY452" ca="1">IFERROR(INDEX($BI452:$BN452,_xlfn.AGGREGATE(15,6,(COLUMN($BI452:$BN452)-COLUMN($BI$8)+1)/NOT(ISNA(MATCH($BI452:$BN452,$FF$1:$FF$6,0))),COLUMN($BW452:BY452))),"")</f>
        <v>#VALUE!</v>
      </c>
      <c r="BZ452" s="10" t="e" cm="1" vm="3">
        <f t="array" aca="1" ref="BZ452" ca="1">IFERROR(INDEX($BI452:$BN452,_xlfn.AGGREGATE(15,6,(COLUMN($BI452:$BN452)-COLUMN($BI$8)+1)/NOT(ISNA(MATCH($BI452:$BN452,$FF$1:$FF$6,0))),COLUMN($BW452:BZ452))),"")</f>
        <v>#VALUE!</v>
      </c>
      <c r="CA452" s="10" t="e" cm="1" vm="4">
        <f t="array" aca="1" ref="CA452" ca="1">IFERROR(INDEX($BI452:$BN452,_xlfn.AGGREGATE(15,6,(COLUMN($BI452:$BN452)-COLUMN($BI$8)+1)/NOT(ISNA(MATCH($BI452:$BN452,$FF$1:$FF$6,0))),COLUMN($BW452:CA452))),"")</f>
        <v>#VALUE!</v>
      </c>
      <c r="CB452" s="10" t="e" cm="1" vm="5">
        <f t="array" aca="1" ref="CB452" ca="1">IFERROR(INDEX($BI452:$BN452,_xlfn.AGGREGATE(15,6,(COLUMN($BI452:$BN452)-COLUMN($BI$8)+1)/NOT(ISNA(MATCH($BI452:$BN452,$FF$1:$FF$6,0))),COLUMN($BW452:CB452))),"")</f>
        <v>#VALUE!</v>
      </c>
      <c r="CC452" s="11"/>
      <c r="CD452" s="10"/>
      <c r="CE452" s="10"/>
      <c r="CF452" s="10"/>
      <c r="CG452" s="10"/>
      <c r="CH452" s="10"/>
      <c r="CI452" s="11"/>
      <c r="CJ452" s="10" cm="1">
        <f t="array" ref="CJ452">SUM(COUNTIF(CD452:CF452,$DH$3:$DM$3))</f>
        <v>0</v>
      </c>
      <c r="CK452" s="10" cm="1">
        <f t="array" ref="CK452">SUM(COUNTIF(CD452:CF452,$DH$2:$DL$2))</f>
        <v>0</v>
      </c>
      <c r="CL452" s="10" cm="1">
        <f t="array" ref="CL452">SUM(COUNTIF(CD452:CF452,$DM$2:$DQ$2))</f>
        <v>0</v>
      </c>
      <c r="CM452" s="11"/>
      <c r="CN452" s="10"/>
      <c r="CO452" s="10"/>
      <c r="CP452" s="11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7" t="s">
        <v>42</v>
      </c>
      <c r="EC452" s="11"/>
      <c r="ED452" s="10">
        <f>Tableau1[[#This Row],[Colonne75]]</f>
        <v>0</v>
      </c>
      <c r="EE452" s="10"/>
      <c r="EF452" s="10">
        <f ca="1">OFFSET(Tableau1[[#This Row],[Colonne19]],0,Tableau1[[#This Row],[Colonne126]]-1)</f>
        <v>0</v>
      </c>
      <c r="EG452" s="11"/>
      <c r="EH452" s="10">
        <f>Tableau1[[#This Row],[Colonne76]]</f>
        <v>0</v>
      </c>
      <c r="EI452" s="10"/>
      <c r="EJ452" s="10">
        <f ca="1">OFFSET(Tableau1[[#This Row],[Colonne19]],0,Tableau1[[#This Row],[Colonne130]]-1)</f>
        <v>0</v>
      </c>
      <c r="EK452" s="11"/>
      <c r="EL452" s="10">
        <f>Tableau1[[#This Row],[Colonne77]]</f>
        <v>0</v>
      </c>
      <c r="EM452" s="10"/>
      <c r="EN452" s="10">
        <f ca="1">OFFSET(Tableau1[[#This Row],[Colonne19]],0,Tableau1[[#This Row],[Colonne134]]-1)</f>
        <v>0</v>
      </c>
      <c r="EO452" s="11"/>
      <c r="EP452" s="10">
        <f>Tableau1[[#This Row],[Colonne78]]</f>
        <v>0</v>
      </c>
      <c r="EQ452" s="10"/>
      <c r="ER452" s="10">
        <f ca="1">OFFSET(Tableau1[[#This Row],[Colonne19]],0,Tableau1[[#This Row],[Colonne138]]-1)</f>
        <v>0</v>
      </c>
      <c r="ES452" s="11"/>
      <c r="ET452" s="10">
        <f>Tableau1[[#This Row],[Colonne79]]</f>
        <v>0</v>
      </c>
      <c r="EU452" s="10"/>
      <c r="EV452" s="10">
        <f ca="1">OFFSET(Tableau1[[#This Row],[Colonne19]],0,Tableau1[[#This Row],[Colonne142]]-1)</f>
        <v>0</v>
      </c>
      <c r="EW452" s="11"/>
      <c r="EX452" s="10">
        <f t="shared" ca="1" si="42"/>
        <v>0</v>
      </c>
      <c r="EY452" s="10">
        <f t="shared" ca="1" si="43"/>
        <v>0</v>
      </c>
      <c r="EZ452" s="10">
        <f t="shared" ca="1" si="44"/>
        <v>0</v>
      </c>
      <c r="FA452" s="10">
        <f t="shared" ca="1" si="39"/>
        <v>0</v>
      </c>
      <c r="FB452" s="10">
        <f t="shared" ca="1" si="40"/>
        <v>0</v>
      </c>
      <c r="FC452" s="10">
        <f t="shared" ca="1" si="41"/>
        <v>0</v>
      </c>
      <c r="FD452" s="11"/>
    </row>
    <row r="453" spans="1:160" x14ac:dyDescent="0.2">
      <c r="A453" s="25"/>
      <c r="B453" s="10"/>
      <c r="C453" s="13"/>
      <c r="D453" s="26"/>
      <c r="E453" s="10"/>
      <c r="F453" s="10"/>
      <c r="G453" s="10"/>
      <c r="H453" s="10"/>
      <c r="I453" s="10"/>
      <c r="J453" s="24"/>
      <c r="K453" s="13"/>
      <c r="L453" s="10"/>
      <c r="M453" s="13"/>
      <c r="N453" s="13"/>
      <c r="O453" s="33" t="e">
        <f>Tableau1[[#This Row],[Colonne14]]/Tableau1[[#This Row],[Colonne13]]</f>
        <v>#DIV/0!</v>
      </c>
      <c r="P453" s="57"/>
      <c r="Q453" s="59" t="e" cm="1">
        <f t="array" ref="Q453">SUM(Tableau1[[#This Row],[Colonne19]:[Colonne38]]/Tableau1[[#This Row],[Colonne11]])</f>
        <v>#DIV/0!</v>
      </c>
      <c r="R453" s="11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1"/>
      <c r="AN453" s="10" t="str" cm="1">
        <f t="array" ref="AN453">IFERROR(INDEX($S$2:$AL$2,MATCH(SMALL(Tableau1[[#This Row],[Colonne19]:[Colonne38]],1),Tableau1[[#This Row],[Colonne19]:[Colonne38]],0)),"")</f>
        <v/>
      </c>
      <c r="AO453" s="10" t="str">
        <f>IFERROR(INDEX($S$2:$AL$2,MATCH(SMALL(Tableau1[[#This Row],[Colonne19]:[Colonne38]],2),Tableau1[[#This Row],[Colonne19]:[Colonne38]],0)),"")</f>
        <v/>
      </c>
      <c r="AP453" s="10" t="str">
        <f>IFERROR(INDEX($S$2:$AL$2,MATCH(SMALL(Tableau1[[#This Row],[Colonne19]:[Colonne38]],3),Tableau1[[#This Row],[Colonne19]:[Colonne38]],0)),"")</f>
        <v/>
      </c>
      <c r="AQ453" s="10" t="str">
        <f>IFERROR(INDEX($S$2:$AL$2,MATCH(SMALL(Tableau1[[#This Row],[Colonne19]:[Colonne38]],4),Tableau1[[#This Row],[Colonne19]:[Colonne38]],0)),"")</f>
        <v/>
      </c>
      <c r="AR453" s="10" t="str">
        <f>IFERROR(INDEX($S$2:$AL$2,MATCH(SMALL(Tableau1[[#This Row],[Colonne19]:[Colonne38]],5),Tableau1[[#This Row],[Colonne19]:[Colonne38]],0)),"")</f>
        <v/>
      </c>
      <c r="AS453" s="10" t="str">
        <f>IFERROR(INDEX($S$2:$AL$2,MATCH(SMALL(Tableau1[[#This Row],[Colonne19]:[Colonne38]],6),Tableau1[[#This Row],[Colonne19]:[Colonne38]],0)),"")</f>
        <v/>
      </c>
      <c r="AT453" s="10" t="str">
        <f>IFERROR(INDEX($S$2:$AL$2,MATCH(SMALL(Tableau1[[#This Row],[Colonne19]:[Colonne38]],7),Tableau1[[#This Row],[Colonne19]:[Colonne38]],0)),"")</f>
        <v/>
      </c>
      <c r="AU453" s="10" t="str">
        <f>IFERROR(INDEX($S$2:$AL$2,MATCH(SMALL(Tableau1[[#This Row],[Colonne19]:[Colonne38]],8),Tableau1[[#This Row],[Colonne19]:[Colonne38]],0)),"")</f>
        <v/>
      </c>
      <c r="AV453" s="10" t="str">
        <f>IFERROR(INDEX($S$2:$AL$2,MATCH(SMALL(Tableau1[[#This Row],[Colonne19]:[Colonne38]],9),Tableau1[[#This Row],[Colonne19]:[Colonne38]],0)),"")</f>
        <v/>
      </c>
      <c r="AW453" s="10" t="str">
        <f>IFERROR(INDEX($S$2:$AL$2,MATCH(SMALL(Tableau1[[#This Row],[Colonne19]:[Colonne38]],10),Tableau1[[#This Row],[Colonne19]:[Colonne38]],0)),"")</f>
        <v/>
      </c>
      <c r="AX453" s="10" t="str">
        <f>IFERROR(INDEX($S$2:$AL$2,MATCH(SMALL(Tableau1[[#This Row],[Colonne19]:[Colonne38]],11),Tableau1[[#This Row],[Colonne19]:[Colonne38]],0)),"")</f>
        <v/>
      </c>
      <c r="AY453" s="10" t="str">
        <f>IFERROR(INDEX($S$2:$AL$2,MATCH(SMALL(Tableau1[[#This Row],[Colonne19]:[Colonne38]],12),Tableau1[[#This Row],[Colonne19]:[Colonne38]],0)),"")</f>
        <v/>
      </c>
      <c r="AZ453" s="10" t="str">
        <f>IFERROR(INDEX($S$2:$AL$2,MATCH(SMALL(Tableau1[[#This Row],[Colonne19]:[Colonne38]],13),Tableau1[[#This Row],[Colonne19]:[Colonne38]],0)),"")</f>
        <v/>
      </c>
      <c r="BA453" s="10" t="str">
        <f>IFERROR(INDEX($S$2:$AL$2,MATCH(SMALL(Tableau1[[#This Row],[Colonne19]:[Colonne38]],14),Tableau1[[#This Row],[Colonne19]:[Colonne38]],0)),"")</f>
        <v/>
      </c>
      <c r="BB453" s="10" t="str">
        <f>IFERROR(INDEX($S$2:$AL$2,MATCH(SMALL(Tableau1[[#This Row],[Colonne19]:[Colonne38]],15),Tableau1[[#This Row],[Colonne19]:[Colonne38]],0)),"")</f>
        <v/>
      </c>
      <c r="BC453" s="10" t="str">
        <f>IFERROR(INDEX($S$2:$AL$2,MATCH(SMALL(Tableau1[[#This Row],[Colonne19]:[Colonne38]],16),Tableau1[[#This Row],[Colonne19]:[Colonne38]],0)),"")</f>
        <v/>
      </c>
      <c r="BD453" s="10" t="str">
        <f>IFERROR(INDEX($S$2:$AL$2,MATCH(SMALL(Tableau1[[#This Row],[Colonne19]:[Colonne38]],17),Tableau1[[#This Row],[Colonne19]:[Colonne38]],0)),"")</f>
        <v/>
      </c>
      <c r="BE453" s="10" t="str">
        <f>IFERROR(INDEX($S$2:$AL$2,MATCH(SMALL(Tableau1[[#This Row],[Colonne19]:[Colonne38]],18),Tableau1[[#This Row],[Colonne19]:[Colonne38]],0)),"")</f>
        <v/>
      </c>
      <c r="BF453" s="10" t="str">
        <f>IFERROR(INDEX($S$2:$AL$2,MATCH(SMALL(Tableau1[[#This Row],[Colonne19]:[Colonne38]],19),Tableau1[[#This Row],[Colonne19]:[Colonne38]],0)),"")</f>
        <v/>
      </c>
      <c r="BG453" s="10" t="str">
        <f>IFERROR(INDEX($S$2:$AL$2,MATCH(SMALL(Tableau1[[#This Row],[Colonne19]:[Colonne38]],20),Tableau1[[#This Row],[Colonne19]:[Colonne38]],0)),"")</f>
        <v/>
      </c>
      <c r="BH453" s="11"/>
      <c r="BI453" s="10"/>
      <c r="BJ453" s="10"/>
      <c r="BK453" s="10"/>
      <c r="BL453" s="10"/>
      <c r="BM453" s="10"/>
      <c r="BN453" s="10"/>
      <c r="BO453" s="11"/>
      <c r="BP453" s="10" t="str" cm="1">
        <f t="array" ref="BP453">IFERROR(INDEX($AN453:$BG453,_xlfn.AGGREGATE(15,6,(COLUMN($AN453:$BG453)-COLUMN($AN$8)+1)/NOT(ISNA(MATCH($AN453:$BG453,$FF$1:$FF$6,0))),COLUMN($BV453:BV453))),"")</f>
        <v/>
      </c>
      <c r="BQ453" s="10" t="e" cm="1" vm="1">
        <f t="array" aca="1" ref="BQ453" ca="1">IFERROR(INDEX($AN453:$BG453,_xlfn.AGGREGATE(15,6,(COLUMN($AN453:$BG453)-COLUMN($AN$8)+1)/NOT(ISNA(MATCH($AN453:$BG453,$FF$1:$FF$6,0))),COLUMN($BV453:BW453))),"")</f>
        <v>#VALUE!</v>
      </c>
      <c r="BR453" s="10" t="e" cm="1" vm="2">
        <f t="array" aca="1" ref="BR453" ca="1">IFERROR(INDEX($AN453:$BG453,_xlfn.AGGREGATE(15,6,(COLUMN($AN453:$BG453)-COLUMN($AN$8)+1)/NOT(ISNA(MATCH($AN453:$BG453,$FF$1:$FF$6,0))),COLUMN($BV453:BX453))),"")</f>
        <v>#VALUE!</v>
      </c>
      <c r="BS453" s="10" t="e" cm="1" vm="3">
        <f t="array" aca="1" ref="BS453" ca="1">IFERROR(INDEX($AN453:$BG453,_xlfn.AGGREGATE(15,6,(COLUMN($AN453:$BG453)-COLUMN($AN$8)+1)/NOT(ISNA(MATCH($AN453:$BG453,$FF$1:$FF$6,0))),COLUMN($BV453:BY453))),"")</f>
        <v>#VALUE!</v>
      </c>
      <c r="BT453" s="10" t="e" cm="1" vm="4">
        <f t="array" aca="1" ref="BT453" ca="1">IFERROR(INDEX($AN453:$BG453,_xlfn.AGGREGATE(15,6,(COLUMN($AN453:$BG453)-COLUMN($AN$8)+1)/NOT(ISNA(MATCH($AN453:$BG453,$FF$1:$FF$6,0))),COLUMN($BV453:BZ453))),"")</f>
        <v>#VALUE!</v>
      </c>
      <c r="BU453" s="10" t="e" cm="1" vm="5">
        <f t="array" aca="1" ref="BU453" ca="1">IFERROR(INDEX($AN453:$BG453,_xlfn.AGGREGATE(15,6,(COLUMN($AN453:$BG453)-COLUMN($AN$8)+1)/NOT(ISNA(MATCH($AN453:$BG453,$FF$1:$FF$6,0))),COLUMN($BV453:CA453))),"")</f>
        <v>#VALUE!</v>
      </c>
      <c r="BV453" s="11"/>
      <c r="BW453" s="10" t="str" cm="1">
        <f t="array" ref="BW453">IFERROR(INDEX($BI453:$BN453,_xlfn.AGGREGATE(15,6,(COLUMN($BI453:$BN453)-COLUMN($BI$8)+1)/NOT(ISNA(MATCH($BI453:$BN453,$FF$1:$FF$6,0))),COLUMN($BW453:BW453))),"")</f>
        <v/>
      </c>
      <c r="BX453" s="10" t="e" cm="1" vm="1">
        <f t="array" aca="1" ref="BX453" ca="1">IFERROR(INDEX($BI453:$BN453,_xlfn.AGGREGATE(15,6,(COLUMN($BI453:$BN453)-COLUMN($BI$8)+1)/NOT(ISNA(MATCH($BI453:$BN453,$FF$1:$FF$6,0))),COLUMN($BW453:BX453))),"")</f>
        <v>#VALUE!</v>
      </c>
      <c r="BY453" s="10" t="e" cm="1" vm="2">
        <f t="array" aca="1" ref="BY453" ca="1">IFERROR(INDEX($BI453:$BN453,_xlfn.AGGREGATE(15,6,(COLUMN($BI453:$BN453)-COLUMN($BI$8)+1)/NOT(ISNA(MATCH($BI453:$BN453,$FF$1:$FF$6,0))),COLUMN($BW453:BY453))),"")</f>
        <v>#VALUE!</v>
      </c>
      <c r="BZ453" s="10" t="e" cm="1" vm="3">
        <f t="array" aca="1" ref="BZ453" ca="1">IFERROR(INDEX($BI453:$BN453,_xlfn.AGGREGATE(15,6,(COLUMN($BI453:$BN453)-COLUMN($BI$8)+1)/NOT(ISNA(MATCH($BI453:$BN453,$FF$1:$FF$6,0))),COLUMN($BW453:BZ453))),"")</f>
        <v>#VALUE!</v>
      </c>
      <c r="CA453" s="10" t="e" cm="1" vm="4">
        <f t="array" aca="1" ref="CA453" ca="1">IFERROR(INDEX($BI453:$BN453,_xlfn.AGGREGATE(15,6,(COLUMN($BI453:$BN453)-COLUMN($BI$8)+1)/NOT(ISNA(MATCH($BI453:$BN453,$FF$1:$FF$6,0))),COLUMN($BW453:CA453))),"")</f>
        <v>#VALUE!</v>
      </c>
      <c r="CB453" s="10" t="e" cm="1" vm="5">
        <f t="array" aca="1" ref="CB453" ca="1">IFERROR(INDEX($BI453:$BN453,_xlfn.AGGREGATE(15,6,(COLUMN($BI453:$BN453)-COLUMN($BI$8)+1)/NOT(ISNA(MATCH($BI453:$BN453,$FF$1:$FF$6,0))),COLUMN($BW453:CB453))),"")</f>
        <v>#VALUE!</v>
      </c>
      <c r="CC453" s="11"/>
      <c r="CD453" s="10"/>
      <c r="CE453" s="10"/>
      <c r="CF453" s="10"/>
      <c r="CG453" s="10"/>
      <c r="CH453" s="10"/>
      <c r="CI453" s="11"/>
      <c r="CJ453" s="10" cm="1">
        <f t="array" ref="CJ453">SUM(COUNTIF(CD453:CF453,$DH$3:$DM$3))</f>
        <v>0</v>
      </c>
      <c r="CK453" s="10" cm="1">
        <f t="array" ref="CK453">SUM(COUNTIF(CD453:CF453,$DH$2:$DL$2))</f>
        <v>0</v>
      </c>
      <c r="CL453" s="10" cm="1">
        <f t="array" ref="CL453">SUM(COUNTIF(CD453:CF453,$DM$2:$DQ$2))</f>
        <v>0</v>
      </c>
      <c r="CM453" s="11"/>
      <c r="CN453" s="10"/>
      <c r="CO453" s="10"/>
      <c r="CP453" s="11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1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7" t="s">
        <v>42</v>
      </c>
      <c r="EC453" s="11"/>
      <c r="ED453" s="10">
        <f>Tableau1[[#This Row],[Colonne75]]</f>
        <v>0</v>
      </c>
      <c r="EE453" s="10"/>
      <c r="EF453" s="10">
        <f ca="1">OFFSET(Tableau1[[#This Row],[Colonne19]],0,Tableau1[[#This Row],[Colonne126]]-1)</f>
        <v>0</v>
      </c>
      <c r="EG453" s="11"/>
      <c r="EH453" s="10">
        <f>Tableau1[[#This Row],[Colonne76]]</f>
        <v>0</v>
      </c>
      <c r="EI453" s="10"/>
      <c r="EJ453" s="10">
        <f ca="1">OFFSET(Tableau1[[#This Row],[Colonne19]],0,Tableau1[[#This Row],[Colonne130]]-1)</f>
        <v>0</v>
      </c>
      <c r="EK453" s="11"/>
      <c r="EL453" s="10">
        <f>Tableau1[[#This Row],[Colonne77]]</f>
        <v>0</v>
      </c>
      <c r="EM453" s="10"/>
      <c r="EN453" s="10">
        <f ca="1">OFFSET(Tableau1[[#This Row],[Colonne19]],0,Tableau1[[#This Row],[Colonne134]]-1)</f>
        <v>0</v>
      </c>
      <c r="EO453" s="11"/>
      <c r="EP453" s="10">
        <f>Tableau1[[#This Row],[Colonne78]]</f>
        <v>0</v>
      </c>
      <c r="EQ453" s="10"/>
      <c r="ER453" s="10">
        <f ca="1">OFFSET(Tableau1[[#This Row],[Colonne19]],0,Tableau1[[#This Row],[Colonne138]]-1)</f>
        <v>0</v>
      </c>
      <c r="ES453" s="11"/>
      <c r="ET453" s="10">
        <f>Tableau1[[#This Row],[Colonne79]]</f>
        <v>0</v>
      </c>
      <c r="EU453" s="10"/>
      <c r="EV453" s="10">
        <f ca="1">OFFSET(Tableau1[[#This Row],[Colonne19]],0,Tableau1[[#This Row],[Colonne142]]-1)</f>
        <v>0</v>
      </c>
      <c r="EW453" s="11"/>
      <c r="EX453" s="10">
        <f t="shared" ca="1" si="42"/>
        <v>0</v>
      </c>
      <c r="EY453" s="10">
        <f t="shared" ca="1" si="43"/>
        <v>0</v>
      </c>
      <c r="EZ453" s="10">
        <f t="shared" ca="1" si="44"/>
        <v>0</v>
      </c>
      <c r="FA453" s="10">
        <f t="shared" ca="1" si="39"/>
        <v>0</v>
      </c>
      <c r="FB453" s="10">
        <f t="shared" ca="1" si="40"/>
        <v>0</v>
      </c>
      <c r="FC453" s="10">
        <f t="shared" ca="1" si="41"/>
        <v>0</v>
      </c>
      <c r="FD453" s="11"/>
    </row>
    <row r="454" spans="1:160" x14ac:dyDescent="0.2">
      <c r="A454" s="25"/>
      <c r="B454" s="10"/>
      <c r="C454" s="13"/>
      <c r="D454" s="26"/>
      <c r="E454" s="10"/>
      <c r="F454" s="10"/>
      <c r="G454" s="10"/>
      <c r="H454" s="10"/>
      <c r="I454" s="10"/>
      <c r="J454" s="24"/>
      <c r="K454" s="13"/>
      <c r="L454" s="10"/>
      <c r="M454" s="13"/>
      <c r="N454" s="13"/>
      <c r="O454" s="33" t="e">
        <f>Tableau1[[#This Row],[Colonne14]]/Tableau1[[#This Row],[Colonne13]]</f>
        <v>#DIV/0!</v>
      </c>
      <c r="P454" s="57"/>
      <c r="Q454" s="59" t="e" cm="1">
        <f t="array" ref="Q454">SUM(Tableau1[[#This Row],[Colonne19]:[Colonne38]]/Tableau1[[#This Row],[Colonne11]])</f>
        <v>#DIV/0!</v>
      </c>
      <c r="R454" s="11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1"/>
      <c r="AN454" s="10" t="str" cm="1">
        <f t="array" ref="AN454">IFERROR(INDEX($S$2:$AL$2,MATCH(SMALL(Tableau1[[#This Row],[Colonne19]:[Colonne38]],1),Tableau1[[#This Row],[Colonne19]:[Colonne38]],0)),"")</f>
        <v/>
      </c>
      <c r="AO454" s="10" t="str">
        <f>IFERROR(INDEX($S$2:$AL$2,MATCH(SMALL(Tableau1[[#This Row],[Colonne19]:[Colonne38]],2),Tableau1[[#This Row],[Colonne19]:[Colonne38]],0)),"")</f>
        <v/>
      </c>
      <c r="AP454" s="10" t="str">
        <f>IFERROR(INDEX($S$2:$AL$2,MATCH(SMALL(Tableau1[[#This Row],[Colonne19]:[Colonne38]],3),Tableau1[[#This Row],[Colonne19]:[Colonne38]],0)),"")</f>
        <v/>
      </c>
      <c r="AQ454" s="10" t="str">
        <f>IFERROR(INDEX($S$2:$AL$2,MATCH(SMALL(Tableau1[[#This Row],[Colonne19]:[Colonne38]],4),Tableau1[[#This Row],[Colonne19]:[Colonne38]],0)),"")</f>
        <v/>
      </c>
      <c r="AR454" s="10" t="str">
        <f>IFERROR(INDEX($S$2:$AL$2,MATCH(SMALL(Tableau1[[#This Row],[Colonne19]:[Colonne38]],5),Tableau1[[#This Row],[Colonne19]:[Colonne38]],0)),"")</f>
        <v/>
      </c>
      <c r="AS454" s="10" t="str">
        <f>IFERROR(INDEX($S$2:$AL$2,MATCH(SMALL(Tableau1[[#This Row],[Colonne19]:[Colonne38]],6),Tableau1[[#This Row],[Colonne19]:[Colonne38]],0)),"")</f>
        <v/>
      </c>
      <c r="AT454" s="10" t="str">
        <f>IFERROR(INDEX($S$2:$AL$2,MATCH(SMALL(Tableau1[[#This Row],[Colonne19]:[Colonne38]],7),Tableau1[[#This Row],[Colonne19]:[Colonne38]],0)),"")</f>
        <v/>
      </c>
      <c r="AU454" s="10" t="str">
        <f>IFERROR(INDEX($S$2:$AL$2,MATCH(SMALL(Tableau1[[#This Row],[Colonne19]:[Colonne38]],8),Tableau1[[#This Row],[Colonne19]:[Colonne38]],0)),"")</f>
        <v/>
      </c>
      <c r="AV454" s="10" t="str">
        <f>IFERROR(INDEX($S$2:$AL$2,MATCH(SMALL(Tableau1[[#This Row],[Colonne19]:[Colonne38]],9),Tableau1[[#This Row],[Colonne19]:[Colonne38]],0)),"")</f>
        <v/>
      </c>
      <c r="AW454" s="10" t="str">
        <f>IFERROR(INDEX($S$2:$AL$2,MATCH(SMALL(Tableau1[[#This Row],[Colonne19]:[Colonne38]],10),Tableau1[[#This Row],[Colonne19]:[Colonne38]],0)),"")</f>
        <v/>
      </c>
      <c r="AX454" s="10" t="str">
        <f>IFERROR(INDEX($S$2:$AL$2,MATCH(SMALL(Tableau1[[#This Row],[Colonne19]:[Colonne38]],11),Tableau1[[#This Row],[Colonne19]:[Colonne38]],0)),"")</f>
        <v/>
      </c>
      <c r="AY454" s="10" t="str">
        <f>IFERROR(INDEX($S$2:$AL$2,MATCH(SMALL(Tableau1[[#This Row],[Colonne19]:[Colonne38]],12),Tableau1[[#This Row],[Colonne19]:[Colonne38]],0)),"")</f>
        <v/>
      </c>
      <c r="AZ454" s="10" t="str">
        <f>IFERROR(INDEX($S$2:$AL$2,MATCH(SMALL(Tableau1[[#This Row],[Colonne19]:[Colonne38]],13),Tableau1[[#This Row],[Colonne19]:[Colonne38]],0)),"")</f>
        <v/>
      </c>
      <c r="BA454" s="10" t="str">
        <f>IFERROR(INDEX($S$2:$AL$2,MATCH(SMALL(Tableau1[[#This Row],[Colonne19]:[Colonne38]],14),Tableau1[[#This Row],[Colonne19]:[Colonne38]],0)),"")</f>
        <v/>
      </c>
      <c r="BB454" s="10" t="str">
        <f>IFERROR(INDEX($S$2:$AL$2,MATCH(SMALL(Tableau1[[#This Row],[Colonne19]:[Colonne38]],15),Tableau1[[#This Row],[Colonne19]:[Colonne38]],0)),"")</f>
        <v/>
      </c>
      <c r="BC454" s="10" t="str">
        <f>IFERROR(INDEX($S$2:$AL$2,MATCH(SMALL(Tableau1[[#This Row],[Colonne19]:[Colonne38]],16),Tableau1[[#This Row],[Colonne19]:[Colonne38]],0)),"")</f>
        <v/>
      </c>
      <c r="BD454" s="10" t="str">
        <f>IFERROR(INDEX($S$2:$AL$2,MATCH(SMALL(Tableau1[[#This Row],[Colonne19]:[Colonne38]],17),Tableau1[[#This Row],[Colonne19]:[Colonne38]],0)),"")</f>
        <v/>
      </c>
      <c r="BE454" s="10" t="str">
        <f>IFERROR(INDEX($S$2:$AL$2,MATCH(SMALL(Tableau1[[#This Row],[Colonne19]:[Colonne38]],18),Tableau1[[#This Row],[Colonne19]:[Colonne38]],0)),"")</f>
        <v/>
      </c>
      <c r="BF454" s="10" t="str">
        <f>IFERROR(INDEX($S$2:$AL$2,MATCH(SMALL(Tableau1[[#This Row],[Colonne19]:[Colonne38]],19),Tableau1[[#This Row],[Colonne19]:[Colonne38]],0)),"")</f>
        <v/>
      </c>
      <c r="BG454" s="10" t="str">
        <f>IFERROR(INDEX($S$2:$AL$2,MATCH(SMALL(Tableau1[[#This Row],[Colonne19]:[Colonne38]],20),Tableau1[[#This Row],[Colonne19]:[Colonne38]],0)),"")</f>
        <v/>
      </c>
      <c r="BH454" s="11"/>
      <c r="BI454" s="10"/>
      <c r="BJ454" s="10"/>
      <c r="BK454" s="10"/>
      <c r="BL454" s="10"/>
      <c r="BM454" s="10"/>
      <c r="BN454" s="10"/>
      <c r="BO454" s="11"/>
      <c r="BP454" s="10" t="str" cm="1">
        <f t="array" ref="BP454">IFERROR(INDEX($AN454:$BG454,_xlfn.AGGREGATE(15,6,(COLUMN($AN454:$BG454)-COLUMN($AN$8)+1)/NOT(ISNA(MATCH($AN454:$BG454,$FF$1:$FF$6,0))),COLUMN($BV454:BV454))),"")</f>
        <v/>
      </c>
      <c r="BQ454" s="10" t="e" cm="1" vm="1">
        <f t="array" aca="1" ref="BQ454" ca="1">IFERROR(INDEX($AN454:$BG454,_xlfn.AGGREGATE(15,6,(COLUMN($AN454:$BG454)-COLUMN($AN$8)+1)/NOT(ISNA(MATCH($AN454:$BG454,$FF$1:$FF$6,0))),COLUMN($BV454:BW454))),"")</f>
        <v>#VALUE!</v>
      </c>
      <c r="BR454" s="10" t="e" cm="1" vm="2">
        <f t="array" aca="1" ref="BR454" ca="1">IFERROR(INDEX($AN454:$BG454,_xlfn.AGGREGATE(15,6,(COLUMN($AN454:$BG454)-COLUMN($AN$8)+1)/NOT(ISNA(MATCH($AN454:$BG454,$FF$1:$FF$6,0))),COLUMN($BV454:BX454))),"")</f>
        <v>#VALUE!</v>
      </c>
      <c r="BS454" s="10" t="e" cm="1" vm="3">
        <f t="array" aca="1" ref="BS454" ca="1">IFERROR(INDEX($AN454:$BG454,_xlfn.AGGREGATE(15,6,(COLUMN($AN454:$BG454)-COLUMN($AN$8)+1)/NOT(ISNA(MATCH($AN454:$BG454,$FF$1:$FF$6,0))),COLUMN($BV454:BY454))),"")</f>
        <v>#VALUE!</v>
      </c>
      <c r="BT454" s="10" t="e" cm="1" vm="4">
        <f t="array" aca="1" ref="BT454" ca="1">IFERROR(INDEX($AN454:$BG454,_xlfn.AGGREGATE(15,6,(COLUMN($AN454:$BG454)-COLUMN($AN$8)+1)/NOT(ISNA(MATCH($AN454:$BG454,$FF$1:$FF$6,0))),COLUMN($BV454:BZ454))),"")</f>
        <v>#VALUE!</v>
      </c>
      <c r="BU454" s="10" t="e" cm="1" vm="5">
        <f t="array" aca="1" ref="BU454" ca="1">IFERROR(INDEX($AN454:$BG454,_xlfn.AGGREGATE(15,6,(COLUMN($AN454:$BG454)-COLUMN($AN$8)+1)/NOT(ISNA(MATCH($AN454:$BG454,$FF$1:$FF$6,0))),COLUMN($BV454:CA454))),"")</f>
        <v>#VALUE!</v>
      </c>
      <c r="BV454" s="11"/>
      <c r="BW454" s="10" t="str" cm="1">
        <f t="array" ref="BW454">IFERROR(INDEX($BI454:$BN454,_xlfn.AGGREGATE(15,6,(COLUMN($BI454:$BN454)-COLUMN($BI$8)+1)/NOT(ISNA(MATCH($BI454:$BN454,$FF$1:$FF$6,0))),COLUMN($BW454:BW454))),"")</f>
        <v/>
      </c>
      <c r="BX454" s="10" t="e" cm="1" vm="1">
        <f t="array" aca="1" ref="BX454" ca="1">IFERROR(INDEX($BI454:$BN454,_xlfn.AGGREGATE(15,6,(COLUMN($BI454:$BN454)-COLUMN($BI$8)+1)/NOT(ISNA(MATCH($BI454:$BN454,$FF$1:$FF$6,0))),COLUMN($BW454:BX454))),"")</f>
        <v>#VALUE!</v>
      </c>
      <c r="BY454" s="10" t="e" cm="1" vm="2">
        <f t="array" aca="1" ref="BY454" ca="1">IFERROR(INDEX($BI454:$BN454,_xlfn.AGGREGATE(15,6,(COLUMN($BI454:$BN454)-COLUMN($BI$8)+1)/NOT(ISNA(MATCH($BI454:$BN454,$FF$1:$FF$6,0))),COLUMN($BW454:BY454))),"")</f>
        <v>#VALUE!</v>
      </c>
      <c r="BZ454" s="10" t="e" cm="1" vm="3">
        <f t="array" aca="1" ref="BZ454" ca="1">IFERROR(INDEX($BI454:$BN454,_xlfn.AGGREGATE(15,6,(COLUMN($BI454:$BN454)-COLUMN($BI$8)+1)/NOT(ISNA(MATCH($BI454:$BN454,$FF$1:$FF$6,0))),COLUMN($BW454:BZ454))),"")</f>
        <v>#VALUE!</v>
      </c>
      <c r="CA454" s="10" t="e" cm="1" vm="4">
        <f t="array" aca="1" ref="CA454" ca="1">IFERROR(INDEX($BI454:$BN454,_xlfn.AGGREGATE(15,6,(COLUMN($BI454:$BN454)-COLUMN($BI$8)+1)/NOT(ISNA(MATCH($BI454:$BN454,$FF$1:$FF$6,0))),COLUMN($BW454:CA454))),"")</f>
        <v>#VALUE!</v>
      </c>
      <c r="CB454" s="10" t="e" cm="1" vm="5">
        <f t="array" aca="1" ref="CB454" ca="1">IFERROR(INDEX($BI454:$BN454,_xlfn.AGGREGATE(15,6,(COLUMN($BI454:$BN454)-COLUMN($BI$8)+1)/NOT(ISNA(MATCH($BI454:$BN454,$FF$1:$FF$6,0))),COLUMN($BW454:CB454))),"")</f>
        <v>#VALUE!</v>
      </c>
      <c r="CC454" s="11"/>
      <c r="CD454" s="10"/>
      <c r="CE454" s="10"/>
      <c r="CF454" s="10"/>
      <c r="CG454" s="10"/>
      <c r="CH454" s="10"/>
      <c r="CI454" s="11"/>
      <c r="CJ454" s="10" cm="1">
        <f t="array" ref="CJ454">SUM(COUNTIF(CD454:CF454,$DH$3:$DM$3))</f>
        <v>0</v>
      </c>
      <c r="CK454" s="10" cm="1">
        <f t="array" ref="CK454">SUM(COUNTIF(CD454:CF454,$DH$2:$DL$2))</f>
        <v>0</v>
      </c>
      <c r="CL454" s="10" cm="1">
        <f t="array" ref="CL454">SUM(COUNTIF(CD454:CF454,$DM$2:$DQ$2))</f>
        <v>0</v>
      </c>
      <c r="CM454" s="11"/>
      <c r="CN454" s="10"/>
      <c r="CO454" s="10"/>
      <c r="CP454" s="11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1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7" t="s">
        <v>42</v>
      </c>
      <c r="EC454" s="11"/>
      <c r="ED454" s="10">
        <f>Tableau1[[#This Row],[Colonne75]]</f>
        <v>0</v>
      </c>
      <c r="EE454" s="10"/>
      <c r="EF454" s="10">
        <f ca="1">OFFSET(Tableau1[[#This Row],[Colonne19]],0,Tableau1[[#This Row],[Colonne126]]-1)</f>
        <v>0</v>
      </c>
      <c r="EG454" s="11"/>
      <c r="EH454" s="10">
        <f>Tableau1[[#This Row],[Colonne76]]</f>
        <v>0</v>
      </c>
      <c r="EI454" s="10"/>
      <c r="EJ454" s="10">
        <f ca="1">OFFSET(Tableau1[[#This Row],[Colonne19]],0,Tableau1[[#This Row],[Colonne130]]-1)</f>
        <v>0</v>
      </c>
      <c r="EK454" s="11"/>
      <c r="EL454" s="10">
        <f>Tableau1[[#This Row],[Colonne77]]</f>
        <v>0</v>
      </c>
      <c r="EM454" s="10"/>
      <c r="EN454" s="10">
        <f ca="1">OFFSET(Tableau1[[#This Row],[Colonne19]],0,Tableau1[[#This Row],[Colonne134]]-1)</f>
        <v>0</v>
      </c>
      <c r="EO454" s="11"/>
      <c r="EP454" s="10">
        <f>Tableau1[[#This Row],[Colonne78]]</f>
        <v>0</v>
      </c>
      <c r="EQ454" s="10"/>
      <c r="ER454" s="10">
        <f ca="1">OFFSET(Tableau1[[#This Row],[Colonne19]],0,Tableau1[[#This Row],[Colonne138]]-1)</f>
        <v>0</v>
      </c>
      <c r="ES454" s="11"/>
      <c r="ET454" s="10">
        <f>Tableau1[[#This Row],[Colonne79]]</f>
        <v>0</v>
      </c>
      <c r="EU454" s="10"/>
      <c r="EV454" s="10">
        <f ca="1">OFFSET(Tableau1[[#This Row],[Colonne19]],0,Tableau1[[#This Row],[Colonne142]]-1)</f>
        <v>0</v>
      </c>
      <c r="EW454" s="11"/>
      <c r="EX454" s="10">
        <f t="shared" ca="1" si="42"/>
        <v>0</v>
      </c>
      <c r="EY454" s="10">
        <f t="shared" ca="1" si="43"/>
        <v>0</v>
      </c>
      <c r="EZ454" s="10">
        <f t="shared" ca="1" si="44"/>
        <v>0</v>
      </c>
      <c r="FA454" s="10">
        <f t="shared" ca="1" si="39"/>
        <v>0</v>
      </c>
      <c r="FB454" s="10">
        <f t="shared" ca="1" si="40"/>
        <v>0</v>
      </c>
      <c r="FC454" s="10">
        <f t="shared" ca="1" si="41"/>
        <v>0</v>
      </c>
      <c r="FD454" s="11"/>
    </row>
    <row r="455" spans="1:160" x14ac:dyDescent="0.2">
      <c r="A455" s="25"/>
      <c r="B455" s="10"/>
      <c r="C455" s="13"/>
      <c r="D455" s="26"/>
      <c r="E455" s="10"/>
      <c r="F455" s="10"/>
      <c r="G455" s="10"/>
      <c r="H455" s="10"/>
      <c r="I455" s="10"/>
      <c r="J455" s="24"/>
      <c r="K455" s="13"/>
      <c r="L455" s="10"/>
      <c r="M455" s="13"/>
      <c r="N455" s="13"/>
      <c r="O455" s="33" t="e">
        <f>Tableau1[[#This Row],[Colonne14]]/Tableau1[[#This Row],[Colonne13]]</f>
        <v>#DIV/0!</v>
      </c>
      <c r="P455" s="57"/>
      <c r="Q455" s="59" t="e" cm="1">
        <f t="array" ref="Q455">SUM(Tableau1[[#This Row],[Colonne19]:[Colonne38]]/Tableau1[[#This Row],[Colonne11]])</f>
        <v>#DIV/0!</v>
      </c>
      <c r="R455" s="11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1"/>
      <c r="AN455" s="10" t="str" cm="1">
        <f t="array" ref="AN455">IFERROR(INDEX($S$2:$AL$2,MATCH(SMALL(Tableau1[[#This Row],[Colonne19]:[Colonne38]],1),Tableau1[[#This Row],[Colonne19]:[Colonne38]],0)),"")</f>
        <v/>
      </c>
      <c r="AO455" s="10" t="str">
        <f>IFERROR(INDEX($S$2:$AL$2,MATCH(SMALL(Tableau1[[#This Row],[Colonne19]:[Colonne38]],2),Tableau1[[#This Row],[Colonne19]:[Colonne38]],0)),"")</f>
        <v/>
      </c>
      <c r="AP455" s="10" t="str">
        <f>IFERROR(INDEX($S$2:$AL$2,MATCH(SMALL(Tableau1[[#This Row],[Colonne19]:[Colonne38]],3),Tableau1[[#This Row],[Colonne19]:[Colonne38]],0)),"")</f>
        <v/>
      </c>
      <c r="AQ455" s="10" t="str">
        <f>IFERROR(INDEX($S$2:$AL$2,MATCH(SMALL(Tableau1[[#This Row],[Colonne19]:[Colonne38]],4),Tableau1[[#This Row],[Colonne19]:[Colonne38]],0)),"")</f>
        <v/>
      </c>
      <c r="AR455" s="10" t="str">
        <f>IFERROR(INDEX($S$2:$AL$2,MATCH(SMALL(Tableau1[[#This Row],[Colonne19]:[Colonne38]],5),Tableau1[[#This Row],[Colonne19]:[Colonne38]],0)),"")</f>
        <v/>
      </c>
      <c r="AS455" s="10" t="str">
        <f>IFERROR(INDEX($S$2:$AL$2,MATCH(SMALL(Tableau1[[#This Row],[Colonne19]:[Colonne38]],6),Tableau1[[#This Row],[Colonne19]:[Colonne38]],0)),"")</f>
        <v/>
      </c>
      <c r="AT455" s="10" t="str">
        <f>IFERROR(INDEX($S$2:$AL$2,MATCH(SMALL(Tableau1[[#This Row],[Colonne19]:[Colonne38]],7),Tableau1[[#This Row],[Colonne19]:[Colonne38]],0)),"")</f>
        <v/>
      </c>
      <c r="AU455" s="10" t="str">
        <f>IFERROR(INDEX($S$2:$AL$2,MATCH(SMALL(Tableau1[[#This Row],[Colonne19]:[Colonne38]],8),Tableau1[[#This Row],[Colonne19]:[Colonne38]],0)),"")</f>
        <v/>
      </c>
      <c r="AV455" s="10" t="str">
        <f>IFERROR(INDEX($S$2:$AL$2,MATCH(SMALL(Tableau1[[#This Row],[Colonne19]:[Colonne38]],9),Tableau1[[#This Row],[Colonne19]:[Colonne38]],0)),"")</f>
        <v/>
      </c>
      <c r="AW455" s="10" t="str">
        <f>IFERROR(INDEX($S$2:$AL$2,MATCH(SMALL(Tableau1[[#This Row],[Colonne19]:[Colonne38]],10),Tableau1[[#This Row],[Colonne19]:[Colonne38]],0)),"")</f>
        <v/>
      </c>
      <c r="AX455" s="10" t="str">
        <f>IFERROR(INDEX($S$2:$AL$2,MATCH(SMALL(Tableau1[[#This Row],[Colonne19]:[Colonne38]],11),Tableau1[[#This Row],[Colonne19]:[Colonne38]],0)),"")</f>
        <v/>
      </c>
      <c r="AY455" s="10" t="str">
        <f>IFERROR(INDEX($S$2:$AL$2,MATCH(SMALL(Tableau1[[#This Row],[Colonne19]:[Colonne38]],12),Tableau1[[#This Row],[Colonne19]:[Colonne38]],0)),"")</f>
        <v/>
      </c>
      <c r="AZ455" s="10" t="str">
        <f>IFERROR(INDEX($S$2:$AL$2,MATCH(SMALL(Tableau1[[#This Row],[Colonne19]:[Colonne38]],13),Tableau1[[#This Row],[Colonne19]:[Colonne38]],0)),"")</f>
        <v/>
      </c>
      <c r="BA455" s="10" t="str">
        <f>IFERROR(INDEX($S$2:$AL$2,MATCH(SMALL(Tableau1[[#This Row],[Colonne19]:[Colonne38]],14),Tableau1[[#This Row],[Colonne19]:[Colonne38]],0)),"")</f>
        <v/>
      </c>
      <c r="BB455" s="10" t="str">
        <f>IFERROR(INDEX($S$2:$AL$2,MATCH(SMALL(Tableau1[[#This Row],[Colonne19]:[Colonne38]],15),Tableau1[[#This Row],[Colonne19]:[Colonne38]],0)),"")</f>
        <v/>
      </c>
      <c r="BC455" s="10" t="str">
        <f>IFERROR(INDEX($S$2:$AL$2,MATCH(SMALL(Tableau1[[#This Row],[Colonne19]:[Colonne38]],16),Tableau1[[#This Row],[Colonne19]:[Colonne38]],0)),"")</f>
        <v/>
      </c>
      <c r="BD455" s="10" t="str">
        <f>IFERROR(INDEX($S$2:$AL$2,MATCH(SMALL(Tableau1[[#This Row],[Colonne19]:[Colonne38]],17),Tableau1[[#This Row],[Colonne19]:[Colonne38]],0)),"")</f>
        <v/>
      </c>
      <c r="BE455" s="10" t="str">
        <f>IFERROR(INDEX($S$2:$AL$2,MATCH(SMALL(Tableau1[[#This Row],[Colonne19]:[Colonne38]],18),Tableau1[[#This Row],[Colonne19]:[Colonne38]],0)),"")</f>
        <v/>
      </c>
      <c r="BF455" s="10" t="str">
        <f>IFERROR(INDEX($S$2:$AL$2,MATCH(SMALL(Tableau1[[#This Row],[Colonne19]:[Colonne38]],19),Tableau1[[#This Row],[Colonne19]:[Colonne38]],0)),"")</f>
        <v/>
      </c>
      <c r="BG455" s="10" t="str">
        <f>IFERROR(INDEX($S$2:$AL$2,MATCH(SMALL(Tableau1[[#This Row],[Colonne19]:[Colonne38]],20),Tableau1[[#This Row],[Colonne19]:[Colonne38]],0)),"")</f>
        <v/>
      </c>
      <c r="BH455" s="11"/>
      <c r="BI455" s="10"/>
      <c r="BJ455" s="10"/>
      <c r="BK455" s="10"/>
      <c r="BL455" s="10"/>
      <c r="BM455" s="10"/>
      <c r="BN455" s="10"/>
      <c r="BO455" s="11"/>
      <c r="BP455" s="10" t="str" cm="1">
        <f t="array" ref="BP455">IFERROR(INDEX($AN455:$BG455,_xlfn.AGGREGATE(15,6,(COLUMN($AN455:$BG455)-COLUMN($AN$8)+1)/NOT(ISNA(MATCH($AN455:$BG455,$FF$1:$FF$6,0))),COLUMN($BV455:BV455))),"")</f>
        <v/>
      </c>
      <c r="BQ455" s="10" t="e" cm="1" vm="1">
        <f t="array" aca="1" ref="BQ455" ca="1">IFERROR(INDEX($AN455:$BG455,_xlfn.AGGREGATE(15,6,(COLUMN($AN455:$BG455)-COLUMN($AN$8)+1)/NOT(ISNA(MATCH($AN455:$BG455,$FF$1:$FF$6,0))),COLUMN($BV455:BW455))),"")</f>
        <v>#VALUE!</v>
      </c>
      <c r="BR455" s="10" t="e" cm="1" vm="2">
        <f t="array" aca="1" ref="BR455" ca="1">IFERROR(INDEX($AN455:$BG455,_xlfn.AGGREGATE(15,6,(COLUMN($AN455:$BG455)-COLUMN($AN$8)+1)/NOT(ISNA(MATCH($AN455:$BG455,$FF$1:$FF$6,0))),COLUMN($BV455:BX455))),"")</f>
        <v>#VALUE!</v>
      </c>
      <c r="BS455" s="10" t="e" cm="1" vm="3">
        <f t="array" aca="1" ref="BS455" ca="1">IFERROR(INDEX($AN455:$BG455,_xlfn.AGGREGATE(15,6,(COLUMN($AN455:$BG455)-COLUMN($AN$8)+1)/NOT(ISNA(MATCH($AN455:$BG455,$FF$1:$FF$6,0))),COLUMN($BV455:BY455))),"")</f>
        <v>#VALUE!</v>
      </c>
      <c r="BT455" s="10" t="e" cm="1" vm="4">
        <f t="array" aca="1" ref="BT455" ca="1">IFERROR(INDEX($AN455:$BG455,_xlfn.AGGREGATE(15,6,(COLUMN($AN455:$BG455)-COLUMN($AN$8)+1)/NOT(ISNA(MATCH($AN455:$BG455,$FF$1:$FF$6,0))),COLUMN($BV455:BZ455))),"")</f>
        <v>#VALUE!</v>
      </c>
      <c r="BU455" s="10" t="e" cm="1" vm="5">
        <f t="array" aca="1" ref="BU455" ca="1">IFERROR(INDEX($AN455:$BG455,_xlfn.AGGREGATE(15,6,(COLUMN($AN455:$BG455)-COLUMN($AN$8)+1)/NOT(ISNA(MATCH($AN455:$BG455,$FF$1:$FF$6,0))),COLUMN($BV455:CA455))),"")</f>
        <v>#VALUE!</v>
      </c>
      <c r="BV455" s="11"/>
      <c r="BW455" s="10" t="str" cm="1">
        <f t="array" ref="BW455">IFERROR(INDEX($BI455:$BN455,_xlfn.AGGREGATE(15,6,(COLUMN($BI455:$BN455)-COLUMN($BI$8)+1)/NOT(ISNA(MATCH($BI455:$BN455,$FF$1:$FF$6,0))),COLUMN($BW455:BW455))),"")</f>
        <v/>
      </c>
      <c r="BX455" s="10" t="e" cm="1" vm="1">
        <f t="array" aca="1" ref="BX455" ca="1">IFERROR(INDEX($BI455:$BN455,_xlfn.AGGREGATE(15,6,(COLUMN($BI455:$BN455)-COLUMN($BI$8)+1)/NOT(ISNA(MATCH($BI455:$BN455,$FF$1:$FF$6,0))),COLUMN($BW455:BX455))),"")</f>
        <v>#VALUE!</v>
      </c>
      <c r="BY455" s="10" t="e" cm="1" vm="2">
        <f t="array" aca="1" ref="BY455" ca="1">IFERROR(INDEX($BI455:$BN455,_xlfn.AGGREGATE(15,6,(COLUMN($BI455:$BN455)-COLUMN($BI$8)+1)/NOT(ISNA(MATCH($BI455:$BN455,$FF$1:$FF$6,0))),COLUMN($BW455:BY455))),"")</f>
        <v>#VALUE!</v>
      </c>
      <c r="BZ455" s="10" t="e" cm="1" vm="3">
        <f t="array" aca="1" ref="BZ455" ca="1">IFERROR(INDEX($BI455:$BN455,_xlfn.AGGREGATE(15,6,(COLUMN($BI455:$BN455)-COLUMN($BI$8)+1)/NOT(ISNA(MATCH($BI455:$BN455,$FF$1:$FF$6,0))),COLUMN($BW455:BZ455))),"")</f>
        <v>#VALUE!</v>
      </c>
      <c r="CA455" s="10" t="e" cm="1" vm="4">
        <f t="array" aca="1" ref="CA455" ca="1">IFERROR(INDEX($BI455:$BN455,_xlfn.AGGREGATE(15,6,(COLUMN($BI455:$BN455)-COLUMN($BI$8)+1)/NOT(ISNA(MATCH($BI455:$BN455,$FF$1:$FF$6,0))),COLUMN($BW455:CA455))),"")</f>
        <v>#VALUE!</v>
      </c>
      <c r="CB455" s="10" t="e" cm="1" vm="5">
        <f t="array" aca="1" ref="CB455" ca="1">IFERROR(INDEX($BI455:$BN455,_xlfn.AGGREGATE(15,6,(COLUMN($BI455:$BN455)-COLUMN($BI$8)+1)/NOT(ISNA(MATCH($BI455:$BN455,$FF$1:$FF$6,0))),COLUMN($BW455:CB455))),"")</f>
        <v>#VALUE!</v>
      </c>
      <c r="CC455" s="11"/>
      <c r="CD455" s="10"/>
      <c r="CE455" s="10"/>
      <c r="CF455" s="10"/>
      <c r="CG455" s="10"/>
      <c r="CH455" s="10"/>
      <c r="CI455" s="11"/>
      <c r="CJ455" s="10" cm="1">
        <f t="array" ref="CJ455">SUM(COUNTIF(CD455:CF455,$DH$3:$DM$3))</f>
        <v>0</v>
      </c>
      <c r="CK455" s="10" cm="1">
        <f t="array" ref="CK455">SUM(COUNTIF(CD455:CF455,$DH$2:$DL$2))</f>
        <v>0</v>
      </c>
      <c r="CL455" s="10" cm="1">
        <f t="array" ref="CL455">SUM(COUNTIF(CD455:CF455,$DM$2:$DQ$2))</f>
        <v>0</v>
      </c>
      <c r="CM455" s="11"/>
      <c r="CN455" s="10"/>
      <c r="CO455" s="10"/>
      <c r="CP455" s="11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1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7" t="s">
        <v>42</v>
      </c>
      <c r="EC455" s="11"/>
      <c r="ED455" s="10">
        <f>Tableau1[[#This Row],[Colonne75]]</f>
        <v>0</v>
      </c>
      <c r="EE455" s="10"/>
      <c r="EF455" s="10">
        <f ca="1">OFFSET(Tableau1[[#This Row],[Colonne19]],0,Tableau1[[#This Row],[Colonne126]]-1)</f>
        <v>0</v>
      </c>
      <c r="EG455" s="11"/>
      <c r="EH455" s="10">
        <f>Tableau1[[#This Row],[Colonne76]]</f>
        <v>0</v>
      </c>
      <c r="EI455" s="10"/>
      <c r="EJ455" s="10">
        <f ca="1">OFFSET(Tableau1[[#This Row],[Colonne19]],0,Tableau1[[#This Row],[Colonne130]]-1)</f>
        <v>0</v>
      </c>
      <c r="EK455" s="11"/>
      <c r="EL455" s="10">
        <f>Tableau1[[#This Row],[Colonne77]]</f>
        <v>0</v>
      </c>
      <c r="EM455" s="10"/>
      <c r="EN455" s="10">
        <f ca="1">OFFSET(Tableau1[[#This Row],[Colonne19]],0,Tableau1[[#This Row],[Colonne134]]-1)</f>
        <v>0</v>
      </c>
      <c r="EO455" s="11"/>
      <c r="EP455" s="10">
        <f>Tableau1[[#This Row],[Colonne78]]</f>
        <v>0</v>
      </c>
      <c r="EQ455" s="10"/>
      <c r="ER455" s="10">
        <f ca="1">OFFSET(Tableau1[[#This Row],[Colonne19]],0,Tableau1[[#This Row],[Colonne138]]-1)</f>
        <v>0</v>
      </c>
      <c r="ES455" s="11"/>
      <c r="ET455" s="10">
        <f>Tableau1[[#This Row],[Colonne79]]</f>
        <v>0</v>
      </c>
      <c r="EU455" s="10"/>
      <c r="EV455" s="10">
        <f ca="1">OFFSET(Tableau1[[#This Row],[Colonne19]],0,Tableau1[[#This Row],[Colonne142]]-1)</f>
        <v>0</v>
      </c>
      <c r="EW455" s="11"/>
      <c r="EX455" s="10">
        <f t="shared" ca="1" si="42"/>
        <v>0</v>
      </c>
      <c r="EY455" s="10">
        <f t="shared" ca="1" si="43"/>
        <v>0</v>
      </c>
      <c r="EZ455" s="10">
        <f t="shared" ca="1" si="44"/>
        <v>0</v>
      </c>
      <c r="FA455" s="10">
        <f t="shared" ca="1" si="39"/>
        <v>0</v>
      </c>
      <c r="FB455" s="10">
        <f t="shared" ca="1" si="40"/>
        <v>0</v>
      </c>
      <c r="FC455" s="10">
        <f t="shared" ca="1" si="41"/>
        <v>0</v>
      </c>
      <c r="FD455" s="11"/>
    </row>
    <row r="456" spans="1:160" x14ac:dyDescent="0.2">
      <c r="A456" s="25"/>
      <c r="B456" s="10"/>
      <c r="C456" s="13"/>
      <c r="D456" s="26"/>
      <c r="E456" s="10"/>
      <c r="F456" s="10"/>
      <c r="G456" s="10"/>
      <c r="H456" s="10"/>
      <c r="I456" s="10"/>
      <c r="J456" s="24"/>
      <c r="K456" s="13"/>
      <c r="L456" s="10"/>
      <c r="M456" s="13"/>
      <c r="N456" s="13"/>
      <c r="O456" s="33" t="e">
        <f>Tableau1[[#This Row],[Colonne14]]/Tableau1[[#This Row],[Colonne13]]</f>
        <v>#DIV/0!</v>
      </c>
      <c r="P456" s="57"/>
      <c r="Q456" s="59" t="e" cm="1">
        <f t="array" ref="Q456">SUM(Tableau1[[#This Row],[Colonne19]:[Colonne38]]/Tableau1[[#This Row],[Colonne11]])</f>
        <v>#DIV/0!</v>
      </c>
      <c r="R456" s="11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1"/>
      <c r="AN456" s="10" t="str" cm="1">
        <f t="array" ref="AN456">IFERROR(INDEX($S$2:$AL$2,MATCH(SMALL(Tableau1[[#This Row],[Colonne19]:[Colonne38]],1),Tableau1[[#This Row],[Colonne19]:[Colonne38]],0)),"")</f>
        <v/>
      </c>
      <c r="AO456" s="10" t="str">
        <f>IFERROR(INDEX($S$2:$AL$2,MATCH(SMALL(Tableau1[[#This Row],[Colonne19]:[Colonne38]],2),Tableau1[[#This Row],[Colonne19]:[Colonne38]],0)),"")</f>
        <v/>
      </c>
      <c r="AP456" s="10" t="str">
        <f>IFERROR(INDEX($S$2:$AL$2,MATCH(SMALL(Tableau1[[#This Row],[Colonne19]:[Colonne38]],3),Tableau1[[#This Row],[Colonne19]:[Colonne38]],0)),"")</f>
        <v/>
      </c>
      <c r="AQ456" s="10" t="str">
        <f>IFERROR(INDEX($S$2:$AL$2,MATCH(SMALL(Tableau1[[#This Row],[Colonne19]:[Colonne38]],4),Tableau1[[#This Row],[Colonne19]:[Colonne38]],0)),"")</f>
        <v/>
      </c>
      <c r="AR456" s="10" t="str">
        <f>IFERROR(INDEX($S$2:$AL$2,MATCH(SMALL(Tableau1[[#This Row],[Colonne19]:[Colonne38]],5),Tableau1[[#This Row],[Colonne19]:[Colonne38]],0)),"")</f>
        <v/>
      </c>
      <c r="AS456" s="10" t="str">
        <f>IFERROR(INDEX($S$2:$AL$2,MATCH(SMALL(Tableau1[[#This Row],[Colonne19]:[Colonne38]],6),Tableau1[[#This Row],[Colonne19]:[Colonne38]],0)),"")</f>
        <v/>
      </c>
      <c r="AT456" s="10" t="str">
        <f>IFERROR(INDEX($S$2:$AL$2,MATCH(SMALL(Tableau1[[#This Row],[Colonne19]:[Colonne38]],7),Tableau1[[#This Row],[Colonne19]:[Colonne38]],0)),"")</f>
        <v/>
      </c>
      <c r="AU456" s="10" t="str">
        <f>IFERROR(INDEX($S$2:$AL$2,MATCH(SMALL(Tableau1[[#This Row],[Colonne19]:[Colonne38]],8),Tableau1[[#This Row],[Colonne19]:[Colonne38]],0)),"")</f>
        <v/>
      </c>
      <c r="AV456" s="10" t="str">
        <f>IFERROR(INDEX($S$2:$AL$2,MATCH(SMALL(Tableau1[[#This Row],[Colonne19]:[Colonne38]],9),Tableau1[[#This Row],[Colonne19]:[Colonne38]],0)),"")</f>
        <v/>
      </c>
      <c r="AW456" s="10" t="str">
        <f>IFERROR(INDEX($S$2:$AL$2,MATCH(SMALL(Tableau1[[#This Row],[Colonne19]:[Colonne38]],10),Tableau1[[#This Row],[Colonne19]:[Colonne38]],0)),"")</f>
        <v/>
      </c>
      <c r="AX456" s="10" t="str">
        <f>IFERROR(INDEX($S$2:$AL$2,MATCH(SMALL(Tableau1[[#This Row],[Colonne19]:[Colonne38]],11),Tableau1[[#This Row],[Colonne19]:[Colonne38]],0)),"")</f>
        <v/>
      </c>
      <c r="AY456" s="10" t="str">
        <f>IFERROR(INDEX($S$2:$AL$2,MATCH(SMALL(Tableau1[[#This Row],[Colonne19]:[Colonne38]],12),Tableau1[[#This Row],[Colonne19]:[Colonne38]],0)),"")</f>
        <v/>
      </c>
      <c r="AZ456" s="10" t="str">
        <f>IFERROR(INDEX($S$2:$AL$2,MATCH(SMALL(Tableau1[[#This Row],[Colonne19]:[Colonne38]],13),Tableau1[[#This Row],[Colonne19]:[Colonne38]],0)),"")</f>
        <v/>
      </c>
      <c r="BA456" s="10" t="str">
        <f>IFERROR(INDEX($S$2:$AL$2,MATCH(SMALL(Tableau1[[#This Row],[Colonne19]:[Colonne38]],14),Tableau1[[#This Row],[Colonne19]:[Colonne38]],0)),"")</f>
        <v/>
      </c>
      <c r="BB456" s="10" t="str">
        <f>IFERROR(INDEX($S$2:$AL$2,MATCH(SMALL(Tableau1[[#This Row],[Colonne19]:[Colonne38]],15),Tableau1[[#This Row],[Colonne19]:[Colonne38]],0)),"")</f>
        <v/>
      </c>
      <c r="BC456" s="10" t="str">
        <f>IFERROR(INDEX($S$2:$AL$2,MATCH(SMALL(Tableau1[[#This Row],[Colonne19]:[Colonne38]],16),Tableau1[[#This Row],[Colonne19]:[Colonne38]],0)),"")</f>
        <v/>
      </c>
      <c r="BD456" s="10" t="str">
        <f>IFERROR(INDEX($S$2:$AL$2,MATCH(SMALL(Tableau1[[#This Row],[Colonne19]:[Colonne38]],17),Tableau1[[#This Row],[Colonne19]:[Colonne38]],0)),"")</f>
        <v/>
      </c>
      <c r="BE456" s="10" t="str">
        <f>IFERROR(INDEX($S$2:$AL$2,MATCH(SMALL(Tableau1[[#This Row],[Colonne19]:[Colonne38]],18),Tableau1[[#This Row],[Colonne19]:[Colonne38]],0)),"")</f>
        <v/>
      </c>
      <c r="BF456" s="10" t="str">
        <f>IFERROR(INDEX($S$2:$AL$2,MATCH(SMALL(Tableau1[[#This Row],[Colonne19]:[Colonne38]],19),Tableau1[[#This Row],[Colonne19]:[Colonne38]],0)),"")</f>
        <v/>
      </c>
      <c r="BG456" s="10" t="str">
        <f>IFERROR(INDEX($S$2:$AL$2,MATCH(SMALL(Tableau1[[#This Row],[Colonne19]:[Colonne38]],20),Tableau1[[#This Row],[Colonne19]:[Colonne38]],0)),"")</f>
        <v/>
      </c>
      <c r="BH456" s="11"/>
      <c r="BI456" s="10"/>
      <c r="BJ456" s="10"/>
      <c r="BK456" s="10"/>
      <c r="BL456" s="10"/>
      <c r="BM456" s="10"/>
      <c r="BN456" s="10"/>
      <c r="BO456" s="11"/>
      <c r="BP456" s="10" t="str" cm="1">
        <f t="array" ref="BP456">IFERROR(INDEX($AN456:$BG456,_xlfn.AGGREGATE(15,6,(COLUMN($AN456:$BG456)-COLUMN($AN$8)+1)/NOT(ISNA(MATCH($AN456:$BG456,$FF$1:$FF$6,0))),COLUMN($BV456:BV456))),"")</f>
        <v/>
      </c>
      <c r="BQ456" s="10" t="e" cm="1" vm="1">
        <f t="array" aca="1" ref="BQ456" ca="1">IFERROR(INDEX($AN456:$BG456,_xlfn.AGGREGATE(15,6,(COLUMN($AN456:$BG456)-COLUMN($AN$8)+1)/NOT(ISNA(MATCH($AN456:$BG456,$FF$1:$FF$6,0))),COLUMN($BV456:BW456))),"")</f>
        <v>#VALUE!</v>
      </c>
      <c r="BR456" s="10" t="e" cm="1" vm="2">
        <f t="array" aca="1" ref="BR456" ca="1">IFERROR(INDEX($AN456:$BG456,_xlfn.AGGREGATE(15,6,(COLUMN($AN456:$BG456)-COLUMN($AN$8)+1)/NOT(ISNA(MATCH($AN456:$BG456,$FF$1:$FF$6,0))),COLUMN($BV456:BX456))),"")</f>
        <v>#VALUE!</v>
      </c>
      <c r="BS456" s="10" t="e" cm="1" vm="3">
        <f t="array" aca="1" ref="BS456" ca="1">IFERROR(INDEX($AN456:$BG456,_xlfn.AGGREGATE(15,6,(COLUMN($AN456:$BG456)-COLUMN($AN$8)+1)/NOT(ISNA(MATCH($AN456:$BG456,$FF$1:$FF$6,0))),COLUMN($BV456:BY456))),"")</f>
        <v>#VALUE!</v>
      </c>
      <c r="BT456" s="10" t="e" cm="1" vm="4">
        <f t="array" aca="1" ref="BT456" ca="1">IFERROR(INDEX($AN456:$BG456,_xlfn.AGGREGATE(15,6,(COLUMN($AN456:$BG456)-COLUMN($AN$8)+1)/NOT(ISNA(MATCH($AN456:$BG456,$FF$1:$FF$6,0))),COLUMN($BV456:BZ456))),"")</f>
        <v>#VALUE!</v>
      </c>
      <c r="BU456" s="10" t="e" cm="1" vm="5">
        <f t="array" aca="1" ref="BU456" ca="1">IFERROR(INDEX($AN456:$BG456,_xlfn.AGGREGATE(15,6,(COLUMN($AN456:$BG456)-COLUMN($AN$8)+1)/NOT(ISNA(MATCH($AN456:$BG456,$FF$1:$FF$6,0))),COLUMN($BV456:CA456))),"")</f>
        <v>#VALUE!</v>
      </c>
      <c r="BV456" s="11"/>
      <c r="BW456" s="10" t="str" cm="1">
        <f t="array" ref="BW456">IFERROR(INDEX($BI456:$BN456,_xlfn.AGGREGATE(15,6,(COLUMN($BI456:$BN456)-COLUMN($BI$8)+1)/NOT(ISNA(MATCH($BI456:$BN456,$FF$1:$FF$6,0))),COLUMN($BW456:BW456))),"")</f>
        <v/>
      </c>
      <c r="BX456" s="10" t="e" cm="1" vm="1">
        <f t="array" aca="1" ref="BX456" ca="1">IFERROR(INDEX($BI456:$BN456,_xlfn.AGGREGATE(15,6,(COLUMN($BI456:$BN456)-COLUMN($BI$8)+1)/NOT(ISNA(MATCH($BI456:$BN456,$FF$1:$FF$6,0))),COLUMN($BW456:BX456))),"")</f>
        <v>#VALUE!</v>
      </c>
      <c r="BY456" s="10" t="e" cm="1" vm="2">
        <f t="array" aca="1" ref="BY456" ca="1">IFERROR(INDEX($BI456:$BN456,_xlfn.AGGREGATE(15,6,(COLUMN($BI456:$BN456)-COLUMN($BI$8)+1)/NOT(ISNA(MATCH($BI456:$BN456,$FF$1:$FF$6,0))),COLUMN($BW456:BY456))),"")</f>
        <v>#VALUE!</v>
      </c>
      <c r="BZ456" s="10" t="e" cm="1" vm="3">
        <f t="array" aca="1" ref="BZ456" ca="1">IFERROR(INDEX($BI456:$BN456,_xlfn.AGGREGATE(15,6,(COLUMN($BI456:$BN456)-COLUMN($BI$8)+1)/NOT(ISNA(MATCH($BI456:$BN456,$FF$1:$FF$6,0))),COLUMN($BW456:BZ456))),"")</f>
        <v>#VALUE!</v>
      </c>
      <c r="CA456" s="10" t="e" cm="1" vm="4">
        <f t="array" aca="1" ref="CA456" ca="1">IFERROR(INDEX($BI456:$BN456,_xlfn.AGGREGATE(15,6,(COLUMN($BI456:$BN456)-COLUMN($BI$8)+1)/NOT(ISNA(MATCH($BI456:$BN456,$FF$1:$FF$6,0))),COLUMN($BW456:CA456))),"")</f>
        <v>#VALUE!</v>
      </c>
      <c r="CB456" s="10" t="e" cm="1" vm="5">
        <f t="array" aca="1" ref="CB456" ca="1">IFERROR(INDEX($BI456:$BN456,_xlfn.AGGREGATE(15,6,(COLUMN($BI456:$BN456)-COLUMN($BI$8)+1)/NOT(ISNA(MATCH($BI456:$BN456,$FF$1:$FF$6,0))),COLUMN($BW456:CB456))),"")</f>
        <v>#VALUE!</v>
      </c>
      <c r="CC456" s="11"/>
      <c r="CD456" s="10"/>
      <c r="CE456" s="10"/>
      <c r="CF456" s="10"/>
      <c r="CG456" s="10"/>
      <c r="CH456" s="10"/>
      <c r="CI456" s="11"/>
      <c r="CJ456" s="10" cm="1">
        <f t="array" ref="CJ456">SUM(COUNTIF(CD456:CF456,$DH$3:$DM$3))</f>
        <v>0</v>
      </c>
      <c r="CK456" s="10" cm="1">
        <f t="array" ref="CK456">SUM(COUNTIF(CD456:CF456,$DH$2:$DL$2))</f>
        <v>0</v>
      </c>
      <c r="CL456" s="10" cm="1">
        <f t="array" ref="CL456">SUM(COUNTIF(CD456:CF456,$DM$2:$DQ$2))</f>
        <v>0</v>
      </c>
      <c r="CM456" s="11"/>
      <c r="CN456" s="10"/>
      <c r="CO456" s="10"/>
      <c r="CP456" s="11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1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7" t="s">
        <v>42</v>
      </c>
      <c r="EC456" s="11"/>
      <c r="ED456" s="10">
        <f>Tableau1[[#This Row],[Colonne75]]</f>
        <v>0</v>
      </c>
      <c r="EE456" s="10"/>
      <c r="EF456" s="10">
        <f ca="1">OFFSET(Tableau1[[#This Row],[Colonne19]],0,Tableau1[[#This Row],[Colonne126]]-1)</f>
        <v>0</v>
      </c>
      <c r="EG456" s="11"/>
      <c r="EH456" s="10">
        <f>Tableau1[[#This Row],[Colonne76]]</f>
        <v>0</v>
      </c>
      <c r="EI456" s="10"/>
      <c r="EJ456" s="10">
        <f ca="1">OFFSET(Tableau1[[#This Row],[Colonne19]],0,Tableau1[[#This Row],[Colonne130]]-1)</f>
        <v>0</v>
      </c>
      <c r="EK456" s="11"/>
      <c r="EL456" s="10">
        <f>Tableau1[[#This Row],[Colonne77]]</f>
        <v>0</v>
      </c>
      <c r="EM456" s="10"/>
      <c r="EN456" s="10">
        <f ca="1">OFFSET(Tableau1[[#This Row],[Colonne19]],0,Tableau1[[#This Row],[Colonne134]]-1)</f>
        <v>0</v>
      </c>
      <c r="EO456" s="11"/>
      <c r="EP456" s="10">
        <f>Tableau1[[#This Row],[Colonne78]]</f>
        <v>0</v>
      </c>
      <c r="EQ456" s="10"/>
      <c r="ER456" s="10">
        <f ca="1">OFFSET(Tableau1[[#This Row],[Colonne19]],0,Tableau1[[#This Row],[Colonne138]]-1)</f>
        <v>0</v>
      </c>
      <c r="ES456" s="11"/>
      <c r="ET456" s="10">
        <f>Tableau1[[#This Row],[Colonne79]]</f>
        <v>0</v>
      </c>
      <c r="EU456" s="10"/>
      <c r="EV456" s="10">
        <f ca="1">OFFSET(Tableau1[[#This Row],[Colonne19]],0,Tableau1[[#This Row],[Colonne142]]-1)</f>
        <v>0</v>
      </c>
      <c r="EW456" s="11"/>
      <c r="EX456" s="10">
        <f t="shared" ca="1" si="42"/>
        <v>0</v>
      </c>
      <c r="EY456" s="10">
        <f t="shared" ca="1" si="43"/>
        <v>0</v>
      </c>
      <c r="EZ456" s="10">
        <f t="shared" ca="1" si="44"/>
        <v>0</v>
      </c>
      <c r="FA456" s="10">
        <f t="shared" ca="1" si="39"/>
        <v>0</v>
      </c>
      <c r="FB456" s="10">
        <f t="shared" ca="1" si="40"/>
        <v>0</v>
      </c>
      <c r="FC456" s="10">
        <f t="shared" ca="1" si="41"/>
        <v>0</v>
      </c>
      <c r="FD456" s="11"/>
    </row>
    <row r="457" spans="1:160" x14ac:dyDescent="0.2">
      <c r="A457" s="25"/>
      <c r="B457" s="10"/>
      <c r="C457" s="13"/>
      <c r="D457" s="26"/>
      <c r="E457" s="10"/>
      <c r="F457" s="10"/>
      <c r="G457" s="10"/>
      <c r="H457" s="10"/>
      <c r="I457" s="10"/>
      <c r="J457" s="24"/>
      <c r="K457" s="13"/>
      <c r="L457" s="10"/>
      <c r="M457" s="13"/>
      <c r="N457" s="13"/>
      <c r="O457" s="33" t="e">
        <f>Tableau1[[#This Row],[Colonne14]]/Tableau1[[#This Row],[Colonne13]]</f>
        <v>#DIV/0!</v>
      </c>
      <c r="P457" s="57"/>
      <c r="Q457" s="59" t="e" cm="1">
        <f t="array" ref="Q457">SUM(Tableau1[[#This Row],[Colonne19]:[Colonne38]]/Tableau1[[#This Row],[Colonne11]])</f>
        <v>#DIV/0!</v>
      </c>
      <c r="R457" s="11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1"/>
      <c r="AN457" s="10" t="str" cm="1">
        <f t="array" ref="AN457">IFERROR(INDEX($S$2:$AL$2,MATCH(SMALL(Tableau1[[#This Row],[Colonne19]:[Colonne38]],1),Tableau1[[#This Row],[Colonne19]:[Colonne38]],0)),"")</f>
        <v/>
      </c>
      <c r="AO457" s="10" t="str">
        <f>IFERROR(INDEX($S$2:$AL$2,MATCH(SMALL(Tableau1[[#This Row],[Colonne19]:[Colonne38]],2),Tableau1[[#This Row],[Colonne19]:[Colonne38]],0)),"")</f>
        <v/>
      </c>
      <c r="AP457" s="10" t="str">
        <f>IFERROR(INDEX($S$2:$AL$2,MATCH(SMALL(Tableau1[[#This Row],[Colonne19]:[Colonne38]],3),Tableau1[[#This Row],[Colonne19]:[Colonne38]],0)),"")</f>
        <v/>
      </c>
      <c r="AQ457" s="10" t="str">
        <f>IFERROR(INDEX($S$2:$AL$2,MATCH(SMALL(Tableau1[[#This Row],[Colonne19]:[Colonne38]],4),Tableau1[[#This Row],[Colonne19]:[Colonne38]],0)),"")</f>
        <v/>
      </c>
      <c r="AR457" s="10" t="str">
        <f>IFERROR(INDEX($S$2:$AL$2,MATCH(SMALL(Tableau1[[#This Row],[Colonne19]:[Colonne38]],5),Tableau1[[#This Row],[Colonne19]:[Colonne38]],0)),"")</f>
        <v/>
      </c>
      <c r="AS457" s="10" t="str">
        <f>IFERROR(INDEX($S$2:$AL$2,MATCH(SMALL(Tableau1[[#This Row],[Colonne19]:[Colonne38]],6),Tableau1[[#This Row],[Colonne19]:[Colonne38]],0)),"")</f>
        <v/>
      </c>
      <c r="AT457" s="10" t="str">
        <f>IFERROR(INDEX($S$2:$AL$2,MATCH(SMALL(Tableau1[[#This Row],[Colonne19]:[Colonne38]],7),Tableau1[[#This Row],[Colonne19]:[Colonne38]],0)),"")</f>
        <v/>
      </c>
      <c r="AU457" s="10" t="str">
        <f>IFERROR(INDEX($S$2:$AL$2,MATCH(SMALL(Tableau1[[#This Row],[Colonne19]:[Colonne38]],8),Tableau1[[#This Row],[Colonne19]:[Colonne38]],0)),"")</f>
        <v/>
      </c>
      <c r="AV457" s="10" t="str">
        <f>IFERROR(INDEX($S$2:$AL$2,MATCH(SMALL(Tableau1[[#This Row],[Colonne19]:[Colonne38]],9),Tableau1[[#This Row],[Colonne19]:[Colonne38]],0)),"")</f>
        <v/>
      </c>
      <c r="AW457" s="10" t="str">
        <f>IFERROR(INDEX($S$2:$AL$2,MATCH(SMALL(Tableau1[[#This Row],[Colonne19]:[Colonne38]],10),Tableau1[[#This Row],[Colonne19]:[Colonne38]],0)),"")</f>
        <v/>
      </c>
      <c r="AX457" s="10" t="str">
        <f>IFERROR(INDEX($S$2:$AL$2,MATCH(SMALL(Tableau1[[#This Row],[Colonne19]:[Colonne38]],11),Tableau1[[#This Row],[Colonne19]:[Colonne38]],0)),"")</f>
        <v/>
      </c>
      <c r="AY457" s="10" t="str">
        <f>IFERROR(INDEX($S$2:$AL$2,MATCH(SMALL(Tableau1[[#This Row],[Colonne19]:[Colonne38]],12),Tableau1[[#This Row],[Colonne19]:[Colonne38]],0)),"")</f>
        <v/>
      </c>
      <c r="AZ457" s="10" t="str">
        <f>IFERROR(INDEX($S$2:$AL$2,MATCH(SMALL(Tableau1[[#This Row],[Colonne19]:[Colonne38]],13),Tableau1[[#This Row],[Colonne19]:[Colonne38]],0)),"")</f>
        <v/>
      </c>
      <c r="BA457" s="10" t="str">
        <f>IFERROR(INDEX($S$2:$AL$2,MATCH(SMALL(Tableau1[[#This Row],[Colonne19]:[Colonne38]],14),Tableau1[[#This Row],[Colonne19]:[Colonne38]],0)),"")</f>
        <v/>
      </c>
      <c r="BB457" s="10" t="str">
        <f>IFERROR(INDEX($S$2:$AL$2,MATCH(SMALL(Tableau1[[#This Row],[Colonne19]:[Colonne38]],15),Tableau1[[#This Row],[Colonne19]:[Colonne38]],0)),"")</f>
        <v/>
      </c>
      <c r="BC457" s="10" t="str">
        <f>IFERROR(INDEX($S$2:$AL$2,MATCH(SMALL(Tableau1[[#This Row],[Colonne19]:[Colonne38]],16),Tableau1[[#This Row],[Colonne19]:[Colonne38]],0)),"")</f>
        <v/>
      </c>
      <c r="BD457" s="10" t="str">
        <f>IFERROR(INDEX($S$2:$AL$2,MATCH(SMALL(Tableau1[[#This Row],[Colonne19]:[Colonne38]],17),Tableau1[[#This Row],[Colonne19]:[Colonne38]],0)),"")</f>
        <v/>
      </c>
      <c r="BE457" s="10" t="str">
        <f>IFERROR(INDEX($S$2:$AL$2,MATCH(SMALL(Tableau1[[#This Row],[Colonne19]:[Colonne38]],18),Tableau1[[#This Row],[Colonne19]:[Colonne38]],0)),"")</f>
        <v/>
      </c>
      <c r="BF457" s="10" t="str">
        <f>IFERROR(INDEX($S$2:$AL$2,MATCH(SMALL(Tableau1[[#This Row],[Colonne19]:[Colonne38]],19),Tableau1[[#This Row],[Colonne19]:[Colonne38]],0)),"")</f>
        <v/>
      </c>
      <c r="BG457" s="10" t="str">
        <f>IFERROR(INDEX($S$2:$AL$2,MATCH(SMALL(Tableau1[[#This Row],[Colonne19]:[Colonne38]],20),Tableau1[[#This Row],[Colonne19]:[Colonne38]],0)),"")</f>
        <v/>
      </c>
      <c r="BH457" s="11"/>
      <c r="BI457" s="10"/>
      <c r="BJ457" s="10"/>
      <c r="BK457" s="10"/>
      <c r="BL457" s="10"/>
      <c r="BM457" s="10"/>
      <c r="BN457" s="10"/>
      <c r="BO457" s="11"/>
      <c r="BP457" s="10" t="str" cm="1">
        <f t="array" ref="BP457">IFERROR(INDEX($AN457:$BG457,_xlfn.AGGREGATE(15,6,(COLUMN($AN457:$BG457)-COLUMN($AN$8)+1)/NOT(ISNA(MATCH($AN457:$BG457,$FF$1:$FF$6,0))),COLUMN($BV457:BV457))),"")</f>
        <v/>
      </c>
      <c r="BQ457" s="10" t="e" cm="1" vm="1">
        <f t="array" aca="1" ref="BQ457" ca="1">IFERROR(INDEX($AN457:$BG457,_xlfn.AGGREGATE(15,6,(COLUMN($AN457:$BG457)-COLUMN($AN$8)+1)/NOT(ISNA(MATCH($AN457:$BG457,$FF$1:$FF$6,0))),COLUMN($BV457:BW457))),"")</f>
        <v>#VALUE!</v>
      </c>
      <c r="BR457" s="10" t="e" cm="1" vm="2">
        <f t="array" aca="1" ref="BR457" ca="1">IFERROR(INDEX($AN457:$BG457,_xlfn.AGGREGATE(15,6,(COLUMN($AN457:$BG457)-COLUMN($AN$8)+1)/NOT(ISNA(MATCH($AN457:$BG457,$FF$1:$FF$6,0))),COLUMN($BV457:BX457))),"")</f>
        <v>#VALUE!</v>
      </c>
      <c r="BS457" s="10" t="e" cm="1" vm="3">
        <f t="array" aca="1" ref="BS457" ca="1">IFERROR(INDEX($AN457:$BG457,_xlfn.AGGREGATE(15,6,(COLUMN($AN457:$BG457)-COLUMN($AN$8)+1)/NOT(ISNA(MATCH($AN457:$BG457,$FF$1:$FF$6,0))),COLUMN($BV457:BY457))),"")</f>
        <v>#VALUE!</v>
      </c>
      <c r="BT457" s="10" t="e" cm="1" vm="4">
        <f t="array" aca="1" ref="BT457" ca="1">IFERROR(INDEX($AN457:$BG457,_xlfn.AGGREGATE(15,6,(COLUMN($AN457:$BG457)-COLUMN($AN$8)+1)/NOT(ISNA(MATCH($AN457:$BG457,$FF$1:$FF$6,0))),COLUMN($BV457:BZ457))),"")</f>
        <v>#VALUE!</v>
      </c>
      <c r="BU457" s="10" t="e" cm="1" vm="5">
        <f t="array" aca="1" ref="BU457" ca="1">IFERROR(INDEX($AN457:$BG457,_xlfn.AGGREGATE(15,6,(COLUMN($AN457:$BG457)-COLUMN($AN$8)+1)/NOT(ISNA(MATCH($AN457:$BG457,$FF$1:$FF$6,0))),COLUMN($BV457:CA457))),"")</f>
        <v>#VALUE!</v>
      </c>
      <c r="BV457" s="11"/>
      <c r="BW457" s="10" t="str" cm="1">
        <f t="array" ref="BW457">IFERROR(INDEX($BI457:$BN457,_xlfn.AGGREGATE(15,6,(COLUMN($BI457:$BN457)-COLUMN($BI$8)+1)/NOT(ISNA(MATCH($BI457:$BN457,$FF$1:$FF$6,0))),COLUMN($BW457:BW457))),"")</f>
        <v/>
      </c>
      <c r="BX457" s="10" t="e" cm="1" vm="1">
        <f t="array" aca="1" ref="BX457" ca="1">IFERROR(INDEX($BI457:$BN457,_xlfn.AGGREGATE(15,6,(COLUMN($BI457:$BN457)-COLUMN($BI$8)+1)/NOT(ISNA(MATCH($BI457:$BN457,$FF$1:$FF$6,0))),COLUMN($BW457:BX457))),"")</f>
        <v>#VALUE!</v>
      </c>
      <c r="BY457" s="10" t="e" cm="1" vm="2">
        <f t="array" aca="1" ref="BY457" ca="1">IFERROR(INDEX($BI457:$BN457,_xlfn.AGGREGATE(15,6,(COLUMN($BI457:$BN457)-COLUMN($BI$8)+1)/NOT(ISNA(MATCH($BI457:$BN457,$FF$1:$FF$6,0))),COLUMN($BW457:BY457))),"")</f>
        <v>#VALUE!</v>
      </c>
      <c r="BZ457" s="10" t="e" cm="1" vm="3">
        <f t="array" aca="1" ref="BZ457" ca="1">IFERROR(INDEX($BI457:$BN457,_xlfn.AGGREGATE(15,6,(COLUMN($BI457:$BN457)-COLUMN($BI$8)+1)/NOT(ISNA(MATCH($BI457:$BN457,$FF$1:$FF$6,0))),COLUMN($BW457:BZ457))),"")</f>
        <v>#VALUE!</v>
      </c>
      <c r="CA457" s="10" t="e" cm="1" vm="4">
        <f t="array" aca="1" ref="CA457" ca="1">IFERROR(INDEX($BI457:$BN457,_xlfn.AGGREGATE(15,6,(COLUMN($BI457:$BN457)-COLUMN($BI$8)+1)/NOT(ISNA(MATCH($BI457:$BN457,$FF$1:$FF$6,0))),COLUMN($BW457:CA457))),"")</f>
        <v>#VALUE!</v>
      </c>
      <c r="CB457" s="10" t="e" cm="1" vm="5">
        <f t="array" aca="1" ref="CB457" ca="1">IFERROR(INDEX($BI457:$BN457,_xlfn.AGGREGATE(15,6,(COLUMN($BI457:$BN457)-COLUMN($BI$8)+1)/NOT(ISNA(MATCH($BI457:$BN457,$FF$1:$FF$6,0))),COLUMN($BW457:CB457))),"")</f>
        <v>#VALUE!</v>
      </c>
      <c r="CC457" s="11"/>
      <c r="CD457" s="10"/>
      <c r="CE457" s="10"/>
      <c r="CF457" s="10"/>
      <c r="CG457" s="10"/>
      <c r="CH457" s="10"/>
      <c r="CI457" s="11"/>
      <c r="CJ457" s="10" cm="1">
        <f t="array" ref="CJ457">SUM(COUNTIF(CD457:CF457,$DH$3:$DM$3))</f>
        <v>0</v>
      </c>
      <c r="CK457" s="10" cm="1">
        <f t="array" ref="CK457">SUM(COUNTIF(CD457:CF457,$DH$2:$DL$2))</f>
        <v>0</v>
      </c>
      <c r="CL457" s="10" cm="1">
        <f t="array" ref="CL457">SUM(COUNTIF(CD457:CF457,$DM$2:$DQ$2))</f>
        <v>0</v>
      </c>
      <c r="CM457" s="11"/>
      <c r="CN457" s="10"/>
      <c r="CO457" s="10"/>
      <c r="CP457" s="11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1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7" t="s">
        <v>42</v>
      </c>
      <c r="EC457" s="11"/>
      <c r="ED457" s="10">
        <f>Tableau1[[#This Row],[Colonne75]]</f>
        <v>0</v>
      </c>
      <c r="EE457" s="10"/>
      <c r="EF457" s="10">
        <f ca="1">OFFSET(Tableau1[[#This Row],[Colonne19]],0,Tableau1[[#This Row],[Colonne126]]-1)</f>
        <v>0</v>
      </c>
      <c r="EG457" s="11"/>
      <c r="EH457" s="10">
        <f>Tableau1[[#This Row],[Colonne76]]</f>
        <v>0</v>
      </c>
      <c r="EI457" s="10"/>
      <c r="EJ457" s="10">
        <f ca="1">OFFSET(Tableau1[[#This Row],[Colonne19]],0,Tableau1[[#This Row],[Colonne130]]-1)</f>
        <v>0</v>
      </c>
      <c r="EK457" s="11"/>
      <c r="EL457" s="10">
        <f>Tableau1[[#This Row],[Colonne77]]</f>
        <v>0</v>
      </c>
      <c r="EM457" s="10"/>
      <c r="EN457" s="10">
        <f ca="1">OFFSET(Tableau1[[#This Row],[Colonne19]],0,Tableau1[[#This Row],[Colonne134]]-1)</f>
        <v>0</v>
      </c>
      <c r="EO457" s="11"/>
      <c r="EP457" s="10">
        <f>Tableau1[[#This Row],[Colonne78]]</f>
        <v>0</v>
      </c>
      <c r="EQ457" s="10"/>
      <c r="ER457" s="10">
        <f ca="1">OFFSET(Tableau1[[#This Row],[Colonne19]],0,Tableau1[[#This Row],[Colonne138]]-1)</f>
        <v>0</v>
      </c>
      <c r="ES457" s="11"/>
      <c r="ET457" s="10">
        <f>Tableau1[[#This Row],[Colonne79]]</f>
        <v>0</v>
      </c>
      <c r="EU457" s="10"/>
      <c r="EV457" s="10">
        <f ca="1">OFFSET(Tableau1[[#This Row],[Colonne19]],0,Tableau1[[#This Row],[Colonne142]]-1)</f>
        <v>0</v>
      </c>
      <c r="EW457" s="11"/>
      <c r="EX457" s="10">
        <f t="shared" ca="1" si="42"/>
        <v>0</v>
      </c>
      <c r="EY457" s="10">
        <f t="shared" ca="1" si="43"/>
        <v>0</v>
      </c>
      <c r="EZ457" s="10">
        <f t="shared" ca="1" si="44"/>
        <v>0</v>
      </c>
      <c r="FA457" s="10">
        <f t="shared" ref="FA457:FA520" ca="1" si="45">SUM(EF457+EJ457+EN457)</f>
        <v>0</v>
      </c>
      <c r="FB457" s="10">
        <f t="shared" ref="FB457:FB520" ca="1" si="46">SUM(EF457,EJ457,EN457,ER457)</f>
        <v>0</v>
      </c>
      <c r="FC457" s="10">
        <f t="shared" ref="FC457:FC520" ca="1" si="47">SUM(EF457,EJ457,EN457,ER457,EV457)</f>
        <v>0</v>
      </c>
      <c r="FD457" s="11"/>
    </row>
    <row r="458" spans="1:160" x14ac:dyDescent="0.2">
      <c r="A458" s="25"/>
      <c r="B458" s="10"/>
      <c r="C458" s="13"/>
      <c r="D458" s="26"/>
      <c r="E458" s="10"/>
      <c r="F458" s="10"/>
      <c r="G458" s="10"/>
      <c r="H458" s="10"/>
      <c r="I458" s="10"/>
      <c r="J458" s="24"/>
      <c r="K458" s="13"/>
      <c r="L458" s="10"/>
      <c r="M458" s="13"/>
      <c r="N458" s="13"/>
      <c r="O458" s="33" t="e">
        <f>Tableau1[[#This Row],[Colonne14]]/Tableau1[[#This Row],[Colonne13]]</f>
        <v>#DIV/0!</v>
      </c>
      <c r="P458" s="57"/>
      <c r="Q458" s="59" t="e" cm="1">
        <f t="array" ref="Q458">SUM(Tableau1[[#This Row],[Colonne19]:[Colonne38]]/Tableau1[[#This Row],[Colonne11]])</f>
        <v>#DIV/0!</v>
      </c>
      <c r="R458" s="11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1"/>
      <c r="AN458" s="10" t="str" cm="1">
        <f t="array" ref="AN458">IFERROR(INDEX($S$2:$AL$2,MATCH(SMALL(Tableau1[[#This Row],[Colonne19]:[Colonne38]],1),Tableau1[[#This Row],[Colonne19]:[Colonne38]],0)),"")</f>
        <v/>
      </c>
      <c r="AO458" s="10" t="str">
        <f>IFERROR(INDEX($S$2:$AL$2,MATCH(SMALL(Tableau1[[#This Row],[Colonne19]:[Colonne38]],2),Tableau1[[#This Row],[Colonne19]:[Colonne38]],0)),"")</f>
        <v/>
      </c>
      <c r="AP458" s="10" t="str">
        <f>IFERROR(INDEX($S$2:$AL$2,MATCH(SMALL(Tableau1[[#This Row],[Colonne19]:[Colonne38]],3),Tableau1[[#This Row],[Colonne19]:[Colonne38]],0)),"")</f>
        <v/>
      </c>
      <c r="AQ458" s="10" t="str">
        <f>IFERROR(INDEX($S$2:$AL$2,MATCH(SMALL(Tableau1[[#This Row],[Colonne19]:[Colonne38]],4),Tableau1[[#This Row],[Colonne19]:[Colonne38]],0)),"")</f>
        <v/>
      </c>
      <c r="AR458" s="10" t="str">
        <f>IFERROR(INDEX($S$2:$AL$2,MATCH(SMALL(Tableau1[[#This Row],[Colonne19]:[Colonne38]],5),Tableau1[[#This Row],[Colonne19]:[Colonne38]],0)),"")</f>
        <v/>
      </c>
      <c r="AS458" s="10" t="str">
        <f>IFERROR(INDEX($S$2:$AL$2,MATCH(SMALL(Tableau1[[#This Row],[Colonne19]:[Colonne38]],6),Tableau1[[#This Row],[Colonne19]:[Colonne38]],0)),"")</f>
        <v/>
      </c>
      <c r="AT458" s="10" t="str">
        <f>IFERROR(INDEX($S$2:$AL$2,MATCH(SMALL(Tableau1[[#This Row],[Colonne19]:[Colonne38]],7),Tableau1[[#This Row],[Colonne19]:[Colonne38]],0)),"")</f>
        <v/>
      </c>
      <c r="AU458" s="10" t="str">
        <f>IFERROR(INDEX($S$2:$AL$2,MATCH(SMALL(Tableau1[[#This Row],[Colonne19]:[Colonne38]],8),Tableau1[[#This Row],[Colonne19]:[Colonne38]],0)),"")</f>
        <v/>
      </c>
      <c r="AV458" s="10" t="str">
        <f>IFERROR(INDEX($S$2:$AL$2,MATCH(SMALL(Tableau1[[#This Row],[Colonne19]:[Colonne38]],9),Tableau1[[#This Row],[Colonne19]:[Colonne38]],0)),"")</f>
        <v/>
      </c>
      <c r="AW458" s="10" t="str">
        <f>IFERROR(INDEX($S$2:$AL$2,MATCH(SMALL(Tableau1[[#This Row],[Colonne19]:[Colonne38]],10),Tableau1[[#This Row],[Colonne19]:[Colonne38]],0)),"")</f>
        <v/>
      </c>
      <c r="AX458" s="10" t="str">
        <f>IFERROR(INDEX($S$2:$AL$2,MATCH(SMALL(Tableau1[[#This Row],[Colonne19]:[Colonne38]],11),Tableau1[[#This Row],[Colonne19]:[Colonne38]],0)),"")</f>
        <v/>
      </c>
      <c r="AY458" s="10" t="str">
        <f>IFERROR(INDEX($S$2:$AL$2,MATCH(SMALL(Tableau1[[#This Row],[Colonne19]:[Colonne38]],12),Tableau1[[#This Row],[Colonne19]:[Colonne38]],0)),"")</f>
        <v/>
      </c>
      <c r="AZ458" s="10" t="str">
        <f>IFERROR(INDEX($S$2:$AL$2,MATCH(SMALL(Tableau1[[#This Row],[Colonne19]:[Colonne38]],13),Tableau1[[#This Row],[Colonne19]:[Colonne38]],0)),"")</f>
        <v/>
      </c>
      <c r="BA458" s="10" t="str">
        <f>IFERROR(INDEX($S$2:$AL$2,MATCH(SMALL(Tableau1[[#This Row],[Colonne19]:[Colonne38]],14),Tableau1[[#This Row],[Colonne19]:[Colonne38]],0)),"")</f>
        <v/>
      </c>
      <c r="BB458" s="10" t="str">
        <f>IFERROR(INDEX($S$2:$AL$2,MATCH(SMALL(Tableau1[[#This Row],[Colonne19]:[Colonne38]],15),Tableau1[[#This Row],[Colonne19]:[Colonne38]],0)),"")</f>
        <v/>
      </c>
      <c r="BC458" s="10" t="str">
        <f>IFERROR(INDEX($S$2:$AL$2,MATCH(SMALL(Tableau1[[#This Row],[Colonne19]:[Colonne38]],16),Tableau1[[#This Row],[Colonne19]:[Colonne38]],0)),"")</f>
        <v/>
      </c>
      <c r="BD458" s="10" t="str">
        <f>IFERROR(INDEX($S$2:$AL$2,MATCH(SMALL(Tableau1[[#This Row],[Colonne19]:[Colonne38]],17),Tableau1[[#This Row],[Colonne19]:[Colonne38]],0)),"")</f>
        <v/>
      </c>
      <c r="BE458" s="10" t="str">
        <f>IFERROR(INDEX($S$2:$AL$2,MATCH(SMALL(Tableau1[[#This Row],[Colonne19]:[Colonne38]],18),Tableau1[[#This Row],[Colonne19]:[Colonne38]],0)),"")</f>
        <v/>
      </c>
      <c r="BF458" s="10" t="str">
        <f>IFERROR(INDEX($S$2:$AL$2,MATCH(SMALL(Tableau1[[#This Row],[Colonne19]:[Colonne38]],19),Tableau1[[#This Row],[Colonne19]:[Colonne38]],0)),"")</f>
        <v/>
      </c>
      <c r="BG458" s="10" t="str">
        <f>IFERROR(INDEX($S$2:$AL$2,MATCH(SMALL(Tableau1[[#This Row],[Colonne19]:[Colonne38]],20),Tableau1[[#This Row],[Colonne19]:[Colonne38]],0)),"")</f>
        <v/>
      </c>
      <c r="BH458" s="11"/>
      <c r="BI458" s="10"/>
      <c r="BJ458" s="10"/>
      <c r="BK458" s="10"/>
      <c r="BL458" s="10"/>
      <c r="BM458" s="10"/>
      <c r="BN458" s="10"/>
      <c r="BO458" s="11"/>
      <c r="BP458" s="10" t="str" cm="1">
        <f t="array" ref="BP458">IFERROR(INDEX($AN458:$BG458,_xlfn.AGGREGATE(15,6,(COLUMN($AN458:$BG458)-COLUMN($AN$8)+1)/NOT(ISNA(MATCH($AN458:$BG458,$FF$1:$FF$6,0))),COLUMN($BV458:BV458))),"")</f>
        <v/>
      </c>
      <c r="BQ458" s="10" t="e" cm="1" vm="1">
        <f t="array" aca="1" ref="BQ458" ca="1">IFERROR(INDEX($AN458:$BG458,_xlfn.AGGREGATE(15,6,(COLUMN($AN458:$BG458)-COLUMN($AN$8)+1)/NOT(ISNA(MATCH($AN458:$BG458,$FF$1:$FF$6,0))),COLUMN($BV458:BW458))),"")</f>
        <v>#VALUE!</v>
      </c>
      <c r="BR458" s="10" t="e" cm="1" vm="2">
        <f t="array" aca="1" ref="BR458" ca="1">IFERROR(INDEX($AN458:$BG458,_xlfn.AGGREGATE(15,6,(COLUMN($AN458:$BG458)-COLUMN($AN$8)+1)/NOT(ISNA(MATCH($AN458:$BG458,$FF$1:$FF$6,0))),COLUMN($BV458:BX458))),"")</f>
        <v>#VALUE!</v>
      </c>
      <c r="BS458" s="10" t="e" cm="1" vm="3">
        <f t="array" aca="1" ref="BS458" ca="1">IFERROR(INDEX($AN458:$BG458,_xlfn.AGGREGATE(15,6,(COLUMN($AN458:$BG458)-COLUMN($AN$8)+1)/NOT(ISNA(MATCH($AN458:$BG458,$FF$1:$FF$6,0))),COLUMN($BV458:BY458))),"")</f>
        <v>#VALUE!</v>
      </c>
      <c r="BT458" s="10" t="e" cm="1" vm="4">
        <f t="array" aca="1" ref="BT458" ca="1">IFERROR(INDEX($AN458:$BG458,_xlfn.AGGREGATE(15,6,(COLUMN($AN458:$BG458)-COLUMN($AN$8)+1)/NOT(ISNA(MATCH($AN458:$BG458,$FF$1:$FF$6,0))),COLUMN($BV458:BZ458))),"")</f>
        <v>#VALUE!</v>
      </c>
      <c r="BU458" s="10" t="e" cm="1" vm="5">
        <f t="array" aca="1" ref="BU458" ca="1">IFERROR(INDEX($AN458:$BG458,_xlfn.AGGREGATE(15,6,(COLUMN($AN458:$BG458)-COLUMN($AN$8)+1)/NOT(ISNA(MATCH($AN458:$BG458,$FF$1:$FF$6,0))),COLUMN($BV458:CA458))),"")</f>
        <v>#VALUE!</v>
      </c>
      <c r="BV458" s="11"/>
      <c r="BW458" s="10" t="str" cm="1">
        <f t="array" ref="BW458">IFERROR(INDEX($BI458:$BN458,_xlfn.AGGREGATE(15,6,(COLUMN($BI458:$BN458)-COLUMN($BI$8)+1)/NOT(ISNA(MATCH($BI458:$BN458,$FF$1:$FF$6,0))),COLUMN($BW458:BW458))),"")</f>
        <v/>
      </c>
      <c r="BX458" s="10" t="e" cm="1" vm="1">
        <f t="array" aca="1" ref="BX458" ca="1">IFERROR(INDEX($BI458:$BN458,_xlfn.AGGREGATE(15,6,(COLUMN($BI458:$BN458)-COLUMN($BI$8)+1)/NOT(ISNA(MATCH($BI458:$BN458,$FF$1:$FF$6,0))),COLUMN($BW458:BX458))),"")</f>
        <v>#VALUE!</v>
      </c>
      <c r="BY458" s="10" t="e" cm="1" vm="2">
        <f t="array" aca="1" ref="BY458" ca="1">IFERROR(INDEX($BI458:$BN458,_xlfn.AGGREGATE(15,6,(COLUMN($BI458:$BN458)-COLUMN($BI$8)+1)/NOT(ISNA(MATCH($BI458:$BN458,$FF$1:$FF$6,0))),COLUMN($BW458:BY458))),"")</f>
        <v>#VALUE!</v>
      </c>
      <c r="BZ458" s="10" t="e" cm="1" vm="3">
        <f t="array" aca="1" ref="BZ458" ca="1">IFERROR(INDEX($BI458:$BN458,_xlfn.AGGREGATE(15,6,(COLUMN($BI458:$BN458)-COLUMN($BI$8)+1)/NOT(ISNA(MATCH($BI458:$BN458,$FF$1:$FF$6,0))),COLUMN($BW458:BZ458))),"")</f>
        <v>#VALUE!</v>
      </c>
      <c r="CA458" s="10" t="e" cm="1" vm="4">
        <f t="array" aca="1" ref="CA458" ca="1">IFERROR(INDEX($BI458:$BN458,_xlfn.AGGREGATE(15,6,(COLUMN($BI458:$BN458)-COLUMN($BI$8)+1)/NOT(ISNA(MATCH($BI458:$BN458,$FF$1:$FF$6,0))),COLUMN($BW458:CA458))),"")</f>
        <v>#VALUE!</v>
      </c>
      <c r="CB458" s="10" t="e" cm="1" vm="5">
        <f t="array" aca="1" ref="CB458" ca="1">IFERROR(INDEX($BI458:$BN458,_xlfn.AGGREGATE(15,6,(COLUMN($BI458:$BN458)-COLUMN($BI$8)+1)/NOT(ISNA(MATCH($BI458:$BN458,$FF$1:$FF$6,0))),COLUMN($BW458:CB458))),"")</f>
        <v>#VALUE!</v>
      </c>
      <c r="CC458" s="11"/>
      <c r="CD458" s="10"/>
      <c r="CE458" s="10"/>
      <c r="CF458" s="10"/>
      <c r="CG458" s="10"/>
      <c r="CH458" s="10"/>
      <c r="CI458" s="11"/>
      <c r="CJ458" s="10" cm="1">
        <f t="array" ref="CJ458">SUM(COUNTIF(CD458:CF458,$DH$3:$DM$3))</f>
        <v>0</v>
      </c>
      <c r="CK458" s="10" cm="1">
        <f t="array" ref="CK458">SUM(COUNTIF(CD458:CF458,$DH$2:$DL$2))</f>
        <v>0</v>
      </c>
      <c r="CL458" s="10" cm="1">
        <f t="array" ref="CL458">SUM(COUNTIF(CD458:CF458,$DM$2:$DQ$2))</f>
        <v>0</v>
      </c>
      <c r="CM458" s="11"/>
      <c r="CN458" s="10"/>
      <c r="CO458" s="10"/>
      <c r="CP458" s="11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1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7" t="s">
        <v>42</v>
      </c>
      <c r="EC458" s="11"/>
      <c r="ED458" s="10">
        <f>Tableau1[[#This Row],[Colonne75]]</f>
        <v>0</v>
      </c>
      <c r="EE458" s="10"/>
      <c r="EF458" s="10">
        <f ca="1">OFFSET(Tableau1[[#This Row],[Colonne19]],0,Tableau1[[#This Row],[Colonne126]]-1)</f>
        <v>0</v>
      </c>
      <c r="EG458" s="11"/>
      <c r="EH458" s="10">
        <f>Tableau1[[#This Row],[Colonne76]]</f>
        <v>0</v>
      </c>
      <c r="EI458" s="10"/>
      <c r="EJ458" s="10">
        <f ca="1">OFFSET(Tableau1[[#This Row],[Colonne19]],0,Tableau1[[#This Row],[Colonne130]]-1)</f>
        <v>0</v>
      </c>
      <c r="EK458" s="11"/>
      <c r="EL458" s="10">
        <f>Tableau1[[#This Row],[Colonne77]]</f>
        <v>0</v>
      </c>
      <c r="EM458" s="10"/>
      <c r="EN458" s="10">
        <f ca="1">OFFSET(Tableau1[[#This Row],[Colonne19]],0,Tableau1[[#This Row],[Colonne134]]-1)</f>
        <v>0</v>
      </c>
      <c r="EO458" s="11"/>
      <c r="EP458" s="10">
        <f>Tableau1[[#This Row],[Colonne78]]</f>
        <v>0</v>
      </c>
      <c r="EQ458" s="10"/>
      <c r="ER458" s="10">
        <f ca="1">OFFSET(Tableau1[[#This Row],[Colonne19]],0,Tableau1[[#This Row],[Colonne138]]-1)</f>
        <v>0</v>
      </c>
      <c r="ES458" s="11"/>
      <c r="ET458" s="10">
        <f>Tableau1[[#This Row],[Colonne79]]</f>
        <v>0</v>
      </c>
      <c r="EU458" s="10"/>
      <c r="EV458" s="10">
        <f ca="1">OFFSET(Tableau1[[#This Row],[Colonne19]],0,Tableau1[[#This Row],[Colonne142]]-1)</f>
        <v>0</v>
      </c>
      <c r="EW458" s="11"/>
      <c r="EX458" s="10">
        <f t="shared" ca="1" si="42"/>
        <v>0</v>
      </c>
      <c r="EY458" s="10">
        <f t="shared" ca="1" si="43"/>
        <v>0</v>
      </c>
      <c r="EZ458" s="10">
        <f t="shared" ca="1" si="44"/>
        <v>0</v>
      </c>
      <c r="FA458" s="10">
        <f t="shared" ca="1" si="45"/>
        <v>0</v>
      </c>
      <c r="FB458" s="10">
        <f t="shared" ca="1" si="46"/>
        <v>0</v>
      </c>
      <c r="FC458" s="10">
        <f t="shared" ca="1" si="47"/>
        <v>0</v>
      </c>
      <c r="FD458" s="11"/>
    </row>
    <row r="459" spans="1:160" x14ac:dyDescent="0.2">
      <c r="A459" s="25"/>
      <c r="B459" s="10"/>
      <c r="C459" s="13"/>
      <c r="D459" s="26"/>
      <c r="E459" s="10"/>
      <c r="F459" s="10"/>
      <c r="G459" s="10"/>
      <c r="H459" s="10"/>
      <c r="I459" s="10"/>
      <c r="J459" s="24"/>
      <c r="K459" s="13"/>
      <c r="L459" s="10"/>
      <c r="M459" s="13"/>
      <c r="N459" s="13"/>
      <c r="O459" s="33" t="e">
        <f>Tableau1[[#This Row],[Colonne14]]/Tableau1[[#This Row],[Colonne13]]</f>
        <v>#DIV/0!</v>
      </c>
      <c r="P459" s="57"/>
      <c r="Q459" s="59" t="e" cm="1">
        <f t="array" ref="Q459">SUM(Tableau1[[#This Row],[Colonne19]:[Colonne38]]/Tableau1[[#This Row],[Colonne11]])</f>
        <v>#DIV/0!</v>
      </c>
      <c r="R459" s="11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1"/>
      <c r="AN459" s="10" t="str" cm="1">
        <f t="array" ref="AN459">IFERROR(INDEX($S$2:$AL$2,MATCH(SMALL(Tableau1[[#This Row],[Colonne19]:[Colonne38]],1),Tableau1[[#This Row],[Colonne19]:[Colonne38]],0)),"")</f>
        <v/>
      </c>
      <c r="AO459" s="10" t="str">
        <f>IFERROR(INDEX($S$2:$AL$2,MATCH(SMALL(Tableau1[[#This Row],[Colonne19]:[Colonne38]],2),Tableau1[[#This Row],[Colonne19]:[Colonne38]],0)),"")</f>
        <v/>
      </c>
      <c r="AP459" s="10" t="str">
        <f>IFERROR(INDEX($S$2:$AL$2,MATCH(SMALL(Tableau1[[#This Row],[Colonne19]:[Colonne38]],3),Tableau1[[#This Row],[Colonne19]:[Colonne38]],0)),"")</f>
        <v/>
      </c>
      <c r="AQ459" s="10" t="str">
        <f>IFERROR(INDEX($S$2:$AL$2,MATCH(SMALL(Tableau1[[#This Row],[Colonne19]:[Colonne38]],4),Tableau1[[#This Row],[Colonne19]:[Colonne38]],0)),"")</f>
        <v/>
      </c>
      <c r="AR459" s="10" t="str">
        <f>IFERROR(INDEX($S$2:$AL$2,MATCH(SMALL(Tableau1[[#This Row],[Colonne19]:[Colonne38]],5),Tableau1[[#This Row],[Colonne19]:[Colonne38]],0)),"")</f>
        <v/>
      </c>
      <c r="AS459" s="10" t="str">
        <f>IFERROR(INDEX($S$2:$AL$2,MATCH(SMALL(Tableau1[[#This Row],[Colonne19]:[Colonne38]],6),Tableau1[[#This Row],[Colonne19]:[Colonne38]],0)),"")</f>
        <v/>
      </c>
      <c r="AT459" s="10" t="str">
        <f>IFERROR(INDEX($S$2:$AL$2,MATCH(SMALL(Tableau1[[#This Row],[Colonne19]:[Colonne38]],7),Tableau1[[#This Row],[Colonne19]:[Colonne38]],0)),"")</f>
        <v/>
      </c>
      <c r="AU459" s="10" t="str">
        <f>IFERROR(INDEX($S$2:$AL$2,MATCH(SMALL(Tableau1[[#This Row],[Colonne19]:[Colonne38]],8),Tableau1[[#This Row],[Colonne19]:[Colonne38]],0)),"")</f>
        <v/>
      </c>
      <c r="AV459" s="10" t="str">
        <f>IFERROR(INDEX($S$2:$AL$2,MATCH(SMALL(Tableau1[[#This Row],[Colonne19]:[Colonne38]],9),Tableau1[[#This Row],[Colonne19]:[Colonne38]],0)),"")</f>
        <v/>
      </c>
      <c r="AW459" s="10" t="str">
        <f>IFERROR(INDEX($S$2:$AL$2,MATCH(SMALL(Tableau1[[#This Row],[Colonne19]:[Colonne38]],10),Tableau1[[#This Row],[Colonne19]:[Colonne38]],0)),"")</f>
        <v/>
      </c>
      <c r="AX459" s="10" t="str">
        <f>IFERROR(INDEX($S$2:$AL$2,MATCH(SMALL(Tableau1[[#This Row],[Colonne19]:[Colonne38]],11),Tableau1[[#This Row],[Colonne19]:[Colonne38]],0)),"")</f>
        <v/>
      </c>
      <c r="AY459" s="10" t="str">
        <f>IFERROR(INDEX($S$2:$AL$2,MATCH(SMALL(Tableau1[[#This Row],[Colonne19]:[Colonne38]],12),Tableau1[[#This Row],[Colonne19]:[Colonne38]],0)),"")</f>
        <v/>
      </c>
      <c r="AZ459" s="10" t="str">
        <f>IFERROR(INDEX($S$2:$AL$2,MATCH(SMALL(Tableau1[[#This Row],[Colonne19]:[Colonne38]],13),Tableau1[[#This Row],[Colonne19]:[Colonne38]],0)),"")</f>
        <v/>
      </c>
      <c r="BA459" s="10" t="str">
        <f>IFERROR(INDEX($S$2:$AL$2,MATCH(SMALL(Tableau1[[#This Row],[Colonne19]:[Colonne38]],14),Tableau1[[#This Row],[Colonne19]:[Colonne38]],0)),"")</f>
        <v/>
      </c>
      <c r="BB459" s="10" t="str">
        <f>IFERROR(INDEX($S$2:$AL$2,MATCH(SMALL(Tableau1[[#This Row],[Colonne19]:[Colonne38]],15),Tableau1[[#This Row],[Colonne19]:[Colonne38]],0)),"")</f>
        <v/>
      </c>
      <c r="BC459" s="10" t="str">
        <f>IFERROR(INDEX($S$2:$AL$2,MATCH(SMALL(Tableau1[[#This Row],[Colonne19]:[Colonne38]],16),Tableau1[[#This Row],[Colonne19]:[Colonne38]],0)),"")</f>
        <v/>
      </c>
      <c r="BD459" s="10" t="str">
        <f>IFERROR(INDEX($S$2:$AL$2,MATCH(SMALL(Tableau1[[#This Row],[Colonne19]:[Colonne38]],17),Tableau1[[#This Row],[Colonne19]:[Colonne38]],0)),"")</f>
        <v/>
      </c>
      <c r="BE459" s="10" t="str">
        <f>IFERROR(INDEX($S$2:$AL$2,MATCH(SMALL(Tableau1[[#This Row],[Colonne19]:[Colonne38]],18),Tableau1[[#This Row],[Colonne19]:[Colonne38]],0)),"")</f>
        <v/>
      </c>
      <c r="BF459" s="10" t="str">
        <f>IFERROR(INDEX($S$2:$AL$2,MATCH(SMALL(Tableau1[[#This Row],[Colonne19]:[Colonne38]],19),Tableau1[[#This Row],[Colonne19]:[Colonne38]],0)),"")</f>
        <v/>
      </c>
      <c r="BG459" s="10" t="str">
        <f>IFERROR(INDEX($S$2:$AL$2,MATCH(SMALL(Tableau1[[#This Row],[Colonne19]:[Colonne38]],20),Tableau1[[#This Row],[Colonne19]:[Colonne38]],0)),"")</f>
        <v/>
      </c>
      <c r="BH459" s="11"/>
      <c r="BI459" s="10"/>
      <c r="BJ459" s="10"/>
      <c r="BK459" s="10"/>
      <c r="BL459" s="10"/>
      <c r="BM459" s="10"/>
      <c r="BN459" s="10"/>
      <c r="BO459" s="11"/>
      <c r="BP459" s="10" t="str" cm="1">
        <f t="array" ref="BP459">IFERROR(INDEX($AN459:$BG459,_xlfn.AGGREGATE(15,6,(COLUMN($AN459:$BG459)-COLUMN($AN$8)+1)/NOT(ISNA(MATCH($AN459:$BG459,$FF$1:$FF$6,0))),COLUMN($BV459:BV459))),"")</f>
        <v/>
      </c>
      <c r="BQ459" s="10" t="e" cm="1" vm="1">
        <f t="array" aca="1" ref="BQ459" ca="1">IFERROR(INDEX($AN459:$BG459,_xlfn.AGGREGATE(15,6,(COLUMN($AN459:$BG459)-COLUMN($AN$8)+1)/NOT(ISNA(MATCH($AN459:$BG459,$FF$1:$FF$6,0))),COLUMN($BV459:BW459))),"")</f>
        <v>#VALUE!</v>
      </c>
      <c r="BR459" s="10" t="e" cm="1" vm="2">
        <f t="array" aca="1" ref="BR459" ca="1">IFERROR(INDEX($AN459:$BG459,_xlfn.AGGREGATE(15,6,(COLUMN($AN459:$BG459)-COLUMN($AN$8)+1)/NOT(ISNA(MATCH($AN459:$BG459,$FF$1:$FF$6,0))),COLUMN($BV459:BX459))),"")</f>
        <v>#VALUE!</v>
      </c>
      <c r="BS459" s="10" t="e" cm="1" vm="3">
        <f t="array" aca="1" ref="BS459" ca="1">IFERROR(INDEX($AN459:$BG459,_xlfn.AGGREGATE(15,6,(COLUMN($AN459:$BG459)-COLUMN($AN$8)+1)/NOT(ISNA(MATCH($AN459:$BG459,$FF$1:$FF$6,0))),COLUMN($BV459:BY459))),"")</f>
        <v>#VALUE!</v>
      </c>
      <c r="BT459" s="10" t="e" cm="1" vm="4">
        <f t="array" aca="1" ref="BT459" ca="1">IFERROR(INDEX($AN459:$BG459,_xlfn.AGGREGATE(15,6,(COLUMN($AN459:$BG459)-COLUMN($AN$8)+1)/NOT(ISNA(MATCH($AN459:$BG459,$FF$1:$FF$6,0))),COLUMN($BV459:BZ459))),"")</f>
        <v>#VALUE!</v>
      </c>
      <c r="BU459" s="10" t="e" cm="1" vm="5">
        <f t="array" aca="1" ref="BU459" ca="1">IFERROR(INDEX($AN459:$BG459,_xlfn.AGGREGATE(15,6,(COLUMN($AN459:$BG459)-COLUMN($AN$8)+1)/NOT(ISNA(MATCH($AN459:$BG459,$FF$1:$FF$6,0))),COLUMN($BV459:CA459))),"")</f>
        <v>#VALUE!</v>
      </c>
      <c r="BV459" s="11"/>
      <c r="BW459" s="10" t="str" cm="1">
        <f t="array" ref="BW459">IFERROR(INDEX($BI459:$BN459,_xlfn.AGGREGATE(15,6,(COLUMN($BI459:$BN459)-COLUMN($BI$8)+1)/NOT(ISNA(MATCH($BI459:$BN459,$FF$1:$FF$6,0))),COLUMN($BW459:BW459))),"")</f>
        <v/>
      </c>
      <c r="BX459" s="10" t="e" cm="1" vm="1">
        <f t="array" aca="1" ref="BX459" ca="1">IFERROR(INDEX($BI459:$BN459,_xlfn.AGGREGATE(15,6,(COLUMN($BI459:$BN459)-COLUMN($BI$8)+1)/NOT(ISNA(MATCH($BI459:$BN459,$FF$1:$FF$6,0))),COLUMN($BW459:BX459))),"")</f>
        <v>#VALUE!</v>
      </c>
      <c r="BY459" s="10" t="e" cm="1" vm="2">
        <f t="array" aca="1" ref="BY459" ca="1">IFERROR(INDEX($BI459:$BN459,_xlfn.AGGREGATE(15,6,(COLUMN($BI459:$BN459)-COLUMN($BI$8)+1)/NOT(ISNA(MATCH($BI459:$BN459,$FF$1:$FF$6,0))),COLUMN($BW459:BY459))),"")</f>
        <v>#VALUE!</v>
      </c>
      <c r="BZ459" s="10" t="e" cm="1" vm="3">
        <f t="array" aca="1" ref="BZ459" ca="1">IFERROR(INDEX($BI459:$BN459,_xlfn.AGGREGATE(15,6,(COLUMN($BI459:$BN459)-COLUMN($BI$8)+1)/NOT(ISNA(MATCH($BI459:$BN459,$FF$1:$FF$6,0))),COLUMN($BW459:BZ459))),"")</f>
        <v>#VALUE!</v>
      </c>
      <c r="CA459" s="10" t="e" cm="1" vm="4">
        <f t="array" aca="1" ref="CA459" ca="1">IFERROR(INDEX($BI459:$BN459,_xlfn.AGGREGATE(15,6,(COLUMN($BI459:$BN459)-COLUMN($BI$8)+1)/NOT(ISNA(MATCH($BI459:$BN459,$FF$1:$FF$6,0))),COLUMN($BW459:CA459))),"")</f>
        <v>#VALUE!</v>
      </c>
      <c r="CB459" s="10" t="e" cm="1" vm="5">
        <f t="array" aca="1" ref="CB459" ca="1">IFERROR(INDEX($BI459:$BN459,_xlfn.AGGREGATE(15,6,(COLUMN($BI459:$BN459)-COLUMN($BI$8)+1)/NOT(ISNA(MATCH($BI459:$BN459,$FF$1:$FF$6,0))),COLUMN($BW459:CB459))),"")</f>
        <v>#VALUE!</v>
      </c>
      <c r="CC459" s="11"/>
      <c r="CD459" s="10"/>
      <c r="CE459" s="10"/>
      <c r="CF459" s="10"/>
      <c r="CG459" s="10"/>
      <c r="CH459" s="10"/>
      <c r="CI459" s="11"/>
      <c r="CJ459" s="10" cm="1">
        <f t="array" ref="CJ459">SUM(COUNTIF(CD459:CF459,$DH$3:$DM$3))</f>
        <v>0</v>
      </c>
      <c r="CK459" s="10" cm="1">
        <f t="array" ref="CK459">SUM(COUNTIF(CD459:CF459,$DH$2:$DL$2))</f>
        <v>0</v>
      </c>
      <c r="CL459" s="10" cm="1">
        <f t="array" ref="CL459">SUM(COUNTIF(CD459:CF459,$DM$2:$DQ$2))</f>
        <v>0</v>
      </c>
      <c r="CM459" s="11"/>
      <c r="CN459" s="10"/>
      <c r="CO459" s="10"/>
      <c r="CP459" s="11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1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7" t="s">
        <v>42</v>
      </c>
      <c r="EC459" s="11"/>
      <c r="ED459" s="10">
        <f>Tableau1[[#This Row],[Colonne75]]</f>
        <v>0</v>
      </c>
      <c r="EE459" s="10"/>
      <c r="EF459" s="10">
        <f ca="1">OFFSET(Tableau1[[#This Row],[Colonne19]],0,Tableau1[[#This Row],[Colonne126]]-1)</f>
        <v>0</v>
      </c>
      <c r="EG459" s="11"/>
      <c r="EH459" s="10">
        <f>Tableau1[[#This Row],[Colonne76]]</f>
        <v>0</v>
      </c>
      <c r="EI459" s="10"/>
      <c r="EJ459" s="10">
        <f ca="1">OFFSET(Tableau1[[#This Row],[Colonne19]],0,Tableau1[[#This Row],[Colonne130]]-1)</f>
        <v>0</v>
      </c>
      <c r="EK459" s="11"/>
      <c r="EL459" s="10">
        <f>Tableau1[[#This Row],[Colonne77]]</f>
        <v>0</v>
      </c>
      <c r="EM459" s="10"/>
      <c r="EN459" s="10">
        <f ca="1">OFFSET(Tableau1[[#This Row],[Colonne19]],0,Tableau1[[#This Row],[Colonne134]]-1)</f>
        <v>0</v>
      </c>
      <c r="EO459" s="11"/>
      <c r="EP459" s="10">
        <f>Tableau1[[#This Row],[Colonne78]]</f>
        <v>0</v>
      </c>
      <c r="EQ459" s="10"/>
      <c r="ER459" s="10">
        <f ca="1">OFFSET(Tableau1[[#This Row],[Colonne19]],0,Tableau1[[#This Row],[Colonne138]]-1)</f>
        <v>0</v>
      </c>
      <c r="ES459" s="11"/>
      <c r="ET459" s="10">
        <f>Tableau1[[#This Row],[Colonne79]]</f>
        <v>0</v>
      </c>
      <c r="EU459" s="10"/>
      <c r="EV459" s="10">
        <f ca="1">OFFSET(Tableau1[[#This Row],[Colonne19]],0,Tableau1[[#This Row],[Colonne142]]-1)</f>
        <v>0</v>
      </c>
      <c r="EW459" s="11"/>
      <c r="EX459" s="10">
        <f t="shared" ca="1" si="42"/>
        <v>0</v>
      </c>
      <c r="EY459" s="10">
        <f t="shared" ca="1" si="43"/>
        <v>0</v>
      </c>
      <c r="EZ459" s="10">
        <f t="shared" ca="1" si="44"/>
        <v>0</v>
      </c>
      <c r="FA459" s="10">
        <f t="shared" ca="1" si="45"/>
        <v>0</v>
      </c>
      <c r="FB459" s="10">
        <f t="shared" ca="1" si="46"/>
        <v>0</v>
      </c>
      <c r="FC459" s="10">
        <f t="shared" ca="1" si="47"/>
        <v>0</v>
      </c>
      <c r="FD459" s="11"/>
    </row>
    <row r="460" spans="1:160" x14ac:dyDescent="0.2">
      <c r="A460" s="25"/>
      <c r="B460" s="10"/>
      <c r="C460" s="13"/>
      <c r="D460" s="26"/>
      <c r="E460" s="10"/>
      <c r="F460" s="10"/>
      <c r="G460" s="10"/>
      <c r="H460" s="10"/>
      <c r="I460" s="10"/>
      <c r="J460" s="24"/>
      <c r="K460" s="13"/>
      <c r="L460" s="10"/>
      <c r="M460" s="13"/>
      <c r="N460" s="13"/>
      <c r="O460" s="33" t="e">
        <f>Tableau1[[#This Row],[Colonne14]]/Tableau1[[#This Row],[Colonne13]]</f>
        <v>#DIV/0!</v>
      </c>
      <c r="P460" s="57"/>
      <c r="Q460" s="59" t="e" cm="1">
        <f t="array" ref="Q460">SUM(Tableau1[[#This Row],[Colonne19]:[Colonne38]]/Tableau1[[#This Row],[Colonne11]])</f>
        <v>#DIV/0!</v>
      </c>
      <c r="R460" s="11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1"/>
      <c r="AN460" s="10" t="str" cm="1">
        <f t="array" ref="AN460">IFERROR(INDEX($S$2:$AL$2,MATCH(SMALL(Tableau1[[#This Row],[Colonne19]:[Colonne38]],1),Tableau1[[#This Row],[Colonne19]:[Colonne38]],0)),"")</f>
        <v/>
      </c>
      <c r="AO460" s="10" t="str">
        <f>IFERROR(INDEX($S$2:$AL$2,MATCH(SMALL(Tableau1[[#This Row],[Colonne19]:[Colonne38]],2),Tableau1[[#This Row],[Colonne19]:[Colonne38]],0)),"")</f>
        <v/>
      </c>
      <c r="AP460" s="10" t="str">
        <f>IFERROR(INDEX($S$2:$AL$2,MATCH(SMALL(Tableau1[[#This Row],[Colonne19]:[Colonne38]],3),Tableau1[[#This Row],[Colonne19]:[Colonne38]],0)),"")</f>
        <v/>
      </c>
      <c r="AQ460" s="10" t="str">
        <f>IFERROR(INDEX($S$2:$AL$2,MATCH(SMALL(Tableau1[[#This Row],[Colonne19]:[Colonne38]],4),Tableau1[[#This Row],[Colonne19]:[Colonne38]],0)),"")</f>
        <v/>
      </c>
      <c r="AR460" s="10" t="str">
        <f>IFERROR(INDEX($S$2:$AL$2,MATCH(SMALL(Tableau1[[#This Row],[Colonne19]:[Colonne38]],5),Tableau1[[#This Row],[Colonne19]:[Colonne38]],0)),"")</f>
        <v/>
      </c>
      <c r="AS460" s="10" t="str">
        <f>IFERROR(INDEX($S$2:$AL$2,MATCH(SMALL(Tableau1[[#This Row],[Colonne19]:[Colonne38]],6),Tableau1[[#This Row],[Colonne19]:[Colonne38]],0)),"")</f>
        <v/>
      </c>
      <c r="AT460" s="10" t="str">
        <f>IFERROR(INDEX($S$2:$AL$2,MATCH(SMALL(Tableau1[[#This Row],[Colonne19]:[Colonne38]],7),Tableau1[[#This Row],[Colonne19]:[Colonne38]],0)),"")</f>
        <v/>
      </c>
      <c r="AU460" s="10" t="str">
        <f>IFERROR(INDEX($S$2:$AL$2,MATCH(SMALL(Tableau1[[#This Row],[Colonne19]:[Colonne38]],8),Tableau1[[#This Row],[Colonne19]:[Colonne38]],0)),"")</f>
        <v/>
      </c>
      <c r="AV460" s="10" t="str">
        <f>IFERROR(INDEX($S$2:$AL$2,MATCH(SMALL(Tableau1[[#This Row],[Colonne19]:[Colonne38]],9),Tableau1[[#This Row],[Colonne19]:[Colonne38]],0)),"")</f>
        <v/>
      </c>
      <c r="AW460" s="10" t="str">
        <f>IFERROR(INDEX($S$2:$AL$2,MATCH(SMALL(Tableau1[[#This Row],[Colonne19]:[Colonne38]],10),Tableau1[[#This Row],[Colonne19]:[Colonne38]],0)),"")</f>
        <v/>
      </c>
      <c r="AX460" s="10" t="str">
        <f>IFERROR(INDEX($S$2:$AL$2,MATCH(SMALL(Tableau1[[#This Row],[Colonne19]:[Colonne38]],11),Tableau1[[#This Row],[Colonne19]:[Colonne38]],0)),"")</f>
        <v/>
      </c>
      <c r="AY460" s="10" t="str">
        <f>IFERROR(INDEX($S$2:$AL$2,MATCH(SMALL(Tableau1[[#This Row],[Colonne19]:[Colonne38]],12),Tableau1[[#This Row],[Colonne19]:[Colonne38]],0)),"")</f>
        <v/>
      </c>
      <c r="AZ460" s="10" t="str">
        <f>IFERROR(INDEX($S$2:$AL$2,MATCH(SMALL(Tableau1[[#This Row],[Colonne19]:[Colonne38]],13),Tableau1[[#This Row],[Colonne19]:[Colonne38]],0)),"")</f>
        <v/>
      </c>
      <c r="BA460" s="10" t="str">
        <f>IFERROR(INDEX($S$2:$AL$2,MATCH(SMALL(Tableau1[[#This Row],[Colonne19]:[Colonne38]],14),Tableau1[[#This Row],[Colonne19]:[Colonne38]],0)),"")</f>
        <v/>
      </c>
      <c r="BB460" s="10" t="str">
        <f>IFERROR(INDEX($S$2:$AL$2,MATCH(SMALL(Tableau1[[#This Row],[Colonne19]:[Colonne38]],15),Tableau1[[#This Row],[Colonne19]:[Colonne38]],0)),"")</f>
        <v/>
      </c>
      <c r="BC460" s="10" t="str">
        <f>IFERROR(INDEX($S$2:$AL$2,MATCH(SMALL(Tableau1[[#This Row],[Colonne19]:[Colonne38]],16),Tableau1[[#This Row],[Colonne19]:[Colonne38]],0)),"")</f>
        <v/>
      </c>
      <c r="BD460" s="10" t="str">
        <f>IFERROR(INDEX($S$2:$AL$2,MATCH(SMALL(Tableau1[[#This Row],[Colonne19]:[Colonne38]],17),Tableau1[[#This Row],[Colonne19]:[Colonne38]],0)),"")</f>
        <v/>
      </c>
      <c r="BE460" s="10" t="str">
        <f>IFERROR(INDEX($S$2:$AL$2,MATCH(SMALL(Tableau1[[#This Row],[Colonne19]:[Colonne38]],18),Tableau1[[#This Row],[Colonne19]:[Colonne38]],0)),"")</f>
        <v/>
      </c>
      <c r="BF460" s="10" t="str">
        <f>IFERROR(INDEX($S$2:$AL$2,MATCH(SMALL(Tableau1[[#This Row],[Colonne19]:[Colonne38]],19),Tableau1[[#This Row],[Colonne19]:[Colonne38]],0)),"")</f>
        <v/>
      </c>
      <c r="BG460" s="10" t="str">
        <f>IFERROR(INDEX($S$2:$AL$2,MATCH(SMALL(Tableau1[[#This Row],[Colonne19]:[Colonne38]],20),Tableau1[[#This Row],[Colonne19]:[Colonne38]],0)),"")</f>
        <v/>
      </c>
      <c r="BH460" s="11"/>
      <c r="BI460" s="10"/>
      <c r="BJ460" s="10"/>
      <c r="BK460" s="10"/>
      <c r="BL460" s="10"/>
      <c r="BM460" s="10"/>
      <c r="BN460" s="10"/>
      <c r="BO460" s="11"/>
      <c r="BP460" s="10" t="str" cm="1">
        <f t="array" ref="BP460">IFERROR(INDEX($AN460:$BG460,_xlfn.AGGREGATE(15,6,(COLUMN($AN460:$BG460)-COLUMN($AN$8)+1)/NOT(ISNA(MATCH($AN460:$BG460,$FF$1:$FF$6,0))),COLUMN($BV460:BV460))),"")</f>
        <v/>
      </c>
      <c r="BQ460" s="10" t="e" cm="1" vm="1">
        <f t="array" aca="1" ref="BQ460" ca="1">IFERROR(INDEX($AN460:$BG460,_xlfn.AGGREGATE(15,6,(COLUMN($AN460:$BG460)-COLUMN($AN$8)+1)/NOT(ISNA(MATCH($AN460:$BG460,$FF$1:$FF$6,0))),COLUMN($BV460:BW460))),"")</f>
        <v>#VALUE!</v>
      </c>
      <c r="BR460" s="10" t="e" cm="1" vm="2">
        <f t="array" aca="1" ref="BR460" ca="1">IFERROR(INDEX($AN460:$BG460,_xlfn.AGGREGATE(15,6,(COLUMN($AN460:$BG460)-COLUMN($AN$8)+1)/NOT(ISNA(MATCH($AN460:$BG460,$FF$1:$FF$6,0))),COLUMN($BV460:BX460))),"")</f>
        <v>#VALUE!</v>
      </c>
      <c r="BS460" s="10" t="e" cm="1" vm="3">
        <f t="array" aca="1" ref="BS460" ca="1">IFERROR(INDEX($AN460:$BG460,_xlfn.AGGREGATE(15,6,(COLUMN($AN460:$BG460)-COLUMN($AN$8)+1)/NOT(ISNA(MATCH($AN460:$BG460,$FF$1:$FF$6,0))),COLUMN($BV460:BY460))),"")</f>
        <v>#VALUE!</v>
      </c>
      <c r="BT460" s="10" t="e" cm="1" vm="4">
        <f t="array" aca="1" ref="BT460" ca="1">IFERROR(INDEX($AN460:$BG460,_xlfn.AGGREGATE(15,6,(COLUMN($AN460:$BG460)-COLUMN($AN$8)+1)/NOT(ISNA(MATCH($AN460:$BG460,$FF$1:$FF$6,0))),COLUMN($BV460:BZ460))),"")</f>
        <v>#VALUE!</v>
      </c>
      <c r="BU460" s="10" t="e" cm="1" vm="5">
        <f t="array" aca="1" ref="BU460" ca="1">IFERROR(INDEX($AN460:$BG460,_xlfn.AGGREGATE(15,6,(COLUMN($AN460:$BG460)-COLUMN($AN$8)+1)/NOT(ISNA(MATCH($AN460:$BG460,$FF$1:$FF$6,0))),COLUMN($BV460:CA460))),"")</f>
        <v>#VALUE!</v>
      </c>
      <c r="BV460" s="11"/>
      <c r="BW460" s="10" t="str" cm="1">
        <f t="array" ref="BW460">IFERROR(INDEX($BI460:$BN460,_xlfn.AGGREGATE(15,6,(COLUMN($BI460:$BN460)-COLUMN($BI$8)+1)/NOT(ISNA(MATCH($BI460:$BN460,$FF$1:$FF$6,0))),COLUMN($BW460:BW460))),"")</f>
        <v/>
      </c>
      <c r="BX460" s="10" t="e" cm="1" vm="1">
        <f t="array" aca="1" ref="BX460" ca="1">IFERROR(INDEX($BI460:$BN460,_xlfn.AGGREGATE(15,6,(COLUMN($BI460:$BN460)-COLUMN($BI$8)+1)/NOT(ISNA(MATCH($BI460:$BN460,$FF$1:$FF$6,0))),COLUMN($BW460:BX460))),"")</f>
        <v>#VALUE!</v>
      </c>
      <c r="BY460" s="10" t="e" cm="1" vm="2">
        <f t="array" aca="1" ref="BY460" ca="1">IFERROR(INDEX($BI460:$BN460,_xlfn.AGGREGATE(15,6,(COLUMN($BI460:$BN460)-COLUMN($BI$8)+1)/NOT(ISNA(MATCH($BI460:$BN460,$FF$1:$FF$6,0))),COLUMN($BW460:BY460))),"")</f>
        <v>#VALUE!</v>
      </c>
      <c r="BZ460" s="10" t="e" cm="1" vm="3">
        <f t="array" aca="1" ref="BZ460" ca="1">IFERROR(INDEX($BI460:$BN460,_xlfn.AGGREGATE(15,6,(COLUMN($BI460:$BN460)-COLUMN($BI$8)+1)/NOT(ISNA(MATCH($BI460:$BN460,$FF$1:$FF$6,0))),COLUMN($BW460:BZ460))),"")</f>
        <v>#VALUE!</v>
      </c>
      <c r="CA460" s="10" t="e" cm="1" vm="4">
        <f t="array" aca="1" ref="CA460" ca="1">IFERROR(INDEX($BI460:$BN460,_xlfn.AGGREGATE(15,6,(COLUMN($BI460:$BN460)-COLUMN($BI$8)+1)/NOT(ISNA(MATCH($BI460:$BN460,$FF$1:$FF$6,0))),COLUMN($BW460:CA460))),"")</f>
        <v>#VALUE!</v>
      </c>
      <c r="CB460" s="10" t="e" cm="1" vm="5">
        <f t="array" aca="1" ref="CB460" ca="1">IFERROR(INDEX($BI460:$BN460,_xlfn.AGGREGATE(15,6,(COLUMN($BI460:$BN460)-COLUMN($BI$8)+1)/NOT(ISNA(MATCH($BI460:$BN460,$FF$1:$FF$6,0))),COLUMN($BW460:CB460))),"")</f>
        <v>#VALUE!</v>
      </c>
      <c r="CC460" s="11"/>
      <c r="CD460" s="10"/>
      <c r="CE460" s="10"/>
      <c r="CF460" s="10"/>
      <c r="CG460" s="10"/>
      <c r="CH460" s="10"/>
      <c r="CI460" s="11"/>
      <c r="CJ460" s="10" cm="1">
        <f t="array" ref="CJ460">SUM(COUNTIF(CD460:CF460,$DH$3:$DM$3))</f>
        <v>0</v>
      </c>
      <c r="CK460" s="10" cm="1">
        <f t="array" ref="CK460">SUM(COUNTIF(CD460:CF460,$DH$2:$DL$2))</f>
        <v>0</v>
      </c>
      <c r="CL460" s="10" cm="1">
        <f t="array" ref="CL460">SUM(COUNTIF(CD460:CF460,$DM$2:$DQ$2))</f>
        <v>0</v>
      </c>
      <c r="CM460" s="11"/>
      <c r="CN460" s="10"/>
      <c r="CO460" s="10"/>
      <c r="CP460" s="11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1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7" t="s">
        <v>42</v>
      </c>
      <c r="EC460" s="11"/>
      <c r="ED460" s="10">
        <f>Tableau1[[#This Row],[Colonne75]]</f>
        <v>0</v>
      </c>
      <c r="EE460" s="10"/>
      <c r="EF460" s="10">
        <f ca="1">OFFSET(Tableau1[[#This Row],[Colonne19]],0,Tableau1[[#This Row],[Colonne126]]-1)</f>
        <v>0</v>
      </c>
      <c r="EG460" s="11"/>
      <c r="EH460" s="10">
        <f>Tableau1[[#This Row],[Colonne76]]</f>
        <v>0</v>
      </c>
      <c r="EI460" s="10"/>
      <c r="EJ460" s="10">
        <f ca="1">OFFSET(Tableau1[[#This Row],[Colonne19]],0,Tableau1[[#This Row],[Colonne130]]-1)</f>
        <v>0</v>
      </c>
      <c r="EK460" s="11"/>
      <c r="EL460" s="10">
        <f>Tableau1[[#This Row],[Colonne77]]</f>
        <v>0</v>
      </c>
      <c r="EM460" s="10"/>
      <c r="EN460" s="10">
        <f ca="1">OFFSET(Tableau1[[#This Row],[Colonne19]],0,Tableau1[[#This Row],[Colonne134]]-1)</f>
        <v>0</v>
      </c>
      <c r="EO460" s="11"/>
      <c r="EP460" s="10">
        <f>Tableau1[[#This Row],[Colonne78]]</f>
        <v>0</v>
      </c>
      <c r="EQ460" s="10"/>
      <c r="ER460" s="10">
        <f ca="1">OFFSET(Tableau1[[#This Row],[Colonne19]],0,Tableau1[[#This Row],[Colonne138]]-1)</f>
        <v>0</v>
      </c>
      <c r="ES460" s="11"/>
      <c r="ET460" s="10">
        <f>Tableau1[[#This Row],[Colonne79]]</f>
        <v>0</v>
      </c>
      <c r="EU460" s="10"/>
      <c r="EV460" s="10">
        <f ca="1">OFFSET(Tableau1[[#This Row],[Colonne19]],0,Tableau1[[#This Row],[Colonne142]]-1)</f>
        <v>0</v>
      </c>
      <c r="EW460" s="11"/>
      <c r="EX460" s="10">
        <f t="shared" ca="1" si="42"/>
        <v>0</v>
      </c>
      <c r="EY460" s="10">
        <f t="shared" ca="1" si="43"/>
        <v>0</v>
      </c>
      <c r="EZ460" s="10">
        <f t="shared" ca="1" si="44"/>
        <v>0</v>
      </c>
      <c r="FA460" s="10">
        <f t="shared" ca="1" si="45"/>
        <v>0</v>
      </c>
      <c r="FB460" s="10">
        <f t="shared" ca="1" si="46"/>
        <v>0</v>
      </c>
      <c r="FC460" s="10">
        <f t="shared" ca="1" si="47"/>
        <v>0</v>
      </c>
      <c r="FD460" s="11"/>
    </row>
    <row r="461" spans="1:160" x14ac:dyDescent="0.2">
      <c r="A461" s="25"/>
      <c r="B461" s="10"/>
      <c r="C461" s="13"/>
      <c r="D461" s="26"/>
      <c r="E461" s="10"/>
      <c r="F461" s="10"/>
      <c r="G461" s="10"/>
      <c r="H461" s="10"/>
      <c r="I461" s="10"/>
      <c r="J461" s="24"/>
      <c r="K461" s="13"/>
      <c r="L461" s="10"/>
      <c r="M461" s="13"/>
      <c r="N461" s="13"/>
      <c r="O461" s="33" t="e">
        <f>Tableau1[[#This Row],[Colonne14]]/Tableau1[[#This Row],[Colonne13]]</f>
        <v>#DIV/0!</v>
      </c>
      <c r="P461" s="57"/>
      <c r="Q461" s="59" t="e" cm="1">
        <f t="array" ref="Q461">SUM(Tableau1[[#This Row],[Colonne19]:[Colonne38]]/Tableau1[[#This Row],[Colonne11]])</f>
        <v>#DIV/0!</v>
      </c>
      <c r="R461" s="11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1"/>
      <c r="AN461" s="10" t="str" cm="1">
        <f t="array" ref="AN461">IFERROR(INDEX($S$2:$AL$2,MATCH(SMALL(Tableau1[[#This Row],[Colonne19]:[Colonne38]],1),Tableau1[[#This Row],[Colonne19]:[Colonne38]],0)),"")</f>
        <v/>
      </c>
      <c r="AO461" s="10" t="str">
        <f>IFERROR(INDEX($S$2:$AL$2,MATCH(SMALL(Tableau1[[#This Row],[Colonne19]:[Colonne38]],2),Tableau1[[#This Row],[Colonne19]:[Colonne38]],0)),"")</f>
        <v/>
      </c>
      <c r="AP461" s="10" t="str">
        <f>IFERROR(INDEX($S$2:$AL$2,MATCH(SMALL(Tableau1[[#This Row],[Colonne19]:[Colonne38]],3),Tableau1[[#This Row],[Colonne19]:[Colonne38]],0)),"")</f>
        <v/>
      </c>
      <c r="AQ461" s="10" t="str">
        <f>IFERROR(INDEX($S$2:$AL$2,MATCH(SMALL(Tableau1[[#This Row],[Colonne19]:[Colonne38]],4),Tableau1[[#This Row],[Colonne19]:[Colonne38]],0)),"")</f>
        <v/>
      </c>
      <c r="AR461" s="10" t="str">
        <f>IFERROR(INDEX($S$2:$AL$2,MATCH(SMALL(Tableau1[[#This Row],[Colonne19]:[Colonne38]],5),Tableau1[[#This Row],[Colonne19]:[Colonne38]],0)),"")</f>
        <v/>
      </c>
      <c r="AS461" s="10" t="str">
        <f>IFERROR(INDEX($S$2:$AL$2,MATCH(SMALL(Tableau1[[#This Row],[Colonne19]:[Colonne38]],6),Tableau1[[#This Row],[Colonne19]:[Colonne38]],0)),"")</f>
        <v/>
      </c>
      <c r="AT461" s="10" t="str">
        <f>IFERROR(INDEX($S$2:$AL$2,MATCH(SMALL(Tableau1[[#This Row],[Colonne19]:[Colonne38]],7),Tableau1[[#This Row],[Colonne19]:[Colonne38]],0)),"")</f>
        <v/>
      </c>
      <c r="AU461" s="10" t="str">
        <f>IFERROR(INDEX($S$2:$AL$2,MATCH(SMALL(Tableau1[[#This Row],[Colonne19]:[Colonne38]],8),Tableau1[[#This Row],[Colonne19]:[Colonne38]],0)),"")</f>
        <v/>
      </c>
      <c r="AV461" s="10" t="str">
        <f>IFERROR(INDEX($S$2:$AL$2,MATCH(SMALL(Tableau1[[#This Row],[Colonne19]:[Colonne38]],9),Tableau1[[#This Row],[Colonne19]:[Colonne38]],0)),"")</f>
        <v/>
      </c>
      <c r="AW461" s="10" t="str">
        <f>IFERROR(INDEX($S$2:$AL$2,MATCH(SMALL(Tableau1[[#This Row],[Colonne19]:[Colonne38]],10),Tableau1[[#This Row],[Colonne19]:[Colonne38]],0)),"")</f>
        <v/>
      </c>
      <c r="AX461" s="10" t="str">
        <f>IFERROR(INDEX($S$2:$AL$2,MATCH(SMALL(Tableau1[[#This Row],[Colonne19]:[Colonne38]],11),Tableau1[[#This Row],[Colonne19]:[Colonne38]],0)),"")</f>
        <v/>
      </c>
      <c r="AY461" s="10" t="str">
        <f>IFERROR(INDEX($S$2:$AL$2,MATCH(SMALL(Tableau1[[#This Row],[Colonne19]:[Colonne38]],12),Tableau1[[#This Row],[Colonne19]:[Colonne38]],0)),"")</f>
        <v/>
      </c>
      <c r="AZ461" s="10" t="str">
        <f>IFERROR(INDEX($S$2:$AL$2,MATCH(SMALL(Tableau1[[#This Row],[Colonne19]:[Colonne38]],13),Tableau1[[#This Row],[Colonne19]:[Colonne38]],0)),"")</f>
        <v/>
      </c>
      <c r="BA461" s="10" t="str">
        <f>IFERROR(INDEX($S$2:$AL$2,MATCH(SMALL(Tableau1[[#This Row],[Colonne19]:[Colonne38]],14),Tableau1[[#This Row],[Colonne19]:[Colonne38]],0)),"")</f>
        <v/>
      </c>
      <c r="BB461" s="10" t="str">
        <f>IFERROR(INDEX($S$2:$AL$2,MATCH(SMALL(Tableau1[[#This Row],[Colonne19]:[Colonne38]],15),Tableau1[[#This Row],[Colonne19]:[Colonne38]],0)),"")</f>
        <v/>
      </c>
      <c r="BC461" s="10" t="str">
        <f>IFERROR(INDEX($S$2:$AL$2,MATCH(SMALL(Tableau1[[#This Row],[Colonne19]:[Colonne38]],16),Tableau1[[#This Row],[Colonne19]:[Colonne38]],0)),"")</f>
        <v/>
      </c>
      <c r="BD461" s="10" t="str">
        <f>IFERROR(INDEX($S$2:$AL$2,MATCH(SMALL(Tableau1[[#This Row],[Colonne19]:[Colonne38]],17),Tableau1[[#This Row],[Colonne19]:[Colonne38]],0)),"")</f>
        <v/>
      </c>
      <c r="BE461" s="10" t="str">
        <f>IFERROR(INDEX($S$2:$AL$2,MATCH(SMALL(Tableau1[[#This Row],[Colonne19]:[Colonne38]],18),Tableau1[[#This Row],[Colonne19]:[Colonne38]],0)),"")</f>
        <v/>
      </c>
      <c r="BF461" s="10" t="str">
        <f>IFERROR(INDEX($S$2:$AL$2,MATCH(SMALL(Tableau1[[#This Row],[Colonne19]:[Colonne38]],19),Tableau1[[#This Row],[Colonne19]:[Colonne38]],0)),"")</f>
        <v/>
      </c>
      <c r="BG461" s="10" t="str">
        <f>IFERROR(INDEX($S$2:$AL$2,MATCH(SMALL(Tableau1[[#This Row],[Colonne19]:[Colonne38]],20),Tableau1[[#This Row],[Colonne19]:[Colonne38]],0)),"")</f>
        <v/>
      </c>
      <c r="BH461" s="11"/>
      <c r="BI461" s="10"/>
      <c r="BJ461" s="10"/>
      <c r="BK461" s="10"/>
      <c r="BL461" s="10"/>
      <c r="BM461" s="10"/>
      <c r="BN461" s="10"/>
      <c r="BO461" s="11"/>
      <c r="BP461" s="10" t="str" cm="1">
        <f t="array" ref="BP461">IFERROR(INDEX($AN461:$BG461,_xlfn.AGGREGATE(15,6,(COLUMN($AN461:$BG461)-COLUMN($AN$8)+1)/NOT(ISNA(MATCH($AN461:$BG461,$FF$1:$FF$6,0))),COLUMN($BV461:BV461))),"")</f>
        <v/>
      </c>
      <c r="BQ461" s="10" t="e" cm="1" vm="1">
        <f t="array" aca="1" ref="BQ461" ca="1">IFERROR(INDEX($AN461:$BG461,_xlfn.AGGREGATE(15,6,(COLUMN($AN461:$BG461)-COLUMN($AN$8)+1)/NOT(ISNA(MATCH($AN461:$BG461,$FF$1:$FF$6,0))),COLUMN($BV461:BW461))),"")</f>
        <v>#VALUE!</v>
      </c>
      <c r="BR461" s="10" t="e" cm="1" vm="2">
        <f t="array" aca="1" ref="BR461" ca="1">IFERROR(INDEX($AN461:$BG461,_xlfn.AGGREGATE(15,6,(COLUMN($AN461:$BG461)-COLUMN($AN$8)+1)/NOT(ISNA(MATCH($AN461:$BG461,$FF$1:$FF$6,0))),COLUMN($BV461:BX461))),"")</f>
        <v>#VALUE!</v>
      </c>
      <c r="BS461" s="10" t="e" cm="1" vm="3">
        <f t="array" aca="1" ref="BS461" ca="1">IFERROR(INDEX($AN461:$BG461,_xlfn.AGGREGATE(15,6,(COLUMN($AN461:$BG461)-COLUMN($AN$8)+1)/NOT(ISNA(MATCH($AN461:$BG461,$FF$1:$FF$6,0))),COLUMN($BV461:BY461))),"")</f>
        <v>#VALUE!</v>
      </c>
      <c r="BT461" s="10" t="e" cm="1" vm="4">
        <f t="array" aca="1" ref="BT461" ca="1">IFERROR(INDEX($AN461:$BG461,_xlfn.AGGREGATE(15,6,(COLUMN($AN461:$BG461)-COLUMN($AN$8)+1)/NOT(ISNA(MATCH($AN461:$BG461,$FF$1:$FF$6,0))),COLUMN($BV461:BZ461))),"")</f>
        <v>#VALUE!</v>
      </c>
      <c r="BU461" s="10" t="e" cm="1" vm="5">
        <f t="array" aca="1" ref="BU461" ca="1">IFERROR(INDEX($AN461:$BG461,_xlfn.AGGREGATE(15,6,(COLUMN($AN461:$BG461)-COLUMN($AN$8)+1)/NOT(ISNA(MATCH($AN461:$BG461,$FF$1:$FF$6,0))),COLUMN($BV461:CA461))),"")</f>
        <v>#VALUE!</v>
      </c>
      <c r="BV461" s="11"/>
      <c r="BW461" s="10" t="str" cm="1">
        <f t="array" ref="BW461">IFERROR(INDEX($BI461:$BN461,_xlfn.AGGREGATE(15,6,(COLUMN($BI461:$BN461)-COLUMN($BI$8)+1)/NOT(ISNA(MATCH($BI461:$BN461,$FF$1:$FF$6,0))),COLUMN($BW461:BW461))),"")</f>
        <v/>
      </c>
      <c r="BX461" s="10" t="e" cm="1" vm="1">
        <f t="array" aca="1" ref="BX461" ca="1">IFERROR(INDEX($BI461:$BN461,_xlfn.AGGREGATE(15,6,(COLUMN($BI461:$BN461)-COLUMN($BI$8)+1)/NOT(ISNA(MATCH($BI461:$BN461,$FF$1:$FF$6,0))),COLUMN($BW461:BX461))),"")</f>
        <v>#VALUE!</v>
      </c>
      <c r="BY461" s="10" t="e" cm="1" vm="2">
        <f t="array" aca="1" ref="BY461" ca="1">IFERROR(INDEX($BI461:$BN461,_xlfn.AGGREGATE(15,6,(COLUMN($BI461:$BN461)-COLUMN($BI$8)+1)/NOT(ISNA(MATCH($BI461:$BN461,$FF$1:$FF$6,0))),COLUMN($BW461:BY461))),"")</f>
        <v>#VALUE!</v>
      </c>
      <c r="BZ461" s="10" t="e" cm="1" vm="3">
        <f t="array" aca="1" ref="BZ461" ca="1">IFERROR(INDEX($BI461:$BN461,_xlfn.AGGREGATE(15,6,(COLUMN($BI461:$BN461)-COLUMN($BI$8)+1)/NOT(ISNA(MATCH($BI461:$BN461,$FF$1:$FF$6,0))),COLUMN($BW461:BZ461))),"")</f>
        <v>#VALUE!</v>
      </c>
      <c r="CA461" s="10" t="e" cm="1" vm="4">
        <f t="array" aca="1" ref="CA461" ca="1">IFERROR(INDEX($BI461:$BN461,_xlfn.AGGREGATE(15,6,(COLUMN($BI461:$BN461)-COLUMN($BI$8)+1)/NOT(ISNA(MATCH($BI461:$BN461,$FF$1:$FF$6,0))),COLUMN($BW461:CA461))),"")</f>
        <v>#VALUE!</v>
      </c>
      <c r="CB461" s="10" t="e" cm="1" vm="5">
        <f t="array" aca="1" ref="CB461" ca="1">IFERROR(INDEX($BI461:$BN461,_xlfn.AGGREGATE(15,6,(COLUMN($BI461:$BN461)-COLUMN($BI$8)+1)/NOT(ISNA(MATCH($BI461:$BN461,$FF$1:$FF$6,0))),COLUMN($BW461:CB461))),"")</f>
        <v>#VALUE!</v>
      </c>
      <c r="CC461" s="11"/>
      <c r="CD461" s="10"/>
      <c r="CE461" s="10"/>
      <c r="CF461" s="10"/>
      <c r="CG461" s="10"/>
      <c r="CH461" s="10"/>
      <c r="CI461" s="11"/>
      <c r="CJ461" s="10" cm="1">
        <f t="array" ref="CJ461">SUM(COUNTIF(CD461:CF461,$DH$3:$DM$3))</f>
        <v>0</v>
      </c>
      <c r="CK461" s="10" cm="1">
        <f t="array" ref="CK461">SUM(COUNTIF(CD461:CF461,$DH$2:$DL$2))</f>
        <v>0</v>
      </c>
      <c r="CL461" s="10" cm="1">
        <f t="array" ref="CL461">SUM(COUNTIF(CD461:CF461,$DM$2:$DQ$2))</f>
        <v>0</v>
      </c>
      <c r="CM461" s="11"/>
      <c r="CN461" s="10"/>
      <c r="CO461" s="10"/>
      <c r="CP461" s="11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1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7" t="s">
        <v>42</v>
      </c>
      <c r="EC461" s="11"/>
      <c r="ED461" s="10">
        <f>Tableau1[[#This Row],[Colonne75]]</f>
        <v>0</v>
      </c>
      <c r="EE461" s="10"/>
      <c r="EF461" s="10">
        <f ca="1">OFFSET(Tableau1[[#This Row],[Colonne19]],0,Tableau1[[#This Row],[Colonne126]]-1)</f>
        <v>0</v>
      </c>
      <c r="EG461" s="11"/>
      <c r="EH461" s="10">
        <f>Tableau1[[#This Row],[Colonne76]]</f>
        <v>0</v>
      </c>
      <c r="EI461" s="10"/>
      <c r="EJ461" s="10">
        <f ca="1">OFFSET(Tableau1[[#This Row],[Colonne19]],0,Tableau1[[#This Row],[Colonne130]]-1)</f>
        <v>0</v>
      </c>
      <c r="EK461" s="11"/>
      <c r="EL461" s="10">
        <f>Tableau1[[#This Row],[Colonne77]]</f>
        <v>0</v>
      </c>
      <c r="EM461" s="10"/>
      <c r="EN461" s="10">
        <f ca="1">OFFSET(Tableau1[[#This Row],[Colonne19]],0,Tableau1[[#This Row],[Colonne134]]-1)</f>
        <v>0</v>
      </c>
      <c r="EO461" s="11"/>
      <c r="EP461" s="10">
        <f>Tableau1[[#This Row],[Colonne78]]</f>
        <v>0</v>
      </c>
      <c r="EQ461" s="10"/>
      <c r="ER461" s="10">
        <f ca="1">OFFSET(Tableau1[[#This Row],[Colonne19]],0,Tableau1[[#This Row],[Colonne138]]-1)</f>
        <v>0</v>
      </c>
      <c r="ES461" s="11"/>
      <c r="ET461" s="10">
        <f>Tableau1[[#This Row],[Colonne79]]</f>
        <v>0</v>
      </c>
      <c r="EU461" s="10"/>
      <c r="EV461" s="10">
        <f ca="1">OFFSET(Tableau1[[#This Row],[Colonne19]],0,Tableau1[[#This Row],[Colonne142]]-1)</f>
        <v>0</v>
      </c>
      <c r="EW461" s="11"/>
      <c r="EX461" s="10">
        <f t="shared" ca="1" si="42"/>
        <v>0</v>
      </c>
      <c r="EY461" s="10">
        <f t="shared" ca="1" si="43"/>
        <v>0</v>
      </c>
      <c r="EZ461" s="10">
        <f t="shared" ca="1" si="44"/>
        <v>0</v>
      </c>
      <c r="FA461" s="10">
        <f t="shared" ca="1" si="45"/>
        <v>0</v>
      </c>
      <c r="FB461" s="10">
        <f t="shared" ca="1" si="46"/>
        <v>0</v>
      </c>
      <c r="FC461" s="10">
        <f t="shared" ca="1" si="47"/>
        <v>0</v>
      </c>
      <c r="FD461" s="11"/>
    </row>
    <row r="462" spans="1:160" x14ac:dyDescent="0.2">
      <c r="A462" s="25"/>
      <c r="B462" s="10"/>
      <c r="C462" s="13"/>
      <c r="D462" s="26"/>
      <c r="E462" s="10"/>
      <c r="F462" s="10"/>
      <c r="G462" s="10"/>
      <c r="H462" s="10"/>
      <c r="I462" s="10"/>
      <c r="J462" s="24"/>
      <c r="K462" s="13"/>
      <c r="L462" s="10"/>
      <c r="M462" s="13"/>
      <c r="N462" s="13"/>
      <c r="O462" s="33" t="e">
        <f>Tableau1[[#This Row],[Colonne14]]/Tableau1[[#This Row],[Colonne13]]</f>
        <v>#DIV/0!</v>
      </c>
      <c r="P462" s="57"/>
      <c r="Q462" s="59" t="e" cm="1">
        <f t="array" ref="Q462">SUM(Tableau1[[#This Row],[Colonne19]:[Colonne38]]/Tableau1[[#This Row],[Colonne11]])</f>
        <v>#DIV/0!</v>
      </c>
      <c r="R462" s="11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1"/>
      <c r="AN462" s="10" t="str" cm="1">
        <f t="array" ref="AN462">IFERROR(INDEX($S$2:$AL$2,MATCH(SMALL(Tableau1[[#This Row],[Colonne19]:[Colonne38]],1),Tableau1[[#This Row],[Colonne19]:[Colonne38]],0)),"")</f>
        <v/>
      </c>
      <c r="AO462" s="10" t="str">
        <f>IFERROR(INDEX($S$2:$AL$2,MATCH(SMALL(Tableau1[[#This Row],[Colonne19]:[Colonne38]],2),Tableau1[[#This Row],[Colonne19]:[Colonne38]],0)),"")</f>
        <v/>
      </c>
      <c r="AP462" s="10" t="str">
        <f>IFERROR(INDEX($S$2:$AL$2,MATCH(SMALL(Tableau1[[#This Row],[Colonne19]:[Colonne38]],3),Tableau1[[#This Row],[Colonne19]:[Colonne38]],0)),"")</f>
        <v/>
      </c>
      <c r="AQ462" s="10" t="str">
        <f>IFERROR(INDEX($S$2:$AL$2,MATCH(SMALL(Tableau1[[#This Row],[Colonne19]:[Colonne38]],4),Tableau1[[#This Row],[Colonne19]:[Colonne38]],0)),"")</f>
        <v/>
      </c>
      <c r="AR462" s="10" t="str">
        <f>IFERROR(INDEX($S$2:$AL$2,MATCH(SMALL(Tableau1[[#This Row],[Colonne19]:[Colonne38]],5),Tableau1[[#This Row],[Colonne19]:[Colonne38]],0)),"")</f>
        <v/>
      </c>
      <c r="AS462" s="10" t="str">
        <f>IFERROR(INDEX($S$2:$AL$2,MATCH(SMALL(Tableau1[[#This Row],[Colonne19]:[Colonne38]],6),Tableau1[[#This Row],[Colonne19]:[Colonne38]],0)),"")</f>
        <v/>
      </c>
      <c r="AT462" s="10" t="str">
        <f>IFERROR(INDEX($S$2:$AL$2,MATCH(SMALL(Tableau1[[#This Row],[Colonne19]:[Colonne38]],7),Tableau1[[#This Row],[Colonne19]:[Colonne38]],0)),"")</f>
        <v/>
      </c>
      <c r="AU462" s="10" t="str">
        <f>IFERROR(INDEX($S$2:$AL$2,MATCH(SMALL(Tableau1[[#This Row],[Colonne19]:[Colonne38]],8),Tableau1[[#This Row],[Colonne19]:[Colonne38]],0)),"")</f>
        <v/>
      </c>
      <c r="AV462" s="10" t="str">
        <f>IFERROR(INDEX($S$2:$AL$2,MATCH(SMALL(Tableau1[[#This Row],[Colonne19]:[Colonne38]],9),Tableau1[[#This Row],[Colonne19]:[Colonne38]],0)),"")</f>
        <v/>
      </c>
      <c r="AW462" s="10" t="str">
        <f>IFERROR(INDEX($S$2:$AL$2,MATCH(SMALL(Tableau1[[#This Row],[Colonne19]:[Colonne38]],10),Tableau1[[#This Row],[Colonne19]:[Colonne38]],0)),"")</f>
        <v/>
      </c>
      <c r="AX462" s="10" t="str">
        <f>IFERROR(INDEX($S$2:$AL$2,MATCH(SMALL(Tableau1[[#This Row],[Colonne19]:[Colonne38]],11),Tableau1[[#This Row],[Colonne19]:[Colonne38]],0)),"")</f>
        <v/>
      </c>
      <c r="AY462" s="10" t="str">
        <f>IFERROR(INDEX($S$2:$AL$2,MATCH(SMALL(Tableau1[[#This Row],[Colonne19]:[Colonne38]],12),Tableau1[[#This Row],[Colonne19]:[Colonne38]],0)),"")</f>
        <v/>
      </c>
      <c r="AZ462" s="10" t="str">
        <f>IFERROR(INDEX($S$2:$AL$2,MATCH(SMALL(Tableau1[[#This Row],[Colonne19]:[Colonne38]],13),Tableau1[[#This Row],[Colonne19]:[Colonne38]],0)),"")</f>
        <v/>
      </c>
      <c r="BA462" s="10" t="str">
        <f>IFERROR(INDEX($S$2:$AL$2,MATCH(SMALL(Tableau1[[#This Row],[Colonne19]:[Colonne38]],14),Tableau1[[#This Row],[Colonne19]:[Colonne38]],0)),"")</f>
        <v/>
      </c>
      <c r="BB462" s="10" t="str">
        <f>IFERROR(INDEX($S$2:$AL$2,MATCH(SMALL(Tableau1[[#This Row],[Colonne19]:[Colonne38]],15),Tableau1[[#This Row],[Colonne19]:[Colonne38]],0)),"")</f>
        <v/>
      </c>
      <c r="BC462" s="10" t="str">
        <f>IFERROR(INDEX($S$2:$AL$2,MATCH(SMALL(Tableau1[[#This Row],[Colonne19]:[Colonne38]],16),Tableau1[[#This Row],[Colonne19]:[Colonne38]],0)),"")</f>
        <v/>
      </c>
      <c r="BD462" s="10" t="str">
        <f>IFERROR(INDEX($S$2:$AL$2,MATCH(SMALL(Tableau1[[#This Row],[Colonne19]:[Colonne38]],17),Tableau1[[#This Row],[Colonne19]:[Colonne38]],0)),"")</f>
        <v/>
      </c>
      <c r="BE462" s="10" t="str">
        <f>IFERROR(INDEX($S$2:$AL$2,MATCH(SMALL(Tableau1[[#This Row],[Colonne19]:[Colonne38]],18),Tableau1[[#This Row],[Colonne19]:[Colonne38]],0)),"")</f>
        <v/>
      </c>
      <c r="BF462" s="10" t="str">
        <f>IFERROR(INDEX($S$2:$AL$2,MATCH(SMALL(Tableau1[[#This Row],[Colonne19]:[Colonne38]],19),Tableau1[[#This Row],[Colonne19]:[Colonne38]],0)),"")</f>
        <v/>
      </c>
      <c r="BG462" s="10" t="str">
        <f>IFERROR(INDEX($S$2:$AL$2,MATCH(SMALL(Tableau1[[#This Row],[Colonne19]:[Colonne38]],20),Tableau1[[#This Row],[Colonne19]:[Colonne38]],0)),"")</f>
        <v/>
      </c>
      <c r="BH462" s="11"/>
      <c r="BI462" s="10"/>
      <c r="BJ462" s="10"/>
      <c r="BK462" s="10"/>
      <c r="BL462" s="10"/>
      <c r="BM462" s="10"/>
      <c r="BN462" s="10"/>
      <c r="BO462" s="11"/>
      <c r="BP462" s="10" t="str" cm="1">
        <f t="array" ref="BP462">IFERROR(INDEX($AN462:$BG462,_xlfn.AGGREGATE(15,6,(COLUMN($AN462:$BG462)-COLUMN($AN$8)+1)/NOT(ISNA(MATCH($AN462:$BG462,$FF$1:$FF$6,0))),COLUMN($BV462:BV462))),"")</f>
        <v/>
      </c>
      <c r="BQ462" s="10" t="e" cm="1" vm="1">
        <f t="array" aca="1" ref="BQ462" ca="1">IFERROR(INDEX($AN462:$BG462,_xlfn.AGGREGATE(15,6,(COLUMN($AN462:$BG462)-COLUMN($AN$8)+1)/NOT(ISNA(MATCH($AN462:$BG462,$FF$1:$FF$6,0))),COLUMN($BV462:BW462))),"")</f>
        <v>#VALUE!</v>
      </c>
      <c r="BR462" s="10" t="e" cm="1" vm="2">
        <f t="array" aca="1" ref="BR462" ca="1">IFERROR(INDEX($AN462:$BG462,_xlfn.AGGREGATE(15,6,(COLUMN($AN462:$BG462)-COLUMN($AN$8)+1)/NOT(ISNA(MATCH($AN462:$BG462,$FF$1:$FF$6,0))),COLUMN($BV462:BX462))),"")</f>
        <v>#VALUE!</v>
      </c>
      <c r="BS462" s="10" t="e" cm="1" vm="3">
        <f t="array" aca="1" ref="BS462" ca="1">IFERROR(INDEX($AN462:$BG462,_xlfn.AGGREGATE(15,6,(COLUMN($AN462:$BG462)-COLUMN($AN$8)+1)/NOT(ISNA(MATCH($AN462:$BG462,$FF$1:$FF$6,0))),COLUMN($BV462:BY462))),"")</f>
        <v>#VALUE!</v>
      </c>
      <c r="BT462" s="10" t="e" cm="1" vm="4">
        <f t="array" aca="1" ref="BT462" ca="1">IFERROR(INDEX($AN462:$BG462,_xlfn.AGGREGATE(15,6,(COLUMN($AN462:$BG462)-COLUMN($AN$8)+1)/NOT(ISNA(MATCH($AN462:$BG462,$FF$1:$FF$6,0))),COLUMN($BV462:BZ462))),"")</f>
        <v>#VALUE!</v>
      </c>
      <c r="BU462" s="10" t="e" cm="1" vm="5">
        <f t="array" aca="1" ref="BU462" ca="1">IFERROR(INDEX($AN462:$BG462,_xlfn.AGGREGATE(15,6,(COLUMN($AN462:$BG462)-COLUMN($AN$8)+1)/NOT(ISNA(MATCH($AN462:$BG462,$FF$1:$FF$6,0))),COLUMN($BV462:CA462))),"")</f>
        <v>#VALUE!</v>
      </c>
      <c r="BV462" s="11"/>
      <c r="BW462" s="10" t="str" cm="1">
        <f t="array" ref="BW462">IFERROR(INDEX($BI462:$BN462,_xlfn.AGGREGATE(15,6,(COLUMN($BI462:$BN462)-COLUMN($BI$8)+1)/NOT(ISNA(MATCH($BI462:$BN462,$FF$1:$FF$6,0))),COLUMN($BW462:BW462))),"")</f>
        <v/>
      </c>
      <c r="BX462" s="10" t="e" cm="1" vm="1">
        <f t="array" aca="1" ref="BX462" ca="1">IFERROR(INDEX($BI462:$BN462,_xlfn.AGGREGATE(15,6,(COLUMN($BI462:$BN462)-COLUMN($BI$8)+1)/NOT(ISNA(MATCH($BI462:$BN462,$FF$1:$FF$6,0))),COLUMN($BW462:BX462))),"")</f>
        <v>#VALUE!</v>
      </c>
      <c r="BY462" s="10" t="e" cm="1" vm="2">
        <f t="array" aca="1" ref="BY462" ca="1">IFERROR(INDEX($BI462:$BN462,_xlfn.AGGREGATE(15,6,(COLUMN($BI462:$BN462)-COLUMN($BI$8)+1)/NOT(ISNA(MATCH($BI462:$BN462,$FF$1:$FF$6,0))),COLUMN($BW462:BY462))),"")</f>
        <v>#VALUE!</v>
      </c>
      <c r="BZ462" s="10" t="e" cm="1" vm="3">
        <f t="array" aca="1" ref="BZ462" ca="1">IFERROR(INDEX($BI462:$BN462,_xlfn.AGGREGATE(15,6,(COLUMN($BI462:$BN462)-COLUMN($BI$8)+1)/NOT(ISNA(MATCH($BI462:$BN462,$FF$1:$FF$6,0))),COLUMN($BW462:BZ462))),"")</f>
        <v>#VALUE!</v>
      </c>
      <c r="CA462" s="10" t="e" cm="1" vm="4">
        <f t="array" aca="1" ref="CA462" ca="1">IFERROR(INDEX($BI462:$BN462,_xlfn.AGGREGATE(15,6,(COLUMN($BI462:$BN462)-COLUMN($BI$8)+1)/NOT(ISNA(MATCH($BI462:$BN462,$FF$1:$FF$6,0))),COLUMN($BW462:CA462))),"")</f>
        <v>#VALUE!</v>
      </c>
      <c r="CB462" s="10" t="e" cm="1" vm="5">
        <f t="array" aca="1" ref="CB462" ca="1">IFERROR(INDEX($BI462:$BN462,_xlfn.AGGREGATE(15,6,(COLUMN($BI462:$BN462)-COLUMN($BI$8)+1)/NOT(ISNA(MATCH($BI462:$BN462,$FF$1:$FF$6,0))),COLUMN($BW462:CB462))),"")</f>
        <v>#VALUE!</v>
      </c>
      <c r="CC462" s="11"/>
      <c r="CD462" s="10"/>
      <c r="CE462" s="10"/>
      <c r="CF462" s="10"/>
      <c r="CG462" s="10"/>
      <c r="CH462" s="10"/>
      <c r="CI462" s="11"/>
      <c r="CJ462" s="10" cm="1">
        <f t="array" ref="CJ462">SUM(COUNTIF(CD462:CF462,$DH$3:$DM$3))</f>
        <v>0</v>
      </c>
      <c r="CK462" s="10" cm="1">
        <f t="array" ref="CK462">SUM(COUNTIF(CD462:CF462,$DH$2:$DL$2))</f>
        <v>0</v>
      </c>
      <c r="CL462" s="10" cm="1">
        <f t="array" ref="CL462">SUM(COUNTIF(CD462:CF462,$DM$2:$DQ$2))</f>
        <v>0</v>
      </c>
      <c r="CM462" s="11"/>
      <c r="CN462" s="10"/>
      <c r="CO462" s="10"/>
      <c r="CP462" s="11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1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7" t="s">
        <v>42</v>
      </c>
      <c r="EC462" s="11"/>
      <c r="ED462" s="10">
        <f>Tableau1[[#This Row],[Colonne75]]</f>
        <v>0</v>
      </c>
      <c r="EE462" s="10"/>
      <c r="EF462" s="10">
        <f ca="1">OFFSET(Tableau1[[#This Row],[Colonne19]],0,Tableau1[[#This Row],[Colonne126]]-1)</f>
        <v>0</v>
      </c>
      <c r="EG462" s="11"/>
      <c r="EH462" s="10">
        <f>Tableau1[[#This Row],[Colonne76]]</f>
        <v>0</v>
      </c>
      <c r="EI462" s="10"/>
      <c r="EJ462" s="10">
        <f ca="1">OFFSET(Tableau1[[#This Row],[Colonne19]],0,Tableau1[[#This Row],[Colonne130]]-1)</f>
        <v>0</v>
      </c>
      <c r="EK462" s="11"/>
      <c r="EL462" s="10">
        <f>Tableau1[[#This Row],[Colonne77]]</f>
        <v>0</v>
      </c>
      <c r="EM462" s="10"/>
      <c r="EN462" s="10">
        <f ca="1">OFFSET(Tableau1[[#This Row],[Colonne19]],0,Tableau1[[#This Row],[Colonne134]]-1)</f>
        <v>0</v>
      </c>
      <c r="EO462" s="11"/>
      <c r="EP462" s="10">
        <f>Tableau1[[#This Row],[Colonne78]]</f>
        <v>0</v>
      </c>
      <c r="EQ462" s="10"/>
      <c r="ER462" s="10">
        <f ca="1">OFFSET(Tableau1[[#This Row],[Colonne19]],0,Tableau1[[#This Row],[Colonne138]]-1)</f>
        <v>0</v>
      </c>
      <c r="ES462" s="11"/>
      <c r="ET462" s="10">
        <f>Tableau1[[#This Row],[Colonne79]]</f>
        <v>0</v>
      </c>
      <c r="EU462" s="10"/>
      <c r="EV462" s="10">
        <f ca="1">OFFSET(Tableau1[[#This Row],[Colonne19]],0,Tableau1[[#This Row],[Colonne142]]-1)</f>
        <v>0</v>
      </c>
      <c r="EW462" s="11"/>
      <c r="EX462" s="10">
        <f t="shared" ca="1" si="42"/>
        <v>0</v>
      </c>
      <c r="EY462" s="10">
        <f t="shared" ca="1" si="43"/>
        <v>0</v>
      </c>
      <c r="EZ462" s="10">
        <f t="shared" ca="1" si="44"/>
        <v>0</v>
      </c>
      <c r="FA462" s="10">
        <f t="shared" ca="1" si="45"/>
        <v>0</v>
      </c>
      <c r="FB462" s="10">
        <f t="shared" ca="1" si="46"/>
        <v>0</v>
      </c>
      <c r="FC462" s="10">
        <f t="shared" ca="1" si="47"/>
        <v>0</v>
      </c>
      <c r="FD462" s="11"/>
    </row>
    <row r="463" spans="1:160" x14ac:dyDescent="0.2">
      <c r="A463" s="25"/>
      <c r="B463" s="10"/>
      <c r="C463" s="13"/>
      <c r="D463" s="26"/>
      <c r="E463" s="10"/>
      <c r="F463" s="10"/>
      <c r="G463" s="10"/>
      <c r="H463" s="10"/>
      <c r="I463" s="10"/>
      <c r="J463" s="24"/>
      <c r="K463" s="13"/>
      <c r="L463" s="10"/>
      <c r="M463" s="13"/>
      <c r="N463" s="13"/>
      <c r="O463" s="33" t="e">
        <f>Tableau1[[#This Row],[Colonne14]]/Tableau1[[#This Row],[Colonne13]]</f>
        <v>#DIV/0!</v>
      </c>
      <c r="P463" s="57"/>
      <c r="Q463" s="59" t="e" cm="1">
        <f t="array" ref="Q463">SUM(Tableau1[[#This Row],[Colonne19]:[Colonne38]]/Tableau1[[#This Row],[Colonne11]])</f>
        <v>#DIV/0!</v>
      </c>
      <c r="R463" s="11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1"/>
      <c r="AN463" s="10" t="str" cm="1">
        <f t="array" ref="AN463">IFERROR(INDEX($S$2:$AL$2,MATCH(SMALL(Tableau1[[#This Row],[Colonne19]:[Colonne38]],1),Tableau1[[#This Row],[Colonne19]:[Colonne38]],0)),"")</f>
        <v/>
      </c>
      <c r="AO463" s="10" t="str">
        <f>IFERROR(INDEX($S$2:$AL$2,MATCH(SMALL(Tableau1[[#This Row],[Colonne19]:[Colonne38]],2),Tableau1[[#This Row],[Colonne19]:[Colonne38]],0)),"")</f>
        <v/>
      </c>
      <c r="AP463" s="10" t="str">
        <f>IFERROR(INDEX($S$2:$AL$2,MATCH(SMALL(Tableau1[[#This Row],[Colonne19]:[Colonne38]],3),Tableau1[[#This Row],[Colonne19]:[Colonne38]],0)),"")</f>
        <v/>
      </c>
      <c r="AQ463" s="10" t="str">
        <f>IFERROR(INDEX($S$2:$AL$2,MATCH(SMALL(Tableau1[[#This Row],[Colonne19]:[Colonne38]],4),Tableau1[[#This Row],[Colonne19]:[Colonne38]],0)),"")</f>
        <v/>
      </c>
      <c r="AR463" s="10" t="str">
        <f>IFERROR(INDEX($S$2:$AL$2,MATCH(SMALL(Tableau1[[#This Row],[Colonne19]:[Colonne38]],5),Tableau1[[#This Row],[Colonne19]:[Colonne38]],0)),"")</f>
        <v/>
      </c>
      <c r="AS463" s="10" t="str">
        <f>IFERROR(INDEX($S$2:$AL$2,MATCH(SMALL(Tableau1[[#This Row],[Colonne19]:[Colonne38]],6),Tableau1[[#This Row],[Colonne19]:[Colonne38]],0)),"")</f>
        <v/>
      </c>
      <c r="AT463" s="10" t="str">
        <f>IFERROR(INDEX($S$2:$AL$2,MATCH(SMALL(Tableau1[[#This Row],[Colonne19]:[Colonne38]],7),Tableau1[[#This Row],[Colonne19]:[Colonne38]],0)),"")</f>
        <v/>
      </c>
      <c r="AU463" s="10" t="str">
        <f>IFERROR(INDEX($S$2:$AL$2,MATCH(SMALL(Tableau1[[#This Row],[Colonne19]:[Colonne38]],8),Tableau1[[#This Row],[Colonne19]:[Colonne38]],0)),"")</f>
        <v/>
      </c>
      <c r="AV463" s="10" t="str">
        <f>IFERROR(INDEX($S$2:$AL$2,MATCH(SMALL(Tableau1[[#This Row],[Colonne19]:[Colonne38]],9),Tableau1[[#This Row],[Colonne19]:[Colonne38]],0)),"")</f>
        <v/>
      </c>
      <c r="AW463" s="10" t="str">
        <f>IFERROR(INDEX($S$2:$AL$2,MATCH(SMALL(Tableau1[[#This Row],[Colonne19]:[Colonne38]],10),Tableau1[[#This Row],[Colonne19]:[Colonne38]],0)),"")</f>
        <v/>
      </c>
      <c r="AX463" s="10" t="str">
        <f>IFERROR(INDEX($S$2:$AL$2,MATCH(SMALL(Tableau1[[#This Row],[Colonne19]:[Colonne38]],11),Tableau1[[#This Row],[Colonne19]:[Colonne38]],0)),"")</f>
        <v/>
      </c>
      <c r="AY463" s="10" t="str">
        <f>IFERROR(INDEX($S$2:$AL$2,MATCH(SMALL(Tableau1[[#This Row],[Colonne19]:[Colonne38]],12),Tableau1[[#This Row],[Colonne19]:[Colonne38]],0)),"")</f>
        <v/>
      </c>
      <c r="AZ463" s="10" t="str">
        <f>IFERROR(INDEX($S$2:$AL$2,MATCH(SMALL(Tableau1[[#This Row],[Colonne19]:[Colonne38]],13),Tableau1[[#This Row],[Colonne19]:[Colonne38]],0)),"")</f>
        <v/>
      </c>
      <c r="BA463" s="10" t="str">
        <f>IFERROR(INDEX($S$2:$AL$2,MATCH(SMALL(Tableau1[[#This Row],[Colonne19]:[Colonne38]],14),Tableau1[[#This Row],[Colonne19]:[Colonne38]],0)),"")</f>
        <v/>
      </c>
      <c r="BB463" s="10" t="str">
        <f>IFERROR(INDEX($S$2:$AL$2,MATCH(SMALL(Tableau1[[#This Row],[Colonne19]:[Colonne38]],15),Tableau1[[#This Row],[Colonne19]:[Colonne38]],0)),"")</f>
        <v/>
      </c>
      <c r="BC463" s="10" t="str">
        <f>IFERROR(INDEX($S$2:$AL$2,MATCH(SMALL(Tableau1[[#This Row],[Colonne19]:[Colonne38]],16),Tableau1[[#This Row],[Colonne19]:[Colonne38]],0)),"")</f>
        <v/>
      </c>
      <c r="BD463" s="10" t="str">
        <f>IFERROR(INDEX($S$2:$AL$2,MATCH(SMALL(Tableau1[[#This Row],[Colonne19]:[Colonne38]],17),Tableau1[[#This Row],[Colonne19]:[Colonne38]],0)),"")</f>
        <v/>
      </c>
      <c r="BE463" s="10" t="str">
        <f>IFERROR(INDEX($S$2:$AL$2,MATCH(SMALL(Tableau1[[#This Row],[Colonne19]:[Colonne38]],18),Tableau1[[#This Row],[Colonne19]:[Colonne38]],0)),"")</f>
        <v/>
      </c>
      <c r="BF463" s="10" t="str">
        <f>IFERROR(INDEX($S$2:$AL$2,MATCH(SMALL(Tableau1[[#This Row],[Colonne19]:[Colonne38]],19),Tableau1[[#This Row],[Colonne19]:[Colonne38]],0)),"")</f>
        <v/>
      </c>
      <c r="BG463" s="10" t="str">
        <f>IFERROR(INDEX($S$2:$AL$2,MATCH(SMALL(Tableau1[[#This Row],[Colonne19]:[Colonne38]],20),Tableau1[[#This Row],[Colonne19]:[Colonne38]],0)),"")</f>
        <v/>
      </c>
      <c r="BH463" s="11"/>
      <c r="BI463" s="10"/>
      <c r="BJ463" s="10"/>
      <c r="BK463" s="10"/>
      <c r="BL463" s="10"/>
      <c r="BM463" s="10"/>
      <c r="BN463" s="10"/>
      <c r="BO463" s="11"/>
      <c r="BP463" s="10" t="str" cm="1">
        <f t="array" ref="BP463">IFERROR(INDEX($AN463:$BG463,_xlfn.AGGREGATE(15,6,(COLUMN($AN463:$BG463)-COLUMN($AN$8)+1)/NOT(ISNA(MATCH($AN463:$BG463,$FF$1:$FF$6,0))),COLUMN($BV463:BV463))),"")</f>
        <v/>
      </c>
      <c r="BQ463" s="10" t="e" cm="1" vm="1">
        <f t="array" aca="1" ref="BQ463" ca="1">IFERROR(INDEX($AN463:$BG463,_xlfn.AGGREGATE(15,6,(COLUMN($AN463:$BG463)-COLUMN($AN$8)+1)/NOT(ISNA(MATCH($AN463:$BG463,$FF$1:$FF$6,0))),COLUMN($BV463:BW463))),"")</f>
        <v>#VALUE!</v>
      </c>
      <c r="BR463" s="10" t="e" cm="1" vm="2">
        <f t="array" aca="1" ref="BR463" ca="1">IFERROR(INDEX($AN463:$BG463,_xlfn.AGGREGATE(15,6,(COLUMN($AN463:$BG463)-COLUMN($AN$8)+1)/NOT(ISNA(MATCH($AN463:$BG463,$FF$1:$FF$6,0))),COLUMN($BV463:BX463))),"")</f>
        <v>#VALUE!</v>
      </c>
      <c r="BS463" s="10" t="e" cm="1" vm="3">
        <f t="array" aca="1" ref="BS463" ca="1">IFERROR(INDEX($AN463:$BG463,_xlfn.AGGREGATE(15,6,(COLUMN($AN463:$BG463)-COLUMN($AN$8)+1)/NOT(ISNA(MATCH($AN463:$BG463,$FF$1:$FF$6,0))),COLUMN($BV463:BY463))),"")</f>
        <v>#VALUE!</v>
      </c>
      <c r="BT463" s="10" t="e" cm="1" vm="4">
        <f t="array" aca="1" ref="BT463" ca="1">IFERROR(INDEX($AN463:$BG463,_xlfn.AGGREGATE(15,6,(COLUMN($AN463:$BG463)-COLUMN($AN$8)+1)/NOT(ISNA(MATCH($AN463:$BG463,$FF$1:$FF$6,0))),COLUMN($BV463:BZ463))),"")</f>
        <v>#VALUE!</v>
      </c>
      <c r="BU463" s="10" t="e" cm="1" vm="5">
        <f t="array" aca="1" ref="BU463" ca="1">IFERROR(INDEX($AN463:$BG463,_xlfn.AGGREGATE(15,6,(COLUMN($AN463:$BG463)-COLUMN($AN$8)+1)/NOT(ISNA(MATCH($AN463:$BG463,$FF$1:$FF$6,0))),COLUMN($BV463:CA463))),"")</f>
        <v>#VALUE!</v>
      </c>
      <c r="BV463" s="11"/>
      <c r="BW463" s="10" t="str" cm="1">
        <f t="array" ref="BW463">IFERROR(INDEX($BI463:$BN463,_xlfn.AGGREGATE(15,6,(COLUMN($BI463:$BN463)-COLUMN($BI$8)+1)/NOT(ISNA(MATCH($BI463:$BN463,$FF$1:$FF$6,0))),COLUMN($BW463:BW463))),"")</f>
        <v/>
      </c>
      <c r="BX463" s="10" t="e" cm="1" vm="1">
        <f t="array" aca="1" ref="BX463" ca="1">IFERROR(INDEX($BI463:$BN463,_xlfn.AGGREGATE(15,6,(COLUMN($BI463:$BN463)-COLUMN($BI$8)+1)/NOT(ISNA(MATCH($BI463:$BN463,$FF$1:$FF$6,0))),COLUMN($BW463:BX463))),"")</f>
        <v>#VALUE!</v>
      </c>
      <c r="BY463" s="10" t="e" cm="1" vm="2">
        <f t="array" aca="1" ref="BY463" ca="1">IFERROR(INDEX($BI463:$BN463,_xlfn.AGGREGATE(15,6,(COLUMN($BI463:$BN463)-COLUMN($BI$8)+1)/NOT(ISNA(MATCH($BI463:$BN463,$FF$1:$FF$6,0))),COLUMN($BW463:BY463))),"")</f>
        <v>#VALUE!</v>
      </c>
      <c r="BZ463" s="10" t="e" cm="1" vm="3">
        <f t="array" aca="1" ref="BZ463" ca="1">IFERROR(INDEX($BI463:$BN463,_xlfn.AGGREGATE(15,6,(COLUMN($BI463:$BN463)-COLUMN($BI$8)+1)/NOT(ISNA(MATCH($BI463:$BN463,$FF$1:$FF$6,0))),COLUMN($BW463:BZ463))),"")</f>
        <v>#VALUE!</v>
      </c>
      <c r="CA463" s="10" t="e" cm="1" vm="4">
        <f t="array" aca="1" ref="CA463" ca="1">IFERROR(INDEX($BI463:$BN463,_xlfn.AGGREGATE(15,6,(COLUMN($BI463:$BN463)-COLUMN($BI$8)+1)/NOT(ISNA(MATCH($BI463:$BN463,$FF$1:$FF$6,0))),COLUMN($BW463:CA463))),"")</f>
        <v>#VALUE!</v>
      </c>
      <c r="CB463" s="10" t="e" cm="1" vm="5">
        <f t="array" aca="1" ref="CB463" ca="1">IFERROR(INDEX($BI463:$BN463,_xlfn.AGGREGATE(15,6,(COLUMN($BI463:$BN463)-COLUMN($BI$8)+1)/NOT(ISNA(MATCH($BI463:$BN463,$FF$1:$FF$6,0))),COLUMN($BW463:CB463))),"")</f>
        <v>#VALUE!</v>
      </c>
      <c r="CC463" s="11"/>
      <c r="CD463" s="10"/>
      <c r="CE463" s="10"/>
      <c r="CF463" s="10"/>
      <c r="CG463" s="10"/>
      <c r="CH463" s="10"/>
      <c r="CI463" s="11"/>
      <c r="CJ463" s="10" cm="1">
        <f t="array" ref="CJ463">SUM(COUNTIF(CD463:CF463,$DH$3:$DM$3))</f>
        <v>0</v>
      </c>
      <c r="CK463" s="10" cm="1">
        <f t="array" ref="CK463">SUM(COUNTIF(CD463:CF463,$DH$2:$DL$2))</f>
        <v>0</v>
      </c>
      <c r="CL463" s="10" cm="1">
        <f t="array" ref="CL463">SUM(COUNTIF(CD463:CF463,$DM$2:$DQ$2))</f>
        <v>0</v>
      </c>
      <c r="CM463" s="11"/>
      <c r="CN463" s="10"/>
      <c r="CO463" s="10"/>
      <c r="CP463" s="11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1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7" t="s">
        <v>42</v>
      </c>
      <c r="EC463" s="11"/>
      <c r="ED463" s="10">
        <f>Tableau1[[#This Row],[Colonne75]]</f>
        <v>0</v>
      </c>
      <c r="EE463" s="10"/>
      <c r="EF463" s="10">
        <f ca="1">OFFSET(Tableau1[[#This Row],[Colonne19]],0,Tableau1[[#This Row],[Colonne126]]-1)</f>
        <v>0</v>
      </c>
      <c r="EG463" s="11"/>
      <c r="EH463" s="10">
        <f>Tableau1[[#This Row],[Colonne76]]</f>
        <v>0</v>
      </c>
      <c r="EI463" s="10"/>
      <c r="EJ463" s="10">
        <f ca="1">OFFSET(Tableau1[[#This Row],[Colonne19]],0,Tableau1[[#This Row],[Colonne130]]-1)</f>
        <v>0</v>
      </c>
      <c r="EK463" s="11"/>
      <c r="EL463" s="10">
        <f>Tableau1[[#This Row],[Colonne77]]</f>
        <v>0</v>
      </c>
      <c r="EM463" s="10"/>
      <c r="EN463" s="10">
        <f ca="1">OFFSET(Tableau1[[#This Row],[Colonne19]],0,Tableau1[[#This Row],[Colonne134]]-1)</f>
        <v>0</v>
      </c>
      <c r="EO463" s="11"/>
      <c r="EP463" s="10">
        <f>Tableau1[[#This Row],[Colonne78]]</f>
        <v>0</v>
      </c>
      <c r="EQ463" s="10"/>
      <c r="ER463" s="10">
        <f ca="1">OFFSET(Tableau1[[#This Row],[Colonne19]],0,Tableau1[[#This Row],[Colonne138]]-1)</f>
        <v>0</v>
      </c>
      <c r="ES463" s="11"/>
      <c r="ET463" s="10">
        <f>Tableau1[[#This Row],[Colonne79]]</f>
        <v>0</v>
      </c>
      <c r="EU463" s="10"/>
      <c r="EV463" s="10">
        <f ca="1">OFFSET(Tableau1[[#This Row],[Colonne19]],0,Tableau1[[#This Row],[Colonne142]]-1)</f>
        <v>0</v>
      </c>
      <c r="EW463" s="11"/>
      <c r="EX463" s="10">
        <f t="shared" ca="1" si="42"/>
        <v>0</v>
      </c>
      <c r="EY463" s="10">
        <f t="shared" ca="1" si="43"/>
        <v>0</v>
      </c>
      <c r="EZ463" s="10">
        <f t="shared" ca="1" si="44"/>
        <v>0</v>
      </c>
      <c r="FA463" s="10">
        <f t="shared" ca="1" si="45"/>
        <v>0</v>
      </c>
      <c r="FB463" s="10">
        <f t="shared" ca="1" si="46"/>
        <v>0</v>
      </c>
      <c r="FC463" s="10">
        <f t="shared" ca="1" si="47"/>
        <v>0</v>
      </c>
      <c r="FD463" s="11"/>
    </row>
    <row r="464" spans="1:160" x14ac:dyDescent="0.2">
      <c r="A464" s="25"/>
      <c r="B464" s="10"/>
      <c r="C464" s="13"/>
      <c r="D464" s="26"/>
      <c r="E464" s="10"/>
      <c r="F464" s="10"/>
      <c r="G464" s="10"/>
      <c r="H464" s="10"/>
      <c r="I464" s="10"/>
      <c r="J464" s="24"/>
      <c r="K464" s="13"/>
      <c r="L464" s="10"/>
      <c r="M464" s="13"/>
      <c r="N464" s="13"/>
      <c r="O464" s="33" t="e">
        <f>Tableau1[[#This Row],[Colonne14]]/Tableau1[[#This Row],[Colonne13]]</f>
        <v>#DIV/0!</v>
      </c>
      <c r="P464" s="57"/>
      <c r="Q464" s="59" t="e" cm="1">
        <f t="array" ref="Q464">SUM(Tableau1[[#This Row],[Colonne19]:[Colonne38]]/Tableau1[[#This Row],[Colonne11]])</f>
        <v>#DIV/0!</v>
      </c>
      <c r="R464" s="11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1"/>
      <c r="AN464" s="10" t="str" cm="1">
        <f t="array" ref="AN464">IFERROR(INDEX($S$2:$AL$2,MATCH(SMALL(Tableau1[[#This Row],[Colonne19]:[Colonne38]],1),Tableau1[[#This Row],[Colonne19]:[Colonne38]],0)),"")</f>
        <v/>
      </c>
      <c r="AO464" s="10" t="str">
        <f>IFERROR(INDEX($S$2:$AL$2,MATCH(SMALL(Tableau1[[#This Row],[Colonne19]:[Colonne38]],2),Tableau1[[#This Row],[Colonne19]:[Colonne38]],0)),"")</f>
        <v/>
      </c>
      <c r="AP464" s="10" t="str">
        <f>IFERROR(INDEX($S$2:$AL$2,MATCH(SMALL(Tableau1[[#This Row],[Colonne19]:[Colonne38]],3),Tableau1[[#This Row],[Colonne19]:[Colonne38]],0)),"")</f>
        <v/>
      </c>
      <c r="AQ464" s="10" t="str">
        <f>IFERROR(INDEX($S$2:$AL$2,MATCH(SMALL(Tableau1[[#This Row],[Colonne19]:[Colonne38]],4),Tableau1[[#This Row],[Colonne19]:[Colonne38]],0)),"")</f>
        <v/>
      </c>
      <c r="AR464" s="10" t="str">
        <f>IFERROR(INDEX($S$2:$AL$2,MATCH(SMALL(Tableau1[[#This Row],[Colonne19]:[Colonne38]],5),Tableau1[[#This Row],[Colonne19]:[Colonne38]],0)),"")</f>
        <v/>
      </c>
      <c r="AS464" s="10" t="str">
        <f>IFERROR(INDEX($S$2:$AL$2,MATCH(SMALL(Tableau1[[#This Row],[Colonne19]:[Colonne38]],6),Tableau1[[#This Row],[Colonne19]:[Colonne38]],0)),"")</f>
        <v/>
      </c>
      <c r="AT464" s="10" t="str">
        <f>IFERROR(INDEX($S$2:$AL$2,MATCH(SMALL(Tableau1[[#This Row],[Colonne19]:[Colonne38]],7),Tableau1[[#This Row],[Colonne19]:[Colonne38]],0)),"")</f>
        <v/>
      </c>
      <c r="AU464" s="10" t="str">
        <f>IFERROR(INDEX($S$2:$AL$2,MATCH(SMALL(Tableau1[[#This Row],[Colonne19]:[Colonne38]],8),Tableau1[[#This Row],[Colonne19]:[Colonne38]],0)),"")</f>
        <v/>
      </c>
      <c r="AV464" s="10" t="str">
        <f>IFERROR(INDEX($S$2:$AL$2,MATCH(SMALL(Tableau1[[#This Row],[Colonne19]:[Colonne38]],9),Tableau1[[#This Row],[Colonne19]:[Colonne38]],0)),"")</f>
        <v/>
      </c>
      <c r="AW464" s="10" t="str">
        <f>IFERROR(INDEX($S$2:$AL$2,MATCH(SMALL(Tableau1[[#This Row],[Colonne19]:[Colonne38]],10),Tableau1[[#This Row],[Colonne19]:[Colonne38]],0)),"")</f>
        <v/>
      </c>
      <c r="AX464" s="10" t="str">
        <f>IFERROR(INDEX($S$2:$AL$2,MATCH(SMALL(Tableau1[[#This Row],[Colonne19]:[Colonne38]],11),Tableau1[[#This Row],[Colonne19]:[Colonne38]],0)),"")</f>
        <v/>
      </c>
      <c r="AY464" s="10" t="str">
        <f>IFERROR(INDEX($S$2:$AL$2,MATCH(SMALL(Tableau1[[#This Row],[Colonne19]:[Colonne38]],12),Tableau1[[#This Row],[Colonne19]:[Colonne38]],0)),"")</f>
        <v/>
      </c>
      <c r="AZ464" s="10" t="str">
        <f>IFERROR(INDEX($S$2:$AL$2,MATCH(SMALL(Tableau1[[#This Row],[Colonne19]:[Colonne38]],13),Tableau1[[#This Row],[Colonne19]:[Colonne38]],0)),"")</f>
        <v/>
      </c>
      <c r="BA464" s="10" t="str">
        <f>IFERROR(INDEX($S$2:$AL$2,MATCH(SMALL(Tableau1[[#This Row],[Colonne19]:[Colonne38]],14),Tableau1[[#This Row],[Colonne19]:[Colonne38]],0)),"")</f>
        <v/>
      </c>
      <c r="BB464" s="10" t="str">
        <f>IFERROR(INDEX($S$2:$AL$2,MATCH(SMALL(Tableau1[[#This Row],[Colonne19]:[Colonne38]],15),Tableau1[[#This Row],[Colonne19]:[Colonne38]],0)),"")</f>
        <v/>
      </c>
      <c r="BC464" s="10" t="str">
        <f>IFERROR(INDEX($S$2:$AL$2,MATCH(SMALL(Tableau1[[#This Row],[Colonne19]:[Colonne38]],16),Tableau1[[#This Row],[Colonne19]:[Colonne38]],0)),"")</f>
        <v/>
      </c>
      <c r="BD464" s="10" t="str">
        <f>IFERROR(INDEX($S$2:$AL$2,MATCH(SMALL(Tableau1[[#This Row],[Colonne19]:[Colonne38]],17),Tableau1[[#This Row],[Colonne19]:[Colonne38]],0)),"")</f>
        <v/>
      </c>
      <c r="BE464" s="10" t="str">
        <f>IFERROR(INDEX($S$2:$AL$2,MATCH(SMALL(Tableau1[[#This Row],[Colonne19]:[Colonne38]],18),Tableau1[[#This Row],[Colonne19]:[Colonne38]],0)),"")</f>
        <v/>
      </c>
      <c r="BF464" s="10" t="str">
        <f>IFERROR(INDEX($S$2:$AL$2,MATCH(SMALL(Tableau1[[#This Row],[Colonne19]:[Colonne38]],19),Tableau1[[#This Row],[Colonne19]:[Colonne38]],0)),"")</f>
        <v/>
      </c>
      <c r="BG464" s="10" t="str">
        <f>IFERROR(INDEX($S$2:$AL$2,MATCH(SMALL(Tableau1[[#This Row],[Colonne19]:[Colonne38]],20),Tableau1[[#This Row],[Colonne19]:[Colonne38]],0)),"")</f>
        <v/>
      </c>
      <c r="BH464" s="11"/>
      <c r="BI464" s="10"/>
      <c r="BJ464" s="10"/>
      <c r="BK464" s="10"/>
      <c r="BL464" s="10"/>
      <c r="BM464" s="10"/>
      <c r="BN464" s="10"/>
      <c r="BO464" s="11"/>
      <c r="BP464" s="10" t="str" cm="1">
        <f t="array" ref="BP464">IFERROR(INDEX($AN464:$BG464,_xlfn.AGGREGATE(15,6,(COLUMN($AN464:$BG464)-COLUMN($AN$8)+1)/NOT(ISNA(MATCH($AN464:$BG464,$FF$1:$FF$6,0))),COLUMN($BV464:BV464))),"")</f>
        <v/>
      </c>
      <c r="BQ464" s="10" t="e" cm="1" vm="1">
        <f t="array" aca="1" ref="BQ464" ca="1">IFERROR(INDEX($AN464:$BG464,_xlfn.AGGREGATE(15,6,(COLUMN($AN464:$BG464)-COLUMN($AN$8)+1)/NOT(ISNA(MATCH($AN464:$BG464,$FF$1:$FF$6,0))),COLUMN($BV464:BW464))),"")</f>
        <v>#VALUE!</v>
      </c>
      <c r="BR464" s="10" t="e" cm="1" vm="2">
        <f t="array" aca="1" ref="BR464" ca="1">IFERROR(INDEX($AN464:$BG464,_xlfn.AGGREGATE(15,6,(COLUMN($AN464:$BG464)-COLUMN($AN$8)+1)/NOT(ISNA(MATCH($AN464:$BG464,$FF$1:$FF$6,0))),COLUMN($BV464:BX464))),"")</f>
        <v>#VALUE!</v>
      </c>
      <c r="BS464" s="10" t="e" cm="1" vm="3">
        <f t="array" aca="1" ref="BS464" ca="1">IFERROR(INDEX($AN464:$BG464,_xlfn.AGGREGATE(15,6,(COLUMN($AN464:$BG464)-COLUMN($AN$8)+1)/NOT(ISNA(MATCH($AN464:$BG464,$FF$1:$FF$6,0))),COLUMN($BV464:BY464))),"")</f>
        <v>#VALUE!</v>
      </c>
      <c r="BT464" s="10" t="e" cm="1" vm="4">
        <f t="array" aca="1" ref="BT464" ca="1">IFERROR(INDEX($AN464:$BG464,_xlfn.AGGREGATE(15,6,(COLUMN($AN464:$BG464)-COLUMN($AN$8)+1)/NOT(ISNA(MATCH($AN464:$BG464,$FF$1:$FF$6,0))),COLUMN($BV464:BZ464))),"")</f>
        <v>#VALUE!</v>
      </c>
      <c r="BU464" s="10" t="e" cm="1" vm="5">
        <f t="array" aca="1" ref="BU464" ca="1">IFERROR(INDEX($AN464:$BG464,_xlfn.AGGREGATE(15,6,(COLUMN($AN464:$BG464)-COLUMN($AN$8)+1)/NOT(ISNA(MATCH($AN464:$BG464,$FF$1:$FF$6,0))),COLUMN($BV464:CA464))),"")</f>
        <v>#VALUE!</v>
      </c>
      <c r="BV464" s="11"/>
      <c r="BW464" s="10" t="str" cm="1">
        <f t="array" ref="BW464">IFERROR(INDEX($BI464:$BN464,_xlfn.AGGREGATE(15,6,(COLUMN($BI464:$BN464)-COLUMN($BI$8)+1)/NOT(ISNA(MATCH($BI464:$BN464,$FF$1:$FF$6,0))),COLUMN($BW464:BW464))),"")</f>
        <v/>
      </c>
      <c r="BX464" s="10" t="e" cm="1" vm="1">
        <f t="array" aca="1" ref="BX464" ca="1">IFERROR(INDEX($BI464:$BN464,_xlfn.AGGREGATE(15,6,(COLUMN($BI464:$BN464)-COLUMN($BI$8)+1)/NOT(ISNA(MATCH($BI464:$BN464,$FF$1:$FF$6,0))),COLUMN($BW464:BX464))),"")</f>
        <v>#VALUE!</v>
      </c>
      <c r="BY464" s="10" t="e" cm="1" vm="2">
        <f t="array" aca="1" ref="BY464" ca="1">IFERROR(INDEX($BI464:$BN464,_xlfn.AGGREGATE(15,6,(COLUMN($BI464:$BN464)-COLUMN($BI$8)+1)/NOT(ISNA(MATCH($BI464:$BN464,$FF$1:$FF$6,0))),COLUMN($BW464:BY464))),"")</f>
        <v>#VALUE!</v>
      </c>
      <c r="BZ464" s="10" t="e" cm="1" vm="3">
        <f t="array" aca="1" ref="BZ464" ca="1">IFERROR(INDEX($BI464:$BN464,_xlfn.AGGREGATE(15,6,(COLUMN($BI464:$BN464)-COLUMN($BI$8)+1)/NOT(ISNA(MATCH($BI464:$BN464,$FF$1:$FF$6,0))),COLUMN($BW464:BZ464))),"")</f>
        <v>#VALUE!</v>
      </c>
      <c r="CA464" s="10" t="e" cm="1" vm="4">
        <f t="array" aca="1" ref="CA464" ca="1">IFERROR(INDEX($BI464:$BN464,_xlfn.AGGREGATE(15,6,(COLUMN($BI464:$BN464)-COLUMN($BI$8)+1)/NOT(ISNA(MATCH($BI464:$BN464,$FF$1:$FF$6,0))),COLUMN($BW464:CA464))),"")</f>
        <v>#VALUE!</v>
      </c>
      <c r="CB464" s="10" t="e" cm="1" vm="5">
        <f t="array" aca="1" ref="CB464" ca="1">IFERROR(INDEX($BI464:$BN464,_xlfn.AGGREGATE(15,6,(COLUMN($BI464:$BN464)-COLUMN($BI$8)+1)/NOT(ISNA(MATCH($BI464:$BN464,$FF$1:$FF$6,0))),COLUMN($BW464:CB464))),"")</f>
        <v>#VALUE!</v>
      </c>
      <c r="CC464" s="11"/>
      <c r="CD464" s="10"/>
      <c r="CE464" s="10"/>
      <c r="CF464" s="10"/>
      <c r="CG464" s="10"/>
      <c r="CH464" s="10"/>
      <c r="CI464" s="11"/>
      <c r="CJ464" s="10" cm="1">
        <f t="array" ref="CJ464">SUM(COUNTIF(CD464:CF464,$DH$3:$DM$3))</f>
        <v>0</v>
      </c>
      <c r="CK464" s="10" cm="1">
        <f t="array" ref="CK464">SUM(COUNTIF(CD464:CF464,$DH$2:$DL$2))</f>
        <v>0</v>
      </c>
      <c r="CL464" s="10" cm="1">
        <f t="array" ref="CL464">SUM(COUNTIF(CD464:CF464,$DM$2:$DQ$2))</f>
        <v>0</v>
      </c>
      <c r="CM464" s="11"/>
      <c r="CN464" s="10"/>
      <c r="CO464" s="10"/>
      <c r="CP464" s="11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1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7" t="s">
        <v>42</v>
      </c>
      <c r="EC464" s="11"/>
      <c r="ED464" s="10">
        <f>Tableau1[[#This Row],[Colonne75]]</f>
        <v>0</v>
      </c>
      <c r="EE464" s="10"/>
      <c r="EF464" s="10">
        <f ca="1">OFFSET(Tableau1[[#This Row],[Colonne19]],0,Tableau1[[#This Row],[Colonne126]]-1)</f>
        <v>0</v>
      </c>
      <c r="EG464" s="11"/>
      <c r="EH464" s="10">
        <f>Tableau1[[#This Row],[Colonne76]]</f>
        <v>0</v>
      </c>
      <c r="EI464" s="10"/>
      <c r="EJ464" s="10">
        <f ca="1">OFFSET(Tableau1[[#This Row],[Colonne19]],0,Tableau1[[#This Row],[Colonne130]]-1)</f>
        <v>0</v>
      </c>
      <c r="EK464" s="11"/>
      <c r="EL464" s="10">
        <f>Tableau1[[#This Row],[Colonne77]]</f>
        <v>0</v>
      </c>
      <c r="EM464" s="10"/>
      <c r="EN464" s="10">
        <f ca="1">OFFSET(Tableau1[[#This Row],[Colonne19]],0,Tableau1[[#This Row],[Colonne134]]-1)</f>
        <v>0</v>
      </c>
      <c r="EO464" s="11"/>
      <c r="EP464" s="10">
        <f>Tableau1[[#This Row],[Colonne78]]</f>
        <v>0</v>
      </c>
      <c r="EQ464" s="10"/>
      <c r="ER464" s="10">
        <f ca="1">OFFSET(Tableau1[[#This Row],[Colonne19]],0,Tableau1[[#This Row],[Colonne138]]-1)</f>
        <v>0</v>
      </c>
      <c r="ES464" s="11"/>
      <c r="ET464" s="10">
        <f>Tableau1[[#This Row],[Colonne79]]</f>
        <v>0</v>
      </c>
      <c r="EU464" s="10"/>
      <c r="EV464" s="10">
        <f ca="1">OFFSET(Tableau1[[#This Row],[Colonne19]],0,Tableau1[[#This Row],[Colonne142]]-1)</f>
        <v>0</v>
      </c>
      <c r="EW464" s="11"/>
      <c r="EX464" s="10">
        <f t="shared" ca="1" si="42"/>
        <v>0</v>
      </c>
      <c r="EY464" s="10">
        <f t="shared" ca="1" si="43"/>
        <v>0</v>
      </c>
      <c r="EZ464" s="10">
        <f t="shared" ca="1" si="44"/>
        <v>0</v>
      </c>
      <c r="FA464" s="10">
        <f t="shared" ca="1" si="45"/>
        <v>0</v>
      </c>
      <c r="FB464" s="10">
        <f t="shared" ca="1" si="46"/>
        <v>0</v>
      </c>
      <c r="FC464" s="10">
        <f t="shared" ca="1" si="47"/>
        <v>0</v>
      </c>
      <c r="FD464" s="11"/>
    </row>
    <row r="465" spans="1:160" x14ac:dyDescent="0.2">
      <c r="A465" s="25"/>
      <c r="B465" s="10"/>
      <c r="C465" s="13"/>
      <c r="D465" s="26"/>
      <c r="E465" s="10"/>
      <c r="F465" s="10"/>
      <c r="G465" s="10"/>
      <c r="H465" s="10"/>
      <c r="I465" s="10"/>
      <c r="J465" s="24"/>
      <c r="K465" s="13"/>
      <c r="L465" s="10"/>
      <c r="M465" s="13"/>
      <c r="N465" s="13"/>
      <c r="O465" s="33" t="e">
        <f>Tableau1[[#This Row],[Colonne14]]/Tableau1[[#This Row],[Colonne13]]</f>
        <v>#DIV/0!</v>
      </c>
      <c r="P465" s="57"/>
      <c r="Q465" s="59" t="e" cm="1">
        <f t="array" ref="Q465">SUM(Tableau1[[#This Row],[Colonne19]:[Colonne38]]/Tableau1[[#This Row],[Colonne11]])</f>
        <v>#DIV/0!</v>
      </c>
      <c r="R465" s="11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1"/>
      <c r="AN465" s="10" t="str" cm="1">
        <f t="array" ref="AN465">IFERROR(INDEX($S$2:$AL$2,MATCH(SMALL(Tableau1[[#This Row],[Colonne19]:[Colonne38]],1),Tableau1[[#This Row],[Colonne19]:[Colonne38]],0)),"")</f>
        <v/>
      </c>
      <c r="AO465" s="10" t="str">
        <f>IFERROR(INDEX($S$2:$AL$2,MATCH(SMALL(Tableau1[[#This Row],[Colonne19]:[Colonne38]],2),Tableau1[[#This Row],[Colonne19]:[Colonne38]],0)),"")</f>
        <v/>
      </c>
      <c r="AP465" s="10" t="str">
        <f>IFERROR(INDEX($S$2:$AL$2,MATCH(SMALL(Tableau1[[#This Row],[Colonne19]:[Colonne38]],3),Tableau1[[#This Row],[Colonne19]:[Colonne38]],0)),"")</f>
        <v/>
      </c>
      <c r="AQ465" s="10" t="str">
        <f>IFERROR(INDEX($S$2:$AL$2,MATCH(SMALL(Tableau1[[#This Row],[Colonne19]:[Colonne38]],4),Tableau1[[#This Row],[Colonne19]:[Colonne38]],0)),"")</f>
        <v/>
      </c>
      <c r="AR465" s="10" t="str">
        <f>IFERROR(INDEX($S$2:$AL$2,MATCH(SMALL(Tableau1[[#This Row],[Colonne19]:[Colonne38]],5),Tableau1[[#This Row],[Colonne19]:[Colonne38]],0)),"")</f>
        <v/>
      </c>
      <c r="AS465" s="10" t="str">
        <f>IFERROR(INDEX($S$2:$AL$2,MATCH(SMALL(Tableau1[[#This Row],[Colonne19]:[Colonne38]],6),Tableau1[[#This Row],[Colonne19]:[Colonne38]],0)),"")</f>
        <v/>
      </c>
      <c r="AT465" s="10" t="str">
        <f>IFERROR(INDEX($S$2:$AL$2,MATCH(SMALL(Tableau1[[#This Row],[Colonne19]:[Colonne38]],7),Tableau1[[#This Row],[Colonne19]:[Colonne38]],0)),"")</f>
        <v/>
      </c>
      <c r="AU465" s="10" t="str">
        <f>IFERROR(INDEX($S$2:$AL$2,MATCH(SMALL(Tableau1[[#This Row],[Colonne19]:[Colonne38]],8),Tableau1[[#This Row],[Colonne19]:[Colonne38]],0)),"")</f>
        <v/>
      </c>
      <c r="AV465" s="10" t="str">
        <f>IFERROR(INDEX($S$2:$AL$2,MATCH(SMALL(Tableau1[[#This Row],[Colonne19]:[Colonne38]],9),Tableau1[[#This Row],[Colonne19]:[Colonne38]],0)),"")</f>
        <v/>
      </c>
      <c r="AW465" s="10" t="str">
        <f>IFERROR(INDEX($S$2:$AL$2,MATCH(SMALL(Tableau1[[#This Row],[Colonne19]:[Colonne38]],10),Tableau1[[#This Row],[Colonne19]:[Colonne38]],0)),"")</f>
        <v/>
      </c>
      <c r="AX465" s="10" t="str">
        <f>IFERROR(INDEX($S$2:$AL$2,MATCH(SMALL(Tableau1[[#This Row],[Colonne19]:[Colonne38]],11),Tableau1[[#This Row],[Colonne19]:[Colonne38]],0)),"")</f>
        <v/>
      </c>
      <c r="AY465" s="10" t="str">
        <f>IFERROR(INDEX($S$2:$AL$2,MATCH(SMALL(Tableau1[[#This Row],[Colonne19]:[Colonne38]],12),Tableau1[[#This Row],[Colonne19]:[Colonne38]],0)),"")</f>
        <v/>
      </c>
      <c r="AZ465" s="10" t="str">
        <f>IFERROR(INDEX($S$2:$AL$2,MATCH(SMALL(Tableau1[[#This Row],[Colonne19]:[Colonne38]],13),Tableau1[[#This Row],[Colonne19]:[Colonne38]],0)),"")</f>
        <v/>
      </c>
      <c r="BA465" s="10" t="str">
        <f>IFERROR(INDEX($S$2:$AL$2,MATCH(SMALL(Tableau1[[#This Row],[Colonne19]:[Colonne38]],14),Tableau1[[#This Row],[Colonne19]:[Colonne38]],0)),"")</f>
        <v/>
      </c>
      <c r="BB465" s="10" t="str">
        <f>IFERROR(INDEX($S$2:$AL$2,MATCH(SMALL(Tableau1[[#This Row],[Colonne19]:[Colonne38]],15),Tableau1[[#This Row],[Colonne19]:[Colonne38]],0)),"")</f>
        <v/>
      </c>
      <c r="BC465" s="10" t="str">
        <f>IFERROR(INDEX($S$2:$AL$2,MATCH(SMALL(Tableau1[[#This Row],[Colonne19]:[Colonne38]],16),Tableau1[[#This Row],[Colonne19]:[Colonne38]],0)),"")</f>
        <v/>
      </c>
      <c r="BD465" s="10" t="str">
        <f>IFERROR(INDEX($S$2:$AL$2,MATCH(SMALL(Tableau1[[#This Row],[Colonne19]:[Colonne38]],17),Tableau1[[#This Row],[Colonne19]:[Colonne38]],0)),"")</f>
        <v/>
      </c>
      <c r="BE465" s="10" t="str">
        <f>IFERROR(INDEX($S$2:$AL$2,MATCH(SMALL(Tableau1[[#This Row],[Colonne19]:[Colonne38]],18),Tableau1[[#This Row],[Colonne19]:[Colonne38]],0)),"")</f>
        <v/>
      </c>
      <c r="BF465" s="10" t="str">
        <f>IFERROR(INDEX($S$2:$AL$2,MATCH(SMALL(Tableau1[[#This Row],[Colonne19]:[Colonne38]],19),Tableau1[[#This Row],[Colonne19]:[Colonne38]],0)),"")</f>
        <v/>
      </c>
      <c r="BG465" s="10" t="str">
        <f>IFERROR(INDEX($S$2:$AL$2,MATCH(SMALL(Tableau1[[#This Row],[Colonne19]:[Colonne38]],20),Tableau1[[#This Row],[Colonne19]:[Colonne38]],0)),"")</f>
        <v/>
      </c>
      <c r="BH465" s="11"/>
      <c r="BI465" s="10"/>
      <c r="BJ465" s="10"/>
      <c r="BK465" s="10"/>
      <c r="BL465" s="10"/>
      <c r="BM465" s="10"/>
      <c r="BN465" s="10"/>
      <c r="BO465" s="11"/>
      <c r="BP465" s="10" t="str" cm="1">
        <f t="array" ref="BP465">IFERROR(INDEX($AN465:$BG465,_xlfn.AGGREGATE(15,6,(COLUMN($AN465:$BG465)-COLUMN($AN$8)+1)/NOT(ISNA(MATCH($AN465:$BG465,$FF$1:$FF$6,0))),COLUMN($BV465:BV465))),"")</f>
        <v/>
      </c>
      <c r="BQ465" s="10" t="e" cm="1" vm="1">
        <f t="array" aca="1" ref="BQ465" ca="1">IFERROR(INDEX($AN465:$BG465,_xlfn.AGGREGATE(15,6,(COLUMN($AN465:$BG465)-COLUMN($AN$8)+1)/NOT(ISNA(MATCH($AN465:$BG465,$FF$1:$FF$6,0))),COLUMN($BV465:BW465))),"")</f>
        <v>#VALUE!</v>
      </c>
      <c r="BR465" s="10" t="e" cm="1" vm="2">
        <f t="array" aca="1" ref="BR465" ca="1">IFERROR(INDEX($AN465:$BG465,_xlfn.AGGREGATE(15,6,(COLUMN($AN465:$BG465)-COLUMN($AN$8)+1)/NOT(ISNA(MATCH($AN465:$BG465,$FF$1:$FF$6,0))),COLUMN($BV465:BX465))),"")</f>
        <v>#VALUE!</v>
      </c>
      <c r="BS465" s="10" t="e" cm="1" vm="3">
        <f t="array" aca="1" ref="BS465" ca="1">IFERROR(INDEX($AN465:$BG465,_xlfn.AGGREGATE(15,6,(COLUMN($AN465:$BG465)-COLUMN($AN$8)+1)/NOT(ISNA(MATCH($AN465:$BG465,$FF$1:$FF$6,0))),COLUMN($BV465:BY465))),"")</f>
        <v>#VALUE!</v>
      </c>
      <c r="BT465" s="10" t="e" cm="1" vm="4">
        <f t="array" aca="1" ref="BT465" ca="1">IFERROR(INDEX($AN465:$BG465,_xlfn.AGGREGATE(15,6,(COLUMN($AN465:$BG465)-COLUMN($AN$8)+1)/NOT(ISNA(MATCH($AN465:$BG465,$FF$1:$FF$6,0))),COLUMN($BV465:BZ465))),"")</f>
        <v>#VALUE!</v>
      </c>
      <c r="BU465" s="10" t="e" cm="1" vm="5">
        <f t="array" aca="1" ref="BU465" ca="1">IFERROR(INDEX($AN465:$BG465,_xlfn.AGGREGATE(15,6,(COLUMN($AN465:$BG465)-COLUMN($AN$8)+1)/NOT(ISNA(MATCH($AN465:$BG465,$FF$1:$FF$6,0))),COLUMN($BV465:CA465))),"")</f>
        <v>#VALUE!</v>
      </c>
      <c r="BV465" s="11"/>
      <c r="BW465" s="10" t="str" cm="1">
        <f t="array" ref="BW465">IFERROR(INDEX($BI465:$BN465,_xlfn.AGGREGATE(15,6,(COLUMN($BI465:$BN465)-COLUMN($BI$8)+1)/NOT(ISNA(MATCH($BI465:$BN465,$FF$1:$FF$6,0))),COLUMN($BW465:BW465))),"")</f>
        <v/>
      </c>
      <c r="BX465" s="10" t="e" cm="1" vm="1">
        <f t="array" aca="1" ref="BX465" ca="1">IFERROR(INDEX($BI465:$BN465,_xlfn.AGGREGATE(15,6,(COLUMN($BI465:$BN465)-COLUMN($BI$8)+1)/NOT(ISNA(MATCH($BI465:$BN465,$FF$1:$FF$6,0))),COLUMN($BW465:BX465))),"")</f>
        <v>#VALUE!</v>
      </c>
      <c r="BY465" s="10" t="e" cm="1" vm="2">
        <f t="array" aca="1" ref="BY465" ca="1">IFERROR(INDEX($BI465:$BN465,_xlfn.AGGREGATE(15,6,(COLUMN($BI465:$BN465)-COLUMN($BI$8)+1)/NOT(ISNA(MATCH($BI465:$BN465,$FF$1:$FF$6,0))),COLUMN($BW465:BY465))),"")</f>
        <v>#VALUE!</v>
      </c>
      <c r="BZ465" s="10" t="e" cm="1" vm="3">
        <f t="array" aca="1" ref="BZ465" ca="1">IFERROR(INDEX($BI465:$BN465,_xlfn.AGGREGATE(15,6,(COLUMN($BI465:$BN465)-COLUMN($BI$8)+1)/NOT(ISNA(MATCH($BI465:$BN465,$FF$1:$FF$6,0))),COLUMN($BW465:BZ465))),"")</f>
        <v>#VALUE!</v>
      </c>
      <c r="CA465" s="10" t="e" cm="1" vm="4">
        <f t="array" aca="1" ref="CA465" ca="1">IFERROR(INDEX($BI465:$BN465,_xlfn.AGGREGATE(15,6,(COLUMN($BI465:$BN465)-COLUMN($BI$8)+1)/NOT(ISNA(MATCH($BI465:$BN465,$FF$1:$FF$6,0))),COLUMN($BW465:CA465))),"")</f>
        <v>#VALUE!</v>
      </c>
      <c r="CB465" s="10" t="e" cm="1" vm="5">
        <f t="array" aca="1" ref="CB465" ca="1">IFERROR(INDEX($BI465:$BN465,_xlfn.AGGREGATE(15,6,(COLUMN($BI465:$BN465)-COLUMN($BI$8)+1)/NOT(ISNA(MATCH($BI465:$BN465,$FF$1:$FF$6,0))),COLUMN($BW465:CB465))),"")</f>
        <v>#VALUE!</v>
      </c>
      <c r="CC465" s="11"/>
      <c r="CD465" s="10"/>
      <c r="CE465" s="10"/>
      <c r="CF465" s="10"/>
      <c r="CG465" s="10"/>
      <c r="CH465" s="10"/>
      <c r="CI465" s="11"/>
      <c r="CJ465" s="10" cm="1">
        <f t="array" ref="CJ465">SUM(COUNTIF(CD465:CF465,$DH$3:$DM$3))</f>
        <v>0</v>
      </c>
      <c r="CK465" s="10" cm="1">
        <f t="array" ref="CK465">SUM(COUNTIF(CD465:CF465,$DH$2:$DL$2))</f>
        <v>0</v>
      </c>
      <c r="CL465" s="10" cm="1">
        <f t="array" ref="CL465">SUM(COUNTIF(CD465:CF465,$DM$2:$DQ$2))</f>
        <v>0</v>
      </c>
      <c r="CM465" s="11"/>
      <c r="CN465" s="10"/>
      <c r="CO465" s="10"/>
      <c r="CP465" s="11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1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7" t="s">
        <v>42</v>
      </c>
      <c r="EC465" s="11"/>
      <c r="ED465" s="10">
        <f>Tableau1[[#This Row],[Colonne75]]</f>
        <v>0</v>
      </c>
      <c r="EE465" s="10"/>
      <c r="EF465" s="10">
        <f ca="1">OFFSET(Tableau1[[#This Row],[Colonne19]],0,Tableau1[[#This Row],[Colonne126]]-1)</f>
        <v>0</v>
      </c>
      <c r="EG465" s="11"/>
      <c r="EH465" s="10">
        <f>Tableau1[[#This Row],[Colonne76]]</f>
        <v>0</v>
      </c>
      <c r="EI465" s="10"/>
      <c r="EJ465" s="10">
        <f ca="1">OFFSET(Tableau1[[#This Row],[Colonne19]],0,Tableau1[[#This Row],[Colonne130]]-1)</f>
        <v>0</v>
      </c>
      <c r="EK465" s="11"/>
      <c r="EL465" s="10">
        <f>Tableau1[[#This Row],[Colonne77]]</f>
        <v>0</v>
      </c>
      <c r="EM465" s="10"/>
      <c r="EN465" s="10">
        <f ca="1">OFFSET(Tableau1[[#This Row],[Colonne19]],0,Tableau1[[#This Row],[Colonne134]]-1)</f>
        <v>0</v>
      </c>
      <c r="EO465" s="11"/>
      <c r="EP465" s="10">
        <f>Tableau1[[#This Row],[Colonne78]]</f>
        <v>0</v>
      </c>
      <c r="EQ465" s="10"/>
      <c r="ER465" s="10">
        <f ca="1">OFFSET(Tableau1[[#This Row],[Colonne19]],0,Tableau1[[#This Row],[Colonne138]]-1)</f>
        <v>0</v>
      </c>
      <c r="ES465" s="11"/>
      <c r="ET465" s="10">
        <f>Tableau1[[#This Row],[Colonne79]]</f>
        <v>0</v>
      </c>
      <c r="EU465" s="10"/>
      <c r="EV465" s="10">
        <f ca="1">OFFSET(Tableau1[[#This Row],[Colonne19]],0,Tableau1[[#This Row],[Colonne142]]-1)</f>
        <v>0</v>
      </c>
      <c r="EW465" s="11"/>
      <c r="EX465" s="10">
        <f t="shared" ca="1" si="42"/>
        <v>0</v>
      </c>
      <c r="EY465" s="10">
        <f t="shared" ca="1" si="43"/>
        <v>0</v>
      </c>
      <c r="EZ465" s="10">
        <f t="shared" ca="1" si="44"/>
        <v>0</v>
      </c>
      <c r="FA465" s="10">
        <f t="shared" ca="1" si="45"/>
        <v>0</v>
      </c>
      <c r="FB465" s="10">
        <f t="shared" ca="1" si="46"/>
        <v>0</v>
      </c>
      <c r="FC465" s="10">
        <f t="shared" ca="1" si="47"/>
        <v>0</v>
      </c>
      <c r="FD465" s="11"/>
    </row>
    <row r="466" spans="1:160" x14ac:dyDescent="0.2">
      <c r="A466" s="25"/>
      <c r="B466" s="10"/>
      <c r="C466" s="13"/>
      <c r="D466" s="26"/>
      <c r="E466" s="10"/>
      <c r="F466" s="10"/>
      <c r="G466" s="10"/>
      <c r="H466" s="10"/>
      <c r="I466" s="10"/>
      <c r="J466" s="24"/>
      <c r="K466" s="13"/>
      <c r="L466" s="10"/>
      <c r="M466" s="13"/>
      <c r="N466" s="13"/>
      <c r="O466" s="33" t="e">
        <f>Tableau1[[#This Row],[Colonne14]]/Tableau1[[#This Row],[Colonne13]]</f>
        <v>#DIV/0!</v>
      </c>
      <c r="P466" s="57"/>
      <c r="Q466" s="59" t="e" cm="1">
        <f t="array" ref="Q466">SUM(Tableau1[[#This Row],[Colonne19]:[Colonne38]]/Tableau1[[#This Row],[Colonne11]])</f>
        <v>#DIV/0!</v>
      </c>
      <c r="R466" s="11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1"/>
      <c r="AN466" s="10" t="str" cm="1">
        <f t="array" ref="AN466">IFERROR(INDEX($S$2:$AL$2,MATCH(SMALL(Tableau1[[#This Row],[Colonne19]:[Colonne38]],1),Tableau1[[#This Row],[Colonne19]:[Colonne38]],0)),"")</f>
        <v/>
      </c>
      <c r="AO466" s="10" t="str">
        <f>IFERROR(INDEX($S$2:$AL$2,MATCH(SMALL(Tableau1[[#This Row],[Colonne19]:[Colonne38]],2),Tableau1[[#This Row],[Colonne19]:[Colonne38]],0)),"")</f>
        <v/>
      </c>
      <c r="AP466" s="10" t="str">
        <f>IFERROR(INDEX($S$2:$AL$2,MATCH(SMALL(Tableau1[[#This Row],[Colonne19]:[Colonne38]],3),Tableau1[[#This Row],[Colonne19]:[Colonne38]],0)),"")</f>
        <v/>
      </c>
      <c r="AQ466" s="10" t="str">
        <f>IFERROR(INDEX($S$2:$AL$2,MATCH(SMALL(Tableau1[[#This Row],[Colonne19]:[Colonne38]],4),Tableau1[[#This Row],[Colonne19]:[Colonne38]],0)),"")</f>
        <v/>
      </c>
      <c r="AR466" s="10" t="str">
        <f>IFERROR(INDEX($S$2:$AL$2,MATCH(SMALL(Tableau1[[#This Row],[Colonne19]:[Colonne38]],5),Tableau1[[#This Row],[Colonne19]:[Colonne38]],0)),"")</f>
        <v/>
      </c>
      <c r="AS466" s="10" t="str">
        <f>IFERROR(INDEX($S$2:$AL$2,MATCH(SMALL(Tableau1[[#This Row],[Colonne19]:[Colonne38]],6),Tableau1[[#This Row],[Colonne19]:[Colonne38]],0)),"")</f>
        <v/>
      </c>
      <c r="AT466" s="10" t="str">
        <f>IFERROR(INDEX($S$2:$AL$2,MATCH(SMALL(Tableau1[[#This Row],[Colonne19]:[Colonne38]],7),Tableau1[[#This Row],[Colonne19]:[Colonne38]],0)),"")</f>
        <v/>
      </c>
      <c r="AU466" s="10" t="str">
        <f>IFERROR(INDEX($S$2:$AL$2,MATCH(SMALL(Tableau1[[#This Row],[Colonne19]:[Colonne38]],8),Tableau1[[#This Row],[Colonne19]:[Colonne38]],0)),"")</f>
        <v/>
      </c>
      <c r="AV466" s="10" t="str">
        <f>IFERROR(INDEX($S$2:$AL$2,MATCH(SMALL(Tableau1[[#This Row],[Colonne19]:[Colonne38]],9),Tableau1[[#This Row],[Colonne19]:[Colonne38]],0)),"")</f>
        <v/>
      </c>
      <c r="AW466" s="10" t="str">
        <f>IFERROR(INDEX($S$2:$AL$2,MATCH(SMALL(Tableau1[[#This Row],[Colonne19]:[Colonne38]],10),Tableau1[[#This Row],[Colonne19]:[Colonne38]],0)),"")</f>
        <v/>
      </c>
      <c r="AX466" s="10" t="str">
        <f>IFERROR(INDEX($S$2:$AL$2,MATCH(SMALL(Tableau1[[#This Row],[Colonne19]:[Colonne38]],11),Tableau1[[#This Row],[Colonne19]:[Colonne38]],0)),"")</f>
        <v/>
      </c>
      <c r="AY466" s="10" t="str">
        <f>IFERROR(INDEX($S$2:$AL$2,MATCH(SMALL(Tableau1[[#This Row],[Colonne19]:[Colonne38]],12),Tableau1[[#This Row],[Colonne19]:[Colonne38]],0)),"")</f>
        <v/>
      </c>
      <c r="AZ466" s="10" t="str">
        <f>IFERROR(INDEX($S$2:$AL$2,MATCH(SMALL(Tableau1[[#This Row],[Colonne19]:[Colonne38]],13),Tableau1[[#This Row],[Colonne19]:[Colonne38]],0)),"")</f>
        <v/>
      </c>
      <c r="BA466" s="10" t="str">
        <f>IFERROR(INDEX($S$2:$AL$2,MATCH(SMALL(Tableau1[[#This Row],[Colonne19]:[Colonne38]],14),Tableau1[[#This Row],[Colonne19]:[Colonne38]],0)),"")</f>
        <v/>
      </c>
      <c r="BB466" s="10" t="str">
        <f>IFERROR(INDEX($S$2:$AL$2,MATCH(SMALL(Tableau1[[#This Row],[Colonne19]:[Colonne38]],15),Tableau1[[#This Row],[Colonne19]:[Colonne38]],0)),"")</f>
        <v/>
      </c>
      <c r="BC466" s="10" t="str">
        <f>IFERROR(INDEX($S$2:$AL$2,MATCH(SMALL(Tableau1[[#This Row],[Colonne19]:[Colonne38]],16),Tableau1[[#This Row],[Colonne19]:[Colonne38]],0)),"")</f>
        <v/>
      </c>
      <c r="BD466" s="10" t="str">
        <f>IFERROR(INDEX($S$2:$AL$2,MATCH(SMALL(Tableau1[[#This Row],[Colonne19]:[Colonne38]],17),Tableau1[[#This Row],[Colonne19]:[Colonne38]],0)),"")</f>
        <v/>
      </c>
      <c r="BE466" s="10" t="str">
        <f>IFERROR(INDEX($S$2:$AL$2,MATCH(SMALL(Tableau1[[#This Row],[Colonne19]:[Colonne38]],18),Tableau1[[#This Row],[Colonne19]:[Colonne38]],0)),"")</f>
        <v/>
      </c>
      <c r="BF466" s="10" t="str">
        <f>IFERROR(INDEX($S$2:$AL$2,MATCH(SMALL(Tableau1[[#This Row],[Colonne19]:[Colonne38]],19),Tableau1[[#This Row],[Colonne19]:[Colonne38]],0)),"")</f>
        <v/>
      </c>
      <c r="BG466" s="10" t="str">
        <f>IFERROR(INDEX($S$2:$AL$2,MATCH(SMALL(Tableau1[[#This Row],[Colonne19]:[Colonne38]],20),Tableau1[[#This Row],[Colonne19]:[Colonne38]],0)),"")</f>
        <v/>
      </c>
      <c r="BH466" s="11"/>
      <c r="BI466" s="10"/>
      <c r="BJ466" s="10"/>
      <c r="BK466" s="10"/>
      <c r="BL466" s="10"/>
      <c r="BM466" s="10"/>
      <c r="BN466" s="10"/>
      <c r="BO466" s="11"/>
      <c r="BP466" s="10" t="str" cm="1">
        <f t="array" ref="BP466">IFERROR(INDEX($AN466:$BG466,_xlfn.AGGREGATE(15,6,(COLUMN($AN466:$BG466)-COLUMN($AN$8)+1)/NOT(ISNA(MATCH($AN466:$BG466,$FF$1:$FF$6,0))),COLUMN($BV466:BV466))),"")</f>
        <v/>
      </c>
      <c r="BQ466" s="10" t="e" cm="1" vm="1">
        <f t="array" aca="1" ref="BQ466" ca="1">IFERROR(INDEX($AN466:$BG466,_xlfn.AGGREGATE(15,6,(COLUMN($AN466:$BG466)-COLUMN($AN$8)+1)/NOT(ISNA(MATCH($AN466:$BG466,$FF$1:$FF$6,0))),COLUMN($BV466:BW466))),"")</f>
        <v>#VALUE!</v>
      </c>
      <c r="BR466" s="10" t="e" cm="1" vm="2">
        <f t="array" aca="1" ref="BR466" ca="1">IFERROR(INDEX($AN466:$BG466,_xlfn.AGGREGATE(15,6,(COLUMN($AN466:$BG466)-COLUMN($AN$8)+1)/NOT(ISNA(MATCH($AN466:$BG466,$FF$1:$FF$6,0))),COLUMN($BV466:BX466))),"")</f>
        <v>#VALUE!</v>
      </c>
      <c r="BS466" s="10" t="e" cm="1" vm="3">
        <f t="array" aca="1" ref="BS466" ca="1">IFERROR(INDEX($AN466:$BG466,_xlfn.AGGREGATE(15,6,(COLUMN($AN466:$BG466)-COLUMN($AN$8)+1)/NOT(ISNA(MATCH($AN466:$BG466,$FF$1:$FF$6,0))),COLUMN($BV466:BY466))),"")</f>
        <v>#VALUE!</v>
      </c>
      <c r="BT466" s="10" t="e" cm="1" vm="4">
        <f t="array" aca="1" ref="BT466" ca="1">IFERROR(INDEX($AN466:$BG466,_xlfn.AGGREGATE(15,6,(COLUMN($AN466:$BG466)-COLUMN($AN$8)+1)/NOT(ISNA(MATCH($AN466:$BG466,$FF$1:$FF$6,0))),COLUMN($BV466:BZ466))),"")</f>
        <v>#VALUE!</v>
      </c>
      <c r="BU466" s="10" t="e" cm="1" vm="5">
        <f t="array" aca="1" ref="BU466" ca="1">IFERROR(INDEX($AN466:$BG466,_xlfn.AGGREGATE(15,6,(COLUMN($AN466:$BG466)-COLUMN($AN$8)+1)/NOT(ISNA(MATCH($AN466:$BG466,$FF$1:$FF$6,0))),COLUMN($BV466:CA466))),"")</f>
        <v>#VALUE!</v>
      </c>
      <c r="BV466" s="11"/>
      <c r="BW466" s="10" t="str" cm="1">
        <f t="array" ref="BW466">IFERROR(INDEX($BI466:$BN466,_xlfn.AGGREGATE(15,6,(COLUMN($BI466:$BN466)-COLUMN($BI$8)+1)/NOT(ISNA(MATCH($BI466:$BN466,$FF$1:$FF$6,0))),COLUMN($BW466:BW466))),"")</f>
        <v/>
      </c>
      <c r="BX466" s="10" t="e" cm="1" vm="1">
        <f t="array" aca="1" ref="BX466" ca="1">IFERROR(INDEX($BI466:$BN466,_xlfn.AGGREGATE(15,6,(COLUMN($BI466:$BN466)-COLUMN($BI$8)+1)/NOT(ISNA(MATCH($BI466:$BN466,$FF$1:$FF$6,0))),COLUMN($BW466:BX466))),"")</f>
        <v>#VALUE!</v>
      </c>
      <c r="BY466" s="10" t="e" cm="1" vm="2">
        <f t="array" aca="1" ref="BY466" ca="1">IFERROR(INDEX($BI466:$BN466,_xlfn.AGGREGATE(15,6,(COLUMN($BI466:$BN466)-COLUMN($BI$8)+1)/NOT(ISNA(MATCH($BI466:$BN466,$FF$1:$FF$6,0))),COLUMN($BW466:BY466))),"")</f>
        <v>#VALUE!</v>
      </c>
      <c r="BZ466" s="10" t="e" cm="1" vm="3">
        <f t="array" aca="1" ref="BZ466" ca="1">IFERROR(INDEX($BI466:$BN466,_xlfn.AGGREGATE(15,6,(COLUMN($BI466:$BN466)-COLUMN($BI$8)+1)/NOT(ISNA(MATCH($BI466:$BN466,$FF$1:$FF$6,0))),COLUMN($BW466:BZ466))),"")</f>
        <v>#VALUE!</v>
      </c>
      <c r="CA466" s="10" t="e" cm="1" vm="4">
        <f t="array" aca="1" ref="CA466" ca="1">IFERROR(INDEX($BI466:$BN466,_xlfn.AGGREGATE(15,6,(COLUMN($BI466:$BN466)-COLUMN($BI$8)+1)/NOT(ISNA(MATCH($BI466:$BN466,$FF$1:$FF$6,0))),COLUMN($BW466:CA466))),"")</f>
        <v>#VALUE!</v>
      </c>
      <c r="CB466" s="10" t="e" cm="1" vm="5">
        <f t="array" aca="1" ref="CB466" ca="1">IFERROR(INDEX($BI466:$BN466,_xlfn.AGGREGATE(15,6,(COLUMN($BI466:$BN466)-COLUMN($BI$8)+1)/NOT(ISNA(MATCH($BI466:$BN466,$FF$1:$FF$6,0))),COLUMN($BW466:CB466))),"")</f>
        <v>#VALUE!</v>
      </c>
      <c r="CC466" s="11"/>
      <c r="CD466" s="10"/>
      <c r="CE466" s="10"/>
      <c r="CF466" s="10"/>
      <c r="CG466" s="10"/>
      <c r="CH466" s="10"/>
      <c r="CI466" s="11"/>
      <c r="CJ466" s="10" cm="1">
        <f t="array" ref="CJ466">SUM(COUNTIF(CD466:CF466,$DH$3:$DM$3))</f>
        <v>0</v>
      </c>
      <c r="CK466" s="10" cm="1">
        <f t="array" ref="CK466">SUM(COUNTIF(CD466:CF466,$DH$2:$DL$2))</f>
        <v>0</v>
      </c>
      <c r="CL466" s="10" cm="1">
        <f t="array" ref="CL466">SUM(COUNTIF(CD466:CF466,$DM$2:$DQ$2))</f>
        <v>0</v>
      </c>
      <c r="CM466" s="11"/>
      <c r="CN466" s="10"/>
      <c r="CO466" s="10"/>
      <c r="CP466" s="11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1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7" t="s">
        <v>42</v>
      </c>
      <c r="EC466" s="11"/>
      <c r="ED466" s="10">
        <f>Tableau1[[#This Row],[Colonne75]]</f>
        <v>0</v>
      </c>
      <c r="EE466" s="10"/>
      <c r="EF466" s="10">
        <f ca="1">OFFSET(Tableau1[[#This Row],[Colonne19]],0,Tableau1[[#This Row],[Colonne126]]-1)</f>
        <v>0</v>
      </c>
      <c r="EG466" s="11"/>
      <c r="EH466" s="10">
        <f>Tableau1[[#This Row],[Colonne76]]</f>
        <v>0</v>
      </c>
      <c r="EI466" s="10"/>
      <c r="EJ466" s="10">
        <f ca="1">OFFSET(Tableau1[[#This Row],[Colonne19]],0,Tableau1[[#This Row],[Colonne130]]-1)</f>
        <v>0</v>
      </c>
      <c r="EK466" s="11"/>
      <c r="EL466" s="10">
        <f>Tableau1[[#This Row],[Colonne77]]</f>
        <v>0</v>
      </c>
      <c r="EM466" s="10"/>
      <c r="EN466" s="10">
        <f ca="1">OFFSET(Tableau1[[#This Row],[Colonne19]],0,Tableau1[[#This Row],[Colonne134]]-1)</f>
        <v>0</v>
      </c>
      <c r="EO466" s="11"/>
      <c r="EP466" s="10">
        <f>Tableau1[[#This Row],[Colonne78]]</f>
        <v>0</v>
      </c>
      <c r="EQ466" s="10"/>
      <c r="ER466" s="10">
        <f ca="1">OFFSET(Tableau1[[#This Row],[Colonne19]],0,Tableau1[[#This Row],[Colonne138]]-1)</f>
        <v>0</v>
      </c>
      <c r="ES466" s="11"/>
      <c r="ET466" s="10">
        <f>Tableau1[[#This Row],[Colonne79]]</f>
        <v>0</v>
      </c>
      <c r="EU466" s="10"/>
      <c r="EV466" s="10">
        <f ca="1">OFFSET(Tableau1[[#This Row],[Colonne19]],0,Tableau1[[#This Row],[Colonne142]]-1)</f>
        <v>0</v>
      </c>
      <c r="EW466" s="11"/>
      <c r="EX466" s="10">
        <f t="shared" ca="1" si="42"/>
        <v>0</v>
      </c>
      <c r="EY466" s="10">
        <f t="shared" ca="1" si="43"/>
        <v>0</v>
      </c>
      <c r="EZ466" s="10">
        <f t="shared" ca="1" si="44"/>
        <v>0</v>
      </c>
      <c r="FA466" s="10">
        <f t="shared" ca="1" si="45"/>
        <v>0</v>
      </c>
      <c r="FB466" s="10">
        <f t="shared" ca="1" si="46"/>
        <v>0</v>
      </c>
      <c r="FC466" s="10">
        <f t="shared" ca="1" si="47"/>
        <v>0</v>
      </c>
      <c r="FD466" s="11"/>
    </row>
    <row r="467" spans="1:160" x14ac:dyDescent="0.2">
      <c r="A467" s="25"/>
      <c r="B467" s="10"/>
      <c r="C467" s="13"/>
      <c r="D467" s="26"/>
      <c r="E467" s="10"/>
      <c r="F467" s="10"/>
      <c r="G467" s="10"/>
      <c r="H467" s="10"/>
      <c r="I467" s="10"/>
      <c r="J467" s="24"/>
      <c r="K467" s="13"/>
      <c r="L467" s="10"/>
      <c r="M467" s="13"/>
      <c r="N467" s="13"/>
      <c r="O467" s="33" t="e">
        <f>Tableau1[[#This Row],[Colonne14]]/Tableau1[[#This Row],[Colonne13]]</f>
        <v>#DIV/0!</v>
      </c>
      <c r="P467" s="57"/>
      <c r="Q467" s="59" t="e" cm="1">
        <f t="array" ref="Q467">SUM(Tableau1[[#This Row],[Colonne19]:[Colonne38]]/Tableau1[[#This Row],[Colonne11]])</f>
        <v>#DIV/0!</v>
      </c>
      <c r="R467" s="11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1"/>
      <c r="AN467" s="10" t="str" cm="1">
        <f t="array" ref="AN467">IFERROR(INDEX($S$2:$AL$2,MATCH(SMALL(Tableau1[[#This Row],[Colonne19]:[Colonne38]],1),Tableau1[[#This Row],[Colonne19]:[Colonne38]],0)),"")</f>
        <v/>
      </c>
      <c r="AO467" s="10" t="str">
        <f>IFERROR(INDEX($S$2:$AL$2,MATCH(SMALL(Tableau1[[#This Row],[Colonne19]:[Colonne38]],2),Tableau1[[#This Row],[Colonne19]:[Colonne38]],0)),"")</f>
        <v/>
      </c>
      <c r="AP467" s="10" t="str">
        <f>IFERROR(INDEX($S$2:$AL$2,MATCH(SMALL(Tableau1[[#This Row],[Colonne19]:[Colonne38]],3),Tableau1[[#This Row],[Colonne19]:[Colonne38]],0)),"")</f>
        <v/>
      </c>
      <c r="AQ467" s="10" t="str">
        <f>IFERROR(INDEX($S$2:$AL$2,MATCH(SMALL(Tableau1[[#This Row],[Colonne19]:[Colonne38]],4),Tableau1[[#This Row],[Colonne19]:[Colonne38]],0)),"")</f>
        <v/>
      </c>
      <c r="AR467" s="10" t="str">
        <f>IFERROR(INDEX($S$2:$AL$2,MATCH(SMALL(Tableau1[[#This Row],[Colonne19]:[Colonne38]],5),Tableau1[[#This Row],[Colonne19]:[Colonne38]],0)),"")</f>
        <v/>
      </c>
      <c r="AS467" s="10" t="str">
        <f>IFERROR(INDEX($S$2:$AL$2,MATCH(SMALL(Tableau1[[#This Row],[Colonne19]:[Colonne38]],6),Tableau1[[#This Row],[Colonne19]:[Colonne38]],0)),"")</f>
        <v/>
      </c>
      <c r="AT467" s="10" t="str">
        <f>IFERROR(INDEX($S$2:$AL$2,MATCH(SMALL(Tableau1[[#This Row],[Colonne19]:[Colonne38]],7),Tableau1[[#This Row],[Colonne19]:[Colonne38]],0)),"")</f>
        <v/>
      </c>
      <c r="AU467" s="10" t="str">
        <f>IFERROR(INDEX($S$2:$AL$2,MATCH(SMALL(Tableau1[[#This Row],[Colonne19]:[Colonne38]],8),Tableau1[[#This Row],[Colonne19]:[Colonne38]],0)),"")</f>
        <v/>
      </c>
      <c r="AV467" s="10" t="str">
        <f>IFERROR(INDEX($S$2:$AL$2,MATCH(SMALL(Tableau1[[#This Row],[Colonne19]:[Colonne38]],9),Tableau1[[#This Row],[Colonne19]:[Colonne38]],0)),"")</f>
        <v/>
      </c>
      <c r="AW467" s="10" t="str">
        <f>IFERROR(INDEX($S$2:$AL$2,MATCH(SMALL(Tableau1[[#This Row],[Colonne19]:[Colonne38]],10),Tableau1[[#This Row],[Colonne19]:[Colonne38]],0)),"")</f>
        <v/>
      </c>
      <c r="AX467" s="10" t="str">
        <f>IFERROR(INDEX($S$2:$AL$2,MATCH(SMALL(Tableau1[[#This Row],[Colonne19]:[Colonne38]],11),Tableau1[[#This Row],[Colonne19]:[Colonne38]],0)),"")</f>
        <v/>
      </c>
      <c r="AY467" s="10" t="str">
        <f>IFERROR(INDEX($S$2:$AL$2,MATCH(SMALL(Tableau1[[#This Row],[Colonne19]:[Colonne38]],12),Tableau1[[#This Row],[Colonne19]:[Colonne38]],0)),"")</f>
        <v/>
      </c>
      <c r="AZ467" s="10" t="str">
        <f>IFERROR(INDEX($S$2:$AL$2,MATCH(SMALL(Tableau1[[#This Row],[Colonne19]:[Colonne38]],13),Tableau1[[#This Row],[Colonne19]:[Colonne38]],0)),"")</f>
        <v/>
      </c>
      <c r="BA467" s="10" t="str">
        <f>IFERROR(INDEX($S$2:$AL$2,MATCH(SMALL(Tableau1[[#This Row],[Colonne19]:[Colonne38]],14),Tableau1[[#This Row],[Colonne19]:[Colonne38]],0)),"")</f>
        <v/>
      </c>
      <c r="BB467" s="10" t="str">
        <f>IFERROR(INDEX($S$2:$AL$2,MATCH(SMALL(Tableau1[[#This Row],[Colonne19]:[Colonne38]],15),Tableau1[[#This Row],[Colonne19]:[Colonne38]],0)),"")</f>
        <v/>
      </c>
      <c r="BC467" s="10" t="str">
        <f>IFERROR(INDEX($S$2:$AL$2,MATCH(SMALL(Tableau1[[#This Row],[Colonne19]:[Colonne38]],16),Tableau1[[#This Row],[Colonne19]:[Colonne38]],0)),"")</f>
        <v/>
      </c>
      <c r="BD467" s="10" t="str">
        <f>IFERROR(INDEX($S$2:$AL$2,MATCH(SMALL(Tableau1[[#This Row],[Colonne19]:[Colonne38]],17),Tableau1[[#This Row],[Colonne19]:[Colonne38]],0)),"")</f>
        <v/>
      </c>
      <c r="BE467" s="10" t="str">
        <f>IFERROR(INDEX($S$2:$AL$2,MATCH(SMALL(Tableau1[[#This Row],[Colonne19]:[Colonne38]],18),Tableau1[[#This Row],[Colonne19]:[Colonne38]],0)),"")</f>
        <v/>
      </c>
      <c r="BF467" s="10" t="str">
        <f>IFERROR(INDEX($S$2:$AL$2,MATCH(SMALL(Tableau1[[#This Row],[Colonne19]:[Colonne38]],19),Tableau1[[#This Row],[Colonne19]:[Colonne38]],0)),"")</f>
        <v/>
      </c>
      <c r="BG467" s="10" t="str">
        <f>IFERROR(INDEX($S$2:$AL$2,MATCH(SMALL(Tableau1[[#This Row],[Colonne19]:[Colonne38]],20),Tableau1[[#This Row],[Colonne19]:[Colonne38]],0)),"")</f>
        <v/>
      </c>
      <c r="BH467" s="11"/>
      <c r="BI467" s="10"/>
      <c r="BJ467" s="10"/>
      <c r="BK467" s="10"/>
      <c r="BL467" s="10"/>
      <c r="BM467" s="10"/>
      <c r="BN467" s="10"/>
      <c r="BO467" s="11"/>
      <c r="BP467" s="10" t="str" cm="1">
        <f t="array" ref="BP467">IFERROR(INDEX($AN467:$BG467,_xlfn.AGGREGATE(15,6,(COLUMN($AN467:$BG467)-COLUMN($AN$8)+1)/NOT(ISNA(MATCH($AN467:$BG467,$FF$1:$FF$6,0))),COLUMN($BV467:BV467))),"")</f>
        <v/>
      </c>
      <c r="BQ467" s="10" t="e" cm="1" vm="1">
        <f t="array" aca="1" ref="BQ467" ca="1">IFERROR(INDEX($AN467:$BG467,_xlfn.AGGREGATE(15,6,(COLUMN($AN467:$BG467)-COLUMN($AN$8)+1)/NOT(ISNA(MATCH($AN467:$BG467,$FF$1:$FF$6,0))),COLUMN($BV467:BW467))),"")</f>
        <v>#VALUE!</v>
      </c>
      <c r="BR467" s="10" t="e" cm="1" vm="2">
        <f t="array" aca="1" ref="BR467" ca="1">IFERROR(INDEX($AN467:$BG467,_xlfn.AGGREGATE(15,6,(COLUMN($AN467:$BG467)-COLUMN($AN$8)+1)/NOT(ISNA(MATCH($AN467:$BG467,$FF$1:$FF$6,0))),COLUMN($BV467:BX467))),"")</f>
        <v>#VALUE!</v>
      </c>
      <c r="BS467" s="10" t="e" cm="1" vm="3">
        <f t="array" aca="1" ref="BS467" ca="1">IFERROR(INDEX($AN467:$BG467,_xlfn.AGGREGATE(15,6,(COLUMN($AN467:$BG467)-COLUMN($AN$8)+1)/NOT(ISNA(MATCH($AN467:$BG467,$FF$1:$FF$6,0))),COLUMN($BV467:BY467))),"")</f>
        <v>#VALUE!</v>
      </c>
      <c r="BT467" s="10" t="e" cm="1" vm="4">
        <f t="array" aca="1" ref="BT467" ca="1">IFERROR(INDEX($AN467:$BG467,_xlfn.AGGREGATE(15,6,(COLUMN($AN467:$BG467)-COLUMN($AN$8)+1)/NOT(ISNA(MATCH($AN467:$BG467,$FF$1:$FF$6,0))),COLUMN($BV467:BZ467))),"")</f>
        <v>#VALUE!</v>
      </c>
      <c r="BU467" s="10" t="e" cm="1" vm="5">
        <f t="array" aca="1" ref="BU467" ca="1">IFERROR(INDEX($AN467:$BG467,_xlfn.AGGREGATE(15,6,(COLUMN($AN467:$BG467)-COLUMN($AN$8)+1)/NOT(ISNA(MATCH($AN467:$BG467,$FF$1:$FF$6,0))),COLUMN($BV467:CA467))),"")</f>
        <v>#VALUE!</v>
      </c>
      <c r="BV467" s="11"/>
      <c r="BW467" s="10" t="str" cm="1">
        <f t="array" ref="BW467">IFERROR(INDEX($BI467:$BN467,_xlfn.AGGREGATE(15,6,(COLUMN($BI467:$BN467)-COLUMN($BI$8)+1)/NOT(ISNA(MATCH($BI467:$BN467,$FF$1:$FF$6,0))),COLUMN($BW467:BW467))),"")</f>
        <v/>
      </c>
      <c r="BX467" s="10" t="e" cm="1" vm="1">
        <f t="array" aca="1" ref="BX467" ca="1">IFERROR(INDEX($BI467:$BN467,_xlfn.AGGREGATE(15,6,(COLUMN($BI467:$BN467)-COLUMN($BI$8)+1)/NOT(ISNA(MATCH($BI467:$BN467,$FF$1:$FF$6,0))),COLUMN($BW467:BX467))),"")</f>
        <v>#VALUE!</v>
      </c>
      <c r="BY467" s="10" t="e" cm="1" vm="2">
        <f t="array" aca="1" ref="BY467" ca="1">IFERROR(INDEX($BI467:$BN467,_xlfn.AGGREGATE(15,6,(COLUMN($BI467:$BN467)-COLUMN($BI$8)+1)/NOT(ISNA(MATCH($BI467:$BN467,$FF$1:$FF$6,0))),COLUMN($BW467:BY467))),"")</f>
        <v>#VALUE!</v>
      </c>
      <c r="BZ467" s="10" t="e" cm="1" vm="3">
        <f t="array" aca="1" ref="BZ467" ca="1">IFERROR(INDEX($BI467:$BN467,_xlfn.AGGREGATE(15,6,(COLUMN($BI467:$BN467)-COLUMN($BI$8)+1)/NOT(ISNA(MATCH($BI467:$BN467,$FF$1:$FF$6,0))),COLUMN($BW467:BZ467))),"")</f>
        <v>#VALUE!</v>
      </c>
      <c r="CA467" s="10" t="e" cm="1" vm="4">
        <f t="array" aca="1" ref="CA467" ca="1">IFERROR(INDEX($BI467:$BN467,_xlfn.AGGREGATE(15,6,(COLUMN($BI467:$BN467)-COLUMN($BI$8)+1)/NOT(ISNA(MATCH($BI467:$BN467,$FF$1:$FF$6,0))),COLUMN($BW467:CA467))),"")</f>
        <v>#VALUE!</v>
      </c>
      <c r="CB467" s="10" t="e" cm="1" vm="5">
        <f t="array" aca="1" ref="CB467" ca="1">IFERROR(INDEX($BI467:$BN467,_xlfn.AGGREGATE(15,6,(COLUMN($BI467:$BN467)-COLUMN($BI$8)+1)/NOT(ISNA(MATCH($BI467:$BN467,$FF$1:$FF$6,0))),COLUMN($BW467:CB467))),"")</f>
        <v>#VALUE!</v>
      </c>
      <c r="CC467" s="11"/>
      <c r="CD467" s="10"/>
      <c r="CE467" s="10"/>
      <c r="CF467" s="10"/>
      <c r="CG467" s="10"/>
      <c r="CH467" s="10"/>
      <c r="CI467" s="11"/>
      <c r="CJ467" s="10" cm="1">
        <f t="array" ref="CJ467">SUM(COUNTIF(CD467:CF467,$DH$3:$DM$3))</f>
        <v>0</v>
      </c>
      <c r="CK467" s="10" cm="1">
        <f t="array" ref="CK467">SUM(COUNTIF(CD467:CF467,$DH$2:$DL$2))</f>
        <v>0</v>
      </c>
      <c r="CL467" s="10" cm="1">
        <f t="array" ref="CL467">SUM(COUNTIF(CD467:CF467,$DM$2:$DQ$2))</f>
        <v>0</v>
      </c>
      <c r="CM467" s="11"/>
      <c r="CN467" s="10"/>
      <c r="CO467" s="10"/>
      <c r="CP467" s="11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1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7" t="s">
        <v>42</v>
      </c>
      <c r="EC467" s="11"/>
      <c r="ED467" s="10">
        <f>Tableau1[[#This Row],[Colonne75]]</f>
        <v>0</v>
      </c>
      <c r="EE467" s="10"/>
      <c r="EF467" s="10">
        <f ca="1">OFFSET(Tableau1[[#This Row],[Colonne19]],0,Tableau1[[#This Row],[Colonne126]]-1)</f>
        <v>0</v>
      </c>
      <c r="EG467" s="11"/>
      <c r="EH467" s="10">
        <f>Tableau1[[#This Row],[Colonne76]]</f>
        <v>0</v>
      </c>
      <c r="EI467" s="10"/>
      <c r="EJ467" s="10">
        <f ca="1">OFFSET(Tableau1[[#This Row],[Colonne19]],0,Tableau1[[#This Row],[Colonne130]]-1)</f>
        <v>0</v>
      </c>
      <c r="EK467" s="11"/>
      <c r="EL467" s="10">
        <f>Tableau1[[#This Row],[Colonne77]]</f>
        <v>0</v>
      </c>
      <c r="EM467" s="10"/>
      <c r="EN467" s="10">
        <f ca="1">OFFSET(Tableau1[[#This Row],[Colonne19]],0,Tableau1[[#This Row],[Colonne134]]-1)</f>
        <v>0</v>
      </c>
      <c r="EO467" s="11"/>
      <c r="EP467" s="10">
        <f>Tableau1[[#This Row],[Colonne78]]</f>
        <v>0</v>
      </c>
      <c r="EQ467" s="10"/>
      <c r="ER467" s="10">
        <f ca="1">OFFSET(Tableau1[[#This Row],[Colonne19]],0,Tableau1[[#This Row],[Colonne138]]-1)</f>
        <v>0</v>
      </c>
      <c r="ES467" s="11"/>
      <c r="ET467" s="10">
        <f>Tableau1[[#This Row],[Colonne79]]</f>
        <v>0</v>
      </c>
      <c r="EU467" s="10"/>
      <c r="EV467" s="10">
        <f ca="1">OFFSET(Tableau1[[#This Row],[Colonne19]],0,Tableau1[[#This Row],[Colonne142]]-1)</f>
        <v>0</v>
      </c>
      <c r="EW467" s="11"/>
      <c r="EX467" s="10">
        <f t="shared" ca="1" si="42"/>
        <v>0</v>
      </c>
      <c r="EY467" s="10">
        <f t="shared" ca="1" si="43"/>
        <v>0</v>
      </c>
      <c r="EZ467" s="10">
        <f t="shared" ca="1" si="44"/>
        <v>0</v>
      </c>
      <c r="FA467" s="10">
        <f t="shared" ca="1" si="45"/>
        <v>0</v>
      </c>
      <c r="FB467" s="10">
        <f t="shared" ca="1" si="46"/>
        <v>0</v>
      </c>
      <c r="FC467" s="10">
        <f t="shared" ca="1" si="47"/>
        <v>0</v>
      </c>
      <c r="FD467" s="11"/>
    </row>
    <row r="468" spans="1:160" x14ac:dyDescent="0.2">
      <c r="A468" s="25"/>
      <c r="B468" s="10"/>
      <c r="C468" s="13"/>
      <c r="D468" s="26"/>
      <c r="E468" s="10"/>
      <c r="F468" s="10"/>
      <c r="G468" s="10"/>
      <c r="H468" s="10"/>
      <c r="I468" s="10"/>
      <c r="J468" s="24"/>
      <c r="K468" s="13"/>
      <c r="L468" s="10"/>
      <c r="M468" s="13"/>
      <c r="N468" s="13"/>
      <c r="O468" s="33" t="e">
        <f>Tableau1[[#This Row],[Colonne14]]/Tableau1[[#This Row],[Colonne13]]</f>
        <v>#DIV/0!</v>
      </c>
      <c r="P468" s="57"/>
      <c r="Q468" s="59" t="e" cm="1">
        <f t="array" ref="Q468">SUM(Tableau1[[#This Row],[Colonne19]:[Colonne38]]/Tableau1[[#This Row],[Colonne11]])</f>
        <v>#DIV/0!</v>
      </c>
      <c r="R468" s="11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1"/>
      <c r="AN468" s="10" t="str" cm="1">
        <f t="array" ref="AN468">IFERROR(INDEX($S$2:$AL$2,MATCH(SMALL(Tableau1[[#This Row],[Colonne19]:[Colonne38]],1),Tableau1[[#This Row],[Colonne19]:[Colonne38]],0)),"")</f>
        <v/>
      </c>
      <c r="AO468" s="10" t="str">
        <f>IFERROR(INDEX($S$2:$AL$2,MATCH(SMALL(Tableau1[[#This Row],[Colonne19]:[Colonne38]],2),Tableau1[[#This Row],[Colonne19]:[Colonne38]],0)),"")</f>
        <v/>
      </c>
      <c r="AP468" s="10" t="str">
        <f>IFERROR(INDEX($S$2:$AL$2,MATCH(SMALL(Tableau1[[#This Row],[Colonne19]:[Colonne38]],3),Tableau1[[#This Row],[Colonne19]:[Colonne38]],0)),"")</f>
        <v/>
      </c>
      <c r="AQ468" s="10" t="str">
        <f>IFERROR(INDEX($S$2:$AL$2,MATCH(SMALL(Tableau1[[#This Row],[Colonne19]:[Colonne38]],4),Tableau1[[#This Row],[Colonne19]:[Colonne38]],0)),"")</f>
        <v/>
      </c>
      <c r="AR468" s="10" t="str">
        <f>IFERROR(INDEX($S$2:$AL$2,MATCH(SMALL(Tableau1[[#This Row],[Colonne19]:[Colonne38]],5),Tableau1[[#This Row],[Colonne19]:[Colonne38]],0)),"")</f>
        <v/>
      </c>
      <c r="AS468" s="10" t="str">
        <f>IFERROR(INDEX($S$2:$AL$2,MATCH(SMALL(Tableau1[[#This Row],[Colonne19]:[Colonne38]],6),Tableau1[[#This Row],[Colonne19]:[Colonne38]],0)),"")</f>
        <v/>
      </c>
      <c r="AT468" s="10" t="str">
        <f>IFERROR(INDEX($S$2:$AL$2,MATCH(SMALL(Tableau1[[#This Row],[Colonne19]:[Colonne38]],7),Tableau1[[#This Row],[Colonne19]:[Colonne38]],0)),"")</f>
        <v/>
      </c>
      <c r="AU468" s="10" t="str">
        <f>IFERROR(INDEX($S$2:$AL$2,MATCH(SMALL(Tableau1[[#This Row],[Colonne19]:[Colonne38]],8),Tableau1[[#This Row],[Colonne19]:[Colonne38]],0)),"")</f>
        <v/>
      </c>
      <c r="AV468" s="10" t="str">
        <f>IFERROR(INDEX($S$2:$AL$2,MATCH(SMALL(Tableau1[[#This Row],[Colonne19]:[Colonne38]],9),Tableau1[[#This Row],[Colonne19]:[Colonne38]],0)),"")</f>
        <v/>
      </c>
      <c r="AW468" s="10" t="str">
        <f>IFERROR(INDEX($S$2:$AL$2,MATCH(SMALL(Tableau1[[#This Row],[Colonne19]:[Colonne38]],10),Tableau1[[#This Row],[Colonne19]:[Colonne38]],0)),"")</f>
        <v/>
      </c>
      <c r="AX468" s="10" t="str">
        <f>IFERROR(INDEX($S$2:$AL$2,MATCH(SMALL(Tableau1[[#This Row],[Colonne19]:[Colonne38]],11),Tableau1[[#This Row],[Colonne19]:[Colonne38]],0)),"")</f>
        <v/>
      </c>
      <c r="AY468" s="10" t="str">
        <f>IFERROR(INDEX($S$2:$AL$2,MATCH(SMALL(Tableau1[[#This Row],[Colonne19]:[Colonne38]],12),Tableau1[[#This Row],[Colonne19]:[Colonne38]],0)),"")</f>
        <v/>
      </c>
      <c r="AZ468" s="10" t="str">
        <f>IFERROR(INDEX($S$2:$AL$2,MATCH(SMALL(Tableau1[[#This Row],[Colonne19]:[Colonne38]],13),Tableau1[[#This Row],[Colonne19]:[Colonne38]],0)),"")</f>
        <v/>
      </c>
      <c r="BA468" s="10" t="str">
        <f>IFERROR(INDEX($S$2:$AL$2,MATCH(SMALL(Tableau1[[#This Row],[Colonne19]:[Colonne38]],14),Tableau1[[#This Row],[Colonne19]:[Colonne38]],0)),"")</f>
        <v/>
      </c>
      <c r="BB468" s="10" t="str">
        <f>IFERROR(INDEX($S$2:$AL$2,MATCH(SMALL(Tableau1[[#This Row],[Colonne19]:[Colonne38]],15),Tableau1[[#This Row],[Colonne19]:[Colonne38]],0)),"")</f>
        <v/>
      </c>
      <c r="BC468" s="10" t="str">
        <f>IFERROR(INDEX($S$2:$AL$2,MATCH(SMALL(Tableau1[[#This Row],[Colonne19]:[Colonne38]],16),Tableau1[[#This Row],[Colonne19]:[Colonne38]],0)),"")</f>
        <v/>
      </c>
      <c r="BD468" s="10" t="str">
        <f>IFERROR(INDEX($S$2:$AL$2,MATCH(SMALL(Tableau1[[#This Row],[Colonne19]:[Colonne38]],17),Tableau1[[#This Row],[Colonne19]:[Colonne38]],0)),"")</f>
        <v/>
      </c>
      <c r="BE468" s="10" t="str">
        <f>IFERROR(INDEX($S$2:$AL$2,MATCH(SMALL(Tableau1[[#This Row],[Colonne19]:[Colonne38]],18),Tableau1[[#This Row],[Colonne19]:[Colonne38]],0)),"")</f>
        <v/>
      </c>
      <c r="BF468" s="10" t="str">
        <f>IFERROR(INDEX($S$2:$AL$2,MATCH(SMALL(Tableau1[[#This Row],[Colonne19]:[Colonne38]],19),Tableau1[[#This Row],[Colonne19]:[Colonne38]],0)),"")</f>
        <v/>
      </c>
      <c r="BG468" s="10" t="str">
        <f>IFERROR(INDEX($S$2:$AL$2,MATCH(SMALL(Tableau1[[#This Row],[Colonne19]:[Colonne38]],20),Tableau1[[#This Row],[Colonne19]:[Colonne38]],0)),"")</f>
        <v/>
      </c>
      <c r="BH468" s="11"/>
      <c r="BI468" s="10"/>
      <c r="BJ468" s="10"/>
      <c r="BK468" s="10"/>
      <c r="BL468" s="10"/>
      <c r="BM468" s="10"/>
      <c r="BN468" s="10"/>
      <c r="BO468" s="11"/>
      <c r="BP468" s="10" t="str" cm="1">
        <f t="array" ref="BP468">IFERROR(INDEX($AN468:$BG468,_xlfn.AGGREGATE(15,6,(COLUMN($AN468:$BG468)-COLUMN($AN$8)+1)/NOT(ISNA(MATCH($AN468:$BG468,$FF$1:$FF$6,0))),COLUMN($BV468:BV468))),"")</f>
        <v/>
      </c>
      <c r="BQ468" s="10" t="e" cm="1" vm="1">
        <f t="array" aca="1" ref="BQ468" ca="1">IFERROR(INDEX($AN468:$BG468,_xlfn.AGGREGATE(15,6,(COLUMN($AN468:$BG468)-COLUMN($AN$8)+1)/NOT(ISNA(MATCH($AN468:$BG468,$FF$1:$FF$6,0))),COLUMN($BV468:BW468))),"")</f>
        <v>#VALUE!</v>
      </c>
      <c r="BR468" s="10" t="e" cm="1" vm="2">
        <f t="array" aca="1" ref="BR468" ca="1">IFERROR(INDEX($AN468:$BG468,_xlfn.AGGREGATE(15,6,(COLUMN($AN468:$BG468)-COLUMN($AN$8)+1)/NOT(ISNA(MATCH($AN468:$BG468,$FF$1:$FF$6,0))),COLUMN($BV468:BX468))),"")</f>
        <v>#VALUE!</v>
      </c>
      <c r="BS468" s="10" t="e" cm="1" vm="3">
        <f t="array" aca="1" ref="BS468" ca="1">IFERROR(INDEX($AN468:$BG468,_xlfn.AGGREGATE(15,6,(COLUMN($AN468:$BG468)-COLUMN($AN$8)+1)/NOT(ISNA(MATCH($AN468:$BG468,$FF$1:$FF$6,0))),COLUMN($BV468:BY468))),"")</f>
        <v>#VALUE!</v>
      </c>
      <c r="BT468" s="10" t="e" cm="1" vm="4">
        <f t="array" aca="1" ref="BT468" ca="1">IFERROR(INDEX($AN468:$BG468,_xlfn.AGGREGATE(15,6,(COLUMN($AN468:$BG468)-COLUMN($AN$8)+1)/NOT(ISNA(MATCH($AN468:$BG468,$FF$1:$FF$6,0))),COLUMN($BV468:BZ468))),"")</f>
        <v>#VALUE!</v>
      </c>
      <c r="BU468" s="10" t="e" cm="1" vm="5">
        <f t="array" aca="1" ref="BU468" ca="1">IFERROR(INDEX($AN468:$BG468,_xlfn.AGGREGATE(15,6,(COLUMN($AN468:$BG468)-COLUMN($AN$8)+1)/NOT(ISNA(MATCH($AN468:$BG468,$FF$1:$FF$6,0))),COLUMN($BV468:CA468))),"")</f>
        <v>#VALUE!</v>
      </c>
      <c r="BV468" s="11"/>
      <c r="BW468" s="10" t="str" cm="1">
        <f t="array" ref="BW468">IFERROR(INDEX($BI468:$BN468,_xlfn.AGGREGATE(15,6,(COLUMN($BI468:$BN468)-COLUMN($BI$8)+1)/NOT(ISNA(MATCH($BI468:$BN468,$FF$1:$FF$6,0))),COLUMN($BW468:BW468))),"")</f>
        <v/>
      </c>
      <c r="BX468" s="10" t="e" cm="1" vm="1">
        <f t="array" aca="1" ref="BX468" ca="1">IFERROR(INDEX($BI468:$BN468,_xlfn.AGGREGATE(15,6,(COLUMN($BI468:$BN468)-COLUMN($BI$8)+1)/NOT(ISNA(MATCH($BI468:$BN468,$FF$1:$FF$6,0))),COLUMN($BW468:BX468))),"")</f>
        <v>#VALUE!</v>
      </c>
      <c r="BY468" s="10" t="e" cm="1" vm="2">
        <f t="array" aca="1" ref="BY468" ca="1">IFERROR(INDEX($BI468:$BN468,_xlfn.AGGREGATE(15,6,(COLUMN($BI468:$BN468)-COLUMN($BI$8)+1)/NOT(ISNA(MATCH($BI468:$BN468,$FF$1:$FF$6,0))),COLUMN($BW468:BY468))),"")</f>
        <v>#VALUE!</v>
      </c>
      <c r="BZ468" s="10" t="e" cm="1" vm="3">
        <f t="array" aca="1" ref="BZ468" ca="1">IFERROR(INDEX($BI468:$BN468,_xlfn.AGGREGATE(15,6,(COLUMN($BI468:$BN468)-COLUMN($BI$8)+1)/NOT(ISNA(MATCH($BI468:$BN468,$FF$1:$FF$6,0))),COLUMN($BW468:BZ468))),"")</f>
        <v>#VALUE!</v>
      </c>
      <c r="CA468" s="10" t="e" cm="1" vm="4">
        <f t="array" aca="1" ref="CA468" ca="1">IFERROR(INDEX($BI468:$BN468,_xlfn.AGGREGATE(15,6,(COLUMN($BI468:$BN468)-COLUMN($BI$8)+1)/NOT(ISNA(MATCH($BI468:$BN468,$FF$1:$FF$6,0))),COLUMN($BW468:CA468))),"")</f>
        <v>#VALUE!</v>
      </c>
      <c r="CB468" s="10" t="e" cm="1" vm="5">
        <f t="array" aca="1" ref="CB468" ca="1">IFERROR(INDEX($BI468:$BN468,_xlfn.AGGREGATE(15,6,(COLUMN($BI468:$BN468)-COLUMN($BI$8)+1)/NOT(ISNA(MATCH($BI468:$BN468,$FF$1:$FF$6,0))),COLUMN($BW468:CB468))),"")</f>
        <v>#VALUE!</v>
      </c>
      <c r="CC468" s="11"/>
      <c r="CD468" s="10"/>
      <c r="CE468" s="10"/>
      <c r="CF468" s="10"/>
      <c r="CG468" s="10"/>
      <c r="CH468" s="10"/>
      <c r="CI468" s="11"/>
      <c r="CJ468" s="10" cm="1">
        <f t="array" ref="CJ468">SUM(COUNTIF(CD468:CF468,$DH$3:$DM$3))</f>
        <v>0</v>
      </c>
      <c r="CK468" s="10" cm="1">
        <f t="array" ref="CK468">SUM(COUNTIF(CD468:CF468,$DH$2:$DL$2))</f>
        <v>0</v>
      </c>
      <c r="CL468" s="10" cm="1">
        <f t="array" ref="CL468">SUM(COUNTIF(CD468:CF468,$DM$2:$DQ$2))</f>
        <v>0</v>
      </c>
      <c r="CM468" s="11"/>
      <c r="CN468" s="10"/>
      <c r="CO468" s="10"/>
      <c r="CP468" s="11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1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7" t="s">
        <v>42</v>
      </c>
      <c r="EC468" s="11"/>
      <c r="ED468" s="10">
        <f>Tableau1[[#This Row],[Colonne75]]</f>
        <v>0</v>
      </c>
      <c r="EE468" s="10"/>
      <c r="EF468" s="10">
        <f ca="1">OFFSET(Tableau1[[#This Row],[Colonne19]],0,Tableau1[[#This Row],[Colonne126]]-1)</f>
        <v>0</v>
      </c>
      <c r="EG468" s="11"/>
      <c r="EH468" s="10">
        <f>Tableau1[[#This Row],[Colonne76]]</f>
        <v>0</v>
      </c>
      <c r="EI468" s="10"/>
      <c r="EJ468" s="10">
        <f ca="1">OFFSET(Tableau1[[#This Row],[Colonne19]],0,Tableau1[[#This Row],[Colonne130]]-1)</f>
        <v>0</v>
      </c>
      <c r="EK468" s="11"/>
      <c r="EL468" s="10">
        <f>Tableau1[[#This Row],[Colonne77]]</f>
        <v>0</v>
      </c>
      <c r="EM468" s="10"/>
      <c r="EN468" s="10">
        <f ca="1">OFFSET(Tableau1[[#This Row],[Colonne19]],0,Tableau1[[#This Row],[Colonne134]]-1)</f>
        <v>0</v>
      </c>
      <c r="EO468" s="11"/>
      <c r="EP468" s="10">
        <f>Tableau1[[#This Row],[Colonne78]]</f>
        <v>0</v>
      </c>
      <c r="EQ468" s="10"/>
      <c r="ER468" s="10">
        <f ca="1">OFFSET(Tableau1[[#This Row],[Colonne19]],0,Tableau1[[#This Row],[Colonne138]]-1)</f>
        <v>0</v>
      </c>
      <c r="ES468" s="11"/>
      <c r="ET468" s="10">
        <f>Tableau1[[#This Row],[Colonne79]]</f>
        <v>0</v>
      </c>
      <c r="EU468" s="10"/>
      <c r="EV468" s="10">
        <f ca="1">OFFSET(Tableau1[[#This Row],[Colonne19]],0,Tableau1[[#This Row],[Colonne142]]-1)</f>
        <v>0</v>
      </c>
      <c r="EW468" s="11"/>
      <c r="EX468" s="10">
        <f t="shared" ca="1" si="42"/>
        <v>0</v>
      </c>
      <c r="EY468" s="10">
        <f t="shared" ca="1" si="43"/>
        <v>0</v>
      </c>
      <c r="EZ468" s="10">
        <f t="shared" ca="1" si="44"/>
        <v>0</v>
      </c>
      <c r="FA468" s="10">
        <f t="shared" ca="1" si="45"/>
        <v>0</v>
      </c>
      <c r="FB468" s="10">
        <f t="shared" ca="1" si="46"/>
        <v>0</v>
      </c>
      <c r="FC468" s="10">
        <f t="shared" ca="1" si="47"/>
        <v>0</v>
      </c>
      <c r="FD468" s="11"/>
    </row>
    <row r="469" spans="1:160" x14ac:dyDescent="0.2">
      <c r="A469" s="25"/>
      <c r="B469" s="10"/>
      <c r="C469" s="13"/>
      <c r="D469" s="26"/>
      <c r="E469" s="10"/>
      <c r="F469" s="10"/>
      <c r="G469" s="10"/>
      <c r="H469" s="10"/>
      <c r="I469" s="10"/>
      <c r="J469" s="24"/>
      <c r="K469" s="13"/>
      <c r="L469" s="10"/>
      <c r="M469" s="13"/>
      <c r="N469" s="13"/>
      <c r="O469" s="33" t="e">
        <f>Tableau1[[#This Row],[Colonne14]]/Tableau1[[#This Row],[Colonne13]]</f>
        <v>#DIV/0!</v>
      </c>
      <c r="P469" s="57"/>
      <c r="Q469" s="59" t="e" cm="1">
        <f t="array" ref="Q469">SUM(Tableau1[[#This Row],[Colonne19]:[Colonne38]]/Tableau1[[#This Row],[Colonne11]])</f>
        <v>#DIV/0!</v>
      </c>
      <c r="R469" s="11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1"/>
      <c r="AN469" s="10" t="str" cm="1">
        <f t="array" ref="AN469">IFERROR(INDEX($S$2:$AL$2,MATCH(SMALL(Tableau1[[#This Row],[Colonne19]:[Colonne38]],1),Tableau1[[#This Row],[Colonne19]:[Colonne38]],0)),"")</f>
        <v/>
      </c>
      <c r="AO469" s="10" t="str">
        <f>IFERROR(INDEX($S$2:$AL$2,MATCH(SMALL(Tableau1[[#This Row],[Colonne19]:[Colonne38]],2),Tableau1[[#This Row],[Colonne19]:[Colonne38]],0)),"")</f>
        <v/>
      </c>
      <c r="AP469" s="10" t="str">
        <f>IFERROR(INDEX($S$2:$AL$2,MATCH(SMALL(Tableau1[[#This Row],[Colonne19]:[Colonne38]],3),Tableau1[[#This Row],[Colonne19]:[Colonne38]],0)),"")</f>
        <v/>
      </c>
      <c r="AQ469" s="10" t="str">
        <f>IFERROR(INDEX($S$2:$AL$2,MATCH(SMALL(Tableau1[[#This Row],[Colonne19]:[Colonne38]],4),Tableau1[[#This Row],[Colonne19]:[Colonne38]],0)),"")</f>
        <v/>
      </c>
      <c r="AR469" s="10" t="str">
        <f>IFERROR(INDEX($S$2:$AL$2,MATCH(SMALL(Tableau1[[#This Row],[Colonne19]:[Colonne38]],5),Tableau1[[#This Row],[Colonne19]:[Colonne38]],0)),"")</f>
        <v/>
      </c>
      <c r="AS469" s="10" t="str">
        <f>IFERROR(INDEX($S$2:$AL$2,MATCH(SMALL(Tableau1[[#This Row],[Colonne19]:[Colonne38]],6),Tableau1[[#This Row],[Colonne19]:[Colonne38]],0)),"")</f>
        <v/>
      </c>
      <c r="AT469" s="10" t="str">
        <f>IFERROR(INDEX($S$2:$AL$2,MATCH(SMALL(Tableau1[[#This Row],[Colonne19]:[Colonne38]],7),Tableau1[[#This Row],[Colonne19]:[Colonne38]],0)),"")</f>
        <v/>
      </c>
      <c r="AU469" s="10" t="str">
        <f>IFERROR(INDEX($S$2:$AL$2,MATCH(SMALL(Tableau1[[#This Row],[Colonne19]:[Colonne38]],8),Tableau1[[#This Row],[Colonne19]:[Colonne38]],0)),"")</f>
        <v/>
      </c>
      <c r="AV469" s="10" t="str">
        <f>IFERROR(INDEX($S$2:$AL$2,MATCH(SMALL(Tableau1[[#This Row],[Colonne19]:[Colonne38]],9),Tableau1[[#This Row],[Colonne19]:[Colonne38]],0)),"")</f>
        <v/>
      </c>
      <c r="AW469" s="10" t="str">
        <f>IFERROR(INDEX($S$2:$AL$2,MATCH(SMALL(Tableau1[[#This Row],[Colonne19]:[Colonne38]],10),Tableau1[[#This Row],[Colonne19]:[Colonne38]],0)),"")</f>
        <v/>
      </c>
      <c r="AX469" s="10" t="str">
        <f>IFERROR(INDEX($S$2:$AL$2,MATCH(SMALL(Tableau1[[#This Row],[Colonne19]:[Colonne38]],11),Tableau1[[#This Row],[Colonne19]:[Colonne38]],0)),"")</f>
        <v/>
      </c>
      <c r="AY469" s="10" t="str">
        <f>IFERROR(INDEX($S$2:$AL$2,MATCH(SMALL(Tableau1[[#This Row],[Colonne19]:[Colonne38]],12),Tableau1[[#This Row],[Colonne19]:[Colonne38]],0)),"")</f>
        <v/>
      </c>
      <c r="AZ469" s="10" t="str">
        <f>IFERROR(INDEX($S$2:$AL$2,MATCH(SMALL(Tableau1[[#This Row],[Colonne19]:[Colonne38]],13),Tableau1[[#This Row],[Colonne19]:[Colonne38]],0)),"")</f>
        <v/>
      </c>
      <c r="BA469" s="10" t="str">
        <f>IFERROR(INDEX($S$2:$AL$2,MATCH(SMALL(Tableau1[[#This Row],[Colonne19]:[Colonne38]],14),Tableau1[[#This Row],[Colonne19]:[Colonne38]],0)),"")</f>
        <v/>
      </c>
      <c r="BB469" s="10" t="str">
        <f>IFERROR(INDEX($S$2:$AL$2,MATCH(SMALL(Tableau1[[#This Row],[Colonne19]:[Colonne38]],15),Tableau1[[#This Row],[Colonne19]:[Colonne38]],0)),"")</f>
        <v/>
      </c>
      <c r="BC469" s="10" t="str">
        <f>IFERROR(INDEX($S$2:$AL$2,MATCH(SMALL(Tableau1[[#This Row],[Colonne19]:[Colonne38]],16),Tableau1[[#This Row],[Colonne19]:[Colonne38]],0)),"")</f>
        <v/>
      </c>
      <c r="BD469" s="10" t="str">
        <f>IFERROR(INDEX($S$2:$AL$2,MATCH(SMALL(Tableau1[[#This Row],[Colonne19]:[Colonne38]],17),Tableau1[[#This Row],[Colonne19]:[Colonne38]],0)),"")</f>
        <v/>
      </c>
      <c r="BE469" s="10" t="str">
        <f>IFERROR(INDEX($S$2:$AL$2,MATCH(SMALL(Tableau1[[#This Row],[Colonne19]:[Colonne38]],18),Tableau1[[#This Row],[Colonne19]:[Colonne38]],0)),"")</f>
        <v/>
      </c>
      <c r="BF469" s="10" t="str">
        <f>IFERROR(INDEX($S$2:$AL$2,MATCH(SMALL(Tableau1[[#This Row],[Colonne19]:[Colonne38]],19),Tableau1[[#This Row],[Colonne19]:[Colonne38]],0)),"")</f>
        <v/>
      </c>
      <c r="BG469" s="10" t="str">
        <f>IFERROR(INDEX($S$2:$AL$2,MATCH(SMALL(Tableau1[[#This Row],[Colonne19]:[Colonne38]],20),Tableau1[[#This Row],[Colonne19]:[Colonne38]],0)),"")</f>
        <v/>
      </c>
      <c r="BH469" s="11"/>
      <c r="BI469" s="10"/>
      <c r="BJ469" s="10"/>
      <c r="BK469" s="10"/>
      <c r="BL469" s="10"/>
      <c r="BM469" s="10"/>
      <c r="BN469" s="10"/>
      <c r="BO469" s="11"/>
      <c r="BP469" s="10" t="str" cm="1">
        <f t="array" ref="BP469">IFERROR(INDEX($AN469:$BG469,_xlfn.AGGREGATE(15,6,(COLUMN($AN469:$BG469)-COLUMN($AN$8)+1)/NOT(ISNA(MATCH($AN469:$BG469,$FF$1:$FF$6,0))),COLUMN($BV469:BV469))),"")</f>
        <v/>
      </c>
      <c r="BQ469" s="10" t="e" cm="1" vm="1">
        <f t="array" aca="1" ref="BQ469" ca="1">IFERROR(INDEX($AN469:$BG469,_xlfn.AGGREGATE(15,6,(COLUMN($AN469:$BG469)-COLUMN($AN$8)+1)/NOT(ISNA(MATCH($AN469:$BG469,$FF$1:$FF$6,0))),COLUMN($BV469:BW469))),"")</f>
        <v>#VALUE!</v>
      </c>
      <c r="BR469" s="10" t="e" cm="1" vm="2">
        <f t="array" aca="1" ref="BR469" ca="1">IFERROR(INDEX($AN469:$BG469,_xlfn.AGGREGATE(15,6,(COLUMN($AN469:$BG469)-COLUMN($AN$8)+1)/NOT(ISNA(MATCH($AN469:$BG469,$FF$1:$FF$6,0))),COLUMN($BV469:BX469))),"")</f>
        <v>#VALUE!</v>
      </c>
      <c r="BS469" s="10" t="e" cm="1" vm="3">
        <f t="array" aca="1" ref="BS469" ca="1">IFERROR(INDEX($AN469:$BG469,_xlfn.AGGREGATE(15,6,(COLUMN($AN469:$BG469)-COLUMN($AN$8)+1)/NOT(ISNA(MATCH($AN469:$BG469,$FF$1:$FF$6,0))),COLUMN($BV469:BY469))),"")</f>
        <v>#VALUE!</v>
      </c>
      <c r="BT469" s="10" t="e" cm="1" vm="4">
        <f t="array" aca="1" ref="BT469" ca="1">IFERROR(INDEX($AN469:$BG469,_xlfn.AGGREGATE(15,6,(COLUMN($AN469:$BG469)-COLUMN($AN$8)+1)/NOT(ISNA(MATCH($AN469:$BG469,$FF$1:$FF$6,0))),COLUMN($BV469:BZ469))),"")</f>
        <v>#VALUE!</v>
      </c>
      <c r="BU469" s="10" t="e" cm="1" vm="5">
        <f t="array" aca="1" ref="BU469" ca="1">IFERROR(INDEX($AN469:$BG469,_xlfn.AGGREGATE(15,6,(COLUMN($AN469:$BG469)-COLUMN($AN$8)+1)/NOT(ISNA(MATCH($AN469:$BG469,$FF$1:$FF$6,0))),COLUMN($BV469:CA469))),"")</f>
        <v>#VALUE!</v>
      </c>
      <c r="BV469" s="11"/>
      <c r="BW469" s="10" t="str" cm="1">
        <f t="array" ref="BW469">IFERROR(INDEX($BI469:$BN469,_xlfn.AGGREGATE(15,6,(COLUMN($BI469:$BN469)-COLUMN($BI$8)+1)/NOT(ISNA(MATCH($BI469:$BN469,$FF$1:$FF$6,0))),COLUMN($BW469:BW469))),"")</f>
        <v/>
      </c>
      <c r="BX469" s="10" t="e" cm="1" vm="1">
        <f t="array" aca="1" ref="BX469" ca="1">IFERROR(INDEX($BI469:$BN469,_xlfn.AGGREGATE(15,6,(COLUMN($BI469:$BN469)-COLUMN($BI$8)+1)/NOT(ISNA(MATCH($BI469:$BN469,$FF$1:$FF$6,0))),COLUMN($BW469:BX469))),"")</f>
        <v>#VALUE!</v>
      </c>
      <c r="BY469" s="10" t="e" cm="1" vm="2">
        <f t="array" aca="1" ref="BY469" ca="1">IFERROR(INDEX($BI469:$BN469,_xlfn.AGGREGATE(15,6,(COLUMN($BI469:$BN469)-COLUMN($BI$8)+1)/NOT(ISNA(MATCH($BI469:$BN469,$FF$1:$FF$6,0))),COLUMN($BW469:BY469))),"")</f>
        <v>#VALUE!</v>
      </c>
      <c r="BZ469" s="10" t="e" cm="1" vm="3">
        <f t="array" aca="1" ref="BZ469" ca="1">IFERROR(INDEX($BI469:$BN469,_xlfn.AGGREGATE(15,6,(COLUMN($BI469:$BN469)-COLUMN($BI$8)+1)/NOT(ISNA(MATCH($BI469:$BN469,$FF$1:$FF$6,0))),COLUMN($BW469:BZ469))),"")</f>
        <v>#VALUE!</v>
      </c>
      <c r="CA469" s="10" t="e" cm="1" vm="4">
        <f t="array" aca="1" ref="CA469" ca="1">IFERROR(INDEX($BI469:$BN469,_xlfn.AGGREGATE(15,6,(COLUMN($BI469:$BN469)-COLUMN($BI$8)+1)/NOT(ISNA(MATCH($BI469:$BN469,$FF$1:$FF$6,0))),COLUMN($BW469:CA469))),"")</f>
        <v>#VALUE!</v>
      </c>
      <c r="CB469" s="10" t="e" cm="1" vm="5">
        <f t="array" aca="1" ref="CB469" ca="1">IFERROR(INDEX($BI469:$BN469,_xlfn.AGGREGATE(15,6,(COLUMN($BI469:$BN469)-COLUMN($BI$8)+1)/NOT(ISNA(MATCH($BI469:$BN469,$FF$1:$FF$6,0))),COLUMN($BW469:CB469))),"")</f>
        <v>#VALUE!</v>
      </c>
      <c r="CC469" s="11"/>
      <c r="CD469" s="10"/>
      <c r="CE469" s="10"/>
      <c r="CF469" s="10"/>
      <c r="CG469" s="10"/>
      <c r="CH469" s="10"/>
      <c r="CI469" s="11"/>
      <c r="CJ469" s="10" cm="1">
        <f t="array" ref="CJ469">SUM(COUNTIF(CD469:CF469,$DH$3:$DM$3))</f>
        <v>0</v>
      </c>
      <c r="CK469" s="10" cm="1">
        <f t="array" ref="CK469">SUM(COUNTIF(CD469:CF469,$DH$2:$DL$2))</f>
        <v>0</v>
      </c>
      <c r="CL469" s="10" cm="1">
        <f t="array" ref="CL469">SUM(COUNTIF(CD469:CF469,$DM$2:$DQ$2))</f>
        <v>0</v>
      </c>
      <c r="CM469" s="11"/>
      <c r="CN469" s="10"/>
      <c r="CO469" s="10"/>
      <c r="CP469" s="11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1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7" t="s">
        <v>42</v>
      </c>
      <c r="EC469" s="11"/>
      <c r="ED469" s="10">
        <f>Tableau1[[#This Row],[Colonne75]]</f>
        <v>0</v>
      </c>
      <c r="EE469" s="10"/>
      <c r="EF469" s="10">
        <f ca="1">OFFSET(Tableau1[[#This Row],[Colonne19]],0,Tableau1[[#This Row],[Colonne126]]-1)</f>
        <v>0</v>
      </c>
      <c r="EG469" s="11"/>
      <c r="EH469" s="10">
        <f>Tableau1[[#This Row],[Colonne76]]</f>
        <v>0</v>
      </c>
      <c r="EI469" s="10"/>
      <c r="EJ469" s="10">
        <f ca="1">OFFSET(Tableau1[[#This Row],[Colonne19]],0,Tableau1[[#This Row],[Colonne130]]-1)</f>
        <v>0</v>
      </c>
      <c r="EK469" s="11"/>
      <c r="EL469" s="10">
        <f>Tableau1[[#This Row],[Colonne77]]</f>
        <v>0</v>
      </c>
      <c r="EM469" s="10"/>
      <c r="EN469" s="10">
        <f ca="1">OFFSET(Tableau1[[#This Row],[Colonne19]],0,Tableau1[[#This Row],[Colonne134]]-1)</f>
        <v>0</v>
      </c>
      <c r="EO469" s="11"/>
      <c r="EP469" s="10">
        <f>Tableau1[[#This Row],[Colonne78]]</f>
        <v>0</v>
      </c>
      <c r="EQ469" s="10"/>
      <c r="ER469" s="10">
        <f ca="1">OFFSET(Tableau1[[#This Row],[Colonne19]],0,Tableau1[[#This Row],[Colonne138]]-1)</f>
        <v>0</v>
      </c>
      <c r="ES469" s="11"/>
      <c r="ET469" s="10">
        <f>Tableau1[[#This Row],[Colonne79]]</f>
        <v>0</v>
      </c>
      <c r="EU469" s="10"/>
      <c r="EV469" s="10">
        <f ca="1">OFFSET(Tableau1[[#This Row],[Colonne19]],0,Tableau1[[#This Row],[Colonne142]]-1)</f>
        <v>0</v>
      </c>
      <c r="EW469" s="11"/>
      <c r="EX469" s="10">
        <f t="shared" ca="1" si="42"/>
        <v>0</v>
      </c>
      <c r="EY469" s="10">
        <f t="shared" ca="1" si="43"/>
        <v>0</v>
      </c>
      <c r="EZ469" s="10">
        <f t="shared" ca="1" si="44"/>
        <v>0</v>
      </c>
      <c r="FA469" s="10">
        <f t="shared" ca="1" si="45"/>
        <v>0</v>
      </c>
      <c r="FB469" s="10">
        <f t="shared" ca="1" si="46"/>
        <v>0</v>
      </c>
      <c r="FC469" s="10">
        <f t="shared" ca="1" si="47"/>
        <v>0</v>
      </c>
      <c r="FD469" s="11"/>
    </row>
    <row r="470" spans="1:160" x14ac:dyDescent="0.2">
      <c r="A470" s="25"/>
      <c r="B470" s="10"/>
      <c r="C470" s="13"/>
      <c r="D470" s="26"/>
      <c r="E470" s="10"/>
      <c r="F470" s="10"/>
      <c r="G470" s="10"/>
      <c r="H470" s="10"/>
      <c r="I470" s="10"/>
      <c r="J470" s="24"/>
      <c r="K470" s="13"/>
      <c r="L470" s="10"/>
      <c r="M470" s="13"/>
      <c r="N470" s="13"/>
      <c r="O470" s="33" t="e">
        <f>Tableau1[[#This Row],[Colonne14]]/Tableau1[[#This Row],[Colonne13]]</f>
        <v>#DIV/0!</v>
      </c>
      <c r="P470" s="57"/>
      <c r="Q470" s="59" t="e" cm="1">
        <f t="array" ref="Q470">SUM(Tableau1[[#This Row],[Colonne19]:[Colonne38]]/Tableau1[[#This Row],[Colonne11]])</f>
        <v>#DIV/0!</v>
      </c>
      <c r="R470" s="11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1"/>
      <c r="AN470" s="10" t="str" cm="1">
        <f t="array" ref="AN470">IFERROR(INDEX($S$2:$AL$2,MATCH(SMALL(Tableau1[[#This Row],[Colonne19]:[Colonne38]],1),Tableau1[[#This Row],[Colonne19]:[Colonne38]],0)),"")</f>
        <v/>
      </c>
      <c r="AO470" s="10" t="str">
        <f>IFERROR(INDEX($S$2:$AL$2,MATCH(SMALL(Tableau1[[#This Row],[Colonne19]:[Colonne38]],2),Tableau1[[#This Row],[Colonne19]:[Colonne38]],0)),"")</f>
        <v/>
      </c>
      <c r="AP470" s="10" t="str">
        <f>IFERROR(INDEX($S$2:$AL$2,MATCH(SMALL(Tableau1[[#This Row],[Colonne19]:[Colonne38]],3),Tableau1[[#This Row],[Colonne19]:[Colonne38]],0)),"")</f>
        <v/>
      </c>
      <c r="AQ470" s="10" t="str">
        <f>IFERROR(INDEX($S$2:$AL$2,MATCH(SMALL(Tableau1[[#This Row],[Colonne19]:[Colonne38]],4),Tableau1[[#This Row],[Colonne19]:[Colonne38]],0)),"")</f>
        <v/>
      </c>
      <c r="AR470" s="10" t="str">
        <f>IFERROR(INDEX($S$2:$AL$2,MATCH(SMALL(Tableau1[[#This Row],[Colonne19]:[Colonne38]],5),Tableau1[[#This Row],[Colonne19]:[Colonne38]],0)),"")</f>
        <v/>
      </c>
      <c r="AS470" s="10" t="str">
        <f>IFERROR(INDEX($S$2:$AL$2,MATCH(SMALL(Tableau1[[#This Row],[Colonne19]:[Colonne38]],6),Tableau1[[#This Row],[Colonne19]:[Colonne38]],0)),"")</f>
        <v/>
      </c>
      <c r="AT470" s="10" t="str">
        <f>IFERROR(INDEX($S$2:$AL$2,MATCH(SMALL(Tableau1[[#This Row],[Colonne19]:[Colonne38]],7),Tableau1[[#This Row],[Colonne19]:[Colonne38]],0)),"")</f>
        <v/>
      </c>
      <c r="AU470" s="10" t="str">
        <f>IFERROR(INDEX($S$2:$AL$2,MATCH(SMALL(Tableau1[[#This Row],[Colonne19]:[Colonne38]],8),Tableau1[[#This Row],[Colonne19]:[Colonne38]],0)),"")</f>
        <v/>
      </c>
      <c r="AV470" s="10" t="str">
        <f>IFERROR(INDEX($S$2:$AL$2,MATCH(SMALL(Tableau1[[#This Row],[Colonne19]:[Colonne38]],9),Tableau1[[#This Row],[Colonne19]:[Colonne38]],0)),"")</f>
        <v/>
      </c>
      <c r="AW470" s="10" t="str">
        <f>IFERROR(INDEX($S$2:$AL$2,MATCH(SMALL(Tableau1[[#This Row],[Colonne19]:[Colonne38]],10),Tableau1[[#This Row],[Colonne19]:[Colonne38]],0)),"")</f>
        <v/>
      </c>
      <c r="AX470" s="10" t="str">
        <f>IFERROR(INDEX($S$2:$AL$2,MATCH(SMALL(Tableau1[[#This Row],[Colonne19]:[Colonne38]],11),Tableau1[[#This Row],[Colonne19]:[Colonne38]],0)),"")</f>
        <v/>
      </c>
      <c r="AY470" s="10" t="str">
        <f>IFERROR(INDEX($S$2:$AL$2,MATCH(SMALL(Tableau1[[#This Row],[Colonne19]:[Colonne38]],12),Tableau1[[#This Row],[Colonne19]:[Colonne38]],0)),"")</f>
        <v/>
      </c>
      <c r="AZ470" s="10" t="str">
        <f>IFERROR(INDEX($S$2:$AL$2,MATCH(SMALL(Tableau1[[#This Row],[Colonne19]:[Colonne38]],13),Tableau1[[#This Row],[Colonne19]:[Colonne38]],0)),"")</f>
        <v/>
      </c>
      <c r="BA470" s="10" t="str">
        <f>IFERROR(INDEX($S$2:$AL$2,MATCH(SMALL(Tableau1[[#This Row],[Colonne19]:[Colonne38]],14),Tableau1[[#This Row],[Colonne19]:[Colonne38]],0)),"")</f>
        <v/>
      </c>
      <c r="BB470" s="10" t="str">
        <f>IFERROR(INDEX($S$2:$AL$2,MATCH(SMALL(Tableau1[[#This Row],[Colonne19]:[Colonne38]],15),Tableau1[[#This Row],[Colonne19]:[Colonne38]],0)),"")</f>
        <v/>
      </c>
      <c r="BC470" s="10" t="str">
        <f>IFERROR(INDEX($S$2:$AL$2,MATCH(SMALL(Tableau1[[#This Row],[Colonne19]:[Colonne38]],16),Tableau1[[#This Row],[Colonne19]:[Colonne38]],0)),"")</f>
        <v/>
      </c>
      <c r="BD470" s="10" t="str">
        <f>IFERROR(INDEX($S$2:$AL$2,MATCH(SMALL(Tableau1[[#This Row],[Colonne19]:[Colonne38]],17),Tableau1[[#This Row],[Colonne19]:[Colonne38]],0)),"")</f>
        <v/>
      </c>
      <c r="BE470" s="10" t="str">
        <f>IFERROR(INDEX($S$2:$AL$2,MATCH(SMALL(Tableau1[[#This Row],[Colonne19]:[Colonne38]],18),Tableau1[[#This Row],[Colonne19]:[Colonne38]],0)),"")</f>
        <v/>
      </c>
      <c r="BF470" s="10" t="str">
        <f>IFERROR(INDEX($S$2:$AL$2,MATCH(SMALL(Tableau1[[#This Row],[Colonne19]:[Colonne38]],19),Tableau1[[#This Row],[Colonne19]:[Colonne38]],0)),"")</f>
        <v/>
      </c>
      <c r="BG470" s="10" t="str">
        <f>IFERROR(INDEX($S$2:$AL$2,MATCH(SMALL(Tableau1[[#This Row],[Colonne19]:[Colonne38]],20),Tableau1[[#This Row],[Colonne19]:[Colonne38]],0)),"")</f>
        <v/>
      </c>
      <c r="BH470" s="11"/>
      <c r="BI470" s="10"/>
      <c r="BJ470" s="10"/>
      <c r="BK470" s="10"/>
      <c r="BL470" s="10"/>
      <c r="BM470" s="10"/>
      <c r="BN470" s="10"/>
      <c r="BO470" s="11"/>
      <c r="BP470" s="10" t="str" cm="1">
        <f t="array" ref="BP470">IFERROR(INDEX($AN470:$BG470,_xlfn.AGGREGATE(15,6,(COLUMN($AN470:$BG470)-COLUMN($AN$8)+1)/NOT(ISNA(MATCH($AN470:$BG470,$FF$1:$FF$6,0))),COLUMN($BV470:BV470))),"")</f>
        <v/>
      </c>
      <c r="BQ470" s="10" t="e" cm="1" vm="1">
        <f t="array" aca="1" ref="BQ470" ca="1">IFERROR(INDEX($AN470:$BG470,_xlfn.AGGREGATE(15,6,(COLUMN($AN470:$BG470)-COLUMN($AN$8)+1)/NOT(ISNA(MATCH($AN470:$BG470,$FF$1:$FF$6,0))),COLUMN($BV470:BW470))),"")</f>
        <v>#VALUE!</v>
      </c>
      <c r="BR470" s="10" t="e" cm="1" vm="2">
        <f t="array" aca="1" ref="BR470" ca="1">IFERROR(INDEX($AN470:$BG470,_xlfn.AGGREGATE(15,6,(COLUMN($AN470:$BG470)-COLUMN($AN$8)+1)/NOT(ISNA(MATCH($AN470:$BG470,$FF$1:$FF$6,0))),COLUMN($BV470:BX470))),"")</f>
        <v>#VALUE!</v>
      </c>
      <c r="BS470" s="10" t="e" cm="1" vm="3">
        <f t="array" aca="1" ref="BS470" ca="1">IFERROR(INDEX($AN470:$BG470,_xlfn.AGGREGATE(15,6,(COLUMN($AN470:$BG470)-COLUMN($AN$8)+1)/NOT(ISNA(MATCH($AN470:$BG470,$FF$1:$FF$6,0))),COLUMN($BV470:BY470))),"")</f>
        <v>#VALUE!</v>
      </c>
      <c r="BT470" s="10" t="e" cm="1" vm="4">
        <f t="array" aca="1" ref="BT470" ca="1">IFERROR(INDEX($AN470:$BG470,_xlfn.AGGREGATE(15,6,(COLUMN($AN470:$BG470)-COLUMN($AN$8)+1)/NOT(ISNA(MATCH($AN470:$BG470,$FF$1:$FF$6,0))),COLUMN($BV470:BZ470))),"")</f>
        <v>#VALUE!</v>
      </c>
      <c r="BU470" s="10" t="e" cm="1" vm="5">
        <f t="array" aca="1" ref="BU470" ca="1">IFERROR(INDEX($AN470:$BG470,_xlfn.AGGREGATE(15,6,(COLUMN($AN470:$BG470)-COLUMN($AN$8)+1)/NOT(ISNA(MATCH($AN470:$BG470,$FF$1:$FF$6,0))),COLUMN($BV470:CA470))),"")</f>
        <v>#VALUE!</v>
      </c>
      <c r="BV470" s="11"/>
      <c r="BW470" s="10" t="str" cm="1">
        <f t="array" ref="BW470">IFERROR(INDEX($BI470:$BN470,_xlfn.AGGREGATE(15,6,(COLUMN($BI470:$BN470)-COLUMN($BI$8)+1)/NOT(ISNA(MATCH($BI470:$BN470,$FF$1:$FF$6,0))),COLUMN($BW470:BW470))),"")</f>
        <v/>
      </c>
      <c r="BX470" s="10" t="e" cm="1" vm="1">
        <f t="array" aca="1" ref="BX470" ca="1">IFERROR(INDEX($BI470:$BN470,_xlfn.AGGREGATE(15,6,(COLUMN($BI470:$BN470)-COLUMN($BI$8)+1)/NOT(ISNA(MATCH($BI470:$BN470,$FF$1:$FF$6,0))),COLUMN($BW470:BX470))),"")</f>
        <v>#VALUE!</v>
      </c>
      <c r="BY470" s="10" t="e" cm="1" vm="2">
        <f t="array" aca="1" ref="BY470" ca="1">IFERROR(INDEX($BI470:$BN470,_xlfn.AGGREGATE(15,6,(COLUMN($BI470:$BN470)-COLUMN($BI$8)+1)/NOT(ISNA(MATCH($BI470:$BN470,$FF$1:$FF$6,0))),COLUMN($BW470:BY470))),"")</f>
        <v>#VALUE!</v>
      </c>
      <c r="BZ470" s="10" t="e" cm="1" vm="3">
        <f t="array" aca="1" ref="BZ470" ca="1">IFERROR(INDEX($BI470:$BN470,_xlfn.AGGREGATE(15,6,(COLUMN($BI470:$BN470)-COLUMN($BI$8)+1)/NOT(ISNA(MATCH($BI470:$BN470,$FF$1:$FF$6,0))),COLUMN($BW470:BZ470))),"")</f>
        <v>#VALUE!</v>
      </c>
      <c r="CA470" s="10" t="e" cm="1" vm="4">
        <f t="array" aca="1" ref="CA470" ca="1">IFERROR(INDEX($BI470:$BN470,_xlfn.AGGREGATE(15,6,(COLUMN($BI470:$BN470)-COLUMN($BI$8)+1)/NOT(ISNA(MATCH($BI470:$BN470,$FF$1:$FF$6,0))),COLUMN($BW470:CA470))),"")</f>
        <v>#VALUE!</v>
      </c>
      <c r="CB470" s="10" t="e" cm="1" vm="5">
        <f t="array" aca="1" ref="CB470" ca="1">IFERROR(INDEX($BI470:$BN470,_xlfn.AGGREGATE(15,6,(COLUMN($BI470:$BN470)-COLUMN($BI$8)+1)/NOT(ISNA(MATCH($BI470:$BN470,$FF$1:$FF$6,0))),COLUMN($BW470:CB470))),"")</f>
        <v>#VALUE!</v>
      </c>
      <c r="CC470" s="11"/>
      <c r="CD470" s="10"/>
      <c r="CE470" s="10"/>
      <c r="CF470" s="10"/>
      <c r="CG470" s="10"/>
      <c r="CH470" s="10"/>
      <c r="CI470" s="11"/>
      <c r="CJ470" s="10" cm="1">
        <f t="array" ref="CJ470">SUM(COUNTIF(CD470:CF470,$DH$3:$DM$3))</f>
        <v>0</v>
      </c>
      <c r="CK470" s="10" cm="1">
        <f t="array" ref="CK470">SUM(COUNTIF(CD470:CF470,$DH$2:$DL$2))</f>
        <v>0</v>
      </c>
      <c r="CL470" s="10" cm="1">
        <f t="array" ref="CL470">SUM(COUNTIF(CD470:CF470,$DM$2:$DQ$2))</f>
        <v>0</v>
      </c>
      <c r="CM470" s="11"/>
      <c r="CN470" s="10"/>
      <c r="CO470" s="10"/>
      <c r="CP470" s="11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1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7" t="s">
        <v>42</v>
      </c>
      <c r="EC470" s="11"/>
      <c r="ED470" s="10">
        <f>Tableau1[[#This Row],[Colonne75]]</f>
        <v>0</v>
      </c>
      <c r="EE470" s="10"/>
      <c r="EF470" s="10">
        <f ca="1">OFFSET(Tableau1[[#This Row],[Colonne19]],0,Tableau1[[#This Row],[Colonne126]]-1)</f>
        <v>0</v>
      </c>
      <c r="EG470" s="11"/>
      <c r="EH470" s="10">
        <f>Tableau1[[#This Row],[Colonne76]]</f>
        <v>0</v>
      </c>
      <c r="EI470" s="10"/>
      <c r="EJ470" s="10">
        <f ca="1">OFFSET(Tableau1[[#This Row],[Colonne19]],0,Tableau1[[#This Row],[Colonne130]]-1)</f>
        <v>0</v>
      </c>
      <c r="EK470" s="11"/>
      <c r="EL470" s="10">
        <f>Tableau1[[#This Row],[Colonne77]]</f>
        <v>0</v>
      </c>
      <c r="EM470" s="10"/>
      <c r="EN470" s="10">
        <f ca="1">OFFSET(Tableau1[[#This Row],[Colonne19]],0,Tableau1[[#This Row],[Colonne134]]-1)</f>
        <v>0</v>
      </c>
      <c r="EO470" s="11"/>
      <c r="EP470" s="10">
        <f>Tableau1[[#This Row],[Colonne78]]</f>
        <v>0</v>
      </c>
      <c r="EQ470" s="10"/>
      <c r="ER470" s="10">
        <f ca="1">OFFSET(Tableau1[[#This Row],[Colonne19]],0,Tableau1[[#This Row],[Colonne138]]-1)</f>
        <v>0</v>
      </c>
      <c r="ES470" s="11"/>
      <c r="ET470" s="10">
        <f>Tableau1[[#This Row],[Colonne79]]</f>
        <v>0</v>
      </c>
      <c r="EU470" s="10"/>
      <c r="EV470" s="10">
        <f ca="1">OFFSET(Tableau1[[#This Row],[Colonne19]],0,Tableau1[[#This Row],[Colonne142]]-1)</f>
        <v>0</v>
      </c>
      <c r="EW470" s="11"/>
      <c r="EX470" s="10">
        <f t="shared" ref="EX470:EX533" ca="1" si="48">EF470+EJ470</f>
        <v>0</v>
      </c>
      <c r="EY470" s="10">
        <f t="shared" ref="EY470:EY533" ca="1" si="49">EF470+EN470</f>
        <v>0</v>
      </c>
      <c r="EZ470" s="10">
        <f t="shared" ref="EZ470:EZ533" ca="1" si="50">EJ470+EN470</f>
        <v>0</v>
      </c>
      <c r="FA470" s="10">
        <f t="shared" ca="1" si="45"/>
        <v>0</v>
      </c>
      <c r="FB470" s="10">
        <f t="shared" ca="1" si="46"/>
        <v>0</v>
      </c>
      <c r="FC470" s="10">
        <f t="shared" ca="1" si="47"/>
        <v>0</v>
      </c>
      <c r="FD470" s="11"/>
    </row>
    <row r="471" spans="1:160" x14ac:dyDescent="0.2">
      <c r="A471" s="25"/>
      <c r="B471" s="10"/>
      <c r="C471" s="13"/>
      <c r="D471" s="26"/>
      <c r="E471" s="10"/>
      <c r="F471" s="10"/>
      <c r="G471" s="10"/>
      <c r="H471" s="10"/>
      <c r="I471" s="10"/>
      <c r="J471" s="24"/>
      <c r="K471" s="13"/>
      <c r="L471" s="10"/>
      <c r="M471" s="13"/>
      <c r="N471" s="13"/>
      <c r="O471" s="33" t="e">
        <f>Tableau1[[#This Row],[Colonne14]]/Tableau1[[#This Row],[Colonne13]]</f>
        <v>#DIV/0!</v>
      </c>
      <c r="P471" s="57"/>
      <c r="Q471" s="59" t="e" cm="1">
        <f t="array" ref="Q471">SUM(Tableau1[[#This Row],[Colonne19]:[Colonne38]]/Tableau1[[#This Row],[Colonne11]])</f>
        <v>#DIV/0!</v>
      </c>
      <c r="R471" s="11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1"/>
      <c r="AN471" s="10" t="str" cm="1">
        <f t="array" ref="AN471">IFERROR(INDEX($S$2:$AL$2,MATCH(SMALL(Tableau1[[#This Row],[Colonne19]:[Colonne38]],1),Tableau1[[#This Row],[Colonne19]:[Colonne38]],0)),"")</f>
        <v/>
      </c>
      <c r="AO471" s="10" t="str">
        <f>IFERROR(INDEX($S$2:$AL$2,MATCH(SMALL(Tableau1[[#This Row],[Colonne19]:[Colonne38]],2),Tableau1[[#This Row],[Colonne19]:[Colonne38]],0)),"")</f>
        <v/>
      </c>
      <c r="AP471" s="10" t="str">
        <f>IFERROR(INDEX($S$2:$AL$2,MATCH(SMALL(Tableau1[[#This Row],[Colonne19]:[Colonne38]],3),Tableau1[[#This Row],[Colonne19]:[Colonne38]],0)),"")</f>
        <v/>
      </c>
      <c r="AQ471" s="10" t="str">
        <f>IFERROR(INDEX($S$2:$AL$2,MATCH(SMALL(Tableau1[[#This Row],[Colonne19]:[Colonne38]],4),Tableau1[[#This Row],[Colonne19]:[Colonne38]],0)),"")</f>
        <v/>
      </c>
      <c r="AR471" s="10" t="str">
        <f>IFERROR(INDEX($S$2:$AL$2,MATCH(SMALL(Tableau1[[#This Row],[Colonne19]:[Colonne38]],5),Tableau1[[#This Row],[Colonne19]:[Colonne38]],0)),"")</f>
        <v/>
      </c>
      <c r="AS471" s="10" t="str">
        <f>IFERROR(INDEX($S$2:$AL$2,MATCH(SMALL(Tableau1[[#This Row],[Colonne19]:[Colonne38]],6),Tableau1[[#This Row],[Colonne19]:[Colonne38]],0)),"")</f>
        <v/>
      </c>
      <c r="AT471" s="10" t="str">
        <f>IFERROR(INDEX($S$2:$AL$2,MATCH(SMALL(Tableau1[[#This Row],[Colonne19]:[Colonne38]],7),Tableau1[[#This Row],[Colonne19]:[Colonne38]],0)),"")</f>
        <v/>
      </c>
      <c r="AU471" s="10" t="str">
        <f>IFERROR(INDEX($S$2:$AL$2,MATCH(SMALL(Tableau1[[#This Row],[Colonne19]:[Colonne38]],8),Tableau1[[#This Row],[Colonne19]:[Colonne38]],0)),"")</f>
        <v/>
      </c>
      <c r="AV471" s="10" t="str">
        <f>IFERROR(INDEX($S$2:$AL$2,MATCH(SMALL(Tableau1[[#This Row],[Colonne19]:[Colonne38]],9),Tableau1[[#This Row],[Colonne19]:[Colonne38]],0)),"")</f>
        <v/>
      </c>
      <c r="AW471" s="10" t="str">
        <f>IFERROR(INDEX($S$2:$AL$2,MATCH(SMALL(Tableau1[[#This Row],[Colonne19]:[Colonne38]],10),Tableau1[[#This Row],[Colonne19]:[Colonne38]],0)),"")</f>
        <v/>
      </c>
      <c r="AX471" s="10" t="str">
        <f>IFERROR(INDEX($S$2:$AL$2,MATCH(SMALL(Tableau1[[#This Row],[Colonne19]:[Colonne38]],11),Tableau1[[#This Row],[Colonne19]:[Colonne38]],0)),"")</f>
        <v/>
      </c>
      <c r="AY471" s="10" t="str">
        <f>IFERROR(INDEX($S$2:$AL$2,MATCH(SMALL(Tableau1[[#This Row],[Colonne19]:[Colonne38]],12),Tableau1[[#This Row],[Colonne19]:[Colonne38]],0)),"")</f>
        <v/>
      </c>
      <c r="AZ471" s="10" t="str">
        <f>IFERROR(INDEX($S$2:$AL$2,MATCH(SMALL(Tableau1[[#This Row],[Colonne19]:[Colonne38]],13),Tableau1[[#This Row],[Colonne19]:[Colonne38]],0)),"")</f>
        <v/>
      </c>
      <c r="BA471" s="10" t="str">
        <f>IFERROR(INDEX($S$2:$AL$2,MATCH(SMALL(Tableau1[[#This Row],[Colonne19]:[Colonne38]],14),Tableau1[[#This Row],[Colonne19]:[Colonne38]],0)),"")</f>
        <v/>
      </c>
      <c r="BB471" s="10" t="str">
        <f>IFERROR(INDEX($S$2:$AL$2,MATCH(SMALL(Tableau1[[#This Row],[Colonne19]:[Colonne38]],15),Tableau1[[#This Row],[Colonne19]:[Colonne38]],0)),"")</f>
        <v/>
      </c>
      <c r="BC471" s="10" t="str">
        <f>IFERROR(INDEX($S$2:$AL$2,MATCH(SMALL(Tableau1[[#This Row],[Colonne19]:[Colonne38]],16),Tableau1[[#This Row],[Colonne19]:[Colonne38]],0)),"")</f>
        <v/>
      </c>
      <c r="BD471" s="10" t="str">
        <f>IFERROR(INDEX($S$2:$AL$2,MATCH(SMALL(Tableau1[[#This Row],[Colonne19]:[Colonne38]],17),Tableau1[[#This Row],[Colonne19]:[Colonne38]],0)),"")</f>
        <v/>
      </c>
      <c r="BE471" s="10" t="str">
        <f>IFERROR(INDEX($S$2:$AL$2,MATCH(SMALL(Tableau1[[#This Row],[Colonne19]:[Colonne38]],18),Tableau1[[#This Row],[Colonne19]:[Colonne38]],0)),"")</f>
        <v/>
      </c>
      <c r="BF471" s="10" t="str">
        <f>IFERROR(INDEX($S$2:$AL$2,MATCH(SMALL(Tableau1[[#This Row],[Colonne19]:[Colonne38]],19),Tableau1[[#This Row],[Colonne19]:[Colonne38]],0)),"")</f>
        <v/>
      </c>
      <c r="BG471" s="10" t="str">
        <f>IFERROR(INDEX($S$2:$AL$2,MATCH(SMALL(Tableau1[[#This Row],[Colonne19]:[Colonne38]],20),Tableau1[[#This Row],[Colonne19]:[Colonne38]],0)),"")</f>
        <v/>
      </c>
      <c r="BH471" s="11"/>
      <c r="BI471" s="10"/>
      <c r="BJ471" s="10"/>
      <c r="BK471" s="10"/>
      <c r="BL471" s="10"/>
      <c r="BM471" s="10"/>
      <c r="BN471" s="10"/>
      <c r="BO471" s="11"/>
      <c r="BP471" s="10" t="str" cm="1">
        <f t="array" ref="BP471">IFERROR(INDEX($AN471:$BG471,_xlfn.AGGREGATE(15,6,(COLUMN($AN471:$BG471)-COLUMN($AN$8)+1)/NOT(ISNA(MATCH($AN471:$BG471,$FF$1:$FF$6,0))),COLUMN($BV471:BV471))),"")</f>
        <v/>
      </c>
      <c r="BQ471" s="10" t="e" cm="1" vm="1">
        <f t="array" aca="1" ref="BQ471" ca="1">IFERROR(INDEX($AN471:$BG471,_xlfn.AGGREGATE(15,6,(COLUMN($AN471:$BG471)-COLUMN($AN$8)+1)/NOT(ISNA(MATCH($AN471:$BG471,$FF$1:$FF$6,0))),COLUMN($BV471:BW471))),"")</f>
        <v>#VALUE!</v>
      </c>
      <c r="BR471" s="10" t="e" cm="1" vm="2">
        <f t="array" aca="1" ref="BR471" ca="1">IFERROR(INDEX($AN471:$BG471,_xlfn.AGGREGATE(15,6,(COLUMN($AN471:$BG471)-COLUMN($AN$8)+1)/NOT(ISNA(MATCH($AN471:$BG471,$FF$1:$FF$6,0))),COLUMN($BV471:BX471))),"")</f>
        <v>#VALUE!</v>
      </c>
      <c r="BS471" s="10" t="e" cm="1" vm="3">
        <f t="array" aca="1" ref="BS471" ca="1">IFERROR(INDEX($AN471:$BG471,_xlfn.AGGREGATE(15,6,(COLUMN($AN471:$BG471)-COLUMN($AN$8)+1)/NOT(ISNA(MATCH($AN471:$BG471,$FF$1:$FF$6,0))),COLUMN($BV471:BY471))),"")</f>
        <v>#VALUE!</v>
      </c>
      <c r="BT471" s="10" t="e" cm="1" vm="4">
        <f t="array" aca="1" ref="BT471" ca="1">IFERROR(INDEX($AN471:$BG471,_xlfn.AGGREGATE(15,6,(COLUMN($AN471:$BG471)-COLUMN($AN$8)+1)/NOT(ISNA(MATCH($AN471:$BG471,$FF$1:$FF$6,0))),COLUMN($BV471:BZ471))),"")</f>
        <v>#VALUE!</v>
      </c>
      <c r="BU471" s="10" t="e" cm="1" vm="5">
        <f t="array" aca="1" ref="BU471" ca="1">IFERROR(INDEX($AN471:$BG471,_xlfn.AGGREGATE(15,6,(COLUMN($AN471:$BG471)-COLUMN($AN$8)+1)/NOT(ISNA(MATCH($AN471:$BG471,$FF$1:$FF$6,0))),COLUMN($BV471:CA471))),"")</f>
        <v>#VALUE!</v>
      </c>
      <c r="BV471" s="11"/>
      <c r="BW471" s="10" t="str" cm="1">
        <f t="array" ref="BW471">IFERROR(INDEX($BI471:$BN471,_xlfn.AGGREGATE(15,6,(COLUMN($BI471:$BN471)-COLUMN($BI$8)+1)/NOT(ISNA(MATCH($BI471:$BN471,$FF$1:$FF$6,0))),COLUMN($BW471:BW471))),"")</f>
        <v/>
      </c>
      <c r="BX471" s="10" t="e" cm="1" vm="1">
        <f t="array" aca="1" ref="BX471" ca="1">IFERROR(INDEX($BI471:$BN471,_xlfn.AGGREGATE(15,6,(COLUMN($BI471:$BN471)-COLUMN($BI$8)+1)/NOT(ISNA(MATCH($BI471:$BN471,$FF$1:$FF$6,0))),COLUMN($BW471:BX471))),"")</f>
        <v>#VALUE!</v>
      </c>
      <c r="BY471" s="10" t="e" cm="1" vm="2">
        <f t="array" aca="1" ref="BY471" ca="1">IFERROR(INDEX($BI471:$BN471,_xlfn.AGGREGATE(15,6,(COLUMN($BI471:$BN471)-COLUMN($BI$8)+1)/NOT(ISNA(MATCH($BI471:$BN471,$FF$1:$FF$6,0))),COLUMN($BW471:BY471))),"")</f>
        <v>#VALUE!</v>
      </c>
      <c r="BZ471" s="10" t="e" cm="1" vm="3">
        <f t="array" aca="1" ref="BZ471" ca="1">IFERROR(INDEX($BI471:$BN471,_xlfn.AGGREGATE(15,6,(COLUMN($BI471:$BN471)-COLUMN($BI$8)+1)/NOT(ISNA(MATCH($BI471:$BN471,$FF$1:$FF$6,0))),COLUMN($BW471:BZ471))),"")</f>
        <v>#VALUE!</v>
      </c>
      <c r="CA471" s="10" t="e" cm="1" vm="4">
        <f t="array" aca="1" ref="CA471" ca="1">IFERROR(INDEX($BI471:$BN471,_xlfn.AGGREGATE(15,6,(COLUMN($BI471:$BN471)-COLUMN($BI$8)+1)/NOT(ISNA(MATCH($BI471:$BN471,$FF$1:$FF$6,0))),COLUMN($BW471:CA471))),"")</f>
        <v>#VALUE!</v>
      </c>
      <c r="CB471" s="10" t="e" cm="1" vm="5">
        <f t="array" aca="1" ref="CB471" ca="1">IFERROR(INDEX($BI471:$BN471,_xlfn.AGGREGATE(15,6,(COLUMN($BI471:$BN471)-COLUMN($BI$8)+1)/NOT(ISNA(MATCH($BI471:$BN471,$FF$1:$FF$6,0))),COLUMN($BW471:CB471))),"")</f>
        <v>#VALUE!</v>
      </c>
      <c r="CC471" s="11"/>
      <c r="CD471" s="10"/>
      <c r="CE471" s="10"/>
      <c r="CF471" s="10"/>
      <c r="CG471" s="10"/>
      <c r="CH471" s="10"/>
      <c r="CI471" s="11"/>
      <c r="CJ471" s="10" cm="1">
        <f t="array" ref="CJ471">SUM(COUNTIF(CD471:CF471,$DH$3:$DM$3))</f>
        <v>0</v>
      </c>
      <c r="CK471" s="10" cm="1">
        <f t="array" ref="CK471">SUM(COUNTIF(CD471:CF471,$DH$2:$DL$2))</f>
        <v>0</v>
      </c>
      <c r="CL471" s="10" cm="1">
        <f t="array" ref="CL471">SUM(COUNTIF(CD471:CF471,$DM$2:$DQ$2))</f>
        <v>0</v>
      </c>
      <c r="CM471" s="11"/>
      <c r="CN471" s="10"/>
      <c r="CO471" s="10"/>
      <c r="CP471" s="11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1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7" t="s">
        <v>42</v>
      </c>
      <c r="EC471" s="11"/>
      <c r="ED471" s="10">
        <f>Tableau1[[#This Row],[Colonne75]]</f>
        <v>0</v>
      </c>
      <c r="EE471" s="10"/>
      <c r="EF471" s="10">
        <f ca="1">OFFSET(Tableau1[[#This Row],[Colonne19]],0,Tableau1[[#This Row],[Colonne126]]-1)</f>
        <v>0</v>
      </c>
      <c r="EG471" s="11"/>
      <c r="EH471" s="10">
        <f>Tableau1[[#This Row],[Colonne76]]</f>
        <v>0</v>
      </c>
      <c r="EI471" s="10"/>
      <c r="EJ471" s="10">
        <f ca="1">OFFSET(Tableau1[[#This Row],[Colonne19]],0,Tableau1[[#This Row],[Colonne130]]-1)</f>
        <v>0</v>
      </c>
      <c r="EK471" s="11"/>
      <c r="EL471" s="10">
        <f>Tableau1[[#This Row],[Colonne77]]</f>
        <v>0</v>
      </c>
      <c r="EM471" s="10"/>
      <c r="EN471" s="10">
        <f ca="1">OFFSET(Tableau1[[#This Row],[Colonne19]],0,Tableau1[[#This Row],[Colonne134]]-1)</f>
        <v>0</v>
      </c>
      <c r="EO471" s="11"/>
      <c r="EP471" s="10">
        <f>Tableau1[[#This Row],[Colonne78]]</f>
        <v>0</v>
      </c>
      <c r="EQ471" s="10"/>
      <c r="ER471" s="10">
        <f ca="1">OFFSET(Tableau1[[#This Row],[Colonne19]],0,Tableau1[[#This Row],[Colonne138]]-1)</f>
        <v>0</v>
      </c>
      <c r="ES471" s="11"/>
      <c r="ET471" s="10">
        <f>Tableau1[[#This Row],[Colonne79]]</f>
        <v>0</v>
      </c>
      <c r="EU471" s="10"/>
      <c r="EV471" s="10">
        <f ca="1">OFFSET(Tableau1[[#This Row],[Colonne19]],0,Tableau1[[#This Row],[Colonne142]]-1)</f>
        <v>0</v>
      </c>
      <c r="EW471" s="11"/>
      <c r="EX471" s="10">
        <f t="shared" ca="1" si="48"/>
        <v>0</v>
      </c>
      <c r="EY471" s="10">
        <f t="shared" ca="1" si="49"/>
        <v>0</v>
      </c>
      <c r="EZ471" s="10">
        <f t="shared" ca="1" si="50"/>
        <v>0</v>
      </c>
      <c r="FA471" s="10">
        <f t="shared" ca="1" si="45"/>
        <v>0</v>
      </c>
      <c r="FB471" s="10">
        <f t="shared" ca="1" si="46"/>
        <v>0</v>
      </c>
      <c r="FC471" s="10">
        <f t="shared" ca="1" si="47"/>
        <v>0</v>
      </c>
      <c r="FD471" s="11"/>
    </row>
    <row r="472" spans="1:160" x14ac:dyDescent="0.2">
      <c r="A472" s="25"/>
      <c r="B472" s="10"/>
      <c r="C472" s="13"/>
      <c r="D472" s="26"/>
      <c r="E472" s="10"/>
      <c r="F472" s="10"/>
      <c r="G472" s="10"/>
      <c r="H472" s="10"/>
      <c r="I472" s="10"/>
      <c r="J472" s="24"/>
      <c r="K472" s="13"/>
      <c r="L472" s="10"/>
      <c r="M472" s="13"/>
      <c r="N472" s="13"/>
      <c r="O472" s="33" t="e">
        <f>Tableau1[[#This Row],[Colonne14]]/Tableau1[[#This Row],[Colonne13]]</f>
        <v>#DIV/0!</v>
      </c>
      <c r="P472" s="57"/>
      <c r="Q472" s="59" t="e" cm="1">
        <f t="array" ref="Q472">SUM(Tableau1[[#This Row],[Colonne19]:[Colonne38]]/Tableau1[[#This Row],[Colonne11]])</f>
        <v>#DIV/0!</v>
      </c>
      <c r="R472" s="11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1"/>
      <c r="AN472" s="10" t="str" cm="1">
        <f t="array" ref="AN472">IFERROR(INDEX($S$2:$AL$2,MATCH(SMALL(Tableau1[[#This Row],[Colonne19]:[Colonne38]],1),Tableau1[[#This Row],[Colonne19]:[Colonne38]],0)),"")</f>
        <v/>
      </c>
      <c r="AO472" s="10" t="str">
        <f>IFERROR(INDEX($S$2:$AL$2,MATCH(SMALL(Tableau1[[#This Row],[Colonne19]:[Colonne38]],2),Tableau1[[#This Row],[Colonne19]:[Colonne38]],0)),"")</f>
        <v/>
      </c>
      <c r="AP472" s="10" t="str">
        <f>IFERROR(INDEX($S$2:$AL$2,MATCH(SMALL(Tableau1[[#This Row],[Colonne19]:[Colonne38]],3),Tableau1[[#This Row],[Colonne19]:[Colonne38]],0)),"")</f>
        <v/>
      </c>
      <c r="AQ472" s="10" t="str">
        <f>IFERROR(INDEX($S$2:$AL$2,MATCH(SMALL(Tableau1[[#This Row],[Colonne19]:[Colonne38]],4),Tableau1[[#This Row],[Colonne19]:[Colonne38]],0)),"")</f>
        <v/>
      </c>
      <c r="AR472" s="10" t="str">
        <f>IFERROR(INDEX($S$2:$AL$2,MATCH(SMALL(Tableau1[[#This Row],[Colonne19]:[Colonne38]],5),Tableau1[[#This Row],[Colonne19]:[Colonne38]],0)),"")</f>
        <v/>
      </c>
      <c r="AS472" s="10" t="str">
        <f>IFERROR(INDEX($S$2:$AL$2,MATCH(SMALL(Tableau1[[#This Row],[Colonne19]:[Colonne38]],6),Tableau1[[#This Row],[Colonne19]:[Colonne38]],0)),"")</f>
        <v/>
      </c>
      <c r="AT472" s="10" t="str">
        <f>IFERROR(INDEX($S$2:$AL$2,MATCH(SMALL(Tableau1[[#This Row],[Colonne19]:[Colonne38]],7),Tableau1[[#This Row],[Colonne19]:[Colonne38]],0)),"")</f>
        <v/>
      </c>
      <c r="AU472" s="10" t="str">
        <f>IFERROR(INDEX($S$2:$AL$2,MATCH(SMALL(Tableau1[[#This Row],[Colonne19]:[Colonne38]],8),Tableau1[[#This Row],[Colonne19]:[Colonne38]],0)),"")</f>
        <v/>
      </c>
      <c r="AV472" s="10" t="str">
        <f>IFERROR(INDEX($S$2:$AL$2,MATCH(SMALL(Tableau1[[#This Row],[Colonne19]:[Colonne38]],9),Tableau1[[#This Row],[Colonne19]:[Colonne38]],0)),"")</f>
        <v/>
      </c>
      <c r="AW472" s="10" t="str">
        <f>IFERROR(INDEX($S$2:$AL$2,MATCH(SMALL(Tableau1[[#This Row],[Colonne19]:[Colonne38]],10),Tableau1[[#This Row],[Colonne19]:[Colonne38]],0)),"")</f>
        <v/>
      </c>
      <c r="AX472" s="10" t="str">
        <f>IFERROR(INDEX($S$2:$AL$2,MATCH(SMALL(Tableau1[[#This Row],[Colonne19]:[Colonne38]],11),Tableau1[[#This Row],[Colonne19]:[Colonne38]],0)),"")</f>
        <v/>
      </c>
      <c r="AY472" s="10" t="str">
        <f>IFERROR(INDEX($S$2:$AL$2,MATCH(SMALL(Tableau1[[#This Row],[Colonne19]:[Colonne38]],12),Tableau1[[#This Row],[Colonne19]:[Colonne38]],0)),"")</f>
        <v/>
      </c>
      <c r="AZ472" s="10" t="str">
        <f>IFERROR(INDEX($S$2:$AL$2,MATCH(SMALL(Tableau1[[#This Row],[Colonne19]:[Colonne38]],13),Tableau1[[#This Row],[Colonne19]:[Colonne38]],0)),"")</f>
        <v/>
      </c>
      <c r="BA472" s="10" t="str">
        <f>IFERROR(INDEX($S$2:$AL$2,MATCH(SMALL(Tableau1[[#This Row],[Colonne19]:[Colonne38]],14),Tableau1[[#This Row],[Colonne19]:[Colonne38]],0)),"")</f>
        <v/>
      </c>
      <c r="BB472" s="10" t="str">
        <f>IFERROR(INDEX($S$2:$AL$2,MATCH(SMALL(Tableau1[[#This Row],[Colonne19]:[Colonne38]],15),Tableau1[[#This Row],[Colonne19]:[Colonne38]],0)),"")</f>
        <v/>
      </c>
      <c r="BC472" s="10" t="str">
        <f>IFERROR(INDEX($S$2:$AL$2,MATCH(SMALL(Tableau1[[#This Row],[Colonne19]:[Colonne38]],16),Tableau1[[#This Row],[Colonne19]:[Colonne38]],0)),"")</f>
        <v/>
      </c>
      <c r="BD472" s="10" t="str">
        <f>IFERROR(INDEX($S$2:$AL$2,MATCH(SMALL(Tableau1[[#This Row],[Colonne19]:[Colonne38]],17),Tableau1[[#This Row],[Colonne19]:[Colonne38]],0)),"")</f>
        <v/>
      </c>
      <c r="BE472" s="10" t="str">
        <f>IFERROR(INDEX($S$2:$AL$2,MATCH(SMALL(Tableau1[[#This Row],[Colonne19]:[Colonne38]],18),Tableau1[[#This Row],[Colonne19]:[Colonne38]],0)),"")</f>
        <v/>
      </c>
      <c r="BF472" s="10" t="str">
        <f>IFERROR(INDEX($S$2:$AL$2,MATCH(SMALL(Tableau1[[#This Row],[Colonne19]:[Colonne38]],19),Tableau1[[#This Row],[Colonne19]:[Colonne38]],0)),"")</f>
        <v/>
      </c>
      <c r="BG472" s="10" t="str">
        <f>IFERROR(INDEX($S$2:$AL$2,MATCH(SMALL(Tableau1[[#This Row],[Colonne19]:[Colonne38]],20),Tableau1[[#This Row],[Colonne19]:[Colonne38]],0)),"")</f>
        <v/>
      </c>
      <c r="BH472" s="11"/>
      <c r="BI472" s="10"/>
      <c r="BJ472" s="10"/>
      <c r="BK472" s="10"/>
      <c r="BL472" s="10"/>
      <c r="BM472" s="10"/>
      <c r="BN472" s="10"/>
      <c r="BO472" s="11"/>
      <c r="BP472" s="10" t="str" cm="1">
        <f t="array" ref="BP472">IFERROR(INDEX($AN472:$BG472,_xlfn.AGGREGATE(15,6,(COLUMN($AN472:$BG472)-COLUMN($AN$8)+1)/NOT(ISNA(MATCH($AN472:$BG472,$FF$1:$FF$6,0))),COLUMN($BV472:BV472))),"")</f>
        <v/>
      </c>
      <c r="BQ472" s="10" t="e" cm="1" vm="1">
        <f t="array" aca="1" ref="BQ472" ca="1">IFERROR(INDEX($AN472:$BG472,_xlfn.AGGREGATE(15,6,(COLUMN($AN472:$BG472)-COLUMN($AN$8)+1)/NOT(ISNA(MATCH($AN472:$BG472,$FF$1:$FF$6,0))),COLUMN($BV472:BW472))),"")</f>
        <v>#VALUE!</v>
      </c>
      <c r="BR472" s="10" t="e" cm="1" vm="2">
        <f t="array" aca="1" ref="BR472" ca="1">IFERROR(INDEX($AN472:$BG472,_xlfn.AGGREGATE(15,6,(COLUMN($AN472:$BG472)-COLUMN($AN$8)+1)/NOT(ISNA(MATCH($AN472:$BG472,$FF$1:$FF$6,0))),COLUMN($BV472:BX472))),"")</f>
        <v>#VALUE!</v>
      </c>
      <c r="BS472" s="10" t="e" cm="1" vm="3">
        <f t="array" aca="1" ref="BS472" ca="1">IFERROR(INDEX($AN472:$BG472,_xlfn.AGGREGATE(15,6,(COLUMN($AN472:$BG472)-COLUMN($AN$8)+1)/NOT(ISNA(MATCH($AN472:$BG472,$FF$1:$FF$6,0))),COLUMN($BV472:BY472))),"")</f>
        <v>#VALUE!</v>
      </c>
      <c r="BT472" s="10" t="e" cm="1" vm="4">
        <f t="array" aca="1" ref="BT472" ca="1">IFERROR(INDEX($AN472:$BG472,_xlfn.AGGREGATE(15,6,(COLUMN($AN472:$BG472)-COLUMN($AN$8)+1)/NOT(ISNA(MATCH($AN472:$BG472,$FF$1:$FF$6,0))),COLUMN($BV472:BZ472))),"")</f>
        <v>#VALUE!</v>
      </c>
      <c r="BU472" s="10" t="e" cm="1" vm="5">
        <f t="array" aca="1" ref="BU472" ca="1">IFERROR(INDEX($AN472:$BG472,_xlfn.AGGREGATE(15,6,(COLUMN($AN472:$BG472)-COLUMN($AN$8)+1)/NOT(ISNA(MATCH($AN472:$BG472,$FF$1:$FF$6,0))),COLUMN($BV472:CA472))),"")</f>
        <v>#VALUE!</v>
      </c>
      <c r="BV472" s="11"/>
      <c r="BW472" s="10" t="str" cm="1">
        <f t="array" ref="BW472">IFERROR(INDEX($BI472:$BN472,_xlfn.AGGREGATE(15,6,(COLUMN($BI472:$BN472)-COLUMN($BI$8)+1)/NOT(ISNA(MATCH($BI472:$BN472,$FF$1:$FF$6,0))),COLUMN($BW472:BW472))),"")</f>
        <v/>
      </c>
      <c r="BX472" s="10" t="e" cm="1" vm="1">
        <f t="array" aca="1" ref="BX472" ca="1">IFERROR(INDEX($BI472:$BN472,_xlfn.AGGREGATE(15,6,(COLUMN($BI472:$BN472)-COLUMN($BI$8)+1)/NOT(ISNA(MATCH($BI472:$BN472,$FF$1:$FF$6,0))),COLUMN($BW472:BX472))),"")</f>
        <v>#VALUE!</v>
      </c>
      <c r="BY472" s="10" t="e" cm="1" vm="2">
        <f t="array" aca="1" ref="BY472" ca="1">IFERROR(INDEX($BI472:$BN472,_xlfn.AGGREGATE(15,6,(COLUMN($BI472:$BN472)-COLUMN($BI$8)+1)/NOT(ISNA(MATCH($BI472:$BN472,$FF$1:$FF$6,0))),COLUMN($BW472:BY472))),"")</f>
        <v>#VALUE!</v>
      </c>
      <c r="BZ472" s="10" t="e" cm="1" vm="3">
        <f t="array" aca="1" ref="BZ472" ca="1">IFERROR(INDEX($BI472:$BN472,_xlfn.AGGREGATE(15,6,(COLUMN($BI472:$BN472)-COLUMN($BI$8)+1)/NOT(ISNA(MATCH($BI472:$BN472,$FF$1:$FF$6,0))),COLUMN($BW472:BZ472))),"")</f>
        <v>#VALUE!</v>
      </c>
      <c r="CA472" s="10" t="e" cm="1" vm="4">
        <f t="array" aca="1" ref="CA472" ca="1">IFERROR(INDEX($BI472:$BN472,_xlfn.AGGREGATE(15,6,(COLUMN($BI472:$BN472)-COLUMN($BI$8)+1)/NOT(ISNA(MATCH($BI472:$BN472,$FF$1:$FF$6,0))),COLUMN($BW472:CA472))),"")</f>
        <v>#VALUE!</v>
      </c>
      <c r="CB472" s="10" t="e" cm="1" vm="5">
        <f t="array" aca="1" ref="CB472" ca="1">IFERROR(INDEX($BI472:$BN472,_xlfn.AGGREGATE(15,6,(COLUMN($BI472:$BN472)-COLUMN($BI$8)+1)/NOT(ISNA(MATCH($BI472:$BN472,$FF$1:$FF$6,0))),COLUMN($BW472:CB472))),"")</f>
        <v>#VALUE!</v>
      </c>
      <c r="CC472" s="11"/>
      <c r="CD472" s="10"/>
      <c r="CE472" s="10"/>
      <c r="CF472" s="10"/>
      <c r="CG472" s="10"/>
      <c r="CH472" s="10"/>
      <c r="CI472" s="11"/>
      <c r="CJ472" s="10" cm="1">
        <f t="array" ref="CJ472">SUM(COUNTIF(CD472:CF472,$DH$3:$DM$3))</f>
        <v>0</v>
      </c>
      <c r="CK472" s="10" cm="1">
        <f t="array" ref="CK472">SUM(COUNTIF(CD472:CF472,$DH$2:$DL$2))</f>
        <v>0</v>
      </c>
      <c r="CL472" s="10" cm="1">
        <f t="array" ref="CL472">SUM(COUNTIF(CD472:CF472,$DM$2:$DQ$2))</f>
        <v>0</v>
      </c>
      <c r="CM472" s="11"/>
      <c r="CN472" s="10"/>
      <c r="CO472" s="10"/>
      <c r="CP472" s="11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1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7" t="s">
        <v>42</v>
      </c>
      <c r="EC472" s="11"/>
      <c r="ED472" s="10">
        <f>Tableau1[[#This Row],[Colonne75]]</f>
        <v>0</v>
      </c>
      <c r="EE472" s="10"/>
      <c r="EF472" s="10">
        <f ca="1">OFFSET(Tableau1[[#This Row],[Colonne19]],0,Tableau1[[#This Row],[Colonne126]]-1)</f>
        <v>0</v>
      </c>
      <c r="EG472" s="11"/>
      <c r="EH472" s="10">
        <f>Tableau1[[#This Row],[Colonne76]]</f>
        <v>0</v>
      </c>
      <c r="EI472" s="10"/>
      <c r="EJ472" s="10">
        <f ca="1">OFFSET(Tableau1[[#This Row],[Colonne19]],0,Tableau1[[#This Row],[Colonne130]]-1)</f>
        <v>0</v>
      </c>
      <c r="EK472" s="11"/>
      <c r="EL472" s="10">
        <f>Tableau1[[#This Row],[Colonne77]]</f>
        <v>0</v>
      </c>
      <c r="EM472" s="10"/>
      <c r="EN472" s="10">
        <f ca="1">OFFSET(Tableau1[[#This Row],[Colonne19]],0,Tableau1[[#This Row],[Colonne134]]-1)</f>
        <v>0</v>
      </c>
      <c r="EO472" s="11"/>
      <c r="EP472" s="10">
        <f>Tableau1[[#This Row],[Colonne78]]</f>
        <v>0</v>
      </c>
      <c r="EQ472" s="10"/>
      <c r="ER472" s="10">
        <f ca="1">OFFSET(Tableau1[[#This Row],[Colonne19]],0,Tableau1[[#This Row],[Colonne138]]-1)</f>
        <v>0</v>
      </c>
      <c r="ES472" s="11"/>
      <c r="ET472" s="10">
        <f>Tableau1[[#This Row],[Colonne79]]</f>
        <v>0</v>
      </c>
      <c r="EU472" s="10"/>
      <c r="EV472" s="10">
        <f ca="1">OFFSET(Tableau1[[#This Row],[Colonne19]],0,Tableau1[[#This Row],[Colonne142]]-1)</f>
        <v>0</v>
      </c>
      <c r="EW472" s="11"/>
      <c r="EX472" s="10">
        <f t="shared" ca="1" si="48"/>
        <v>0</v>
      </c>
      <c r="EY472" s="10">
        <f t="shared" ca="1" si="49"/>
        <v>0</v>
      </c>
      <c r="EZ472" s="10">
        <f t="shared" ca="1" si="50"/>
        <v>0</v>
      </c>
      <c r="FA472" s="10">
        <f t="shared" ca="1" si="45"/>
        <v>0</v>
      </c>
      <c r="FB472" s="10">
        <f t="shared" ca="1" si="46"/>
        <v>0</v>
      </c>
      <c r="FC472" s="10">
        <f t="shared" ca="1" si="47"/>
        <v>0</v>
      </c>
      <c r="FD472" s="11"/>
    </row>
    <row r="473" spans="1:160" x14ac:dyDescent="0.2">
      <c r="A473" s="25"/>
      <c r="B473" s="10"/>
      <c r="C473" s="13"/>
      <c r="D473" s="26"/>
      <c r="E473" s="10"/>
      <c r="F473" s="10"/>
      <c r="G473" s="10"/>
      <c r="H473" s="10"/>
      <c r="I473" s="10"/>
      <c r="J473" s="24"/>
      <c r="K473" s="13"/>
      <c r="L473" s="10"/>
      <c r="M473" s="13"/>
      <c r="N473" s="13"/>
      <c r="O473" s="33" t="e">
        <f>Tableau1[[#This Row],[Colonne14]]/Tableau1[[#This Row],[Colonne13]]</f>
        <v>#DIV/0!</v>
      </c>
      <c r="P473" s="57"/>
      <c r="Q473" s="59" t="e" cm="1">
        <f t="array" ref="Q473">SUM(Tableau1[[#This Row],[Colonne19]:[Colonne38]]/Tableau1[[#This Row],[Colonne11]])</f>
        <v>#DIV/0!</v>
      </c>
      <c r="R473" s="11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1"/>
      <c r="AN473" s="10" t="str" cm="1">
        <f t="array" ref="AN473">IFERROR(INDEX($S$2:$AL$2,MATCH(SMALL(Tableau1[[#This Row],[Colonne19]:[Colonne38]],1),Tableau1[[#This Row],[Colonne19]:[Colonne38]],0)),"")</f>
        <v/>
      </c>
      <c r="AO473" s="10" t="str">
        <f>IFERROR(INDEX($S$2:$AL$2,MATCH(SMALL(Tableau1[[#This Row],[Colonne19]:[Colonne38]],2),Tableau1[[#This Row],[Colonne19]:[Colonne38]],0)),"")</f>
        <v/>
      </c>
      <c r="AP473" s="10" t="str">
        <f>IFERROR(INDEX($S$2:$AL$2,MATCH(SMALL(Tableau1[[#This Row],[Colonne19]:[Colonne38]],3),Tableau1[[#This Row],[Colonne19]:[Colonne38]],0)),"")</f>
        <v/>
      </c>
      <c r="AQ473" s="10" t="str">
        <f>IFERROR(INDEX($S$2:$AL$2,MATCH(SMALL(Tableau1[[#This Row],[Colonne19]:[Colonne38]],4),Tableau1[[#This Row],[Colonne19]:[Colonne38]],0)),"")</f>
        <v/>
      </c>
      <c r="AR473" s="10" t="str">
        <f>IFERROR(INDEX($S$2:$AL$2,MATCH(SMALL(Tableau1[[#This Row],[Colonne19]:[Colonne38]],5),Tableau1[[#This Row],[Colonne19]:[Colonne38]],0)),"")</f>
        <v/>
      </c>
      <c r="AS473" s="10" t="str">
        <f>IFERROR(INDEX($S$2:$AL$2,MATCH(SMALL(Tableau1[[#This Row],[Colonne19]:[Colonne38]],6),Tableau1[[#This Row],[Colonne19]:[Colonne38]],0)),"")</f>
        <v/>
      </c>
      <c r="AT473" s="10" t="str">
        <f>IFERROR(INDEX($S$2:$AL$2,MATCH(SMALL(Tableau1[[#This Row],[Colonne19]:[Colonne38]],7),Tableau1[[#This Row],[Colonne19]:[Colonne38]],0)),"")</f>
        <v/>
      </c>
      <c r="AU473" s="10" t="str">
        <f>IFERROR(INDEX($S$2:$AL$2,MATCH(SMALL(Tableau1[[#This Row],[Colonne19]:[Colonne38]],8),Tableau1[[#This Row],[Colonne19]:[Colonne38]],0)),"")</f>
        <v/>
      </c>
      <c r="AV473" s="10" t="str">
        <f>IFERROR(INDEX($S$2:$AL$2,MATCH(SMALL(Tableau1[[#This Row],[Colonne19]:[Colonne38]],9),Tableau1[[#This Row],[Colonne19]:[Colonne38]],0)),"")</f>
        <v/>
      </c>
      <c r="AW473" s="10" t="str">
        <f>IFERROR(INDEX($S$2:$AL$2,MATCH(SMALL(Tableau1[[#This Row],[Colonne19]:[Colonne38]],10),Tableau1[[#This Row],[Colonne19]:[Colonne38]],0)),"")</f>
        <v/>
      </c>
      <c r="AX473" s="10" t="str">
        <f>IFERROR(INDEX($S$2:$AL$2,MATCH(SMALL(Tableau1[[#This Row],[Colonne19]:[Colonne38]],11),Tableau1[[#This Row],[Colonne19]:[Colonne38]],0)),"")</f>
        <v/>
      </c>
      <c r="AY473" s="10" t="str">
        <f>IFERROR(INDEX($S$2:$AL$2,MATCH(SMALL(Tableau1[[#This Row],[Colonne19]:[Colonne38]],12),Tableau1[[#This Row],[Colonne19]:[Colonne38]],0)),"")</f>
        <v/>
      </c>
      <c r="AZ473" s="10" t="str">
        <f>IFERROR(INDEX($S$2:$AL$2,MATCH(SMALL(Tableau1[[#This Row],[Colonne19]:[Colonne38]],13),Tableau1[[#This Row],[Colonne19]:[Colonne38]],0)),"")</f>
        <v/>
      </c>
      <c r="BA473" s="10" t="str">
        <f>IFERROR(INDEX($S$2:$AL$2,MATCH(SMALL(Tableau1[[#This Row],[Colonne19]:[Colonne38]],14),Tableau1[[#This Row],[Colonne19]:[Colonne38]],0)),"")</f>
        <v/>
      </c>
      <c r="BB473" s="10" t="str">
        <f>IFERROR(INDEX($S$2:$AL$2,MATCH(SMALL(Tableau1[[#This Row],[Colonne19]:[Colonne38]],15),Tableau1[[#This Row],[Colonne19]:[Colonne38]],0)),"")</f>
        <v/>
      </c>
      <c r="BC473" s="10" t="str">
        <f>IFERROR(INDEX($S$2:$AL$2,MATCH(SMALL(Tableau1[[#This Row],[Colonne19]:[Colonne38]],16),Tableau1[[#This Row],[Colonne19]:[Colonne38]],0)),"")</f>
        <v/>
      </c>
      <c r="BD473" s="10" t="str">
        <f>IFERROR(INDEX($S$2:$AL$2,MATCH(SMALL(Tableau1[[#This Row],[Colonne19]:[Colonne38]],17),Tableau1[[#This Row],[Colonne19]:[Colonne38]],0)),"")</f>
        <v/>
      </c>
      <c r="BE473" s="10" t="str">
        <f>IFERROR(INDEX($S$2:$AL$2,MATCH(SMALL(Tableau1[[#This Row],[Colonne19]:[Colonne38]],18),Tableau1[[#This Row],[Colonne19]:[Colonne38]],0)),"")</f>
        <v/>
      </c>
      <c r="BF473" s="10" t="str">
        <f>IFERROR(INDEX($S$2:$AL$2,MATCH(SMALL(Tableau1[[#This Row],[Colonne19]:[Colonne38]],19),Tableau1[[#This Row],[Colonne19]:[Colonne38]],0)),"")</f>
        <v/>
      </c>
      <c r="BG473" s="10" t="str">
        <f>IFERROR(INDEX($S$2:$AL$2,MATCH(SMALL(Tableau1[[#This Row],[Colonne19]:[Colonne38]],20),Tableau1[[#This Row],[Colonne19]:[Colonne38]],0)),"")</f>
        <v/>
      </c>
      <c r="BH473" s="11"/>
      <c r="BI473" s="10"/>
      <c r="BJ473" s="10"/>
      <c r="BK473" s="10"/>
      <c r="BL473" s="10"/>
      <c r="BM473" s="10"/>
      <c r="BN473" s="10"/>
      <c r="BO473" s="11"/>
      <c r="BP473" s="10" t="str" cm="1">
        <f t="array" ref="BP473">IFERROR(INDEX($AN473:$BG473,_xlfn.AGGREGATE(15,6,(COLUMN($AN473:$BG473)-COLUMN($AN$8)+1)/NOT(ISNA(MATCH($AN473:$BG473,$FF$1:$FF$6,0))),COLUMN($BV473:BV473))),"")</f>
        <v/>
      </c>
      <c r="BQ473" s="10" t="e" cm="1" vm="1">
        <f t="array" aca="1" ref="BQ473" ca="1">IFERROR(INDEX($AN473:$BG473,_xlfn.AGGREGATE(15,6,(COLUMN($AN473:$BG473)-COLUMN($AN$8)+1)/NOT(ISNA(MATCH($AN473:$BG473,$FF$1:$FF$6,0))),COLUMN($BV473:BW473))),"")</f>
        <v>#VALUE!</v>
      </c>
      <c r="BR473" s="10" t="e" cm="1" vm="2">
        <f t="array" aca="1" ref="BR473" ca="1">IFERROR(INDEX($AN473:$BG473,_xlfn.AGGREGATE(15,6,(COLUMN($AN473:$BG473)-COLUMN($AN$8)+1)/NOT(ISNA(MATCH($AN473:$BG473,$FF$1:$FF$6,0))),COLUMN($BV473:BX473))),"")</f>
        <v>#VALUE!</v>
      </c>
      <c r="BS473" s="10" t="e" cm="1" vm="3">
        <f t="array" aca="1" ref="BS473" ca="1">IFERROR(INDEX($AN473:$BG473,_xlfn.AGGREGATE(15,6,(COLUMN($AN473:$BG473)-COLUMN($AN$8)+1)/NOT(ISNA(MATCH($AN473:$BG473,$FF$1:$FF$6,0))),COLUMN($BV473:BY473))),"")</f>
        <v>#VALUE!</v>
      </c>
      <c r="BT473" s="10" t="e" cm="1" vm="4">
        <f t="array" aca="1" ref="BT473" ca="1">IFERROR(INDEX($AN473:$BG473,_xlfn.AGGREGATE(15,6,(COLUMN($AN473:$BG473)-COLUMN($AN$8)+1)/NOT(ISNA(MATCH($AN473:$BG473,$FF$1:$FF$6,0))),COLUMN($BV473:BZ473))),"")</f>
        <v>#VALUE!</v>
      </c>
      <c r="BU473" s="10" t="e" cm="1" vm="5">
        <f t="array" aca="1" ref="BU473" ca="1">IFERROR(INDEX($AN473:$BG473,_xlfn.AGGREGATE(15,6,(COLUMN($AN473:$BG473)-COLUMN($AN$8)+1)/NOT(ISNA(MATCH($AN473:$BG473,$FF$1:$FF$6,0))),COLUMN($BV473:CA473))),"")</f>
        <v>#VALUE!</v>
      </c>
      <c r="BV473" s="11"/>
      <c r="BW473" s="10" t="str" cm="1">
        <f t="array" ref="BW473">IFERROR(INDEX($BI473:$BN473,_xlfn.AGGREGATE(15,6,(COLUMN($BI473:$BN473)-COLUMN($BI$8)+1)/NOT(ISNA(MATCH($BI473:$BN473,$FF$1:$FF$6,0))),COLUMN($BW473:BW473))),"")</f>
        <v/>
      </c>
      <c r="BX473" s="10" t="e" cm="1" vm="1">
        <f t="array" aca="1" ref="BX473" ca="1">IFERROR(INDEX($BI473:$BN473,_xlfn.AGGREGATE(15,6,(COLUMN($BI473:$BN473)-COLUMN($BI$8)+1)/NOT(ISNA(MATCH($BI473:$BN473,$FF$1:$FF$6,0))),COLUMN($BW473:BX473))),"")</f>
        <v>#VALUE!</v>
      </c>
      <c r="BY473" s="10" t="e" cm="1" vm="2">
        <f t="array" aca="1" ref="BY473" ca="1">IFERROR(INDEX($BI473:$BN473,_xlfn.AGGREGATE(15,6,(COLUMN($BI473:$BN473)-COLUMN($BI$8)+1)/NOT(ISNA(MATCH($BI473:$BN473,$FF$1:$FF$6,0))),COLUMN($BW473:BY473))),"")</f>
        <v>#VALUE!</v>
      </c>
      <c r="BZ473" s="10" t="e" cm="1" vm="3">
        <f t="array" aca="1" ref="BZ473" ca="1">IFERROR(INDEX($BI473:$BN473,_xlfn.AGGREGATE(15,6,(COLUMN($BI473:$BN473)-COLUMN($BI$8)+1)/NOT(ISNA(MATCH($BI473:$BN473,$FF$1:$FF$6,0))),COLUMN($BW473:BZ473))),"")</f>
        <v>#VALUE!</v>
      </c>
      <c r="CA473" s="10" t="e" cm="1" vm="4">
        <f t="array" aca="1" ref="CA473" ca="1">IFERROR(INDEX($BI473:$BN473,_xlfn.AGGREGATE(15,6,(COLUMN($BI473:$BN473)-COLUMN($BI$8)+1)/NOT(ISNA(MATCH($BI473:$BN473,$FF$1:$FF$6,0))),COLUMN($BW473:CA473))),"")</f>
        <v>#VALUE!</v>
      </c>
      <c r="CB473" s="10" t="e" cm="1" vm="5">
        <f t="array" aca="1" ref="CB473" ca="1">IFERROR(INDEX($BI473:$BN473,_xlfn.AGGREGATE(15,6,(COLUMN($BI473:$BN473)-COLUMN($BI$8)+1)/NOT(ISNA(MATCH($BI473:$BN473,$FF$1:$FF$6,0))),COLUMN($BW473:CB473))),"")</f>
        <v>#VALUE!</v>
      </c>
      <c r="CC473" s="11"/>
      <c r="CD473" s="10"/>
      <c r="CE473" s="10"/>
      <c r="CF473" s="10"/>
      <c r="CG473" s="10"/>
      <c r="CH473" s="10"/>
      <c r="CI473" s="11"/>
      <c r="CJ473" s="10" cm="1">
        <f t="array" ref="CJ473">SUM(COUNTIF(CD473:CF473,$DH$3:$DM$3))</f>
        <v>0</v>
      </c>
      <c r="CK473" s="10" cm="1">
        <f t="array" ref="CK473">SUM(COUNTIF(CD473:CF473,$DH$2:$DL$2))</f>
        <v>0</v>
      </c>
      <c r="CL473" s="10" cm="1">
        <f t="array" ref="CL473">SUM(COUNTIF(CD473:CF473,$DM$2:$DQ$2))</f>
        <v>0</v>
      </c>
      <c r="CM473" s="11"/>
      <c r="CN473" s="10"/>
      <c r="CO473" s="10"/>
      <c r="CP473" s="11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1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7" t="s">
        <v>42</v>
      </c>
      <c r="EC473" s="11"/>
      <c r="ED473" s="10">
        <f>Tableau1[[#This Row],[Colonne75]]</f>
        <v>0</v>
      </c>
      <c r="EE473" s="10"/>
      <c r="EF473" s="10">
        <f ca="1">OFFSET(Tableau1[[#This Row],[Colonne19]],0,Tableau1[[#This Row],[Colonne126]]-1)</f>
        <v>0</v>
      </c>
      <c r="EG473" s="11"/>
      <c r="EH473" s="10">
        <f>Tableau1[[#This Row],[Colonne76]]</f>
        <v>0</v>
      </c>
      <c r="EI473" s="10"/>
      <c r="EJ473" s="10">
        <f ca="1">OFFSET(Tableau1[[#This Row],[Colonne19]],0,Tableau1[[#This Row],[Colonne130]]-1)</f>
        <v>0</v>
      </c>
      <c r="EK473" s="11"/>
      <c r="EL473" s="10">
        <f>Tableau1[[#This Row],[Colonne77]]</f>
        <v>0</v>
      </c>
      <c r="EM473" s="10"/>
      <c r="EN473" s="10">
        <f ca="1">OFFSET(Tableau1[[#This Row],[Colonne19]],0,Tableau1[[#This Row],[Colonne134]]-1)</f>
        <v>0</v>
      </c>
      <c r="EO473" s="11"/>
      <c r="EP473" s="10">
        <f>Tableau1[[#This Row],[Colonne78]]</f>
        <v>0</v>
      </c>
      <c r="EQ473" s="10"/>
      <c r="ER473" s="10">
        <f ca="1">OFFSET(Tableau1[[#This Row],[Colonne19]],0,Tableau1[[#This Row],[Colonne138]]-1)</f>
        <v>0</v>
      </c>
      <c r="ES473" s="11"/>
      <c r="ET473" s="10">
        <f>Tableau1[[#This Row],[Colonne79]]</f>
        <v>0</v>
      </c>
      <c r="EU473" s="10"/>
      <c r="EV473" s="10">
        <f ca="1">OFFSET(Tableau1[[#This Row],[Colonne19]],0,Tableau1[[#This Row],[Colonne142]]-1)</f>
        <v>0</v>
      </c>
      <c r="EW473" s="11"/>
      <c r="EX473" s="10">
        <f t="shared" ca="1" si="48"/>
        <v>0</v>
      </c>
      <c r="EY473" s="10">
        <f t="shared" ca="1" si="49"/>
        <v>0</v>
      </c>
      <c r="EZ473" s="10">
        <f t="shared" ca="1" si="50"/>
        <v>0</v>
      </c>
      <c r="FA473" s="10">
        <f t="shared" ca="1" si="45"/>
        <v>0</v>
      </c>
      <c r="FB473" s="10">
        <f t="shared" ca="1" si="46"/>
        <v>0</v>
      </c>
      <c r="FC473" s="10">
        <f t="shared" ca="1" si="47"/>
        <v>0</v>
      </c>
      <c r="FD473" s="11"/>
    </row>
    <row r="474" spans="1:160" x14ac:dyDescent="0.2">
      <c r="A474" s="25"/>
      <c r="B474" s="10"/>
      <c r="C474" s="13"/>
      <c r="D474" s="26"/>
      <c r="E474" s="10"/>
      <c r="F474" s="10"/>
      <c r="G474" s="10"/>
      <c r="H474" s="10"/>
      <c r="I474" s="10"/>
      <c r="J474" s="24"/>
      <c r="K474" s="13"/>
      <c r="L474" s="10"/>
      <c r="M474" s="13"/>
      <c r="N474" s="13"/>
      <c r="O474" s="33" t="e">
        <f>Tableau1[[#This Row],[Colonne14]]/Tableau1[[#This Row],[Colonne13]]</f>
        <v>#DIV/0!</v>
      </c>
      <c r="P474" s="57"/>
      <c r="Q474" s="59" t="e" cm="1">
        <f t="array" ref="Q474">SUM(Tableau1[[#This Row],[Colonne19]:[Colonne38]]/Tableau1[[#This Row],[Colonne11]])</f>
        <v>#DIV/0!</v>
      </c>
      <c r="R474" s="11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1"/>
      <c r="AN474" s="10" t="str" cm="1">
        <f t="array" ref="AN474">IFERROR(INDEX($S$2:$AL$2,MATCH(SMALL(Tableau1[[#This Row],[Colonne19]:[Colonne38]],1),Tableau1[[#This Row],[Colonne19]:[Colonne38]],0)),"")</f>
        <v/>
      </c>
      <c r="AO474" s="10" t="str">
        <f>IFERROR(INDEX($S$2:$AL$2,MATCH(SMALL(Tableau1[[#This Row],[Colonne19]:[Colonne38]],2),Tableau1[[#This Row],[Colonne19]:[Colonne38]],0)),"")</f>
        <v/>
      </c>
      <c r="AP474" s="10" t="str">
        <f>IFERROR(INDEX($S$2:$AL$2,MATCH(SMALL(Tableau1[[#This Row],[Colonne19]:[Colonne38]],3),Tableau1[[#This Row],[Colonne19]:[Colonne38]],0)),"")</f>
        <v/>
      </c>
      <c r="AQ474" s="10" t="str">
        <f>IFERROR(INDEX($S$2:$AL$2,MATCH(SMALL(Tableau1[[#This Row],[Colonne19]:[Colonne38]],4),Tableau1[[#This Row],[Colonne19]:[Colonne38]],0)),"")</f>
        <v/>
      </c>
      <c r="AR474" s="10" t="str">
        <f>IFERROR(INDEX($S$2:$AL$2,MATCH(SMALL(Tableau1[[#This Row],[Colonne19]:[Colonne38]],5),Tableau1[[#This Row],[Colonne19]:[Colonne38]],0)),"")</f>
        <v/>
      </c>
      <c r="AS474" s="10" t="str">
        <f>IFERROR(INDEX($S$2:$AL$2,MATCH(SMALL(Tableau1[[#This Row],[Colonne19]:[Colonne38]],6),Tableau1[[#This Row],[Colonne19]:[Colonne38]],0)),"")</f>
        <v/>
      </c>
      <c r="AT474" s="10" t="str">
        <f>IFERROR(INDEX($S$2:$AL$2,MATCH(SMALL(Tableau1[[#This Row],[Colonne19]:[Colonne38]],7),Tableau1[[#This Row],[Colonne19]:[Colonne38]],0)),"")</f>
        <v/>
      </c>
      <c r="AU474" s="10" t="str">
        <f>IFERROR(INDEX($S$2:$AL$2,MATCH(SMALL(Tableau1[[#This Row],[Colonne19]:[Colonne38]],8),Tableau1[[#This Row],[Colonne19]:[Colonne38]],0)),"")</f>
        <v/>
      </c>
      <c r="AV474" s="10" t="str">
        <f>IFERROR(INDEX($S$2:$AL$2,MATCH(SMALL(Tableau1[[#This Row],[Colonne19]:[Colonne38]],9),Tableau1[[#This Row],[Colonne19]:[Colonne38]],0)),"")</f>
        <v/>
      </c>
      <c r="AW474" s="10" t="str">
        <f>IFERROR(INDEX($S$2:$AL$2,MATCH(SMALL(Tableau1[[#This Row],[Colonne19]:[Colonne38]],10),Tableau1[[#This Row],[Colonne19]:[Colonne38]],0)),"")</f>
        <v/>
      </c>
      <c r="AX474" s="10" t="str">
        <f>IFERROR(INDEX($S$2:$AL$2,MATCH(SMALL(Tableau1[[#This Row],[Colonne19]:[Colonne38]],11),Tableau1[[#This Row],[Colonne19]:[Colonne38]],0)),"")</f>
        <v/>
      </c>
      <c r="AY474" s="10" t="str">
        <f>IFERROR(INDEX($S$2:$AL$2,MATCH(SMALL(Tableau1[[#This Row],[Colonne19]:[Colonne38]],12),Tableau1[[#This Row],[Colonne19]:[Colonne38]],0)),"")</f>
        <v/>
      </c>
      <c r="AZ474" s="10" t="str">
        <f>IFERROR(INDEX($S$2:$AL$2,MATCH(SMALL(Tableau1[[#This Row],[Colonne19]:[Colonne38]],13),Tableau1[[#This Row],[Colonne19]:[Colonne38]],0)),"")</f>
        <v/>
      </c>
      <c r="BA474" s="10" t="str">
        <f>IFERROR(INDEX($S$2:$AL$2,MATCH(SMALL(Tableau1[[#This Row],[Colonne19]:[Colonne38]],14),Tableau1[[#This Row],[Colonne19]:[Colonne38]],0)),"")</f>
        <v/>
      </c>
      <c r="BB474" s="10" t="str">
        <f>IFERROR(INDEX($S$2:$AL$2,MATCH(SMALL(Tableau1[[#This Row],[Colonne19]:[Colonne38]],15),Tableau1[[#This Row],[Colonne19]:[Colonne38]],0)),"")</f>
        <v/>
      </c>
      <c r="BC474" s="10" t="str">
        <f>IFERROR(INDEX($S$2:$AL$2,MATCH(SMALL(Tableau1[[#This Row],[Colonne19]:[Colonne38]],16),Tableau1[[#This Row],[Colonne19]:[Colonne38]],0)),"")</f>
        <v/>
      </c>
      <c r="BD474" s="10" t="str">
        <f>IFERROR(INDEX($S$2:$AL$2,MATCH(SMALL(Tableau1[[#This Row],[Colonne19]:[Colonne38]],17),Tableau1[[#This Row],[Colonne19]:[Colonne38]],0)),"")</f>
        <v/>
      </c>
      <c r="BE474" s="10" t="str">
        <f>IFERROR(INDEX($S$2:$AL$2,MATCH(SMALL(Tableau1[[#This Row],[Colonne19]:[Colonne38]],18),Tableau1[[#This Row],[Colonne19]:[Colonne38]],0)),"")</f>
        <v/>
      </c>
      <c r="BF474" s="10" t="str">
        <f>IFERROR(INDEX($S$2:$AL$2,MATCH(SMALL(Tableau1[[#This Row],[Colonne19]:[Colonne38]],19),Tableau1[[#This Row],[Colonne19]:[Colonne38]],0)),"")</f>
        <v/>
      </c>
      <c r="BG474" s="10" t="str">
        <f>IFERROR(INDEX($S$2:$AL$2,MATCH(SMALL(Tableau1[[#This Row],[Colonne19]:[Colonne38]],20),Tableau1[[#This Row],[Colonne19]:[Colonne38]],0)),"")</f>
        <v/>
      </c>
      <c r="BH474" s="11"/>
      <c r="BI474" s="10"/>
      <c r="BJ474" s="10"/>
      <c r="BK474" s="10"/>
      <c r="BL474" s="10"/>
      <c r="BM474" s="10"/>
      <c r="BN474" s="10"/>
      <c r="BO474" s="11"/>
      <c r="BP474" s="10" t="str" cm="1">
        <f t="array" ref="BP474">IFERROR(INDEX($AN474:$BG474,_xlfn.AGGREGATE(15,6,(COLUMN($AN474:$BG474)-COLUMN($AN$8)+1)/NOT(ISNA(MATCH($AN474:$BG474,$FF$1:$FF$6,0))),COLUMN($BV474:BV474))),"")</f>
        <v/>
      </c>
      <c r="BQ474" s="10" t="e" cm="1" vm="1">
        <f t="array" aca="1" ref="BQ474" ca="1">IFERROR(INDEX($AN474:$BG474,_xlfn.AGGREGATE(15,6,(COLUMN($AN474:$BG474)-COLUMN($AN$8)+1)/NOT(ISNA(MATCH($AN474:$BG474,$FF$1:$FF$6,0))),COLUMN($BV474:BW474))),"")</f>
        <v>#VALUE!</v>
      </c>
      <c r="BR474" s="10" t="e" cm="1" vm="2">
        <f t="array" aca="1" ref="BR474" ca="1">IFERROR(INDEX($AN474:$BG474,_xlfn.AGGREGATE(15,6,(COLUMN($AN474:$BG474)-COLUMN($AN$8)+1)/NOT(ISNA(MATCH($AN474:$BG474,$FF$1:$FF$6,0))),COLUMN($BV474:BX474))),"")</f>
        <v>#VALUE!</v>
      </c>
      <c r="BS474" s="10" t="e" cm="1" vm="3">
        <f t="array" aca="1" ref="BS474" ca="1">IFERROR(INDEX($AN474:$BG474,_xlfn.AGGREGATE(15,6,(COLUMN($AN474:$BG474)-COLUMN($AN$8)+1)/NOT(ISNA(MATCH($AN474:$BG474,$FF$1:$FF$6,0))),COLUMN($BV474:BY474))),"")</f>
        <v>#VALUE!</v>
      </c>
      <c r="BT474" s="10" t="e" cm="1" vm="4">
        <f t="array" aca="1" ref="BT474" ca="1">IFERROR(INDEX($AN474:$BG474,_xlfn.AGGREGATE(15,6,(COLUMN($AN474:$BG474)-COLUMN($AN$8)+1)/NOT(ISNA(MATCH($AN474:$BG474,$FF$1:$FF$6,0))),COLUMN($BV474:BZ474))),"")</f>
        <v>#VALUE!</v>
      </c>
      <c r="BU474" s="10" t="e" cm="1" vm="5">
        <f t="array" aca="1" ref="BU474" ca="1">IFERROR(INDEX($AN474:$BG474,_xlfn.AGGREGATE(15,6,(COLUMN($AN474:$BG474)-COLUMN($AN$8)+1)/NOT(ISNA(MATCH($AN474:$BG474,$FF$1:$FF$6,0))),COLUMN($BV474:CA474))),"")</f>
        <v>#VALUE!</v>
      </c>
      <c r="BV474" s="11"/>
      <c r="BW474" s="10" t="str" cm="1">
        <f t="array" ref="BW474">IFERROR(INDEX($BI474:$BN474,_xlfn.AGGREGATE(15,6,(COLUMN($BI474:$BN474)-COLUMN($BI$8)+1)/NOT(ISNA(MATCH($BI474:$BN474,$FF$1:$FF$6,0))),COLUMN($BW474:BW474))),"")</f>
        <v/>
      </c>
      <c r="BX474" s="10" t="e" cm="1" vm="1">
        <f t="array" aca="1" ref="BX474" ca="1">IFERROR(INDEX($BI474:$BN474,_xlfn.AGGREGATE(15,6,(COLUMN($BI474:$BN474)-COLUMN($BI$8)+1)/NOT(ISNA(MATCH($BI474:$BN474,$FF$1:$FF$6,0))),COLUMN($BW474:BX474))),"")</f>
        <v>#VALUE!</v>
      </c>
      <c r="BY474" s="10" t="e" cm="1" vm="2">
        <f t="array" aca="1" ref="BY474" ca="1">IFERROR(INDEX($BI474:$BN474,_xlfn.AGGREGATE(15,6,(COLUMN($BI474:$BN474)-COLUMN($BI$8)+1)/NOT(ISNA(MATCH($BI474:$BN474,$FF$1:$FF$6,0))),COLUMN($BW474:BY474))),"")</f>
        <v>#VALUE!</v>
      </c>
      <c r="BZ474" s="10" t="e" cm="1" vm="3">
        <f t="array" aca="1" ref="BZ474" ca="1">IFERROR(INDEX($BI474:$BN474,_xlfn.AGGREGATE(15,6,(COLUMN($BI474:$BN474)-COLUMN($BI$8)+1)/NOT(ISNA(MATCH($BI474:$BN474,$FF$1:$FF$6,0))),COLUMN($BW474:BZ474))),"")</f>
        <v>#VALUE!</v>
      </c>
      <c r="CA474" s="10" t="e" cm="1" vm="4">
        <f t="array" aca="1" ref="CA474" ca="1">IFERROR(INDEX($BI474:$BN474,_xlfn.AGGREGATE(15,6,(COLUMN($BI474:$BN474)-COLUMN($BI$8)+1)/NOT(ISNA(MATCH($BI474:$BN474,$FF$1:$FF$6,0))),COLUMN($BW474:CA474))),"")</f>
        <v>#VALUE!</v>
      </c>
      <c r="CB474" s="10" t="e" cm="1" vm="5">
        <f t="array" aca="1" ref="CB474" ca="1">IFERROR(INDEX($BI474:$BN474,_xlfn.AGGREGATE(15,6,(COLUMN($BI474:$BN474)-COLUMN($BI$8)+1)/NOT(ISNA(MATCH($BI474:$BN474,$FF$1:$FF$6,0))),COLUMN($BW474:CB474))),"")</f>
        <v>#VALUE!</v>
      </c>
      <c r="CC474" s="11"/>
      <c r="CD474" s="10"/>
      <c r="CE474" s="10"/>
      <c r="CF474" s="10"/>
      <c r="CG474" s="10"/>
      <c r="CH474" s="10"/>
      <c r="CI474" s="11"/>
      <c r="CJ474" s="10" cm="1">
        <f t="array" ref="CJ474">SUM(COUNTIF(CD474:CF474,$DH$3:$DM$3))</f>
        <v>0</v>
      </c>
      <c r="CK474" s="10" cm="1">
        <f t="array" ref="CK474">SUM(COUNTIF(CD474:CF474,$DH$2:$DL$2))</f>
        <v>0</v>
      </c>
      <c r="CL474" s="10" cm="1">
        <f t="array" ref="CL474">SUM(COUNTIF(CD474:CF474,$DM$2:$DQ$2))</f>
        <v>0</v>
      </c>
      <c r="CM474" s="11"/>
      <c r="CN474" s="10"/>
      <c r="CO474" s="10"/>
      <c r="CP474" s="11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1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7" t="s">
        <v>42</v>
      </c>
      <c r="EC474" s="11"/>
      <c r="ED474" s="10">
        <f>Tableau1[[#This Row],[Colonne75]]</f>
        <v>0</v>
      </c>
      <c r="EE474" s="10"/>
      <c r="EF474" s="10">
        <f ca="1">OFFSET(Tableau1[[#This Row],[Colonne19]],0,Tableau1[[#This Row],[Colonne126]]-1)</f>
        <v>0</v>
      </c>
      <c r="EG474" s="11"/>
      <c r="EH474" s="10">
        <f>Tableau1[[#This Row],[Colonne76]]</f>
        <v>0</v>
      </c>
      <c r="EI474" s="10"/>
      <c r="EJ474" s="10">
        <f ca="1">OFFSET(Tableau1[[#This Row],[Colonne19]],0,Tableau1[[#This Row],[Colonne130]]-1)</f>
        <v>0</v>
      </c>
      <c r="EK474" s="11"/>
      <c r="EL474" s="10">
        <f>Tableau1[[#This Row],[Colonne77]]</f>
        <v>0</v>
      </c>
      <c r="EM474" s="10"/>
      <c r="EN474" s="10">
        <f ca="1">OFFSET(Tableau1[[#This Row],[Colonne19]],0,Tableau1[[#This Row],[Colonne134]]-1)</f>
        <v>0</v>
      </c>
      <c r="EO474" s="11"/>
      <c r="EP474" s="10">
        <f>Tableau1[[#This Row],[Colonne78]]</f>
        <v>0</v>
      </c>
      <c r="EQ474" s="10"/>
      <c r="ER474" s="10">
        <f ca="1">OFFSET(Tableau1[[#This Row],[Colonne19]],0,Tableau1[[#This Row],[Colonne138]]-1)</f>
        <v>0</v>
      </c>
      <c r="ES474" s="11"/>
      <c r="ET474" s="10">
        <f>Tableau1[[#This Row],[Colonne79]]</f>
        <v>0</v>
      </c>
      <c r="EU474" s="10"/>
      <c r="EV474" s="10">
        <f ca="1">OFFSET(Tableau1[[#This Row],[Colonne19]],0,Tableau1[[#This Row],[Colonne142]]-1)</f>
        <v>0</v>
      </c>
      <c r="EW474" s="11"/>
      <c r="EX474" s="10">
        <f t="shared" ca="1" si="48"/>
        <v>0</v>
      </c>
      <c r="EY474" s="10">
        <f t="shared" ca="1" si="49"/>
        <v>0</v>
      </c>
      <c r="EZ474" s="10">
        <f t="shared" ca="1" si="50"/>
        <v>0</v>
      </c>
      <c r="FA474" s="10">
        <f t="shared" ca="1" si="45"/>
        <v>0</v>
      </c>
      <c r="FB474" s="10">
        <f t="shared" ca="1" si="46"/>
        <v>0</v>
      </c>
      <c r="FC474" s="10">
        <f t="shared" ca="1" si="47"/>
        <v>0</v>
      </c>
      <c r="FD474" s="11"/>
    </row>
    <row r="475" spans="1:160" x14ac:dyDescent="0.2">
      <c r="A475" s="25"/>
      <c r="B475" s="10"/>
      <c r="C475" s="13"/>
      <c r="D475" s="26"/>
      <c r="E475" s="10"/>
      <c r="F475" s="10"/>
      <c r="G475" s="10"/>
      <c r="H475" s="10"/>
      <c r="I475" s="10"/>
      <c r="J475" s="24"/>
      <c r="K475" s="13"/>
      <c r="L475" s="10"/>
      <c r="M475" s="13"/>
      <c r="N475" s="13"/>
      <c r="O475" s="33" t="e">
        <f>Tableau1[[#This Row],[Colonne14]]/Tableau1[[#This Row],[Colonne13]]</f>
        <v>#DIV/0!</v>
      </c>
      <c r="P475" s="57"/>
      <c r="Q475" s="59" t="e" cm="1">
        <f t="array" ref="Q475">SUM(Tableau1[[#This Row],[Colonne19]:[Colonne38]]/Tableau1[[#This Row],[Colonne11]])</f>
        <v>#DIV/0!</v>
      </c>
      <c r="R475" s="11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1"/>
      <c r="AN475" s="10" t="str" cm="1">
        <f t="array" ref="AN475">IFERROR(INDEX($S$2:$AL$2,MATCH(SMALL(Tableau1[[#This Row],[Colonne19]:[Colonne38]],1),Tableau1[[#This Row],[Colonne19]:[Colonne38]],0)),"")</f>
        <v/>
      </c>
      <c r="AO475" s="10" t="str">
        <f>IFERROR(INDEX($S$2:$AL$2,MATCH(SMALL(Tableau1[[#This Row],[Colonne19]:[Colonne38]],2),Tableau1[[#This Row],[Colonne19]:[Colonne38]],0)),"")</f>
        <v/>
      </c>
      <c r="AP475" s="10" t="str">
        <f>IFERROR(INDEX($S$2:$AL$2,MATCH(SMALL(Tableau1[[#This Row],[Colonne19]:[Colonne38]],3),Tableau1[[#This Row],[Colonne19]:[Colonne38]],0)),"")</f>
        <v/>
      </c>
      <c r="AQ475" s="10" t="str">
        <f>IFERROR(INDEX($S$2:$AL$2,MATCH(SMALL(Tableau1[[#This Row],[Colonne19]:[Colonne38]],4),Tableau1[[#This Row],[Colonne19]:[Colonne38]],0)),"")</f>
        <v/>
      </c>
      <c r="AR475" s="10" t="str">
        <f>IFERROR(INDEX($S$2:$AL$2,MATCH(SMALL(Tableau1[[#This Row],[Colonne19]:[Colonne38]],5),Tableau1[[#This Row],[Colonne19]:[Colonne38]],0)),"")</f>
        <v/>
      </c>
      <c r="AS475" s="10" t="str">
        <f>IFERROR(INDEX($S$2:$AL$2,MATCH(SMALL(Tableau1[[#This Row],[Colonne19]:[Colonne38]],6),Tableau1[[#This Row],[Colonne19]:[Colonne38]],0)),"")</f>
        <v/>
      </c>
      <c r="AT475" s="10" t="str">
        <f>IFERROR(INDEX($S$2:$AL$2,MATCH(SMALL(Tableau1[[#This Row],[Colonne19]:[Colonne38]],7),Tableau1[[#This Row],[Colonne19]:[Colonne38]],0)),"")</f>
        <v/>
      </c>
      <c r="AU475" s="10" t="str">
        <f>IFERROR(INDEX($S$2:$AL$2,MATCH(SMALL(Tableau1[[#This Row],[Colonne19]:[Colonne38]],8),Tableau1[[#This Row],[Colonne19]:[Colonne38]],0)),"")</f>
        <v/>
      </c>
      <c r="AV475" s="10" t="str">
        <f>IFERROR(INDEX($S$2:$AL$2,MATCH(SMALL(Tableau1[[#This Row],[Colonne19]:[Colonne38]],9),Tableau1[[#This Row],[Colonne19]:[Colonne38]],0)),"")</f>
        <v/>
      </c>
      <c r="AW475" s="10" t="str">
        <f>IFERROR(INDEX($S$2:$AL$2,MATCH(SMALL(Tableau1[[#This Row],[Colonne19]:[Colonne38]],10),Tableau1[[#This Row],[Colonne19]:[Colonne38]],0)),"")</f>
        <v/>
      </c>
      <c r="AX475" s="10" t="str">
        <f>IFERROR(INDEX($S$2:$AL$2,MATCH(SMALL(Tableau1[[#This Row],[Colonne19]:[Colonne38]],11),Tableau1[[#This Row],[Colonne19]:[Colonne38]],0)),"")</f>
        <v/>
      </c>
      <c r="AY475" s="10" t="str">
        <f>IFERROR(INDEX($S$2:$AL$2,MATCH(SMALL(Tableau1[[#This Row],[Colonne19]:[Colonne38]],12),Tableau1[[#This Row],[Colonne19]:[Colonne38]],0)),"")</f>
        <v/>
      </c>
      <c r="AZ475" s="10" t="str">
        <f>IFERROR(INDEX($S$2:$AL$2,MATCH(SMALL(Tableau1[[#This Row],[Colonne19]:[Colonne38]],13),Tableau1[[#This Row],[Colonne19]:[Colonne38]],0)),"")</f>
        <v/>
      </c>
      <c r="BA475" s="10" t="str">
        <f>IFERROR(INDEX($S$2:$AL$2,MATCH(SMALL(Tableau1[[#This Row],[Colonne19]:[Colonne38]],14),Tableau1[[#This Row],[Colonne19]:[Colonne38]],0)),"")</f>
        <v/>
      </c>
      <c r="BB475" s="10" t="str">
        <f>IFERROR(INDEX($S$2:$AL$2,MATCH(SMALL(Tableau1[[#This Row],[Colonne19]:[Colonne38]],15),Tableau1[[#This Row],[Colonne19]:[Colonne38]],0)),"")</f>
        <v/>
      </c>
      <c r="BC475" s="10" t="str">
        <f>IFERROR(INDEX($S$2:$AL$2,MATCH(SMALL(Tableau1[[#This Row],[Colonne19]:[Colonne38]],16),Tableau1[[#This Row],[Colonne19]:[Colonne38]],0)),"")</f>
        <v/>
      </c>
      <c r="BD475" s="10" t="str">
        <f>IFERROR(INDEX($S$2:$AL$2,MATCH(SMALL(Tableau1[[#This Row],[Colonne19]:[Colonne38]],17),Tableau1[[#This Row],[Colonne19]:[Colonne38]],0)),"")</f>
        <v/>
      </c>
      <c r="BE475" s="10" t="str">
        <f>IFERROR(INDEX($S$2:$AL$2,MATCH(SMALL(Tableau1[[#This Row],[Colonne19]:[Colonne38]],18),Tableau1[[#This Row],[Colonne19]:[Colonne38]],0)),"")</f>
        <v/>
      </c>
      <c r="BF475" s="10" t="str">
        <f>IFERROR(INDEX($S$2:$AL$2,MATCH(SMALL(Tableau1[[#This Row],[Colonne19]:[Colonne38]],19),Tableau1[[#This Row],[Colonne19]:[Colonne38]],0)),"")</f>
        <v/>
      </c>
      <c r="BG475" s="10" t="str">
        <f>IFERROR(INDEX($S$2:$AL$2,MATCH(SMALL(Tableau1[[#This Row],[Colonne19]:[Colonne38]],20),Tableau1[[#This Row],[Colonne19]:[Colonne38]],0)),"")</f>
        <v/>
      </c>
      <c r="BH475" s="11"/>
      <c r="BI475" s="10"/>
      <c r="BJ475" s="10"/>
      <c r="BK475" s="10"/>
      <c r="BL475" s="10"/>
      <c r="BM475" s="10"/>
      <c r="BN475" s="10"/>
      <c r="BO475" s="11"/>
      <c r="BP475" s="10" t="str" cm="1">
        <f t="array" ref="BP475">IFERROR(INDEX($AN475:$BG475,_xlfn.AGGREGATE(15,6,(COLUMN($AN475:$BG475)-COLUMN($AN$8)+1)/NOT(ISNA(MATCH($AN475:$BG475,$FF$1:$FF$6,0))),COLUMN($BV475:BV475))),"")</f>
        <v/>
      </c>
      <c r="BQ475" s="10" t="e" cm="1" vm="1">
        <f t="array" aca="1" ref="BQ475" ca="1">IFERROR(INDEX($AN475:$BG475,_xlfn.AGGREGATE(15,6,(COLUMN($AN475:$BG475)-COLUMN($AN$8)+1)/NOT(ISNA(MATCH($AN475:$BG475,$FF$1:$FF$6,0))),COLUMN($BV475:BW475))),"")</f>
        <v>#VALUE!</v>
      </c>
      <c r="BR475" s="10" t="e" cm="1" vm="2">
        <f t="array" aca="1" ref="BR475" ca="1">IFERROR(INDEX($AN475:$BG475,_xlfn.AGGREGATE(15,6,(COLUMN($AN475:$BG475)-COLUMN($AN$8)+1)/NOT(ISNA(MATCH($AN475:$BG475,$FF$1:$FF$6,0))),COLUMN($BV475:BX475))),"")</f>
        <v>#VALUE!</v>
      </c>
      <c r="BS475" s="10" t="e" cm="1" vm="3">
        <f t="array" aca="1" ref="BS475" ca="1">IFERROR(INDEX($AN475:$BG475,_xlfn.AGGREGATE(15,6,(COLUMN($AN475:$BG475)-COLUMN($AN$8)+1)/NOT(ISNA(MATCH($AN475:$BG475,$FF$1:$FF$6,0))),COLUMN($BV475:BY475))),"")</f>
        <v>#VALUE!</v>
      </c>
      <c r="BT475" s="10" t="e" cm="1" vm="4">
        <f t="array" aca="1" ref="BT475" ca="1">IFERROR(INDEX($AN475:$BG475,_xlfn.AGGREGATE(15,6,(COLUMN($AN475:$BG475)-COLUMN($AN$8)+1)/NOT(ISNA(MATCH($AN475:$BG475,$FF$1:$FF$6,0))),COLUMN($BV475:BZ475))),"")</f>
        <v>#VALUE!</v>
      </c>
      <c r="BU475" s="10" t="e" cm="1" vm="5">
        <f t="array" aca="1" ref="BU475" ca="1">IFERROR(INDEX($AN475:$BG475,_xlfn.AGGREGATE(15,6,(COLUMN($AN475:$BG475)-COLUMN($AN$8)+1)/NOT(ISNA(MATCH($AN475:$BG475,$FF$1:$FF$6,0))),COLUMN($BV475:CA475))),"")</f>
        <v>#VALUE!</v>
      </c>
      <c r="BV475" s="11"/>
      <c r="BW475" s="10" t="str" cm="1">
        <f t="array" ref="BW475">IFERROR(INDEX($BI475:$BN475,_xlfn.AGGREGATE(15,6,(COLUMN($BI475:$BN475)-COLUMN($BI$8)+1)/NOT(ISNA(MATCH($BI475:$BN475,$FF$1:$FF$6,0))),COLUMN($BW475:BW475))),"")</f>
        <v/>
      </c>
      <c r="BX475" s="10" t="e" cm="1" vm="1">
        <f t="array" aca="1" ref="BX475" ca="1">IFERROR(INDEX($BI475:$BN475,_xlfn.AGGREGATE(15,6,(COLUMN($BI475:$BN475)-COLUMN($BI$8)+1)/NOT(ISNA(MATCH($BI475:$BN475,$FF$1:$FF$6,0))),COLUMN($BW475:BX475))),"")</f>
        <v>#VALUE!</v>
      </c>
      <c r="BY475" s="10" t="e" cm="1" vm="2">
        <f t="array" aca="1" ref="BY475" ca="1">IFERROR(INDEX($BI475:$BN475,_xlfn.AGGREGATE(15,6,(COLUMN($BI475:$BN475)-COLUMN($BI$8)+1)/NOT(ISNA(MATCH($BI475:$BN475,$FF$1:$FF$6,0))),COLUMN($BW475:BY475))),"")</f>
        <v>#VALUE!</v>
      </c>
      <c r="BZ475" s="10" t="e" cm="1" vm="3">
        <f t="array" aca="1" ref="BZ475" ca="1">IFERROR(INDEX($BI475:$BN475,_xlfn.AGGREGATE(15,6,(COLUMN($BI475:$BN475)-COLUMN($BI$8)+1)/NOT(ISNA(MATCH($BI475:$BN475,$FF$1:$FF$6,0))),COLUMN($BW475:BZ475))),"")</f>
        <v>#VALUE!</v>
      </c>
      <c r="CA475" s="10" t="e" cm="1" vm="4">
        <f t="array" aca="1" ref="CA475" ca="1">IFERROR(INDEX($BI475:$BN475,_xlfn.AGGREGATE(15,6,(COLUMN($BI475:$BN475)-COLUMN($BI$8)+1)/NOT(ISNA(MATCH($BI475:$BN475,$FF$1:$FF$6,0))),COLUMN($BW475:CA475))),"")</f>
        <v>#VALUE!</v>
      </c>
      <c r="CB475" s="10" t="e" cm="1" vm="5">
        <f t="array" aca="1" ref="CB475" ca="1">IFERROR(INDEX($BI475:$BN475,_xlfn.AGGREGATE(15,6,(COLUMN($BI475:$BN475)-COLUMN($BI$8)+1)/NOT(ISNA(MATCH($BI475:$BN475,$FF$1:$FF$6,0))),COLUMN($BW475:CB475))),"")</f>
        <v>#VALUE!</v>
      </c>
      <c r="CC475" s="11"/>
      <c r="CD475" s="10"/>
      <c r="CE475" s="10"/>
      <c r="CF475" s="10"/>
      <c r="CG475" s="10"/>
      <c r="CH475" s="10"/>
      <c r="CI475" s="11"/>
      <c r="CJ475" s="10" cm="1">
        <f t="array" ref="CJ475">SUM(COUNTIF(CD475:CF475,$DH$3:$DM$3))</f>
        <v>0</v>
      </c>
      <c r="CK475" s="10" cm="1">
        <f t="array" ref="CK475">SUM(COUNTIF(CD475:CF475,$DH$2:$DL$2))</f>
        <v>0</v>
      </c>
      <c r="CL475" s="10" cm="1">
        <f t="array" ref="CL475">SUM(COUNTIF(CD475:CF475,$DM$2:$DQ$2))</f>
        <v>0</v>
      </c>
      <c r="CM475" s="11"/>
      <c r="CN475" s="10"/>
      <c r="CO475" s="10"/>
      <c r="CP475" s="11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1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7" t="s">
        <v>42</v>
      </c>
      <c r="EC475" s="11"/>
      <c r="ED475" s="10">
        <f>Tableau1[[#This Row],[Colonne75]]</f>
        <v>0</v>
      </c>
      <c r="EE475" s="10"/>
      <c r="EF475" s="10">
        <f ca="1">OFFSET(Tableau1[[#This Row],[Colonne19]],0,Tableau1[[#This Row],[Colonne126]]-1)</f>
        <v>0</v>
      </c>
      <c r="EG475" s="11"/>
      <c r="EH475" s="10">
        <f>Tableau1[[#This Row],[Colonne76]]</f>
        <v>0</v>
      </c>
      <c r="EI475" s="10"/>
      <c r="EJ475" s="10">
        <f ca="1">OFFSET(Tableau1[[#This Row],[Colonne19]],0,Tableau1[[#This Row],[Colonne130]]-1)</f>
        <v>0</v>
      </c>
      <c r="EK475" s="11"/>
      <c r="EL475" s="10">
        <f>Tableau1[[#This Row],[Colonne77]]</f>
        <v>0</v>
      </c>
      <c r="EM475" s="10"/>
      <c r="EN475" s="10">
        <f ca="1">OFFSET(Tableau1[[#This Row],[Colonne19]],0,Tableau1[[#This Row],[Colonne134]]-1)</f>
        <v>0</v>
      </c>
      <c r="EO475" s="11"/>
      <c r="EP475" s="10">
        <f>Tableau1[[#This Row],[Colonne78]]</f>
        <v>0</v>
      </c>
      <c r="EQ475" s="10"/>
      <c r="ER475" s="10">
        <f ca="1">OFFSET(Tableau1[[#This Row],[Colonne19]],0,Tableau1[[#This Row],[Colonne138]]-1)</f>
        <v>0</v>
      </c>
      <c r="ES475" s="11"/>
      <c r="ET475" s="10">
        <f>Tableau1[[#This Row],[Colonne79]]</f>
        <v>0</v>
      </c>
      <c r="EU475" s="10"/>
      <c r="EV475" s="10">
        <f ca="1">OFFSET(Tableau1[[#This Row],[Colonne19]],0,Tableau1[[#This Row],[Colonne142]]-1)</f>
        <v>0</v>
      </c>
      <c r="EW475" s="11"/>
      <c r="EX475" s="10">
        <f t="shared" ca="1" si="48"/>
        <v>0</v>
      </c>
      <c r="EY475" s="10">
        <f t="shared" ca="1" si="49"/>
        <v>0</v>
      </c>
      <c r="EZ475" s="10">
        <f t="shared" ca="1" si="50"/>
        <v>0</v>
      </c>
      <c r="FA475" s="10">
        <f t="shared" ca="1" si="45"/>
        <v>0</v>
      </c>
      <c r="FB475" s="10">
        <f t="shared" ca="1" si="46"/>
        <v>0</v>
      </c>
      <c r="FC475" s="10">
        <f t="shared" ca="1" si="47"/>
        <v>0</v>
      </c>
      <c r="FD475" s="11"/>
    </row>
    <row r="476" spans="1:160" x14ac:dyDescent="0.2">
      <c r="A476" s="25"/>
      <c r="B476" s="10"/>
      <c r="C476" s="13"/>
      <c r="D476" s="26"/>
      <c r="E476" s="10"/>
      <c r="F476" s="10"/>
      <c r="G476" s="10"/>
      <c r="H476" s="10"/>
      <c r="I476" s="10"/>
      <c r="J476" s="24"/>
      <c r="K476" s="13"/>
      <c r="L476" s="10"/>
      <c r="M476" s="13"/>
      <c r="N476" s="13"/>
      <c r="O476" s="33" t="e">
        <f>Tableau1[[#This Row],[Colonne14]]/Tableau1[[#This Row],[Colonne13]]</f>
        <v>#DIV/0!</v>
      </c>
      <c r="P476" s="57"/>
      <c r="Q476" s="59" t="e" cm="1">
        <f t="array" ref="Q476">SUM(Tableau1[[#This Row],[Colonne19]:[Colonne38]]/Tableau1[[#This Row],[Colonne11]])</f>
        <v>#DIV/0!</v>
      </c>
      <c r="R476" s="11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1"/>
      <c r="AN476" s="10" t="str" cm="1">
        <f t="array" ref="AN476">IFERROR(INDEX($S$2:$AL$2,MATCH(SMALL(Tableau1[[#This Row],[Colonne19]:[Colonne38]],1),Tableau1[[#This Row],[Colonne19]:[Colonne38]],0)),"")</f>
        <v/>
      </c>
      <c r="AO476" s="10" t="str">
        <f>IFERROR(INDEX($S$2:$AL$2,MATCH(SMALL(Tableau1[[#This Row],[Colonne19]:[Colonne38]],2),Tableau1[[#This Row],[Colonne19]:[Colonne38]],0)),"")</f>
        <v/>
      </c>
      <c r="AP476" s="10" t="str">
        <f>IFERROR(INDEX($S$2:$AL$2,MATCH(SMALL(Tableau1[[#This Row],[Colonne19]:[Colonne38]],3),Tableau1[[#This Row],[Colonne19]:[Colonne38]],0)),"")</f>
        <v/>
      </c>
      <c r="AQ476" s="10" t="str">
        <f>IFERROR(INDEX($S$2:$AL$2,MATCH(SMALL(Tableau1[[#This Row],[Colonne19]:[Colonne38]],4),Tableau1[[#This Row],[Colonne19]:[Colonne38]],0)),"")</f>
        <v/>
      </c>
      <c r="AR476" s="10" t="str">
        <f>IFERROR(INDEX($S$2:$AL$2,MATCH(SMALL(Tableau1[[#This Row],[Colonne19]:[Colonne38]],5),Tableau1[[#This Row],[Colonne19]:[Colonne38]],0)),"")</f>
        <v/>
      </c>
      <c r="AS476" s="10" t="str">
        <f>IFERROR(INDEX($S$2:$AL$2,MATCH(SMALL(Tableau1[[#This Row],[Colonne19]:[Colonne38]],6),Tableau1[[#This Row],[Colonne19]:[Colonne38]],0)),"")</f>
        <v/>
      </c>
      <c r="AT476" s="10" t="str">
        <f>IFERROR(INDEX($S$2:$AL$2,MATCH(SMALL(Tableau1[[#This Row],[Colonne19]:[Colonne38]],7),Tableau1[[#This Row],[Colonne19]:[Colonne38]],0)),"")</f>
        <v/>
      </c>
      <c r="AU476" s="10" t="str">
        <f>IFERROR(INDEX($S$2:$AL$2,MATCH(SMALL(Tableau1[[#This Row],[Colonne19]:[Colonne38]],8),Tableau1[[#This Row],[Colonne19]:[Colonne38]],0)),"")</f>
        <v/>
      </c>
      <c r="AV476" s="10" t="str">
        <f>IFERROR(INDEX($S$2:$AL$2,MATCH(SMALL(Tableau1[[#This Row],[Colonne19]:[Colonne38]],9),Tableau1[[#This Row],[Colonne19]:[Colonne38]],0)),"")</f>
        <v/>
      </c>
      <c r="AW476" s="10" t="str">
        <f>IFERROR(INDEX($S$2:$AL$2,MATCH(SMALL(Tableau1[[#This Row],[Colonne19]:[Colonne38]],10),Tableau1[[#This Row],[Colonne19]:[Colonne38]],0)),"")</f>
        <v/>
      </c>
      <c r="AX476" s="10" t="str">
        <f>IFERROR(INDEX($S$2:$AL$2,MATCH(SMALL(Tableau1[[#This Row],[Colonne19]:[Colonne38]],11),Tableau1[[#This Row],[Colonne19]:[Colonne38]],0)),"")</f>
        <v/>
      </c>
      <c r="AY476" s="10" t="str">
        <f>IFERROR(INDEX($S$2:$AL$2,MATCH(SMALL(Tableau1[[#This Row],[Colonne19]:[Colonne38]],12),Tableau1[[#This Row],[Colonne19]:[Colonne38]],0)),"")</f>
        <v/>
      </c>
      <c r="AZ476" s="10" t="str">
        <f>IFERROR(INDEX($S$2:$AL$2,MATCH(SMALL(Tableau1[[#This Row],[Colonne19]:[Colonne38]],13),Tableau1[[#This Row],[Colonne19]:[Colonne38]],0)),"")</f>
        <v/>
      </c>
      <c r="BA476" s="10" t="str">
        <f>IFERROR(INDEX($S$2:$AL$2,MATCH(SMALL(Tableau1[[#This Row],[Colonne19]:[Colonne38]],14),Tableau1[[#This Row],[Colonne19]:[Colonne38]],0)),"")</f>
        <v/>
      </c>
      <c r="BB476" s="10" t="str">
        <f>IFERROR(INDEX($S$2:$AL$2,MATCH(SMALL(Tableau1[[#This Row],[Colonne19]:[Colonne38]],15),Tableau1[[#This Row],[Colonne19]:[Colonne38]],0)),"")</f>
        <v/>
      </c>
      <c r="BC476" s="10" t="str">
        <f>IFERROR(INDEX($S$2:$AL$2,MATCH(SMALL(Tableau1[[#This Row],[Colonne19]:[Colonne38]],16),Tableau1[[#This Row],[Colonne19]:[Colonne38]],0)),"")</f>
        <v/>
      </c>
      <c r="BD476" s="10" t="str">
        <f>IFERROR(INDEX($S$2:$AL$2,MATCH(SMALL(Tableau1[[#This Row],[Colonne19]:[Colonne38]],17),Tableau1[[#This Row],[Colonne19]:[Colonne38]],0)),"")</f>
        <v/>
      </c>
      <c r="BE476" s="10" t="str">
        <f>IFERROR(INDEX($S$2:$AL$2,MATCH(SMALL(Tableau1[[#This Row],[Colonne19]:[Colonne38]],18),Tableau1[[#This Row],[Colonne19]:[Colonne38]],0)),"")</f>
        <v/>
      </c>
      <c r="BF476" s="10" t="str">
        <f>IFERROR(INDEX($S$2:$AL$2,MATCH(SMALL(Tableau1[[#This Row],[Colonne19]:[Colonne38]],19),Tableau1[[#This Row],[Colonne19]:[Colonne38]],0)),"")</f>
        <v/>
      </c>
      <c r="BG476" s="10" t="str">
        <f>IFERROR(INDEX($S$2:$AL$2,MATCH(SMALL(Tableau1[[#This Row],[Colonne19]:[Colonne38]],20),Tableau1[[#This Row],[Colonne19]:[Colonne38]],0)),"")</f>
        <v/>
      </c>
      <c r="BH476" s="11"/>
      <c r="BI476" s="10"/>
      <c r="BJ476" s="10"/>
      <c r="BK476" s="10"/>
      <c r="BL476" s="10"/>
      <c r="BM476" s="10"/>
      <c r="BN476" s="10"/>
      <c r="BO476" s="11"/>
      <c r="BP476" s="10" t="str" cm="1">
        <f t="array" ref="BP476">IFERROR(INDEX($AN476:$BG476,_xlfn.AGGREGATE(15,6,(COLUMN($AN476:$BG476)-COLUMN($AN$8)+1)/NOT(ISNA(MATCH($AN476:$BG476,$FF$1:$FF$6,0))),COLUMN($BV476:BV476))),"")</f>
        <v/>
      </c>
      <c r="BQ476" s="10" t="e" cm="1" vm="1">
        <f t="array" aca="1" ref="BQ476" ca="1">IFERROR(INDEX($AN476:$BG476,_xlfn.AGGREGATE(15,6,(COLUMN($AN476:$BG476)-COLUMN($AN$8)+1)/NOT(ISNA(MATCH($AN476:$BG476,$FF$1:$FF$6,0))),COLUMN($BV476:BW476))),"")</f>
        <v>#VALUE!</v>
      </c>
      <c r="BR476" s="10" t="e" cm="1" vm="2">
        <f t="array" aca="1" ref="BR476" ca="1">IFERROR(INDEX($AN476:$BG476,_xlfn.AGGREGATE(15,6,(COLUMN($AN476:$BG476)-COLUMN($AN$8)+1)/NOT(ISNA(MATCH($AN476:$BG476,$FF$1:$FF$6,0))),COLUMN($BV476:BX476))),"")</f>
        <v>#VALUE!</v>
      </c>
      <c r="BS476" s="10" t="e" cm="1" vm="3">
        <f t="array" aca="1" ref="BS476" ca="1">IFERROR(INDEX($AN476:$BG476,_xlfn.AGGREGATE(15,6,(COLUMN($AN476:$BG476)-COLUMN($AN$8)+1)/NOT(ISNA(MATCH($AN476:$BG476,$FF$1:$FF$6,0))),COLUMN($BV476:BY476))),"")</f>
        <v>#VALUE!</v>
      </c>
      <c r="BT476" s="10" t="e" cm="1" vm="4">
        <f t="array" aca="1" ref="BT476" ca="1">IFERROR(INDEX($AN476:$BG476,_xlfn.AGGREGATE(15,6,(COLUMN($AN476:$BG476)-COLUMN($AN$8)+1)/NOT(ISNA(MATCH($AN476:$BG476,$FF$1:$FF$6,0))),COLUMN($BV476:BZ476))),"")</f>
        <v>#VALUE!</v>
      </c>
      <c r="BU476" s="10" t="e" cm="1" vm="5">
        <f t="array" aca="1" ref="BU476" ca="1">IFERROR(INDEX($AN476:$BG476,_xlfn.AGGREGATE(15,6,(COLUMN($AN476:$BG476)-COLUMN($AN$8)+1)/NOT(ISNA(MATCH($AN476:$BG476,$FF$1:$FF$6,0))),COLUMN($BV476:CA476))),"")</f>
        <v>#VALUE!</v>
      </c>
      <c r="BV476" s="11"/>
      <c r="BW476" s="10" t="str" cm="1">
        <f t="array" ref="BW476">IFERROR(INDEX($BI476:$BN476,_xlfn.AGGREGATE(15,6,(COLUMN($BI476:$BN476)-COLUMN($BI$8)+1)/NOT(ISNA(MATCH($BI476:$BN476,$FF$1:$FF$6,0))),COLUMN($BW476:BW476))),"")</f>
        <v/>
      </c>
      <c r="BX476" s="10" t="e" cm="1" vm="1">
        <f t="array" aca="1" ref="BX476" ca="1">IFERROR(INDEX($BI476:$BN476,_xlfn.AGGREGATE(15,6,(COLUMN($BI476:$BN476)-COLUMN($BI$8)+1)/NOT(ISNA(MATCH($BI476:$BN476,$FF$1:$FF$6,0))),COLUMN($BW476:BX476))),"")</f>
        <v>#VALUE!</v>
      </c>
      <c r="BY476" s="10" t="e" cm="1" vm="2">
        <f t="array" aca="1" ref="BY476" ca="1">IFERROR(INDEX($BI476:$BN476,_xlfn.AGGREGATE(15,6,(COLUMN($BI476:$BN476)-COLUMN($BI$8)+1)/NOT(ISNA(MATCH($BI476:$BN476,$FF$1:$FF$6,0))),COLUMN($BW476:BY476))),"")</f>
        <v>#VALUE!</v>
      </c>
      <c r="BZ476" s="10" t="e" cm="1" vm="3">
        <f t="array" aca="1" ref="BZ476" ca="1">IFERROR(INDEX($BI476:$BN476,_xlfn.AGGREGATE(15,6,(COLUMN($BI476:$BN476)-COLUMN($BI$8)+1)/NOT(ISNA(MATCH($BI476:$BN476,$FF$1:$FF$6,0))),COLUMN($BW476:BZ476))),"")</f>
        <v>#VALUE!</v>
      </c>
      <c r="CA476" s="10" t="e" cm="1" vm="4">
        <f t="array" aca="1" ref="CA476" ca="1">IFERROR(INDEX($BI476:$BN476,_xlfn.AGGREGATE(15,6,(COLUMN($BI476:$BN476)-COLUMN($BI$8)+1)/NOT(ISNA(MATCH($BI476:$BN476,$FF$1:$FF$6,0))),COLUMN($BW476:CA476))),"")</f>
        <v>#VALUE!</v>
      </c>
      <c r="CB476" s="10" t="e" cm="1" vm="5">
        <f t="array" aca="1" ref="CB476" ca="1">IFERROR(INDEX($BI476:$BN476,_xlfn.AGGREGATE(15,6,(COLUMN($BI476:$BN476)-COLUMN($BI$8)+1)/NOT(ISNA(MATCH($BI476:$BN476,$FF$1:$FF$6,0))),COLUMN($BW476:CB476))),"")</f>
        <v>#VALUE!</v>
      </c>
      <c r="CC476" s="11"/>
      <c r="CD476" s="10"/>
      <c r="CE476" s="10"/>
      <c r="CF476" s="10"/>
      <c r="CG476" s="10"/>
      <c r="CH476" s="10"/>
      <c r="CI476" s="11"/>
      <c r="CJ476" s="10" cm="1">
        <f t="array" ref="CJ476">SUM(COUNTIF(CD476:CF476,$DH$3:$DM$3))</f>
        <v>0</v>
      </c>
      <c r="CK476" s="10" cm="1">
        <f t="array" ref="CK476">SUM(COUNTIF(CD476:CF476,$DH$2:$DL$2))</f>
        <v>0</v>
      </c>
      <c r="CL476" s="10" cm="1">
        <f t="array" ref="CL476">SUM(COUNTIF(CD476:CF476,$DM$2:$DQ$2))</f>
        <v>0</v>
      </c>
      <c r="CM476" s="11"/>
      <c r="CN476" s="10"/>
      <c r="CO476" s="10"/>
      <c r="CP476" s="11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1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7" t="s">
        <v>42</v>
      </c>
      <c r="EC476" s="11"/>
      <c r="ED476" s="10">
        <f>Tableau1[[#This Row],[Colonne75]]</f>
        <v>0</v>
      </c>
      <c r="EE476" s="10"/>
      <c r="EF476" s="10">
        <f ca="1">OFFSET(Tableau1[[#This Row],[Colonne19]],0,Tableau1[[#This Row],[Colonne126]]-1)</f>
        <v>0</v>
      </c>
      <c r="EG476" s="11"/>
      <c r="EH476" s="10">
        <f>Tableau1[[#This Row],[Colonne76]]</f>
        <v>0</v>
      </c>
      <c r="EI476" s="10"/>
      <c r="EJ476" s="10">
        <f ca="1">OFFSET(Tableau1[[#This Row],[Colonne19]],0,Tableau1[[#This Row],[Colonne130]]-1)</f>
        <v>0</v>
      </c>
      <c r="EK476" s="11"/>
      <c r="EL476" s="10">
        <f>Tableau1[[#This Row],[Colonne77]]</f>
        <v>0</v>
      </c>
      <c r="EM476" s="10"/>
      <c r="EN476" s="10">
        <f ca="1">OFFSET(Tableau1[[#This Row],[Colonne19]],0,Tableau1[[#This Row],[Colonne134]]-1)</f>
        <v>0</v>
      </c>
      <c r="EO476" s="11"/>
      <c r="EP476" s="10">
        <f>Tableau1[[#This Row],[Colonne78]]</f>
        <v>0</v>
      </c>
      <c r="EQ476" s="10"/>
      <c r="ER476" s="10">
        <f ca="1">OFFSET(Tableau1[[#This Row],[Colonne19]],0,Tableau1[[#This Row],[Colonne138]]-1)</f>
        <v>0</v>
      </c>
      <c r="ES476" s="11"/>
      <c r="ET476" s="10">
        <f>Tableau1[[#This Row],[Colonne79]]</f>
        <v>0</v>
      </c>
      <c r="EU476" s="10"/>
      <c r="EV476" s="10">
        <f ca="1">OFFSET(Tableau1[[#This Row],[Colonne19]],0,Tableau1[[#This Row],[Colonne142]]-1)</f>
        <v>0</v>
      </c>
      <c r="EW476" s="11"/>
      <c r="EX476" s="10">
        <f t="shared" ca="1" si="48"/>
        <v>0</v>
      </c>
      <c r="EY476" s="10">
        <f t="shared" ca="1" si="49"/>
        <v>0</v>
      </c>
      <c r="EZ476" s="10">
        <f t="shared" ca="1" si="50"/>
        <v>0</v>
      </c>
      <c r="FA476" s="10">
        <f t="shared" ca="1" si="45"/>
        <v>0</v>
      </c>
      <c r="FB476" s="10">
        <f t="shared" ca="1" si="46"/>
        <v>0</v>
      </c>
      <c r="FC476" s="10">
        <f t="shared" ca="1" si="47"/>
        <v>0</v>
      </c>
      <c r="FD476" s="11"/>
    </row>
    <row r="477" spans="1:160" x14ac:dyDescent="0.2">
      <c r="A477" s="25"/>
      <c r="B477" s="10"/>
      <c r="C477" s="13"/>
      <c r="D477" s="26"/>
      <c r="E477" s="10"/>
      <c r="F477" s="10"/>
      <c r="G477" s="10"/>
      <c r="H477" s="10"/>
      <c r="I477" s="10"/>
      <c r="J477" s="24"/>
      <c r="K477" s="13"/>
      <c r="L477" s="10"/>
      <c r="M477" s="13"/>
      <c r="N477" s="13"/>
      <c r="O477" s="33" t="e">
        <f>Tableau1[[#This Row],[Colonne14]]/Tableau1[[#This Row],[Colonne13]]</f>
        <v>#DIV/0!</v>
      </c>
      <c r="P477" s="57"/>
      <c r="Q477" s="59" t="e" cm="1">
        <f t="array" ref="Q477">SUM(Tableau1[[#This Row],[Colonne19]:[Colonne38]]/Tableau1[[#This Row],[Colonne11]])</f>
        <v>#DIV/0!</v>
      </c>
      <c r="R477" s="11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1"/>
      <c r="AN477" s="10" t="str" cm="1">
        <f t="array" ref="AN477">IFERROR(INDEX($S$2:$AL$2,MATCH(SMALL(Tableau1[[#This Row],[Colonne19]:[Colonne38]],1),Tableau1[[#This Row],[Colonne19]:[Colonne38]],0)),"")</f>
        <v/>
      </c>
      <c r="AO477" s="10" t="str">
        <f>IFERROR(INDEX($S$2:$AL$2,MATCH(SMALL(Tableau1[[#This Row],[Colonne19]:[Colonne38]],2),Tableau1[[#This Row],[Colonne19]:[Colonne38]],0)),"")</f>
        <v/>
      </c>
      <c r="AP477" s="10" t="str">
        <f>IFERROR(INDEX($S$2:$AL$2,MATCH(SMALL(Tableau1[[#This Row],[Colonne19]:[Colonne38]],3),Tableau1[[#This Row],[Colonne19]:[Colonne38]],0)),"")</f>
        <v/>
      </c>
      <c r="AQ477" s="10" t="str">
        <f>IFERROR(INDEX($S$2:$AL$2,MATCH(SMALL(Tableau1[[#This Row],[Colonne19]:[Colonne38]],4),Tableau1[[#This Row],[Colonne19]:[Colonne38]],0)),"")</f>
        <v/>
      </c>
      <c r="AR477" s="10" t="str">
        <f>IFERROR(INDEX($S$2:$AL$2,MATCH(SMALL(Tableau1[[#This Row],[Colonne19]:[Colonne38]],5),Tableau1[[#This Row],[Colonne19]:[Colonne38]],0)),"")</f>
        <v/>
      </c>
      <c r="AS477" s="10" t="str">
        <f>IFERROR(INDEX($S$2:$AL$2,MATCH(SMALL(Tableau1[[#This Row],[Colonne19]:[Colonne38]],6),Tableau1[[#This Row],[Colonne19]:[Colonne38]],0)),"")</f>
        <v/>
      </c>
      <c r="AT477" s="10" t="str">
        <f>IFERROR(INDEX($S$2:$AL$2,MATCH(SMALL(Tableau1[[#This Row],[Colonne19]:[Colonne38]],7),Tableau1[[#This Row],[Colonne19]:[Colonne38]],0)),"")</f>
        <v/>
      </c>
      <c r="AU477" s="10" t="str">
        <f>IFERROR(INDEX($S$2:$AL$2,MATCH(SMALL(Tableau1[[#This Row],[Colonne19]:[Colonne38]],8),Tableau1[[#This Row],[Colonne19]:[Colonne38]],0)),"")</f>
        <v/>
      </c>
      <c r="AV477" s="10" t="str">
        <f>IFERROR(INDEX($S$2:$AL$2,MATCH(SMALL(Tableau1[[#This Row],[Colonne19]:[Colonne38]],9),Tableau1[[#This Row],[Colonne19]:[Colonne38]],0)),"")</f>
        <v/>
      </c>
      <c r="AW477" s="10" t="str">
        <f>IFERROR(INDEX($S$2:$AL$2,MATCH(SMALL(Tableau1[[#This Row],[Colonne19]:[Colonne38]],10),Tableau1[[#This Row],[Colonne19]:[Colonne38]],0)),"")</f>
        <v/>
      </c>
      <c r="AX477" s="10" t="str">
        <f>IFERROR(INDEX($S$2:$AL$2,MATCH(SMALL(Tableau1[[#This Row],[Colonne19]:[Colonne38]],11),Tableau1[[#This Row],[Colonne19]:[Colonne38]],0)),"")</f>
        <v/>
      </c>
      <c r="AY477" s="10" t="str">
        <f>IFERROR(INDEX($S$2:$AL$2,MATCH(SMALL(Tableau1[[#This Row],[Colonne19]:[Colonne38]],12),Tableau1[[#This Row],[Colonne19]:[Colonne38]],0)),"")</f>
        <v/>
      </c>
      <c r="AZ477" s="10" t="str">
        <f>IFERROR(INDEX($S$2:$AL$2,MATCH(SMALL(Tableau1[[#This Row],[Colonne19]:[Colonne38]],13),Tableau1[[#This Row],[Colonne19]:[Colonne38]],0)),"")</f>
        <v/>
      </c>
      <c r="BA477" s="10" t="str">
        <f>IFERROR(INDEX($S$2:$AL$2,MATCH(SMALL(Tableau1[[#This Row],[Colonne19]:[Colonne38]],14),Tableau1[[#This Row],[Colonne19]:[Colonne38]],0)),"")</f>
        <v/>
      </c>
      <c r="BB477" s="10" t="str">
        <f>IFERROR(INDEX($S$2:$AL$2,MATCH(SMALL(Tableau1[[#This Row],[Colonne19]:[Colonne38]],15),Tableau1[[#This Row],[Colonne19]:[Colonne38]],0)),"")</f>
        <v/>
      </c>
      <c r="BC477" s="10" t="str">
        <f>IFERROR(INDEX($S$2:$AL$2,MATCH(SMALL(Tableau1[[#This Row],[Colonne19]:[Colonne38]],16),Tableau1[[#This Row],[Colonne19]:[Colonne38]],0)),"")</f>
        <v/>
      </c>
      <c r="BD477" s="10" t="str">
        <f>IFERROR(INDEX($S$2:$AL$2,MATCH(SMALL(Tableau1[[#This Row],[Colonne19]:[Colonne38]],17),Tableau1[[#This Row],[Colonne19]:[Colonne38]],0)),"")</f>
        <v/>
      </c>
      <c r="BE477" s="10" t="str">
        <f>IFERROR(INDEX($S$2:$AL$2,MATCH(SMALL(Tableau1[[#This Row],[Colonne19]:[Colonne38]],18),Tableau1[[#This Row],[Colonne19]:[Colonne38]],0)),"")</f>
        <v/>
      </c>
      <c r="BF477" s="10" t="str">
        <f>IFERROR(INDEX($S$2:$AL$2,MATCH(SMALL(Tableau1[[#This Row],[Colonne19]:[Colonne38]],19),Tableau1[[#This Row],[Colonne19]:[Colonne38]],0)),"")</f>
        <v/>
      </c>
      <c r="BG477" s="10" t="str">
        <f>IFERROR(INDEX($S$2:$AL$2,MATCH(SMALL(Tableau1[[#This Row],[Colonne19]:[Colonne38]],20),Tableau1[[#This Row],[Colonne19]:[Colonne38]],0)),"")</f>
        <v/>
      </c>
      <c r="BH477" s="11"/>
      <c r="BI477" s="10"/>
      <c r="BJ477" s="10"/>
      <c r="BK477" s="10"/>
      <c r="BL477" s="10"/>
      <c r="BM477" s="10"/>
      <c r="BN477" s="10"/>
      <c r="BO477" s="11"/>
      <c r="BP477" s="10" t="str" cm="1">
        <f t="array" ref="BP477">IFERROR(INDEX($AN477:$BG477,_xlfn.AGGREGATE(15,6,(COLUMN($AN477:$BG477)-COLUMN($AN$8)+1)/NOT(ISNA(MATCH($AN477:$BG477,$FF$1:$FF$6,0))),COLUMN($BV477:BV477))),"")</f>
        <v/>
      </c>
      <c r="BQ477" s="10" t="e" cm="1" vm="1">
        <f t="array" aca="1" ref="BQ477" ca="1">IFERROR(INDEX($AN477:$BG477,_xlfn.AGGREGATE(15,6,(COLUMN($AN477:$BG477)-COLUMN($AN$8)+1)/NOT(ISNA(MATCH($AN477:$BG477,$FF$1:$FF$6,0))),COLUMN($BV477:BW477))),"")</f>
        <v>#VALUE!</v>
      </c>
      <c r="BR477" s="10" t="e" cm="1" vm="2">
        <f t="array" aca="1" ref="BR477" ca="1">IFERROR(INDEX($AN477:$BG477,_xlfn.AGGREGATE(15,6,(COLUMN($AN477:$BG477)-COLUMN($AN$8)+1)/NOT(ISNA(MATCH($AN477:$BG477,$FF$1:$FF$6,0))),COLUMN($BV477:BX477))),"")</f>
        <v>#VALUE!</v>
      </c>
      <c r="BS477" s="10" t="e" cm="1" vm="3">
        <f t="array" aca="1" ref="BS477" ca="1">IFERROR(INDEX($AN477:$BG477,_xlfn.AGGREGATE(15,6,(COLUMN($AN477:$BG477)-COLUMN($AN$8)+1)/NOT(ISNA(MATCH($AN477:$BG477,$FF$1:$FF$6,0))),COLUMN($BV477:BY477))),"")</f>
        <v>#VALUE!</v>
      </c>
      <c r="BT477" s="10" t="e" cm="1" vm="4">
        <f t="array" aca="1" ref="BT477" ca="1">IFERROR(INDEX($AN477:$BG477,_xlfn.AGGREGATE(15,6,(COLUMN($AN477:$BG477)-COLUMN($AN$8)+1)/NOT(ISNA(MATCH($AN477:$BG477,$FF$1:$FF$6,0))),COLUMN($BV477:BZ477))),"")</f>
        <v>#VALUE!</v>
      </c>
      <c r="BU477" s="10" t="e" cm="1" vm="5">
        <f t="array" aca="1" ref="BU477" ca="1">IFERROR(INDEX($AN477:$BG477,_xlfn.AGGREGATE(15,6,(COLUMN($AN477:$BG477)-COLUMN($AN$8)+1)/NOT(ISNA(MATCH($AN477:$BG477,$FF$1:$FF$6,0))),COLUMN($BV477:CA477))),"")</f>
        <v>#VALUE!</v>
      </c>
      <c r="BV477" s="11"/>
      <c r="BW477" s="10" t="str" cm="1">
        <f t="array" ref="BW477">IFERROR(INDEX($BI477:$BN477,_xlfn.AGGREGATE(15,6,(COLUMN($BI477:$BN477)-COLUMN($BI$8)+1)/NOT(ISNA(MATCH($BI477:$BN477,$FF$1:$FF$6,0))),COLUMN($BW477:BW477))),"")</f>
        <v/>
      </c>
      <c r="BX477" s="10" t="e" cm="1" vm="1">
        <f t="array" aca="1" ref="BX477" ca="1">IFERROR(INDEX($BI477:$BN477,_xlfn.AGGREGATE(15,6,(COLUMN($BI477:$BN477)-COLUMN($BI$8)+1)/NOT(ISNA(MATCH($BI477:$BN477,$FF$1:$FF$6,0))),COLUMN($BW477:BX477))),"")</f>
        <v>#VALUE!</v>
      </c>
      <c r="BY477" s="10" t="e" cm="1" vm="2">
        <f t="array" aca="1" ref="BY477" ca="1">IFERROR(INDEX($BI477:$BN477,_xlfn.AGGREGATE(15,6,(COLUMN($BI477:$BN477)-COLUMN($BI$8)+1)/NOT(ISNA(MATCH($BI477:$BN477,$FF$1:$FF$6,0))),COLUMN($BW477:BY477))),"")</f>
        <v>#VALUE!</v>
      </c>
      <c r="BZ477" s="10" t="e" cm="1" vm="3">
        <f t="array" aca="1" ref="BZ477" ca="1">IFERROR(INDEX($BI477:$BN477,_xlfn.AGGREGATE(15,6,(COLUMN($BI477:$BN477)-COLUMN($BI$8)+1)/NOT(ISNA(MATCH($BI477:$BN477,$FF$1:$FF$6,0))),COLUMN($BW477:BZ477))),"")</f>
        <v>#VALUE!</v>
      </c>
      <c r="CA477" s="10" t="e" cm="1" vm="4">
        <f t="array" aca="1" ref="CA477" ca="1">IFERROR(INDEX($BI477:$BN477,_xlfn.AGGREGATE(15,6,(COLUMN($BI477:$BN477)-COLUMN($BI$8)+1)/NOT(ISNA(MATCH($BI477:$BN477,$FF$1:$FF$6,0))),COLUMN($BW477:CA477))),"")</f>
        <v>#VALUE!</v>
      </c>
      <c r="CB477" s="10" t="e" cm="1" vm="5">
        <f t="array" aca="1" ref="CB477" ca="1">IFERROR(INDEX($BI477:$BN477,_xlfn.AGGREGATE(15,6,(COLUMN($BI477:$BN477)-COLUMN($BI$8)+1)/NOT(ISNA(MATCH($BI477:$BN477,$FF$1:$FF$6,0))),COLUMN($BW477:CB477))),"")</f>
        <v>#VALUE!</v>
      </c>
      <c r="CC477" s="11"/>
      <c r="CD477" s="10"/>
      <c r="CE477" s="10"/>
      <c r="CF477" s="10"/>
      <c r="CG477" s="10"/>
      <c r="CH477" s="10"/>
      <c r="CI477" s="11"/>
      <c r="CJ477" s="10" cm="1">
        <f t="array" ref="CJ477">SUM(COUNTIF(CD477:CF477,$DH$3:$DM$3))</f>
        <v>0</v>
      </c>
      <c r="CK477" s="10" cm="1">
        <f t="array" ref="CK477">SUM(COUNTIF(CD477:CF477,$DH$2:$DL$2))</f>
        <v>0</v>
      </c>
      <c r="CL477" s="10" cm="1">
        <f t="array" ref="CL477">SUM(COUNTIF(CD477:CF477,$DM$2:$DQ$2))</f>
        <v>0</v>
      </c>
      <c r="CM477" s="11"/>
      <c r="CN477" s="10"/>
      <c r="CO477" s="10"/>
      <c r="CP477" s="11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1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7" t="s">
        <v>42</v>
      </c>
      <c r="EC477" s="11"/>
      <c r="ED477" s="10">
        <f>Tableau1[[#This Row],[Colonne75]]</f>
        <v>0</v>
      </c>
      <c r="EE477" s="10"/>
      <c r="EF477" s="10">
        <f ca="1">OFFSET(Tableau1[[#This Row],[Colonne19]],0,Tableau1[[#This Row],[Colonne126]]-1)</f>
        <v>0</v>
      </c>
      <c r="EG477" s="11"/>
      <c r="EH477" s="10">
        <f>Tableau1[[#This Row],[Colonne76]]</f>
        <v>0</v>
      </c>
      <c r="EI477" s="10"/>
      <c r="EJ477" s="10">
        <f ca="1">OFFSET(Tableau1[[#This Row],[Colonne19]],0,Tableau1[[#This Row],[Colonne130]]-1)</f>
        <v>0</v>
      </c>
      <c r="EK477" s="11"/>
      <c r="EL477" s="10">
        <f>Tableau1[[#This Row],[Colonne77]]</f>
        <v>0</v>
      </c>
      <c r="EM477" s="10"/>
      <c r="EN477" s="10">
        <f ca="1">OFFSET(Tableau1[[#This Row],[Colonne19]],0,Tableau1[[#This Row],[Colonne134]]-1)</f>
        <v>0</v>
      </c>
      <c r="EO477" s="11"/>
      <c r="EP477" s="10">
        <f>Tableau1[[#This Row],[Colonne78]]</f>
        <v>0</v>
      </c>
      <c r="EQ477" s="10"/>
      <c r="ER477" s="10">
        <f ca="1">OFFSET(Tableau1[[#This Row],[Colonne19]],0,Tableau1[[#This Row],[Colonne138]]-1)</f>
        <v>0</v>
      </c>
      <c r="ES477" s="11"/>
      <c r="ET477" s="10">
        <f>Tableau1[[#This Row],[Colonne79]]</f>
        <v>0</v>
      </c>
      <c r="EU477" s="10"/>
      <c r="EV477" s="10">
        <f ca="1">OFFSET(Tableau1[[#This Row],[Colonne19]],0,Tableau1[[#This Row],[Colonne142]]-1)</f>
        <v>0</v>
      </c>
      <c r="EW477" s="11"/>
      <c r="EX477" s="10">
        <f t="shared" ca="1" si="48"/>
        <v>0</v>
      </c>
      <c r="EY477" s="10">
        <f t="shared" ca="1" si="49"/>
        <v>0</v>
      </c>
      <c r="EZ477" s="10">
        <f t="shared" ca="1" si="50"/>
        <v>0</v>
      </c>
      <c r="FA477" s="10">
        <f t="shared" ca="1" si="45"/>
        <v>0</v>
      </c>
      <c r="FB477" s="10">
        <f t="shared" ca="1" si="46"/>
        <v>0</v>
      </c>
      <c r="FC477" s="10">
        <f t="shared" ca="1" si="47"/>
        <v>0</v>
      </c>
      <c r="FD477" s="11"/>
    </row>
    <row r="478" spans="1:160" x14ac:dyDescent="0.2">
      <c r="A478" s="25"/>
      <c r="B478" s="10"/>
      <c r="C478" s="13"/>
      <c r="D478" s="26"/>
      <c r="E478" s="10"/>
      <c r="F478" s="10"/>
      <c r="G478" s="10"/>
      <c r="H478" s="10"/>
      <c r="I478" s="10"/>
      <c r="J478" s="24"/>
      <c r="K478" s="13"/>
      <c r="L478" s="10"/>
      <c r="M478" s="13"/>
      <c r="N478" s="13"/>
      <c r="O478" s="33" t="e">
        <f>Tableau1[[#This Row],[Colonne14]]/Tableau1[[#This Row],[Colonne13]]</f>
        <v>#DIV/0!</v>
      </c>
      <c r="P478" s="57"/>
      <c r="Q478" s="59" t="e" cm="1">
        <f t="array" ref="Q478">SUM(Tableau1[[#This Row],[Colonne19]:[Colonne38]]/Tableau1[[#This Row],[Colonne11]])</f>
        <v>#DIV/0!</v>
      </c>
      <c r="R478" s="11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1"/>
      <c r="AN478" s="10" t="str" cm="1">
        <f t="array" ref="AN478">IFERROR(INDEX($S$2:$AL$2,MATCH(SMALL(Tableau1[[#This Row],[Colonne19]:[Colonne38]],1),Tableau1[[#This Row],[Colonne19]:[Colonne38]],0)),"")</f>
        <v/>
      </c>
      <c r="AO478" s="10" t="str">
        <f>IFERROR(INDEX($S$2:$AL$2,MATCH(SMALL(Tableau1[[#This Row],[Colonne19]:[Colonne38]],2),Tableau1[[#This Row],[Colonne19]:[Colonne38]],0)),"")</f>
        <v/>
      </c>
      <c r="AP478" s="10" t="str">
        <f>IFERROR(INDEX($S$2:$AL$2,MATCH(SMALL(Tableau1[[#This Row],[Colonne19]:[Colonne38]],3),Tableau1[[#This Row],[Colonne19]:[Colonne38]],0)),"")</f>
        <v/>
      </c>
      <c r="AQ478" s="10" t="str">
        <f>IFERROR(INDEX($S$2:$AL$2,MATCH(SMALL(Tableau1[[#This Row],[Colonne19]:[Colonne38]],4),Tableau1[[#This Row],[Colonne19]:[Colonne38]],0)),"")</f>
        <v/>
      </c>
      <c r="AR478" s="10" t="str">
        <f>IFERROR(INDEX($S$2:$AL$2,MATCH(SMALL(Tableau1[[#This Row],[Colonne19]:[Colonne38]],5),Tableau1[[#This Row],[Colonne19]:[Colonne38]],0)),"")</f>
        <v/>
      </c>
      <c r="AS478" s="10" t="str">
        <f>IFERROR(INDEX($S$2:$AL$2,MATCH(SMALL(Tableau1[[#This Row],[Colonne19]:[Colonne38]],6),Tableau1[[#This Row],[Colonne19]:[Colonne38]],0)),"")</f>
        <v/>
      </c>
      <c r="AT478" s="10" t="str">
        <f>IFERROR(INDEX($S$2:$AL$2,MATCH(SMALL(Tableau1[[#This Row],[Colonne19]:[Colonne38]],7),Tableau1[[#This Row],[Colonne19]:[Colonne38]],0)),"")</f>
        <v/>
      </c>
      <c r="AU478" s="10" t="str">
        <f>IFERROR(INDEX($S$2:$AL$2,MATCH(SMALL(Tableau1[[#This Row],[Colonne19]:[Colonne38]],8),Tableau1[[#This Row],[Colonne19]:[Colonne38]],0)),"")</f>
        <v/>
      </c>
      <c r="AV478" s="10" t="str">
        <f>IFERROR(INDEX($S$2:$AL$2,MATCH(SMALL(Tableau1[[#This Row],[Colonne19]:[Colonne38]],9),Tableau1[[#This Row],[Colonne19]:[Colonne38]],0)),"")</f>
        <v/>
      </c>
      <c r="AW478" s="10" t="str">
        <f>IFERROR(INDEX($S$2:$AL$2,MATCH(SMALL(Tableau1[[#This Row],[Colonne19]:[Colonne38]],10),Tableau1[[#This Row],[Colonne19]:[Colonne38]],0)),"")</f>
        <v/>
      </c>
      <c r="AX478" s="10" t="str">
        <f>IFERROR(INDEX($S$2:$AL$2,MATCH(SMALL(Tableau1[[#This Row],[Colonne19]:[Colonne38]],11),Tableau1[[#This Row],[Colonne19]:[Colonne38]],0)),"")</f>
        <v/>
      </c>
      <c r="AY478" s="10" t="str">
        <f>IFERROR(INDEX($S$2:$AL$2,MATCH(SMALL(Tableau1[[#This Row],[Colonne19]:[Colonne38]],12),Tableau1[[#This Row],[Colonne19]:[Colonne38]],0)),"")</f>
        <v/>
      </c>
      <c r="AZ478" s="10" t="str">
        <f>IFERROR(INDEX($S$2:$AL$2,MATCH(SMALL(Tableau1[[#This Row],[Colonne19]:[Colonne38]],13),Tableau1[[#This Row],[Colonne19]:[Colonne38]],0)),"")</f>
        <v/>
      </c>
      <c r="BA478" s="10" t="str">
        <f>IFERROR(INDEX($S$2:$AL$2,MATCH(SMALL(Tableau1[[#This Row],[Colonne19]:[Colonne38]],14),Tableau1[[#This Row],[Colonne19]:[Colonne38]],0)),"")</f>
        <v/>
      </c>
      <c r="BB478" s="10" t="str">
        <f>IFERROR(INDEX($S$2:$AL$2,MATCH(SMALL(Tableau1[[#This Row],[Colonne19]:[Colonne38]],15),Tableau1[[#This Row],[Colonne19]:[Colonne38]],0)),"")</f>
        <v/>
      </c>
      <c r="BC478" s="10" t="str">
        <f>IFERROR(INDEX($S$2:$AL$2,MATCH(SMALL(Tableau1[[#This Row],[Colonne19]:[Colonne38]],16),Tableau1[[#This Row],[Colonne19]:[Colonne38]],0)),"")</f>
        <v/>
      </c>
      <c r="BD478" s="10" t="str">
        <f>IFERROR(INDEX($S$2:$AL$2,MATCH(SMALL(Tableau1[[#This Row],[Colonne19]:[Colonne38]],17),Tableau1[[#This Row],[Colonne19]:[Colonne38]],0)),"")</f>
        <v/>
      </c>
      <c r="BE478" s="10" t="str">
        <f>IFERROR(INDEX($S$2:$AL$2,MATCH(SMALL(Tableau1[[#This Row],[Colonne19]:[Colonne38]],18),Tableau1[[#This Row],[Colonne19]:[Colonne38]],0)),"")</f>
        <v/>
      </c>
      <c r="BF478" s="10" t="str">
        <f>IFERROR(INDEX($S$2:$AL$2,MATCH(SMALL(Tableau1[[#This Row],[Colonne19]:[Colonne38]],19),Tableau1[[#This Row],[Colonne19]:[Colonne38]],0)),"")</f>
        <v/>
      </c>
      <c r="BG478" s="10" t="str">
        <f>IFERROR(INDEX($S$2:$AL$2,MATCH(SMALL(Tableau1[[#This Row],[Colonne19]:[Colonne38]],20),Tableau1[[#This Row],[Colonne19]:[Colonne38]],0)),"")</f>
        <v/>
      </c>
      <c r="BH478" s="11"/>
      <c r="BI478" s="10"/>
      <c r="BJ478" s="10"/>
      <c r="BK478" s="10"/>
      <c r="BL478" s="10"/>
      <c r="BM478" s="10"/>
      <c r="BN478" s="10"/>
      <c r="BO478" s="11"/>
      <c r="BP478" s="10" t="str" cm="1">
        <f t="array" ref="BP478">IFERROR(INDEX($AN478:$BG478,_xlfn.AGGREGATE(15,6,(COLUMN($AN478:$BG478)-COLUMN($AN$8)+1)/NOT(ISNA(MATCH($AN478:$BG478,$FF$1:$FF$6,0))),COLUMN($BV478:BV478))),"")</f>
        <v/>
      </c>
      <c r="BQ478" s="10" t="e" cm="1" vm="1">
        <f t="array" aca="1" ref="BQ478" ca="1">IFERROR(INDEX($AN478:$BG478,_xlfn.AGGREGATE(15,6,(COLUMN($AN478:$BG478)-COLUMN($AN$8)+1)/NOT(ISNA(MATCH($AN478:$BG478,$FF$1:$FF$6,0))),COLUMN($BV478:BW478))),"")</f>
        <v>#VALUE!</v>
      </c>
      <c r="BR478" s="10" t="e" cm="1" vm="2">
        <f t="array" aca="1" ref="BR478" ca="1">IFERROR(INDEX($AN478:$BG478,_xlfn.AGGREGATE(15,6,(COLUMN($AN478:$BG478)-COLUMN($AN$8)+1)/NOT(ISNA(MATCH($AN478:$BG478,$FF$1:$FF$6,0))),COLUMN($BV478:BX478))),"")</f>
        <v>#VALUE!</v>
      </c>
      <c r="BS478" s="10" t="e" cm="1" vm="3">
        <f t="array" aca="1" ref="BS478" ca="1">IFERROR(INDEX($AN478:$BG478,_xlfn.AGGREGATE(15,6,(COLUMN($AN478:$BG478)-COLUMN($AN$8)+1)/NOT(ISNA(MATCH($AN478:$BG478,$FF$1:$FF$6,0))),COLUMN($BV478:BY478))),"")</f>
        <v>#VALUE!</v>
      </c>
      <c r="BT478" s="10" t="e" cm="1" vm="4">
        <f t="array" aca="1" ref="BT478" ca="1">IFERROR(INDEX($AN478:$BG478,_xlfn.AGGREGATE(15,6,(COLUMN($AN478:$BG478)-COLUMN($AN$8)+1)/NOT(ISNA(MATCH($AN478:$BG478,$FF$1:$FF$6,0))),COLUMN($BV478:BZ478))),"")</f>
        <v>#VALUE!</v>
      </c>
      <c r="BU478" s="10" t="e" cm="1" vm="5">
        <f t="array" aca="1" ref="BU478" ca="1">IFERROR(INDEX($AN478:$BG478,_xlfn.AGGREGATE(15,6,(COLUMN($AN478:$BG478)-COLUMN($AN$8)+1)/NOT(ISNA(MATCH($AN478:$BG478,$FF$1:$FF$6,0))),COLUMN($BV478:CA478))),"")</f>
        <v>#VALUE!</v>
      </c>
      <c r="BV478" s="11"/>
      <c r="BW478" s="10" t="str" cm="1">
        <f t="array" ref="BW478">IFERROR(INDEX($BI478:$BN478,_xlfn.AGGREGATE(15,6,(COLUMN($BI478:$BN478)-COLUMN($BI$8)+1)/NOT(ISNA(MATCH($BI478:$BN478,$FF$1:$FF$6,0))),COLUMN($BW478:BW478))),"")</f>
        <v/>
      </c>
      <c r="BX478" s="10" t="e" cm="1" vm="1">
        <f t="array" aca="1" ref="BX478" ca="1">IFERROR(INDEX($BI478:$BN478,_xlfn.AGGREGATE(15,6,(COLUMN($BI478:$BN478)-COLUMN($BI$8)+1)/NOT(ISNA(MATCH($BI478:$BN478,$FF$1:$FF$6,0))),COLUMN($BW478:BX478))),"")</f>
        <v>#VALUE!</v>
      </c>
      <c r="BY478" s="10" t="e" cm="1" vm="2">
        <f t="array" aca="1" ref="BY478" ca="1">IFERROR(INDEX($BI478:$BN478,_xlfn.AGGREGATE(15,6,(COLUMN($BI478:$BN478)-COLUMN($BI$8)+1)/NOT(ISNA(MATCH($BI478:$BN478,$FF$1:$FF$6,0))),COLUMN($BW478:BY478))),"")</f>
        <v>#VALUE!</v>
      </c>
      <c r="BZ478" s="10" t="e" cm="1" vm="3">
        <f t="array" aca="1" ref="BZ478" ca="1">IFERROR(INDEX($BI478:$BN478,_xlfn.AGGREGATE(15,6,(COLUMN($BI478:$BN478)-COLUMN($BI$8)+1)/NOT(ISNA(MATCH($BI478:$BN478,$FF$1:$FF$6,0))),COLUMN($BW478:BZ478))),"")</f>
        <v>#VALUE!</v>
      </c>
      <c r="CA478" s="10" t="e" cm="1" vm="4">
        <f t="array" aca="1" ref="CA478" ca="1">IFERROR(INDEX($BI478:$BN478,_xlfn.AGGREGATE(15,6,(COLUMN($BI478:$BN478)-COLUMN($BI$8)+1)/NOT(ISNA(MATCH($BI478:$BN478,$FF$1:$FF$6,0))),COLUMN($BW478:CA478))),"")</f>
        <v>#VALUE!</v>
      </c>
      <c r="CB478" s="10" t="e" cm="1" vm="5">
        <f t="array" aca="1" ref="CB478" ca="1">IFERROR(INDEX($BI478:$BN478,_xlfn.AGGREGATE(15,6,(COLUMN($BI478:$BN478)-COLUMN($BI$8)+1)/NOT(ISNA(MATCH($BI478:$BN478,$FF$1:$FF$6,0))),COLUMN($BW478:CB478))),"")</f>
        <v>#VALUE!</v>
      </c>
      <c r="CC478" s="11"/>
      <c r="CD478" s="10"/>
      <c r="CE478" s="10"/>
      <c r="CF478" s="10"/>
      <c r="CG478" s="10"/>
      <c r="CH478" s="10"/>
      <c r="CI478" s="11"/>
      <c r="CJ478" s="10" cm="1">
        <f t="array" ref="CJ478">SUM(COUNTIF(CD478:CF478,$DH$3:$DM$3))</f>
        <v>0</v>
      </c>
      <c r="CK478" s="10" cm="1">
        <f t="array" ref="CK478">SUM(COUNTIF(CD478:CF478,$DH$2:$DL$2))</f>
        <v>0</v>
      </c>
      <c r="CL478" s="10" cm="1">
        <f t="array" ref="CL478">SUM(COUNTIF(CD478:CF478,$DM$2:$DQ$2))</f>
        <v>0</v>
      </c>
      <c r="CM478" s="11"/>
      <c r="CN478" s="10"/>
      <c r="CO478" s="10"/>
      <c r="CP478" s="11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1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7" t="s">
        <v>42</v>
      </c>
      <c r="EC478" s="11"/>
      <c r="ED478" s="10">
        <f>Tableau1[[#This Row],[Colonne75]]</f>
        <v>0</v>
      </c>
      <c r="EE478" s="10"/>
      <c r="EF478" s="10">
        <f ca="1">OFFSET(Tableau1[[#This Row],[Colonne19]],0,Tableau1[[#This Row],[Colonne126]]-1)</f>
        <v>0</v>
      </c>
      <c r="EG478" s="11"/>
      <c r="EH478" s="10">
        <f>Tableau1[[#This Row],[Colonne76]]</f>
        <v>0</v>
      </c>
      <c r="EI478" s="10"/>
      <c r="EJ478" s="10">
        <f ca="1">OFFSET(Tableau1[[#This Row],[Colonne19]],0,Tableau1[[#This Row],[Colonne130]]-1)</f>
        <v>0</v>
      </c>
      <c r="EK478" s="11"/>
      <c r="EL478" s="10">
        <f>Tableau1[[#This Row],[Colonne77]]</f>
        <v>0</v>
      </c>
      <c r="EM478" s="10"/>
      <c r="EN478" s="10">
        <f ca="1">OFFSET(Tableau1[[#This Row],[Colonne19]],0,Tableau1[[#This Row],[Colonne134]]-1)</f>
        <v>0</v>
      </c>
      <c r="EO478" s="11"/>
      <c r="EP478" s="10">
        <f>Tableau1[[#This Row],[Colonne78]]</f>
        <v>0</v>
      </c>
      <c r="EQ478" s="10"/>
      <c r="ER478" s="10">
        <f ca="1">OFFSET(Tableau1[[#This Row],[Colonne19]],0,Tableau1[[#This Row],[Colonne138]]-1)</f>
        <v>0</v>
      </c>
      <c r="ES478" s="11"/>
      <c r="ET478" s="10">
        <f>Tableau1[[#This Row],[Colonne79]]</f>
        <v>0</v>
      </c>
      <c r="EU478" s="10"/>
      <c r="EV478" s="10">
        <f ca="1">OFFSET(Tableau1[[#This Row],[Colonne19]],0,Tableau1[[#This Row],[Colonne142]]-1)</f>
        <v>0</v>
      </c>
      <c r="EW478" s="11"/>
      <c r="EX478" s="10">
        <f t="shared" ca="1" si="48"/>
        <v>0</v>
      </c>
      <c r="EY478" s="10">
        <f t="shared" ca="1" si="49"/>
        <v>0</v>
      </c>
      <c r="EZ478" s="10">
        <f t="shared" ca="1" si="50"/>
        <v>0</v>
      </c>
      <c r="FA478" s="10">
        <f t="shared" ca="1" si="45"/>
        <v>0</v>
      </c>
      <c r="FB478" s="10">
        <f t="shared" ca="1" si="46"/>
        <v>0</v>
      </c>
      <c r="FC478" s="10">
        <f t="shared" ca="1" si="47"/>
        <v>0</v>
      </c>
      <c r="FD478" s="11"/>
    </row>
    <row r="479" spans="1:160" x14ac:dyDescent="0.2">
      <c r="A479" s="25"/>
      <c r="B479" s="10"/>
      <c r="C479" s="13"/>
      <c r="D479" s="26"/>
      <c r="E479" s="10"/>
      <c r="F479" s="10"/>
      <c r="G479" s="10"/>
      <c r="H479" s="10"/>
      <c r="I479" s="10"/>
      <c r="J479" s="24"/>
      <c r="K479" s="13"/>
      <c r="L479" s="10"/>
      <c r="M479" s="13"/>
      <c r="N479" s="13"/>
      <c r="O479" s="33" t="e">
        <f>Tableau1[[#This Row],[Colonne14]]/Tableau1[[#This Row],[Colonne13]]</f>
        <v>#DIV/0!</v>
      </c>
      <c r="P479" s="57"/>
      <c r="Q479" s="59" t="e" cm="1">
        <f t="array" ref="Q479">SUM(Tableau1[[#This Row],[Colonne19]:[Colonne38]]/Tableau1[[#This Row],[Colonne11]])</f>
        <v>#DIV/0!</v>
      </c>
      <c r="R479" s="11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1"/>
      <c r="AN479" s="10" t="str" cm="1">
        <f t="array" ref="AN479">IFERROR(INDEX($S$2:$AL$2,MATCH(SMALL(Tableau1[[#This Row],[Colonne19]:[Colonne38]],1),Tableau1[[#This Row],[Colonne19]:[Colonne38]],0)),"")</f>
        <v/>
      </c>
      <c r="AO479" s="10" t="str">
        <f>IFERROR(INDEX($S$2:$AL$2,MATCH(SMALL(Tableau1[[#This Row],[Colonne19]:[Colonne38]],2),Tableau1[[#This Row],[Colonne19]:[Colonne38]],0)),"")</f>
        <v/>
      </c>
      <c r="AP479" s="10" t="str">
        <f>IFERROR(INDEX($S$2:$AL$2,MATCH(SMALL(Tableau1[[#This Row],[Colonne19]:[Colonne38]],3),Tableau1[[#This Row],[Colonne19]:[Colonne38]],0)),"")</f>
        <v/>
      </c>
      <c r="AQ479" s="10" t="str">
        <f>IFERROR(INDEX($S$2:$AL$2,MATCH(SMALL(Tableau1[[#This Row],[Colonne19]:[Colonne38]],4),Tableau1[[#This Row],[Colonne19]:[Colonne38]],0)),"")</f>
        <v/>
      </c>
      <c r="AR479" s="10" t="str">
        <f>IFERROR(INDEX($S$2:$AL$2,MATCH(SMALL(Tableau1[[#This Row],[Colonne19]:[Colonne38]],5),Tableau1[[#This Row],[Colonne19]:[Colonne38]],0)),"")</f>
        <v/>
      </c>
      <c r="AS479" s="10" t="str">
        <f>IFERROR(INDEX($S$2:$AL$2,MATCH(SMALL(Tableau1[[#This Row],[Colonne19]:[Colonne38]],6),Tableau1[[#This Row],[Colonne19]:[Colonne38]],0)),"")</f>
        <v/>
      </c>
      <c r="AT479" s="10" t="str">
        <f>IFERROR(INDEX($S$2:$AL$2,MATCH(SMALL(Tableau1[[#This Row],[Colonne19]:[Colonne38]],7),Tableau1[[#This Row],[Colonne19]:[Colonne38]],0)),"")</f>
        <v/>
      </c>
      <c r="AU479" s="10" t="str">
        <f>IFERROR(INDEX($S$2:$AL$2,MATCH(SMALL(Tableau1[[#This Row],[Colonne19]:[Colonne38]],8),Tableau1[[#This Row],[Colonne19]:[Colonne38]],0)),"")</f>
        <v/>
      </c>
      <c r="AV479" s="10" t="str">
        <f>IFERROR(INDEX($S$2:$AL$2,MATCH(SMALL(Tableau1[[#This Row],[Colonne19]:[Colonne38]],9),Tableau1[[#This Row],[Colonne19]:[Colonne38]],0)),"")</f>
        <v/>
      </c>
      <c r="AW479" s="10" t="str">
        <f>IFERROR(INDEX($S$2:$AL$2,MATCH(SMALL(Tableau1[[#This Row],[Colonne19]:[Colonne38]],10),Tableau1[[#This Row],[Colonne19]:[Colonne38]],0)),"")</f>
        <v/>
      </c>
      <c r="AX479" s="10" t="str">
        <f>IFERROR(INDEX($S$2:$AL$2,MATCH(SMALL(Tableau1[[#This Row],[Colonne19]:[Colonne38]],11),Tableau1[[#This Row],[Colonne19]:[Colonne38]],0)),"")</f>
        <v/>
      </c>
      <c r="AY479" s="10" t="str">
        <f>IFERROR(INDEX($S$2:$AL$2,MATCH(SMALL(Tableau1[[#This Row],[Colonne19]:[Colonne38]],12),Tableau1[[#This Row],[Colonne19]:[Colonne38]],0)),"")</f>
        <v/>
      </c>
      <c r="AZ479" s="10" t="str">
        <f>IFERROR(INDEX($S$2:$AL$2,MATCH(SMALL(Tableau1[[#This Row],[Colonne19]:[Colonne38]],13),Tableau1[[#This Row],[Colonne19]:[Colonne38]],0)),"")</f>
        <v/>
      </c>
      <c r="BA479" s="10" t="str">
        <f>IFERROR(INDEX($S$2:$AL$2,MATCH(SMALL(Tableau1[[#This Row],[Colonne19]:[Colonne38]],14),Tableau1[[#This Row],[Colonne19]:[Colonne38]],0)),"")</f>
        <v/>
      </c>
      <c r="BB479" s="10" t="str">
        <f>IFERROR(INDEX($S$2:$AL$2,MATCH(SMALL(Tableau1[[#This Row],[Colonne19]:[Colonne38]],15),Tableau1[[#This Row],[Colonne19]:[Colonne38]],0)),"")</f>
        <v/>
      </c>
      <c r="BC479" s="10" t="str">
        <f>IFERROR(INDEX($S$2:$AL$2,MATCH(SMALL(Tableau1[[#This Row],[Colonne19]:[Colonne38]],16),Tableau1[[#This Row],[Colonne19]:[Colonne38]],0)),"")</f>
        <v/>
      </c>
      <c r="BD479" s="10" t="str">
        <f>IFERROR(INDEX($S$2:$AL$2,MATCH(SMALL(Tableau1[[#This Row],[Colonne19]:[Colonne38]],17),Tableau1[[#This Row],[Colonne19]:[Colonne38]],0)),"")</f>
        <v/>
      </c>
      <c r="BE479" s="10" t="str">
        <f>IFERROR(INDEX($S$2:$AL$2,MATCH(SMALL(Tableau1[[#This Row],[Colonne19]:[Colonne38]],18),Tableau1[[#This Row],[Colonne19]:[Colonne38]],0)),"")</f>
        <v/>
      </c>
      <c r="BF479" s="10" t="str">
        <f>IFERROR(INDEX($S$2:$AL$2,MATCH(SMALL(Tableau1[[#This Row],[Colonne19]:[Colonne38]],19),Tableau1[[#This Row],[Colonne19]:[Colonne38]],0)),"")</f>
        <v/>
      </c>
      <c r="BG479" s="10" t="str">
        <f>IFERROR(INDEX($S$2:$AL$2,MATCH(SMALL(Tableau1[[#This Row],[Colonne19]:[Colonne38]],20),Tableau1[[#This Row],[Colonne19]:[Colonne38]],0)),"")</f>
        <v/>
      </c>
      <c r="BH479" s="11"/>
      <c r="BI479" s="10"/>
      <c r="BJ479" s="10"/>
      <c r="BK479" s="10"/>
      <c r="BL479" s="10"/>
      <c r="BM479" s="10"/>
      <c r="BN479" s="10"/>
      <c r="BO479" s="11"/>
      <c r="BP479" s="10" t="str" cm="1">
        <f t="array" ref="BP479">IFERROR(INDEX($AN479:$BG479,_xlfn.AGGREGATE(15,6,(COLUMN($AN479:$BG479)-COLUMN($AN$8)+1)/NOT(ISNA(MATCH($AN479:$BG479,$FF$1:$FF$6,0))),COLUMN($BV479:BV479))),"")</f>
        <v/>
      </c>
      <c r="BQ479" s="10" t="e" cm="1" vm="1">
        <f t="array" aca="1" ref="BQ479" ca="1">IFERROR(INDEX($AN479:$BG479,_xlfn.AGGREGATE(15,6,(COLUMN($AN479:$BG479)-COLUMN($AN$8)+1)/NOT(ISNA(MATCH($AN479:$BG479,$FF$1:$FF$6,0))),COLUMN($BV479:BW479))),"")</f>
        <v>#VALUE!</v>
      </c>
      <c r="BR479" s="10" t="e" cm="1" vm="2">
        <f t="array" aca="1" ref="BR479" ca="1">IFERROR(INDEX($AN479:$BG479,_xlfn.AGGREGATE(15,6,(COLUMN($AN479:$BG479)-COLUMN($AN$8)+1)/NOT(ISNA(MATCH($AN479:$BG479,$FF$1:$FF$6,0))),COLUMN($BV479:BX479))),"")</f>
        <v>#VALUE!</v>
      </c>
      <c r="BS479" s="10" t="e" cm="1" vm="3">
        <f t="array" aca="1" ref="BS479" ca="1">IFERROR(INDEX($AN479:$BG479,_xlfn.AGGREGATE(15,6,(COLUMN($AN479:$BG479)-COLUMN($AN$8)+1)/NOT(ISNA(MATCH($AN479:$BG479,$FF$1:$FF$6,0))),COLUMN($BV479:BY479))),"")</f>
        <v>#VALUE!</v>
      </c>
      <c r="BT479" s="10" t="e" cm="1" vm="4">
        <f t="array" aca="1" ref="BT479" ca="1">IFERROR(INDEX($AN479:$BG479,_xlfn.AGGREGATE(15,6,(COLUMN($AN479:$BG479)-COLUMN($AN$8)+1)/NOT(ISNA(MATCH($AN479:$BG479,$FF$1:$FF$6,0))),COLUMN($BV479:BZ479))),"")</f>
        <v>#VALUE!</v>
      </c>
      <c r="BU479" s="10" t="e" cm="1" vm="5">
        <f t="array" aca="1" ref="BU479" ca="1">IFERROR(INDEX($AN479:$BG479,_xlfn.AGGREGATE(15,6,(COLUMN($AN479:$BG479)-COLUMN($AN$8)+1)/NOT(ISNA(MATCH($AN479:$BG479,$FF$1:$FF$6,0))),COLUMN($BV479:CA479))),"")</f>
        <v>#VALUE!</v>
      </c>
      <c r="BV479" s="11"/>
      <c r="BW479" s="10" t="str" cm="1">
        <f t="array" ref="BW479">IFERROR(INDEX($BI479:$BN479,_xlfn.AGGREGATE(15,6,(COLUMN($BI479:$BN479)-COLUMN($BI$8)+1)/NOT(ISNA(MATCH($BI479:$BN479,$FF$1:$FF$6,0))),COLUMN($BW479:BW479))),"")</f>
        <v/>
      </c>
      <c r="BX479" s="10" t="e" cm="1" vm="1">
        <f t="array" aca="1" ref="BX479" ca="1">IFERROR(INDEX($BI479:$BN479,_xlfn.AGGREGATE(15,6,(COLUMN($BI479:$BN479)-COLUMN($BI$8)+1)/NOT(ISNA(MATCH($BI479:$BN479,$FF$1:$FF$6,0))),COLUMN($BW479:BX479))),"")</f>
        <v>#VALUE!</v>
      </c>
      <c r="BY479" s="10" t="e" cm="1" vm="2">
        <f t="array" aca="1" ref="BY479" ca="1">IFERROR(INDEX($BI479:$BN479,_xlfn.AGGREGATE(15,6,(COLUMN($BI479:$BN479)-COLUMN($BI$8)+1)/NOT(ISNA(MATCH($BI479:$BN479,$FF$1:$FF$6,0))),COLUMN($BW479:BY479))),"")</f>
        <v>#VALUE!</v>
      </c>
      <c r="BZ479" s="10" t="e" cm="1" vm="3">
        <f t="array" aca="1" ref="BZ479" ca="1">IFERROR(INDEX($BI479:$BN479,_xlfn.AGGREGATE(15,6,(COLUMN($BI479:$BN479)-COLUMN($BI$8)+1)/NOT(ISNA(MATCH($BI479:$BN479,$FF$1:$FF$6,0))),COLUMN($BW479:BZ479))),"")</f>
        <v>#VALUE!</v>
      </c>
      <c r="CA479" s="10" t="e" cm="1" vm="4">
        <f t="array" aca="1" ref="CA479" ca="1">IFERROR(INDEX($BI479:$BN479,_xlfn.AGGREGATE(15,6,(COLUMN($BI479:$BN479)-COLUMN($BI$8)+1)/NOT(ISNA(MATCH($BI479:$BN479,$FF$1:$FF$6,0))),COLUMN($BW479:CA479))),"")</f>
        <v>#VALUE!</v>
      </c>
      <c r="CB479" s="10" t="e" cm="1" vm="5">
        <f t="array" aca="1" ref="CB479" ca="1">IFERROR(INDEX($BI479:$BN479,_xlfn.AGGREGATE(15,6,(COLUMN($BI479:$BN479)-COLUMN($BI$8)+1)/NOT(ISNA(MATCH($BI479:$BN479,$FF$1:$FF$6,0))),COLUMN($BW479:CB479))),"")</f>
        <v>#VALUE!</v>
      </c>
      <c r="CC479" s="11"/>
      <c r="CD479" s="10"/>
      <c r="CE479" s="10"/>
      <c r="CF479" s="10"/>
      <c r="CG479" s="10"/>
      <c r="CH479" s="10"/>
      <c r="CI479" s="11"/>
      <c r="CJ479" s="10" cm="1">
        <f t="array" ref="CJ479">SUM(COUNTIF(CD479:CF479,$DH$3:$DM$3))</f>
        <v>0</v>
      </c>
      <c r="CK479" s="10" cm="1">
        <f t="array" ref="CK479">SUM(COUNTIF(CD479:CF479,$DH$2:$DL$2))</f>
        <v>0</v>
      </c>
      <c r="CL479" s="10" cm="1">
        <f t="array" ref="CL479">SUM(COUNTIF(CD479:CF479,$DM$2:$DQ$2))</f>
        <v>0</v>
      </c>
      <c r="CM479" s="11"/>
      <c r="CN479" s="10"/>
      <c r="CO479" s="10"/>
      <c r="CP479" s="11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1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7" t="s">
        <v>42</v>
      </c>
      <c r="EC479" s="11"/>
      <c r="ED479" s="10">
        <f>Tableau1[[#This Row],[Colonne75]]</f>
        <v>0</v>
      </c>
      <c r="EE479" s="10"/>
      <c r="EF479" s="10">
        <f ca="1">OFFSET(Tableau1[[#This Row],[Colonne19]],0,Tableau1[[#This Row],[Colonne126]]-1)</f>
        <v>0</v>
      </c>
      <c r="EG479" s="11"/>
      <c r="EH479" s="10">
        <f>Tableau1[[#This Row],[Colonne76]]</f>
        <v>0</v>
      </c>
      <c r="EI479" s="10"/>
      <c r="EJ479" s="10">
        <f ca="1">OFFSET(Tableau1[[#This Row],[Colonne19]],0,Tableau1[[#This Row],[Colonne130]]-1)</f>
        <v>0</v>
      </c>
      <c r="EK479" s="11"/>
      <c r="EL479" s="10">
        <f>Tableau1[[#This Row],[Colonne77]]</f>
        <v>0</v>
      </c>
      <c r="EM479" s="10"/>
      <c r="EN479" s="10">
        <f ca="1">OFFSET(Tableau1[[#This Row],[Colonne19]],0,Tableau1[[#This Row],[Colonne134]]-1)</f>
        <v>0</v>
      </c>
      <c r="EO479" s="11"/>
      <c r="EP479" s="10">
        <f>Tableau1[[#This Row],[Colonne78]]</f>
        <v>0</v>
      </c>
      <c r="EQ479" s="10"/>
      <c r="ER479" s="10">
        <f ca="1">OFFSET(Tableau1[[#This Row],[Colonne19]],0,Tableau1[[#This Row],[Colonne138]]-1)</f>
        <v>0</v>
      </c>
      <c r="ES479" s="11"/>
      <c r="ET479" s="10">
        <f>Tableau1[[#This Row],[Colonne79]]</f>
        <v>0</v>
      </c>
      <c r="EU479" s="10"/>
      <c r="EV479" s="10">
        <f ca="1">OFFSET(Tableau1[[#This Row],[Colonne19]],0,Tableau1[[#This Row],[Colonne142]]-1)</f>
        <v>0</v>
      </c>
      <c r="EW479" s="11"/>
      <c r="EX479" s="10">
        <f t="shared" ca="1" si="48"/>
        <v>0</v>
      </c>
      <c r="EY479" s="10">
        <f t="shared" ca="1" si="49"/>
        <v>0</v>
      </c>
      <c r="EZ479" s="10">
        <f t="shared" ca="1" si="50"/>
        <v>0</v>
      </c>
      <c r="FA479" s="10">
        <f t="shared" ca="1" si="45"/>
        <v>0</v>
      </c>
      <c r="FB479" s="10">
        <f t="shared" ca="1" si="46"/>
        <v>0</v>
      </c>
      <c r="FC479" s="10">
        <f t="shared" ca="1" si="47"/>
        <v>0</v>
      </c>
      <c r="FD479" s="11"/>
    </row>
    <row r="480" spans="1:160" x14ac:dyDescent="0.2">
      <c r="A480" s="25"/>
      <c r="B480" s="10"/>
      <c r="C480" s="13"/>
      <c r="D480" s="26"/>
      <c r="E480" s="10"/>
      <c r="F480" s="10"/>
      <c r="G480" s="10"/>
      <c r="H480" s="10"/>
      <c r="I480" s="10"/>
      <c r="J480" s="24"/>
      <c r="K480" s="13"/>
      <c r="L480" s="10"/>
      <c r="M480" s="13"/>
      <c r="N480" s="13"/>
      <c r="O480" s="33" t="e">
        <f>Tableau1[[#This Row],[Colonne14]]/Tableau1[[#This Row],[Colonne13]]</f>
        <v>#DIV/0!</v>
      </c>
      <c r="P480" s="57"/>
      <c r="Q480" s="59" t="e" cm="1">
        <f t="array" ref="Q480">SUM(Tableau1[[#This Row],[Colonne19]:[Colonne38]]/Tableau1[[#This Row],[Colonne11]])</f>
        <v>#DIV/0!</v>
      </c>
      <c r="R480" s="11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1"/>
      <c r="AN480" s="10" t="str" cm="1">
        <f t="array" ref="AN480">IFERROR(INDEX($S$2:$AL$2,MATCH(SMALL(Tableau1[[#This Row],[Colonne19]:[Colonne38]],1),Tableau1[[#This Row],[Colonne19]:[Colonne38]],0)),"")</f>
        <v/>
      </c>
      <c r="AO480" s="10" t="str">
        <f>IFERROR(INDEX($S$2:$AL$2,MATCH(SMALL(Tableau1[[#This Row],[Colonne19]:[Colonne38]],2),Tableau1[[#This Row],[Colonne19]:[Colonne38]],0)),"")</f>
        <v/>
      </c>
      <c r="AP480" s="10" t="str">
        <f>IFERROR(INDEX($S$2:$AL$2,MATCH(SMALL(Tableau1[[#This Row],[Colonne19]:[Colonne38]],3),Tableau1[[#This Row],[Colonne19]:[Colonne38]],0)),"")</f>
        <v/>
      </c>
      <c r="AQ480" s="10" t="str">
        <f>IFERROR(INDEX($S$2:$AL$2,MATCH(SMALL(Tableau1[[#This Row],[Colonne19]:[Colonne38]],4),Tableau1[[#This Row],[Colonne19]:[Colonne38]],0)),"")</f>
        <v/>
      </c>
      <c r="AR480" s="10" t="str">
        <f>IFERROR(INDEX($S$2:$AL$2,MATCH(SMALL(Tableau1[[#This Row],[Colonne19]:[Colonne38]],5),Tableau1[[#This Row],[Colonne19]:[Colonne38]],0)),"")</f>
        <v/>
      </c>
      <c r="AS480" s="10" t="str">
        <f>IFERROR(INDEX($S$2:$AL$2,MATCH(SMALL(Tableau1[[#This Row],[Colonne19]:[Colonne38]],6),Tableau1[[#This Row],[Colonne19]:[Colonne38]],0)),"")</f>
        <v/>
      </c>
      <c r="AT480" s="10" t="str">
        <f>IFERROR(INDEX($S$2:$AL$2,MATCH(SMALL(Tableau1[[#This Row],[Colonne19]:[Colonne38]],7),Tableau1[[#This Row],[Colonne19]:[Colonne38]],0)),"")</f>
        <v/>
      </c>
      <c r="AU480" s="10" t="str">
        <f>IFERROR(INDEX($S$2:$AL$2,MATCH(SMALL(Tableau1[[#This Row],[Colonne19]:[Colonne38]],8),Tableau1[[#This Row],[Colonne19]:[Colonne38]],0)),"")</f>
        <v/>
      </c>
      <c r="AV480" s="10" t="str">
        <f>IFERROR(INDEX($S$2:$AL$2,MATCH(SMALL(Tableau1[[#This Row],[Colonne19]:[Colonne38]],9),Tableau1[[#This Row],[Colonne19]:[Colonne38]],0)),"")</f>
        <v/>
      </c>
      <c r="AW480" s="10" t="str">
        <f>IFERROR(INDEX($S$2:$AL$2,MATCH(SMALL(Tableau1[[#This Row],[Colonne19]:[Colonne38]],10),Tableau1[[#This Row],[Colonne19]:[Colonne38]],0)),"")</f>
        <v/>
      </c>
      <c r="AX480" s="10" t="str">
        <f>IFERROR(INDEX($S$2:$AL$2,MATCH(SMALL(Tableau1[[#This Row],[Colonne19]:[Colonne38]],11),Tableau1[[#This Row],[Colonne19]:[Colonne38]],0)),"")</f>
        <v/>
      </c>
      <c r="AY480" s="10" t="str">
        <f>IFERROR(INDEX($S$2:$AL$2,MATCH(SMALL(Tableau1[[#This Row],[Colonne19]:[Colonne38]],12),Tableau1[[#This Row],[Colonne19]:[Colonne38]],0)),"")</f>
        <v/>
      </c>
      <c r="AZ480" s="10" t="str">
        <f>IFERROR(INDEX($S$2:$AL$2,MATCH(SMALL(Tableau1[[#This Row],[Colonne19]:[Colonne38]],13),Tableau1[[#This Row],[Colonne19]:[Colonne38]],0)),"")</f>
        <v/>
      </c>
      <c r="BA480" s="10" t="str">
        <f>IFERROR(INDEX($S$2:$AL$2,MATCH(SMALL(Tableau1[[#This Row],[Colonne19]:[Colonne38]],14),Tableau1[[#This Row],[Colonne19]:[Colonne38]],0)),"")</f>
        <v/>
      </c>
      <c r="BB480" s="10" t="str">
        <f>IFERROR(INDEX($S$2:$AL$2,MATCH(SMALL(Tableau1[[#This Row],[Colonne19]:[Colonne38]],15),Tableau1[[#This Row],[Colonne19]:[Colonne38]],0)),"")</f>
        <v/>
      </c>
      <c r="BC480" s="10" t="str">
        <f>IFERROR(INDEX($S$2:$AL$2,MATCH(SMALL(Tableau1[[#This Row],[Colonne19]:[Colonne38]],16),Tableau1[[#This Row],[Colonne19]:[Colonne38]],0)),"")</f>
        <v/>
      </c>
      <c r="BD480" s="10" t="str">
        <f>IFERROR(INDEX($S$2:$AL$2,MATCH(SMALL(Tableau1[[#This Row],[Colonne19]:[Colonne38]],17),Tableau1[[#This Row],[Colonne19]:[Colonne38]],0)),"")</f>
        <v/>
      </c>
      <c r="BE480" s="10" t="str">
        <f>IFERROR(INDEX($S$2:$AL$2,MATCH(SMALL(Tableau1[[#This Row],[Colonne19]:[Colonne38]],18),Tableau1[[#This Row],[Colonne19]:[Colonne38]],0)),"")</f>
        <v/>
      </c>
      <c r="BF480" s="10" t="str">
        <f>IFERROR(INDEX($S$2:$AL$2,MATCH(SMALL(Tableau1[[#This Row],[Colonne19]:[Colonne38]],19),Tableau1[[#This Row],[Colonne19]:[Colonne38]],0)),"")</f>
        <v/>
      </c>
      <c r="BG480" s="10" t="str">
        <f>IFERROR(INDEX($S$2:$AL$2,MATCH(SMALL(Tableau1[[#This Row],[Colonne19]:[Colonne38]],20),Tableau1[[#This Row],[Colonne19]:[Colonne38]],0)),"")</f>
        <v/>
      </c>
      <c r="BH480" s="11"/>
      <c r="BI480" s="10"/>
      <c r="BJ480" s="10"/>
      <c r="BK480" s="10"/>
      <c r="BL480" s="10"/>
      <c r="BM480" s="10"/>
      <c r="BN480" s="10"/>
      <c r="BO480" s="11"/>
      <c r="BP480" s="10" t="str" cm="1">
        <f t="array" ref="BP480">IFERROR(INDEX($AN480:$BG480,_xlfn.AGGREGATE(15,6,(COLUMN($AN480:$BG480)-COLUMN($AN$8)+1)/NOT(ISNA(MATCH($AN480:$BG480,$FF$1:$FF$6,0))),COLUMN($BV480:BV480))),"")</f>
        <v/>
      </c>
      <c r="BQ480" s="10" t="e" cm="1" vm="1">
        <f t="array" aca="1" ref="BQ480" ca="1">IFERROR(INDEX($AN480:$BG480,_xlfn.AGGREGATE(15,6,(COLUMN($AN480:$BG480)-COLUMN($AN$8)+1)/NOT(ISNA(MATCH($AN480:$BG480,$FF$1:$FF$6,0))),COLUMN($BV480:BW480))),"")</f>
        <v>#VALUE!</v>
      </c>
      <c r="BR480" s="10" t="e" cm="1" vm="2">
        <f t="array" aca="1" ref="BR480" ca="1">IFERROR(INDEX($AN480:$BG480,_xlfn.AGGREGATE(15,6,(COLUMN($AN480:$BG480)-COLUMN($AN$8)+1)/NOT(ISNA(MATCH($AN480:$BG480,$FF$1:$FF$6,0))),COLUMN($BV480:BX480))),"")</f>
        <v>#VALUE!</v>
      </c>
      <c r="BS480" s="10" t="e" cm="1" vm="3">
        <f t="array" aca="1" ref="BS480" ca="1">IFERROR(INDEX($AN480:$BG480,_xlfn.AGGREGATE(15,6,(COLUMN($AN480:$BG480)-COLUMN($AN$8)+1)/NOT(ISNA(MATCH($AN480:$BG480,$FF$1:$FF$6,0))),COLUMN($BV480:BY480))),"")</f>
        <v>#VALUE!</v>
      </c>
      <c r="BT480" s="10" t="e" cm="1" vm="4">
        <f t="array" aca="1" ref="BT480" ca="1">IFERROR(INDEX($AN480:$BG480,_xlfn.AGGREGATE(15,6,(COLUMN($AN480:$BG480)-COLUMN($AN$8)+1)/NOT(ISNA(MATCH($AN480:$BG480,$FF$1:$FF$6,0))),COLUMN($BV480:BZ480))),"")</f>
        <v>#VALUE!</v>
      </c>
      <c r="BU480" s="10" t="e" cm="1" vm="5">
        <f t="array" aca="1" ref="BU480" ca="1">IFERROR(INDEX($AN480:$BG480,_xlfn.AGGREGATE(15,6,(COLUMN($AN480:$BG480)-COLUMN($AN$8)+1)/NOT(ISNA(MATCH($AN480:$BG480,$FF$1:$FF$6,0))),COLUMN($BV480:CA480))),"")</f>
        <v>#VALUE!</v>
      </c>
      <c r="BV480" s="11"/>
      <c r="BW480" s="10" t="str" cm="1">
        <f t="array" ref="BW480">IFERROR(INDEX($BI480:$BN480,_xlfn.AGGREGATE(15,6,(COLUMN($BI480:$BN480)-COLUMN($BI$8)+1)/NOT(ISNA(MATCH($BI480:$BN480,$FF$1:$FF$6,0))),COLUMN($BW480:BW480))),"")</f>
        <v/>
      </c>
      <c r="BX480" s="10" t="e" cm="1" vm="1">
        <f t="array" aca="1" ref="BX480" ca="1">IFERROR(INDEX($BI480:$BN480,_xlfn.AGGREGATE(15,6,(COLUMN($BI480:$BN480)-COLUMN($BI$8)+1)/NOT(ISNA(MATCH($BI480:$BN480,$FF$1:$FF$6,0))),COLUMN($BW480:BX480))),"")</f>
        <v>#VALUE!</v>
      </c>
      <c r="BY480" s="10" t="e" cm="1" vm="2">
        <f t="array" aca="1" ref="BY480" ca="1">IFERROR(INDEX($BI480:$BN480,_xlfn.AGGREGATE(15,6,(COLUMN($BI480:$BN480)-COLUMN($BI$8)+1)/NOT(ISNA(MATCH($BI480:$BN480,$FF$1:$FF$6,0))),COLUMN($BW480:BY480))),"")</f>
        <v>#VALUE!</v>
      </c>
      <c r="BZ480" s="10" t="e" cm="1" vm="3">
        <f t="array" aca="1" ref="BZ480" ca="1">IFERROR(INDEX($BI480:$BN480,_xlfn.AGGREGATE(15,6,(COLUMN($BI480:$BN480)-COLUMN($BI$8)+1)/NOT(ISNA(MATCH($BI480:$BN480,$FF$1:$FF$6,0))),COLUMN($BW480:BZ480))),"")</f>
        <v>#VALUE!</v>
      </c>
      <c r="CA480" s="10" t="e" cm="1" vm="4">
        <f t="array" aca="1" ref="CA480" ca="1">IFERROR(INDEX($BI480:$BN480,_xlfn.AGGREGATE(15,6,(COLUMN($BI480:$BN480)-COLUMN($BI$8)+1)/NOT(ISNA(MATCH($BI480:$BN480,$FF$1:$FF$6,0))),COLUMN($BW480:CA480))),"")</f>
        <v>#VALUE!</v>
      </c>
      <c r="CB480" s="10" t="e" cm="1" vm="5">
        <f t="array" aca="1" ref="CB480" ca="1">IFERROR(INDEX($BI480:$BN480,_xlfn.AGGREGATE(15,6,(COLUMN($BI480:$BN480)-COLUMN($BI$8)+1)/NOT(ISNA(MATCH($BI480:$BN480,$FF$1:$FF$6,0))),COLUMN($BW480:CB480))),"")</f>
        <v>#VALUE!</v>
      </c>
      <c r="CC480" s="11"/>
      <c r="CD480" s="10"/>
      <c r="CE480" s="10"/>
      <c r="CF480" s="10"/>
      <c r="CG480" s="10"/>
      <c r="CH480" s="10"/>
      <c r="CI480" s="11"/>
      <c r="CJ480" s="10" cm="1">
        <f t="array" ref="CJ480">SUM(COUNTIF(CD480:CF480,$DH$3:$DM$3))</f>
        <v>0</v>
      </c>
      <c r="CK480" s="10" cm="1">
        <f t="array" ref="CK480">SUM(COUNTIF(CD480:CF480,$DH$2:$DL$2))</f>
        <v>0</v>
      </c>
      <c r="CL480" s="10" cm="1">
        <f t="array" ref="CL480">SUM(COUNTIF(CD480:CF480,$DM$2:$DQ$2))</f>
        <v>0</v>
      </c>
      <c r="CM480" s="11"/>
      <c r="CN480" s="10"/>
      <c r="CO480" s="10"/>
      <c r="CP480" s="11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1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7" t="s">
        <v>42</v>
      </c>
      <c r="EC480" s="11"/>
      <c r="ED480" s="10">
        <f>Tableau1[[#This Row],[Colonne75]]</f>
        <v>0</v>
      </c>
      <c r="EE480" s="10"/>
      <c r="EF480" s="10">
        <f ca="1">OFFSET(Tableau1[[#This Row],[Colonne19]],0,Tableau1[[#This Row],[Colonne126]]-1)</f>
        <v>0</v>
      </c>
      <c r="EG480" s="11"/>
      <c r="EH480" s="10">
        <f>Tableau1[[#This Row],[Colonne76]]</f>
        <v>0</v>
      </c>
      <c r="EI480" s="10"/>
      <c r="EJ480" s="10">
        <f ca="1">OFFSET(Tableau1[[#This Row],[Colonne19]],0,Tableau1[[#This Row],[Colonne130]]-1)</f>
        <v>0</v>
      </c>
      <c r="EK480" s="11"/>
      <c r="EL480" s="10">
        <f>Tableau1[[#This Row],[Colonne77]]</f>
        <v>0</v>
      </c>
      <c r="EM480" s="10"/>
      <c r="EN480" s="10">
        <f ca="1">OFFSET(Tableau1[[#This Row],[Colonne19]],0,Tableau1[[#This Row],[Colonne134]]-1)</f>
        <v>0</v>
      </c>
      <c r="EO480" s="11"/>
      <c r="EP480" s="10">
        <f>Tableau1[[#This Row],[Colonne78]]</f>
        <v>0</v>
      </c>
      <c r="EQ480" s="10"/>
      <c r="ER480" s="10">
        <f ca="1">OFFSET(Tableau1[[#This Row],[Colonne19]],0,Tableau1[[#This Row],[Colonne138]]-1)</f>
        <v>0</v>
      </c>
      <c r="ES480" s="11"/>
      <c r="ET480" s="10">
        <f>Tableau1[[#This Row],[Colonne79]]</f>
        <v>0</v>
      </c>
      <c r="EU480" s="10"/>
      <c r="EV480" s="10">
        <f ca="1">OFFSET(Tableau1[[#This Row],[Colonne19]],0,Tableau1[[#This Row],[Colonne142]]-1)</f>
        <v>0</v>
      </c>
      <c r="EW480" s="11"/>
      <c r="EX480" s="10">
        <f t="shared" ca="1" si="48"/>
        <v>0</v>
      </c>
      <c r="EY480" s="10">
        <f t="shared" ca="1" si="49"/>
        <v>0</v>
      </c>
      <c r="EZ480" s="10">
        <f t="shared" ca="1" si="50"/>
        <v>0</v>
      </c>
      <c r="FA480" s="10">
        <f t="shared" ca="1" si="45"/>
        <v>0</v>
      </c>
      <c r="FB480" s="10">
        <f t="shared" ca="1" si="46"/>
        <v>0</v>
      </c>
      <c r="FC480" s="10">
        <f t="shared" ca="1" si="47"/>
        <v>0</v>
      </c>
      <c r="FD480" s="11"/>
    </row>
    <row r="481" spans="1:160" x14ac:dyDescent="0.2">
      <c r="A481" s="25"/>
      <c r="B481" s="10"/>
      <c r="C481" s="13"/>
      <c r="D481" s="26"/>
      <c r="E481" s="10"/>
      <c r="F481" s="10"/>
      <c r="G481" s="10"/>
      <c r="H481" s="10"/>
      <c r="I481" s="10"/>
      <c r="J481" s="24"/>
      <c r="K481" s="13"/>
      <c r="L481" s="10"/>
      <c r="M481" s="13"/>
      <c r="N481" s="13"/>
      <c r="O481" s="33" t="e">
        <f>Tableau1[[#This Row],[Colonne14]]/Tableau1[[#This Row],[Colonne13]]</f>
        <v>#DIV/0!</v>
      </c>
      <c r="P481" s="57"/>
      <c r="Q481" s="59" t="e" cm="1">
        <f t="array" ref="Q481">SUM(Tableau1[[#This Row],[Colonne19]:[Colonne38]]/Tableau1[[#This Row],[Colonne11]])</f>
        <v>#DIV/0!</v>
      </c>
      <c r="R481" s="11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1"/>
      <c r="AN481" s="10" t="str" cm="1">
        <f t="array" ref="AN481">IFERROR(INDEX($S$2:$AL$2,MATCH(SMALL(Tableau1[[#This Row],[Colonne19]:[Colonne38]],1),Tableau1[[#This Row],[Colonne19]:[Colonne38]],0)),"")</f>
        <v/>
      </c>
      <c r="AO481" s="10" t="str">
        <f>IFERROR(INDEX($S$2:$AL$2,MATCH(SMALL(Tableau1[[#This Row],[Colonne19]:[Colonne38]],2),Tableau1[[#This Row],[Colonne19]:[Colonne38]],0)),"")</f>
        <v/>
      </c>
      <c r="AP481" s="10" t="str">
        <f>IFERROR(INDEX($S$2:$AL$2,MATCH(SMALL(Tableau1[[#This Row],[Colonne19]:[Colonne38]],3),Tableau1[[#This Row],[Colonne19]:[Colonne38]],0)),"")</f>
        <v/>
      </c>
      <c r="AQ481" s="10" t="str">
        <f>IFERROR(INDEX($S$2:$AL$2,MATCH(SMALL(Tableau1[[#This Row],[Colonne19]:[Colonne38]],4),Tableau1[[#This Row],[Colonne19]:[Colonne38]],0)),"")</f>
        <v/>
      </c>
      <c r="AR481" s="10" t="str">
        <f>IFERROR(INDEX($S$2:$AL$2,MATCH(SMALL(Tableau1[[#This Row],[Colonne19]:[Colonne38]],5),Tableau1[[#This Row],[Colonne19]:[Colonne38]],0)),"")</f>
        <v/>
      </c>
      <c r="AS481" s="10" t="str">
        <f>IFERROR(INDEX($S$2:$AL$2,MATCH(SMALL(Tableau1[[#This Row],[Colonne19]:[Colonne38]],6),Tableau1[[#This Row],[Colonne19]:[Colonne38]],0)),"")</f>
        <v/>
      </c>
      <c r="AT481" s="10" t="str">
        <f>IFERROR(INDEX($S$2:$AL$2,MATCH(SMALL(Tableau1[[#This Row],[Colonne19]:[Colonne38]],7),Tableau1[[#This Row],[Colonne19]:[Colonne38]],0)),"")</f>
        <v/>
      </c>
      <c r="AU481" s="10" t="str">
        <f>IFERROR(INDEX($S$2:$AL$2,MATCH(SMALL(Tableau1[[#This Row],[Colonne19]:[Colonne38]],8),Tableau1[[#This Row],[Colonne19]:[Colonne38]],0)),"")</f>
        <v/>
      </c>
      <c r="AV481" s="10" t="str">
        <f>IFERROR(INDEX($S$2:$AL$2,MATCH(SMALL(Tableau1[[#This Row],[Colonne19]:[Colonne38]],9),Tableau1[[#This Row],[Colonne19]:[Colonne38]],0)),"")</f>
        <v/>
      </c>
      <c r="AW481" s="10" t="str">
        <f>IFERROR(INDEX($S$2:$AL$2,MATCH(SMALL(Tableau1[[#This Row],[Colonne19]:[Colonne38]],10),Tableau1[[#This Row],[Colonne19]:[Colonne38]],0)),"")</f>
        <v/>
      </c>
      <c r="AX481" s="10" t="str">
        <f>IFERROR(INDEX($S$2:$AL$2,MATCH(SMALL(Tableau1[[#This Row],[Colonne19]:[Colonne38]],11),Tableau1[[#This Row],[Colonne19]:[Colonne38]],0)),"")</f>
        <v/>
      </c>
      <c r="AY481" s="10" t="str">
        <f>IFERROR(INDEX($S$2:$AL$2,MATCH(SMALL(Tableau1[[#This Row],[Colonne19]:[Colonne38]],12),Tableau1[[#This Row],[Colonne19]:[Colonne38]],0)),"")</f>
        <v/>
      </c>
      <c r="AZ481" s="10" t="str">
        <f>IFERROR(INDEX($S$2:$AL$2,MATCH(SMALL(Tableau1[[#This Row],[Colonne19]:[Colonne38]],13),Tableau1[[#This Row],[Colonne19]:[Colonne38]],0)),"")</f>
        <v/>
      </c>
      <c r="BA481" s="10" t="str">
        <f>IFERROR(INDEX($S$2:$AL$2,MATCH(SMALL(Tableau1[[#This Row],[Colonne19]:[Colonne38]],14),Tableau1[[#This Row],[Colonne19]:[Colonne38]],0)),"")</f>
        <v/>
      </c>
      <c r="BB481" s="10" t="str">
        <f>IFERROR(INDEX($S$2:$AL$2,MATCH(SMALL(Tableau1[[#This Row],[Colonne19]:[Colonne38]],15),Tableau1[[#This Row],[Colonne19]:[Colonne38]],0)),"")</f>
        <v/>
      </c>
      <c r="BC481" s="10" t="str">
        <f>IFERROR(INDEX($S$2:$AL$2,MATCH(SMALL(Tableau1[[#This Row],[Colonne19]:[Colonne38]],16),Tableau1[[#This Row],[Colonne19]:[Colonne38]],0)),"")</f>
        <v/>
      </c>
      <c r="BD481" s="10" t="str">
        <f>IFERROR(INDEX($S$2:$AL$2,MATCH(SMALL(Tableau1[[#This Row],[Colonne19]:[Colonne38]],17),Tableau1[[#This Row],[Colonne19]:[Colonne38]],0)),"")</f>
        <v/>
      </c>
      <c r="BE481" s="10" t="str">
        <f>IFERROR(INDEX($S$2:$AL$2,MATCH(SMALL(Tableau1[[#This Row],[Colonne19]:[Colonne38]],18),Tableau1[[#This Row],[Colonne19]:[Colonne38]],0)),"")</f>
        <v/>
      </c>
      <c r="BF481" s="10" t="str">
        <f>IFERROR(INDEX($S$2:$AL$2,MATCH(SMALL(Tableau1[[#This Row],[Colonne19]:[Colonne38]],19),Tableau1[[#This Row],[Colonne19]:[Colonne38]],0)),"")</f>
        <v/>
      </c>
      <c r="BG481" s="10" t="str">
        <f>IFERROR(INDEX($S$2:$AL$2,MATCH(SMALL(Tableau1[[#This Row],[Colonne19]:[Colonne38]],20),Tableau1[[#This Row],[Colonne19]:[Colonne38]],0)),"")</f>
        <v/>
      </c>
      <c r="BH481" s="11"/>
      <c r="BI481" s="10"/>
      <c r="BJ481" s="10"/>
      <c r="BK481" s="10"/>
      <c r="BL481" s="10"/>
      <c r="BM481" s="10"/>
      <c r="BN481" s="10"/>
      <c r="BO481" s="11"/>
      <c r="BP481" s="10" t="str" cm="1">
        <f t="array" ref="BP481">IFERROR(INDEX($AN481:$BG481,_xlfn.AGGREGATE(15,6,(COLUMN($AN481:$BG481)-COLUMN($AN$8)+1)/NOT(ISNA(MATCH($AN481:$BG481,$FF$1:$FF$6,0))),COLUMN($BV481:BV481))),"")</f>
        <v/>
      </c>
      <c r="BQ481" s="10" t="e" cm="1" vm="1">
        <f t="array" aca="1" ref="BQ481" ca="1">IFERROR(INDEX($AN481:$BG481,_xlfn.AGGREGATE(15,6,(COLUMN($AN481:$BG481)-COLUMN($AN$8)+1)/NOT(ISNA(MATCH($AN481:$BG481,$FF$1:$FF$6,0))),COLUMN($BV481:BW481))),"")</f>
        <v>#VALUE!</v>
      </c>
      <c r="BR481" s="10" t="e" cm="1" vm="2">
        <f t="array" aca="1" ref="BR481" ca="1">IFERROR(INDEX($AN481:$BG481,_xlfn.AGGREGATE(15,6,(COLUMN($AN481:$BG481)-COLUMN($AN$8)+1)/NOT(ISNA(MATCH($AN481:$BG481,$FF$1:$FF$6,0))),COLUMN($BV481:BX481))),"")</f>
        <v>#VALUE!</v>
      </c>
      <c r="BS481" s="10" t="e" cm="1" vm="3">
        <f t="array" aca="1" ref="BS481" ca="1">IFERROR(INDEX($AN481:$BG481,_xlfn.AGGREGATE(15,6,(COLUMN($AN481:$BG481)-COLUMN($AN$8)+1)/NOT(ISNA(MATCH($AN481:$BG481,$FF$1:$FF$6,0))),COLUMN($BV481:BY481))),"")</f>
        <v>#VALUE!</v>
      </c>
      <c r="BT481" s="10" t="e" cm="1" vm="4">
        <f t="array" aca="1" ref="BT481" ca="1">IFERROR(INDEX($AN481:$BG481,_xlfn.AGGREGATE(15,6,(COLUMN($AN481:$BG481)-COLUMN($AN$8)+1)/NOT(ISNA(MATCH($AN481:$BG481,$FF$1:$FF$6,0))),COLUMN($BV481:BZ481))),"")</f>
        <v>#VALUE!</v>
      </c>
      <c r="BU481" s="10" t="e" cm="1" vm="5">
        <f t="array" aca="1" ref="BU481" ca="1">IFERROR(INDEX($AN481:$BG481,_xlfn.AGGREGATE(15,6,(COLUMN($AN481:$BG481)-COLUMN($AN$8)+1)/NOT(ISNA(MATCH($AN481:$BG481,$FF$1:$FF$6,0))),COLUMN($BV481:CA481))),"")</f>
        <v>#VALUE!</v>
      </c>
      <c r="BV481" s="11"/>
      <c r="BW481" s="10" t="str" cm="1">
        <f t="array" ref="BW481">IFERROR(INDEX($BI481:$BN481,_xlfn.AGGREGATE(15,6,(COLUMN($BI481:$BN481)-COLUMN($BI$8)+1)/NOT(ISNA(MATCH($BI481:$BN481,$FF$1:$FF$6,0))),COLUMN($BW481:BW481))),"")</f>
        <v/>
      </c>
      <c r="BX481" s="10" t="e" cm="1" vm="1">
        <f t="array" aca="1" ref="BX481" ca="1">IFERROR(INDEX($BI481:$BN481,_xlfn.AGGREGATE(15,6,(COLUMN($BI481:$BN481)-COLUMN($BI$8)+1)/NOT(ISNA(MATCH($BI481:$BN481,$FF$1:$FF$6,0))),COLUMN($BW481:BX481))),"")</f>
        <v>#VALUE!</v>
      </c>
      <c r="BY481" s="10" t="e" cm="1" vm="2">
        <f t="array" aca="1" ref="BY481" ca="1">IFERROR(INDEX($BI481:$BN481,_xlfn.AGGREGATE(15,6,(COLUMN($BI481:$BN481)-COLUMN($BI$8)+1)/NOT(ISNA(MATCH($BI481:$BN481,$FF$1:$FF$6,0))),COLUMN($BW481:BY481))),"")</f>
        <v>#VALUE!</v>
      </c>
      <c r="BZ481" s="10" t="e" cm="1" vm="3">
        <f t="array" aca="1" ref="BZ481" ca="1">IFERROR(INDEX($BI481:$BN481,_xlfn.AGGREGATE(15,6,(COLUMN($BI481:$BN481)-COLUMN($BI$8)+1)/NOT(ISNA(MATCH($BI481:$BN481,$FF$1:$FF$6,0))),COLUMN($BW481:BZ481))),"")</f>
        <v>#VALUE!</v>
      </c>
      <c r="CA481" s="10" t="e" cm="1" vm="4">
        <f t="array" aca="1" ref="CA481" ca="1">IFERROR(INDEX($BI481:$BN481,_xlfn.AGGREGATE(15,6,(COLUMN($BI481:$BN481)-COLUMN($BI$8)+1)/NOT(ISNA(MATCH($BI481:$BN481,$FF$1:$FF$6,0))),COLUMN($BW481:CA481))),"")</f>
        <v>#VALUE!</v>
      </c>
      <c r="CB481" s="10" t="e" cm="1" vm="5">
        <f t="array" aca="1" ref="CB481" ca="1">IFERROR(INDEX($BI481:$BN481,_xlfn.AGGREGATE(15,6,(COLUMN($BI481:$BN481)-COLUMN($BI$8)+1)/NOT(ISNA(MATCH($BI481:$BN481,$FF$1:$FF$6,0))),COLUMN($BW481:CB481))),"")</f>
        <v>#VALUE!</v>
      </c>
      <c r="CC481" s="11"/>
      <c r="CD481" s="10"/>
      <c r="CE481" s="10"/>
      <c r="CF481" s="10"/>
      <c r="CG481" s="10"/>
      <c r="CH481" s="10"/>
      <c r="CI481" s="11"/>
      <c r="CJ481" s="10" cm="1">
        <f t="array" ref="CJ481">SUM(COUNTIF(CD481:CF481,$DH$3:$DM$3))</f>
        <v>0</v>
      </c>
      <c r="CK481" s="10" cm="1">
        <f t="array" ref="CK481">SUM(COUNTIF(CD481:CF481,$DH$2:$DL$2))</f>
        <v>0</v>
      </c>
      <c r="CL481" s="10" cm="1">
        <f t="array" ref="CL481">SUM(COUNTIF(CD481:CF481,$DM$2:$DQ$2))</f>
        <v>0</v>
      </c>
      <c r="CM481" s="11"/>
      <c r="CN481" s="10"/>
      <c r="CO481" s="10"/>
      <c r="CP481" s="11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1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7" t="s">
        <v>42</v>
      </c>
      <c r="EC481" s="11"/>
      <c r="ED481" s="10">
        <f>Tableau1[[#This Row],[Colonne75]]</f>
        <v>0</v>
      </c>
      <c r="EE481" s="10"/>
      <c r="EF481" s="10">
        <f ca="1">OFFSET(Tableau1[[#This Row],[Colonne19]],0,Tableau1[[#This Row],[Colonne126]]-1)</f>
        <v>0</v>
      </c>
      <c r="EG481" s="11"/>
      <c r="EH481" s="10">
        <f>Tableau1[[#This Row],[Colonne76]]</f>
        <v>0</v>
      </c>
      <c r="EI481" s="10"/>
      <c r="EJ481" s="10">
        <f ca="1">OFFSET(Tableau1[[#This Row],[Colonne19]],0,Tableau1[[#This Row],[Colonne130]]-1)</f>
        <v>0</v>
      </c>
      <c r="EK481" s="11"/>
      <c r="EL481" s="10">
        <f>Tableau1[[#This Row],[Colonne77]]</f>
        <v>0</v>
      </c>
      <c r="EM481" s="10"/>
      <c r="EN481" s="10">
        <f ca="1">OFFSET(Tableau1[[#This Row],[Colonne19]],0,Tableau1[[#This Row],[Colonne134]]-1)</f>
        <v>0</v>
      </c>
      <c r="EO481" s="11"/>
      <c r="EP481" s="10">
        <f>Tableau1[[#This Row],[Colonne78]]</f>
        <v>0</v>
      </c>
      <c r="EQ481" s="10"/>
      <c r="ER481" s="10">
        <f ca="1">OFFSET(Tableau1[[#This Row],[Colonne19]],0,Tableau1[[#This Row],[Colonne138]]-1)</f>
        <v>0</v>
      </c>
      <c r="ES481" s="11"/>
      <c r="ET481" s="10">
        <f>Tableau1[[#This Row],[Colonne79]]</f>
        <v>0</v>
      </c>
      <c r="EU481" s="10"/>
      <c r="EV481" s="10">
        <f ca="1">OFFSET(Tableau1[[#This Row],[Colonne19]],0,Tableau1[[#This Row],[Colonne142]]-1)</f>
        <v>0</v>
      </c>
      <c r="EW481" s="11"/>
      <c r="EX481" s="10">
        <f t="shared" ca="1" si="48"/>
        <v>0</v>
      </c>
      <c r="EY481" s="10">
        <f t="shared" ca="1" si="49"/>
        <v>0</v>
      </c>
      <c r="EZ481" s="10">
        <f t="shared" ca="1" si="50"/>
        <v>0</v>
      </c>
      <c r="FA481" s="10">
        <f t="shared" ca="1" si="45"/>
        <v>0</v>
      </c>
      <c r="FB481" s="10">
        <f t="shared" ca="1" si="46"/>
        <v>0</v>
      </c>
      <c r="FC481" s="10">
        <f t="shared" ca="1" si="47"/>
        <v>0</v>
      </c>
      <c r="FD481" s="11"/>
    </row>
    <row r="482" spans="1:160" x14ac:dyDescent="0.2">
      <c r="A482" s="25"/>
      <c r="B482" s="10"/>
      <c r="C482" s="13"/>
      <c r="D482" s="26"/>
      <c r="E482" s="10"/>
      <c r="F482" s="10"/>
      <c r="G482" s="10"/>
      <c r="H482" s="10"/>
      <c r="I482" s="10"/>
      <c r="J482" s="24"/>
      <c r="K482" s="13"/>
      <c r="L482" s="10"/>
      <c r="M482" s="13"/>
      <c r="N482" s="13"/>
      <c r="O482" s="33" t="e">
        <f>Tableau1[[#This Row],[Colonne14]]/Tableau1[[#This Row],[Colonne13]]</f>
        <v>#DIV/0!</v>
      </c>
      <c r="P482" s="57"/>
      <c r="Q482" s="59" t="e" cm="1">
        <f t="array" ref="Q482">SUM(Tableau1[[#This Row],[Colonne19]:[Colonne38]]/Tableau1[[#This Row],[Colonne11]])</f>
        <v>#DIV/0!</v>
      </c>
      <c r="R482" s="11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1"/>
      <c r="AN482" s="10" t="str" cm="1">
        <f t="array" ref="AN482">IFERROR(INDEX($S$2:$AL$2,MATCH(SMALL(Tableau1[[#This Row],[Colonne19]:[Colonne38]],1),Tableau1[[#This Row],[Colonne19]:[Colonne38]],0)),"")</f>
        <v/>
      </c>
      <c r="AO482" s="10" t="str">
        <f>IFERROR(INDEX($S$2:$AL$2,MATCH(SMALL(Tableau1[[#This Row],[Colonne19]:[Colonne38]],2),Tableau1[[#This Row],[Colonne19]:[Colonne38]],0)),"")</f>
        <v/>
      </c>
      <c r="AP482" s="10" t="str">
        <f>IFERROR(INDEX($S$2:$AL$2,MATCH(SMALL(Tableau1[[#This Row],[Colonne19]:[Colonne38]],3),Tableau1[[#This Row],[Colonne19]:[Colonne38]],0)),"")</f>
        <v/>
      </c>
      <c r="AQ482" s="10" t="str">
        <f>IFERROR(INDEX($S$2:$AL$2,MATCH(SMALL(Tableau1[[#This Row],[Colonne19]:[Colonne38]],4),Tableau1[[#This Row],[Colonne19]:[Colonne38]],0)),"")</f>
        <v/>
      </c>
      <c r="AR482" s="10" t="str">
        <f>IFERROR(INDEX($S$2:$AL$2,MATCH(SMALL(Tableau1[[#This Row],[Colonne19]:[Colonne38]],5),Tableau1[[#This Row],[Colonne19]:[Colonne38]],0)),"")</f>
        <v/>
      </c>
      <c r="AS482" s="10" t="str">
        <f>IFERROR(INDEX($S$2:$AL$2,MATCH(SMALL(Tableau1[[#This Row],[Colonne19]:[Colonne38]],6),Tableau1[[#This Row],[Colonne19]:[Colonne38]],0)),"")</f>
        <v/>
      </c>
      <c r="AT482" s="10" t="str">
        <f>IFERROR(INDEX($S$2:$AL$2,MATCH(SMALL(Tableau1[[#This Row],[Colonne19]:[Colonne38]],7),Tableau1[[#This Row],[Colonne19]:[Colonne38]],0)),"")</f>
        <v/>
      </c>
      <c r="AU482" s="10" t="str">
        <f>IFERROR(INDEX($S$2:$AL$2,MATCH(SMALL(Tableau1[[#This Row],[Colonne19]:[Colonne38]],8),Tableau1[[#This Row],[Colonne19]:[Colonne38]],0)),"")</f>
        <v/>
      </c>
      <c r="AV482" s="10" t="str">
        <f>IFERROR(INDEX($S$2:$AL$2,MATCH(SMALL(Tableau1[[#This Row],[Colonne19]:[Colonne38]],9),Tableau1[[#This Row],[Colonne19]:[Colonne38]],0)),"")</f>
        <v/>
      </c>
      <c r="AW482" s="10" t="str">
        <f>IFERROR(INDEX($S$2:$AL$2,MATCH(SMALL(Tableau1[[#This Row],[Colonne19]:[Colonne38]],10),Tableau1[[#This Row],[Colonne19]:[Colonne38]],0)),"")</f>
        <v/>
      </c>
      <c r="AX482" s="10" t="str">
        <f>IFERROR(INDEX($S$2:$AL$2,MATCH(SMALL(Tableau1[[#This Row],[Colonne19]:[Colonne38]],11),Tableau1[[#This Row],[Colonne19]:[Colonne38]],0)),"")</f>
        <v/>
      </c>
      <c r="AY482" s="10" t="str">
        <f>IFERROR(INDEX($S$2:$AL$2,MATCH(SMALL(Tableau1[[#This Row],[Colonne19]:[Colonne38]],12),Tableau1[[#This Row],[Colonne19]:[Colonne38]],0)),"")</f>
        <v/>
      </c>
      <c r="AZ482" s="10" t="str">
        <f>IFERROR(INDEX($S$2:$AL$2,MATCH(SMALL(Tableau1[[#This Row],[Colonne19]:[Colonne38]],13),Tableau1[[#This Row],[Colonne19]:[Colonne38]],0)),"")</f>
        <v/>
      </c>
      <c r="BA482" s="10" t="str">
        <f>IFERROR(INDEX($S$2:$AL$2,MATCH(SMALL(Tableau1[[#This Row],[Colonne19]:[Colonne38]],14),Tableau1[[#This Row],[Colonne19]:[Colonne38]],0)),"")</f>
        <v/>
      </c>
      <c r="BB482" s="10" t="str">
        <f>IFERROR(INDEX($S$2:$AL$2,MATCH(SMALL(Tableau1[[#This Row],[Colonne19]:[Colonne38]],15),Tableau1[[#This Row],[Colonne19]:[Colonne38]],0)),"")</f>
        <v/>
      </c>
      <c r="BC482" s="10" t="str">
        <f>IFERROR(INDEX($S$2:$AL$2,MATCH(SMALL(Tableau1[[#This Row],[Colonne19]:[Colonne38]],16),Tableau1[[#This Row],[Colonne19]:[Colonne38]],0)),"")</f>
        <v/>
      </c>
      <c r="BD482" s="10" t="str">
        <f>IFERROR(INDEX($S$2:$AL$2,MATCH(SMALL(Tableau1[[#This Row],[Colonne19]:[Colonne38]],17),Tableau1[[#This Row],[Colonne19]:[Colonne38]],0)),"")</f>
        <v/>
      </c>
      <c r="BE482" s="10" t="str">
        <f>IFERROR(INDEX($S$2:$AL$2,MATCH(SMALL(Tableau1[[#This Row],[Colonne19]:[Colonne38]],18),Tableau1[[#This Row],[Colonne19]:[Colonne38]],0)),"")</f>
        <v/>
      </c>
      <c r="BF482" s="10" t="str">
        <f>IFERROR(INDEX($S$2:$AL$2,MATCH(SMALL(Tableau1[[#This Row],[Colonne19]:[Colonne38]],19),Tableau1[[#This Row],[Colonne19]:[Colonne38]],0)),"")</f>
        <v/>
      </c>
      <c r="BG482" s="10" t="str">
        <f>IFERROR(INDEX($S$2:$AL$2,MATCH(SMALL(Tableau1[[#This Row],[Colonne19]:[Colonne38]],20),Tableau1[[#This Row],[Colonne19]:[Colonne38]],0)),"")</f>
        <v/>
      </c>
      <c r="BH482" s="11"/>
      <c r="BI482" s="10"/>
      <c r="BJ482" s="10"/>
      <c r="BK482" s="10"/>
      <c r="BL482" s="10"/>
      <c r="BM482" s="10"/>
      <c r="BN482" s="10"/>
      <c r="BO482" s="11"/>
      <c r="BP482" s="10" t="str" cm="1">
        <f t="array" ref="BP482">IFERROR(INDEX($AN482:$BG482,_xlfn.AGGREGATE(15,6,(COLUMN($AN482:$BG482)-COLUMN($AN$8)+1)/NOT(ISNA(MATCH($AN482:$BG482,$FF$1:$FF$6,0))),COLUMN($BV482:BV482))),"")</f>
        <v/>
      </c>
      <c r="BQ482" s="10" t="e" cm="1" vm="1">
        <f t="array" aca="1" ref="BQ482" ca="1">IFERROR(INDEX($AN482:$BG482,_xlfn.AGGREGATE(15,6,(COLUMN($AN482:$BG482)-COLUMN($AN$8)+1)/NOT(ISNA(MATCH($AN482:$BG482,$FF$1:$FF$6,0))),COLUMN($BV482:BW482))),"")</f>
        <v>#VALUE!</v>
      </c>
      <c r="BR482" s="10" t="e" cm="1" vm="2">
        <f t="array" aca="1" ref="BR482" ca="1">IFERROR(INDEX($AN482:$BG482,_xlfn.AGGREGATE(15,6,(COLUMN($AN482:$BG482)-COLUMN($AN$8)+1)/NOT(ISNA(MATCH($AN482:$BG482,$FF$1:$FF$6,0))),COLUMN($BV482:BX482))),"")</f>
        <v>#VALUE!</v>
      </c>
      <c r="BS482" s="10" t="e" cm="1" vm="3">
        <f t="array" aca="1" ref="BS482" ca="1">IFERROR(INDEX($AN482:$BG482,_xlfn.AGGREGATE(15,6,(COLUMN($AN482:$BG482)-COLUMN($AN$8)+1)/NOT(ISNA(MATCH($AN482:$BG482,$FF$1:$FF$6,0))),COLUMN($BV482:BY482))),"")</f>
        <v>#VALUE!</v>
      </c>
      <c r="BT482" s="10" t="e" cm="1" vm="4">
        <f t="array" aca="1" ref="BT482" ca="1">IFERROR(INDEX($AN482:$BG482,_xlfn.AGGREGATE(15,6,(COLUMN($AN482:$BG482)-COLUMN($AN$8)+1)/NOT(ISNA(MATCH($AN482:$BG482,$FF$1:$FF$6,0))),COLUMN($BV482:BZ482))),"")</f>
        <v>#VALUE!</v>
      </c>
      <c r="BU482" s="10" t="e" cm="1" vm="5">
        <f t="array" aca="1" ref="BU482" ca="1">IFERROR(INDEX($AN482:$BG482,_xlfn.AGGREGATE(15,6,(COLUMN($AN482:$BG482)-COLUMN($AN$8)+1)/NOT(ISNA(MATCH($AN482:$BG482,$FF$1:$FF$6,0))),COLUMN($BV482:CA482))),"")</f>
        <v>#VALUE!</v>
      </c>
      <c r="BV482" s="11"/>
      <c r="BW482" s="10" t="str" cm="1">
        <f t="array" ref="BW482">IFERROR(INDEX($BI482:$BN482,_xlfn.AGGREGATE(15,6,(COLUMN($BI482:$BN482)-COLUMN($BI$8)+1)/NOT(ISNA(MATCH($BI482:$BN482,$FF$1:$FF$6,0))),COLUMN($BW482:BW482))),"")</f>
        <v/>
      </c>
      <c r="BX482" s="10" t="e" cm="1" vm="1">
        <f t="array" aca="1" ref="BX482" ca="1">IFERROR(INDEX($BI482:$BN482,_xlfn.AGGREGATE(15,6,(COLUMN($BI482:$BN482)-COLUMN($BI$8)+1)/NOT(ISNA(MATCH($BI482:$BN482,$FF$1:$FF$6,0))),COLUMN($BW482:BX482))),"")</f>
        <v>#VALUE!</v>
      </c>
      <c r="BY482" s="10" t="e" cm="1" vm="2">
        <f t="array" aca="1" ref="BY482" ca="1">IFERROR(INDEX($BI482:$BN482,_xlfn.AGGREGATE(15,6,(COLUMN($BI482:$BN482)-COLUMN($BI$8)+1)/NOT(ISNA(MATCH($BI482:$BN482,$FF$1:$FF$6,0))),COLUMN($BW482:BY482))),"")</f>
        <v>#VALUE!</v>
      </c>
      <c r="BZ482" s="10" t="e" cm="1" vm="3">
        <f t="array" aca="1" ref="BZ482" ca="1">IFERROR(INDEX($BI482:$BN482,_xlfn.AGGREGATE(15,6,(COLUMN($BI482:$BN482)-COLUMN($BI$8)+1)/NOT(ISNA(MATCH($BI482:$BN482,$FF$1:$FF$6,0))),COLUMN($BW482:BZ482))),"")</f>
        <v>#VALUE!</v>
      </c>
      <c r="CA482" s="10" t="e" cm="1" vm="4">
        <f t="array" aca="1" ref="CA482" ca="1">IFERROR(INDEX($BI482:$BN482,_xlfn.AGGREGATE(15,6,(COLUMN($BI482:$BN482)-COLUMN($BI$8)+1)/NOT(ISNA(MATCH($BI482:$BN482,$FF$1:$FF$6,0))),COLUMN($BW482:CA482))),"")</f>
        <v>#VALUE!</v>
      </c>
      <c r="CB482" s="10" t="e" cm="1" vm="5">
        <f t="array" aca="1" ref="CB482" ca="1">IFERROR(INDEX($BI482:$BN482,_xlfn.AGGREGATE(15,6,(COLUMN($BI482:$BN482)-COLUMN($BI$8)+1)/NOT(ISNA(MATCH($BI482:$BN482,$FF$1:$FF$6,0))),COLUMN($BW482:CB482))),"")</f>
        <v>#VALUE!</v>
      </c>
      <c r="CC482" s="11"/>
      <c r="CD482" s="10"/>
      <c r="CE482" s="10"/>
      <c r="CF482" s="10"/>
      <c r="CG482" s="10"/>
      <c r="CH482" s="10"/>
      <c r="CI482" s="11"/>
      <c r="CJ482" s="10" cm="1">
        <f t="array" ref="CJ482">SUM(COUNTIF(CD482:CF482,$DH$3:$DM$3))</f>
        <v>0</v>
      </c>
      <c r="CK482" s="10" cm="1">
        <f t="array" ref="CK482">SUM(COUNTIF(CD482:CF482,$DH$2:$DL$2))</f>
        <v>0</v>
      </c>
      <c r="CL482" s="10" cm="1">
        <f t="array" ref="CL482">SUM(COUNTIF(CD482:CF482,$DM$2:$DQ$2))</f>
        <v>0</v>
      </c>
      <c r="CM482" s="11"/>
      <c r="CN482" s="10"/>
      <c r="CO482" s="10"/>
      <c r="CP482" s="11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1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7" t="s">
        <v>42</v>
      </c>
      <c r="EC482" s="11"/>
      <c r="ED482" s="10">
        <f>Tableau1[[#This Row],[Colonne75]]</f>
        <v>0</v>
      </c>
      <c r="EE482" s="10"/>
      <c r="EF482" s="10">
        <f ca="1">OFFSET(Tableau1[[#This Row],[Colonne19]],0,Tableau1[[#This Row],[Colonne126]]-1)</f>
        <v>0</v>
      </c>
      <c r="EG482" s="11"/>
      <c r="EH482" s="10">
        <f>Tableau1[[#This Row],[Colonne76]]</f>
        <v>0</v>
      </c>
      <c r="EI482" s="10"/>
      <c r="EJ482" s="10">
        <f ca="1">OFFSET(Tableau1[[#This Row],[Colonne19]],0,Tableau1[[#This Row],[Colonne130]]-1)</f>
        <v>0</v>
      </c>
      <c r="EK482" s="11"/>
      <c r="EL482" s="10">
        <f>Tableau1[[#This Row],[Colonne77]]</f>
        <v>0</v>
      </c>
      <c r="EM482" s="10"/>
      <c r="EN482" s="10">
        <f ca="1">OFFSET(Tableau1[[#This Row],[Colonne19]],0,Tableau1[[#This Row],[Colonne134]]-1)</f>
        <v>0</v>
      </c>
      <c r="EO482" s="11"/>
      <c r="EP482" s="10">
        <f>Tableau1[[#This Row],[Colonne78]]</f>
        <v>0</v>
      </c>
      <c r="EQ482" s="10"/>
      <c r="ER482" s="10">
        <f ca="1">OFFSET(Tableau1[[#This Row],[Colonne19]],0,Tableau1[[#This Row],[Colonne138]]-1)</f>
        <v>0</v>
      </c>
      <c r="ES482" s="11"/>
      <c r="ET482" s="10">
        <f>Tableau1[[#This Row],[Colonne79]]</f>
        <v>0</v>
      </c>
      <c r="EU482" s="10"/>
      <c r="EV482" s="10">
        <f ca="1">OFFSET(Tableau1[[#This Row],[Colonne19]],0,Tableau1[[#This Row],[Colonne142]]-1)</f>
        <v>0</v>
      </c>
      <c r="EW482" s="11"/>
      <c r="EX482" s="10">
        <f t="shared" ca="1" si="48"/>
        <v>0</v>
      </c>
      <c r="EY482" s="10">
        <f t="shared" ca="1" si="49"/>
        <v>0</v>
      </c>
      <c r="EZ482" s="10">
        <f t="shared" ca="1" si="50"/>
        <v>0</v>
      </c>
      <c r="FA482" s="10">
        <f t="shared" ca="1" si="45"/>
        <v>0</v>
      </c>
      <c r="FB482" s="10">
        <f t="shared" ca="1" si="46"/>
        <v>0</v>
      </c>
      <c r="FC482" s="10">
        <f t="shared" ca="1" si="47"/>
        <v>0</v>
      </c>
      <c r="FD482" s="11"/>
    </row>
    <row r="483" spans="1:160" x14ac:dyDescent="0.2">
      <c r="A483" s="25"/>
      <c r="B483" s="10"/>
      <c r="C483" s="13"/>
      <c r="D483" s="26"/>
      <c r="E483" s="10"/>
      <c r="F483" s="10"/>
      <c r="G483" s="10"/>
      <c r="H483" s="10"/>
      <c r="I483" s="10"/>
      <c r="J483" s="24"/>
      <c r="K483" s="13"/>
      <c r="L483" s="10"/>
      <c r="M483" s="13"/>
      <c r="N483" s="13"/>
      <c r="O483" s="33" t="e">
        <f>Tableau1[[#This Row],[Colonne14]]/Tableau1[[#This Row],[Colonne13]]</f>
        <v>#DIV/0!</v>
      </c>
      <c r="P483" s="57"/>
      <c r="Q483" s="59" t="e" cm="1">
        <f t="array" ref="Q483">SUM(Tableau1[[#This Row],[Colonne19]:[Colonne38]]/Tableau1[[#This Row],[Colonne11]])</f>
        <v>#DIV/0!</v>
      </c>
      <c r="R483" s="11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1"/>
      <c r="AN483" s="10" t="str" cm="1">
        <f t="array" ref="AN483">IFERROR(INDEX($S$2:$AL$2,MATCH(SMALL(Tableau1[[#This Row],[Colonne19]:[Colonne38]],1),Tableau1[[#This Row],[Colonne19]:[Colonne38]],0)),"")</f>
        <v/>
      </c>
      <c r="AO483" s="10" t="str">
        <f>IFERROR(INDEX($S$2:$AL$2,MATCH(SMALL(Tableau1[[#This Row],[Colonne19]:[Colonne38]],2),Tableau1[[#This Row],[Colonne19]:[Colonne38]],0)),"")</f>
        <v/>
      </c>
      <c r="AP483" s="10" t="str">
        <f>IFERROR(INDEX($S$2:$AL$2,MATCH(SMALL(Tableau1[[#This Row],[Colonne19]:[Colonne38]],3),Tableau1[[#This Row],[Colonne19]:[Colonne38]],0)),"")</f>
        <v/>
      </c>
      <c r="AQ483" s="10" t="str">
        <f>IFERROR(INDEX($S$2:$AL$2,MATCH(SMALL(Tableau1[[#This Row],[Colonne19]:[Colonne38]],4),Tableau1[[#This Row],[Colonne19]:[Colonne38]],0)),"")</f>
        <v/>
      </c>
      <c r="AR483" s="10" t="str">
        <f>IFERROR(INDEX($S$2:$AL$2,MATCH(SMALL(Tableau1[[#This Row],[Colonne19]:[Colonne38]],5),Tableau1[[#This Row],[Colonne19]:[Colonne38]],0)),"")</f>
        <v/>
      </c>
      <c r="AS483" s="10" t="str">
        <f>IFERROR(INDEX($S$2:$AL$2,MATCH(SMALL(Tableau1[[#This Row],[Colonne19]:[Colonne38]],6),Tableau1[[#This Row],[Colonne19]:[Colonne38]],0)),"")</f>
        <v/>
      </c>
      <c r="AT483" s="10" t="str">
        <f>IFERROR(INDEX($S$2:$AL$2,MATCH(SMALL(Tableau1[[#This Row],[Colonne19]:[Colonne38]],7),Tableau1[[#This Row],[Colonne19]:[Colonne38]],0)),"")</f>
        <v/>
      </c>
      <c r="AU483" s="10" t="str">
        <f>IFERROR(INDEX($S$2:$AL$2,MATCH(SMALL(Tableau1[[#This Row],[Colonne19]:[Colonne38]],8),Tableau1[[#This Row],[Colonne19]:[Colonne38]],0)),"")</f>
        <v/>
      </c>
      <c r="AV483" s="10" t="str">
        <f>IFERROR(INDEX($S$2:$AL$2,MATCH(SMALL(Tableau1[[#This Row],[Colonne19]:[Colonne38]],9),Tableau1[[#This Row],[Colonne19]:[Colonne38]],0)),"")</f>
        <v/>
      </c>
      <c r="AW483" s="10" t="str">
        <f>IFERROR(INDEX($S$2:$AL$2,MATCH(SMALL(Tableau1[[#This Row],[Colonne19]:[Colonne38]],10),Tableau1[[#This Row],[Colonne19]:[Colonne38]],0)),"")</f>
        <v/>
      </c>
      <c r="AX483" s="10" t="str">
        <f>IFERROR(INDEX($S$2:$AL$2,MATCH(SMALL(Tableau1[[#This Row],[Colonne19]:[Colonne38]],11),Tableau1[[#This Row],[Colonne19]:[Colonne38]],0)),"")</f>
        <v/>
      </c>
      <c r="AY483" s="10" t="str">
        <f>IFERROR(INDEX($S$2:$AL$2,MATCH(SMALL(Tableau1[[#This Row],[Colonne19]:[Colonne38]],12),Tableau1[[#This Row],[Colonne19]:[Colonne38]],0)),"")</f>
        <v/>
      </c>
      <c r="AZ483" s="10" t="str">
        <f>IFERROR(INDEX($S$2:$AL$2,MATCH(SMALL(Tableau1[[#This Row],[Colonne19]:[Colonne38]],13),Tableau1[[#This Row],[Colonne19]:[Colonne38]],0)),"")</f>
        <v/>
      </c>
      <c r="BA483" s="10" t="str">
        <f>IFERROR(INDEX($S$2:$AL$2,MATCH(SMALL(Tableau1[[#This Row],[Colonne19]:[Colonne38]],14),Tableau1[[#This Row],[Colonne19]:[Colonne38]],0)),"")</f>
        <v/>
      </c>
      <c r="BB483" s="10" t="str">
        <f>IFERROR(INDEX($S$2:$AL$2,MATCH(SMALL(Tableau1[[#This Row],[Colonne19]:[Colonne38]],15),Tableau1[[#This Row],[Colonne19]:[Colonne38]],0)),"")</f>
        <v/>
      </c>
      <c r="BC483" s="10" t="str">
        <f>IFERROR(INDEX($S$2:$AL$2,MATCH(SMALL(Tableau1[[#This Row],[Colonne19]:[Colonne38]],16),Tableau1[[#This Row],[Colonne19]:[Colonne38]],0)),"")</f>
        <v/>
      </c>
      <c r="BD483" s="10" t="str">
        <f>IFERROR(INDEX($S$2:$AL$2,MATCH(SMALL(Tableau1[[#This Row],[Colonne19]:[Colonne38]],17),Tableau1[[#This Row],[Colonne19]:[Colonne38]],0)),"")</f>
        <v/>
      </c>
      <c r="BE483" s="10" t="str">
        <f>IFERROR(INDEX($S$2:$AL$2,MATCH(SMALL(Tableau1[[#This Row],[Colonne19]:[Colonne38]],18),Tableau1[[#This Row],[Colonne19]:[Colonne38]],0)),"")</f>
        <v/>
      </c>
      <c r="BF483" s="10" t="str">
        <f>IFERROR(INDEX($S$2:$AL$2,MATCH(SMALL(Tableau1[[#This Row],[Colonne19]:[Colonne38]],19),Tableau1[[#This Row],[Colonne19]:[Colonne38]],0)),"")</f>
        <v/>
      </c>
      <c r="BG483" s="10" t="str">
        <f>IFERROR(INDEX($S$2:$AL$2,MATCH(SMALL(Tableau1[[#This Row],[Colonne19]:[Colonne38]],20),Tableau1[[#This Row],[Colonne19]:[Colonne38]],0)),"")</f>
        <v/>
      </c>
      <c r="BH483" s="11"/>
      <c r="BI483" s="10"/>
      <c r="BJ483" s="10"/>
      <c r="BK483" s="10"/>
      <c r="BL483" s="10"/>
      <c r="BM483" s="10"/>
      <c r="BN483" s="10"/>
      <c r="BO483" s="11"/>
      <c r="BP483" s="10" t="str" cm="1">
        <f t="array" ref="BP483">IFERROR(INDEX($AN483:$BG483,_xlfn.AGGREGATE(15,6,(COLUMN($AN483:$BG483)-COLUMN($AN$8)+1)/NOT(ISNA(MATCH($AN483:$BG483,$FF$1:$FF$6,0))),COLUMN($BV483:BV483))),"")</f>
        <v/>
      </c>
      <c r="BQ483" s="10" t="e" cm="1" vm="1">
        <f t="array" aca="1" ref="BQ483" ca="1">IFERROR(INDEX($AN483:$BG483,_xlfn.AGGREGATE(15,6,(COLUMN($AN483:$BG483)-COLUMN($AN$8)+1)/NOT(ISNA(MATCH($AN483:$BG483,$FF$1:$FF$6,0))),COLUMN($BV483:BW483))),"")</f>
        <v>#VALUE!</v>
      </c>
      <c r="BR483" s="10" t="e" cm="1" vm="2">
        <f t="array" aca="1" ref="BR483" ca="1">IFERROR(INDEX($AN483:$BG483,_xlfn.AGGREGATE(15,6,(COLUMN($AN483:$BG483)-COLUMN($AN$8)+1)/NOT(ISNA(MATCH($AN483:$BG483,$FF$1:$FF$6,0))),COLUMN($BV483:BX483))),"")</f>
        <v>#VALUE!</v>
      </c>
      <c r="BS483" s="10" t="e" cm="1" vm="3">
        <f t="array" aca="1" ref="BS483" ca="1">IFERROR(INDEX($AN483:$BG483,_xlfn.AGGREGATE(15,6,(COLUMN($AN483:$BG483)-COLUMN($AN$8)+1)/NOT(ISNA(MATCH($AN483:$BG483,$FF$1:$FF$6,0))),COLUMN($BV483:BY483))),"")</f>
        <v>#VALUE!</v>
      </c>
      <c r="BT483" s="10" t="e" cm="1" vm="4">
        <f t="array" aca="1" ref="BT483" ca="1">IFERROR(INDEX($AN483:$BG483,_xlfn.AGGREGATE(15,6,(COLUMN($AN483:$BG483)-COLUMN($AN$8)+1)/NOT(ISNA(MATCH($AN483:$BG483,$FF$1:$FF$6,0))),COLUMN($BV483:BZ483))),"")</f>
        <v>#VALUE!</v>
      </c>
      <c r="BU483" s="10" t="e" cm="1" vm="5">
        <f t="array" aca="1" ref="BU483" ca="1">IFERROR(INDEX($AN483:$BG483,_xlfn.AGGREGATE(15,6,(COLUMN($AN483:$BG483)-COLUMN($AN$8)+1)/NOT(ISNA(MATCH($AN483:$BG483,$FF$1:$FF$6,0))),COLUMN($BV483:CA483))),"")</f>
        <v>#VALUE!</v>
      </c>
      <c r="BV483" s="11"/>
      <c r="BW483" s="10" t="str" cm="1">
        <f t="array" ref="BW483">IFERROR(INDEX($BI483:$BN483,_xlfn.AGGREGATE(15,6,(COLUMN($BI483:$BN483)-COLUMN($BI$8)+1)/NOT(ISNA(MATCH($BI483:$BN483,$FF$1:$FF$6,0))),COLUMN($BW483:BW483))),"")</f>
        <v/>
      </c>
      <c r="BX483" s="10" t="e" cm="1" vm="1">
        <f t="array" aca="1" ref="BX483" ca="1">IFERROR(INDEX($BI483:$BN483,_xlfn.AGGREGATE(15,6,(COLUMN($BI483:$BN483)-COLUMN($BI$8)+1)/NOT(ISNA(MATCH($BI483:$BN483,$FF$1:$FF$6,0))),COLUMN($BW483:BX483))),"")</f>
        <v>#VALUE!</v>
      </c>
      <c r="BY483" s="10" t="e" cm="1" vm="2">
        <f t="array" aca="1" ref="BY483" ca="1">IFERROR(INDEX($BI483:$BN483,_xlfn.AGGREGATE(15,6,(COLUMN($BI483:$BN483)-COLUMN($BI$8)+1)/NOT(ISNA(MATCH($BI483:$BN483,$FF$1:$FF$6,0))),COLUMN($BW483:BY483))),"")</f>
        <v>#VALUE!</v>
      </c>
      <c r="BZ483" s="10" t="e" cm="1" vm="3">
        <f t="array" aca="1" ref="BZ483" ca="1">IFERROR(INDEX($BI483:$BN483,_xlfn.AGGREGATE(15,6,(COLUMN($BI483:$BN483)-COLUMN($BI$8)+1)/NOT(ISNA(MATCH($BI483:$BN483,$FF$1:$FF$6,0))),COLUMN($BW483:BZ483))),"")</f>
        <v>#VALUE!</v>
      </c>
      <c r="CA483" s="10" t="e" cm="1" vm="4">
        <f t="array" aca="1" ref="CA483" ca="1">IFERROR(INDEX($BI483:$BN483,_xlfn.AGGREGATE(15,6,(COLUMN($BI483:$BN483)-COLUMN($BI$8)+1)/NOT(ISNA(MATCH($BI483:$BN483,$FF$1:$FF$6,0))),COLUMN($BW483:CA483))),"")</f>
        <v>#VALUE!</v>
      </c>
      <c r="CB483" s="10" t="e" cm="1" vm="5">
        <f t="array" aca="1" ref="CB483" ca="1">IFERROR(INDEX($BI483:$BN483,_xlfn.AGGREGATE(15,6,(COLUMN($BI483:$BN483)-COLUMN($BI$8)+1)/NOT(ISNA(MATCH($BI483:$BN483,$FF$1:$FF$6,0))),COLUMN($BW483:CB483))),"")</f>
        <v>#VALUE!</v>
      </c>
      <c r="CC483" s="11"/>
      <c r="CD483" s="10"/>
      <c r="CE483" s="10"/>
      <c r="CF483" s="10"/>
      <c r="CG483" s="10"/>
      <c r="CH483" s="10"/>
      <c r="CI483" s="11"/>
      <c r="CJ483" s="10" cm="1">
        <f t="array" ref="CJ483">SUM(COUNTIF(CD483:CF483,$DH$3:$DM$3))</f>
        <v>0</v>
      </c>
      <c r="CK483" s="10" cm="1">
        <f t="array" ref="CK483">SUM(COUNTIF(CD483:CF483,$DH$2:$DL$2))</f>
        <v>0</v>
      </c>
      <c r="CL483" s="10" cm="1">
        <f t="array" ref="CL483">SUM(COUNTIF(CD483:CF483,$DM$2:$DQ$2))</f>
        <v>0</v>
      </c>
      <c r="CM483" s="11"/>
      <c r="CN483" s="10"/>
      <c r="CO483" s="10"/>
      <c r="CP483" s="11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1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7" t="s">
        <v>42</v>
      </c>
      <c r="EC483" s="11"/>
      <c r="ED483" s="10">
        <f>Tableau1[[#This Row],[Colonne75]]</f>
        <v>0</v>
      </c>
      <c r="EE483" s="10"/>
      <c r="EF483" s="10">
        <f ca="1">OFFSET(Tableau1[[#This Row],[Colonne19]],0,Tableau1[[#This Row],[Colonne126]]-1)</f>
        <v>0</v>
      </c>
      <c r="EG483" s="11"/>
      <c r="EH483" s="10">
        <f>Tableau1[[#This Row],[Colonne76]]</f>
        <v>0</v>
      </c>
      <c r="EI483" s="10"/>
      <c r="EJ483" s="10">
        <f ca="1">OFFSET(Tableau1[[#This Row],[Colonne19]],0,Tableau1[[#This Row],[Colonne130]]-1)</f>
        <v>0</v>
      </c>
      <c r="EK483" s="11"/>
      <c r="EL483" s="10">
        <f>Tableau1[[#This Row],[Colonne77]]</f>
        <v>0</v>
      </c>
      <c r="EM483" s="10"/>
      <c r="EN483" s="10">
        <f ca="1">OFFSET(Tableau1[[#This Row],[Colonne19]],0,Tableau1[[#This Row],[Colonne134]]-1)</f>
        <v>0</v>
      </c>
      <c r="EO483" s="11"/>
      <c r="EP483" s="10">
        <f>Tableau1[[#This Row],[Colonne78]]</f>
        <v>0</v>
      </c>
      <c r="EQ483" s="10"/>
      <c r="ER483" s="10">
        <f ca="1">OFFSET(Tableau1[[#This Row],[Colonne19]],0,Tableau1[[#This Row],[Colonne138]]-1)</f>
        <v>0</v>
      </c>
      <c r="ES483" s="11"/>
      <c r="ET483" s="10">
        <f>Tableau1[[#This Row],[Colonne79]]</f>
        <v>0</v>
      </c>
      <c r="EU483" s="10"/>
      <c r="EV483" s="10">
        <f ca="1">OFFSET(Tableau1[[#This Row],[Colonne19]],0,Tableau1[[#This Row],[Colonne142]]-1)</f>
        <v>0</v>
      </c>
      <c r="EW483" s="11"/>
      <c r="EX483" s="10">
        <f t="shared" ca="1" si="48"/>
        <v>0</v>
      </c>
      <c r="EY483" s="10">
        <f t="shared" ca="1" si="49"/>
        <v>0</v>
      </c>
      <c r="EZ483" s="10">
        <f t="shared" ca="1" si="50"/>
        <v>0</v>
      </c>
      <c r="FA483" s="10">
        <f t="shared" ca="1" si="45"/>
        <v>0</v>
      </c>
      <c r="FB483" s="10">
        <f t="shared" ca="1" si="46"/>
        <v>0</v>
      </c>
      <c r="FC483" s="10">
        <f t="shared" ca="1" si="47"/>
        <v>0</v>
      </c>
      <c r="FD483" s="11"/>
    </row>
    <row r="484" spans="1:160" x14ac:dyDescent="0.2">
      <c r="A484" s="25"/>
      <c r="B484" s="10"/>
      <c r="C484" s="13"/>
      <c r="D484" s="26"/>
      <c r="E484" s="10"/>
      <c r="F484" s="10"/>
      <c r="G484" s="10"/>
      <c r="H484" s="10"/>
      <c r="I484" s="10"/>
      <c r="J484" s="24"/>
      <c r="K484" s="13"/>
      <c r="L484" s="10"/>
      <c r="M484" s="13"/>
      <c r="N484" s="13"/>
      <c r="O484" s="33" t="e">
        <f>Tableau1[[#This Row],[Colonne14]]/Tableau1[[#This Row],[Colonne13]]</f>
        <v>#DIV/0!</v>
      </c>
      <c r="P484" s="57"/>
      <c r="Q484" s="59" t="e" cm="1">
        <f t="array" ref="Q484">SUM(Tableau1[[#This Row],[Colonne19]:[Colonne38]]/Tableau1[[#This Row],[Colonne11]])</f>
        <v>#DIV/0!</v>
      </c>
      <c r="R484" s="11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1"/>
      <c r="AN484" s="10" t="str" cm="1">
        <f t="array" ref="AN484">IFERROR(INDEX($S$2:$AL$2,MATCH(SMALL(Tableau1[[#This Row],[Colonne19]:[Colonne38]],1),Tableau1[[#This Row],[Colonne19]:[Colonne38]],0)),"")</f>
        <v/>
      </c>
      <c r="AO484" s="10" t="str">
        <f>IFERROR(INDEX($S$2:$AL$2,MATCH(SMALL(Tableau1[[#This Row],[Colonne19]:[Colonne38]],2),Tableau1[[#This Row],[Colonne19]:[Colonne38]],0)),"")</f>
        <v/>
      </c>
      <c r="AP484" s="10" t="str">
        <f>IFERROR(INDEX($S$2:$AL$2,MATCH(SMALL(Tableau1[[#This Row],[Colonne19]:[Colonne38]],3),Tableau1[[#This Row],[Colonne19]:[Colonne38]],0)),"")</f>
        <v/>
      </c>
      <c r="AQ484" s="10" t="str">
        <f>IFERROR(INDEX($S$2:$AL$2,MATCH(SMALL(Tableau1[[#This Row],[Colonne19]:[Colonne38]],4),Tableau1[[#This Row],[Colonne19]:[Colonne38]],0)),"")</f>
        <v/>
      </c>
      <c r="AR484" s="10" t="str">
        <f>IFERROR(INDEX($S$2:$AL$2,MATCH(SMALL(Tableau1[[#This Row],[Colonne19]:[Colonne38]],5),Tableau1[[#This Row],[Colonne19]:[Colonne38]],0)),"")</f>
        <v/>
      </c>
      <c r="AS484" s="10" t="str">
        <f>IFERROR(INDEX($S$2:$AL$2,MATCH(SMALL(Tableau1[[#This Row],[Colonne19]:[Colonne38]],6),Tableau1[[#This Row],[Colonne19]:[Colonne38]],0)),"")</f>
        <v/>
      </c>
      <c r="AT484" s="10" t="str">
        <f>IFERROR(INDEX($S$2:$AL$2,MATCH(SMALL(Tableau1[[#This Row],[Colonne19]:[Colonne38]],7),Tableau1[[#This Row],[Colonne19]:[Colonne38]],0)),"")</f>
        <v/>
      </c>
      <c r="AU484" s="10" t="str">
        <f>IFERROR(INDEX($S$2:$AL$2,MATCH(SMALL(Tableau1[[#This Row],[Colonne19]:[Colonne38]],8),Tableau1[[#This Row],[Colonne19]:[Colonne38]],0)),"")</f>
        <v/>
      </c>
      <c r="AV484" s="10" t="str">
        <f>IFERROR(INDEX($S$2:$AL$2,MATCH(SMALL(Tableau1[[#This Row],[Colonne19]:[Colonne38]],9),Tableau1[[#This Row],[Colonne19]:[Colonne38]],0)),"")</f>
        <v/>
      </c>
      <c r="AW484" s="10" t="str">
        <f>IFERROR(INDEX($S$2:$AL$2,MATCH(SMALL(Tableau1[[#This Row],[Colonne19]:[Colonne38]],10),Tableau1[[#This Row],[Colonne19]:[Colonne38]],0)),"")</f>
        <v/>
      </c>
      <c r="AX484" s="10" t="str">
        <f>IFERROR(INDEX($S$2:$AL$2,MATCH(SMALL(Tableau1[[#This Row],[Colonne19]:[Colonne38]],11),Tableau1[[#This Row],[Colonne19]:[Colonne38]],0)),"")</f>
        <v/>
      </c>
      <c r="AY484" s="10" t="str">
        <f>IFERROR(INDEX($S$2:$AL$2,MATCH(SMALL(Tableau1[[#This Row],[Colonne19]:[Colonne38]],12),Tableau1[[#This Row],[Colonne19]:[Colonne38]],0)),"")</f>
        <v/>
      </c>
      <c r="AZ484" s="10" t="str">
        <f>IFERROR(INDEX($S$2:$AL$2,MATCH(SMALL(Tableau1[[#This Row],[Colonne19]:[Colonne38]],13),Tableau1[[#This Row],[Colonne19]:[Colonne38]],0)),"")</f>
        <v/>
      </c>
      <c r="BA484" s="10" t="str">
        <f>IFERROR(INDEX($S$2:$AL$2,MATCH(SMALL(Tableau1[[#This Row],[Colonne19]:[Colonne38]],14),Tableau1[[#This Row],[Colonne19]:[Colonne38]],0)),"")</f>
        <v/>
      </c>
      <c r="BB484" s="10" t="str">
        <f>IFERROR(INDEX($S$2:$AL$2,MATCH(SMALL(Tableau1[[#This Row],[Colonne19]:[Colonne38]],15),Tableau1[[#This Row],[Colonne19]:[Colonne38]],0)),"")</f>
        <v/>
      </c>
      <c r="BC484" s="10" t="str">
        <f>IFERROR(INDEX($S$2:$AL$2,MATCH(SMALL(Tableau1[[#This Row],[Colonne19]:[Colonne38]],16),Tableau1[[#This Row],[Colonne19]:[Colonne38]],0)),"")</f>
        <v/>
      </c>
      <c r="BD484" s="10" t="str">
        <f>IFERROR(INDEX($S$2:$AL$2,MATCH(SMALL(Tableau1[[#This Row],[Colonne19]:[Colonne38]],17),Tableau1[[#This Row],[Colonne19]:[Colonne38]],0)),"")</f>
        <v/>
      </c>
      <c r="BE484" s="10" t="str">
        <f>IFERROR(INDEX($S$2:$AL$2,MATCH(SMALL(Tableau1[[#This Row],[Colonne19]:[Colonne38]],18),Tableau1[[#This Row],[Colonne19]:[Colonne38]],0)),"")</f>
        <v/>
      </c>
      <c r="BF484" s="10" t="str">
        <f>IFERROR(INDEX($S$2:$AL$2,MATCH(SMALL(Tableau1[[#This Row],[Colonne19]:[Colonne38]],19),Tableau1[[#This Row],[Colonne19]:[Colonne38]],0)),"")</f>
        <v/>
      </c>
      <c r="BG484" s="10" t="str">
        <f>IFERROR(INDEX($S$2:$AL$2,MATCH(SMALL(Tableau1[[#This Row],[Colonne19]:[Colonne38]],20),Tableau1[[#This Row],[Colonne19]:[Colonne38]],0)),"")</f>
        <v/>
      </c>
      <c r="BH484" s="11"/>
      <c r="BI484" s="10"/>
      <c r="BJ484" s="10"/>
      <c r="BK484" s="10"/>
      <c r="BL484" s="10"/>
      <c r="BM484" s="10"/>
      <c r="BN484" s="10"/>
      <c r="BO484" s="11"/>
      <c r="BP484" s="10" t="str" cm="1">
        <f t="array" ref="BP484">IFERROR(INDEX($AN484:$BG484,_xlfn.AGGREGATE(15,6,(COLUMN($AN484:$BG484)-COLUMN($AN$8)+1)/NOT(ISNA(MATCH($AN484:$BG484,$FF$1:$FF$6,0))),COLUMN($BV484:BV484))),"")</f>
        <v/>
      </c>
      <c r="BQ484" s="10" t="e" cm="1" vm="1">
        <f t="array" aca="1" ref="BQ484" ca="1">IFERROR(INDEX($AN484:$BG484,_xlfn.AGGREGATE(15,6,(COLUMN($AN484:$BG484)-COLUMN($AN$8)+1)/NOT(ISNA(MATCH($AN484:$BG484,$FF$1:$FF$6,0))),COLUMN($BV484:BW484))),"")</f>
        <v>#VALUE!</v>
      </c>
      <c r="BR484" s="10" t="e" cm="1" vm="2">
        <f t="array" aca="1" ref="BR484" ca="1">IFERROR(INDEX($AN484:$BG484,_xlfn.AGGREGATE(15,6,(COLUMN($AN484:$BG484)-COLUMN($AN$8)+1)/NOT(ISNA(MATCH($AN484:$BG484,$FF$1:$FF$6,0))),COLUMN($BV484:BX484))),"")</f>
        <v>#VALUE!</v>
      </c>
      <c r="BS484" s="10" t="e" cm="1" vm="3">
        <f t="array" aca="1" ref="BS484" ca="1">IFERROR(INDEX($AN484:$BG484,_xlfn.AGGREGATE(15,6,(COLUMN($AN484:$BG484)-COLUMN($AN$8)+1)/NOT(ISNA(MATCH($AN484:$BG484,$FF$1:$FF$6,0))),COLUMN($BV484:BY484))),"")</f>
        <v>#VALUE!</v>
      </c>
      <c r="BT484" s="10" t="e" cm="1" vm="4">
        <f t="array" aca="1" ref="BT484" ca="1">IFERROR(INDEX($AN484:$BG484,_xlfn.AGGREGATE(15,6,(COLUMN($AN484:$BG484)-COLUMN($AN$8)+1)/NOT(ISNA(MATCH($AN484:$BG484,$FF$1:$FF$6,0))),COLUMN($BV484:BZ484))),"")</f>
        <v>#VALUE!</v>
      </c>
      <c r="BU484" s="10" t="e" cm="1" vm="5">
        <f t="array" aca="1" ref="BU484" ca="1">IFERROR(INDEX($AN484:$BG484,_xlfn.AGGREGATE(15,6,(COLUMN($AN484:$BG484)-COLUMN($AN$8)+1)/NOT(ISNA(MATCH($AN484:$BG484,$FF$1:$FF$6,0))),COLUMN($BV484:CA484))),"")</f>
        <v>#VALUE!</v>
      </c>
      <c r="BV484" s="11"/>
      <c r="BW484" s="10" t="str" cm="1">
        <f t="array" ref="BW484">IFERROR(INDEX($BI484:$BN484,_xlfn.AGGREGATE(15,6,(COLUMN($BI484:$BN484)-COLUMN($BI$8)+1)/NOT(ISNA(MATCH($BI484:$BN484,$FF$1:$FF$6,0))),COLUMN($BW484:BW484))),"")</f>
        <v/>
      </c>
      <c r="BX484" s="10" t="e" cm="1" vm="1">
        <f t="array" aca="1" ref="BX484" ca="1">IFERROR(INDEX($BI484:$BN484,_xlfn.AGGREGATE(15,6,(COLUMN($BI484:$BN484)-COLUMN($BI$8)+1)/NOT(ISNA(MATCH($BI484:$BN484,$FF$1:$FF$6,0))),COLUMN($BW484:BX484))),"")</f>
        <v>#VALUE!</v>
      </c>
      <c r="BY484" s="10" t="e" cm="1" vm="2">
        <f t="array" aca="1" ref="BY484" ca="1">IFERROR(INDEX($BI484:$BN484,_xlfn.AGGREGATE(15,6,(COLUMN($BI484:$BN484)-COLUMN($BI$8)+1)/NOT(ISNA(MATCH($BI484:$BN484,$FF$1:$FF$6,0))),COLUMN($BW484:BY484))),"")</f>
        <v>#VALUE!</v>
      </c>
      <c r="BZ484" s="10" t="e" cm="1" vm="3">
        <f t="array" aca="1" ref="BZ484" ca="1">IFERROR(INDEX($BI484:$BN484,_xlfn.AGGREGATE(15,6,(COLUMN($BI484:$BN484)-COLUMN($BI$8)+1)/NOT(ISNA(MATCH($BI484:$BN484,$FF$1:$FF$6,0))),COLUMN($BW484:BZ484))),"")</f>
        <v>#VALUE!</v>
      </c>
      <c r="CA484" s="10" t="e" cm="1" vm="4">
        <f t="array" aca="1" ref="CA484" ca="1">IFERROR(INDEX($BI484:$BN484,_xlfn.AGGREGATE(15,6,(COLUMN($BI484:$BN484)-COLUMN($BI$8)+1)/NOT(ISNA(MATCH($BI484:$BN484,$FF$1:$FF$6,0))),COLUMN($BW484:CA484))),"")</f>
        <v>#VALUE!</v>
      </c>
      <c r="CB484" s="10" t="e" cm="1" vm="5">
        <f t="array" aca="1" ref="CB484" ca="1">IFERROR(INDEX($BI484:$BN484,_xlfn.AGGREGATE(15,6,(COLUMN($BI484:$BN484)-COLUMN($BI$8)+1)/NOT(ISNA(MATCH($BI484:$BN484,$FF$1:$FF$6,0))),COLUMN($BW484:CB484))),"")</f>
        <v>#VALUE!</v>
      </c>
      <c r="CC484" s="11"/>
      <c r="CD484" s="10"/>
      <c r="CE484" s="10"/>
      <c r="CF484" s="10"/>
      <c r="CG484" s="10"/>
      <c r="CH484" s="10"/>
      <c r="CI484" s="11"/>
      <c r="CJ484" s="10" cm="1">
        <f t="array" ref="CJ484">SUM(COUNTIF(CD484:CF484,$DH$3:$DM$3))</f>
        <v>0</v>
      </c>
      <c r="CK484" s="10" cm="1">
        <f t="array" ref="CK484">SUM(COUNTIF(CD484:CF484,$DH$2:$DL$2))</f>
        <v>0</v>
      </c>
      <c r="CL484" s="10" cm="1">
        <f t="array" ref="CL484">SUM(COUNTIF(CD484:CF484,$DM$2:$DQ$2))</f>
        <v>0</v>
      </c>
      <c r="CM484" s="11"/>
      <c r="CN484" s="10"/>
      <c r="CO484" s="10"/>
      <c r="CP484" s="11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1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7" t="s">
        <v>42</v>
      </c>
      <c r="EC484" s="11"/>
      <c r="ED484" s="10">
        <f>Tableau1[[#This Row],[Colonne75]]</f>
        <v>0</v>
      </c>
      <c r="EE484" s="10"/>
      <c r="EF484" s="10">
        <f ca="1">OFFSET(Tableau1[[#This Row],[Colonne19]],0,Tableau1[[#This Row],[Colonne126]]-1)</f>
        <v>0</v>
      </c>
      <c r="EG484" s="11"/>
      <c r="EH484" s="10">
        <f>Tableau1[[#This Row],[Colonne76]]</f>
        <v>0</v>
      </c>
      <c r="EI484" s="10"/>
      <c r="EJ484" s="10">
        <f ca="1">OFFSET(Tableau1[[#This Row],[Colonne19]],0,Tableau1[[#This Row],[Colonne130]]-1)</f>
        <v>0</v>
      </c>
      <c r="EK484" s="11"/>
      <c r="EL484" s="10">
        <f>Tableau1[[#This Row],[Colonne77]]</f>
        <v>0</v>
      </c>
      <c r="EM484" s="10"/>
      <c r="EN484" s="10">
        <f ca="1">OFFSET(Tableau1[[#This Row],[Colonne19]],0,Tableau1[[#This Row],[Colonne134]]-1)</f>
        <v>0</v>
      </c>
      <c r="EO484" s="11"/>
      <c r="EP484" s="10">
        <f>Tableau1[[#This Row],[Colonne78]]</f>
        <v>0</v>
      </c>
      <c r="EQ484" s="10"/>
      <c r="ER484" s="10">
        <f ca="1">OFFSET(Tableau1[[#This Row],[Colonne19]],0,Tableau1[[#This Row],[Colonne138]]-1)</f>
        <v>0</v>
      </c>
      <c r="ES484" s="11"/>
      <c r="ET484" s="10">
        <f>Tableau1[[#This Row],[Colonne79]]</f>
        <v>0</v>
      </c>
      <c r="EU484" s="10"/>
      <c r="EV484" s="10">
        <f ca="1">OFFSET(Tableau1[[#This Row],[Colonne19]],0,Tableau1[[#This Row],[Colonne142]]-1)</f>
        <v>0</v>
      </c>
      <c r="EW484" s="11"/>
      <c r="EX484" s="10">
        <f t="shared" ca="1" si="48"/>
        <v>0</v>
      </c>
      <c r="EY484" s="10">
        <f t="shared" ca="1" si="49"/>
        <v>0</v>
      </c>
      <c r="EZ484" s="10">
        <f t="shared" ca="1" si="50"/>
        <v>0</v>
      </c>
      <c r="FA484" s="10">
        <f t="shared" ca="1" si="45"/>
        <v>0</v>
      </c>
      <c r="FB484" s="10">
        <f t="shared" ca="1" si="46"/>
        <v>0</v>
      </c>
      <c r="FC484" s="10">
        <f t="shared" ca="1" si="47"/>
        <v>0</v>
      </c>
      <c r="FD484" s="11"/>
    </row>
    <row r="485" spans="1:160" x14ac:dyDescent="0.2">
      <c r="A485" s="25"/>
      <c r="B485" s="10"/>
      <c r="C485" s="13"/>
      <c r="D485" s="26"/>
      <c r="E485" s="10"/>
      <c r="F485" s="10"/>
      <c r="G485" s="10"/>
      <c r="H485" s="10"/>
      <c r="I485" s="10"/>
      <c r="J485" s="24"/>
      <c r="K485" s="13"/>
      <c r="L485" s="10"/>
      <c r="M485" s="13"/>
      <c r="N485" s="13"/>
      <c r="O485" s="33" t="e">
        <f>Tableau1[[#This Row],[Colonne14]]/Tableau1[[#This Row],[Colonne13]]</f>
        <v>#DIV/0!</v>
      </c>
      <c r="P485" s="57"/>
      <c r="Q485" s="59" t="e" cm="1">
        <f t="array" ref="Q485">SUM(Tableau1[[#This Row],[Colonne19]:[Colonne38]]/Tableau1[[#This Row],[Colonne11]])</f>
        <v>#DIV/0!</v>
      </c>
      <c r="R485" s="11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1"/>
      <c r="AN485" s="10" t="str" cm="1">
        <f t="array" ref="AN485">IFERROR(INDEX($S$2:$AL$2,MATCH(SMALL(Tableau1[[#This Row],[Colonne19]:[Colonne38]],1),Tableau1[[#This Row],[Colonne19]:[Colonne38]],0)),"")</f>
        <v/>
      </c>
      <c r="AO485" s="10" t="str">
        <f>IFERROR(INDEX($S$2:$AL$2,MATCH(SMALL(Tableau1[[#This Row],[Colonne19]:[Colonne38]],2),Tableau1[[#This Row],[Colonne19]:[Colonne38]],0)),"")</f>
        <v/>
      </c>
      <c r="AP485" s="10" t="str">
        <f>IFERROR(INDEX($S$2:$AL$2,MATCH(SMALL(Tableau1[[#This Row],[Colonne19]:[Colonne38]],3),Tableau1[[#This Row],[Colonne19]:[Colonne38]],0)),"")</f>
        <v/>
      </c>
      <c r="AQ485" s="10" t="str">
        <f>IFERROR(INDEX($S$2:$AL$2,MATCH(SMALL(Tableau1[[#This Row],[Colonne19]:[Colonne38]],4),Tableau1[[#This Row],[Colonne19]:[Colonne38]],0)),"")</f>
        <v/>
      </c>
      <c r="AR485" s="10" t="str">
        <f>IFERROR(INDEX($S$2:$AL$2,MATCH(SMALL(Tableau1[[#This Row],[Colonne19]:[Colonne38]],5),Tableau1[[#This Row],[Colonne19]:[Colonne38]],0)),"")</f>
        <v/>
      </c>
      <c r="AS485" s="10" t="str">
        <f>IFERROR(INDEX($S$2:$AL$2,MATCH(SMALL(Tableau1[[#This Row],[Colonne19]:[Colonne38]],6),Tableau1[[#This Row],[Colonne19]:[Colonne38]],0)),"")</f>
        <v/>
      </c>
      <c r="AT485" s="10" t="str">
        <f>IFERROR(INDEX($S$2:$AL$2,MATCH(SMALL(Tableau1[[#This Row],[Colonne19]:[Colonne38]],7),Tableau1[[#This Row],[Colonne19]:[Colonne38]],0)),"")</f>
        <v/>
      </c>
      <c r="AU485" s="10" t="str">
        <f>IFERROR(INDEX($S$2:$AL$2,MATCH(SMALL(Tableau1[[#This Row],[Colonne19]:[Colonne38]],8),Tableau1[[#This Row],[Colonne19]:[Colonne38]],0)),"")</f>
        <v/>
      </c>
      <c r="AV485" s="10" t="str">
        <f>IFERROR(INDEX($S$2:$AL$2,MATCH(SMALL(Tableau1[[#This Row],[Colonne19]:[Colonne38]],9),Tableau1[[#This Row],[Colonne19]:[Colonne38]],0)),"")</f>
        <v/>
      </c>
      <c r="AW485" s="10" t="str">
        <f>IFERROR(INDEX($S$2:$AL$2,MATCH(SMALL(Tableau1[[#This Row],[Colonne19]:[Colonne38]],10),Tableau1[[#This Row],[Colonne19]:[Colonne38]],0)),"")</f>
        <v/>
      </c>
      <c r="AX485" s="10" t="str">
        <f>IFERROR(INDEX($S$2:$AL$2,MATCH(SMALL(Tableau1[[#This Row],[Colonne19]:[Colonne38]],11),Tableau1[[#This Row],[Colonne19]:[Colonne38]],0)),"")</f>
        <v/>
      </c>
      <c r="AY485" s="10" t="str">
        <f>IFERROR(INDEX($S$2:$AL$2,MATCH(SMALL(Tableau1[[#This Row],[Colonne19]:[Colonne38]],12),Tableau1[[#This Row],[Colonne19]:[Colonne38]],0)),"")</f>
        <v/>
      </c>
      <c r="AZ485" s="10" t="str">
        <f>IFERROR(INDEX($S$2:$AL$2,MATCH(SMALL(Tableau1[[#This Row],[Colonne19]:[Colonne38]],13),Tableau1[[#This Row],[Colonne19]:[Colonne38]],0)),"")</f>
        <v/>
      </c>
      <c r="BA485" s="10" t="str">
        <f>IFERROR(INDEX($S$2:$AL$2,MATCH(SMALL(Tableau1[[#This Row],[Colonne19]:[Colonne38]],14),Tableau1[[#This Row],[Colonne19]:[Colonne38]],0)),"")</f>
        <v/>
      </c>
      <c r="BB485" s="10" t="str">
        <f>IFERROR(INDEX($S$2:$AL$2,MATCH(SMALL(Tableau1[[#This Row],[Colonne19]:[Colonne38]],15),Tableau1[[#This Row],[Colonne19]:[Colonne38]],0)),"")</f>
        <v/>
      </c>
      <c r="BC485" s="10" t="str">
        <f>IFERROR(INDEX($S$2:$AL$2,MATCH(SMALL(Tableau1[[#This Row],[Colonne19]:[Colonne38]],16),Tableau1[[#This Row],[Colonne19]:[Colonne38]],0)),"")</f>
        <v/>
      </c>
      <c r="BD485" s="10" t="str">
        <f>IFERROR(INDEX($S$2:$AL$2,MATCH(SMALL(Tableau1[[#This Row],[Colonne19]:[Colonne38]],17),Tableau1[[#This Row],[Colonne19]:[Colonne38]],0)),"")</f>
        <v/>
      </c>
      <c r="BE485" s="10" t="str">
        <f>IFERROR(INDEX($S$2:$AL$2,MATCH(SMALL(Tableau1[[#This Row],[Colonne19]:[Colonne38]],18),Tableau1[[#This Row],[Colonne19]:[Colonne38]],0)),"")</f>
        <v/>
      </c>
      <c r="BF485" s="10" t="str">
        <f>IFERROR(INDEX($S$2:$AL$2,MATCH(SMALL(Tableau1[[#This Row],[Colonne19]:[Colonne38]],19),Tableau1[[#This Row],[Colonne19]:[Colonne38]],0)),"")</f>
        <v/>
      </c>
      <c r="BG485" s="10" t="str">
        <f>IFERROR(INDEX($S$2:$AL$2,MATCH(SMALL(Tableau1[[#This Row],[Colonne19]:[Colonne38]],20),Tableau1[[#This Row],[Colonne19]:[Colonne38]],0)),"")</f>
        <v/>
      </c>
      <c r="BH485" s="11"/>
      <c r="BI485" s="10"/>
      <c r="BJ485" s="10"/>
      <c r="BK485" s="10"/>
      <c r="BL485" s="10"/>
      <c r="BM485" s="10"/>
      <c r="BN485" s="10"/>
      <c r="BO485" s="11"/>
      <c r="BP485" s="10" t="str" cm="1">
        <f t="array" ref="BP485">IFERROR(INDEX($AN485:$BG485,_xlfn.AGGREGATE(15,6,(COLUMN($AN485:$BG485)-COLUMN($AN$8)+1)/NOT(ISNA(MATCH($AN485:$BG485,$FF$1:$FF$6,0))),COLUMN($BV485:BV485))),"")</f>
        <v/>
      </c>
      <c r="BQ485" s="10" t="e" cm="1" vm="1">
        <f t="array" aca="1" ref="BQ485" ca="1">IFERROR(INDEX($AN485:$BG485,_xlfn.AGGREGATE(15,6,(COLUMN($AN485:$BG485)-COLUMN($AN$8)+1)/NOT(ISNA(MATCH($AN485:$BG485,$FF$1:$FF$6,0))),COLUMN($BV485:BW485))),"")</f>
        <v>#VALUE!</v>
      </c>
      <c r="BR485" s="10" t="e" cm="1" vm="2">
        <f t="array" aca="1" ref="BR485" ca="1">IFERROR(INDEX($AN485:$BG485,_xlfn.AGGREGATE(15,6,(COLUMN($AN485:$BG485)-COLUMN($AN$8)+1)/NOT(ISNA(MATCH($AN485:$BG485,$FF$1:$FF$6,0))),COLUMN($BV485:BX485))),"")</f>
        <v>#VALUE!</v>
      </c>
      <c r="BS485" s="10" t="e" cm="1" vm="3">
        <f t="array" aca="1" ref="BS485" ca="1">IFERROR(INDEX($AN485:$BG485,_xlfn.AGGREGATE(15,6,(COLUMN($AN485:$BG485)-COLUMN($AN$8)+1)/NOT(ISNA(MATCH($AN485:$BG485,$FF$1:$FF$6,0))),COLUMN($BV485:BY485))),"")</f>
        <v>#VALUE!</v>
      </c>
      <c r="BT485" s="10" t="e" cm="1" vm="4">
        <f t="array" aca="1" ref="BT485" ca="1">IFERROR(INDEX($AN485:$BG485,_xlfn.AGGREGATE(15,6,(COLUMN($AN485:$BG485)-COLUMN($AN$8)+1)/NOT(ISNA(MATCH($AN485:$BG485,$FF$1:$FF$6,0))),COLUMN($BV485:BZ485))),"")</f>
        <v>#VALUE!</v>
      </c>
      <c r="BU485" s="10" t="e" cm="1" vm="5">
        <f t="array" aca="1" ref="BU485" ca="1">IFERROR(INDEX($AN485:$BG485,_xlfn.AGGREGATE(15,6,(COLUMN($AN485:$BG485)-COLUMN($AN$8)+1)/NOT(ISNA(MATCH($AN485:$BG485,$FF$1:$FF$6,0))),COLUMN($BV485:CA485))),"")</f>
        <v>#VALUE!</v>
      </c>
      <c r="BV485" s="11"/>
      <c r="BW485" s="10" t="str" cm="1">
        <f t="array" ref="BW485">IFERROR(INDEX($BI485:$BN485,_xlfn.AGGREGATE(15,6,(COLUMN($BI485:$BN485)-COLUMN($BI$8)+1)/NOT(ISNA(MATCH($BI485:$BN485,$FF$1:$FF$6,0))),COLUMN($BW485:BW485))),"")</f>
        <v/>
      </c>
      <c r="BX485" s="10" t="e" cm="1" vm="1">
        <f t="array" aca="1" ref="BX485" ca="1">IFERROR(INDEX($BI485:$BN485,_xlfn.AGGREGATE(15,6,(COLUMN($BI485:$BN485)-COLUMN($BI$8)+1)/NOT(ISNA(MATCH($BI485:$BN485,$FF$1:$FF$6,0))),COLUMN($BW485:BX485))),"")</f>
        <v>#VALUE!</v>
      </c>
      <c r="BY485" s="10" t="e" cm="1" vm="2">
        <f t="array" aca="1" ref="BY485" ca="1">IFERROR(INDEX($BI485:$BN485,_xlfn.AGGREGATE(15,6,(COLUMN($BI485:$BN485)-COLUMN($BI$8)+1)/NOT(ISNA(MATCH($BI485:$BN485,$FF$1:$FF$6,0))),COLUMN($BW485:BY485))),"")</f>
        <v>#VALUE!</v>
      </c>
      <c r="BZ485" s="10" t="e" cm="1" vm="3">
        <f t="array" aca="1" ref="BZ485" ca="1">IFERROR(INDEX($BI485:$BN485,_xlfn.AGGREGATE(15,6,(COLUMN($BI485:$BN485)-COLUMN($BI$8)+1)/NOT(ISNA(MATCH($BI485:$BN485,$FF$1:$FF$6,0))),COLUMN($BW485:BZ485))),"")</f>
        <v>#VALUE!</v>
      </c>
      <c r="CA485" s="10" t="e" cm="1" vm="4">
        <f t="array" aca="1" ref="CA485" ca="1">IFERROR(INDEX($BI485:$BN485,_xlfn.AGGREGATE(15,6,(COLUMN($BI485:$BN485)-COLUMN($BI$8)+1)/NOT(ISNA(MATCH($BI485:$BN485,$FF$1:$FF$6,0))),COLUMN($BW485:CA485))),"")</f>
        <v>#VALUE!</v>
      </c>
      <c r="CB485" s="10" t="e" cm="1" vm="5">
        <f t="array" aca="1" ref="CB485" ca="1">IFERROR(INDEX($BI485:$BN485,_xlfn.AGGREGATE(15,6,(COLUMN($BI485:$BN485)-COLUMN($BI$8)+1)/NOT(ISNA(MATCH($BI485:$BN485,$FF$1:$FF$6,0))),COLUMN($BW485:CB485))),"")</f>
        <v>#VALUE!</v>
      </c>
      <c r="CC485" s="11"/>
      <c r="CD485" s="10"/>
      <c r="CE485" s="10"/>
      <c r="CF485" s="10"/>
      <c r="CG485" s="10"/>
      <c r="CH485" s="10"/>
      <c r="CI485" s="11"/>
      <c r="CJ485" s="10" cm="1">
        <f t="array" ref="CJ485">SUM(COUNTIF(CD485:CF485,$DH$3:$DM$3))</f>
        <v>0</v>
      </c>
      <c r="CK485" s="10" cm="1">
        <f t="array" ref="CK485">SUM(COUNTIF(CD485:CF485,$DH$2:$DL$2))</f>
        <v>0</v>
      </c>
      <c r="CL485" s="10" cm="1">
        <f t="array" ref="CL485">SUM(COUNTIF(CD485:CF485,$DM$2:$DQ$2))</f>
        <v>0</v>
      </c>
      <c r="CM485" s="11"/>
      <c r="CN485" s="10"/>
      <c r="CO485" s="10"/>
      <c r="CP485" s="11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1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7" t="s">
        <v>42</v>
      </c>
      <c r="EC485" s="11"/>
      <c r="ED485" s="10">
        <f>Tableau1[[#This Row],[Colonne75]]</f>
        <v>0</v>
      </c>
      <c r="EE485" s="10"/>
      <c r="EF485" s="10">
        <f ca="1">OFFSET(Tableau1[[#This Row],[Colonne19]],0,Tableau1[[#This Row],[Colonne126]]-1)</f>
        <v>0</v>
      </c>
      <c r="EG485" s="11"/>
      <c r="EH485" s="10">
        <f>Tableau1[[#This Row],[Colonne76]]</f>
        <v>0</v>
      </c>
      <c r="EI485" s="10"/>
      <c r="EJ485" s="10">
        <f ca="1">OFFSET(Tableau1[[#This Row],[Colonne19]],0,Tableau1[[#This Row],[Colonne130]]-1)</f>
        <v>0</v>
      </c>
      <c r="EK485" s="11"/>
      <c r="EL485" s="10">
        <f>Tableau1[[#This Row],[Colonne77]]</f>
        <v>0</v>
      </c>
      <c r="EM485" s="10"/>
      <c r="EN485" s="10">
        <f ca="1">OFFSET(Tableau1[[#This Row],[Colonne19]],0,Tableau1[[#This Row],[Colonne134]]-1)</f>
        <v>0</v>
      </c>
      <c r="EO485" s="11"/>
      <c r="EP485" s="10">
        <f>Tableau1[[#This Row],[Colonne78]]</f>
        <v>0</v>
      </c>
      <c r="EQ485" s="10"/>
      <c r="ER485" s="10">
        <f ca="1">OFFSET(Tableau1[[#This Row],[Colonne19]],0,Tableau1[[#This Row],[Colonne138]]-1)</f>
        <v>0</v>
      </c>
      <c r="ES485" s="11"/>
      <c r="ET485" s="10">
        <f>Tableau1[[#This Row],[Colonne79]]</f>
        <v>0</v>
      </c>
      <c r="EU485" s="10"/>
      <c r="EV485" s="10">
        <f ca="1">OFFSET(Tableau1[[#This Row],[Colonne19]],0,Tableau1[[#This Row],[Colonne142]]-1)</f>
        <v>0</v>
      </c>
      <c r="EW485" s="11"/>
      <c r="EX485" s="10">
        <f t="shared" ca="1" si="48"/>
        <v>0</v>
      </c>
      <c r="EY485" s="10">
        <f t="shared" ca="1" si="49"/>
        <v>0</v>
      </c>
      <c r="EZ485" s="10">
        <f t="shared" ca="1" si="50"/>
        <v>0</v>
      </c>
      <c r="FA485" s="10">
        <f t="shared" ca="1" si="45"/>
        <v>0</v>
      </c>
      <c r="FB485" s="10">
        <f t="shared" ca="1" si="46"/>
        <v>0</v>
      </c>
      <c r="FC485" s="10">
        <f t="shared" ca="1" si="47"/>
        <v>0</v>
      </c>
      <c r="FD485" s="11"/>
    </row>
    <row r="486" spans="1:160" x14ac:dyDescent="0.2">
      <c r="A486" s="25"/>
      <c r="B486" s="10"/>
      <c r="C486" s="13"/>
      <c r="D486" s="26"/>
      <c r="E486" s="10"/>
      <c r="F486" s="10"/>
      <c r="G486" s="10"/>
      <c r="H486" s="10"/>
      <c r="I486" s="10"/>
      <c r="J486" s="24"/>
      <c r="K486" s="13"/>
      <c r="L486" s="10"/>
      <c r="M486" s="13"/>
      <c r="N486" s="13"/>
      <c r="O486" s="33" t="e">
        <f>Tableau1[[#This Row],[Colonne14]]/Tableau1[[#This Row],[Colonne13]]</f>
        <v>#DIV/0!</v>
      </c>
      <c r="P486" s="57"/>
      <c r="Q486" s="59" t="e" cm="1">
        <f t="array" ref="Q486">SUM(Tableau1[[#This Row],[Colonne19]:[Colonne38]]/Tableau1[[#This Row],[Colonne11]])</f>
        <v>#DIV/0!</v>
      </c>
      <c r="R486" s="11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1"/>
      <c r="AN486" s="10" t="str" cm="1">
        <f t="array" ref="AN486">IFERROR(INDEX($S$2:$AL$2,MATCH(SMALL(Tableau1[[#This Row],[Colonne19]:[Colonne38]],1),Tableau1[[#This Row],[Colonne19]:[Colonne38]],0)),"")</f>
        <v/>
      </c>
      <c r="AO486" s="10" t="str">
        <f>IFERROR(INDEX($S$2:$AL$2,MATCH(SMALL(Tableau1[[#This Row],[Colonne19]:[Colonne38]],2),Tableau1[[#This Row],[Colonne19]:[Colonne38]],0)),"")</f>
        <v/>
      </c>
      <c r="AP486" s="10" t="str">
        <f>IFERROR(INDEX($S$2:$AL$2,MATCH(SMALL(Tableau1[[#This Row],[Colonne19]:[Colonne38]],3),Tableau1[[#This Row],[Colonne19]:[Colonne38]],0)),"")</f>
        <v/>
      </c>
      <c r="AQ486" s="10" t="str">
        <f>IFERROR(INDEX($S$2:$AL$2,MATCH(SMALL(Tableau1[[#This Row],[Colonne19]:[Colonne38]],4),Tableau1[[#This Row],[Colonne19]:[Colonne38]],0)),"")</f>
        <v/>
      </c>
      <c r="AR486" s="10" t="str">
        <f>IFERROR(INDEX($S$2:$AL$2,MATCH(SMALL(Tableau1[[#This Row],[Colonne19]:[Colonne38]],5),Tableau1[[#This Row],[Colonne19]:[Colonne38]],0)),"")</f>
        <v/>
      </c>
      <c r="AS486" s="10" t="str">
        <f>IFERROR(INDEX($S$2:$AL$2,MATCH(SMALL(Tableau1[[#This Row],[Colonne19]:[Colonne38]],6),Tableau1[[#This Row],[Colonne19]:[Colonne38]],0)),"")</f>
        <v/>
      </c>
      <c r="AT486" s="10" t="str">
        <f>IFERROR(INDEX($S$2:$AL$2,MATCH(SMALL(Tableau1[[#This Row],[Colonne19]:[Colonne38]],7),Tableau1[[#This Row],[Colonne19]:[Colonne38]],0)),"")</f>
        <v/>
      </c>
      <c r="AU486" s="10" t="str">
        <f>IFERROR(INDEX($S$2:$AL$2,MATCH(SMALL(Tableau1[[#This Row],[Colonne19]:[Colonne38]],8),Tableau1[[#This Row],[Colonne19]:[Colonne38]],0)),"")</f>
        <v/>
      </c>
      <c r="AV486" s="10" t="str">
        <f>IFERROR(INDEX($S$2:$AL$2,MATCH(SMALL(Tableau1[[#This Row],[Colonne19]:[Colonne38]],9),Tableau1[[#This Row],[Colonne19]:[Colonne38]],0)),"")</f>
        <v/>
      </c>
      <c r="AW486" s="10" t="str">
        <f>IFERROR(INDEX($S$2:$AL$2,MATCH(SMALL(Tableau1[[#This Row],[Colonne19]:[Colonne38]],10),Tableau1[[#This Row],[Colonne19]:[Colonne38]],0)),"")</f>
        <v/>
      </c>
      <c r="AX486" s="10" t="str">
        <f>IFERROR(INDEX($S$2:$AL$2,MATCH(SMALL(Tableau1[[#This Row],[Colonne19]:[Colonne38]],11),Tableau1[[#This Row],[Colonne19]:[Colonne38]],0)),"")</f>
        <v/>
      </c>
      <c r="AY486" s="10" t="str">
        <f>IFERROR(INDEX($S$2:$AL$2,MATCH(SMALL(Tableau1[[#This Row],[Colonne19]:[Colonne38]],12),Tableau1[[#This Row],[Colonne19]:[Colonne38]],0)),"")</f>
        <v/>
      </c>
      <c r="AZ486" s="10" t="str">
        <f>IFERROR(INDEX($S$2:$AL$2,MATCH(SMALL(Tableau1[[#This Row],[Colonne19]:[Colonne38]],13),Tableau1[[#This Row],[Colonne19]:[Colonne38]],0)),"")</f>
        <v/>
      </c>
      <c r="BA486" s="10" t="str">
        <f>IFERROR(INDEX($S$2:$AL$2,MATCH(SMALL(Tableau1[[#This Row],[Colonne19]:[Colonne38]],14),Tableau1[[#This Row],[Colonne19]:[Colonne38]],0)),"")</f>
        <v/>
      </c>
      <c r="BB486" s="10" t="str">
        <f>IFERROR(INDEX($S$2:$AL$2,MATCH(SMALL(Tableau1[[#This Row],[Colonne19]:[Colonne38]],15),Tableau1[[#This Row],[Colonne19]:[Colonne38]],0)),"")</f>
        <v/>
      </c>
      <c r="BC486" s="10" t="str">
        <f>IFERROR(INDEX($S$2:$AL$2,MATCH(SMALL(Tableau1[[#This Row],[Colonne19]:[Colonne38]],16),Tableau1[[#This Row],[Colonne19]:[Colonne38]],0)),"")</f>
        <v/>
      </c>
      <c r="BD486" s="10" t="str">
        <f>IFERROR(INDEX($S$2:$AL$2,MATCH(SMALL(Tableau1[[#This Row],[Colonne19]:[Colonne38]],17),Tableau1[[#This Row],[Colonne19]:[Colonne38]],0)),"")</f>
        <v/>
      </c>
      <c r="BE486" s="10" t="str">
        <f>IFERROR(INDEX($S$2:$AL$2,MATCH(SMALL(Tableau1[[#This Row],[Colonne19]:[Colonne38]],18),Tableau1[[#This Row],[Colonne19]:[Colonne38]],0)),"")</f>
        <v/>
      </c>
      <c r="BF486" s="10" t="str">
        <f>IFERROR(INDEX($S$2:$AL$2,MATCH(SMALL(Tableau1[[#This Row],[Colonne19]:[Colonne38]],19),Tableau1[[#This Row],[Colonne19]:[Colonne38]],0)),"")</f>
        <v/>
      </c>
      <c r="BG486" s="10" t="str">
        <f>IFERROR(INDEX($S$2:$AL$2,MATCH(SMALL(Tableau1[[#This Row],[Colonne19]:[Colonne38]],20),Tableau1[[#This Row],[Colonne19]:[Colonne38]],0)),"")</f>
        <v/>
      </c>
      <c r="BH486" s="11"/>
      <c r="BI486" s="10"/>
      <c r="BJ486" s="10"/>
      <c r="BK486" s="10"/>
      <c r="BL486" s="10"/>
      <c r="BM486" s="10"/>
      <c r="BN486" s="10"/>
      <c r="BO486" s="11"/>
      <c r="BP486" s="10" t="str" cm="1">
        <f t="array" ref="BP486">IFERROR(INDEX($AN486:$BG486,_xlfn.AGGREGATE(15,6,(COLUMN($AN486:$BG486)-COLUMN($AN$8)+1)/NOT(ISNA(MATCH($AN486:$BG486,$FF$1:$FF$6,0))),COLUMN($BV486:BV486))),"")</f>
        <v/>
      </c>
      <c r="BQ486" s="10" t="e" cm="1" vm="1">
        <f t="array" aca="1" ref="BQ486" ca="1">IFERROR(INDEX($AN486:$BG486,_xlfn.AGGREGATE(15,6,(COLUMN($AN486:$BG486)-COLUMN($AN$8)+1)/NOT(ISNA(MATCH($AN486:$BG486,$FF$1:$FF$6,0))),COLUMN($BV486:BW486))),"")</f>
        <v>#VALUE!</v>
      </c>
      <c r="BR486" s="10" t="e" cm="1" vm="2">
        <f t="array" aca="1" ref="BR486" ca="1">IFERROR(INDEX($AN486:$BG486,_xlfn.AGGREGATE(15,6,(COLUMN($AN486:$BG486)-COLUMN($AN$8)+1)/NOT(ISNA(MATCH($AN486:$BG486,$FF$1:$FF$6,0))),COLUMN($BV486:BX486))),"")</f>
        <v>#VALUE!</v>
      </c>
      <c r="BS486" s="10" t="e" cm="1" vm="3">
        <f t="array" aca="1" ref="BS486" ca="1">IFERROR(INDEX($AN486:$BG486,_xlfn.AGGREGATE(15,6,(COLUMN($AN486:$BG486)-COLUMN($AN$8)+1)/NOT(ISNA(MATCH($AN486:$BG486,$FF$1:$FF$6,0))),COLUMN($BV486:BY486))),"")</f>
        <v>#VALUE!</v>
      </c>
      <c r="BT486" s="10" t="e" cm="1" vm="4">
        <f t="array" aca="1" ref="BT486" ca="1">IFERROR(INDEX($AN486:$BG486,_xlfn.AGGREGATE(15,6,(COLUMN($AN486:$BG486)-COLUMN($AN$8)+1)/NOT(ISNA(MATCH($AN486:$BG486,$FF$1:$FF$6,0))),COLUMN($BV486:BZ486))),"")</f>
        <v>#VALUE!</v>
      </c>
      <c r="BU486" s="10" t="e" cm="1" vm="5">
        <f t="array" aca="1" ref="BU486" ca="1">IFERROR(INDEX($AN486:$BG486,_xlfn.AGGREGATE(15,6,(COLUMN($AN486:$BG486)-COLUMN($AN$8)+1)/NOT(ISNA(MATCH($AN486:$BG486,$FF$1:$FF$6,0))),COLUMN($BV486:CA486))),"")</f>
        <v>#VALUE!</v>
      </c>
      <c r="BV486" s="11"/>
      <c r="BW486" s="10" t="str" cm="1">
        <f t="array" ref="BW486">IFERROR(INDEX($BI486:$BN486,_xlfn.AGGREGATE(15,6,(COLUMN($BI486:$BN486)-COLUMN($BI$8)+1)/NOT(ISNA(MATCH($BI486:$BN486,$FF$1:$FF$6,0))),COLUMN($BW486:BW486))),"")</f>
        <v/>
      </c>
      <c r="BX486" s="10" t="e" cm="1" vm="1">
        <f t="array" aca="1" ref="BX486" ca="1">IFERROR(INDEX($BI486:$BN486,_xlfn.AGGREGATE(15,6,(COLUMN($BI486:$BN486)-COLUMN($BI$8)+1)/NOT(ISNA(MATCH($BI486:$BN486,$FF$1:$FF$6,0))),COLUMN($BW486:BX486))),"")</f>
        <v>#VALUE!</v>
      </c>
      <c r="BY486" s="10" t="e" cm="1" vm="2">
        <f t="array" aca="1" ref="BY486" ca="1">IFERROR(INDEX($BI486:$BN486,_xlfn.AGGREGATE(15,6,(COLUMN($BI486:$BN486)-COLUMN($BI$8)+1)/NOT(ISNA(MATCH($BI486:$BN486,$FF$1:$FF$6,0))),COLUMN($BW486:BY486))),"")</f>
        <v>#VALUE!</v>
      </c>
      <c r="BZ486" s="10" t="e" cm="1" vm="3">
        <f t="array" aca="1" ref="BZ486" ca="1">IFERROR(INDEX($BI486:$BN486,_xlfn.AGGREGATE(15,6,(COLUMN($BI486:$BN486)-COLUMN($BI$8)+1)/NOT(ISNA(MATCH($BI486:$BN486,$FF$1:$FF$6,0))),COLUMN($BW486:BZ486))),"")</f>
        <v>#VALUE!</v>
      </c>
      <c r="CA486" s="10" t="e" cm="1" vm="4">
        <f t="array" aca="1" ref="CA486" ca="1">IFERROR(INDEX($BI486:$BN486,_xlfn.AGGREGATE(15,6,(COLUMN($BI486:$BN486)-COLUMN($BI$8)+1)/NOT(ISNA(MATCH($BI486:$BN486,$FF$1:$FF$6,0))),COLUMN($BW486:CA486))),"")</f>
        <v>#VALUE!</v>
      </c>
      <c r="CB486" s="10" t="e" cm="1" vm="5">
        <f t="array" aca="1" ref="CB486" ca="1">IFERROR(INDEX($BI486:$BN486,_xlfn.AGGREGATE(15,6,(COLUMN($BI486:$BN486)-COLUMN($BI$8)+1)/NOT(ISNA(MATCH($BI486:$BN486,$FF$1:$FF$6,0))),COLUMN($BW486:CB486))),"")</f>
        <v>#VALUE!</v>
      </c>
      <c r="CC486" s="11"/>
      <c r="CD486" s="10"/>
      <c r="CE486" s="10"/>
      <c r="CF486" s="10"/>
      <c r="CG486" s="10"/>
      <c r="CH486" s="10"/>
      <c r="CI486" s="11"/>
      <c r="CJ486" s="10" cm="1">
        <f t="array" ref="CJ486">SUM(COUNTIF(CD486:CF486,$DH$3:$DM$3))</f>
        <v>0</v>
      </c>
      <c r="CK486" s="10" cm="1">
        <f t="array" ref="CK486">SUM(COUNTIF(CD486:CF486,$DH$2:$DL$2))</f>
        <v>0</v>
      </c>
      <c r="CL486" s="10" cm="1">
        <f t="array" ref="CL486">SUM(COUNTIF(CD486:CF486,$DM$2:$DQ$2))</f>
        <v>0</v>
      </c>
      <c r="CM486" s="11"/>
      <c r="CN486" s="10"/>
      <c r="CO486" s="10"/>
      <c r="CP486" s="11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1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7" t="s">
        <v>42</v>
      </c>
      <c r="EC486" s="11"/>
      <c r="ED486" s="10">
        <f>Tableau1[[#This Row],[Colonne75]]</f>
        <v>0</v>
      </c>
      <c r="EE486" s="10"/>
      <c r="EF486" s="10">
        <f ca="1">OFFSET(Tableau1[[#This Row],[Colonne19]],0,Tableau1[[#This Row],[Colonne126]]-1)</f>
        <v>0</v>
      </c>
      <c r="EG486" s="11"/>
      <c r="EH486" s="10">
        <f>Tableau1[[#This Row],[Colonne76]]</f>
        <v>0</v>
      </c>
      <c r="EI486" s="10"/>
      <c r="EJ486" s="10">
        <f ca="1">OFFSET(Tableau1[[#This Row],[Colonne19]],0,Tableau1[[#This Row],[Colonne130]]-1)</f>
        <v>0</v>
      </c>
      <c r="EK486" s="11"/>
      <c r="EL486" s="10">
        <f>Tableau1[[#This Row],[Colonne77]]</f>
        <v>0</v>
      </c>
      <c r="EM486" s="10"/>
      <c r="EN486" s="10">
        <f ca="1">OFFSET(Tableau1[[#This Row],[Colonne19]],0,Tableau1[[#This Row],[Colonne134]]-1)</f>
        <v>0</v>
      </c>
      <c r="EO486" s="11"/>
      <c r="EP486" s="10">
        <f>Tableau1[[#This Row],[Colonne78]]</f>
        <v>0</v>
      </c>
      <c r="EQ486" s="10"/>
      <c r="ER486" s="10">
        <f ca="1">OFFSET(Tableau1[[#This Row],[Colonne19]],0,Tableau1[[#This Row],[Colonne138]]-1)</f>
        <v>0</v>
      </c>
      <c r="ES486" s="11"/>
      <c r="ET486" s="10">
        <f>Tableau1[[#This Row],[Colonne79]]</f>
        <v>0</v>
      </c>
      <c r="EU486" s="10"/>
      <c r="EV486" s="10">
        <f ca="1">OFFSET(Tableau1[[#This Row],[Colonne19]],0,Tableau1[[#This Row],[Colonne142]]-1)</f>
        <v>0</v>
      </c>
      <c r="EW486" s="11"/>
      <c r="EX486" s="10">
        <f t="shared" ca="1" si="48"/>
        <v>0</v>
      </c>
      <c r="EY486" s="10">
        <f t="shared" ca="1" si="49"/>
        <v>0</v>
      </c>
      <c r="EZ486" s="10">
        <f t="shared" ca="1" si="50"/>
        <v>0</v>
      </c>
      <c r="FA486" s="10">
        <f t="shared" ca="1" si="45"/>
        <v>0</v>
      </c>
      <c r="FB486" s="10">
        <f t="shared" ca="1" si="46"/>
        <v>0</v>
      </c>
      <c r="FC486" s="10">
        <f t="shared" ca="1" si="47"/>
        <v>0</v>
      </c>
      <c r="FD486" s="11"/>
    </row>
    <row r="487" spans="1:160" x14ac:dyDescent="0.2">
      <c r="A487" s="25"/>
      <c r="B487" s="10"/>
      <c r="C487" s="13"/>
      <c r="D487" s="26"/>
      <c r="E487" s="10"/>
      <c r="F487" s="10"/>
      <c r="G487" s="10"/>
      <c r="H487" s="10"/>
      <c r="I487" s="10"/>
      <c r="J487" s="24"/>
      <c r="K487" s="13"/>
      <c r="L487" s="10"/>
      <c r="M487" s="13"/>
      <c r="N487" s="13"/>
      <c r="O487" s="33" t="e">
        <f>Tableau1[[#This Row],[Colonne14]]/Tableau1[[#This Row],[Colonne13]]</f>
        <v>#DIV/0!</v>
      </c>
      <c r="P487" s="57"/>
      <c r="Q487" s="59" t="e" cm="1">
        <f t="array" ref="Q487">SUM(Tableau1[[#This Row],[Colonne19]:[Colonne38]]/Tableau1[[#This Row],[Colonne11]])</f>
        <v>#DIV/0!</v>
      </c>
      <c r="R487" s="11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1"/>
      <c r="AN487" s="10" t="str" cm="1">
        <f t="array" ref="AN487">IFERROR(INDEX($S$2:$AL$2,MATCH(SMALL(Tableau1[[#This Row],[Colonne19]:[Colonne38]],1),Tableau1[[#This Row],[Colonne19]:[Colonne38]],0)),"")</f>
        <v/>
      </c>
      <c r="AO487" s="10" t="str">
        <f>IFERROR(INDEX($S$2:$AL$2,MATCH(SMALL(Tableau1[[#This Row],[Colonne19]:[Colonne38]],2),Tableau1[[#This Row],[Colonne19]:[Colonne38]],0)),"")</f>
        <v/>
      </c>
      <c r="AP487" s="10" t="str">
        <f>IFERROR(INDEX($S$2:$AL$2,MATCH(SMALL(Tableau1[[#This Row],[Colonne19]:[Colonne38]],3),Tableau1[[#This Row],[Colonne19]:[Colonne38]],0)),"")</f>
        <v/>
      </c>
      <c r="AQ487" s="10" t="str">
        <f>IFERROR(INDEX($S$2:$AL$2,MATCH(SMALL(Tableau1[[#This Row],[Colonne19]:[Colonne38]],4),Tableau1[[#This Row],[Colonne19]:[Colonne38]],0)),"")</f>
        <v/>
      </c>
      <c r="AR487" s="10" t="str">
        <f>IFERROR(INDEX($S$2:$AL$2,MATCH(SMALL(Tableau1[[#This Row],[Colonne19]:[Colonne38]],5),Tableau1[[#This Row],[Colonne19]:[Colonne38]],0)),"")</f>
        <v/>
      </c>
      <c r="AS487" s="10" t="str">
        <f>IFERROR(INDEX($S$2:$AL$2,MATCH(SMALL(Tableau1[[#This Row],[Colonne19]:[Colonne38]],6),Tableau1[[#This Row],[Colonne19]:[Colonne38]],0)),"")</f>
        <v/>
      </c>
      <c r="AT487" s="10" t="str">
        <f>IFERROR(INDEX($S$2:$AL$2,MATCH(SMALL(Tableau1[[#This Row],[Colonne19]:[Colonne38]],7),Tableau1[[#This Row],[Colonne19]:[Colonne38]],0)),"")</f>
        <v/>
      </c>
      <c r="AU487" s="10" t="str">
        <f>IFERROR(INDEX($S$2:$AL$2,MATCH(SMALL(Tableau1[[#This Row],[Colonne19]:[Colonne38]],8),Tableau1[[#This Row],[Colonne19]:[Colonne38]],0)),"")</f>
        <v/>
      </c>
      <c r="AV487" s="10" t="str">
        <f>IFERROR(INDEX($S$2:$AL$2,MATCH(SMALL(Tableau1[[#This Row],[Colonne19]:[Colonne38]],9),Tableau1[[#This Row],[Colonne19]:[Colonne38]],0)),"")</f>
        <v/>
      </c>
      <c r="AW487" s="10" t="str">
        <f>IFERROR(INDEX($S$2:$AL$2,MATCH(SMALL(Tableau1[[#This Row],[Colonne19]:[Colonne38]],10),Tableau1[[#This Row],[Colonne19]:[Colonne38]],0)),"")</f>
        <v/>
      </c>
      <c r="AX487" s="10" t="str">
        <f>IFERROR(INDEX($S$2:$AL$2,MATCH(SMALL(Tableau1[[#This Row],[Colonne19]:[Colonne38]],11),Tableau1[[#This Row],[Colonne19]:[Colonne38]],0)),"")</f>
        <v/>
      </c>
      <c r="AY487" s="10" t="str">
        <f>IFERROR(INDEX($S$2:$AL$2,MATCH(SMALL(Tableau1[[#This Row],[Colonne19]:[Colonne38]],12),Tableau1[[#This Row],[Colonne19]:[Colonne38]],0)),"")</f>
        <v/>
      </c>
      <c r="AZ487" s="10" t="str">
        <f>IFERROR(INDEX($S$2:$AL$2,MATCH(SMALL(Tableau1[[#This Row],[Colonne19]:[Colonne38]],13),Tableau1[[#This Row],[Colonne19]:[Colonne38]],0)),"")</f>
        <v/>
      </c>
      <c r="BA487" s="10" t="str">
        <f>IFERROR(INDEX($S$2:$AL$2,MATCH(SMALL(Tableau1[[#This Row],[Colonne19]:[Colonne38]],14),Tableau1[[#This Row],[Colonne19]:[Colonne38]],0)),"")</f>
        <v/>
      </c>
      <c r="BB487" s="10" t="str">
        <f>IFERROR(INDEX($S$2:$AL$2,MATCH(SMALL(Tableau1[[#This Row],[Colonne19]:[Colonne38]],15),Tableau1[[#This Row],[Colonne19]:[Colonne38]],0)),"")</f>
        <v/>
      </c>
      <c r="BC487" s="10" t="str">
        <f>IFERROR(INDEX($S$2:$AL$2,MATCH(SMALL(Tableau1[[#This Row],[Colonne19]:[Colonne38]],16),Tableau1[[#This Row],[Colonne19]:[Colonne38]],0)),"")</f>
        <v/>
      </c>
      <c r="BD487" s="10" t="str">
        <f>IFERROR(INDEX($S$2:$AL$2,MATCH(SMALL(Tableau1[[#This Row],[Colonne19]:[Colonne38]],17),Tableau1[[#This Row],[Colonne19]:[Colonne38]],0)),"")</f>
        <v/>
      </c>
      <c r="BE487" s="10" t="str">
        <f>IFERROR(INDEX($S$2:$AL$2,MATCH(SMALL(Tableau1[[#This Row],[Colonne19]:[Colonne38]],18),Tableau1[[#This Row],[Colonne19]:[Colonne38]],0)),"")</f>
        <v/>
      </c>
      <c r="BF487" s="10" t="str">
        <f>IFERROR(INDEX($S$2:$AL$2,MATCH(SMALL(Tableau1[[#This Row],[Colonne19]:[Colonne38]],19),Tableau1[[#This Row],[Colonne19]:[Colonne38]],0)),"")</f>
        <v/>
      </c>
      <c r="BG487" s="10" t="str">
        <f>IFERROR(INDEX($S$2:$AL$2,MATCH(SMALL(Tableau1[[#This Row],[Colonne19]:[Colonne38]],20),Tableau1[[#This Row],[Colonne19]:[Colonne38]],0)),"")</f>
        <v/>
      </c>
      <c r="BH487" s="11"/>
      <c r="BI487" s="10"/>
      <c r="BJ487" s="10"/>
      <c r="BK487" s="10"/>
      <c r="BL487" s="10"/>
      <c r="BM487" s="10"/>
      <c r="BN487" s="10"/>
      <c r="BO487" s="11"/>
      <c r="BP487" s="10" t="str" cm="1">
        <f t="array" ref="BP487">IFERROR(INDEX($AN487:$BG487,_xlfn.AGGREGATE(15,6,(COLUMN($AN487:$BG487)-COLUMN($AN$8)+1)/NOT(ISNA(MATCH($AN487:$BG487,$FF$1:$FF$6,0))),COLUMN($BV487:BV487))),"")</f>
        <v/>
      </c>
      <c r="BQ487" s="10" t="e" cm="1" vm="1">
        <f t="array" aca="1" ref="BQ487" ca="1">IFERROR(INDEX($AN487:$BG487,_xlfn.AGGREGATE(15,6,(COLUMN($AN487:$BG487)-COLUMN($AN$8)+1)/NOT(ISNA(MATCH($AN487:$BG487,$FF$1:$FF$6,0))),COLUMN($BV487:BW487))),"")</f>
        <v>#VALUE!</v>
      </c>
      <c r="BR487" s="10" t="e" cm="1" vm="2">
        <f t="array" aca="1" ref="BR487" ca="1">IFERROR(INDEX($AN487:$BG487,_xlfn.AGGREGATE(15,6,(COLUMN($AN487:$BG487)-COLUMN($AN$8)+1)/NOT(ISNA(MATCH($AN487:$BG487,$FF$1:$FF$6,0))),COLUMN($BV487:BX487))),"")</f>
        <v>#VALUE!</v>
      </c>
      <c r="BS487" s="10" t="e" cm="1" vm="3">
        <f t="array" aca="1" ref="BS487" ca="1">IFERROR(INDEX($AN487:$BG487,_xlfn.AGGREGATE(15,6,(COLUMN($AN487:$BG487)-COLUMN($AN$8)+1)/NOT(ISNA(MATCH($AN487:$BG487,$FF$1:$FF$6,0))),COLUMN($BV487:BY487))),"")</f>
        <v>#VALUE!</v>
      </c>
      <c r="BT487" s="10" t="e" cm="1" vm="4">
        <f t="array" aca="1" ref="BT487" ca="1">IFERROR(INDEX($AN487:$BG487,_xlfn.AGGREGATE(15,6,(COLUMN($AN487:$BG487)-COLUMN($AN$8)+1)/NOT(ISNA(MATCH($AN487:$BG487,$FF$1:$FF$6,0))),COLUMN($BV487:BZ487))),"")</f>
        <v>#VALUE!</v>
      </c>
      <c r="BU487" s="10" t="e" cm="1" vm="5">
        <f t="array" aca="1" ref="BU487" ca="1">IFERROR(INDEX($AN487:$BG487,_xlfn.AGGREGATE(15,6,(COLUMN($AN487:$BG487)-COLUMN($AN$8)+1)/NOT(ISNA(MATCH($AN487:$BG487,$FF$1:$FF$6,0))),COLUMN($BV487:CA487))),"")</f>
        <v>#VALUE!</v>
      </c>
      <c r="BV487" s="11"/>
      <c r="BW487" s="10" t="str" cm="1">
        <f t="array" ref="BW487">IFERROR(INDEX($BI487:$BN487,_xlfn.AGGREGATE(15,6,(COLUMN($BI487:$BN487)-COLUMN($BI$8)+1)/NOT(ISNA(MATCH($BI487:$BN487,$FF$1:$FF$6,0))),COLUMN($BW487:BW487))),"")</f>
        <v/>
      </c>
      <c r="BX487" s="10" t="e" cm="1" vm="1">
        <f t="array" aca="1" ref="BX487" ca="1">IFERROR(INDEX($BI487:$BN487,_xlfn.AGGREGATE(15,6,(COLUMN($BI487:$BN487)-COLUMN($BI$8)+1)/NOT(ISNA(MATCH($BI487:$BN487,$FF$1:$FF$6,0))),COLUMN($BW487:BX487))),"")</f>
        <v>#VALUE!</v>
      </c>
      <c r="BY487" s="10" t="e" cm="1" vm="2">
        <f t="array" aca="1" ref="BY487" ca="1">IFERROR(INDEX($BI487:$BN487,_xlfn.AGGREGATE(15,6,(COLUMN($BI487:$BN487)-COLUMN($BI$8)+1)/NOT(ISNA(MATCH($BI487:$BN487,$FF$1:$FF$6,0))),COLUMN($BW487:BY487))),"")</f>
        <v>#VALUE!</v>
      </c>
      <c r="BZ487" s="10" t="e" cm="1" vm="3">
        <f t="array" aca="1" ref="BZ487" ca="1">IFERROR(INDEX($BI487:$BN487,_xlfn.AGGREGATE(15,6,(COLUMN($BI487:$BN487)-COLUMN($BI$8)+1)/NOT(ISNA(MATCH($BI487:$BN487,$FF$1:$FF$6,0))),COLUMN($BW487:BZ487))),"")</f>
        <v>#VALUE!</v>
      </c>
      <c r="CA487" s="10" t="e" cm="1" vm="4">
        <f t="array" aca="1" ref="CA487" ca="1">IFERROR(INDEX($BI487:$BN487,_xlfn.AGGREGATE(15,6,(COLUMN($BI487:$BN487)-COLUMN($BI$8)+1)/NOT(ISNA(MATCH($BI487:$BN487,$FF$1:$FF$6,0))),COLUMN($BW487:CA487))),"")</f>
        <v>#VALUE!</v>
      </c>
      <c r="CB487" s="10" t="e" cm="1" vm="5">
        <f t="array" aca="1" ref="CB487" ca="1">IFERROR(INDEX($BI487:$BN487,_xlfn.AGGREGATE(15,6,(COLUMN($BI487:$BN487)-COLUMN($BI$8)+1)/NOT(ISNA(MATCH($BI487:$BN487,$FF$1:$FF$6,0))),COLUMN($BW487:CB487))),"")</f>
        <v>#VALUE!</v>
      </c>
      <c r="CC487" s="11"/>
      <c r="CD487" s="10"/>
      <c r="CE487" s="10"/>
      <c r="CF487" s="10"/>
      <c r="CG487" s="10"/>
      <c r="CH487" s="10"/>
      <c r="CI487" s="11"/>
      <c r="CJ487" s="10" cm="1">
        <f t="array" ref="CJ487">SUM(COUNTIF(CD487:CF487,$DH$3:$DM$3))</f>
        <v>0</v>
      </c>
      <c r="CK487" s="10" cm="1">
        <f t="array" ref="CK487">SUM(COUNTIF(CD487:CF487,$DH$2:$DL$2))</f>
        <v>0</v>
      </c>
      <c r="CL487" s="10" cm="1">
        <f t="array" ref="CL487">SUM(COUNTIF(CD487:CF487,$DM$2:$DQ$2))</f>
        <v>0</v>
      </c>
      <c r="CM487" s="11"/>
      <c r="CN487" s="10"/>
      <c r="CO487" s="10"/>
      <c r="CP487" s="11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1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7" t="s">
        <v>42</v>
      </c>
      <c r="EC487" s="11"/>
      <c r="ED487" s="10">
        <f>Tableau1[[#This Row],[Colonne75]]</f>
        <v>0</v>
      </c>
      <c r="EE487" s="10"/>
      <c r="EF487" s="10">
        <f ca="1">OFFSET(Tableau1[[#This Row],[Colonne19]],0,Tableau1[[#This Row],[Colonne126]]-1)</f>
        <v>0</v>
      </c>
      <c r="EG487" s="11"/>
      <c r="EH487" s="10">
        <f>Tableau1[[#This Row],[Colonne76]]</f>
        <v>0</v>
      </c>
      <c r="EI487" s="10"/>
      <c r="EJ487" s="10">
        <f ca="1">OFFSET(Tableau1[[#This Row],[Colonne19]],0,Tableau1[[#This Row],[Colonne130]]-1)</f>
        <v>0</v>
      </c>
      <c r="EK487" s="11"/>
      <c r="EL487" s="10">
        <f>Tableau1[[#This Row],[Colonne77]]</f>
        <v>0</v>
      </c>
      <c r="EM487" s="10"/>
      <c r="EN487" s="10">
        <f ca="1">OFFSET(Tableau1[[#This Row],[Colonne19]],0,Tableau1[[#This Row],[Colonne134]]-1)</f>
        <v>0</v>
      </c>
      <c r="EO487" s="11"/>
      <c r="EP487" s="10">
        <f>Tableau1[[#This Row],[Colonne78]]</f>
        <v>0</v>
      </c>
      <c r="EQ487" s="10"/>
      <c r="ER487" s="10">
        <f ca="1">OFFSET(Tableau1[[#This Row],[Colonne19]],0,Tableau1[[#This Row],[Colonne138]]-1)</f>
        <v>0</v>
      </c>
      <c r="ES487" s="11"/>
      <c r="ET487" s="10">
        <f>Tableau1[[#This Row],[Colonne79]]</f>
        <v>0</v>
      </c>
      <c r="EU487" s="10"/>
      <c r="EV487" s="10">
        <f ca="1">OFFSET(Tableau1[[#This Row],[Colonne19]],0,Tableau1[[#This Row],[Colonne142]]-1)</f>
        <v>0</v>
      </c>
      <c r="EW487" s="11"/>
      <c r="EX487" s="10">
        <f t="shared" ca="1" si="48"/>
        <v>0</v>
      </c>
      <c r="EY487" s="10">
        <f t="shared" ca="1" si="49"/>
        <v>0</v>
      </c>
      <c r="EZ487" s="10">
        <f t="shared" ca="1" si="50"/>
        <v>0</v>
      </c>
      <c r="FA487" s="10">
        <f t="shared" ca="1" si="45"/>
        <v>0</v>
      </c>
      <c r="FB487" s="10">
        <f t="shared" ca="1" si="46"/>
        <v>0</v>
      </c>
      <c r="FC487" s="10">
        <f t="shared" ca="1" si="47"/>
        <v>0</v>
      </c>
      <c r="FD487" s="11"/>
    </row>
    <row r="488" spans="1:160" x14ac:dyDescent="0.2">
      <c r="A488" s="25"/>
      <c r="B488" s="10"/>
      <c r="C488" s="13"/>
      <c r="D488" s="26"/>
      <c r="E488" s="10"/>
      <c r="F488" s="10"/>
      <c r="G488" s="10"/>
      <c r="H488" s="10"/>
      <c r="I488" s="10"/>
      <c r="J488" s="24"/>
      <c r="K488" s="13"/>
      <c r="L488" s="10"/>
      <c r="M488" s="13"/>
      <c r="N488" s="13"/>
      <c r="O488" s="33" t="e">
        <f>Tableau1[[#This Row],[Colonne14]]/Tableau1[[#This Row],[Colonne13]]</f>
        <v>#DIV/0!</v>
      </c>
      <c r="P488" s="57"/>
      <c r="Q488" s="59" t="e" cm="1">
        <f t="array" ref="Q488">SUM(Tableau1[[#This Row],[Colonne19]:[Colonne38]]/Tableau1[[#This Row],[Colonne11]])</f>
        <v>#DIV/0!</v>
      </c>
      <c r="R488" s="11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1"/>
      <c r="AN488" s="10" t="str" cm="1">
        <f t="array" ref="AN488">IFERROR(INDEX($S$2:$AL$2,MATCH(SMALL(Tableau1[[#This Row],[Colonne19]:[Colonne38]],1),Tableau1[[#This Row],[Colonne19]:[Colonne38]],0)),"")</f>
        <v/>
      </c>
      <c r="AO488" s="10" t="str">
        <f>IFERROR(INDEX($S$2:$AL$2,MATCH(SMALL(Tableau1[[#This Row],[Colonne19]:[Colonne38]],2),Tableau1[[#This Row],[Colonne19]:[Colonne38]],0)),"")</f>
        <v/>
      </c>
      <c r="AP488" s="10" t="str">
        <f>IFERROR(INDEX($S$2:$AL$2,MATCH(SMALL(Tableau1[[#This Row],[Colonne19]:[Colonne38]],3),Tableau1[[#This Row],[Colonne19]:[Colonne38]],0)),"")</f>
        <v/>
      </c>
      <c r="AQ488" s="10" t="str">
        <f>IFERROR(INDEX($S$2:$AL$2,MATCH(SMALL(Tableau1[[#This Row],[Colonne19]:[Colonne38]],4),Tableau1[[#This Row],[Colonne19]:[Colonne38]],0)),"")</f>
        <v/>
      </c>
      <c r="AR488" s="10" t="str">
        <f>IFERROR(INDEX($S$2:$AL$2,MATCH(SMALL(Tableau1[[#This Row],[Colonne19]:[Colonne38]],5),Tableau1[[#This Row],[Colonne19]:[Colonne38]],0)),"")</f>
        <v/>
      </c>
      <c r="AS488" s="10" t="str">
        <f>IFERROR(INDEX($S$2:$AL$2,MATCH(SMALL(Tableau1[[#This Row],[Colonne19]:[Colonne38]],6),Tableau1[[#This Row],[Colonne19]:[Colonne38]],0)),"")</f>
        <v/>
      </c>
      <c r="AT488" s="10" t="str">
        <f>IFERROR(INDEX($S$2:$AL$2,MATCH(SMALL(Tableau1[[#This Row],[Colonne19]:[Colonne38]],7),Tableau1[[#This Row],[Colonne19]:[Colonne38]],0)),"")</f>
        <v/>
      </c>
      <c r="AU488" s="10" t="str">
        <f>IFERROR(INDEX($S$2:$AL$2,MATCH(SMALL(Tableau1[[#This Row],[Colonne19]:[Colonne38]],8),Tableau1[[#This Row],[Colonne19]:[Colonne38]],0)),"")</f>
        <v/>
      </c>
      <c r="AV488" s="10" t="str">
        <f>IFERROR(INDEX($S$2:$AL$2,MATCH(SMALL(Tableau1[[#This Row],[Colonne19]:[Colonne38]],9),Tableau1[[#This Row],[Colonne19]:[Colonne38]],0)),"")</f>
        <v/>
      </c>
      <c r="AW488" s="10" t="str">
        <f>IFERROR(INDEX($S$2:$AL$2,MATCH(SMALL(Tableau1[[#This Row],[Colonne19]:[Colonne38]],10),Tableau1[[#This Row],[Colonne19]:[Colonne38]],0)),"")</f>
        <v/>
      </c>
      <c r="AX488" s="10" t="str">
        <f>IFERROR(INDEX($S$2:$AL$2,MATCH(SMALL(Tableau1[[#This Row],[Colonne19]:[Colonne38]],11),Tableau1[[#This Row],[Colonne19]:[Colonne38]],0)),"")</f>
        <v/>
      </c>
      <c r="AY488" s="10" t="str">
        <f>IFERROR(INDEX($S$2:$AL$2,MATCH(SMALL(Tableau1[[#This Row],[Colonne19]:[Colonne38]],12),Tableau1[[#This Row],[Colonne19]:[Colonne38]],0)),"")</f>
        <v/>
      </c>
      <c r="AZ488" s="10" t="str">
        <f>IFERROR(INDEX($S$2:$AL$2,MATCH(SMALL(Tableau1[[#This Row],[Colonne19]:[Colonne38]],13),Tableau1[[#This Row],[Colonne19]:[Colonne38]],0)),"")</f>
        <v/>
      </c>
      <c r="BA488" s="10" t="str">
        <f>IFERROR(INDEX($S$2:$AL$2,MATCH(SMALL(Tableau1[[#This Row],[Colonne19]:[Colonne38]],14),Tableau1[[#This Row],[Colonne19]:[Colonne38]],0)),"")</f>
        <v/>
      </c>
      <c r="BB488" s="10" t="str">
        <f>IFERROR(INDEX($S$2:$AL$2,MATCH(SMALL(Tableau1[[#This Row],[Colonne19]:[Colonne38]],15),Tableau1[[#This Row],[Colonne19]:[Colonne38]],0)),"")</f>
        <v/>
      </c>
      <c r="BC488" s="10" t="str">
        <f>IFERROR(INDEX($S$2:$AL$2,MATCH(SMALL(Tableau1[[#This Row],[Colonne19]:[Colonne38]],16),Tableau1[[#This Row],[Colonne19]:[Colonne38]],0)),"")</f>
        <v/>
      </c>
      <c r="BD488" s="10" t="str">
        <f>IFERROR(INDEX($S$2:$AL$2,MATCH(SMALL(Tableau1[[#This Row],[Colonne19]:[Colonne38]],17),Tableau1[[#This Row],[Colonne19]:[Colonne38]],0)),"")</f>
        <v/>
      </c>
      <c r="BE488" s="10" t="str">
        <f>IFERROR(INDEX($S$2:$AL$2,MATCH(SMALL(Tableau1[[#This Row],[Colonne19]:[Colonne38]],18),Tableau1[[#This Row],[Colonne19]:[Colonne38]],0)),"")</f>
        <v/>
      </c>
      <c r="BF488" s="10" t="str">
        <f>IFERROR(INDEX($S$2:$AL$2,MATCH(SMALL(Tableau1[[#This Row],[Colonne19]:[Colonne38]],19),Tableau1[[#This Row],[Colonne19]:[Colonne38]],0)),"")</f>
        <v/>
      </c>
      <c r="BG488" s="10" t="str">
        <f>IFERROR(INDEX($S$2:$AL$2,MATCH(SMALL(Tableau1[[#This Row],[Colonne19]:[Colonne38]],20),Tableau1[[#This Row],[Colonne19]:[Colonne38]],0)),"")</f>
        <v/>
      </c>
      <c r="BH488" s="11"/>
      <c r="BI488" s="10"/>
      <c r="BJ488" s="10"/>
      <c r="BK488" s="10"/>
      <c r="BL488" s="10"/>
      <c r="BM488" s="10"/>
      <c r="BN488" s="10"/>
      <c r="BO488" s="11"/>
      <c r="BP488" s="10" t="str" cm="1">
        <f t="array" ref="BP488">IFERROR(INDEX($AN488:$BG488,_xlfn.AGGREGATE(15,6,(COLUMN($AN488:$BG488)-COLUMN($AN$8)+1)/NOT(ISNA(MATCH($AN488:$BG488,$FF$1:$FF$6,0))),COLUMN($BV488:BV488))),"")</f>
        <v/>
      </c>
      <c r="BQ488" s="10" t="e" cm="1" vm="1">
        <f t="array" aca="1" ref="BQ488" ca="1">IFERROR(INDEX($AN488:$BG488,_xlfn.AGGREGATE(15,6,(COLUMN($AN488:$BG488)-COLUMN($AN$8)+1)/NOT(ISNA(MATCH($AN488:$BG488,$FF$1:$FF$6,0))),COLUMN($BV488:BW488))),"")</f>
        <v>#VALUE!</v>
      </c>
      <c r="BR488" s="10" t="e" cm="1" vm="2">
        <f t="array" aca="1" ref="BR488" ca="1">IFERROR(INDEX($AN488:$BG488,_xlfn.AGGREGATE(15,6,(COLUMN($AN488:$BG488)-COLUMN($AN$8)+1)/NOT(ISNA(MATCH($AN488:$BG488,$FF$1:$FF$6,0))),COLUMN($BV488:BX488))),"")</f>
        <v>#VALUE!</v>
      </c>
      <c r="BS488" s="10" t="e" cm="1" vm="3">
        <f t="array" aca="1" ref="BS488" ca="1">IFERROR(INDEX($AN488:$BG488,_xlfn.AGGREGATE(15,6,(COLUMN($AN488:$BG488)-COLUMN($AN$8)+1)/NOT(ISNA(MATCH($AN488:$BG488,$FF$1:$FF$6,0))),COLUMN($BV488:BY488))),"")</f>
        <v>#VALUE!</v>
      </c>
      <c r="BT488" s="10" t="e" cm="1" vm="4">
        <f t="array" aca="1" ref="BT488" ca="1">IFERROR(INDEX($AN488:$BG488,_xlfn.AGGREGATE(15,6,(COLUMN($AN488:$BG488)-COLUMN($AN$8)+1)/NOT(ISNA(MATCH($AN488:$BG488,$FF$1:$FF$6,0))),COLUMN($BV488:BZ488))),"")</f>
        <v>#VALUE!</v>
      </c>
      <c r="BU488" s="10" t="e" cm="1" vm="5">
        <f t="array" aca="1" ref="BU488" ca="1">IFERROR(INDEX($AN488:$BG488,_xlfn.AGGREGATE(15,6,(COLUMN($AN488:$BG488)-COLUMN($AN$8)+1)/NOT(ISNA(MATCH($AN488:$BG488,$FF$1:$FF$6,0))),COLUMN($BV488:CA488))),"")</f>
        <v>#VALUE!</v>
      </c>
      <c r="BV488" s="11"/>
      <c r="BW488" s="10" t="str" cm="1">
        <f t="array" ref="BW488">IFERROR(INDEX($BI488:$BN488,_xlfn.AGGREGATE(15,6,(COLUMN($BI488:$BN488)-COLUMN($BI$8)+1)/NOT(ISNA(MATCH($BI488:$BN488,$FF$1:$FF$6,0))),COLUMN($BW488:BW488))),"")</f>
        <v/>
      </c>
      <c r="BX488" s="10" t="e" cm="1" vm="1">
        <f t="array" aca="1" ref="BX488" ca="1">IFERROR(INDEX($BI488:$BN488,_xlfn.AGGREGATE(15,6,(COLUMN($BI488:$BN488)-COLUMN($BI$8)+1)/NOT(ISNA(MATCH($BI488:$BN488,$FF$1:$FF$6,0))),COLUMN($BW488:BX488))),"")</f>
        <v>#VALUE!</v>
      </c>
      <c r="BY488" s="10" t="e" cm="1" vm="2">
        <f t="array" aca="1" ref="BY488" ca="1">IFERROR(INDEX($BI488:$BN488,_xlfn.AGGREGATE(15,6,(COLUMN($BI488:$BN488)-COLUMN($BI$8)+1)/NOT(ISNA(MATCH($BI488:$BN488,$FF$1:$FF$6,0))),COLUMN($BW488:BY488))),"")</f>
        <v>#VALUE!</v>
      </c>
      <c r="BZ488" s="10" t="e" cm="1" vm="3">
        <f t="array" aca="1" ref="BZ488" ca="1">IFERROR(INDEX($BI488:$BN488,_xlfn.AGGREGATE(15,6,(COLUMN($BI488:$BN488)-COLUMN($BI$8)+1)/NOT(ISNA(MATCH($BI488:$BN488,$FF$1:$FF$6,0))),COLUMN($BW488:BZ488))),"")</f>
        <v>#VALUE!</v>
      </c>
      <c r="CA488" s="10" t="e" cm="1" vm="4">
        <f t="array" aca="1" ref="CA488" ca="1">IFERROR(INDEX($BI488:$BN488,_xlfn.AGGREGATE(15,6,(COLUMN($BI488:$BN488)-COLUMN($BI$8)+1)/NOT(ISNA(MATCH($BI488:$BN488,$FF$1:$FF$6,0))),COLUMN($BW488:CA488))),"")</f>
        <v>#VALUE!</v>
      </c>
      <c r="CB488" s="10" t="e" cm="1" vm="5">
        <f t="array" aca="1" ref="CB488" ca="1">IFERROR(INDEX($BI488:$BN488,_xlfn.AGGREGATE(15,6,(COLUMN($BI488:$BN488)-COLUMN($BI$8)+1)/NOT(ISNA(MATCH($BI488:$BN488,$FF$1:$FF$6,0))),COLUMN($BW488:CB488))),"")</f>
        <v>#VALUE!</v>
      </c>
      <c r="CC488" s="11"/>
      <c r="CD488" s="10"/>
      <c r="CE488" s="10"/>
      <c r="CF488" s="10"/>
      <c r="CG488" s="10"/>
      <c r="CH488" s="10"/>
      <c r="CI488" s="11"/>
      <c r="CJ488" s="10" cm="1">
        <f t="array" ref="CJ488">SUM(COUNTIF(CD488:CF488,$DH$3:$DM$3))</f>
        <v>0</v>
      </c>
      <c r="CK488" s="10" cm="1">
        <f t="array" ref="CK488">SUM(COUNTIF(CD488:CF488,$DH$2:$DL$2))</f>
        <v>0</v>
      </c>
      <c r="CL488" s="10" cm="1">
        <f t="array" ref="CL488">SUM(COUNTIF(CD488:CF488,$DM$2:$DQ$2))</f>
        <v>0</v>
      </c>
      <c r="CM488" s="11"/>
      <c r="CN488" s="10"/>
      <c r="CO488" s="10"/>
      <c r="CP488" s="11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1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7" t="s">
        <v>42</v>
      </c>
      <c r="EC488" s="11"/>
      <c r="ED488" s="10">
        <f>Tableau1[[#This Row],[Colonne75]]</f>
        <v>0</v>
      </c>
      <c r="EE488" s="10"/>
      <c r="EF488" s="10">
        <f ca="1">OFFSET(Tableau1[[#This Row],[Colonne19]],0,Tableau1[[#This Row],[Colonne126]]-1)</f>
        <v>0</v>
      </c>
      <c r="EG488" s="11"/>
      <c r="EH488" s="10">
        <f>Tableau1[[#This Row],[Colonne76]]</f>
        <v>0</v>
      </c>
      <c r="EI488" s="10"/>
      <c r="EJ488" s="10">
        <f ca="1">OFFSET(Tableau1[[#This Row],[Colonne19]],0,Tableau1[[#This Row],[Colonne130]]-1)</f>
        <v>0</v>
      </c>
      <c r="EK488" s="11"/>
      <c r="EL488" s="10">
        <f>Tableau1[[#This Row],[Colonne77]]</f>
        <v>0</v>
      </c>
      <c r="EM488" s="10"/>
      <c r="EN488" s="10">
        <f ca="1">OFFSET(Tableau1[[#This Row],[Colonne19]],0,Tableau1[[#This Row],[Colonne134]]-1)</f>
        <v>0</v>
      </c>
      <c r="EO488" s="11"/>
      <c r="EP488" s="10">
        <f>Tableau1[[#This Row],[Colonne78]]</f>
        <v>0</v>
      </c>
      <c r="EQ488" s="10"/>
      <c r="ER488" s="10">
        <f ca="1">OFFSET(Tableau1[[#This Row],[Colonne19]],0,Tableau1[[#This Row],[Colonne138]]-1)</f>
        <v>0</v>
      </c>
      <c r="ES488" s="11"/>
      <c r="ET488" s="10">
        <f>Tableau1[[#This Row],[Colonne79]]</f>
        <v>0</v>
      </c>
      <c r="EU488" s="10"/>
      <c r="EV488" s="10">
        <f ca="1">OFFSET(Tableau1[[#This Row],[Colonne19]],0,Tableau1[[#This Row],[Colonne142]]-1)</f>
        <v>0</v>
      </c>
      <c r="EW488" s="11"/>
      <c r="EX488" s="10">
        <f t="shared" ca="1" si="48"/>
        <v>0</v>
      </c>
      <c r="EY488" s="10">
        <f t="shared" ca="1" si="49"/>
        <v>0</v>
      </c>
      <c r="EZ488" s="10">
        <f t="shared" ca="1" si="50"/>
        <v>0</v>
      </c>
      <c r="FA488" s="10">
        <f t="shared" ca="1" si="45"/>
        <v>0</v>
      </c>
      <c r="FB488" s="10">
        <f t="shared" ca="1" si="46"/>
        <v>0</v>
      </c>
      <c r="FC488" s="10">
        <f t="shared" ca="1" si="47"/>
        <v>0</v>
      </c>
      <c r="FD488" s="11"/>
    </row>
    <row r="489" spans="1:160" x14ac:dyDescent="0.2">
      <c r="A489" s="25"/>
      <c r="B489" s="10"/>
      <c r="C489" s="13"/>
      <c r="D489" s="26"/>
      <c r="E489" s="10"/>
      <c r="F489" s="10"/>
      <c r="G489" s="10"/>
      <c r="H489" s="10"/>
      <c r="I489" s="10"/>
      <c r="J489" s="24"/>
      <c r="K489" s="13"/>
      <c r="L489" s="10"/>
      <c r="M489" s="13"/>
      <c r="N489" s="13"/>
      <c r="O489" s="33" t="e">
        <f>Tableau1[[#This Row],[Colonne14]]/Tableau1[[#This Row],[Colonne13]]</f>
        <v>#DIV/0!</v>
      </c>
      <c r="P489" s="57"/>
      <c r="Q489" s="59" t="e" cm="1">
        <f t="array" ref="Q489">SUM(Tableau1[[#This Row],[Colonne19]:[Colonne38]]/Tableau1[[#This Row],[Colonne11]])</f>
        <v>#DIV/0!</v>
      </c>
      <c r="R489" s="11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1"/>
      <c r="AN489" s="10" t="str" cm="1">
        <f t="array" ref="AN489">IFERROR(INDEX($S$2:$AL$2,MATCH(SMALL(Tableau1[[#This Row],[Colonne19]:[Colonne38]],1),Tableau1[[#This Row],[Colonne19]:[Colonne38]],0)),"")</f>
        <v/>
      </c>
      <c r="AO489" s="10" t="str">
        <f>IFERROR(INDEX($S$2:$AL$2,MATCH(SMALL(Tableau1[[#This Row],[Colonne19]:[Colonne38]],2),Tableau1[[#This Row],[Colonne19]:[Colonne38]],0)),"")</f>
        <v/>
      </c>
      <c r="AP489" s="10" t="str">
        <f>IFERROR(INDEX($S$2:$AL$2,MATCH(SMALL(Tableau1[[#This Row],[Colonne19]:[Colonne38]],3),Tableau1[[#This Row],[Colonne19]:[Colonne38]],0)),"")</f>
        <v/>
      </c>
      <c r="AQ489" s="10" t="str">
        <f>IFERROR(INDEX($S$2:$AL$2,MATCH(SMALL(Tableau1[[#This Row],[Colonne19]:[Colonne38]],4),Tableau1[[#This Row],[Colonne19]:[Colonne38]],0)),"")</f>
        <v/>
      </c>
      <c r="AR489" s="10" t="str">
        <f>IFERROR(INDEX($S$2:$AL$2,MATCH(SMALL(Tableau1[[#This Row],[Colonne19]:[Colonne38]],5),Tableau1[[#This Row],[Colonne19]:[Colonne38]],0)),"")</f>
        <v/>
      </c>
      <c r="AS489" s="10" t="str">
        <f>IFERROR(INDEX($S$2:$AL$2,MATCH(SMALL(Tableau1[[#This Row],[Colonne19]:[Colonne38]],6),Tableau1[[#This Row],[Colonne19]:[Colonne38]],0)),"")</f>
        <v/>
      </c>
      <c r="AT489" s="10" t="str">
        <f>IFERROR(INDEX($S$2:$AL$2,MATCH(SMALL(Tableau1[[#This Row],[Colonne19]:[Colonne38]],7),Tableau1[[#This Row],[Colonne19]:[Colonne38]],0)),"")</f>
        <v/>
      </c>
      <c r="AU489" s="10" t="str">
        <f>IFERROR(INDEX($S$2:$AL$2,MATCH(SMALL(Tableau1[[#This Row],[Colonne19]:[Colonne38]],8),Tableau1[[#This Row],[Colonne19]:[Colonne38]],0)),"")</f>
        <v/>
      </c>
      <c r="AV489" s="10" t="str">
        <f>IFERROR(INDEX($S$2:$AL$2,MATCH(SMALL(Tableau1[[#This Row],[Colonne19]:[Colonne38]],9),Tableau1[[#This Row],[Colonne19]:[Colonne38]],0)),"")</f>
        <v/>
      </c>
      <c r="AW489" s="10" t="str">
        <f>IFERROR(INDEX($S$2:$AL$2,MATCH(SMALL(Tableau1[[#This Row],[Colonne19]:[Colonne38]],10),Tableau1[[#This Row],[Colonne19]:[Colonne38]],0)),"")</f>
        <v/>
      </c>
      <c r="AX489" s="10" t="str">
        <f>IFERROR(INDEX($S$2:$AL$2,MATCH(SMALL(Tableau1[[#This Row],[Colonne19]:[Colonne38]],11),Tableau1[[#This Row],[Colonne19]:[Colonne38]],0)),"")</f>
        <v/>
      </c>
      <c r="AY489" s="10" t="str">
        <f>IFERROR(INDEX($S$2:$AL$2,MATCH(SMALL(Tableau1[[#This Row],[Colonne19]:[Colonne38]],12),Tableau1[[#This Row],[Colonne19]:[Colonne38]],0)),"")</f>
        <v/>
      </c>
      <c r="AZ489" s="10" t="str">
        <f>IFERROR(INDEX($S$2:$AL$2,MATCH(SMALL(Tableau1[[#This Row],[Colonne19]:[Colonne38]],13),Tableau1[[#This Row],[Colonne19]:[Colonne38]],0)),"")</f>
        <v/>
      </c>
      <c r="BA489" s="10" t="str">
        <f>IFERROR(INDEX($S$2:$AL$2,MATCH(SMALL(Tableau1[[#This Row],[Colonne19]:[Colonne38]],14),Tableau1[[#This Row],[Colonne19]:[Colonne38]],0)),"")</f>
        <v/>
      </c>
      <c r="BB489" s="10" t="str">
        <f>IFERROR(INDEX($S$2:$AL$2,MATCH(SMALL(Tableau1[[#This Row],[Colonne19]:[Colonne38]],15),Tableau1[[#This Row],[Colonne19]:[Colonne38]],0)),"")</f>
        <v/>
      </c>
      <c r="BC489" s="10" t="str">
        <f>IFERROR(INDEX($S$2:$AL$2,MATCH(SMALL(Tableau1[[#This Row],[Colonne19]:[Colonne38]],16),Tableau1[[#This Row],[Colonne19]:[Colonne38]],0)),"")</f>
        <v/>
      </c>
      <c r="BD489" s="10" t="str">
        <f>IFERROR(INDEX($S$2:$AL$2,MATCH(SMALL(Tableau1[[#This Row],[Colonne19]:[Colonne38]],17),Tableau1[[#This Row],[Colonne19]:[Colonne38]],0)),"")</f>
        <v/>
      </c>
      <c r="BE489" s="10" t="str">
        <f>IFERROR(INDEX($S$2:$AL$2,MATCH(SMALL(Tableau1[[#This Row],[Colonne19]:[Colonne38]],18),Tableau1[[#This Row],[Colonne19]:[Colonne38]],0)),"")</f>
        <v/>
      </c>
      <c r="BF489" s="10" t="str">
        <f>IFERROR(INDEX($S$2:$AL$2,MATCH(SMALL(Tableau1[[#This Row],[Colonne19]:[Colonne38]],19),Tableau1[[#This Row],[Colonne19]:[Colonne38]],0)),"")</f>
        <v/>
      </c>
      <c r="BG489" s="10" t="str">
        <f>IFERROR(INDEX($S$2:$AL$2,MATCH(SMALL(Tableau1[[#This Row],[Colonne19]:[Colonne38]],20),Tableau1[[#This Row],[Colonne19]:[Colonne38]],0)),"")</f>
        <v/>
      </c>
      <c r="BH489" s="11"/>
      <c r="BI489" s="10"/>
      <c r="BJ489" s="10"/>
      <c r="BK489" s="10"/>
      <c r="BL489" s="10"/>
      <c r="BM489" s="10"/>
      <c r="BN489" s="10"/>
      <c r="BO489" s="11"/>
      <c r="BP489" s="10" t="str" cm="1">
        <f t="array" ref="BP489">IFERROR(INDEX($AN489:$BG489,_xlfn.AGGREGATE(15,6,(COLUMN($AN489:$BG489)-COLUMN($AN$8)+1)/NOT(ISNA(MATCH($AN489:$BG489,$FF$1:$FF$6,0))),COLUMN($BV489:BV489))),"")</f>
        <v/>
      </c>
      <c r="BQ489" s="10" t="e" cm="1" vm="1">
        <f t="array" aca="1" ref="BQ489" ca="1">IFERROR(INDEX($AN489:$BG489,_xlfn.AGGREGATE(15,6,(COLUMN($AN489:$BG489)-COLUMN($AN$8)+1)/NOT(ISNA(MATCH($AN489:$BG489,$FF$1:$FF$6,0))),COLUMN($BV489:BW489))),"")</f>
        <v>#VALUE!</v>
      </c>
      <c r="BR489" s="10" t="e" cm="1" vm="2">
        <f t="array" aca="1" ref="BR489" ca="1">IFERROR(INDEX($AN489:$BG489,_xlfn.AGGREGATE(15,6,(COLUMN($AN489:$BG489)-COLUMN($AN$8)+1)/NOT(ISNA(MATCH($AN489:$BG489,$FF$1:$FF$6,0))),COLUMN($BV489:BX489))),"")</f>
        <v>#VALUE!</v>
      </c>
      <c r="BS489" s="10" t="e" cm="1" vm="3">
        <f t="array" aca="1" ref="BS489" ca="1">IFERROR(INDEX($AN489:$BG489,_xlfn.AGGREGATE(15,6,(COLUMN($AN489:$BG489)-COLUMN($AN$8)+1)/NOT(ISNA(MATCH($AN489:$BG489,$FF$1:$FF$6,0))),COLUMN($BV489:BY489))),"")</f>
        <v>#VALUE!</v>
      </c>
      <c r="BT489" s="10" t="e" cm="1" vm="4">
        <f t="array" aca="1" ref="BT489" ca="1">IFERROR(INDEX($AN489:$BG489,_xlfn.AGGREGATE(15,6,(COLUMN($AN489:$BG489)-COLUMN($AN$8)+1)/NOT(ISNA(MATCH($AN489:$BG489,$FF$1:$FF$6,0))),COLUMN($BV489:BZ489))),"")</f>
        <v>#VALUE!</v>
      </c>
      <c r="BU489" s="10" t="e" cm="1" vm="5">
        <f t="array" aca="1" ref="BU489" ca="1">IFERROR(INDEX($AN489:$BG489,_xlfn.AGGREGATE(15,6,(COLUMN($AN489:$BG489)-COLUMN($AN$8)+1)/NOT(ISNA(MATCH($AN489:$BG489,$FF$1:$FF$6,0))),COLUMN($BV489:CA489))),"")</f>
        <v>#VALUE!</v>
      </c>
      <c r="BV489" s="11"/>
      <c r="BW489" s="10" t="str" cm="1">
        <f t="array" ref="BW489">IFERROR(INDEX($BI489:$BN489,_xlfn.AGGREGATE(15,6,(COLUMN($BI489:$BN489)-COLUMN($BI$8)+1)/NOT(ISNA(MATCH($BI489:$BN489,$FF$1:$FF$6,0))),COLUMN($BW489:BW489))),"")</f>
        <v/>
      </c>
      <c r="BX489" s="10" t="e" cm="1" vm="1">
        <f t="array" aca="1" ref="BX489" ca="1">IFERROR(INDEX($BI489:$BN489,_xlfn.AGGREGATE(15,6,(COLUMN($BI489:$BN489)-COLUMN($BI$8)+1)/NOT(ISNA(MATCH($BI489:$BN489,$FF$1:$FF$6,0))),COLUMN($BW489:BX489))),"")</f>
        <v>#VALUE!</v>
      </c>
      <c r="BY489" s="10" t="e" cm="1" vm="2">
        <f t="array" aca="1" ref="BY489" ca="1">IFERROR(INDEX($BI489:$BN489,_xlfn.AGGREGATE(15,6,(COLUMN($BI489:$BN489)-COLUMN($BI$8)+1)/NOT(ISNA(MATCH($BI489:$BN489,$FF$1:$FF$6,0))),COLUMN($BW489:BY489))),"")</f>
        <v>#VALUE!</v>
      </c>
      <c r="BZ489" s="10" t="e" cm="1" vm="3">
        <f t="array" aca="1" ref="BZ489" ca="1">IFERROR(INDEX($BI489:$BN489,_xlfn.AGGREGATE(15,6,(COLUMN($BI489:$BN489)-COLUMN($BI$8)+1)/NOT(ISNA(MATCH($BI489:$BN489,$FF$1:$FF$6,0))),COLUMN($BW489:BZ489))),"")</f>
        <v>#VALUE!</v>
      </c>
      <c r="CA489" s="10" t="e" cm="1" vm="4">
        <f t="array" aca="1" ref="CA489" ca="1">IFERROR(INDEX($BI489:$BN489,_xlfn.AGGREGATE(15,6,(COLUMN($BI489:$BN489)-COLUMN($BI$8)+1)/NOT(ISNA(MATCH($BI489:$BN489,$FF$1:$FF$6,0))),COLUMN($BW489:CA489))),"")</f>
        <v>#VALUE!</v>
      </c>
      <c r="CB489" s="10" t="e" cm="1" vm="5">
        <f t="array" aca="1" ref="CB489" ca="1">IFERROR(INDEX($BI489:$BN489,_xlfn.AGGREGATE(15,6,(COLUMN($BI489:$BN489)-COLUMN($BI$8)+1)/NOT(ISNA(MATCH($BI489:$BN489,$FF$1:$FF$6,0))),COLUMN($BW489:CB489))),"")</f>
        <v>#VALUE!</v>
      </c>
      <c r="CC489" s="11"/>
      <c r="CD489" s="10"/>
      <c r="CE489" s="10"/>
      <c r="CF489" s="10"/>
      <c r="CG489" s="10"/>
      <c r="CH489" s="10"/>
      <c r="CI489" s="11"/>
      <c r="CJ489" s="10" cm="1">
        <f t="array" ref="CJ489">SUM(COUNTIF(CD489:CF489,$DH$3:$DM$3))</f>
        <v>0</v>
      </c>
      <c r="CK489" s="10" cm="1">
        <f t="array" ref="CK489">SUM(COUNTIF(CD489:CF489,$DH$2:$DL$2))</f>
        <v>0</v>
      </c>
      <c r="CL489" s="10" cm="1">
        <f t="array" ref="CL489">SUM(COUNTIF(CD489:CF489,$DM$2:$DQ$2))</f>
        <v>0</v>
      </c>
      <c r="CM489" s="11"/>
      <c r="CN489" s="10"/>
      <c r="CO489" s="10"/>
      <c r="CP489" s="11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1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7" t="s">
        <v>42</v>
      </c>
      <c r="EC489" s="11"/>
      <c r="ED489" s="10">
        <f>Tableau1[[#This Row],[Colonne75]]</f>
        <v>0</v>
      </c>
      <c r="EE489" s="10"/>
      <c r="EF489" s="10">
        <f ca="1">OFFSET(Tableau1[[#This Row],[Colonne19]],0,Tableau1[[#This Row],[Colonne126]]-1)</f>
        <v>0</v>
      </c>
      <c r="EG489" s="11"/>
      <c r="EH489" s="10">
        <f>Tableau1[[#This Row],[Colonne76]]</f>
        <v>0</v>
      </c>
      <c r="EI489" s="10"/>
      <c r="EJ489" s="10">
        <f ca="1">OFFSET(Tableau1[[#This Row],[Colonne19]],0,Tableau1[[#This Row],[Colonne130]]-1)</f>
        <v>0</v>
      </c>
      <c r="EK489" s="11"/>
      <c r="EL489" s="10">
        <f>Tableau1[[#This Row],[Colonne77]]</f>
        <v>0</v>
      </c>
      <c r="EM489" s="10"/>
      <c r="EN489" s="10">
        <f ca="1">OFFSET(Tableau1[[#This Row],[Colonne19]],0,Tableau1[[#This Row],[Colonne134]]-1)</f>
        <v>0</v>
      </c>
      <c r="EO489" s="11"/>
      <c r="EP489" s="10">
        <f>Tableau1[[#This Row],[Colonne78]]</f>
        <v>0</v>
      </c>
      <c r="EQ489" s="10"/>
      <c r="ER489" s="10">
        <f ca="1">OFFSET(Tableau1[[#This Row],[Colonne19]],0,Tableau1[[#This Row],[Colonne138]]-1)</f>
        <v>0</v>
      </c>
      <c r="ES489" s="11"/>
      <c r="ET489" s="10">
        <f>Tableau1[[#This Row],[Colonne79]]</f>
        <v>0</v>
      </c>
      <c r="EU489" s="10"/>
      <c r="EV489" s="10">
        <f ca="1">OFFSET(Tableau1[[#This Row],[Colonne19]],0,Tableau1[[#This Row],[Colonne142]]-1)</f>
        <v>0</v>
      </c>
      <c r="EW489" s="11"/>
      <c r="EX489" s="10">
        <f t="shared" ca="1" si="48"/>
        <v>0</v>
      </c>
      <c r="EY489" s="10">
        <f t="shared" ca="1" si="49"/>
        <v>0</v>
      </c>
      <c r="EZ489" s="10">
        <f t="shared" ca="1" si="50"/>
        <v>0</v>
      </c>
      <c r="FA489" s="10">
        <f t="shared" ca="1" si="45"/>
        <v>0</v>
      </c>
      <c r="FB489" s="10">
        <f t="shared" ca="1" si="46"/>
        <v>0</v>
      </c>
      <c r="FC489" s="10">
        <f t="shared" ca="1" si="47"/>
        <v>0</v>
      </c>
      <c r="FD489" s="11"/>
    </row>
    <row r="490" spans="1:160" x14ac:dyDescent="0.2">
      <c r="A490" s="25"/>
      <c r="B490" s="10"/>
      <c r="C490" s="13"/>
      <c r="D490" s="26"/>
      <c r="E490" s="10"/>
      <c r="F490" s="10"/>
      <c r="G490" s="10"/>
      <c r="H490" s="10"/>
      <c r="I490" s="10"/>
      <c r="J490" s="24"/>
      <c r="K490" s="13"/>
      <c r="L490" s="10"/>
      <c r="M490" s="13"/>
      <c r="N490" s="13"/>
      <c r="O490" s="33" t="e">
        <f>Tableau1[[#This Row],[Colonne14]]/Tableau1[[#This Row],[Colonne13]]</f>
        <v>#DIV/0!</v>
      </c>
      <c r="P490" s="57"/>
      <c r="Q490" s="59" t="e" cm="1">
        <f t="array" ref="Q490">SUM(Tableau1[[#This Row],[Colonne19]:[Colonne38]]/Tableau1[[#This Row],[Colonne11]])</f>
        <v>#DIV/0!</v>
      </c>
      <c r="R490" s="11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1"/>
      <c r="AN490" s="10" t="str" cm="1">
        <f t="array" ref="AN490">IFERROR(INDEX($S$2:$AL$2,MATCH(SMALL(Tableau1[[#This Row],[Colonne19]:[Colonne38]],1),Tableau1[[#This Row],[Colonne19]:[Colonne38]],0)),"")</f>
        <v/>
      </c>
      <c r="AO490" s="10" t="str">
        <f>IFERROR(INDEX($S$2:$AL$2,MATCH(SMALL(Tableau1[[#This Row],[Colonne19]:[Colonne38]],2),Tableau1[[#This Row],[Colonne19]:[Colonne38]],0)),"")</f>
        <v/>
      </c>
      <c r="AP490" s="10" t="str">
        <f>IFERROR(INDEX($S$2:$AL$2,MATCH(SMALL(Tableau1[[#This Row],[Colonne19]:[Colonne38]],3),Tableau1[[#This Row],[Colonne19]:[Colonne38]],0)),"")</f>
        <v/>
      </c>
      <c r="AQ490" s="10" t="str">
        <f>IFERROR(INDEX($S$2:$AL$2,MATCH(SMALL(Tableau1[[#This Row],[Colonne19]:[Colonne38]],4),Tableau1[[#This Row],[Colonne19]:[Colonne38]],0)),"")</f>
        <v/>
      </c>
      <c r="AR490" s="10" t="str">
        <f>IFERROR(INDEX($S$2:$AL$2,MATCH(SMALL(Tableau1[[#This Row],[Colonne19]:[Colonne38]],5),Tableau1[[#This Row],[Colonne19]:[Colonne38]],0)),"")</f>
        <v/>
      </c>
      <c r="AS490" s="10" t="str">
        <f>IFERROR(INDEX($S$2:$AL$2,MATCH(SMALL(Tableau1[[#This Row],[Colonne19]:[Colonne38]],6),Tableau1[[#This Row],[Colonne19]:[Colonne38]],0)),"")</f>
        <v/>
      </c>
      <c r="AT490" s="10" t="str">
        <f>IFERROR(INDEX($S$2:$AL$2,MATCH(SMALL(Tableau1[[#This Row],[Colonne19]:[Colonne38]],7),Tableau1[[#This Row],[Colonne19]:[Colonne38]],0)),"")</f>
        <v/>
      </c>
      <c r="AU490" s="10" t="str">
        <f>IFERROR(INDEX($S$2:$AL$2,MATCH(SMALL(Tableau1[[#This Row],[Colonne19]:[Colonne38]],8),Tableau1[[#This Row],[Colonne19]:[Colonne38]],0)),"")</f>
        <v/>
      </c>
      <c r="AV490" s="10" t="str">
        <f>IFERROR(INDEX($S$2:$AL$2,MATCH(SMALL(Tableau1[[#This Row],[Colonne19]:[Colonne38]],9),Tableau1[[#This Row],[Colonne19]:[Colonne38]],0)),"")</f>
        <v/>
      </c>
      <c r="AW490" s="10" t="str">
        <f>IFERROR(INDEX($S$2:$AL$2,MATCH(SMALL(Tableau1[[#This Row],[Colonne19]:[Colonne38]],10),Tableau1[[#This Row],[Colonne19]:[Colonne38]],0)),"")</f>
        <v/>
      </c>
      <c r="AX490" s="10" t="str">
        <f>IFERROR(INDEX($S$2:$AL$2,MATCH(SMALL(Tableau1[[#This Row],[Colonne19]:[Colonne38]],11),Tableau1[[#This Row],[Colonne19]:[Colonne38]],0)),"")</f>
        <v/>
      </c>
      <c r="AY490" s="10" t="str">
        <f>IFERROR(INDEX($S$2:$AL$2,MATCH(SMALL(Tableau1[[#This Row],[Colonne19]:[Colonne38]],12),Tableau1[[#This Row],[Colonne19]:[Colonne38]],0)),"")</f>
        <v/>
      </c>
      <c r="AZ490" s="10" t="str">
        <f>IFERROR(INDEX($S$2:$AL$2,MATCH(SMALL(Tableau1[[#This Row],[Colonne19]:[Colonne38]],13),Tableau1[[#This Row],[Colonne19]:[Colonne38]],0)),"")</f>
        <v/>
      </c>
      <c r="BA490" s="10" t="str">
        <f>IFERROR(INDEX($S$2:$AL$2,MATCH(SMALL(Tableau1[[#This Row],[Colonne19]:[Colonne38]],14),Tableau1[[#This Row],[Colonne19]:[Colonne38]],0)),"")</f>
        <v/>
      </c>
      <c r="BB490" s="10" t="str">
        <f>IFERROR(INDEX($S$2:$AL$2,MATCH(SMALL(Tableau1[[#This Row],[Colonne19]:[Colonne38]],15),Tableau1[[#This Row],[Colonne19]:[Colonne38]],0)),"")</f>
        <v/>
      </c>
      <c r="BC490" s="10" t="str">
        <f>IFERROR(INDEX($S$2:$AL$2,MATCH(SMALL(Tableau1[[#This Row],[Colonne19]:[Colonne38]],16),Tableau1[[#This Row],[Colonne19]:[Colonne38]],0)),"")</f>
        <v/>
      </c>
      <c r="BD490" s="10" t="str">
        <f>IFERROR(INDEX($S$2:$AL$2,MATCH(SMALL(Tableau1[[#This Row],[Colonne19]:[Colonne38]],17),Tableau1[[#This Row],[Colonne19]:[Colonne38]],0)),"")</f>
        <v/>
      </c>
      <c r="BE490" s="10" t="str">
        <f>IFERROR(INDEX($S$2:$AL$2,MATCH(SMALL(Tableau1[[#This Row],[Colonne19]:[Colonne38]],18),Tableau1[[#This Row],[Colonne19]:[Colonne38]],0)),"")</f>
        <v/>
      </c>
      <c r="BF490" s="10" t="str">
        <f>IFERROR(INDEX($S$2:$AL$2,MATCH(SMALL(Tableau1[[#This Row],[Colonne19]:[Colonne38]],19),Tableau1[[#This Row],[Colonne19]:[Colonne38]],0)),"")</f>
        <v/>
      </c>
      <c r="BG490" s="10" t="str">
        <f>IFERROR(INDEX($S$2:$AL$2,MATCH(SMALL(Tableau1[[#This Row],[Colonne19]:[Colonne38]],20),Tableau1[[#This Row],[Colonne19]:[Colonne38]],0)),"")</f>
        <v/>
      </c>
      <c r="BH490" s="11"/>
      <c r="BI490" s="10"/>
      <c r="BJ490" s="10"/>
      <c r="BK490" s="10"/>
      <c r="BL490" s="10"/>
      <c r="BM490" s="10"/>
      <c r="BN490" s="10"/>
      <c r="BO490" s="11"/>
      <c r="BP490" s="10" t="str" cm="1">
        <f t="array" ref="BP490">IFERROR(INDEX($AN490:$BG490,_xlfn.AGGREGATE(15,6,(COLUMN($AN490:$BG490)-COLUMN($AN$8)+1)/NOT(ISNA(MATCH($AN490:$BG490,$FF$1:$FF$6,0))),COLUMN($BV490:BV490))),"")</f>
        <v/>
      </c>
      <c r="BQ490" s="10" t="e" cm="1" vm="1">
        <f t="array" aca="1" ref="BQ490" ca="1">IFERROR(INDEX($AN490:$BG490,_xlfn.AGGREGATE(15,6,(COLUMN($AN490:$BG490)-COLUMN($AN$8)+1)/NOT(ISNA(MATCH($AN490:$BG490,$FF$1:$FF$6,0))),COLUMN($BV490:BW490))),"")</f>
        <v>#VALUE!</v>
      </c>
      <c r="BR490" s="10" t="e" cm="1" vm="2">
        <f t="array" aca="1" ref="BR490" ca="1">IFERROR(INDEX($AN490:$BG490,_xlfn.AGGREGATE(15,6,(COLUMN($AN490:$BG490)-COLUMN($AN$8)+1)/NOT(ISNA(MATCH($AN490:$BG490,$FF$1:$FF$6,0))),COLUMN($BV490:BX490))),"")</f>
        <v>#VALUE!</v>
      </c>
      <c r="BS490" s="10" t="e" cm="1" vm="3">
        <f t="array" aca="1" ref="BS490" ca="1">IFERROR(INDEX($AN490:$BG490,_xlfn.AGGREGATE(15,6,(COLUMN($AN490:$BG490)-COLUMN($AN$8)+1)/NOT(ISNA(MATCH($AN490:$BG490,$FF$1:$FF$6,0))),COLUMN($BV490:BY490))),"")</f>
        <v>#VALUE!</v>
      </c>
      <c r="BT490" s="10" t="e" cm="1" vm="4">
        <f t="array" aca="1" ref="BT490" ca="1">IFERROR(INDEX($AN490:$BG490,_xlfn.AGGREGATE(15,6,(COLUMN($AN490:$BG490)-COLUMN($AN$8)+1)/NOT(ISNA(MATCH($AN490:$BG490,$FF$1:$FF$6,0))),COLUMN($BV490:BZ490))),"")</f>
        <v>#VALUE!</v>
      </c>
      <c r="BU490" s="10" t="e" cm="1" vm="5">
        <f t="array" aca="1" ref="BU490" ca="1">IFERROR(INDEX($AN490:$BG490,_xlfn.AGGREGATE(15,6,(COLUMN($AN490:$BG490)-COLUMN($AN$8)+1)/NOT(ISNA(MATCH($AN490:$BG490,$FF$1:$FF$6,0))),COLUMN($BV490:CA490))),"")</f>
        <v>#VALUE!</v>
      </c>
      <c r="BV490" s="11"/>
      <c r="BW490" s="10" t="str" cm="1">
        <f t="array" ref="BW490">IFERROR(INDEX($BI490:$BN490,_xlfn.AGGREGATE(15,6,(COLUMN($BI490:$BN490)-COLUMN($BI$8)+1)/NOT(ISNA(MATCH($BI490:$BN490,$FF$1:$FF$6,0))),COLUMN($BW490:BW490))),"")</f>
        <v/>
      </c>
      <c r="BX490" s="10" t="e" cm="1" vm="1">
        <f t="array" aca="1" ref="BX490" ca="1">IFERROR(INDEX($BI490:$BN490,_xlfn.AGGREGATE(15,6,(COLUMN($BI490:$BN490)-COLUMN($BI$8)+1)/NOT(ISNA(MATCH($BI490:$BN490,$FF$1:$FF$6,0))),COLUMN($BW490:BX490))),"")</f>
        <v>#VALUE!</v>
      </c>
      <c r="BY490" s="10" t="e" cm="1" vm="2">
        <f t="array" aca="1" ref="BY490" ca="1">IFERROR(INDEX($BI490:$BN490,_xlfn.AGGREGATE(15,6,(COLUMN($BI490:$BN490)-COLUMN($BI$8)+1)/NOT(ISNA(MATCH($BI490:$BN490,$FF$1:$FF$6,0))),COLUMN($BW490:BY490))),"")</f>
        <v>#VALUE!</v>
      </c>
      <c r="BZ490" s="10" t="e" cm="1" vm="3">
        <f t="array" aca="1" ref="BZ490" ca="1">IFERROR(INDEX($BI490:$BN490,_xlfn.AGGREGATE(15,6,(COLUMN($BI490:$BN490)-COLUMN($BI$8)+1)/NOT(ISNA(MATCH($BI490:$BN490,$FF$1:$FF$6,0))),COLUMN($BW490:BZ490))),"")</f>
        <v>#VALUE!</v>
      </c>
      <c r="CA490" s="10" t="e" cm="1" vm="4">
        <f t="array" aca="1" ref="CA490" ca="1">IFERROR(INDEX($BI490:$BN490,_xlfn.AGGREGATE(15,6,(COLUMN($BI490:$BN490)-COLUMN($BI$8)+1)/NOT(ISNA(MATCH($BI490:$BN490,$FF$1:$FF$6,0))),COLUMN($BW490:CA490))),"")</f>
        <v>#VALUE!</v>
      </c>
      <c r="CB490" s="10" t="e" cm="1" vm="5">
        <f t="array" aca="1" ref="CB490" ca="1">IFERROR(INDEX($BI490:$BN490,_xlfn.AGGREGATE(15,6,(COLUMN($BI490:$BN490)-COLUMN($BI$8)+1)/NOT(ISNA(MATCH($BI490:$BN490,$FF$1:$FF$6,0))),COLUMN($BW490:CB490))),"")</f>
        <v>#VALUE!</v>
      </c>
      <c r="CC490" s="11"/>
      <c r="CD490" s="10"/>
      <c r="CE490" s="10"/>
      <c r="CF490" s="10"/>
      <c r="CG490" s="10"/>
      <c r="CH490" s="10"/>
      <c r="CI490" s="11"/>
      <c r="CJ490" s="10" cm="1">
        <f t="array" ref="CJ490">SUM(COUNTIF(CD490:CF490,$DH$3:$DM$3))</f>
        <v>0</v>
      </c>
      <c r="CK490" s="10" cm="1">
        <f t="array" ref="CK490">SUM(COUNTIF(CD490:CF490,$DH$2:$DL$2))</f>
        <v>0</v>
      </c>
      <c r="CL490" s="10" cm="1">
        <f t="array" ref="CL490">SUM(COUNTIF(CD490:CF490,$DM$2:$DQ$2))</f>
        <v>0</v>
      </c>
      <c r="CM490" s="11"/>
      <c r="CN490" s="10"/>
      <c r="CO490" s="10"/>
      <c r="CP490" s="11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1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7" t="s">
        <v>42</v>
      </c>
      <c r="EC490" s="11"/>
      <c r="ED490" s="10">
        <f>Tableau1[[#This Row],[Colonne75]]</f>
        <v>0</v>
      </c>
      <c r="EE490" s="10"/>
      <c r="EF490" s="10">
        <f ca="1">OFFSET(Tableau1[[#This Row],[Colonne19]],0,Tableau1[[#This Row],[Colonne126]]-1)</f>
        <v>0</v>
      </c>
      <c r="EG490" s="11"/>
      <c r="EH490" s="10">
        <f>Tableau1[[#This Row],[Colonne76]]</f>
        <v>0</v>
      </c>
      <c r="EI490" s="10"/>
      <c r="EJ490" s="10">
        <f ca="1">OFFSET(Tableau1[[#This Row],[Colonne19]],0,Tableau1[[#This Row],[Colonne130]]-1)</f>
        <v>0</v>
      </c>
      <c r="EK490" s="11"/>
      <c r="EL490" s="10">
        <f>Tableau1[[#This Row],[Colonne77]]</f>
        <v>0</v>
      </c>
      <c r="EM490" s="10"/>
      <c r="EN490" s="10">
        <f ca="1">OFFSET(Tableau1[[#This Row],[Colonne19]],0,Tableau1[[#This Row],[Colonne134]]-1)</f>
        <v>0</v>
      </c>
      <c r="EO490" s="11"/>
      <c r="EP490" s="10">
        <f>Tableau1[[#This Row],[Colonne78]]</f>
        <v>0</v>
      </c>
      <c r="EQ490" s="10"/>
      <c r="ER490" s="10">
        <f ca="1">OFFSET(Tableau1[[#This Row],[Colonne19]],0,Tableau1[[#This Row],[Colonne138]]-1)</f>
        <v>0</v>
      </c>
      <c r="ES490" s="11"/>
      <c r="ET490" s="10">
        <f>Tableau1[[#This Row],[Colonne79]]</f>
        <v>0</v>
      </c>
      <c r="EU490" s="10"/>
      <c r="EV490" s="10">
        <f ca="1">OFFSET(Tableau1[[#This Row],[Colonne19]],0,Tableau1[[#This Row],[Colonne142]]-1)</f>
        <v>0</v>
      </c>
      <c r="EW490" s="11"/>
      <c r="EX490" s="10">
        <f t="shared" ca="1" si="48"/>
        <v>0</v>
      </c>
      <c r="EY490" s="10">
        <f t="shared" ca="1" si="49"/>
        <v>0</v>
      </c>
      <c r="EZ490" s="10">
        <f t="shared" ca="1" si="50"/>
        <v>0</v>
      </c>
      <c r="FA490" s="10">
        <f t="shared" ca="1" si="45"/>
        <v>0</v>
      </c>
      <c r="FB490" s="10">
        <f t="shared" ca="1" si="46"/>
        <v>0</v>
      </c>
      <c r="FC490" s="10">
        <f t="shared" ca="1" si="47"/>
        <v>0</v>
      </c>
      <c r="FD490" s="11"/>
    </row>
    <row r="491" spans="1:160" x14ac:dyDescent="0.2">
      <c r="A491" s="25"/>
      <c r="B491" s="10"/>
      <c r="C491" s="13"/>
      <c r="D491" s="26"/>
      <c r="E491" s="10"/>
      <c r="F491" s="10"/>
      <c r="G491" s="10"/>
      <c r="H491" s="10"/>
      <c r="I491" s="10"/>
      <c r="J491" s="24"/>
      <c r="K491" s="13"/>
      <c r="L491" s="10"/>
      <c r="M491" s="13"/>
      <c r="N491" s="13"/>
      <c r="O491" s="33" t="e">
        <f>Tableau1[[#This Row],[Colonne14]]/Tableau1[[#This Row],[Colonne13]]</f>
        <v>#DIV/0!</v>
      </c>
      <c r="P491" s="57"/>
      <c r="Q491" s="59" t="e" cm="1">
        <f t="array" ref="Q491">SUM(Tableau1[[#This Row],[Colonne19]:[Colonne38]]/Tableau1[[#This Row],[Colonne11]])</f>
        <v>#DIV/0!</v>
      </c>
      <c r="R491" s="11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1"/>
      <c r="AN491" s="10" t="str" cm="1">
        <f t="array" ref="AN491">IFERROR(INDEX($S$2:$AL$2,MATCH(SMALL(Tableau1[[#This Row],[Colonne19]:[Colonne38]],1),Tableau1[[#This Row],[Colonne19]:[Colonne38]],0)),"")</f>
        <v/>
      </c>
      <c r="AO491" s="10" t="str">
        <f>IFERROR(INDEX($S$2:$AL$2,MATCH(SMALL(Tableau1[[#This Row],[Colonne19]:[Colonne38]],2),Tableau1[[#This Row],[Colonne19]:[Colonne38]],0)),"")</f>
        <v/>
      </c>
      <c r="AP491" s="10" t="str">
        <f>IFERROR(INDEX($S$2:$AL$2,MATCH(SMALL(Tableau1[[#This Row],[Colonne19]:[Colonne38]],3),Tableau1[[#This Row],[Colonne19]:[Colonne38]],0)),"")</f>
        <v/>
      </c>
      <c r="AQ491" s="10" t="str">
        <f>IFERROR(INDEX($S$2:$AL$2,MATCH(SMALL(Tableau1[[#This Row],[Colonne19]:[Colonne38]],4),Tableau1[[#This Row],[Colonne19]:[Colonne38]],0)),"")</f>
        <v/>
      </c>
      <c r="AR491" s="10" t="str">
        <f>IFERROR(INDEX($S$2:$AL$2,MATCH(SMALL(Tableau1[[#This Row],[Colonne19]:[Colonne38]],5),Tableau1[[#This Row],[Colonne19]:[Colonne38]],0)),"")</f>
        <v/>
      </c>
      <c r="AS491" s="10" t="str">
        <f>IFERROR(INDEX($S$2:$AL$2,MATCH(SMALL(Tableau1[[#This Row],[Colonne19]:[Colonne38]],6),Tableau1[[#This Row],[Colonne19]:[Colonne38]],0)),"")</f>
        <v/>
      </c>
      <c r="AT491" s="10" t="str">
        <f>IFERROR(INDEX($S$2:$AL$2,MATCH(SMALL(Tableau1[[#This Row],[Colonne19]:[Colonne38]],7),Tableau1[[#This Row],[Colonne19]:[Colonne38]],0)),"")</f>
        <v/>
      </c>
      <c r="AU491" s="10" t="str">
        <f>IFERROR(INDEX($S$2:$AL$2,MATCH(SMALL(Tableau1[[#This Row],[Colonne19]:[Colonne38]],8),Tableau1[[#This Row],[Colonne19]:[Colonne38]],0)),"")</f>
        <v/>
      </c>
      <c r="AV491" s="10" t="str">
        <f>IFERROR(INDEX($S$2:$AL$2,MATCH(SMALL(Tableau1[[#This Row],[Colonne19]:[Colonne38]],9),Tableau1[[#This Row],[Colonne19]:[Colonne38]],0)),"")</f>
        <v/>
      </c>
      <c r="AW491" s="10" t="str">
        <f>IFERROR(INDEX($S$2:$AL$2,MATCH(SMALL(Tableau1[[#This Row],[Colonne19]:[Colonne38]],10),Tableau1[[#This Row],[Colonne19]:[Colonne38]],0)),"")</f>
        <v/>
      </c>
      <c r="AX491" s="10" t="str">
        <f>IFERROR(INDEX($S$2:$AL$2,MATCH(SMALL(Tableau1[[#This Row],[Colonne19]:[Colonne38]],11),Tableau1[[#This Row],[Colonne19]:[Colonne38]],0)),"")</f>
        <v/>
      </c>
      <c r="AY491" s="10" t="str">
        <f>IFERROR(INDEX($S$2:$AL$2,MATCH(SMALL(Tableau1[[#This Row],[Colonne19]:[Colonne38]],12),Tableau1[[#This Row],[Colonne19]:[Colonne38]],0)),"")</f>
        <v/>
      </c>
      <c r="AZ491" s="10" t="str">
        <f>IFERROR(INDEX($S$2:$AL$2,MATCH(SMALL(Tableau1[[#This Row],[Colonne19]:[Colonne38]],13),Tableau1[[#This Row],[Colonne19]:[Colonne38]],0)),"")</f>
        <v/>
      </c>
      <c r="BA491" s="10" t="str">
        <f>IFERROR(INDEX($S$2:$AL$2,MATCH(SMALL(Tableau1[[#This Row],[Colonne19]:[Colonne38]],14),Tableau1[[#This Row],[Colonne19]:[Colonne38]],0)),"")</f>
        <v/>
      </c>
      <c r="BB491" s="10" t="str">
        <f>IFERROR(INDEX($S$2:$AL$2,MATCH(SMALL(Tableau1[[#This Row],[Colonne19]:[Colonne38]],15),Tableau1[[#This Row],[Colonne19]:[Colonne38]],0)),"")</f>
        <v/>
      </c>
      <c r="BC491" s="10" t="str">
        <f>IFERROR(INDEX($S$2:$AL$2,MATCH(SMALL(Tableau1[[#This Row],[Colonne19]:[Colonne38]],16),Tableau1[[#This Row],[Colonne19]:[Colonne38]],0)),"")</f>
        <v/>
      </c>
      <c r="BD491" s="10" t="str">
        <f>IFERROR(INDEX($S$2:$AL$2,MATCH(SMALL(Tableau1[[#This Row],[Colonne19]:[Colonne38]],17),Tableau1[[#This Row],[Colonne19]:[Colonne38]],0)),"")</f>
        <v/>
      </c>
      <c r="BE491" s="10" t="str">
        <f>IFERROR(INDEX($S$2:$AL$2,MATCH(SMALL(Tableau1[[#This Row],[Colonne19]:[Colonne38]],18),Tableau1[[#This Row],[Colonne19]:[Colonne38]],0)),"")</f>
        <v/>
      </c>
      <c r="BF491" s="10" t="str">
        <f>IFERROR(INDEX($S$2:$AL$2,MATCH(SMALL(Tableau1[[#This Row],[Colonne19]:[Colonne38]],19),Tableau1[[#This Row],[Colonne19]:[Colonne38]],0)),"")</f>
        <v/>
      </c>
      <c r="BG491" s="10" t="str">
        <f>IFERROR(INDEX($S$2:$AL$2,MATCH(SMALL(Tableau1[[#This Row],[Colonne19]:[Colonne38]],20),Tableau1[[#This Row],[Colonne19]:[Colonne38]],0)),"")</f>
        <v/>
      </c>
      <c r="BH491" s="11"/>
      <c r="BI491" s="10"/>
      <c r="BJ491" s="10"/>
      <c r="BK491" s="10"/>
      <c r="BL491" s="10"/>
      <c r="BM491" s="10"/>
      <c r="BN491" s="10"/>
      <c r="BO491" s="11"/>
      <c r="BP491" s="10" t="str" cm="1">
        <f t="array" ref="BP491">IFERROR(INDEX($AN491:$BG491,_xlfn.AGGREGATE(15,6,(COLUMN($AN491:$BG491)-COLUMN($AN$8)+1)/NOT(ISNA(MATCH($AN491:$BG491,$FF$1:$FF$6,0))),COLUMN($BV491:BV491))),"")</f>
        <v/>
      </c>
      <c r="BQ491" s="10" t="e" cm="1" vm="1">
        <f t="array" aca="1" ref="BQ491" ca="1">IFERROR(INDEX($AN491:$BG491,_xlfn.AGGREGATE(15,6,(COLUMN($AN491:$BG491)-COLUMN($AN$8)+1)/NOT(ISNA(MATCH($AN491:$BG491,$FF$1:$FF$6,0))),COLUMN($BV491:BW491))),"")</f>
        <v>#VALUE!</v>
      </c>
      <c r="BR491" s="10" t="e" cm="1" vm="2">
        <f t="array" aca="1" ref="BR491" ca="1">IFERROR(INDEX($AN491:$BG491,_xlfn.AGGREGATE(15,6,(COLUMN($AN491:$BG491)-COLUMN($AN$8)+1)/NOT(ISNA(MATCH($AN491:$BG491,$FF$1:$FF$6,0))),COLUMN($BV491:BX491))),"")</f>
        <v>#VALUE!</v>
      </c>
      <c r="BS491" s="10" t="e" cm="1" vm="3">
        <f t="array" aca="1" ref="BS491" ca="1">IFERROR(INDEX($AN491:$BG491,_xlfn.AGGREGATE(15,6,(COLUMN($AN491:$BG491)-COLUMN($AN$8)+1)/NOT(ISNA(MATCH($AN491:$BG491,$FF$1:$FF$6,0))),COLUMN($BV491:BY491))),"")</f>
        <v>#VALUE!</v>
      </c>
      <c r="BT491" s="10" t="e" cm="1" vm="4">
        <f t="array" aca="1" ref="BT491" ca="1">IFERROR(INDEX($AN491:$BG491,_xlfn.AGGREGATE(15,6,(COLUMN($AN491:$BG491)-COLUMN($AN$8)+1)/NOT(ISNA(MATCH($AN491:$BG491,$FF$1:$FF$6,0))),COLUMN($BV491:BZ491))),"")</f>
        <v>#VALUE!</v>
      </c>
      <c r="BU491" s="10" t="e" cm="1" vm="5">
        <f t="array" aca="1" ref="BU491" ca="1">IFERROR(INDEX($AN491:$BG491,_xlfn.AGGREGATE(15,6,(COLUMN($AN491:$BG491)-COLUMN($AN$8)+1)/NOT(ISNA(MATCH($AN491:$BG491,$FF$1:$FF$6,0))),COLUMN($BV491:CA491))),"")</f>
        <v>#VALUE!</v>
      </c>
      <c r="BV491" s="11"/>
      <c r="BW491" s="10" t="str" cm="1">
        <f t="array" ref="BW491">IFERROR(INDEX($BI491:$BN491,_xlfn.AGGREGATE(15,6,(COLUMN($BI491:$BN491)-COLUMN($BI$8)+1)/NOT(ISNA(MATCH($BI491:$BN491,$FF$1:$FF$6,0))),COLUMN($BW491:BW491))),"")</f>
        <v/>
      </c>
      <c r="BX491" s="10" t="e" cm="1" vm="1">
        <f t="array" aca="1" ref="BX491" ca="1">IFERROR(INDEX($BI491:$BN491,_xlfn.AGGREGATE(15,6,(COLUMN($BI491:$BN491)-COLUMN($BI$8)+1)/NOT(ISNA(MATCH($BI491:$BN491,$FF$1:$FF$6,0))),COLUMN($BW491:BX491))),"")</f>
        <v>#VALUE!</v>
      </c>
      <c r="BY491" s="10" t="e" cm="1" vm="2">
        <f t="array" aca="1" ref="BY491" ca="1">IFERROR(INDEX($BI491:$BN491,_xlfn.AGGREGATE(15,6,(COLUMN($BI491:$BN491)-COLUMN($BI$8)+1)/NOT(ISNA(MATCH($BI491:$BN491,$FF$1:$FF$6,0))),COLUMN($BW491:BY491))),"")</f>
        <v>#VALUE!</v>
      </c>
      <c r="BZ491" s="10" t="e" cm="1" vm="3">
        <f t="array" aca="1" ref="BZ491" ca="1">IFERROR(INDEX($BI491:$BN491,_xlfn.AGGREGATE(15,6,(COLUMN($BI491:$BN491)-COLUMN($BI$8)+1)/NOT(ISNA(MATCH($BI491:$BN491,$FF$1:$FF$6,0))),COLUMN($BW491:BZ491))),"")</f>
        <v>#VALUE!</v>
      </c>
      <c r="CA491" s="10" t="e" cm="1" vm="4">
        <f t="array" aca="1" ref="CA491" ca="1">IFERROR(INDEX($BI491:$BN491,_xlfn.AGGREGATE(15,6,(COLUMN($BI491:$BN491)-COLUMN($BI$8)+1)/NOT(ISNA(MATCH($BI491:$BN491,$FF$1:$FF$6,0))),COLUMN($BW491:CA491))),"")</f>
        <v>#VALUE!</v>
      </c>
      <c r="CB491" s="10" t="e" cm="1" vm="5">
        <f t="array" aca="1" ref="CB491" ca="1">IFERROR(INDEX($BI491:$BN491,_xlfn.AGGREGATE(15,6,(COLUMN($BI491:$BN491)-COLUMN($BI$8)+1)/NOT(ISNA(MATCH($BI491:$BN491,$FF$1:$FF$6,0))),COLUMN($BW491:CB491))),"")</f>
        <v>#VALUE!</v>
      </c>
      <c r="CC491" s="11"/>
      <c r="CD491" s="10"/>
      <c r="CE491" s="10"/>
      <c r="CF491" s="10"/>
      <c r="CG491" s="10"/>
      <c r="CH491" s="10"/>
      <c r="CI491" s="11"/>
      <c r="CJ491" s="10" cm="1">
        <f t="array" ref="CJ491">SUM(COUNTIF(CD491:CF491,$DH$3:$DM$3))</f>
        <v>0</v>
      </c>
      <c r="CK491" s="10" cm="1">
        <f t="array" ref="CK491">SUM(COUNTIF(CD491:CF491,$DH$2:$DL$2))</f>
        <v>0</v>
      </c>
      <c r="CL491" s="10" cm="1">
        <f t="array" ref="CL491">SUM(COUNTIF(CD491:CF491,$DM$2:$DQ$2))</f>
        <v>0</v>
      </c>
      <c r="CM491" s="11"/>
      <c r="CN491" s="10"/>
      <c r="CO491" s="10"/>
      <c r="CP491" s="11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1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7" t="s">
        <v>42</v>
      </c>
      <c r="EC491" s="11"/>
      <c r="ED491" s="10">
        <f>Tableau1[[#This Row],[Colonne75]]</f>
        <v>0</v>
      </c>
      <c r="EE491" s="10"/>
      <c r="EF491" s="10">
        <f ca="1">OFFSET(Tableau1[[#This Row],[Colonne19]],0,Tableau1[[#This Row],[Colonne126]]-1)</f>
        <v>0</v>
      </c>
      <c r="EG491" s="11"/>
      <c r="EH491" s="10">
        <f>Tableau1[[#This Row],[Colonne76]]</f>
        <v>0</v>
      </c>
      <c r="EI491" s="10"/>
      <c r="EJ491" s="10">
        <f ca="1">OFFSET(Tableau1[[#This Row],[Colonne19]],0,Tableau1[[#This Row],[Colonne130]]-1)</f>
        <v>0</v>
      </c>
      <c r="EK491" s="11"/>
      <c r="EL491" s="10">
        <f>Tableau1[[#This Row],[Colonne77]]</f>
        <v>0</v>
      </c>
      <c r="EM491" s="10"/>
      <c r="EN491" s="10">
        <f ca="1">OFFSET(Tableau1[[#This Row],[Colonne19]],0,Tableau1[[#This Row],[Colonne134]]-1)</f>
        <v>0</v>
      </c>
      <c r="EO491" s="11"/>
      <c r="EP491" s="10">
        <f>Tableau1[[#This Row],[Colonne78]]</f>
        <v>0</v>
      </c>
      <c r="EQ491" s="10"/>
      <c r="ER491" s="10">
        <f ca="1">OFFSET(Tableau1[[#This Row],[Colonne19]],0,Tableau1[[#This Row],[Colonne138]]-1)</f>
        <v>0</v>
      </c>
      <c r="ES491" s="11"/>
      <c r="ET491" s="10">
        <f>Tableau1[[#This Row],[Colonne79]]</f>
        <v>0</v>
      </c>
      <c r="EU491" s="10"/>
      <c r="EV491" s="10">
        <f ca="1">OFFSET(Tableau1[[#This Row],[Colonne19]],0,Tableau1[[#This Row],[Colonne142]]-1)</f>
        <v>0</v>
      </c>
      <c r="EW491" s="11"/>
      <c r="EX491" s="10">
        <f t="shared" ca="1" si="48"/>
        <v>0</v>
      </c>
      <c r="EY491" s="10">
        <f t="shared" ca="1" si="49"/>
        <v>0</v>
      </c>
      <c r="EZ491" s="10">
        <f t="shared" ca="1" si="50"/>
        <v>0</v>
      </c>
      <c r="FA491" s="10">
        <f t="shared" ca="1" si="45"/>
        <v>0</v>
      </c>
      <c r="FB491" s="10">
        <f t="shared" ca="1" si="46"/>
        <v>0</v>
      </c>
      <c r="FC491" s="10">
        <f t="shared" ca="1" si="47"/>
        <v>0</v>
      </c>
      <c r="FD491" s="11"/>
    </row>
    <row r="492" spans="1:160" x14ac:dyDescent="0.2">
      <c r="A492" s="25"/>
      <c r="B492" s="10"/>
      <c r="C492" s="13"/>
      <c r="D492" s="26"/>
      <c r="E492" s="10"/>
      <c r="F492" s="10"/>
      <c r="G492" s="10"/>
      <c r="H492" s="10"/>
      <c r="I492" s="10"/>
      <c r="J492" s="24"/>
      <c r="K492" s="13"/>
      <c r="L492" s="10"/>
      <c r="M492" s="13"/>
      <c r="N492" s="13"/>
      <c r="O492" s="33" t="e">
        <f>Tableau1[[#This Row],[Colonne14]]/Tableau1[[#This Row],[Colonne13]]</f>
        <v>#DIV/0!</v>
      </c>
      <c r="P492" s="57"/>
      <c r="Q492" s="59" t="e" cm="1">
        <f t="array" ref="Q492">SUM(Tableau1[[#This Row],[Colonne19]:[Colonne38]]/Tableau1[[#This Row],[Colonne11]])</f>
        <v>#DIV/0!</v>
      </c>
      <c r="R492" s="11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1"/>
      <c r="AN492" s="10" t="str" cm="1">
        <f t="array" ref="AN492">IFERROR(INDEX($S$2:$AL$2,MATCH(SMALL(Tableau1[[#This Row],[Colonne19]:[Colonne38]],1),Tableau1[[#This Row],[Colonne19]:[Colonne38]],0)),"")</f>
        <v/>
      </c>
      <c r="AO492" s="10" t="str">
        <f>IFERROR(INDEX($S$2:$AL$2,MATCH(SMALL(Tableau1[[#This Row],[Colonne19]:[Colonne38]],2),Tableau1[[#This Row],[Colonne19]:[Colonne38]],0)),"")</f>
        <v/>
      </c>
      <c r="AP492" s="10" t="str">
        <f>IFERROR(INDEX($S$2:$AL$2,MATCH(SMALL(Tableau1[[#This Row],[Colonne19]:[Colonne38]],3),Tableau1[[#This Row],[Colonne19]:[Colonne38]],0)),"")</f>
        <v/>
      </c>
      <c r="AQ492" s="10" t="str">
        <f>IFERROR(INDEX($S$2:$AL$2,MATCH(SMALL(Tableau1[[#This Row],[Colonne19]:[Colonne38]],4),Tableau1[[#This Row],[Colonne19]:[Colonne38]],0)),"")</f>
        <v/>
      </c>
      <c r="AR492" s="10" t="str">
        <f>IFERROR(INDEX($S$2:$AL$2,MATCH(SMALL(Tableau1[[#This Row],[Colonne19]:[Colonne38]],5),Tableau1[[#This Row],[Colonne19]:[Colonne38]],0)),"")</f>
        <v/>
      </c>
      <c r="AS492" s="10" t="str">
        <f>IFERROR(INDEX($S$2:$AL$2,MATCH(SMALL(Tableau1[[#This Row],[Colonne19]:[Colonne38]],6),Tableau1[[#This Row],[Colonne19]:[Colonne38]],0)),"")</f>
        <v/>
      </c>
      <c r="AT492" s="10" t="str">
        <f>IFERROR(INDEX($S$2:$AL$2,MATCH(SMALL(Tableau1[[#This Row],[Colonne19]:[Colonne38]],7),Tableau1[[#This Row],[Colonne19]:[Colonne38]],0)),"")</f>
        <v/>
      </c>
      <c r="AU492" s="10" t="str">
        <f>IFERROR(INDEX($S$2:$AL$2,MATCH(SMALL(Tableau1[[#This Row],[Colonne19]:[Colonne38]],8),Tableau1[[#This Row],[Colonne19]:[Colonne38]],0)),"")</f>
        <v/>
      </c>
      <c r="AV492" s="10" t="str">
        <f>IFERROR(INDEX($S$2:$AL$2,MATCH(SMALL(Tableau1[[#This Row],[Colonne19]:[Colonne38]],9),Tableau1[[#This Row],[Colonne19]:[Colonne38]],0)),"")</f>
        <v/>
      </c>
      <c r="AW492" s="10" t="str">
        <f>IFERROR(INDEX($S$2:$AL$2,MATCH(SMALL(Tableau1[[#This Row],[Colonne19]:[Colonne38]],10),Tableau1[[#This Row],[Colonne19]:[Colonne38]],0)),"")</f>
        <v/>
      </c>
      <c r="AX492" s="10" t="str">
        <f>IFERROR(INDEX($S$2:$AL$2,MATCH(SMALL(Tableau1[[#This Row],[Colonne19]:[Colonne38]],11),Tableau1[[#This Row],[Colonne19]:[Colonne38]],0)),"")</f>
        <v/>
      </c>
      <c r="AY492" s="10" t="str">
        <f>IFERROR(INDEX($S$2:$AL$2,MATCH(SMALL(Tableau1[[#This Row],[Colonne19]:[Colonne38]],12),Tableau1[[#This Row],[Colonne19]:[Colonne38]],0)),"")</f>
        <v/>
      </c>
      <c r="AZ492" s="10" t="str">
        <f>IFERROR(INDEX($S$2:$AL$2,MATCH(SMALL(Tableau1[[#This Row],[Colonne19]:[Colonne38]],13),Tableau1[[#This Row],[Colonne19]:[Colonne38]],0)),"")</f>
        <v/>
      </c>
      <c r="BA492" s="10" t="str">
        <f>IFERROR(INDEX($S$2:$AL$2,MATCH(SMALL(Tableau1[[#This Row],[Colonne19]:[Colonne38]],14),Tableau1[[#This Row],[Colonne19]:[Colonne38]],0)),"")</f>
        <v/>
      </c>
      <c r="BB492" s="10" t="str">
        <f>IFERROR(INDEX($S$2:$AL$2,MATCH(SMALL(Tableau1[[#This Row],[Colonne19]:[Colonne38]],15),Tableau1[[#This Row],[Colonne19]:[Colonne38]],0)),"")</f>
        <v/>
      </c>
      <c r="BC492" s="10" t="str">
        <f>IFERROR(INDEX($S$2:$AL$2,MATCH(SMALL(Tableau1[[#This Row],[Colonne19]:[Colonne38]],16),Tableau1[[#This Row],[Colonne19]:[Colonne38]],0)),"")</f>
        <v/>
      </c>
      <c r="BD492" s="10" t="str">
        <f>IFERROR(INDEX($S$2:$AL$2,MATCH(SMALL(Tableau1[[#This Row],[Colonne19]:[Colonne38]],17),Tableau1[[#This Row],[Colonne19]:[Colonne38]],0)),"")</f>
        <v/>
      </c>
      <c r="BE492" s="10" t="str">
        <f>IFERROR(INDEX($S$2:$AL$2,MATCH(SMALL(Tableau1[[#This Row],[Colonne19]:[Colonne38]],18),Tableau1[[#This Row],[Colonne19]:[Colonne38]],0)),"")</f>
        <v/>
      </c>
      <c r="BF492" s="10" t="str">
        <f>IFERROR(INDEX($S$2:$AL$2,MATCH(SMALL(Tableau1[[#This Row],[Colonne19]:[Colonne38]],19),Tableau1[[#This Row],[Colonne19]:[Colonne38]],0)),"")</f>
        <v/>
      </c>
      <c r="BG492" s="10" t="str">
        <f>IFERROR(INDEX($S$2:$AL$2,MATCH(SMALL(Tableau1[[#This Row],[Colonne19]:[Colonne38]],20),Tableau1[[#This Row],[Colonne19]:[Colonne38]],0)),"")</f>
        <v/>
      </c>
      <c r="BH492" s="11"/>
      <c r="BI492" s="10"/>
      <c r="BJ492" s="10"/>
      <c r="BK492" s="10"/>
      <c r="BL492" s="10"/>
      <c r="BM492" s="10"/>
      <c r="BN492" s="10"/>
      <c r="BO492" s="11"/>
      <c r="BP492" s="10" t="str" cm="1">
        <f t="array" ref="BP492">IFERROR(INDEX($AN492:$BG492,_xlfn.AGGREGATE(15,6,(COLUMN($AN492:$BG492)-COLUMN($AN$8)+1)/NOT(ISNA(MATCH($AN492:$BG492,$FF$1:$FF$6,0))),COLUMN($BV492:BV492))),"")</f>
        <v/>
      </c>
      <c r="BQ492" s="10" t="e" cm="1" vm="1">
        <f t="array" aca="1" ref="BQ492" ca="1">IFERROR(INDEX($AN492:$BG492,_xlfn.AGGREGATE(15,6,(COLUMN($AN492:$BG492)-COLUMN($AN$8)+1)/NOT(ISNA(MATCH($AN492:$BG492,$FF$1:$FF$6,0))),COLUMN($BV492:BW492))),"")</f>
        <v>#VALUE!</v>
      </c>
      <c r="BR492" s="10" t="e" cm="1" vm="2">
        <f t="array" aca="1" ref="BR492" ca="1">IFERROR(INDEX($AN492:$BG492,_xlfn.AGGREGATE(15,6,(COLUMN($AN492:$BG492)-COLUMN($AN$8)+1)/NOT(ISNA(MATCH($AN492:$BG492,$FF$1:$FF$6,0))),COLUMN($BV492:BX492))),"")</f>
        <v>#VALUE!</v>
      </c>
      <c r="BS492" s="10" t="e" cm="1" vm="3">
        <f t="array" aca="1" ref="BS492" ca="1">IFERROR(INDEX($AN492:$BG492,_xlfn.AGGREGATE(15,6,(COLUMN($AN492:$BG492)-COLUMN($AN$8)+1)/NOT(ISNA(MATCH($AN492:$BG492,$FF$1:$FF$6,0))),COLUMN($BV492:BY492))),"")</f>
        <v>#VALUE!</v>
      </c>
      <c r="BT492" s="10" t="e" cm="1" vm="4">
        <f t="array" aca="1" ref="BT492" ca="1">IFERROR(INDEX($AN492:$BG492,_xlfn.AGGREGATE(15,6,(COLUMN($AN492:$BG492)-COLUMN($AN$8)+1)/NOT(ISNA(MATCH($AN492:$BG492,$FF$1:$FF$6,0))),COLUMN($BV492:BZ492))),"")</f>
        <v>#VALUE!</v>
      </c>
      <c r="BU492" s="10" t="e" cm="1" vm="5">
        <f t="array" aca="1" ref="BU492" ca="1">IFERROR(INDEX($AN492:$BG492,_xlfn.AGGREGATE(15,6,(COLUMN($AN492:$BG492)-COLUMN($AN$8)+1)/NOT(ISNA(MATCH($AN492:$BG492,$FF$1:$FF$6,0))),COLUMN($BV492:CA492))),"")</f>
        <v>#VALUE!</v>
      </c>
      <c r="BV492" s="11"/>
      <c r="BW492" s="10" t="str" cm="1">
        <f t="array" ref="BW492">IFERROR(INDEX($BI492:$BN492,_xlfn.AGGREGATE(15,6,(COLUMN($BI492:$BN492)-COLUMN($BI$8)+1)/NOT(ISNA(MATCH($BI492:$BN492,$FF$1:$FF$6,0))),COLUMN($BW492:BW492))),"")</f>
        <v/>
      </c>
      <c r="BX492" s="10" t="e" cm="1" vm="1">
        <f t="array" aca="1" ref="BX492" ca="1">IFERROR(INDEX($BI492:$BN492,_xlfn.AGGREGATE(15,6,(COLUMN($BI492:$BN492)-COLUMN($BI$8)+1)/NOT(ISNA(MATCH($BI492:$BN492,$FF$1:$FF$6,0))),COLUMN($BW492:BX492))),"")</f>
        <v>#VALUE!</v>
      </c>
      <c r="BY492" s="10" t="e" cm="1" vm="2">
        <f t="array" aca="1" ref="BY492" ca="1">IFERROR(INDEX($BI492:$BN492,_xlfn.AGGREGATE(15,6,(COLUMN($BI492:$BN492)-COLUMN($BI$8)+1)/NOT(ISNA(MATCH($BI492:$BN492,$FF$1:$FF$6,0))),COLUMN($BW492:BY492))),"")</f>
        <v>#VALUE!</v>
      </c>
      <c r="BZ492" s="10" t="e" cm="1" vm="3">
        <f t="array" aca="1" ref="BZ492" ca="1">IFERROR(INDEX($BI492:$BN492,_xlfn.AGGREGATE(15,6,(COLUMN($BI492:$BN492)-COLUMN($BI$8)+1)/NOT(ISNA(MATCH($BI492:$BN492,$FF$1:$FF$6,0))),COLUMN($BW492:BZ492))),"")</f>
        <v>#VALUE!</v>
      </c>
      <c r="CA492" s="10" t="e" cm="1" vm="4">
        <f t="array" aca="1" ref="CA492" ca="1">IFERROR(INDEX($BI492:$BN492,_xlfn.AGGREGATE(15,6,(COLUMN($BI492:$BN492)-COLUMN($BI$8)+1)/NOT(ISNA(MATCH($BI492:$BN492,$FF$1:$FF$6,0))),COLUMN($BW492:CA492))),"")</f>
        <v>#VALUE!</v>
      </c>
      <c r="CB492" s="10" t="e" cm="1" vm="5">
        <f t="array" aca="1" ref="CB492" ca="1">IFERROR(INDEX($BI492:$BN492,_xlfn.AGGREGATE(15,6,(COLUMN($BI492:$BN492)-COLUMN($BI$8)+1)/NOT(ISNA(MATCH($BI492:$BN492,$FF$1:$FF$6,0))),COLUMN($BW492:CB492))),"")</f>
        <v>#VALUE!</v>
      </c>
      <c r="CC492" s="11"/>
      <c r="CD492" s="10"/>
      <c r="CE492" s="10"/>
      <c r="CF492" s="10"/>
      <c r="CG492" s="10"/>
      <c r="CH492" s="10"/>
      <c r="CI492" s="11"/>
      <c r="CJ492" s="10" cm="1">
        <f t="array" ref="CJ492">SUM(COUNTIF(CD492:CF492,$DH$3:$DM$3))</f>
        <v>0</v>
      </c>
      <c r="CK492" s="10" cm="1">
        <f t="array" ref="CK492">SUM(COUNTIF(CD492:CF492,$DH$2:$DL$2))</f>
        <v>0</v>
      </c>
      <c r="CL492" s="10" cm="1">
        <f t="array" ref="CL492">SUM(COUNTIF(CD492:CF492,$DM$2:$DQ$2))</f>
        <v>0</v>
      </c>
      <c r="CM492" s="11"/>
      <c r="CN492" s="10"/>
      <c r="CO492" s="10"/>
      <c r="CP492" s="11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1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7" t="s">
        <v>42</v>
      </c>
      <c r="EC492" s="11"/>
      <c r="ED492" s="10">
        <f>Tableau1[[#This Row],[Colonne75]]</f>
        <v>0</v>
      </c>
      <c r="EE492" s="10"/>
      <c r="EF492" s="10">
        <f ca="1">OFFSET(Tableau1[[#This Row],[Colonne19]],0,Tableau1[[#This Row],[Colonne126]]-1)</f>
        <v>0</v>
      </c>
      <c r="EG492" s="11"/>
      <c r="EH492" s="10">
        <f>Tableau1[[#This Row],[Colonne76]]</f>
        <v>0</v>
      </c>
      <c r="EI492" s="10"/>
      <c r="EJ492" s="10">
        <f ca="1">OFFSET(Tableau1[[#This Row],[Colonne19]],0,Tableau1[[#This Row],[Colonne130]]-1)</f>
        <v>0</v>
      </c>
      <c r="EK492" s="11"/>
      <c r="EL492" s="10">
        <f>Tableau1[[#This Row],[Colonne77]]</f>
        <v>0</v>
      </c>
      <c r="EM492" s="10"/>
      <c r="EN492" s="10">
        <f ca="1">OFFSET(Tableau1[[#This Row],[Colonne19]],0,Tableau1[[#This Row],[Colonne134]]-1)</f>
        <v>0</v>
      </c>
      <c r="EO492" s="11"/>
      <c r="EP492" s="10">
        <f>Tableau1[[#This Row],[Colonne78]]</f>
        <v>0</v>
      </c>
      <c r="EQ492" s="10"/>
      <c r="ER492" s="10">
        <f ca="1">OFFSET(Tableau1[[#This Row],[Colonne19]],0,Tableau1[[#This Row],[Colonne138]]-1)</f>
        <v>0</v>
      </c>
      <c r="ES492" s="11"/>
      <c r="ET492" s="10">
        <f>Tableau1[[#This Row],[Colonne79]]</f>
        <v>0</v>
      </c>
      <c r="EU492" s="10"/>
      <c r="EV492" s="10">
        <f ca="1">OFFSET(Tableau1[[#This Row],[Colonne19]],0,Tableau1[[#This Row],[Colonne142]]-1)</f>
        <v>0</v>
      </c>
      <c r="EW492" s="11"/>
      <c r="EX492" s="10">
        <f t="shared" ca="1" si="48"/>
        <v>0</v>
      </c>
      <c r="EY492" s="10">
        <f t="shared" ca="1" si="49"/>
        <v>0</v>
      </c>
      <c r="EZ492" s="10">
        <f t="shared" ca="1" si="50"/>
        <v>0</v>
      </c>
      <c r="FA492" s="10">
        <f t="shared" ca="1" si="45"/>
        <v>0</v>
      </c>
      <c r="FB492" s="10">
        <f t="shared" ca="1" si="46"/>
        <v>0</v>
      </c>
      <c r="FC492" s="10">
        <f t="shared" ca="1" si="47"/>
        <v>0</v>
      </c>
      <c r="FD492" s="11"/>
    </row>
    <row r="493" spans="1:160" x14ac:dyDescent="0.2">
      <c r="A493" s="25"/>
      <c r="B493" s="10"/>
      <c r="C493" s="13"/>
      <c r="D493" s="26"/>
      <c r="E493" s="10"/>
      <c r="F493" s="10"/>
      <c r="G493" s="10"/>
      <c r="H493" s="10"/>
      <c r="I493" s="10"/>
      <c r="J493" s="24"/>
      <c r="K493" s="13"/>
      <c r="L493" s="10"/>
      <c r="M493" s="13"/>
      <c r="N493" s="13"/>
      <c r="O493" s="33" t="e">
        <f>Tableau1[[#This Row],[Colonne14]]/Tableau1[[#This Row],[Colonne13]]</f>
        <v>#DIV/0!</v>
      </c>
      <c r="P493" s="57"/>
      <c r="Q493" s="59" t="e" cm="1">
        <f t="array" ref="Q493">SUM(Tableau1[[#This Row],[Colonne19]:[Colonne38]]/Tableau1[[#This Row],[Colonne11]])</f>
        <v>#DIV/0!</v>
      </c>
      <c r="R493" s="11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1"/>
      <c r="AN493" s="10" t="str" cm="1">
        <f t="array" ref="AN493">IFERROR(INDEX($S$2:$AL$2,MATCH(SMALL(Tableau1[[#This Row],[Colonne19]:[Colonne38]],1),Tableau1[[#This Row],[Colonne19]:[Colonne38]],0)),"")</f>
        <v/>
      </c>
      <c r="AO493" s="10" t="str">
        <f>IFERROR(INDEX($S$2:$AL$2,MATCH(SMALL(Tableau1[[#This Row],[Colonne19]:[Colonne38]],2),Tableau1[[#This Row],[Colonne19]:[Colonne38]],0)),"")</f>
        <v/>
      </c>
      <c r="AP493" s="10" t="str">
        <f>IFERROR(INDEX($S$2:$AL$2,MATCH(SMALL(Tableau1[[#This Row],[Colonne19]:[Colonne38]],3),Tableau1[[#This Row],[Colonne19]:[Colonne38]],0)),"")</f>
        <v/>
      </c>
      <c r="AQ493" s="10" t="str">
        <f>IFERROR(INDEX($S$2:$AL$2,MATCH(SMALL(Tableau1[[#This Row],[Colonne19]:[Colonne38]],4),Tableau1[[#This Row],[Colonne19]:[Colonne38]],0)),"")</f>
        <v/>
      </c>
      <c r="AR493" s="10" t="str">
        <f>IFERROR(INDEX($S$2:$AL$2,MATCH(SMALL(Tableau1[[#This Row],[Colonne19]:[Colonne38]],5),Tableau1[[#This Row],[Colonne19]:[Colonne38]],0)),"")</f>
        <v/>
      </c>
      <c r="AS493" s="10" t="str">
        <f>IFERROR(INDEX($S$2:$AL$2,MATCH(SMALL(Tableau1[[#This Row],[Colonne19]:[Colonne38]],6),Tableau1[[#This Row],[Colonne19]:[Colonne38]],0)),"")</f>
        <v/>
      </c>
      <c r="AT493" s="10" t="str">
        <f>IFERROR(INDEX($S$2:$AL$2,MATCH(SMALL(Tableau1[[#This Row],[Colonne19]:[Colonne38]],7),Tableau1[[#This Row],[Colonne19]:[Colonne38]],0)),"")</f>
        <v/>
      </c>
      <c r="AU493" s="10" t="str">
        <f>IFERROR(INDEX($S$2:$AL$2,MATCH(SMALL(Tableau1[[#This Row],[Colonne19]:[Colonne38]],8),Tableau1[[#This Row],[Colonne19]:[Colonne38]],0)),"")</f>
        <v/>
      </c>
      <c r="AV493" s="10" t="str">
        <f>IFERROR(INDEX($S$2:$AL$2,MATCH(SMALL(Tableau1[[#This Row],[Colonne19]:[Colonne38]],9),Tableau1[[#This Row],[Colonne19]:[Colonne38]],0)),"")</f>
        <v/>
      </c>
      <c r="AW493" s="10" t="str">
        <f>IFERROR(INDEX($S$2:$AL$2,MATCH(SMALL(Tableau1[[#This Row],[Colonne19]:[Colonne38]],10),Tableau1[[#This Row],[Colonne19]:[Colonne38]],0)),"")</f>
        <v/>
      </c>
      <c r="AX493" s="10" t="str">
        <f>IFERROR(INDEX($S$2:$AL$2,MATCH(SMALL(Tableau1[[#This Row],[Colonne19]:[Colonne38]],11),Tableau1[[#This Row],[Colonne19]:[Colonne38]],0)),"")</f>
        <v/>
      </c>
      <c r="AY493" s="10" t="str">
        <f>IFERROR(INDEX($S$2:$AL$2,MATCH(SMALL(Tableau1[[#This Row],[Colonne19]:[Colonne38]],12),Tableau1[[#This Row],[Colonne19]:[Colonne38]],0)),"")</f>
        <v/>
      </c>
      <c r="AZ493" s="10" t="str">
        <f>IFERROR(INDEX($S$2:$AL$2,MATCH(SMALL(Tableau1[[#This Row],[Colonne19]:[Colonne38]],13),Tableau1[[#This Row],[Colonne19]:[Colonne38]],0)),"")</f>
        <v/>
      </c>
      <c r="BA493" s="10" t="str">
        <f>IFERROR(INDEX($S$2:$AL$2,MATCH(SMALL(Tableau1[[#This Row],[Colonne19]:[Colonne38]],14),Tableau1[[#This Row],[Colonne19]:[Colonne38]],0)),"")</f>
        <v/>
      </c>
      <c r="BB493" s="10" t="str">
        <f>IFERROR(INDEX($S$2:$AL$2,MATCH(SMALL(Tableau1[[#This Row],[Colonne19]:[Colonne38]],15),Tableau1[[#This Row],[Colonne19]:[Colonne38]],0)),"")</f>
        <v/>
      </c>
      <c r="BC493" s="10" t="str">
        <f>IFERROR(INDEX($S$2:$AL$2,MATCH(SMALL(Tableau1[[#This Row],[Colonne19]:[Colonne38]],16),Tableau1[[#This Row],[Colonne19]:[Colonne38]],0)),"")</f>
        <v/>
      </c>
      <c r="BD493" s="10" t="str">
        <f>IFERROR(INDEX($S$2:$AL$2,MATCH(SMALL(Tableau1[[#This Row],[Colonne19]:[Colonne38]],17),Tableau1[[#This Row],[Colonne19]:[Colonne38]],0)),"")</f>
        <v/>
      </c>
      <c r="BE493" s="10" t="str">
        <f>IFERROR(INDEX($S$2:$AL$2,MATCH(SMALL(Tableau1[[#This Row],[Colonne19]:[Colonne38]],18),Tableau1[[#This Row],[Colonne19]:[Colonne38]],0)),"")</f>
        <v/>
      </c>
      <c r="BF493" s="10" t="str">
        <f>IFERROR(INDEX($S$2:$AL$2,MATCH(SMALL(Tableau1[[#This Row],[Colonne19]:[Colonne38]],19),Tableau1[[#This Row],[Colonne19]:[Colonne38]],0)),"")</f>
        <v/>
      </c>
      <c r="BG493" s="10" t="str">
        <f>IFERROR(INDEX($S$2:$AL$2,MATCH(SMALL(Tableau1[[#This Row],[Colonne19]:[Colonne38]],20),Tableau1[[#This Row],[Colonne19]:[Colonne38]],0)),"")</f>
        <v/>
      </c>
      <c r="BH493" s="11"/>
      <c r="BI493" s="10"/>
      <c r="BJ493" s="10"/>
      <c r="BK493" s="10"/>
      <c r="BL493" s="10"/>
      <c r="BM493" s="10"/>
      <c r="BN493" s="10"/>
      <c r="BO493" s="11"/>
      <c r="BP493" s="10" t="str" cm="1">
        <f t="array" ref="BP493">IFERROR(INDEX($AN493:$BG493,_xlfn.AGGREGATE(15,6,(COLUMN($AN493:$BG493)-COLUMN($AN$8)+1)/NOT(ISNA(MATCH($AN493:$BG493,$FF$1:$FF$6,0))),COLUMN($BV493:BV493))),"")</f>
        <v/>
      </c>
      <c r="BQ493" s="10" t="e" cm="1" vm="1">
        <f t="array" aca="1" ref="BQ493" ca="1">IFERROR(INDEX($AN493:$BG493,_xlfn.AGGREGATE(15,6,(COLUMN($AN493:$BG493)-COLUMN($AN$8)+1)/NOT(ISNA(MATCH($AN493:$BG493,$FF$1:$FF$6,0))),COLUMN($BV493:BW493))),"")</f>
        <v>#VALUE!</v>
      </c>
      <c r="BR493" s="10" t="e" cm="1" vm="2">
        <f t="array" aca="1" ref="BR493" ca="1">IFERROR(INDEX($AN493:$BG493,_xlfn.AGGREGATE(15,6,(COLUMN($AN493:$BG493)-COLUMN($AN$8)+1)/NOT(ISNA(MATCH($AN493:$BG493,$FF$1:$FF$6,0))),COLUMN($BV493:BX493))),"")</f>
        <v>#VALUE!</v>
      </c>
      <c r="BS493" s="10" t="e" cm="1" vm="3">
        <f t="array" aca="1" ref="BS493" ca="1">IFERROR(INDEX($AN493:$BG493,_xlfn.AGGREGATE(15,6,(COLUMN($AN493:$BG493)-COLUMN($AN$8)+1)/NOT(ISNA(MATCH($AN493:$BG493,$FF$1:$FF$6,0))),COLUMN($BV493:BY493))),"")</f>
        <v>#VALUE!</v>
      </c>
      <c r="BT493" s="10" t="e" cm="1" vm="4">
        <f t="array" aca="1" ref="BT493" ca="1">IFERROR(INDEX($AN493:$BG493,_xlfn.AGGREGATE(15,6,(COLUMN($AN493:$BG493)-COLUMN($AN$8)+1)/NOT(ISNA(MATCH($AN493:$BG493,$FF$1:$FF$6,0))),COLUMN($BV493:BZ493))),"")</f>
        <v>#VALUE!</v>
      </c>
      <c r="BU493" s="10" t="e" cm="1" vm="5">
        <f t="array" aca="1" ref="BU493" ca="1">IFERROR(INDEX($AN493:$BG493,_xlfn.AGGREGATE(15,6,(COLUMN($AN493:$BG493)-COLUMN($AN$8)+1)/NOT(ISNA(MATCH($AN493:$BG493,$FF$1:$FF$6,0))),COLUMN($BV493:CA493))),"")</f>
        <v>#VALUE!</v>
      </c>
      <c r="BV493" s="11"/>
      <c r="BW493" s="10" t="str" cm="1">
        <f t="array" ref="BW493">IFERROR(INDEX($BI493:$BN493,_xlfn.AGGREGATE(15,6,(COLUMN($BI493:$BN493)-COLUMN($BI$8)+1)/NOT(ISNA(MATCH($BI493:$BN493,$FF$1:$FF$6,0))),COLUMN($BW493:BW493))),"")</f>
        <v/>
      </c>
      <c r="BX493" s="10" t="e" cm="1" vm="1">
        <f t="array" aca="1" ref="BX493" ca="1">IFERROR(INDEX($BI493:$BN493,_xlfn.AGGREGATE(15,6,(COLUMN($BI493:$BN493)-COLUMN($BI$8)+1)/NOT(ISNA(MATCH($BI493:$BN493,$FF$1:$FF$6,0))),COLUMN($BW493:BX493))),"")</f>
        <v>#VALUE!</v>
      </c>
      <c r="BY493" s="10" t="e" cm="1" vm="2">
        <f t="array" aca="1" ref="BY493" ca="1">IFERROR(INDEX($BI493:$BN493,_xlfn.AGGREGATE(15,6,(COLUMN($BI493:$BN493)-COLUMN($BI$8)+1)/NOT(ISNA(MATCH($BI493:$BN493,$FF$1:$FF$6,0))),COLUMN($BW493:BY493))),"")</f>
        <v>#VALUE!</v>
      </c>
      <c r="BZ493" s="10" t="e" cm="1" vm="3">
        <f t="array" aca="1" ref="BZ493" ca="1">IFERROR(INDEX($BI493:$BN493,_xlfn.AGGREGATE(15,6,(COLUMN($BI493:$BN493)-COLUMN($BI$8)+1)/NOT(ISNA(MATCH($BI493:$BN493,$FF$1:$FF$6,0))),COLUMN($BW493:BZ493))),"")</f>
        <v>#VALUE!</v>
      </c>
      <c r="CA493" s="10" t="e" cm="1" vm="4">
        <f t="array" aca="1" ref="CA493" ca="1">IFERROR(INDEX($BI493:$BN493,_xlfn.AGGREGATE(15,6,(COLUMN($BI493:$BN493)-COLUMN($BI$8)+1)/NOT(ISNA(MATCH($BI493:$BN493,$FF$1:$FF$6,0))),COLUMN($BW493:CA493))),"")</f>
        <v>#VALUE!</v>
      </c>
      <c r="CB493" s="10" t="e" cm="1" vm="5">
        <f t="array" aca="1" ref="CB493" ca="1">IFERROR(INDEX($BI493:$BN493,_xlfn.AGGREGATE(15,6,(COLUMN($BI493:$BN493)-COLUMN($BI$8)+1)/NOT(ISNA(MATCH($BI493:$BN493,$FF$1:$FF$6,0))),COLUMN($BW493:CB493))),"")</f>
        <v>#VALUE!</v>
      </c>
      <c r="CC493" s="11"/>
      <c r="CD493" s="10"/>
      <c r="CE493" s="10"/>
      <c r="CF493" s="10"/>
      <c r="CG493" s="10"/>
      <c r="CH493" s="10"/>
      <c r="CI493" s="11"/>
      <c r="CJ493" s="10" cm="1">
        <f t="array" ref="CJ493">SUM(COUNTIF(CD493:CF493,$DH$3:$DM$3))</f>
        <v>0</v>
      </c>
      <c r="CK493" s="10" cm="1">
        <f t="array" ref="CK493">SUM(COUNTIF(CD493:CF493,$DH$2:$DL$2))</f>
        <v>0</v>
      </c>
      <c r="CL493" s="10" cm="1">
        <f t="array" ref="CL493">SUM(COUNTIF(CD493:CF493,$DM$2:$DQ$2))</f>
        <v>0</v>
      </c>
      <c r="CM493" s="11"/>
      <c r="CN493" s="10"/>
      <c r="CO493" s="10"/>
      <c r="CP493" s="11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1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7" t="s">
        <v>42</v>
      </c>
      <c r="EC493" s="11"/>
      <c r="ED493" s="10">
        <f>Tableau1[[#This Row],[Colonne75]]</f>
        <v>0</v>
      </c>
      <c r="EE493" s="10"/>
      <c r="EF493" s="10">
        <f ca="1">OFFSET(Tableau1[[#This Row],[Colonne19]],0,Tableau1[[#This Row],[Colonne126]]-1)</f>
        <v>0</v>
      </c>
      <c r="EG493" s="11"/>
      <c r="EH493" s="10">
        <f>Tableau1[[#This Row],[Colonne76]]</f>
        <v>0</v>
      </c>
      <c r="EI493" s="10"/>
      <c r="EJ493" s="10">
        <f ca="1">OFFSET(Tableau1[[#This Row],[Colonne19]],0,Tableau1[[#This Row],[Colonne130]]-1)</f>
        <v>0</v>
      </c>
      <c r="EK493" s="11"/>
      <c r="EL493" s="10">
        <f>Tableau1[[#This Row],[Colonne77]]</f>
        <v>0</v>
      </c>
      <c r="EM493" s="10"/>
      <c r="EN493" s="10">
        <f ca="1">OFFSET(Tableau1[[#This Row],[Colonne19]],0,Tableau1[[#This Row],[Colonne134]]-1)</f>
        <v>0</v>
      </c>
      <c r="EO493" s="11"/>
      <c r="EP493" s="10">
        <f>Tableau1[[#This Row],[Colonne78]]</f>
        <v>0</v>
      </c>
      <c r="EQ493" s="10"/>
      <c r="ER493" s="10">
        <f ca="1">OFFSET(Tableau1[[#This Row],[Colonne19]],0,Tableau1[[#This Row],[Colonne138]]-1)</f>
        <v>0</v>
      </c>
      <c r="ES493" s="11"/>
      <c r="ET493" s="10">
        <f>Tableau1[[#This Row],[Colonne79]]</f>
        <v>0</v>
      </c>
      <c r="EU493" s="10"/>
      <c r="EV493" s="10">
        <f ca="1">OFFSET(Tableau1[[#This Row],[Colonne19]],0,Tableau1[[#This Row],[Colonne142]]-1)</f>
        <v>0</v>
      </c>
      <c r="EW493" s="11"/>
      <c r="EX493" s="10">
        <f t="shared" ca="1" si="48"/>
        <v>0</v>
      </c>
      <c r="EY493" s="10">
        <f t="shared" ca="1" si="49"/>
        <v>0</v>
      </c>
      <c r="EZ493" s="10">
        <f t="shared" ca="1" si="50"/>
        <v>0</v>
      </c>
      <c r="FA493" s="10">
        <f t="shared" ca="1" si="45"/>
        <v>0</v>
      </c>
      <c r="FB493" s="10">
        <f t="shared" ca="1" si="46"/>
        <v>0</v>
      </c>
      <c r="FC493" s="10">
        <f t="shared" ca="1" si="47"/>
        <v>0</v>
      </c>
      <c r="FD493" s="11"/>
    </row>
    <row r="494" spans="1:160" x14ac:dyDescent="0.2">
      <c r="A494" s="25"/>
      <c r="B494" s="10"/>
      <c r="C494" s="13"/>
      <c r="D494" s="26"/>
      <c r="E494" s="10"/>
      <c r="F494" s="10"/>
      <c r="G494" s="10"/>
      <c r="H494" s="10"/>
      <c r="I494" s="10"/>
      <c r="J494" s="24"/>
      <c r="K494" s="13"/>
      <c r="L494" s="10"/>
      <c r="M494" s="13"/>
      <c r="N494" s="13"/>
      <c r="O494" s="33" t="e">
        <f>Tableau1[[#This Row],[Colonne14]]/Tableau1[[#This Row],[Colonne13]]</f>
        <v>#DIV/0!</v>
      </c>
      <c r="P494" s="57"/>
      <c r="Q494" s="59" t="e" cm="1">
        <f t="array" ref="Q494">SUM(Tableau1[[#This Row],[Colonne19]:[Colonne38]]/Tableau1[[#This Row],[Colonne11]])</f>
        <v>#DIV/0!</v>
      </c>
      <c r="R494" s="11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1"/>
      <c r="AN494" s="10" t="str" cm="1">
        <f t="array" ref="AN494">IFERROR(INDEX($S$2:$AL$2,MATCH(SMALL(Tableau1[[#This Row],[Colonne19]:[Colonne38]],1),Tableau1[[#This Row],[Colonne19]:[Colonne38]],0)),"")</f>
        <v/>
      </c>
      <c r="AO494" s="10" t="str">
        <f>IFERROR(INDEX($S$2:$AL$2,MATCH(SMALL(Tableau1[[#This Row],[Colonne19]:[Colonne38]],2),Tableau1[[#This Row],[Colonne19]:[Colonne38]],0)),"")</f>
        <v/>
      </c>
      <c r="AP494" s="10" t="str">
        <f>IFERROR(INDEX($S$2:$AL$2,MATCH(SMALL(Tableau1[[#This Row],[Colonne19]:[Colonne38]],3),Tableau1[[#This Row],[Colonne19]:[Colonne38]],0)),"")</f>
        <v/>
      </c>
      <c r="AQ494" s="10" t="str">
        <f>IFERROR(INDEX($S$2:$AL$2,MATCH(SMALL(Tableau1[[#This Row],[Colonne19]:[Colonne38]],4),Tableau1[[#This Row],[Colonne19]:[Colonne38]],0)),"")</f>
        <v/>
      </c>
      <c r="AR494" s="10" t="str">
        <f>IFERROR(INDEX($S$2:$AL$2,MATCH(SMALL(Tableau1[[#This Row],[Colonne19]:[Colonne38]],5),Tableau1[[#This Row],[Colonne19]:[Colonne38]],0)),"")</f>
        <v/>
      </c>
      <c r="AS494" s="10" t="str">
        <f>IFERROR(INDEX($S$2:$AL$2,MATCH(SMALL(Tableau1[[#This Row],[Colonne19]:[Colonne38]],6),Tableau1[[#This Row],[Colonne19]:[Colonne38]],0)),"")</f>
        <v/>
      </c>
      <c r="AT494" s="10" t="str">
        <f>IFERROR(INDEX($S$2:$AL$2,MATCH(SMALL(Tableau1[[#This Row],[Colonne19]:[Colonne38]],7),Tableau1[[#This Row],[Colonne19]:[Colonne38]],0)),"")</f>
        <v/>
      </c>
      <c r="AU494" s="10" t="str">
        <f>IFERROR(INDEX($S$2:$AL$2,MATCH(SMALL(Tableau1[[#This Row],[Colonne19]:[Colonne38]],8),Tableau1[[#This Row],[Colonne19]:[Colonne38]],0)),"")</f>
        <v/>
      </c>
      <c r="AV494" s="10" t="str">
        <f>IFERROR(INDEX($S$2:$AL$2,MATCH(SMALL(Tableau1[[#This Row],[Colonne19]:[Colonne38]],9),Tableau1[[#This Row],[Colonne19]:[Colonne38]],0)),"")</f>
        <v/>
      </c>
      <c r="AW494" s="10" t="str">
        <f>IFERROR(INDEX($S$2:$AL$2,MATCH(SMALL(Tableau1[[#This Row],[Colonne19]:[Colonne38]],10),Tableau1[[#This Row],[Colonne19]:[Colonne38]],0)),"")</f>
        <v/>
      </c>
      <c r="AX494" s="10" t="str">
        <f>IFERROR(INDEX($S$2:$AL$2,MATCH(SMALL(Tableau1[[#This Row],[Colonne19]:[Colonne38]],11),Tableau1[[#This Row],[Colonne19]:[Colonne38]],0)),"")</f>
        <v/>
      </c>
      <c r="AY494" s="10" t="str">
        <f>IFERROR(INDEX($S$2:$AL$2,MATCH(SMALL(Tableau1[[#This Row],[Colonne19]:[Colonne38]],12),Tableau1[[#This Row],[Colonne19]:[Colonne38]],0)),"")</f>
        <v/>
      </c>
      <c r="AZ494" s="10" t="str">
        <f>IFERROR(INDEX($S$2:$AL$2,MATCH(SMALL(Tableau1[[#This Row],[Colonne19]:[Colonne38]],13),Tableau1[[#This Row],[Colonne19]:[Colonne38]],0)),"")</f>
        <v/>
      </c>
      <c r="BA494" s="10" t="str">
        <f>IFERROR(INDEX($S$2:$AL$2,MATCH(SMALL(Tableau1[[#This Row],[Colonne19]:[Colonne38]],14),Tableau1[[#This Row],[Colonne19]:[Colonne38]],0)),"")</f>
        <v/>
      </c>
      <c r="BB494" s="10" t="str">
        <f>IFERROR(INDEX($S$2:$AL$2,MATCH(SMALL(Tableau1[[#This Row],[Colonne19]:[Colonne38]],15),Tableau1[[#This Row],[Colonne19]:[Colonne38]],0)),"")</f>
        <v/>
      </c>
      <c r="BC494" s="10" t="str">
        <f>IFERROR(INDEX($S$2:$AL$2,MATCH(SMALL(Tableau1[[#This Row],[Colonne19]:[Colonne38]],16),Tableau1[[#This Row],[Colonne19]:[Colonne38]],0)),"")</f>
        <v/>
      </c>
      <c r="BD494" s="10" t="str">
        <f>IFERROR(INDEX($S$2:$AL$2,MATCH(SMALL(Tableau1[[#This Row],[Colonne19]:[Colonne38]],17),Tableau1[[#This Row],[Colonne19]:[Colonne38]],0)),"")</f>
        <v/>
      </c>
      <c r="BE494" s="10" t="str">
        <f>IFERROR(INDEX($S$2:$AL$2,MATCH(SMALL(Tableau1[[#This Row],[Colonne19]:[Colonne38]],18),Tableau1[[#This Row],[Colonne19]:[Colonne38]],0)),"")</f>
        <v/>
      </c>
      <c r="BF494" s="10" t="str">
        <f>IFERROR(INDEX($S$2:$AL$2,MATCH(SMALL(Tableau1[[#This Row],[Colonne19]:[Colonne38]],19),Tableau1[[#This Row],[Colonne19]:[Colonne38]],0)),"")</f>
        <v/>
      </c>
      <c r="BG494" s="10" t="str">
        <f>IFERROR(INDEX($S$2:$AL$2,MATCH(SMALL(Tableau1[[#This Row],[Colonne19]:[Colonne38]],20),Tableau1[[#This Row],[Colonne19]:[Colonne38]],0)),"")</f>
        <v/>
      </c>
      <c r="BH494" s="11"/>
      <c r="BI494" s="10"/>
      <c r="BJ494" s="10"/>
      <c r="BK494" s="10"/>
      <c r="BL494" s="10"/>
      <c r="BM494" s="10"/>
      <c r="BN494" s="10"/>
      <c r="BO494" s="11"/>
      <c r="BP494" s="10" t="str" cm="1">
        <f t="array" ref="BP494">IFERROR(INDEX($AN494:$BG494,_xlfn.AGGREGATE(15,6,(COLUMN($AN494:$BG494)-COLUMN($AN$8)+1)/NOT(ISNA(MATCH($AN494:$BG494,$FF$1:$FF$6,0))),COLUMN($BV494:BV494))),"")</f>
        <v/>
      </c>
      <c r="BQ494" s="10" t="e" cm="1" vm="1">
        <f t="array" aca="1" ref="BQ494" ca="1">IFERROR(INDEX($AN494:$BG494,_xlfn.AGGREGATE(15,6,(COLUMN($AN494:$BG494)-COLUMN($AN$8)+1)/NOT(ISNA(MATCH($AN494:$BG494,$FF$1:$FF$6,0))),COLUMN($BV494:BW494))),"")</f>
        <v>#VALUE!</v>
      </c>
      <c r="BR494" s="10" t="e" cm="1" vm="2">
        <f t="array" aca="1" ref="BR494" ca="1">IFERROR(INDEX($AN494:$BG494,_xlfn.AGGREGATE(15,6,(COLUMN($AN494:$BG494)-COLUMN($AN$8)+1)/NOT(ISNA(MATCH($AN494:$BG494,$FF$1:$FF$6,0))),COLUMN($BV494:BX494))),"")</f>
        <v>#VALUE!</v>
      </c>
      <c r="BS494" s="10" t="e" cm="1" vm="3">
        <f t="array" aca="1" ref="BS494" ca="1">IFERROR(INDEX($AN494:$BG494,_xlfn.AGGREGATE(15,6,(COLUMN($AN494:$BG494)-COLUMN($AN$8)+1)/NOT(ISNA(MATCH($AN494:$BG494,$FF$1:$FF$6,0))),COLUMN($BV494:BY494))),"")</f>
        <v>#VALUE!</v>
      </c>
      <c r="BT494" s="10" t="e" cm="1" vm="4">
        <f t="array" aca="1" ref="BT494" ca="1">IFERROR(INDEX($AN494:$BG494,_xlfn.AGGREGATE(15,6,(COLUMN($AN494:$BG494)-COLUMN($AN$8)+1)/NOT(ISNA(MATCH($AN494:$BG494,$FF$1:$FF$6,0))),COLUMN($BV494:BZ494))),"")</f>
        <v>#VALUE!</v>
      </c>
      <c r="BU494" s="10" t="e" cm="1" vm="5">
        <f t="array" aca="1" ref="BU494" ca="1">IFERROR(INDEX($AN494:$BG494,_xlfn.AGGREGATE(15,6,(COLUMN($AN494:$BG494)-COLUMN($AN$8)+1)/NOT(ISNA(MATCH($AN494:$BG494,$FF$1:$FF$6,0))),COLUMN($BV494:CA494))),"")</f>
        <v>#VALUE!</v>
      </c>
      <c r="BV494" s="11"/>
      <c r="BW494" s="10" t="str" cm="1">
        <f t="array" ref="BW494">IFERROR(INDEX($BI494:$BN494,_xlfn.AGGREGATE(15,6,(COLUMN($BI494:$BN494)-COLUMN($BI$8)+1)/NOT(ISNA(MATCH($BI494:$BN494,$FF$1:$FF$6,0))),COLUMN($BW494:BW494))),"")</f>
        <v/>
      </c>
      <c r="BX494" s="10" t="e" cm="1" vm="1">
        <f t="array" aca="1" ref="BX494" ca="1">IFERROR(INDEX($BI494:$BN494,_xlfn.AGGREGATE(15,6,(COLUMN($BI494:$BN494)-COLUMN($BI$8)+1)/NOT(ISNA(MATCH($BI494:$BN494,$FF$1:$FF$6,0))),COLUMN($BW494:BX494))),"")</f>
        <v>#VALUE!</v>
      </c>
      <c r="BY494" s="10" t="e" cm="1" vm="2">
        <f t="array" aca="1" ref="BY494" ca="1">IFERROR(INDEX($BI494:$BN494,_xlfn.AGGREGATE(15,6,(COLUMN($BI494:$BN494)-COLUMN($BI$8)+1)/NOT(ISNA(MATCH($BI494:$BN494,$FF$1:$FF$6,0))),COLUMN($BW494:BY494))),"")</f>
        <v>#VALUE!</v>
      </c>
      <c r="BZ494" s="10" t="e" cm="1" vm="3">
        <f t="array" aca="1" ref="BZ494" ca="1">IFERROR(INDEX($BI494:$BN494,_xlfn.AGGREGATE(15,6,(COLUMN($BI494:$BN494)-COLUMN($BI$8)+1)/NOT(ISNA(MATCH($BI494:$BN494,$FF$1:$FF$6,0))),COLUMN($BW494:BZ494))),"")</f>
        <v>#VALUE!</v>
      </c>
      <c r="CA494" s="10" t="e" cm="1" vm="4">
        <f t="array" aca="1" ref="CA494" ca="1">IFERROR(INDEX($BI494:$BN494,_xlfn.AGGREGATE(15,6,(COLUMN($BI494:$BN494)-COLUMN($BI$8)+1)/NOT(ISNA(MATCH($BI494:$BN494,$FF$1:$FF$6,0))),COLUMN($BW494:CA494))),"")</f>
        <v>#VALUE!</v>
      </c>
      <c r="CB494" s="10" t="e" cm="1" vm="5">
        <f t="array" aca="1" ref="CB494" ca="1">IFERROR(INDEX($BI494:$BN494,_xlfn.AGGREGATE(15,6,(COLUMN($BI494:$BN494)-COLUMN($BI$8)+1)/NOT(ISNA(MATCH($BI494:$BN494,$FF$1:$FF$6,0))),COLUMN($BW494:CB494))),"")</f>
        <v>#VALUE!</v>
      </c>
      <c r="CC494" s="11"/>
      <c r="CD494" s="10"/>
      <c r="CE494" s="10"/>
      <c r="CF494" s="10"/>
      <c r="CG494" s="10"/>
      <c r="CH494" s="10"/>
      <c r="CI494" s="11"/>
      <c r="CJ494" s="10" cm="1">
        <f t="array" ref="CJ494">SUM(COUNTIF(CD494:CF494,$DH$3:$DM$3))</f>
        <v>0</v>
      </c>
      <c r="CK494" s="10" cm="1">
        <f t="array" ref="CK494">SUM(COUNTIF(CD494:CF494,$DH$2:$DL$2))</f>
        <v>0</v>
      </c>
      <c r="CL494" s="10" cm="1">
        <f t="array" ref="CL494">SUM(COUNTIF(CD494:CF494,$DM$2:$DQ$2))</f>
        <v>0</v>
      </c>
      <c r="CM494" s="11"/>
      <c r="CN494" s="10"/>
      <c r="CO494" s="10"/>
      <c r="CP494" s="11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1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7" t="s">
        <v>42</v>
      </c>
      <c r="EC494" s="11"/>
      <c r="ED494" s="10">
        <f>Tableau1[[#This Row],[Colonne75]]</f>
        <v>0</v>
      </c>
      <c r="EE494" s="10"/>
      <c r="EF494" s="10">
        <f ca="1">OFFSET(Tableau1[[#This Row],[Colonne19]],0,Tableau1[[#This Row],[Colonne126]]-1)</f>
        <v>0</v>
      </c>
      <c r="EG494" s="11"/>
      <c r="EH494" s="10">
        <f>Tableau1[[#This Row],[Colonne76]]</f>
        <v>0</v>
      </c>
      <c r="EI494" s="10"/>
      <c r="EJ494" s="10">
        <f ca="1">OFFSET(Tableau1[[#This Row],[Colonne19]],0,Tableau1[[#This Row],[Colonne130]]-1)</f>
        <v>0</v>
      </c>
      <c r="EK494" s="11"/>
      <c r="EL494" s="10">
        <f>Tableau1[[#This Row],[Colonne77]]</f>
        <v>0</v>
      </c>
      <c r="EM494" s="10"/>
      <c r="EN494" s="10">
        <f ca="1">OFFSET(Tableau1[[#This Row],[Colonne19]],0,Tableau1[[#This Row],[Colonne134]]-1)</f>
        <v>0</v>
      </c>
      <c r="EO494" s="11"/>
      <c r="EP494" s="10">
        <f>Tableau1[[#This Row],[Colonne78]]</f>
        <v>0</v>
      </c>
      <c r="EQ494" s="10"/>
      <c r="ER494" s="10">
        <f ca="1">OFFSET(Tableau1[[#This Row],[Colonne19]],0,Tableau1[[#This Row],[Colonne138]]-1)</f>
        <v>0</v>
      </c>
      <c r="ES494" s="11"/>
      <c r="ET494" s="10">
        <f>Tableau1[[#This Row],[Colonne79]]</f>
        <v>0</v>
      </c>
      <c r="EU494" s="10"/>
      <c r="EV494" s="10">
        <f ca="1">OFFSET(Tableau1[[#This Row],[Colonne19]],0,Tableau1[[#This Row],[Colonne142]]-1)</f>
        <v>0</v>
      </c>
      <c r="EW494" s="11"/>
      <c r="EX494" s="10">
        <f t="shared" ca="1" si="48"/>
        <v>0</v>
      </c>
      <c r="EY494" s="10">
        <f t="shared" ca="1" si="49"/>
        <v>0</v>
      </c>
      <c r="EZ494" s="10">
        <f t="shared" ca="1" si="50"/>
        <v>0</v>
      </c>
      <c r="FA494" s="10">
        <f t="shared" ca="1" si="45"/>
        <v>0</v>
      </c>
      <c r="FB494" s="10">
        <f t="shared" ca="1" si="46"/>
        <v>0</v>
      </c>
      <c r="FC494" s="10">
        <f t="shared" ca="1" si="47"/>
        <v>0</v>
      </c>
      <c r="FD494" s="11"/>
    </row>
    <row r="495" spans="1:160" x14ac:dyDescent="0.2">
      <c r="A495" s="25"/>
      <c r="B495" s="10"/>
      <c r="C495" s="13"/>
      <c r="D495" s="26"/>
      <c r="E495" s="10"/>
      <c r="F495" s="10"/>
      <c r="G495" s="10"/>
      <c r="H495" s="10"/>
      <c r="I495" s="10"/>
      <c r="J495" s="24"/>
      <c r="K495" s="13"/>
      <c r="L495" s="10"/>
      <c r="M495" s="13"/>
      <c r="N495" s="13"/>
      <c r="O495" s="33" t="e">
        <f>Tableau1[[#This Row],[Colonne14]]/Tableau1[[#This Row],[Colonne13]]</f>
        <v>#DIV/0!</v>
      </c>
      <c r="P495" s="57"/>
      <c r="Q495" s="59" t="e" cm="1">
        <f t="array" ref="Q495">SUM(Tableau1[[#This Row],[Colonne19]:[Colonne38]]/Tableau1[[#This Row],[Colonne11]])</f>
        <v>#DIV/0!</v>
      </c>
      <c r="R495" s="11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1"/>
      <c r="AN495" s="10" t="str" cm="1">
        <f t="array" ref="AN495">IFERROR(INDEX($S$2:$AL$2,MATCH(SMALL(Tableau1[[#This Row],[Colonne19]:[Colonne38]],1),Tableau1[[#This Row],[Colonne19]:[Colonne38]],0)),"")</f>
        <v/>
      </c>
      <c r="AO495" s="10" t="str">
        <f>IFERROR(INDEX($S$2:$AL$2,MATCH(SMALL(Tableau1[[#This Row],[Colonne19]:[Colonne38]],2),Tableau1[[#This Row],[Colonne19]:[Colonne38]],0)),"")</f>
        <v/>
      </c>
      <c r="AP495" s="10" t="str">
        <f>IFERROR(INDEX($S$2:$AL$2,MATCH(SMALL(Tableau1[[#This Row],[Colonne19]:[Colonne38]],3),Tableau1[[#This Row],[Colonne19]:[Colonne38]],0)),"")</f>
        <v/>
      </c>
      <c r="AQ495" s="10" t="str">
        <f>IFERROR(INDEX($S$2:$AL$2,MATCH(SMALL(Tableau1[[#This Row],[Colonne19]:[Colonne38]],4),Tableau1[[#This Row],[Colonne19]:[Colonne38]],0)),"")</f>
        <v/>
      </c>
      <c r="AR495" s="10" t="str">
        <f>IFERROR(INDEX($S$2:$AL$2,MATCH(SMALL(Tableau1[[#This Row],[Colonne19]:[Colonne38]],5),Tableau1[[#This Row],[Colonne19]:[Colonne38]],0)),"")</f>
        <v/>
      </c>
      <c r="AS495" s="10" t="str">
        <f>IFERROR(INDEX($S$2:$AL$2,MATCH(SMALL(Tableau1[[#This Row],[Colonne19]:[Colonne38]],6),Tableau1[[#This Row],[Colonne19]:[Colonne38]],0)),"")</f>
        <v/>
      </c>
      <c r="AT495" s="10" t="str">
        <f>IFERROR(INDEX($S$2:$AL$2,MATCH(SMALL(Tableau1[[#This Row],[Colonne19]:[Colonne38]],7),Tableau1[[#This Row],[Colonne19]:[Colonne38]],0)),"")</f>
        <v/>
      </c>
      <c r="AU495" s="10" t="str">
        <f>IFERROR(INDEX($S$2:$AL$2,MATCH(SMALL(Tableau1[[#This Row],[Colonne19]:[Colonne38]],8),Tableau1[[#This Row],[Colonne19]:[Colonne38]],0)),"")</f>
        <v/>
      </c>
      <c r="AV495" s="10" t="str">
        <f>IFERROR(INDEX($S$2:$AL$2,MATCH(SMALL(Tableau1[[#This Row],[Colonne19]:[Colonne38]],9),Tableau1[[#This Row],[Colonne19]:[Colonne38]],0)),"")</f>
        <v/>
      </c>
      <c r="AW495" s="10" t="str">
        <f>IFERROR(INDEX($S$2:$AL$2,MATCH(SMALL(Tableau1[[#This Row],[Colonne19]:[Colonne38]],10),Tableau1[[#This Row],[Colonne19]:[Colonne38]],0)),"")</f>
        <v/>
      </c>
      <c r="AX495" s="10" t="str">
        <f>IFERROR(INDEX($S$2:$AL$2,MATCH(SMALL(Tableau1[[#This Row],[Colonne19]:[Colonne38]],11),Tableau1[[#This Row],[Colonne19]:[Colonne38]],0)),"")</f>
        <v/>
      </c>
      <c r="AY495" s="10" t="str">
        <f>IFERROR(INDEX($S$2:$AL$2,MATCH(SMALL(Tableau1[[#This Row],[Colonne19]:[Colonne38]],12),Tableau1[[#This Row],[Colonne19]:[Colonne38]],0)),"")</f>
        <v/>
      </c>
      <c r="AZ495" s="10" t="str">
        <f>IFERROR(INDEX($S$2:$AL$2,MATCH(SMALL(Tableau1[[#This Row],[Colonne19]:[Colonne38]],13),Tableau1[[#This Row],[Colonne19]:[Colonne38]],0)),"")</f>
        <v/>
      </c>
      <c r="BA495" s="10" t="str">
        <f>IFERROR(INDEX($S$2:$AL$2,MATCH(SMALL(Tableau1[[#This Row],[Colonne19]:[Colonne38]],14),Tableau1[[#This Row],[Colonne19]:[Colonne38]],0)),"")</f>
        <v/>
      </c>
      <c r="BB495" s="10" t="str">
        <f>IFERROR(INDEX($S$2:$AL$2,MATCH(SMALL(Tableau1[[#This Row],[Colonne19]:[Colonne38]],15),Tableau1[[#This Row],[Colonne19]:[Colonne38]],0)),"")</f>
        <v/>
      </c>
      <c r="BC495" s="10" t="str">
        <f>IFERROR(INDEX($S$2:$AL$2,MATCH(SMALL(Tableau1[[#This Row],[Colonne19]:[Colonne38]],16),Tableau1[[#This Row],[Colonne19]:[Colonne38]],0)),"")</f>
        <v/>
      </c>
      <c r="BD495" s="10" t="str">
        <f>IFERROR(INDEX($S$2:$AL$2,MATCH(SMALL(Tableau1[[#This Row],[Colonne19]:[Colonne38]],17),Tableau1[[#This Row],[Colonne19]:[Colonne38]],0)),"")</f>
        <v/>
      </c>
      <c r="BE495" s="10" t="str">
        <f>IFERROR(INDEX($S$2:$AL$2,MATCH(SMALL(Tableau1[[#This Row],[Colonne19]:[Colonne38]],18),Tableau1[[#This Row],[Colonne19]:[Colonne38]],0)),"")</f>
        <v/>
      </c>
      <c r="BF495" s="10" t="str">
        <f>IFERROR(INDEX($S$2:$AL$2,MATCH(SMALL(Tableau1[[#This Row],[Colonne19]:[Colonne38]],19),Tableau1[[#This Row],[Colonne19]:[Colonne38]],0)),"")</f>
        <v/>
      </c>
      <c r="BG495" s="10" t="str">
        <f>IFERROR(INDEX($S$2:$AL$2,MATCH(SMALL(Tableau1[[#This Row],[Colonne19]:[Colonne38]],20),Tableau1[[#This Row],[Colonne19]:[Colonne38]],0)),"")</f>
        <v/>
      </c>
      <c r="BH495" s="11"/>
      <c r="BI495" s="10"/>
      <c r="BJ495" s="10"/>
      <c r="BK495" s="10"/>
      <c r="BL495" s="10"/>
      <c r="BM495" s="10"/>
      <c r="BN495" s="10"/>
      <c r="BO495" s="11"/>
      <c r="BP495" s="10" t="str" cm="1">
        <f t="array" ref="BP495">IFERROR(INDEX($AN495:$BG495,_xlfn.AGGREGATE(15,6,(COLUMN($AN495:$BG495)-COLUMN($AN$8)+1)/NOT(ISNA(MATCH($AN495:$BG495,$FF$1:$FF$6,0))),COLUMN($BV495:BV495))),"")</f>
        <v/>
      </c>
      <c r="BQ495" s="10" t="e" cm="1" vm="1">
        <f t="array" aca="1" ref="BQ495" ca="1">IFERROR(INDEX($AN495:$BG495,_xlfn.AGGREGATE(15,6,(COLUMN($AN495:$BG495)-COLUMN($AN$8)+1)/NOT(ISNA(MATCH($AN495:$BG495,$FF$1:$FF$6,0))),COLUMN($BV495:BW495))),"")</f>
        <v>#VALUE!</v>
      </c>
      <c r="BR495" s="10" t="e" cm="1" vm="2">
        <f t="array" aca="1" ref="BR495" ca="1">IFERROR(INDEX($AN495:$BG495,_xlfn.AGGREGATE(15,6,(COLUMN($AN495:$BG495)-COLUMN($AN$8)+1)/NOT(ISNA(MATCH($AN495:$BG495,$FF$1:$FF$6,0))),COLUMN($BV495:BX495))),"")</f>
        <v>#VALUE!</v>
      </c>
      <c r="BS495" s="10" t="e" cm="1" vm="3">
        <f t="array" aca="1" ref="BS495" ca="1">IFERROR(INDEX($AN495:$BG495,_xlfn.AGGREGATE(15,6,(COLUMN($AN495:$BG495)-COLUMN($AN$8)+1)/NOT(ISNA(MATCH($AN495:$BG495,$FF$1:$FF$6,0))),COLUMN($BV495:BY495))),"")</f>
        <v>#VALUE!</v>
      </c>
      <c r="BT495" s="10" t="e" cm="1" vm="4">
        <f t="array" aca="1" ref="BT495" ca="1">IFERROR(INDEX($AN495:$BG495,_xlfn.AGGREGATE(15,6,(COLUMN($AN495:$BG495)-COLUMN($AN$8)+1)/NOT(ISNA(MATCH($AN495:$BG495,$FF$1:$FF$6,0))),COLUMN($BV495:BZ495))),"")</f>
        <v>#VALUE!</v>
      </c>
      <c r="BU495" s="10" t="e" cm="1" vm="5">
        <f t="array" aca="1" ref="BU495" ca="1">IFERROR(INDEX($AN495:$BG495,_xlfn.AGGREGATE(15,6,(COLUMN($AN495:$BG495)-COLUMN($AN$8)+1)/NOT(ISNA(MATCH($AN495:$BG495,$FF$1:$FF$6,0))),COLUMN($BV495:CA495))),"")</f>
        <v>#VALUE!</v>
      </c>
      <c r="BV495" s="11"/>
      <c r="BW495" s="10" t="str" cm="1">
        <f t="array" ref="BW495">IFERROR(INDEX($BI495:$BN495,_xlfn.AGGREGATE(15,6,(COLUMN($BI495:$BN495)-COLUMN($BI$8)+1)/NOT(ISNA(MATCH($BI495:$BN495,$FF$1:$FF$6,0))),COLUMN($BW495:BW495))),"")</f>
        <v/>
      </c>
      <c r="BX495" s="10" t="e" cm="1" vm="1">
        <f t="array" aca="1" ref="BX495" ca="1">IFERROR(INDEX($BI495:$BN495,_xlfn.AGGREGATE(15,6,(COLUMN($BI495:$BN495)-COLUMN($BI$8)+1)/NOT(ISNA(MATCH($BI495:$BN495,$FF$1:$FF$6,0))),COLUMN($BW495:BX495))),"")</f>
        <v>#VALUE!</v>
      </c>
      <c r="BY495" s="10" t="e" cm="1" vm="2">
        <f t="array" aca="1" ref="BY495" ca="1">IFERROR(INDEX($BI495:$BN495,_xlfn.AGGREGATE(15,6,(COLUMN($BI495:$BN495)-COLUMN($BI$8)+1)/NOT(ISNA(MATCH($BI495:$BN495,$FF$1:$FF$6,0))),COLUMN($BW495:BY495))),"")</f>
        <v>#VALUE!</v>
      </c>
      <c r="BZ495" s="10" t="e" cm="1" vm="3">
        <f t="array" aca="1" ref="BZ495" ca="1">IFERROR(INDEX($BI495:$BN495,_xlfn.AGGREGATE(15,6,(COLUMN($BI495:$BN495)-COLUMN($BI$8)+1)/NOT(ISNA(MATCH($BI495:$BN495,$FF$1:$FF$6,0))),COLUMN($BW495:BZ495))),"")</f>
        <v>#VALUE!</v>
      </c>
      <c r="CA495" s="10" t="e" cm="1" vm="4">
        <f t="array" aca="1" ref="CA495" ca="1">IFERROR(INDEX($BI495:$BN495,_xlfn.AGGREGATE(15,6,(COLUMN($BI495:$BN495)-COLUMN($BI$8)+1)/NOT(ISNA(MATCH($BI495:$BN495,$FF$1:$FF$6,0))),COLUMN($BW495:CA495))),"")</f>
        <v>#VALUE!</v>
      </c>
      <c r="CB495" s="10" t="e" cm="1" vm="5">
        <f t="array" aca="1" ref="CB495" ca="1">IFERROR(INDEX($BI495:$BN495,_xlfn.AGGREGATE(15,6,(COLUMN($BI495:$BN495)-COLUMN($BI$8)+1)/NOT(ISNA(MATCH($BI495:$BN495,$FF$1:$FF$6,0))),COLUMN($BW495:CB495))),"")</f>
        <v>#VALUE!</v>
      </c>
      <c r="CC495" s="11"/>
      <c r="CD495" s="10"/>
      <c r="CE495" s="10"/>
      <c r="CF495" s="10"/>
      <c r="CG495" s="10"/>
      <c r="CH495" s="10"/>
      <c r="CI495" s="11"/>
      <c r="CJ495" s="10" cm="1">
        <f t="array" ref="CJ495">SUM(COUNTIF(CD495:CF495,$DH$3:$DM$3))</f>
        <v>0</v>
      </c>
      <c r="CK495" s="10" cm="1">
        <f t="array" ref="CK495">SUM(COUNTIF(CD495:CF495,$DH$2:$DL$2))</f>
        <v>0</v>
      </c>
      <c r="CL495" s="10" cm="1">
        <f t="array" ref="CL495">SUM(COUNTIF(CD495:CF495,$DM$2:$DQ$2))</f>
        <v>0</v>
      </c>
      <c r="CM495" s="11"/>
      <c r="CN495" s="10"/>
      <c r="CO495" s="10"/>
      <c r="CP495" s="11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1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7" t="s">
        <v>42</v>
      </c>
      <c r="EC495" s="11"/>
      <c r="ED495" s="10">
        <f>Tableau1[[#This Row],[Colonne75]]</f>
        <v>0</v>
      </c>
      <c r="EE495" s="10"/>
      <c r="EF495" s="10">
        <f ca="1">OFFSET(Tableau1[[#This Row],[Colonne19]],0,Tableau1[[#This Row],[Colonne126]]-1)</f>
        <v>0</v>
      </c>
      <c r="EG495" s="11"/>
      <c r="EH495" s="10">
        <f>Tableau1[[#This Row],[Colonne76]]</f>
        <v>0</v>
      </c>
      <c r="EI495" s="10"/>
      <c r="EJ495" s="10">
        <f ca="1">OFFSET(Tableau1[[#This Row],[Colonne19]],0,Tableau1[[#This Row],[Colonne130]]-1)</f>
        <v>0</v>
      </c>
      <c r="EK495" s="11"/>
      <c r="EL495" s="10">
        <f>Tableau1[[#This Row],[Colonne77]]</f>
        <v>0</v>
      </c>
      <c r="EM495" s="10"/>
      <c r="EN495" s="10">
        <f ca="1">OFFSET(Tableau1[[#This Row],[Colonne19]],0,Tableau1[[#This Row],[Colonne134]]-1)</f>
        <v>0</v>
      </c>
      <c r="EO495" s="11"/>
      <c r="EP495" s="10">
        <f>Tableau1[[#This Row],[Colonne78]]</f>
        <v>0</v>
      </c>
      <c r="EQ495" s="10"/>
      <c r="ER495" s="10">
        <f ca="1">OFFSET(Tableau1[[#This Row],[Colonne19]],0,Tableau1[[#This Row],[Colonne138]]-1)</f>
        <v>0</v>
      </c>
      <c r="ES495" s="11"/>
      <c r="ET495" s="10">
        <f>Tableau1[[#This Row],[Colonne79]]</f>
        <v>0</v>
      </c>
      <c r="EU495" s="10"/>
      <c r="EV495" s="10">
        <f ca="1">OFFSET(Tableau1[[#This Row],[Colonne19]],0,Tableau1[[#This Row],[Colonne142]]-1)</f>
        <v>0</v>
      </c>
      <c r="EW495" s="11"/>
      <c r="EX495" s="10">
        <f t="shared" ca="1" si="48"/>
        <v>0</v>
      </c>
      <c r="EY495" s="10">
        <f t="shared" ca="1" si="49"/>
        <v>0</v>
      </c>
      <c r="EZ495" s="10">
        <f t="shared" ca="1" si="50"/>
        <v>0</v>
      </c>
      <c r="FA495" s="10">
        <f t="shared" ca="1" si="45"/>
        <v>0</v>
      </c>
      <c r="FB495" s="10">
        <f t="shared" ca="1" si="46"/>
        <v>0</v>
      </c>
      <c r="FC495" s="10">
        <f t="shared" ca="1" si="47"/>
        <v>0</v>
      </c>
      <c r="FD495" s="11"/>
    </row>
    <row r="496" spans="1:160" x14ac:dyDescent="0.2">
      <c r="A496" s="25"/>
      <c r="B496" s="10"/>
      <c r="C496" s="13"/>
      <c r="D496" s="26"/>
      <c r="E496" s="10"/>
      <c r="F496" s="10"/>
      <c r="G496" s="10"/>
      <c r="H496" s="10"/>
      <c r="I496" s="10"/>
      <c r="J496" s="24"/>
      <c r="K496" s="13"/>
      <c r="L496" s="10"/>
      <c r="M496" s="13"/>
      <c r="N496" s="13"/>
      <c r="O496" s="33" t="e">
        <f>Tableau1[[#This Row],[Colonne14]]/Tableau1[[#This Row],[Colonne13]]</f>
        <v>#DIV/0!</v>
      </c>
      <c r="P496" s="57"/>
      <c r="Q496" s="59" t="e" cm="1">
        <f t="array" ref="Q496">SUM(Tableau1[[#This Row],[Colonne19]:[Colonne38]]/Tableau1[[#This Row],[Colonne11]])</f>
        <v>#DIV/0!</v>
      </c>
      <c r="R496" s="11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1"/>
      <c r="AN496" s="10" t="str" cm="1">
        <f t="array" ref="AN496">IFERROR(INDEX($S$2:$AL$2,MATCH(SMALL(Tableau1[[#This Row],[Colonne19]:[Colonne38]],1),Tableau1[[#This Row],[Colonne19]:[Colonne38]],0)),"")</f>
        <v/>
      </c>
      <c r="AO496" s="10" t="str">
        <f>IFERROR(INDEX($S$2:$AL$2,MATCH(SMALL(Tableau1[[#This Row],[Colonne19]:[Colonne38]],2),Tableau1[[#This Row],[Colonne19]:[Colonne38]],0)),"")</f>
        <v/>
      </c>
      <c r="AP496" s="10" t="str">
        <f>IFERROR(INDEX($S$2:$AL$2,MATCH(SMALL(Tableau1[[#This Row],[Colonne19]:[Colonne38]],3),Tableau1[[#This Row],[Colonne19]:[Colonne38]],0)),"")</f>
        <v/>
      </c>
      <c r="AQ496" s="10" t="str">
        <f>IFERROR(INDEX($S$2:$AL$2,MATCH(SMALL(Tableau1[[#This Row],[Colonne19]:[Colonne38]],4),Tableau1[[#This Row],[Colonne19]:[Colonne38]],0)),"")</f>
        <v/>
      </c>
      <c r="AR496" s="10" t="str">
        <f>IFERROR(INDEX($S$2:$AL$2,MATCH(SMALL(Tableau1[[#This Row],[Colonne19]:[Colonne38]],5),Tableau1[[#This Row],[Colonne19]:[Colonne38]],0)),"")</f>
        <v/>
      </c>
      <c r="AS496" s="10" t="str">
        <f>IFERROR(INDEX($S$2:$AL$2,MATCH(SMALL(Tableau1[[#This Row],[Colonne19]:[Colonne38]],6),Tableau1[[#This Row],[Colonne19]:[Colonne38]],0)),"")</f>
        <v/>
      </c>
      <c r="AT496" s="10" t="str">
        <f>IFERROR(INDEX($S$2:$AL$2,MATCH(SMALL(Tableau1[[#This Row],[Colonne19]:[Colonne38]],7),Tableau1[[#This Row],[Colonne19]:[Colonne38]],0)),"")</f>
        <v/>
      </c>
      <c r="AU496" s="10" t="str">
        <f>IFERROR(INDEX($S$2:$AL$2,MATCH(SMALL(Tableau1[[#This Row],[Colonne19]:[Colonne38]],8),Tableau1[[#This Row],[Colonne19]:[Colonne38]],0)),"")</f>
        <v/>
      </c>
      <c r="AV496" s="10" t="str">
        <f>IFERROR(INDEX($S$2:$AL$2,MATCH(SMALL(Tableau1[[#This Row],[Colonne19]:[Colonne38]],9),Tableau1[[#This Row],[Colonne19]:[Colonne38]],0)),"")</f>
        <v/>
      </c>
      <c r="AW496" s="10" t="str">
        <f>IFERROR(INDEX($S$2:$AL$2,MATCH(SMALL(Tableau1[[#This Row],[Colonne19]:[Colonne38]],10),Tableau1[[#This Row],[Colonne19]:[Colonne38]],0)),"")</f>
        <v/>
      </c>
      <c r="AX496" s="10" t="str">
        <f>IFERROR(INDEX($S$2:$AL$2,MATCH(SMALL(Tableau1[[#This Row],[Colonne19]:[Colonne38]],11),Tableau1[[#This Row],[Colonne19]:[Colonne38]],0)),"")</f>
        <v/>
      </c>
      <c r="AY496" s="10" t="str">
        <f>IFERROR(INDEX($S$2:$AL$2,MATCH(SMALL(Tableau1[[#This Row],[Colonne19]:[Colonne38]],12),Tableau1[[#This Row],[Colonne19]:[Colonne38]],0)),"")</f>
        <v/>
      </c>
      <c r="AZ496" s="10" t="str">
        <f>IFERROR(INDEX($S$2:$AL$2,MATCH(SMALL(Tableau1[[#This Row],[Colonne19]:[Colonne38]],13),Tableau1[[#This Row],[Colonne19]:[Colonne38]],0)),"")</f>
        <v/>
      </c>
      <c r="BA496" s="10" t="str">
        <f>IFERROR(INDEX($S$2:$AL$2,MATCH(SMALL(Tableau1[[#This Row],[Colonne19]:[Colonne38]],14),Tableau1[[#This Row],[Colonne19]:[Colonne38]],0)),"")</f>
        <v/>
      </c>
      <c r="BB496" s="10" t="str">
        <f>IFERROR(INDEX($S$2:$AL$2,MATCH(SMALL(Tableau1[[#This Row],[Colonne19]:[Colonne38]],15),Tableau1[[#This Row],[Colonne19]:[Colonne38]],0)),"")</f>
        <v/>
      </c>
      <c r="BC496" s="10" t="str">
        <f>IFERROR(INDEX($S$2:$AL$2,MATCH(SMALL(Tableau1[[#This Row],[Colonne19]:[Colonne38]],16),Tableau1[[#This Row],[Colonne19]:[Colonne38]],0)),"")</f>
        <v/>
      </c>
      <c r="BD496" s="10" t="str">
        <f>IFERROR(INDEX($S$2:$AL$2,MATCH(SMALL(Tableau1[[#This Row],[Colonne19]:[Colonne38]],17),Tableau1[[#This Row],[Colonne19]:[Colonne38]],0)),"")</f>
        <v/>
      </c>
      <c r="BE496" s="10" t="str">
        <f>IFERROR(INDEX($S$2:$AL$2,MATCH(SMALL(Tableau1[[#This Row],[Colonne19]:[Colonne38]],18),Tableau1[[#This Row],[Colonne19]:[Colonne38]],0)),"")</f>
        <v/>
      </c>
      <c r="BF496" s="10" t="str">
        <f>IFERROR(INDEX($S$2:$AL$2,MATCH(SMALL(Tableau1[[#This Row],[Colonne19]:[Colonne38]],19),Tableau1[[#This Row],[Colonne19]:[Colonne38]],0)),"")</f>
        <v/>
      </c>
      <c r="BG496" s="10" t="str">
        <f>IFERROR(INDEX($S$2:$AL$2,MATCH(SMALL(Tableau1[[#This Row],[Colonne19]:[Colonne38]],20),Tableau1[[#This Row],[Colonne19]:[Colonne38]],0)),"")</f>
        <v/>
      </c>
      <c r="BH496" s="11"/>
      <c r="BI496" s="10"/>
      <c r="BJ496" s="10"/>
      <c r="BK496" s="10"/>
      <c r="BL496" s="10"/>
      <c r="BM496" s="10"/>
      <c r="BN496" s="10"/>
      <c r="BO496" s="11"/>
      <c r="BP496" s="10" t="str" cm="1">
        <f t="array" ref="BP496">IFERROR(INDEX($AN496:$BG496,_xlfn.AGGREGATE(15,6,(COLUMN($AN496:$BG496)-COLUMN($AN$8)+1)/NOT(ISNA(MATCH($AN496:$BG496,$FF$1:$FF$6,0))),COLUMN($BV496:BV496))),"")</f>
        <v/>
      </c>
      <c r="BQ496" s="10" t="e" cm="1" vm="1">
        <f t="array" aca="1" ref="BQ496" ca="1">IFERROR(INDEX($AN496:$BG496,_xlfn.AGGREGATE(15,6,(COLUMN($AN496:$BG496)-COLUMN($AN$8)+1)/NOT(ISNA(MATCH($AN496:$BG496,$FF$1:$FF$6,0))),COLUMN($BV496:BW496))),"")</f>
        <v>#VALUE!</v>
      </c>
      <c r="BR496" s="10" t="e" cm="1" vm="2">
        <f t="array" aca="1" ref="BR496" ca="1">IFERROR(INDEX($AN496:$BG496,_xlfn.AGGREGATE(15,6,(COLUMN($AN496:$BG496)-COLUMN($AN$8)+1)/NOT(ISNA(MATCH($AN496:$BG496,$FF$1:$FF$6,0))),COLUMN($BV496:BX496))),"")</f>
        <v>#VALUE!</v>
      </c>
      <c r="BS496" s="10" t="e" cm="1" vm="3">
        <f t="array" aca="1" ref="BS496" ca="1">IFERROR(INDEX($AN496:$BG496,_xlfn.AGGREGATE(15,6,(COLUMN($AN496:$BG496)-COLUMN($AN$8)+1)/NOT(ISNA(MATCH($AN496:$BG496,$FF$1:$FF$6,0))),COLUMN($BV496:BY496))),"")</f>
        <v>#VALUE!</v>
      </c>
      <c r="BT496" s="10" t="e" cm="1" vm="4">
        <f t="array" aca="1" ref="BT496" ca="1">IFERROR(INDEX($AN496:$BG496,_xlfn.AGGREGATE(15,6,(COLUMN($AN496:$BG496)-COLUMN($AN$8)+1)/NOT(ISNA(MATCH($AN496:$BG496,$FF$1:$FF$6,0))),COLUMN($BV496:BZ496))),"")</f>
        <v>#VALUE!</v>
      </c>
      <c r="BU496" s="10" t="e" cm="1" vm="5">
        <f t="array" aca="1" ref="BU496" ca="1">IFERROR(INDEX($AN496:$BG496,_xlfn.AGGREGATE(15,6,(COLUMN($AN496:$BG496)-COLUMN($AN$8)+1)/NOT(ISNA(MATCH($AN496:$BG496,$FF$1:$FF$6,0))),COLUMN($BV496:CA496))),"")</f>
        <v>#VALUE!</v>
      </c>
      <c r="BV496" s="11"/>
      <c r="BW496" s="10" t="str" cm="1">
        <f t="array" ref="BW496">IFERROR(INDEX($BI496:$BN496,_xlfn.AGGREGATE(15,6,(COLUMN($BI496:$BN496)-COLUMN($BI$8)+1)/NOT(ISNA(MATCH($BI496:$BN496,$FF$1:$FF$6,0))),COLUMN($BW496:BW496))),"")</f>
        <v/>
      </c>
      <c r="BX496" s="10" t="e" cm="1" vm="1">
        <f t="array" aca="1" ref="BX496" ca="1">IFERROR(INDEX($BI496:$BN496,_xlfn.AGGREGATE(15,6,(COLUMN($BI496:$BN496)-COLUMN($BI$8)+1)/NOT(ISNA(MATCH($BI496:$BN496,$FF$1:$FF$6,0))),COLUMN($BW496:BX496))),"")</f>
        <v>#VALUE!</v>
      </c>
      <c r="BY496" s="10" t="e" cm="1" vm="2">
        <f t="array" aca="1" ref="BY496" ca="1">IFERROR(INDEX($BI496:$BN496,_xlfn.AGGREGATE(15,6,(COLUMN($BI496:$BN496)-COLUMN($BI$8)+1)/NOT(ISNA(MATCH($BI496:$BN496,$FF$1:$FF$6,0))),COLUMN($BW496:BY496))),"")</f>
        <v>#VALUE!</v>
      </c>
      <c r="BZ496" s="10" t="e" cm="1" vm="3">
        <f t="array" aca="1" ref="BZ496" ca="1">IFERROR(INDEX($BI496:$BN496,_xlfn.AGGREGATE(15,6,(COLUMN($BI496:$BN496)-COLUMN($BI$8)+1)/NOT(ISNA(MATCH($BI496:$BN496,$FF$1:$FF$6,0))),COLUMN($BW496:BZ496))),"")</f>
        <v>#VALUE!</v>
      </c>
      <c r="CA496" s="10" t="e" cm="1" vm="4">
        <f t="array" aca="1" ref="CA496" ca="1">IFERROR(INDEX($BI496:$BN496,_xlfn.AGGREGATE(15,6,(COLUMN($BI496:$BN496)-COLUMN($BI$8)+1)/NOT(ISNA(MATCH($BI496:$BN496,$FF$1:$FF$6,0))),COLUMN($BW496:CA496))),"")</f>
        <v>#VALUE!</v>
      </c>
      <c r="CB496" s="10" t="e" cm="1" vm="5">
        <f t="array" aca="1" ref="CB496" ca="1">IFERROR(INDEX($BI496:$BN496,_xlfn.AGGREGATE(15,6,(COLUMN($BI496:$BN496)-COLUMN($BI$8)+1)/NOT(ISNA(MATCH($BI496:$BN496,$FF$1:$FF$6,0))),COLUMN($BW496:CB496))),"")</f>
        <v>#VALUE!</v>
      </c>
      <c r="CC496" s="11"/>
      <c r="CD496" s="10"/>
      <c r="CE496" s="10"/>
      <c r="CF496" s="10"/>
      <c r="CG496" s="10"/>
      <c r="CH496" s="10"/>
      <c r="CI496" s="11"/>
      <c r="CJ496" s="10" cm="1">
        <f t="array" ref="CJ496">SUM(COUNTIF(CD496:CF496,$DH$3:$DM$3))</f>
        <v>0</v>
      </c>
      <c r="CK496" s="10" cm="1">
        <f t="array" ref="CK496">SUM(COUNTIF(CD496:CF496,$DH$2:$DL$2))</f>
        <v>0</v>
      </c>
      <c r="CL496" s="10" cm="1">
        <f t="array" ref="CL496">SUM(COUNTIF(CD496:CF496,$DM$2:$DQ$2))</f>
        <v>0</v>
      </c>
      <c r="CM496" s="11"/>
      <c r="CN496" s="10"/>
      <c r="CO496" s="10"/>
      <c r="CP496" s="11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1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7" t="s">
        <v>42</v>
      </c>
      <c r="EC496" s="11"/>
      <c r="ED496" s="10">
        <f>Tableau1[[#This Row],[Colonne75]]</f>
        <v>0</v>
      </c>
      <c r="EE496" s="10"/>
      <c r="EF496" s="10">
        <f ca="1">OFFSET(Tableau1[[#This Row],[Colonne19]],0,Tableau1[[#This Row],[Colonne126]]-1)</f>
        <v>0</v>
      </c>
      <c r="EG496" s="11"/>
      <c r="EH496" s="10">
        <f>Tableau1[[#This Row],[Colonne76]]</f>
        <v>0</v>
      </c>
      <c r="EI496" s="10"/>
      <c r="EJ496" s="10">
        <f ca="1">OFFSET(Tableau1[[#This Row],[Colonne19]],0,Tableau1[[#This Row],[Colonne130]]-1)</f>
        <v>0</v>
      </c>
      <c r="EK496" s="11"/>
      <c r="EL496" s="10">
        <f>Tableau1[[#This Row],[Colonne77]]</f>
        <v>0</v>
      </c>
      <c r="EM496" s="10"/>
      <c r="EN496" s="10">
        <f ca="1">OFFSET(Tableau1[[#This Row],[Colonne19]],0,Tableau1[[#This Row],[Colonne134]]-1)</f>
        <v>0</v>
      </c>
      <c r="EO496" s="11"/>
      <c r="EP496" s="10">
        <f>Tableau1[[#This Row],[Colonne78]]</f>
        <v>0</v>
      </c>
      <c r="EQ496" s="10"/>
      <c r="ER496" s="10">
        <f ca="1">OFFSET(Tableau1[[#This Row],[Colonne19]],0,Tableau1[[#This Row],[Colonne138]]-1)</f>
        <v>0</v>
      </c>
      <c r="ES496" s="11"/>
      <c r="ET496" s="10">
        <f>Tableau1[[#This Row],[Colonne79]]</f>
        <v>0</v>
      </c>
      <c r="EU496" s="10"/>
      <c r="EV496" s="10">
        <f ca="1">OFFSET(Tableau1[[#This Row],[Colonne19]],0,Tableau1[[#This Row],[Colonne142]]-1)</f>
        <v>0</v>
      </c>
      <c r="EW496" s="11"/>
      <c r="EX496" s="10">
        <f t="shared" ca="1" si="48"/>
        <v>0</v>
      </c>
      <c r="EY496" s="10">
        <f t="shared" ca="1" si="49"/>
        <v>0</v>
      </c>
      <c r="EZ496" s="10">
        <f t="shared" ca="1" si="50"/>
        <v>0</v>
      </c>
      <c r="FA496" s="10">
        <f t="shared" ca="1" si="45"/>
        <v>0</v>
      </c>
      <c r="FB496" s="10">
        <f t="shared" ca="1" si="46"/>
        <v>0</v>
      </c>
      <c r="FC496" s="10">
        <f t="shared" ca="1" si="47"/>
        <v>0</v>
      </c>
      <c r="FD496" s="11"/>
    </row>
    <row r="497" spans="1:160" x14ac:dyDescent="0.2">
      <c r="A497" s="25"/>
      <c r="B497" s="10"/>
      <c r="C497" s="13"/>
      <c r="D497" s="26"/>
      <c r="E497" s="10"/>
      <c r="F497" s="10"/>
      <c r="G497" s="10"/>
      <c r="H497" s="10"/>
      <c r="I497" s="10"/>
      <c r="J497" s="24"/>
      <c r="K497" s="13"/>
      <c r="L497" s="10"/>
      <c r="M497" s="13"/>
      <c r="N497" s="13"/>
      <c r="O497" s="33" t="e">
        <f>Tableau1[[#This Row],[Colonne14]]/Tableau1[[#This Row],[Colonne13]]</f>
        <v>#DIV/0!</v>
      </c>
      <c r="P497" s="57"/>
      <c r="Q497" s="59" t="e" cm="1">
        <f t="array" ref="Q497">SUM(Tableau1[[#This Row],[Colonne19]:[Colonne38]]/Tableau1[[#This Row],[Colonne11]])</f>
        <v>#DIV/0!</v>
      </c>
      <c r="R497" s="11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1"/>
      <c r="AN497" s="10" t="str" cm="1">
        <f t="array" ref="AN497">IFERROR(INDEX($S$2:$AL$2,MATCH(SMALL(Tableau1[[#This Row],[Colonne19]:[Colonne38]],1),Tableau1[[#This Row],[Colonne19]:[Colonne38]],0)),"")</f>
        <v/>
      </c>
      <c r="AO497" s="10" t="str">
        <f>IFERROR(INDEX($S$2:$AL$2,MATCH(SMALL(Tableau1[[#This Row],[Colonne19]:[Colonne38]],2),Tableau1[[#This Row],[Colonne19]:[Colonne38]],0)),"")</f>
        <v/>
      </c>
      <c r="AP497" s="10" t="str">
        <f>IFERROR(INDEX($S$2:$AL$2,MATCH(SMALL(Tableau1[[#This Row],[Colonne19]:[Colonne38]],3),Tableau1[[#This Row],[Colonne19]:[Colonne38]],0)),"")</f>
        <v/>
      </c>
      <c r="AQ497" s="10" t="str">
        <f>IFERROR(INDEX($S$2:$AL$2,MATCH(SMALL(Tableau1[[#This Row],[Colonne19]:[Colonne38]],4),Tableau1[[#This Row],[Colonne19]:[Colonne38]],0)),"")</f>
        <v/>
      </c>
      <c r="AR497" s="10" t="str">
        <f>IFERROR(INDEX($S$2:$AL$2,MATCH(SMALL(Tableau1[[#This Row],[Colonne19]:[Colonne38]],5),Tableau1[[#This Row],[Colonne19]:[Colonne38]],0)),"")</f>
        <v/>
      </c>
      <c r="AS497" s="10" t="str">
        <f>IFERROR(INDEX($S$2:$AL$2,MATCH(SMALL(Tableau1[[#This Row],[Colonne19]:[Colonne38]],6),Tableau1[[#This Row],[Colonne19]:[Colonne38]],0)),"")</f>
        <v/>
      </c>
      <c r="AT497" s="10" t="str">
        <f>IFERROR(INDEX($S$2:$AL$2,MATCH(SMALL(Tableau1[[#This Row],[Colonne19]:[Colonne38]],7),Tableau1[[#This Row],[Colonne19]:[Colonne38]],0)),"")</f>
        <v/>
      </c>
      <c r="AU497" s="10" t="str">
        <f>IFERROR(INDEX($S$2:$AL$2,MATCH(SMALL(Tableau1[[#This Row],[Colonne19]:[Colonne38]],8),Tableau1[[#This Row],[Colonne19]:[Colonne38]],0)),"")</f>
        <v/>
      </c>
      <c r="AV497" s="10" t="str">
        <f>IFERROR(INDEX($S$2:$AL$2,MATCH(SMALL(Tableau1[[#This Row],[Colonne19]:[Colonne38]],9),Tableau1[[#This Row],[Colonne19]:[Colonne38]],0)),"")</f>
        <v/>
      </c>
      <c r="AW497" s="10" t="str">
        <f>IFERROR(INDEX($S$2:$AL$2,MATCH(SMALL(Tableau1[[#This Row],[Colonne19]:[Colonne38]],10),Tableau1[[#This Row],[Colonne19]:[Colonne38]],0)),"")</f>
        <v/>
      </c>
      <c r="AX497" s="10" t="str">
        <f>IFERROR(INDEX($S$2:$AL$2,MATCH(SMALL(Tableau1[[#This Row],[Colonne19]:[Colonne38]],11),Tableau1[[#This Row],[Colonne19]:[Colonne38]],0)),"")</f>
        <v/>
      </c>
      <c r="AY497" s="10" t="str">
        <f>IFERROR(INDEX($S$2:$AL$2,MATCH(SMALL(Tableau1[[#This Row],[Colonne19]:[Colonne38]],12),Tableau1[[#This Row],[Colonne19]:[Colonne38]],0)),"")</f>
        <v/>
      </c>
      <c r="AZ497" s="10" t="str">
        <f>IFERROR(INDEX($S$2:$AL$2,MATCH(SMALL(Tableau1[[#This Row],[Colonne19]:[Colonne38]],13),Tableau1[[#This Row],[Colonne19]:[Colonne38]],0)),"")</f>
        <v/>
      </c>
      <c r="BA497" s="10" t="str">
        <f>IFERROR(INDEX($S$2:$AL$2,MATCH(SMALL(Tableau1[[#This Row],[Colonne19]:[Colonne38]],14),Tableau1[[#This Row],[Colonne19]:[Colonne38]],0)),"")</f>
        <v/>
      </c>
      <c r="BB497" s="10" t="str">
        <f>IFERROR(INDEX($S$2:$AL$2,MATCH(SMALL(Tableau1[[#This Row],[Colonne19]:[Colonne38]],15),Tableau1[[#This Row],[Colonne19]:[Colonne38]],0)),"")</f>
        <v/>
      </c>
      <c r="BC497" s="10" t="str">
        <f>IFERROR(INDEX($S$2:$AL$2,MATCH(SMALL(Tableau1[[#This Row],[Colonne19]:[Colonne38]],16),Tableau1[[#This Row],[Colonne19]:[Colonne38]],0)),"")</f>
        <v/>
      </c>
      <c r="BD497" s="10" t="str">
        <f>IFERROR(INDEX($S$2:$AL$2,MATCH(SMALL(Tableau1[[#This Row],[Colonne19]:[Colonne38]],17),Tableau1[[#This Row],[Colonne19]:[Colonne38]],0)),"")</f>
        <v/>
      </c>
      <c r="BE497" s="10" t="str">
        <f>IFERROR(INDEX($S$2:$AL$2,MATCH(SMALL(Tableau1[[#This Row],[Colonne19]:[Colonne38]],18),Tableau1[[#This Row],[Colonne19]:[Colonne38]],0)),"")</f>
        <v/>
      </c>
      <c r="BF497" s="10" t="str">
        <f>IFERROR(INDEX($S$2:$AL$2,MATCH(SMALL(Tableau1[[#This Row],[Colonne19]:[Colonne38]],19),Tableau1[[#This Row],[Colonne19]:[Colonne38]],0)),"")</f>
        <v/>
      </c>
      <c r="BG497" s="10" t="str">
        <f>IFERROR(INDEX($S$2:$AL$2,MATCH(SMALL(Tableau1[[#This Row],[Colonne19]:[Colonne38]],20),Tableau1[[#This Row],[Colonne19]:[Colonne38]],0)),"")</f>
        <v/>
      </c>
      <c r="BH497" s="11"/>
      <c r="BI497" s="10"/>
      <c r="BJ497" s="10"/>
      <c r="BK497" s="10"/>
      <c r="BL497" s="10"/>
      <c r="BM497" s="10"/>
      <c r="BN497" s="10"/>
      <c r="BO497" s="11"/>
      <c r="BP497" s="10" t="str" cm="1">
        <f t="array" ref="BP497">IFERROR(INDEX($AN497:$BG497,_xlfn.AGGREGATE(15,6,(COLUMN($AN497:$BG497)-COLUMN($AN$8)+1)/NOT(ISNA(MATCH($AN497:$BG497,$FF$1:$FF$6,0))),COLUMN($BV497:BV497))),"")</f>
        <v/>
      </c>
      <c r="BQ497" s="10" t="e" cm="1" vm="1">
        <f t="array" aca="1" ref="BQ497" ca="1">IFERROR(INDEX($AN497:$BG497,_xlfn.AGGREGATE(15,6,(COLUMN($AN497:$BG497)-COLUMN($AN$8)+1)/NOT(ISNA(MATCH($AN497:$BG497,$FF$1:$FF$6,0))),COLUMN($BV497:BW497))),"")</f>
        <v>#VALUE!</v>
      </c>
      <c r="BR497" s="10" t="e" cm="1" vm="2">
        <f t="array" aca="1" ref="BR497" ca="1">IFERROR(INDEX($AN497:$BG497,_xlfn.AGGREGATE(15,6,(COLUMN($AN497:$BG497)-COLUMN($AN$8)+1)/NOT(ISNA(MATCH($AN497:$BG497,$FF$1:$FF$6,0))),COLUMN($BV497:BX497))),"")</f>
        <v>#VALUE!</v>
      </c>
      <c r="BS497" s="10" t="e" cm="1" vm="3">
        <f t="array" aca="1" ref="BS497" ca="1">IFERROR(INDEX($AN497:$BG497,_xlfn.AGGREGATE(15,6,(COLUMN($AN497:$BG497)-COLUMN($AN$8)+1)/NOT(ISNA(MATCH($AN497:$BG497,$FF$1:$FF$6,0))),COLUMN($BV497:BY497))),"")</f>
        <v>#VALUE!</v>
      </c>
      <c r="BT497" s="10" t="e" cm="1" vm="4">
        <f t="array" aca="1" ref="BT497" ca="1">IFERROR(INDEX($AN497:$BG497,_xlfn.AGGREGATE(15,6,(COLUMN($AN497:$BG497)-COLUMN($AN$8)+1)/NOT(ISNA(MATCH($AN497:$BG497,$FF$1:$FF$6,0))),COLUMN($BV497:BZ497))),"")</f>
        <v>#VALUE!</v>
      </c>
      <c r="BU497" s="10" t="e" cm="1" vm="5">
        <f t="array" aca="1" ref="BU497" ca="1">IFERROR(INDEX($AN497:$BG497,_xlfn.AGGREGATE(15,6,(COLUMN($AN497:$BG497)-COLUMN($AN$8)+1)/NOT(ISNA(MATCH($AN497:$BG497,$FF$1:$FF$6,0))),COLUMN($BV497:CA497))),"")</f>
        <v>#VALUE!</v>
      </c>
      <c r="BV497" s="11"/>
      <c r="BW497" s="10" t="str" cm="1">
        <f t="array" ref="BW497">IFERROR(INDEX($BI497:$BN497,_xlfn.AGGREGATE(15,6,(COLUMN($BI497:$BN497)-COLUMN($BI$8)+1)/NOT(ISNA(MATCH($BI497:$BN497,$FF$1:$FF$6,0))),COLUMN($BW497:BW497))),"")</f>
        <v/>
      </c>
      <c r="BX497" s="10" t="e" cm="1" vm="1">
        <f t="array" aca="1" ref="BX497" ca="1">IFERROR(INDEX($BI497:$BN497,_xlfn.AGGREGATE(15,6,(COLUMN($BI497:$BN497)-COLUMN($BI$8)+1)/NOT(ISNA(MATCH($BI497:$BN497,$FF$1:$FF$6,0))),COLUMN($BW497:BX497))),"")</f>
        <v>#VALUE!</v>
      </c>
      <c r="BY497" s="10" t="e" cm="1" vm="2">
        <f t="array" aca="1" ref="BY497" ca="1">IFERROR(INDEX($BI497:$BN497,_xlfn.AGGREGATE(15,6,(COLUMN($BI497:$BN497)-COLUMN($BI$8)+1)/NOT(ISNA(MATCH($BI497:$BN497,$FF$1:$FF$6,0))),COLUMN($BW497:BY497))),"")</f>
        <v>#VALUE!</v>
      </c>
      <c r="BZ497" s="10" t="e" cm="1" vm="3">
        <f t="array" aca="1" ref="BZ497" ca="1">IFERROR(INDEX($BI497:$BN497,_xlfn.AGGREGATE(15,6,(COLUMN($BI497:$BN497)-COLUMN($BI$8)+1)/NOT(ISNA(MATCH($BI497:$BN497,$FF$1:$FF$6,0))),COLUMN($BW497:BZ497))),"")</f>
        <v>#VALUE!</v>
      </c>
      <c r="CA497" s="10" t="e" cm="1" vm="4">
        <f t="array" aca="1" ref="CA497" ca="1">IFERROR(INDEX($BI497:$BN497,_xlfn.AGGREGATE(15,6,(COLUMN($BI497:$BN497)-COLUMN($BI$8)+1)/NOT(ISNA(MATCH($BI497:$BN497,$FF$1:$FF$6,0))),COLUMN($BW497:CA497))),"")</f>
        <v>#VALUE!</v>
      </c>
      <c r="CB497" s="10" t="e" cm="1" vm="5">
        <f t="array" aca="1" ref="CB497" ca="1">IFERROR(INDEX($BI497:$BN497,_xlfn.AGGREGATE(15,6,(COLUMN($BI497:$BN497)-COLUMN($BI$8)+1)/NOT(ISNA(MATCH($BI497:$BN497,$FF$1:$FF$6,0))),COLUMN($BW497:CB497))),"")</f>
        <v>#VALUE!</v>
      </c>
      <c r="CC497" s="11"/>
      <c r="CD497" s="10"/>
      <c r="CE497" s="10"/>
      <c r="CF497" s="10"/>
      <c r="CG497" s="10"/>
      <c r="CH497" s="10"/>
      <c r="CI497" s="11"/>
      <c r="CJ497" s="10" cm="1">
        <f t="array" ref="CJ497">SUM(COUNTIF(CD497:CF497,$DH$3:$DM$3))</f>
        <v>0</v>
      </c>
      <c r="CK497" s="10" cm="1">
        <f t="array" ref="CK497">SUM(COUNTIF(CD497:CF497,$DH$2:$DL$2))</f>
        <v>0</v>
      </c>
      <c r="CL497" s="10" cm="1">
        <f t="array" ref="CL497">SUM(COUNTIF(CD497:CF497,$DM$2:$DQ$2))</f>
        <v>0</v>
      </c>
      <c r="CM497" s="11"/>
      <c r="CN497" s="10"/>
      <c r="CO497" s="10"/>
      <c r="CP497" s="11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1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7" t="s">
        <v>42</v>
      </c>
      <c r="EC497" s="11"/>
      <c r="ED497" s="10">
        <f>Tableau1[[#This Row],[Colonne75]]</f>
        <v>0</v>
      </c>
      <c r="EE497" s="10"/>
      <c r="EF497" s="10">
        <f ca="1">OFFSET(Tableau1[[#This Row],[Colonne19]],0,Tableau1[[#This Row],[Colonne126]]-1)</f>
        <v>0</v>
      </c>
      <c r="EG497" s="11"/>
      <c r="EH497" s="10">
        <f>Tableau1[[#This Row],[Colonne76]]</f>
        <v>0</v>
      </c>
      <c r="EI497" s="10"/>
      <c r="EJ497" s="10">
        <f ca="1">OFFSET(Tableau1[[#This Row],[Colonne19]],0,Tableau1[[#This Row],[Colonne130]]-1)</f>
        <v>0</v>
      </c>
      <c r="EK497" s="11"/>
      <c r="EL497" s="10">
        <f>Tableau1[[#This Row],[Colonne77]]</f>
        <v>0</v>
      </c>
      <c r="EM497" s="10"/>
      <c r="EN497" s="10">
        <f ca="1">OFFSET(Tableau1[[#This Row],[Colonne19]],0,Tableau1[[#This Row],[Colonne134]]-1)</f>
        <v>0</v>
      </c>
      <c r="EO497" s="11"/>
      <c r="EP497" s="10">
        <f>Tableau1[[#This Row],[Colonne78]]</f>
        <v>0</v>
      </c>
      <c r="EQ497" s="10"/>
      <c r="ER497" s="10">
        <f ca="1">OFFSET(Tableau1[[#This Row],[Colonne19]],0,Tableau1[[#This Row],[Colonne138]]-1)</f>
        <v>0</v>
      </c>
      <c r="ES497" s="11"/>
      <c r="ET497" s="10">
        <f>Tableau1[[#This Row],[Colonne79]]</f>
        <v>0</v>
      </c>
      <c r="EU497" s="10"/>
      <c r="EV497" s="10">
        <f ca="1">OFFSET(Tableau1[[#This Row],[Colonne19]],0,Tableau1[[#This Row],[Colonne142]]-1)</f>
        <v>0</v>
      </c>
      <c r="EW497" s="11"/>
      <c r="EX497" s="10">
        <f t="shared" ca="1" si="48"/>
        <v>0</v>
      </c>
      <c r="EY497" s="10">
        <f t="shared" ca="1" si="49"/>
        <v>0</v>
      </c>
      <c r="EZ497" s="10">
        <f t="shared" ca="1" si="50"/>
        <v>0</v>
      </c>
      <c r="FA497" s="10">
        <f t="shared" ca="1" si="45"/>
        <v>0</v>
      </c>
      <c r="FB497" s="10">
        <f t="shared" ca="1" si="46"/>
        <v>0</v>
      </c>
      <c r="FC497" s="10">
        <f t="shared" ca="1" si="47"/>
        <v>0</v>
      </c>
      <c r="FD497" s="11"/>
    </row>
    <row r="498" spans="1:160" x14ac:dyDescent="0.2">
      <c r="A498" s="25"/>
      <c r="B498" s="10"/>
      <c r="C498" s="13"/>
      <c r="D498" s="26"/>
      <c r="E498" s="10"/>
      <c r="F498" s="10"/>
      <c r="G498" s="10"/>
      <c r="H498" s="10"/>
      <c r="I498" s="10"/>
      <c r="J498" s="24"/>
      <c r="K498" s="13"/>
      <c r="L498" s="10"/>
      <c r="M498" s="13"/>
      <c r="N498" s="13"/>
      <c r="O498" s="33" t="e">
        <f>Tableau1[[#This Row],[Colonne14]]/Tableau1[[#This Row],[Colonne13]]</f>
        <v>#DIV/0!</v>
      </c>
      <c r="P498" s="57"/>
      <c r="Q498" s="59" t="e" cm="1">
        <f t="array" ref="Q498">SUM(Tableau1[[#This Row],[Colonne19]:[Colonne38]]/Tableau1[[#This Row],[Colonne11]])</f>
        <v>#DIV/0!</v>
      </c>
      <c r="R498" s="11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1"/>
      <c r="AN498" s="10" t="str" cm="1">
        <f t="array" ref="AN498">IFERROR(INDEX($S$2:$AL$2,MATCH(SMALL(Tableau1[[#This Row],[Colonne19]:[Colonne38]],1),Tableau1[[#This Row],[Colonne19]:[Colonne38]],0)),"")</f>
        <v/>
      </c>
      <c r="AO498" s="10" t="str">
        <f>IFERROR(INDEX($S$2:$AL$2,MATCH(SMALL(Tableau1[[#This Row],[Colonne19]:[Colonne38]],2),Tableau1[[#This Row],[Colonne19]:[Colonne38]],0)),"")</f>
        <v/>
      </c>
      <c r="AP498" s="10" t="str">
        <f>IFERROR(INDEX($S$2:$AL$2,MATCH(SMALL(Tableau1[[#This Row],[Colonne19]:[Colonne38]],3),Tableau1[[#This Row],[Colonne19]:[Colonne38]],0)),"")</f>
        <v/>
      </c>
      <c r="AQ498" s="10" t="str">
        <f>IFERROR(INDEX($S$2:$AL$2,MATCH(SMALL(Tableau1[[#This Row],[Colonne19]:[Colonne38]],4),Tableau1[[#This Row],[Colonne19]:[Colonne38]],0)),"")</f>
        <v/>
      </c>
      <c r="AR498" s="10" t="str">
        <f>IFERROR(INDEX($S$2:$AL$2,MATCH(SMALL(Tableau1[[#This Row],[Colonne19]:[Colonne38]],5),Tableau1[[#This Row],[Colonne19]:[Colonne38]],0)),"")</f>
        <v/>
      </c>
      <c r="AS498" s="10" t="str">
        <f>IFERROR(INDEX($S$2:$AL$2,MATCH(SMALL(Tableau1[[#This Row],[Colonne19]:[Colonne38]],6),Tableau1[[#This Row],[Colonne19]:[Colonne38]],0)),"")</f>
        <v/>
      </c>
      <c r="AT498" s="10" t="str">
        <f>IFERROR(INDEX($S$2:$AL$2,MATCH(SMALL(Tableau1[[#This Row],[Colonne19]:[Colonne38]],7),Tableau1[[#This Row],[Colonne19]:[Colonne38]],0)),"")</f>
        <v/>
      </c>
      <c r="AU498" s="10" t="str">
        <f>IFERROR(INDEX($S$2:$AL$2,MATCH(SMALL(Tableau1[[#This Row],[Colonne19]:[Colonne38]],8),Tableau1[[#This Row],[Colonne19]:[Colonne38]],0)),"")</f>
        <v/>
      </c>
      <c r="AV498" s="10" t="str">
        <f>IFERROR(INDEX($S$2:$AL$2,MATCH(SMALL(Tableau1[[#This Row],[Colonne19]:[Colonne38]],9),Tableau1[[#This Row],[Colonne19]:[Colonne38]],0)),"")</f>
        <v/>
      </c>
      <c r="AW498" s="10" t="str">
        <f>IFERROR(INDEX($S$2:$AL$2,MATCH(SMALL(Tableau1[[#This Row],[Colonne19]:[Colonne38]],10),Tableau1[[#This Row],[Colonne19]:[Colonne38]],0)),"")</f>
        <v/>
      </c>
      <c r="AX498" s="10" t="str">
        <f>IFERROR(INDEX($S$2:$AL$2,MATCH(SMALL(Tableau1[[#This Row],[Colonne19]:[Colonne38]],11),Tableau1[[#This Row],[Colonne19]:[Colonne38]],0)),"")</f>
        <v/>
      </c>
      <c r="AY498" s="10" t="str">
        <f>IFERROR(INDEX($S$2:$AL$2,MATCH(SMALL(Tableau1[[#This Row],[Colonne19]:[Colonne38]],12),Tableau1[[#This Row],[Colonne19]:[Colonne38]],0)),"")</f>
        <v/>
      </c>
      <c r="AZ498" s="10" t="str">
        <f>IFERROR(INDEX($S$2:$AL$2,MATCH(SMALL(Tableau1[[#This Row],[Colonne19]:[Colonne38]],13),Tableau1[[#This Row],[Colonne19]:[Colonne38]],0)),"")</f>
        <v/>
      </c>
      <c r="BA498" s="10" t="str">
        <f>IFERROR(INDEX($S$2:$AL$2,MATCH(SMALL(Tableau1[[#This Row],[Colonne19]:[Colonne38]],14),Tableau1[[#This Row],[Colonne19]:[Colonne38]],0)),"")</f>
        <v/>
      </c>
      <c r="BB498" s="10" t="str">
        <f>IFERROR(INDEX($S$2:$AL$2,MATCH(SMALL(Tableau1[[#This Row],[Colonne19]:[Colonne38]],15),Tableau1[[#This Row],[Colonne19]:[Colonne38]],0)),"")</f>
        <v/>
      </c>
      <c r="BC498" s="10" t="str">
        <f>IFERROR(INDEX($S$2:$AL$2,MATCH(SMALL(Tableau1[[#This Row],[Colonne19]:[Colonne38]],16),Tableau1[[#This Row],[Colonne19]:[Colonne38]],0)),"")</f>
        <v/>
      </c>
      <c r="BD498" s="10" t="str">
        <f>IFERROR(INDEX($S$2:$AL$2,MATCH(SMALL(Tableau1[[#This Row],[Colonne19]:[Colonne38]],17),Tableau1[[#This Row],[Colonne19]:[Colonne38]],0)),"")</f>
        <v/>
      </c>
      <c r="BE498" s="10" t="str">
        <f>IFERROR(INDEX($S$2:$AL$2,MATCH(SMALL(Tableau1[[#This Row],[Colonne19]:[Colonne38]],18),Tableau1[[#This Row],[Colonne19]:[Colonne38]],0)),"")</f>
        <v/>
      </c>
      <c r="BF498" s="10" t="str">
        <f>IFERROR(INDEX($S$2:$AL$2,MATCH(SMALL(Tableau1[[#This Row],[Colonne19]:[Colonne38]],19),Tableau1[[#This Row],[Colonne19]:[Colonne38]],0)),"")</f>
        <v/>
      </c>
      <c r="BG498" s="10" t="str">
        <f>IFERROR(INDEX($S$2:$AL$2,MATCH(SMALL(Tableau1[[#This Row],[Colonne19]:[Colonne38]],20),Tableau1[[#This Row],[Colonne19]:[Colonne38]],0)),"")</f>
        <v/>
      </c>
      <c r="BH498" s="11"/>
      <c r="BI498" s="10"/>
      <c r="BJ498" s="10"/>
      <c r="BK498" s="10"/>
      <c r="BL498" s="10"/>
      <c r="BM498" s="10"/>
      <c r="BN498" s="10"/>
      <c r="BO498" s="11"/>
      <c r="BP498" s="10" t="str" cm="1">
        <f t="array" ref="BP498">IFERROR(INDEX($AN498:$BG498,_xlfn.AGGREGATE(15,6,(COLUMN($AN498:$BG498)-COLUMN($AN$8)+1)/NOT(ISNA(MATCH($AN498:$BG498,$FF$1:$FF$6,0))),COLUMN($BV498:BV498))),"")</f>
        <v/>
      </c>
      <c r="BQ498" s="10" t="e" cm="1" vm="1">
        <f t="array" aca="1" ref="BQ498" ca="1">IFERROR(INDEX($AN498:$BG498,_xlfn.AGGREGATE(15,6,(COLUMN($AN498:$BG498)-COLUMN($AN$8)+1)/NOT(ISNA(MATCH($AN498:$BG498,$FF$1:$FF$6,0))),COLUMN($BV498:BW498))),"")</f>
        <v>#VALUE!</v>
      </c>
      <c r="BR498" s="10" t="e" cm="1" vm="2">
        <f t="array" aca="1" ref="BR498" ca="1">IFERROR(INDEX($AN498:$BG498,_xlfn.AGGREGATE(15,6,(COLUMN($AN498:$BG498)-COLUMN($AN$8)+1)/NOT(ISNA(MATCH($AN498:$BG498,$FF$1:$FF$6,0))),COLUMN($BV498:BX498))),"")</f>
        <v>#VALUE!</v>
      </c>
      <c r="BS498" s="10" t="e" cm="1" vm="3">
        <f t="array" aca="1" ref="BS498" ca="1">IFERROR(INDEX($AN498:$BG498,_xlfn.AGGREGATE(15,6,(COLUMN($AN498:$BG498)-COLUMN($AN$8)+1)/NOT(ISNA(MATCH($AN498:$BG498,$FF$1:$FF$6,0))),COLUMN($BV498:BY498))),"")</f>
        <v>#VALUE!</v>
      </c>
      <c r="BT498" s="10" t="e" cm="1" vm="4">
        <f t="array" aca="1" ref="BT498" ca="1">IFERROR(INDEX($AN498:$BG498,_xlfn.AGGREGATE(15,6,(COLUMN($AN498:$BG498)-COLUMN($AN$8)+1)/NOT(ISNA(MATCH($AN498:$BG498,$FF$1:$FF$6,0))),COLUMN($BV498:BZ498))),"")</f>
        <v>#VALUE!</v>
      </c>
      <c r="BU498" s="10" t="e" cm="1" vm="5">
        <f t="array" aca="1" ref="BU498" ca="1">IFERROR(INDEX($AN498:$BG498,_xlfn.AGGREGATE(15,6,(COLUMN($AN498:$BG498)-COLUMN($AN$8)+1)/NOT(ISNA(MATCH($AN498:$BG498,$FF$1:$FF$6,0))),COLUMN($BV498:CA498))),"")</f>
        <v>#VALUE!</v>
      </c>
      <c r="BV498" s="11"/>
      <c r="BW498" s="10" t="str" cm="1">
        <f t="array" ref="BW498">IFERROR(INDEX($BI498:$BN498,_xlfn.AGGREGATE(15,6,(COLUMN($BI498:$BN498)-COLUMN($BI$8)+1)/NOT(ISNA(MATCH($BI498:$BN498,$FF$1:$FF$6,0))),COLUMN($BW498:BW498))),"")</f>
        <v/>
      </c>
      <c r="BX498" s="10" t="e" cm="1" vm="1">
        <f t="array" aca="1" ref="BX498" ca="1">IFERROR(INDEX($BI498:$BN498,_xlfn.AGGREGATE(15,6,(COLUMN($BI498:$BN498)-COLUMN($BI$8)+1)/NOT(ISNA(MATCH($BI498:$BN498,$FF$1:$FF$6,0))),COLUMN($BW498:BX498))),"")</f>
        <v>#VALUE!</v>
      </c>
      <c r="BY498" s="10" t="e" cm="1" vm="2">
        <f t="array" aca="1" ref="BY498" ca="1">IFERROR(INDEX($BI498:$BN498,_xlfn.AGGREGATE(15,6,(COLUMN($BI498:$BN498)-COLUMN($BI$8)+1)/NOT(ISNA(MATCH($BI498:$BN498,$FF$1:$FF$6,0))),COLUMN($BW498:BY498))),"")</f>
        <v>#VALUE!</v>
      </c>
      <c r="BZ498" s="10" t="e" cm="1" vm="3">
        <f t="array" aca="1" ref="BZ498" ca="1">IFERROR(INDEX($BI498:$BN498,_xlfn.AGGREGATE(15,6,(COLUMN($BI498:$BN498)-COLUMN($BI$8)+1)/NOT(ISNA(MATCH($BI498:$BN498,$FF$1:$FF$6,0))),COLUMN($BW498:BZ498))),"")</f>
        <v>#VALUE!</v>
      </c>
      <c r="CA498" s="10" t="e" cm="1" vm="4">
        <f t="array" aca="1" ref="CA498" ca="1">IFERROR(INDEX($BI498:$BN498,_xlfn.AGGREGATE(15,6,(COLUMN($BI498:$BN498)-COLUMN($BI$8)+1)/NOT(ISNA(MATCH($BI498:$BN498,$FF$1:$FF$6,0))),COLUMN($BW498:CA498))),"")</f>
        <v>#VALUE!</v>
      </c>
      <c r="CB498" s="10" t="e" cm="1" vm="5">
        <f t="array" aca="1" ref="CB498" ca="1">IFERROR(INDEX($BI498:$BN498,_xlfn.AGGREGATE(15,6,(COLUMN($BI498:$BN498)-COLUMN($BI$8)+1)/NOT(ISNA(MATCH($BI498:$BN498,$FF$1:$FF$6,0))),COLUMN($BW498:CB498))),"")</f>
        <v>#VALUE!</v>
      </c>
      <c r="CC498" s="11"/>
      <c r="CD498" s="10"/>
      <c r="CE498" s="10"/>
      <c r="CF498" s="10"/>
      <c r="CG498" s="10"/>
      <c r="CH498" s="10"/>
      <c r="CI498" s="11"/>
      <c r="CJ498" s="10" cm="1">
        <f t="array" ref="CJ498">SUM(COUNTIF(CD498:CF498,$DH$3:$DM$3))</f>
        <v>0</v>
      </c>
      <c r="CK498" s="10" cm="1">
        <f t="array" ref="CK498">SUM(COUNTIF(CD498:CF498,$DH$2:$DL$2))</f>
        <v>0</v>
      </c>
      <c r="CL498" s="10" cm="1">
        <f t="array" ref="CL498">SUM(COUNTIF(CD498:CF498,$DM$2:$DQ$2))</f>
        <v>0</v>
      </c>
      <c r="CM498" s="11"/>
      <c r="CN498" s="10"/>
      <c r="CO498" s="10"/>
      <c r="CP498" s="11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1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7" t="s">
        <v>42</v>
      </c>
      <c r="EC498" s="11"/>
      <c r="ED498" s="10">
        <f>Tableau1[[#This Row],[Colonne75]]</f>
        <v>0</v>
      </c>
      <c r="EE498" s="10"/>
      <c r="EF498" s="10">
        <f ca="1">OFFSET(Tableau1[[#This Row],[Colonne19]],0,Tableau1[[#This Row],[Colonne126]]-1)</f>
        <v>0</v>
      </c>
      <c r="EG498" s="11"/>
      <c r="EH498" s="10">
        <f>Tableau1[[#This Row],[Colonne76]]</f>
        <v>0</v>
      </c>
      <c r="EI498" s="10"/>
      <c r="EJ498" s="10">
        <f ca="1">OFFSET(Tableau1[[#This Row],[Colonne19]],0,Tableau1[[#This Row],[Colonne130]]-1)</f>
        <v>0</v>
      </c>
      <c r="EK498" s="11"/>
      <c r="EL498" s="10">
        <f>Tableau1[[#This Row],[Colonne77]]</f>
        <v>0</v>
      </c>
      <c r="EM498" s="10"/>
      <c r="EN498" s="10">
        <f ca="1">OFFSET(Tableau1[[#This Row],[Colonne19]],0,Tableau1[[#This Row],[Colonne134]]-1)</f>
        <v>0</v>
      </c>
      <c r="EO498" s="11"/>
      <c r="EP498" s="10">
        <f>Tableau1[[#This Row],[Colonne78]]</f>
        <v>0</v>
      </c>
      <c r="EQ498" s="10"/>
      <c r="ER498" s="10">
        <f ca="1">OFFSET(Tableau1[[#This Row],[Colonne19]],0,Tableau1[[#This Row],[Colonne138]]-1)</f>
        <v>0</v>
      </c>
      <c r="ES498" s="11"/>
      <c r="ET498" s="10">
        <f>Tableau1[[#This Row],[Colonne79]]</f>
        <v>0</v>
      </c>
      <c r="EU498" s="10"/>
      <c r="EV498" s="10">
        <f ca="1">OFFSET(Tableau1[[#This Row],[Colonne19]],0,Tableau1[[#This Row],[Colonne142]]-1)</f>
        <v>0</v>
      </c>
      <c r="EW498" s="11"/>
      <c r="EX498" s="10">
        <f t="shared" ca="1" si="48"/>
        <v>0</v>
      </c>
      <c r="EY498" s="10">
        <f t="shared" ca="1" si="49"/>
        <v>0</v>
      </c>
      <c r="EZ498" s="10">
        <f t="shared" ca="1" si="50"/>
        <v>0</v>
      </c>
      <c r="FA498" s="10">
        <f t="shared" ca="1" si="45"/>
        <v>0</v>
      </c>
      <c r="FB498" s="10">
        <f t="shared" ca="1" si="46"/>
        <v>0</v>
      </c>
      <c r="FC498" s="10">
        <f t="shared" ca="1" si="47"/>
        <v>0</v>
      </c>
      <c r="FD498" s="11"/>
    </row>
    <row r="499" spans="1:160" x14ac:dyDescent="0.2">
      <c r="A499" s="25"/>
      <c r="B499" s="10"/>
      <c r="C499" s="13"/>
      <c r="D499" s="26"/>
      <c r="E499" s="10"/>
      <c r="F499" s="10"/>
      <c r="G499" s="10"/>
      <c r="H499" s="10"/>
      <c r="I499" s="10"/>
      <c r="J499" s="24"/>
      <c r="K499" s="13"/>
      <c r="L499" s="10"/>
      <c r="M499" s="13"/>
      <c r="N499" s="13"/>
      <c r="O499" s="33" t="e">
        <f>Tableau1[[#This Row],[Colonne14]]/Tableau1[[#This Row],[Colonne13]]</f>
        <v>#DIV/0!</v>
      </c>
      <c r="P499" s="57"/>
      <c r="Q499" s="59" t="e" cm="1">
        <f t="array" ref="Q499">SUM(Tableau1[[#This Row],[Colonne19]:[Colonne38]]/Tableau1[[#This Row],[Colonne11]])</f>
        <v>#DIV/0!</v>
      </c>
      <c r="R499" s="11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1"/>
      <c r="AN499" s="10" t="str" cm="1">
        <f t="array" ref="AN499">IFERROR(INDEX($S$2:$AL$2,MATCH(SMALL(Tableau1[[#This Row],[Colonne19]:[Colonne38]],1),Tableau1[[#This Row],[Colonne19]:[Colonne38]],0)),"")</f>
        <v/>
      </c>
      <c r="AO499" s="10" t="str">
        <f>IFERROR(INDEX($S$2:$AL$2,MATCH(SMALL(Tableau1[[#This Row],[Colonne19]:[Colonne38]],2),Tableau1[[#This Row],[Colonne19]:[Colonne38]],0)),"")</f>
        <v/>
      </c>
      <c r="AP499" s="10" t="str">
        <f>IFERROR(INDEX($S$2:$AL$2,MATCH(SMALL(Tableau1[[#This Row],[Colonne19]:[Colonne38]],3),Tableau1[[#This Row],[Colonne19]:[Colonne38]],0)),"")</f>
        <v/>
      </c>
      <c r="AQ499" s="10" t="str">
        <f>IFERROR(INDEX($S$2:$AL$2,MATCH(SMALL(Tableau1[[#This Row],[Colonne19]:[Colonne38]],4),Tableau1[[#This Row],[Colonne19]:[Colonne38]],0)),"")</f>
        <v/>
      </c>
      <c r="AR499" s="10" t="str">
        <f>IFERROR(INDEX($S$2:$AL$2,MATCH(SMALL(Tableau1[[#This Row],[Colonne19]:[Colonne38]],5),Tableau1[[#This Row],[Colonne19]:[Colonne38]],0)),"")</f>
        <v/>
      </c>
      <c r="AS499" s="10" t="str">
        <f>IFERROR(INDEX($S$2:$AL$2,MATCH(SMALL(Tableau1[[#This Row],[Colonne19]:[Colonne38]],6),Tableau1[[#This Row],[Colonne19]:[Colonne38]],0)),"")</f>
        <v/>
      </c>
      <c r="AT499" s="10" t="str">
        <f>IFERROR(INDEX($S$2:$AL$2,MATCH(SMALL(Tableau1[[#This Row],[Colonne19]:[Colonne38]],7),Tableau1[[#This Row],[Colonne19]:[Colonne38]],0)),"")</f>
        <v/>
      </c>
      <c r="AU499" s="10" t="str">
        <f>IFERROR(INDEX($S$2:$AL$2,MATCH(SMALL(Tableau1[[#This Row],[Colonne19]:[Colonne38]],8),Tableau1[[#This Row],[Colonne19]:[Colonne38]],0)),"")</f>
        <v/>
      </c>
      <c r="AV499" s="10" t="str">
        <f>IFERROR(INDEX($S$2:$AL$2,MATCH(SMALL(Tableau1[[#This Row],[Colonne19]:[Colonne38]],9),Tableau1[[#This Row],[Colonne19]:[Colonne38]],0)),"")</f>
        <v/>
      </c>
      <c r="AW499" s="10" t="str">
        <f>IFERROR(INDEX($S$2:$AL$2,MATCH(SMALL(Tableau1[[#This Row],[Colonne19]:[Colonne38]],10),Tableau1[[#This Row],[Colonne19]:[Colonne38]],0)),"")</f>
        <v/>
      </c>
      <c r="AX499" s="10" t="str">
        <f>IFERROR(INDEX($S$2:$AL$2,MATCH(SMALL(Tableau1[[#This Row],[Colonne19]:[Colonne38]],11),Tableau1[[#This Row],[Colonne19]:[Colonne38]],0)),"")</f>
        <v/>
      </c>
      <c r="AY499" s="10" t="str">
        <f>IFERROR(INDEX($S$2:$AL$2,MATCH(SMALL(Tableau1[[#This Row],[Colonne19]:[Colonne38]],12),Tableau1[[#This Row],[Colonne19]:[Colonne38]],0)),"")</f>
        <v/>
      </c>
      <c r="AZ499" s="10" t="str">
        <f>IFERROR(INDEX($S$2:$AL$2,MATCH(SMALL(Tableau1[[#This Row],[Colonne19]:[Colonne38]],13),Tableau1[[#This Row],[Colonne19]:[Colonne38]],0)),"")</f>
        <v/>
      </c>
      <c r="BA499" s="10" t="str">
        <f>IFERROR(INDEX($S$2:$AL$2,MATCH(SMALL(Tableau1[[#This Row],[Colonne19]:[Colonne38]],14),Tableau1[[#This Row],[Colonne19]:[Colonne38]],0)),"")</f>
        <v/>
      </c>
      <c r="BB499" s="10" t="str">
        <f>IFERROR(INDEX($S$2:$AL$2,MATCH(SMALL(Tableau1[[#This Row],[Colonne19]:[Colonne38]],15),Tableau1[[#This Row],[Colonne19]:[Colonne38]],0)),"")</f>
        <v/>
      </c>
      <c r="BC499" s="10" t="str">
        <f>IFERROR(INDEX($S$2:$AL$2,MATCH(SMALL(Tableau1[[#This Row],[Colonne19]:[Colonne38]],16),Tableau1[[#This Row],[Colonne19]:[Colonne38]],0)),"")</f>
        <v/>
      </c>
      <c r="BD499" s="10" t="str">
        <f>IFERROR(INDEX($S$2:$AL$2,MATCH(SMALL(Tableau1[[#This Row],[Colonne19]:[Colonne38]],17),Tableau1[[#This Row],[Colonne19]:[Colonne38]],0)),"")</f>
        <v/>
      </c>
      <c r="BE499" s="10" t="str">
        <f>IFERROR(INDEX($S$2:$AL$2,MATCH(SMALL(Tableau1[[#This Row],[Colonne19]:[Colonne38]],18),Tableau1[[#This Row],[Colonne19]:[Colonne38]],0)),"")</f>
        <v/>
      </c>
      <c r="BF499" s="10" t="str">
        <f>IFERROR(INDEX($S$2:$AL$2,MATCH(SMALL(Tableau1[[#This Row],[Colonne19]:[Colonne38]],19),Tableau1[[#This Row],[Colonne19]:[Colonne38]],0)),"")</f>
        <v/>
      </c>
      <c r="BG499" s="10" t="str">
        <f>IFERROR(INDEX($S$2:$AL$2,MATCH(SMALL(Tableau1[[#This Row],[Colonne19]:[Colonne38]],20),Tableau1[[#This Row],[Colonne19]:[Colonne38]],0)),"")</f>
        <v/>
      </c>
      <c r="BH499" s="11"/>
      <c r="BI499" s="10"/>
      <c r="BJ499" s="10"/>
      <c r="BK499" s="10"/>
      <c r="BL499" s="10"/>
      <c r="BM499" s="10"/>
      <c r="BN499" s="10"/>
      <c r="BO499" s="11"/>
      <c r="BP499" s="10" t="str" cm="1">
        <f t="array" ref="BP499">IFERROR(INDEX($AN499:$BG499,_xlfn.AGGREGATE(15,6,(COLUMN($AN499:$BG499)-COLUMN($AN$8)+1)/NOT(ISNA(MATCH($AN499:$BG499,$FF$1:$FF$6,0))),COLUMN($BV499:BV499))),"")</f>
        <v/>
      </c>
      <c r="BQ499" s="10" t="e" cm="1" vm="1">
        <f t="array" aca="1" ref="BQ499" ca="1">IFERROR(INDEX($AN499:$BG499,_xlfn.AGGREGATE(15,6,(COLUMN($AN499:$BG499)-COLUMN($AN$8)+1)/NOT(ISNA(MATCH($AN499:$BG499,$FF$1:$FF$6,0))),COLUMN($BV499:BW499))),"")</f>
        <v>#VALUE!</v>
      </c>
      <c r="BR499" s="10" t="e" cm="1" vm="2">
        <f t="array" aca="1" ref="BR499" ca="1">IFERROR(INDEX($AN499:$BG499,_xlfn.AGGREGATE(15,6,(COLUMN($AN499:$BG499)-COLUMN($AN$8)+1)/NOT(ISNA(MATCH($AN499:$BG499,$FF$1:$FF$6,0))),COLUMN($BV499:BX499))),"")</f>
        <v>#VALUE!</v>
      </c>
      <c r="BS499" s="10" t="e" cm="1" vm="3">
        <f t="array" aca="1" ref="BS499" ca="1">IFERROR(INDEX($AN499:$BG499,_xlfn.AGGREGATE(15,6,(COLUMN($AN499:$BG499)-COLUMN($AN$8)+1)/NOT(ISNA(MATCH($AN499:$BG499,$FF$1:$FF$6,0))),COLUMN($BV499:BY499))),"")</f>
        <v>#VALUE!</v>
      </c>
      <c r="BT499" s="10" t="e" cm="1" vm="4">
        <f t="array" aca="1" ref="BT499" ca="1">IFERROR(INDEX($AN499:$BG499,_xlfn.AGGREGATE(15,6,(COLUMN($AN499:$BG499)-COLUMN($AN$8)+1)/NOT(ISNA(MATCH($AN499:$BG499,$FF$1:$FF$6,0))),COLUMN($BV499:BZ499))),"")</f>
        <v>#VALUE!</v>
      </c>
      <c r="BU499" s="10" t="e" cm="1" vm="5">
        <f t="array" aca="1" ref="BU499" ca="1">IFERROR(INDEX($AN499:$BG499,_xlfn.AGGREGATE(15,6,(COLUMN($AN499:$BG499)-COLUMN($AN$8)+1)/NOT(ISNA(MATCH($AN499:$BG499,$FF$1:$FF$6,0))),COLUMN($BV499:CA499))),"")</f>
        <v>#VALUE!</v>
      </c>
      <c r="BV499" s="11"/>
      <c r="BW499" s="10" t="str" cm="1">
        <f t="array" ref="BW499">IFERROR(INDEX($BI499:$BN499,_xlfn.AGGREGATE(15,6,(COLUMN($BI499:$BN499)-COLUMN($BI$8)+1)/NOT(ISNA(MATCH($BI499:$BN499,$FF$1:$FF$6,0))),COLUMN($BW499:BW499))),"")</f>
        <v/>
      </c>
      <c r="BX499" s="10" t="e" cm="1" vm="1">
        <f t="array" aca="1" ref="BX499" ca="1">IFERROR(INDEX($BI499:$BN499,_xlfn.AGGREGATE(15,6,(COLUMN($BI499:$BN499)-COLUMN($BI$8)+1)/NOT(ISNA(MATCH($BI499:$BN499,$FF$1:$FF$6,0))),COLUMN($BW499:BX499))),"")</f>
        <v>#VALUE!</v>
      </c>
      <c r="BY499" s="10" t="e" cm="1" vm="2">
        <f t="array" aca="1" ref="BY499" ca="1">IFERROR(INDEX($BI499:$BN499,_xlfn.AGGREGATE(15,6,(COLUMN($BI499:$BN499)-COLUMN($BI$8)+1)/NOT(ISNA(MATCH($BI499:$BN499,$FF$1:$FF$6,0))),COLUMN($BW499:BY499))),"")</f>
        <v>#VALUE!</v>
      </c>
      <c r="BZ499" s="10" t="e" cm="1" vm="3">
        <f t="array" aca="1" ref="BZ499" ca="1">IFERROR(INDEX($BI499:$BN499,_xlfn.AGGREGATE(15,6,(COLUMN($BI499:$BN499)-COLUMN($BI$8)+1)/NOT(ISNA(MATCH($BI499:$BN499,$FF$1:$FF$6,0))),COLUMN($BW499:BZ499))),"")</f>
        <v>#VALUE!</v>
      </c>
      <c r="CA499" s="10" t="e" cm="1" vm="4">
        <f t="array" aca="1" ref="CA499" ca="1">IFERROR(INDEX($BI499:$BN499,_xlfn.AGGREGATE(15,6,(COLUMN($BI499:$BN499)-COLUMN($BI$8)+1)/NOT(ISNA(MATCH($BI499:$BN499,$FF$1:$FF$6,0))),COLUMN($BW499:CA499))),"")</f>
        <v>#VALUE!</v>
      </c>
      <c r="CB499" s="10" t="e" cm="1" vm="5">
        <f t="array" aca="1" ref="CB499" ca="1">IFERROR(INDEX($BI499:$BN499,_xlfn.AGGREGATE(15,6,(COLUMN($BI499:$BN499)-COLUMN($BI$8)+1)/NOT(ISNA(MATCH($BI499:$BN499,$FF$1:$FF$6,0))),COLUMN($BW499:CB499))),"")</f>
        <v>#VALUE!</v>
      </c>
      <c r="CC499" s="11"/>
      <c r="CD499" s="10"/>
      <c r="CE499" s="10"/>
      <c r="CF499" s="10"/>
      <c r="CG499" s="10"/>
      <c r="CH499" s="10"/>
      <c r="CI499" s="11"/>
      <c r="CJ499" s="10" cm="1">
        <f t="array" ref="CJ499">SUM(COUNTIF(CD499:CF499,$DH$3:$DM$3))</f>
        <v>0</v>
      </c>
      <c r="CK499" s="10" cm="1">
        <f t="array" ref="CK499">SUM(COUNTIF(CD499:CF499,$DH$2:$DL$2))</f>
        <v>0</v>
      </c>
      <c r="CL499" s="10" cm="1">
        <f t="array" ref="CL499">SUM(COUNTIF(CD499:CF499,$DM$2:$DQ$2))</f>
        <v>0</v>
      </c>
      <c r="CM499" s="11"/>
      <c r="CN499" s="10"/>
      <c r="CO499" s="10"/>
      <c r="CP499" s="11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1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7" t="s">
        <v>42</v>
      </c>
      <c r="EC499" s="11"/>
      <c r="ED499" s="10">
        <f>Tableau1[[#This Row],[Colonne75]]</f>
        <v>0</v>
      </c>
      <c r="EE499" s="10"/>
      <c r="EF499" s="10">
        <f ca="1">OFFSET(Tableau1[[#This Row],[Colonne19]],0,Tableau1[[#This Row],[Colonne126]]-1)</f>
        <v>0</v>
      </c>
      <c r="EG499" s="11"/>
      <c r="EH499" s="10">
        <f>Tableau1[[#This Row],[Colonne76]]</f>
        <v>0</v>
      </c>
      <c r="EI499" s="10"/>
      <c r="EJ499" s="10">
        <f ca="1">OFFSET(Tableau1[[#This Row],[Colonne19]],0,Tableau1[[#This Row],[Colonne130]]-1)</f>
        <v>0</v>
      </c>
      <c r="EK499" s="11"/>
      <c r="EL499" s="10">
        <f>Tableau1[[#This Row],[Colonne77]]</f>
        <v>0</v>
      </c>
      <c r="EM499" s="10"/>
      <c r="EN499" s="10">
        <f ca="1">OFFSET(Tableau1[[#This Row],[Colonne19]],0,Tableau1[[#This Row],[Colonne134]]-1)</f>
        <v>0</v>
      </c>
      <c r="EO499" s="11"/>
      <c r="EP499" s="10">
        <f>Tableau1[[#This Row],[Colonne78]]</f>
        <v>0</v>
      </c>
      <c r="EQ499" s="10"/>
      <c r="ER499" s="10">
        <f ca="1">OFFSET(Tableau1[[#This Row],[Colonne19]],0,Tableau1[[#This Row],[Colonne138]]-1)</f>
        <v>0</v>
      </c>
      <c r="ES499" s="11"/>
      <c r="ET499" s="10">
        <f>Tableau1[[#This Row],[Colonne79]]</f>
        <v>0</v>
      </c>
      <c r="EU499" s="10"/>
      <c r="EV499" s="10">
        <f ca="1">OFFSET(Tableau1[[#This Row],[Colonne19]],0,Tableau1[[#This Row],[Colonne142]]-1)</f>
        <v>0</v>
      </c>
      <c r="EW499" s="11"/>
      <c r="EX499" s="10">
        <f t="shared" ca="1" si="48"/>
        <v>0</v>
      </c>
      <c r="EY499" s="10">
        <f t="shared" ca="1" si="49"/>
        <v>0</v>
      </c>
      <c r="EZ499" s="10">
        <f t="shared" ca="1" si="50"/>
        <v>0</v>
      </c>
      <c r="FA499" s="10">
        <f t="shared" ca="1" si="45"/>
        <v>0</v>
      </c>
      <c r="FB499" s="10">
        <f t="shared" ca="1" si="46"/>
        <v>0</v>
      </c>
      <c r="FC499" s="10">
        <f t="shared" ca="1" si="47"/>
        <v>0</v>
      </c>
      <c r="FD499" s="11"/>
    </row>
    <row r="500" spans="1:160" x14ac:dyDescent="0.2">
      <c r="A500" s="25"/>
      <c r="B500" s="10"/>
      <c r="C500" s="13"/>
      <c r="D500" s="26"/>
      <c r="E500" s="10"/>
      <c r="F500" s="10"/>
      <c r="G500" s="10"/>
      <c r="H500" s="10"/>
      <c r="I500" s="10"/>
      <c r="J500" s="24"/>
      <c r="K500" s="13"/>
      <c r="L500" s="10"/>
      <c r="M500" s="13"/>
      <c r="N500" s="13"/>
      <c r="O500" s="33" t="e">
        <f>Tableau1[[#This Row],[Colonne14]]/Tableau1[[#This Row],[Colonne13]]</f>
        <v>#DIV/0!</v>
      </c>
      <c r="P500" s="57"/>
      <c r="Q500" s="59" t="e" cm="1">
        <f t="array" ref="Q500">SUM(Tableau1[[#This Row],[Colonne19]:[Colonne38]]/Tableau1[[#This Row],[Colonne11]])</f>
        <v>#DIV/0!</v>
      </c>
      <c r="R500" s="11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1"/>
      <c r="AN500" s="10" t="str" cm="1">
        <f t="array" ref="AN500">IFERROR(INDEX($S$2:$AL$2,MATCH(SMALL(Tableau1[[#This Row],[Colonne19]:[Colonne38]],1),Tableau1[[#This Row],[Colonne19]:[Colonne38]],0)),"")</f>
        <v/>
      </c>
      <c r="AO500" s="10" t="str">
        <f>IFERROR(INDEX($S$2:$AL$2,MATCH(SMALL(Tableau1[[#This Row],[Colonne19]:[Colonne38]],2),Tableau1[[#This Row],[Colonne19]:[Colonne38]],0)),"")</f>
        <v/>
      </c>
      <c r="AP500" s="10" t="str">
        <f>IFERROR(INDEX($S$2:$AL$2,MATCH(SMALL(Tableau1[[#This Row],[Colonne19]:[Colonne38]],3),Tableau1[[#This Row],[Colonne19]:[Colonne38]],0)),"")</f>
        <v/>
      </c>
      <c r="AQ500" s="10" t="str">
        <f>IFERROR(INDEX($S$2:$AL$2,MATCH(SMALL(Tableau1[[#This Row],[Colonne19]:[Colonne38]],4),Tableau1[[#This Row],[Colonne19]:[Colonne38]],0)),"")</f>
        <v/>
      </c>
      <c r="AR500" s="10" t="str">
        <f>IFERROR(INDEX($S$2:$AL$2,MATCH(SMALL(Tableau1[[#This Row],[Colonne19]:[Colonne38]],5),Tableau1[[#This Row],[Colonne19]:[Colonne38]],0)),"")</f>
        <v/>
      </c>
      <c r="AS500" s="10" t="str">
        <f>IFERROR(INDEX($S$2:$AL$2,MATCH(SMALL(Tableau1[[#This Row],[Colonne19]:[Colonne38]],6),Tableau1[[#This Row],[Colonne19]:[Colonne38]],0)),"")</f>
        <v/>
      </c>
      <c r="AT500" s="10" t="str">
        <f>IFERROR(INDEX($S$2:$AL$2,MATCH(SMALL(Tableau1[[#This Row],[Colonne19]:[Colonne38]],7),Tableau1[[#This Row],[Colonne19]:[Colonne38]],0)),"")</f>
        <v/>
      </c>
      <c r="AU500" s="10" t="str">
        <f>IFERROR(INDEX($S$2:$AL$2,MATCH(SMALL(Tableau1[[#This Row],[Colonne19]:[Colonne38]],8),Tableau1[[#This Row],[Colonne19]:[Colonne38]],0)),"")</f>
        <v/>
      </c>
      <c r="AV500" s="10" t="str">
        <f>IFERROR(INDEX($S$2:$AL$2,MATCH(SMALL(Tableau1[[#This Row],[Colonne19]:[Colonne38]],9),Tableau1[[#This Row],[Colonne19]:[Colonne38]],0)),"")</f>
        <v/>
      </c>
      <c r="AW500" s="10" t="str">
        <f>IFERROR(INDEX($S$2:$AL$2,MATCH(SMALL(Tableau1[[#This Row],[Colonne19]:[Colonne38]],10),Tableau1[[#This Row],[Colonne19]:[Colonne38]],0)),"")</f>
        <v/>
      </c>
      <c r="AX500" s="10" t="str">
        <f>IFERROR(INDEX($S$2:$AL$2,MATCH(SMALL(Tableau1[[#This Row],[Colonne19]:[Colonne38]],11),Tableau1[[#This Row],[Colonne19]:[Colonne38]],0)),"")</f>
        <v/>
      </c>
      <c r="AY500" s="10" t="str">
        <f>IFERROR(INDEX($S$2:$AL$2,MATCH(SMALL(Tableau1[[#This Row],[Colonne19]:[Colonne38]],12),Tableau1[[#This Row],[Colonne19]:[Colonne38]],0)),"")</f>
        <v/>
      </c>
      <c r="AZ500" s="10" t="str">
        <f>IFERROR(INDEX($S$2:$AL$2,MATCH(SMALL(Tableau1[[#This Row],[Colonne19]:[Colonne38]],13),Tableau1[[#This Row],[Colonne19]:[Colonne38]],0)),"")</f>
        <v/>
      </c>
      <c r="BA500" s="10" t="str">
        <f>IFERROR(INDEX($S$2:$AL$2,MATCH(SMALL(Tableau1[[#This Row],[Colonne19]:[Colonne38]],14),Tableau1[[#This Row],[Colonne19]:[Colonne38]],0)),"")</f>
        <v/>
      </c>
      <c r="BB500" s="10" t="str">
        <f>IFERROR(INDEX($S$2:$AL$2,MATCH(SMALL(Tableau1[[#This Row],[Colonne19]:[Colonne38]],15),Tableau1[[#This Row],[Colonne19]:[Colonne38]],0)),"")</f>
        <v/>
      </c>
      <c r="BC500" s="10" t="str">
        <f>IFERROR(INDEX($S$2:$AL$2,MATCH(SMALL(Tableau1[[#This Row],[Colonne19]:[Colonne38]],16),Tableau1[[#This Row],[Colonne19]:[Colonne38]],0)),"")</f>
        <v/>
      </c>
      <c r="BD500" s="10" t="str">
        <f>IFERROR(INDEX($S$2:$AL$2,MATCH(SMALL(Tableau1[[#This Row],[Colonne19]:[Colonne38]],17),Tableau1[[#This Row],[Colonne19]:[Colonne38]],0)),"")</f>
        <v/>
      </c>
      <c r="BE500" s="10" t="str">
        <f>IFERROR(INDEX($S$2:$AL$2,MATCH(SMALL(Tableau1[[#This Row],[Colonne19]:[Colonne38]],18),Tableau1[[#This Row],[Colonne19]:[Colonne38]],0)),"")</f>
        <v/>
      </c>
      <c r="BF500" s="10" t="str">
        <f>IFERROR(INDEX($S$2:$AL$2,MATCH(SMALL(Tableau1[[#This Row],[Colonne19]:[Colonne38]],19),Tableau1[[#This Row],[Colonne19]:[Colonne38]],0)),"")</f>
        <v/>
      </c>
      <c r="BG500" s="10" t="str">
        <f>IFERROR(INDEX($S$2:$AL$2,MATCH(SMALL(Tableau1[[#This Row],[Colonne19]:[Colonne38]],20),Tableau1[[#This Row],[Colonne19]:[Colonne38]],0)),"")</f>
        <v/>
      </c>
      <c r="BH500" s="11"/>
      <c r="BI500" s="10"/>
      <c r="BJ500" s="10"/>
      <c r="BK500" s="10"/>
      <c r="BL500" s="10"/>
      <c r="BM500" s="10"/>
      <c r="BN500" s="10"/>
      <c r="BO500" s="11"/>
      <c r="BP500" s="10" t="str" cm="1">
        <f t="array" ref="BP500">IFERROR(INDEX($AN500:$BG500,_xlfn.AGGREGATE(15,6,(COLUMN($AN500:$BG500)-COLUMN($AN$8)+1)/NOT(ISNA(MATCH($AN500:$BG500,$FF$1:$FF$6,0))),COLUMN($BV500:BV500))),"")</f>
        <v/>
      </c>
      <c r="BQ500" s="10" t="e" cm="1" vm="1">
        <f t="array" aca="1" ref="BQ500" ca="1">IFERROR(INDEX($AN500:$BG500,_xlfn.AGGREGATE(15,6,(COLUMN($AN500:$BG500)-COLUMN($AN$8)+1)/NOT(ISNA(MATCH($AN500:$BG500,$FF$1:$FF$6,0))),COLUMN($BV500:BW500))),"")</f>
        <v>#VALUE!</v>
      </c>
      <c r="BR500" s="10" t="e" cm="1" vm="2">
        <f t="array" aca="1" ref="BR500" ca="1">IFERROR(INDEX($AN500:$BG500,_xlfn.AGGREGATE(15,6,(COLUMN($AN500:$BG500)-COLUMN($AN$8)+1)/NOT(ISNA(MATCH($AN500:$BG500,$FF$1:$FF$6,0))),COLUMN($BV500:BX500))),"")</f>
        <v>#VALUE!</v>
      </c>
      <c r="BS500" s="10" t="e" cm="1" vm="3">
        <f t="array" aca="1" ref="BS500" ca="1">IFERROR(INDEX($AN500:$BG500,_xlfn.AGGREGATE(15,6,(COLUMN($AN500:$BG500)-COLUMN($AN$8)+1)/NOT(ISNA(MATCH($AN500:$BG500,$FF$1:$FF$6,0))),COLUMN($BV500:BY500))),"")</f>
        <v>#VALUE!</v>
      </c>
      <c r="BT500" s="10" t="e" cm="1" vm="4">
        <f t="array" aca="1" ref="BT500" ca="1">IFERROR(INDEX($AN500:$BG500,_xlfn.AGGREGATE(15,6,(COLUMN($AN500:$BG500)-COLUMN($AN$8)+1)/NOT(ISNA(MATCH($AN500:$BG500,$FF$1:$FF$6,0))),COLUMN($BV500:BZ500))),"")</f>
        <v>#VALUE!</v>
      </c>
      <c r="BU500" s="10" t="e" cm="1" vm="5">
        <f t="array" aca="1" ref="BU500" ca="1">IFERROR(INDEX($AN500:$BG500,_xlfn.AGGREGATE(15,6,(COLUMN($AN500:$BG500)-COLUMN($AN$8)+1)/NOT(ISNA(MATCH($AN500:$BG500,$FF$1:$FF$6,0))),COLUMN($BV500:CA500))),"")</f>
        <v>#VALUE!</v>
      </c>
      <c r="BV500" s="11"/>
      <c r="BW500" s="10" t="str" cm="1">
        <f t="array" ref="BW500">IFERROR(INDEX($BI500:$BN500,_xlfn.AGGREGATE(15,6,(COLUMN($BI500:$BN500)-COLUMN($BI$8)+1)/NOT(ISNA(MATCH($BI500:$BN500,$FF$1:$FF$6,0))),COLUMN($BW500:BW500))),"")</f>
        <v/>
      </c>
      <c r="BX500" s="10" t="e" cm="1" vm="1">
        <f t="array" aca="1" ref="BX500" ca="1">IFERROR(INDEX($BI500:$BN500,_xlfn.AGGREGATE(15,6,(COLUMN($BI500:$BN500)-COLUMN($BI$8)+1)/NOT(ISNA(MATCH($BI500:$BN500,$FF$1:$FF$6,0))),COLUMN($BW500:BX500))),"")</f>
        <v>#VALUE!</v>
      </c>
      <c r="BY500" s="10" t="e" cm="1" vm="2">
        <f t="array" aca="1" ref="BY500" ca="1">IFERROR(INDEX($BI500:$BN500,_xlfn.AGGREGATE(15,6,(COLUMN($BI500:$BN500)-COLUMN($BI$8)+1)/NOT(ISNA(MATCH($BI500:$BN500,$FF$1:$FF$6,0))),COLUMN($BW500:BY500))),"")</f>
        <v>#VALUE!</v>
      </c>
      <c r="BZ500" s="10" t="e" cm="1" vm="3">
        <f t="array" aca="1" ref="BZ500" ca="1">IFERROR(INDEX($BI500:$BN500,_xlfn.AGGREGATE(15,6,(COLUMN($BI500:$BN500)-COLUMN($BI$8)+1)/NOT(ISNA(MATCH($BI500:$BN500,$FF$1:$FF$6,0))),COLUMN($BW500:BZ500))),"")</f>
        <v>#VALUE!</v>
      </c>
      <c r="CA500" s="10" t="e" cm="1" vm="4">
        <f t="array" aca="1" ref="CA500" ca="1">IFERROR(INDEX($BI500:$BN500,_xlfn.AGGREGATE(15,6,(COLUMN($BI500:$BN500)-COLUMN($BI$8)+1)/NOT(ISNA(MATCH($BI500:$BN500,$FF$1:$FF$6,0))),COLUMN($BW500:CA500))),"")</f>
        <v>#VALUE!</v>
      </c>
      <c r="CB500" s="10" t="e" cm="1" vm="5">
        <f t="array" aca="1" ref="CB500" ca="1">IFERROR(INDEX($BI500:$BN500,_xlfn.AGGREGATE(15,6,(COLUMN($BI500:$BN500)-COLUMN($BI$8)+1)/NOT(ISNA(MATCH($BI500:$BN500,$FF$1:$FF$6,0))),COLUMN($BW500:CB500))),"")</f>
        <v>#VALUE!</v>
      </c>
      <c r="CC500" s="11"/>
      <c r="CD500" s="10"/>
      <c r="CE500" s="10"/>
      <c r="CF500" s="10"/>
      <c r="CG500" s="10"/>
      <c r="CH500" s="10"/>
      <c r="CI500" s="11"/>
      <c r="CJ500" s="10" cm="1">
        <f t="array" ref="CJ500">SUM(COUNTIF(CD500:CF500,$DH$3:$DM$3))</f>
        <v>0</v>
      </c>
      <c r="CK500" s="10" cm="1">
        <f t="array" ref="CK500">SUM(COUNTIF(CD500:CF500,$DH$2:$DL$2))</f>
        <v>0</v>
      </c>
      <c r="CL500" s="10" cm="1">
        <f t="array" ref="CL500">SUM(COUNTIF(CD500:CF500,$DM$2:$DQ$2))</f>
        <v>0</v>
      </c>
      <c r="CM500" s="11"/>
      <c r="CN500" s="10"/>
      <c r="CO500" s="10"/>
      <c r="CP500" s="11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1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7" t="s">
        <v>42</v>
      </c>
      <c r="EC500" s="11"/>
      <c r="ED500" s="10">
        <f>Tableau1[[#This Row],[Colonne75]]</f>
        <v>0</v>
      </c>
      <c r="EE500" s="10"/>
      <c r="EF500" s="10">
        <f ca="1">OFFSET(Tableau1[[#This Row],[Colonne19]],0,Tableau1[[#This Row],[Colonne126]]-1)</f>
        <v>0</v>
      </c>
      <c r="EG500" s="11"/>
      <c r="EH500" s="10">
        <f>Tableau1[[#This Row],[Colonne76]]</f>
        <v>0</v>
      </c>
      <c r="EI500" s="10"/>
      <c r="EJ500" s="10">
        <f ca="1">OFFSET(Tableau1[[#This Row],[Colonne19]],0,Tableau1[[#This Row],[Colonne130]]-1)</f>
        <v>0</v>
      </c>
      <c r="EK500" s="11"/>
      <c r="EL500" s="10">
        <f>Tableau1[[#This Row],[Colonne77]]</f>
        <v>0</v>
      </c>
      <c r="EM500" s="10"/>
      <c r="EN500" s="10">
        <f ca="1">OFFSET(Tableau1[[#This Row],[Colonne19]],0,Tableau1[[#This Row],[Colonne134]]-1)</f>
        <v>0</v>
      </c>
      <c r="EO500" s="11"/>
      <c r="EP500" s="10">
        <f>Tableau1[[#This Row],[Colonne78]]</f>
        <v>0</v>
      </c>
      <c r="EQ500" s="10"/>
      <c r="ER500" s="10">
        <f ca="1">OFFSET(Tableau1[[#This Row],[Colonne19]],0,Tableau1[[#This Row],[Colonne138]]-1)</f>
        <v>0</v>
      </c>
      <c r="ES500" s="11"/>
      <c r="ET500" s="10">
        <f>Tableau1[[#This Row],[Colonne79]]</f>
        <v>0</v>
      </c>
      <c r="EU500" s="10"/>
      <c r="EV500" s="10">
        <f ca="1">OFFSET(Tableau1[[#This Row],[Colonne19]],0,Tableau1[[#This Row],[Colonne142]]-1)</f>
        <v>0</v>
      </c>
      <c r="EW500" s="11"/>
      <c r="EX500" s="10">
        <f t="shared" ca="1" si="48"/>
        <v>0</v>
      </c>
      <c r="EY500" s="10">
        <f t="shared" ca="1" si="49"/>
        <v>0</v>
      </c>
      <c r="EZ500" s="10">
        <f t="shared" ca="1" si="50"/>
        <v>0</v>
      </c>
      <c r="FA500" s="10">
        <f t="shared" ca="1" si="45"/>
        <v>0</v>
      </c>
      <c r="FB500" s="10">
        <f t="shared" ca="1" si="46"/>
        <v>0</v>
      </c>
      <c r="FC500" s="10">
        <f t="shared" ca="1" si="47"/>
        <v>0</v>
      </c>
      <c r="FD500" s="11"/>
    </row>
    <row r="501" spans="1:160" x14ac:dyDescent="0.2">
      <c r="A501" s="25"/>
      <c r="B501" s="10"/>
      <c r="C501" s="13"/>
      <c r="D501" s="26"/>
      <c r="E501" s="10"/>
      <c r="F501" s="10"/>
      <c r="G501" s="10"/>
      <c r="H501" s="10"/>
      <c r="I501" s="10"/>
      <c r="J501" s="24"/>
      <c r="K501" s="13"/>
      <c r="L501" s="10"/>
      <c r="M501" s="13"/>
      <c r="N501" s="13"/>
      <c r="O501" s="33" t="e">
        <f>Tableau1[[#This Row],[Colonne14]]/Tableau1[[#This Row],[Colonne13]]</f>
        <v>#DIV/0!</v>
      </c>
      <c r="P501" s="57"/>
      <c r="Q501" s="59" t="e" cm="1">
        <f t="array" ref="Q501">SUM(Tableau1[[#This Row],[Colonne19]:[Colonne38]]/Tableau1[[#This Row],[Colonne11]])</f>
        <v>#DIV/0!</v>
      </c>
      <c r="R501" s="11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1"/>
      <c r="AN501" s="10" t="str" cm="1">
        <f t="array" ref="AN501">IFERROR(INDEX($S$2:$AL$2,MATCH(SMALL(Tableau1[[#This Row],[Colonne19]:[Colonne38]],1),Tableau1[[#This Row],[Colonne19]:[Colonne38]],0)),"")</f>
        <v/>
      </c>
      <c r="AO501" s="10" t="str">
        <f>IFERROR(INDEX($S$2:$AL$2,MATCH(SMALL(Tableau1[[#This Row],[Colonne19]:[Colonne38]],2),Tableau1[[#This Row],[Colonne19]:[Colonne38]],0)),"")</f>
        <v/>
      </c>
      <c r="AP501" s="10" t="str">
        <f>IFERROR(INDEX($S$2:$AL$2,MATCH(SMALL(Tableau1[[#This Row],[Colonne19]:[Colonne38]],3),Tableau1[[#This Row],[Colonne19]:[Colonne38]],0)),"")</f>
        <v/>
      </c>
      <c r="AQ501" s="10" t="str">
        <f>IFERROR(INDEX($S$2:$AL$2,MATCH(SMALL(Tableau1[[#This Row],[Colonne19]:[Colonne38]],4),Tableau1[[#This Row],[Colonne19]:[Colonne38]],0)),"")</f>
        <v/>
      </c>
      <c r="AR501" s="10" t="str">
        <f>IFERROR(INDEX($S$2:$AL$2,MATCH(SMALL(Tableau1[[#This Row],[Colonne19]:[Colonne38]],5),Tableau1[[#This Row],[Colonne19]:[Colonne38]],0)),"")</f>
        <v/>
      </c>
      <c r="AS501" s="10" t="str">
        <f>IFERROR(INDEX($S$2:$AL$2,MATCH(SMALL(Tableau1[[#This Row],[Colonne19]:[Colonne38]],6),Tableau1[[#This Row],[Colonne19]:[Colonne38]],0)),"")</f>
        <v/>
      </c>
      <c r="AT501" s="10" t="str">
        <f>IFERROR(INDEX($S$2:$AL$2,MATCH(SMALL(Tableau1[[#This Row],[Colonne19]:[Colonne38]],7),Tableau1[[#This Row],[Colonne19]:[Colonne38]],0)),"")</f>
        <v/>
      </c>
      <c r="AU501" s="10" t="str">
        <f>IFERROR(INDEX($S$2:$AL$2,MATCH(SMALL(Tableau1[[#This Row],[Colonne19]:[Colonne38]],8),Tableau1[[#This Row],[Colonne19]:[Colonne38]],0)),"")</f>
        <v/>
      </c>
      <c r="AV501" s="10" t="str">
        <f>IFERROR(INDEX($S$2:$AL$2,MATCH(SMALL(Tableau1[[#This Row],[Colonne19]:[Colonne38]],9),Tableau1[[#This Row],[Colonne19]:[Colonne38]],0)),"")</f>
        <v/>
      </c>
      <c r="AW501" s="10" t="str">
        <f>IFERROR(INDEX($S$2:$AL$2,MATCH(SMALL(Tableau1[[#This Row],[Colonne19]:[Colonne38]],10),Tableau1[[#This Row],[Colonne19]:[Colonne38]],0)),"")</f>
        <v/>
      </c>
      <c r="AX501" s="10" t="str">
        <f>IFERROR(INDEX($S$2:$AL$2,MATCH(SMALL(Tableau1[[#This Row],[Colonne19]:[Colonne38]],11),Tableau1[[#This Row],[Colonne19]:[Colonne38]],0)),"")</f>
        <v/>
      </c>
      <c r="AY501" s="10" t="str">
        <f>IFERROR(INDEX($S$2:$AL$2,MATCH(SMALL(Tableau1[[#This Row],[Colonne19]:[Colonne38]],12),Tableau1[[#This Row],[Colonne19]:[Colonne38]],0)),"")</f>
        <v/>
      </c>
      <c r="AZ501" s="10" t="str">
        <f>IFERROR(INDEX($S$2:$AL$2,MATCH(SMALL(Tableau1[[#This Row],[Colonne19]:[Colonne38]],13),Tableau1[[#This Row],[Colonne19]:[Colonne38]],0)),"")</f>
        <v/>
      </c>
      <c r="BA501" s="10" t="str">
        <f>IFERROR(INDEX($S$2:$AL$2,MATCH(SMALL(Tableau1[[#This Row],[Colonne19]:[Colonne38]],14),Tableau1[[#This Row],[Colonne19]:[Colonne38]],0)),"")</f>
        <v/>
      </c>
      <c r="BB501" s="10" t="str">
        <f>IFERROR(INDEX($S$2:$AL$2,MATCH(SMALL(Tableau1[[#This Row],[Colonne19]:[Colonne38]],15),Tableau1[[#This Row],[Colonne19]:[Colonne38]],0)),"")</f>
        <v/>
      </c>
      <c r="BC501" s="10" t="str">
        <f>IFERROR(INDEX($S$2:$AL$2,MATCH(SMALL(Tableau1[[#This Row],[Colonne19]:[Colonne38]],16),Tableau1[[#This Row],[Colonne19]:[Colonne38]],0)),"")</f>
        <v/>
      </c>
      <c r="BD501" s="10" t="str">
        <f>IFERROR(INDEX($S$2:$AL$2,MATCH(SMALL(Tableau1[[#This Row],[Colonne19]:[Colonne38]],17),Tableau1[[#This Row],[Colonne19]:[Colonne38]],0)),"")</f>
        <v/>
      </c>
      <c r="BE501" s="10" t="str">
        <f>IFERROR(INDEX($S$2:$AL$2,MATCH(SMALL(Tableau1[[#This Row],[Colonne19]:[Colonne38]],18),Tableau1[[#This Row],[Colonne19]:[Colonne38]],0)),"")</f>
        <v/>
      </c>
      <c r="BF501" s="10" t="str">
        <f>IFERROR(INDEX($S$2:$AL$2,MATCH(SMALL(Tableau1[[#This Row],[Colonne19]:[Colonne38]],19),Tableau1[[#This Row],[Colonne19]:[Colonne38]],0)),"")</f>
        <v/>
      </c>
      <c r="BG501" s="10" t="str">
        <f>IFERROR(INDEX($S$2:$AL$2,MATCH(SMALL(Tableau1[[#This Row],[Colonne19]:[Colonne38]],20),Tableau1[[#This Row],[Colonne19]:[Colonne38]],0)),"")</f>
        <v/>
      </c>
      <c r="BH501" s="11"/>
      <c r="BI501" s="10"/>
      <c r="BJ501" s="10"/>
      <c r="BK501" s="10"/>
      <c r="BL501" s="10"/>
      <c r="BM501" s="10"/>
      <c r="BN501" s="10"/>
      <c r="BO501" s="11"/>
      <c r="BP501" s="10" t="str" cm="1">
        <f t="array" ref="BP501">IFERROR(INDEX($AN501:$BG501,_xlfn.AGGREGATE(15,6,(COLUMN($AN501:$BG501)-COLUMN($AN$8)+1)/NOT(ISNA(MATCH($AN501:$BG501,$FF$1:$FF$6,0))),COLUMN($BV501:BV501))),"")</f>
        <v/>
      </c>
      <c r="BQ501" s="10" t="e" cm="1" vm="1">
        <f t="array" aca="1" ref="BQ501" ca="1">IFERROR(INDEX($AN501:$BG501,_xlfn.AGGREGATE(15,6,(COLUMN($AN501:$BG501)-COLUMN($AN$8)+1)/NOT(ISNA(MATCH($AN501:$BG501,$FF$1:$FF$6,0))),COLUMN($BV501:BW501))),"")</f>
        <v>#VALUE!</v>
      </c>
      <c r="BR501" s="10" t="e" cm="1" vm="2">
        <f t="array" aca="1" ref="BR501" ca="1">IFERROR(INDEX($AN501:$BG501,_xlfn.AGGREGATE(15,6,(COLUMN($AN501:$BG501)-COLUMN($AN$8)+1)/NOT(ISNA(MATCH($AN501:$BG501,$FF$1:$FF$6,0))),COLUMN($BV501:BX501))),"")</f>
        <v>#VALUE!</v>
      </c>
      <c r="BS501" s="10" t="e" cm="1" vm="3">
        <f t="array" aca="1" ref="BS501" ca="1">IFERROR(INDEX($AN501:$BG501,_xlfn.AGGREGATE(15,6,(COLUMN($AN501:$BG501)-COLUMN($AN$8)+1)/NOT(ISNA(MATCH($AN501:$BG501,$FF$1:$FF$6,0))),COLUMN($BV501:BY501))),"")</f>
        <v>#VALUE!</v>
      </c>
      <c r="BT501" s="10" t="e" cm="1" vm="4">
        <f t="array" aca="1" ref="BT501" ca="1">IFERROR(INDEX($AN501:$BG501,_xlfn.AGGREGATE(15,6,(COLUMN($AN501:$BG501)-COLUMN($AN$8)+1)/NOT(ISNA(MATCH($AN501:$BG501,$FF$1:$FF$6,0))),COLUMN($BV501:BZ501))),"")</f>
        <v>#VALUE!</v>
      </c>
      <c r="BU501" s="10" t="e" cm="1" vm="5">
        <f t="array" aca="1" ref="BU501" ca="1">IFERROR(INDEX($AN501:$BG501,_xlfn.AGGREGATE(15,6,(COLUMN($AN501:$BG501)-COLUMN($AN$8)+1)/NOT(ISNA(MATCH($AN501:$BG501,$FF$1:$FF$6,0))),COLUMN($BV501:CA501))),"")</f>
        <v>#VALUE!</v>
      </c>
      <c r="BV501" s="11"/>
      <c r="BW501" s="10" t="str" cm="1">
        <f t="array" ref="BW501">IFERROR(INDEX($BI501:$BN501,_xlfn.AGGREGATE(15,6,(COLUMN($BI501:$BN501)-COLUMN($BI$8)+1)/NOT(ISNA(MATCH($BI501:$BN501,$FF$1:$FF$6,0))),COLUMN($BW501:BW501))),"")</f>
        <v/>
      </c>
      <c r="BX501" s="10" t="e" cm="1" vm="1">
        <f t="array" aca="1" ref="BX501" ca="1">IFERROR(INDEX($BI501:$BN501,_xlfn.AGGREGATE(15,6,(COLUMN($BI501:$BN501)-COLUMN($BI$8)+1)/NOT(ISNA(MATCH($BI501:$BN501,$FF$1:$FF$6,0))),COLUMN($BW501:BX501))),"")</f>
        <v>#VALUE!</v>
      </c>
      <c r="BY501" s="10" t="e" cm="1" vm="2">
        <f t="array" aca="1" ref="BY501" ca="1">IFERROR(INDEX($BI501:$BN501,_xlfn.AGGREGATE(15,6,(COLUMN($BI501:$BN501)-COLUMN($BI$8)+1)/NOT(ISNA(MATCH($BI501:$BN501,$FF$1:$FF$6,0))),COLUMN($BW501:BY501))),"")</f>
        <v>#VALUE!</v>
      </c>
      <c r="BZ501" s="10" t="e" cm="1" vm="3">
        <f t="array" aca="1" ref="BZ501" ca="1">IFERROR(INDEX($BI501:$BN501,_xlfn.AGGREGATE(15,6,(COLUMN($BI501:$BN501)-COLUMN($BI$8)+1)/NOT(ISNA(MATCH($BI501:$BN501,$FF$1:$FF$6,0))),COLUMN($BW501:BZ501))),"")</f>
        <v>#VALUE!</v>
      </c>
      <c r="CA501" s="10" t="e" cm="1" vm="4">
        <f t="array" aca="1" ref="CA501" ca="1">IFERROR(INDEX($BI501:$BN501,_xlfn.AGGREGATE(15,6,(COLUMN($BI501:$BN501)-COLUMN($BI$8)+1)/NOT(ISNA(MATCH($BI501:$BN501,$FF$1:$FF$6,0))),COLUMN($BW501:CA501))),"")</f>
        <v>#VALUE!</v>
      </c>
      <c r="CB501" s="10" t="e" cm="1" vm="5">
        <f t="array" aca="1" ref="CB501" ca="1">IFERROR(INDEX($BI501:$BN501,_xlfn.AGGREGATE(15,6,(COLUMN($BI501:$BN501)-COLUMN($BI$8)+1)/NOT(ISNA(MATCH($BI501:$BN501,$FF$1:$FF$6,0))),COLUMN($BW501:CB501))),"")</f>
        <v>#VALUE!</v>
      </c>
      <c r="CC501" s="11"/>
      <c r="CD501" s="10"/>
      <c r="CE501" s="10"/>
      <c r="CF501" s="10"/>
      <c r="CG501" s="10"/>
      <c r="CH501" s="10"/>
      <c r="CI501" s="11"/>
      <c r="CJ501" s="10" cm="1">
        <f t="array" ref="CJ501">SUM(COUNTIF(CD501:CF501,$DH$3:$DM$3))</f>
        <v>0</v>
      </c>
      <c r="CK501" s="10" cm="1">
        <f t="array" ref="CK501">SUM(COUNTIF(CD501:CF501,$DH$2:$DL$2))</f>
        <v>0</v>
      </c>
      <c r="CL501" s="10" cm="1">
        <f t="array" ref="CL501">SUM(COUNTIF(CD501:CF501,$DM$2:$DQ$2))</f>
        <v>0</v>
      </c>
      <c r="CM501" s="11"/>
      <c r="CN501" s="10"/>
      <c r="CO501" s="10"/>
      <c r="CP501" s="11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1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7" t="s">
        <v>42</v>
      </c>
      <c r="EC501" s="11"/>
      <c r="ED501" s="10">
        <f>Tableau1[[#This Row],[Colonne75]]</f>
        <v>0</v>
      </c>
      <c r="EE501" s="10"/>
      <c r="EF501" s="10">
        <f ca="1">OFFSET(Tableau1[[#This Row],[Colonne19]],0,Tableau1[[#This Row],[Colonne126]]-1)</f>
        <v>0</v>
      </c>
      <c r="EG501" s="11"/>
      <c r="EH501" s="10">
        <f>Tableau1[[#This Row],[Colonne76]]</f>
        <v>0</v>
      </c>
      <c r="EI501" s="10"/>
      <c r="EJ501" s="10">
        <f ca="1">OFFSET(Tableau1[[#This Row],[Colonne19]],0,Tableau1[[#This Row],[Colonne130]]-1)</f>
        <v>0</v>
      </c>
      <c r="EK501" s="11"/>
      <c r="EL501" s="10">
        <f>Tableau1[[#This Row],[Colonne77]]</f>
        <v>0</v>
      </c>
      <c r="EM501" s="10"/>
      <c r="EN501" s="10">
        <f ca="1">OFFSET(Tableau1[[#This Row],[Colonne19]],0,Tableau1[[#This Row],[Colonne134]]-1)</f>
        <v>0</v>
      </c>
      <c r="EO501" s="11"/>
      <c r="EP501" s="10">
        <f>Tableau1[[#This Row],[Colonne78]]</f>
        <v>0</v>
      </c>
      <c r="EQ501" s="10"/>
      <c r="ER501" s="10">
        <f ca="1">OFFSET(Tableau1[[#This Row],[Colonne19]],0,Tableau1[[#This Row],[Colonne138]]-1)</f>
        <v>0</v>
      </c>
      <c r="ES501" s="11"/>
      <c r="ET501" s="10">
        <f>Tableau1[[#This Row],[Colonne79]]</f>
        <v>0</v>
      </c>
      <c r="EU501" s="10"/>
      <c r="EV501" s="10">
        <f ca="1">OFFSET(Tableau1[[#This Row],[Colonne19]],0,Tableau1[[#This Row],[Colonne142]]-1)</f>
        <v>0</v>
      </c>
      <c r="EW501" s="11"/>
      <c r="EX501" s="10">
        <f t="shared" ca="1" si="48"/>
        <v>0</v>
      </c>
      <c r="EY501" s="10">
        <f t="shared" ca="1" si="49"/>
        <v>0</v>
      </c>
      <c r="EZ501" s="10">
        <f t="shared" ca="1" si="50"/>
        <v>0</v>
      </c>
      <c r="FA501" s="10">
        <f t="shared" ca="1" si="45"/>
        <v>0</v>
      </c>
      <c r="FB501" s="10">
        <f t="shared" ca="1" si="46"/>
        <v>0</v>
      </c>
      <c r="FC501" s="10">
        <f t="shared" ca="1" si="47"/>
        <v>0</v>
      </c>
      <c r="FD501" s="11"/>
    </row>
    <row r="502" spans="1:160" x14ac:dyDescent="0.2">
      <c r="A502" s="25"/>
      <c r="B502" s="10"/>
      <c r="C502" s="13"/>
      <c r="D502" s="26"/>
      <c r="E502" s="10"/>
      <c r="F502" s="10"/>
      <c r="G502" s="10"/>
      <c r="H502" s="10"/>
      <c r="I502" s="10"/>
      <c r="J502" s="24"/>
      <c r="K502" s="13"/>
      <c r="L502" s="10"/>
      <c r="M502" s="13"/>
      <c r="N502" s="13"/>
      <c r="O502" s="33" t="e">
        <f>Tableau1[[#This Row],[Colonne14]]/Tableau1[[#This Row],[Colonne13]]</f>
        <v>#DIV/0!</v>
      </c>
      <c r="P502" s="57"/>
      <c r="Q502" s="59" t="e" cm="1">
        <f t="array" ref="Q502">SUM(Tableau1[[#This Row],[Colonne19]:[Colonne38]]/Tableau1[[#This Row],[Colonne11]])</f>
        <v>#DIV/0!</v>
      </c>
      <c r="R502" s="11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1"/>
      <c r="AN502" s="10" t="str" cm="1">
        <f t="array" ref="AN502">IFERROR(INDEX($S$2:$AL$2,MATCH(SMALL(Tableau1[[#This Row],[Colonne19]:[Colonne38]],1),Tableau1[[#This Row],[Colonne19]:[Colonne38]],0)),"")</f>
        <v/>
      </c>
      <c r="AO502" s="10" t="str">
        <f>IFERROR(INDEX($S$2:$AL$2,MATCH(SMALL(Tableau1[[#This Row],[Colonne19]:[Colonne38]],2),Tableau1[[#This Row],[Colonne19]:[Colonne38]],0)),"")</f>
        <v/>
      </c>
      <c r="AP502" s="10" t="str">
        <f>IFERROR(INDEX($S$2:$AL$2,MATCH(SMALL(Tableau1[[#This Row],[Colonne19]:[Colonne38]],3),Tableau1[[#This Row],[Colonne19]:[Colonne38]],0)),"")</f>
        <v/>
      </c>
      <c r="AQ502" s="10" t="str">
        <f>IFERROR(INDEX($S$2:$AL$2,MATCH(SMALL(Tableau1[[#This Row],[Colonne19]:[Colonne38]],4),Tableau1[[#This Row],[Colonne19]:[Colonne38]],0)),"")</f>
        <v/>
      </c>
      <c r="AR502" s="10" t="str">
        <f>IFERROR(INDEX($S$2:$AL$2,MATCH(SMALL(Tableau1[[#This Row],[Colonne19]:[Colonne38]],5),Tableau1[[#This Row],[Colonne19]:[Colonne38]],0)),"")</f>
        <v/>
      </c>
      <c r="AS502" s="10" t="str">
        <f>IFERROR(INDEX($S$2:$AL$2,MATCH(SMALL(Tableau1[[#This Row],[Colonne19]:[Colonne38]],6),Tableau1[[#This Row],[Colonne19]:[Colonne38]],0)),"")</f>
        <v/>
      </c>
      <c r="AT502" s="10" t="str">
        <f>IFERROR(INDEX($S$2:$AL$2,MATCH(SMALL(Tableau1[[#This Row],[Colonne19]:[Colonne38]],7),Tableau1[[#This Row],[Colonne19]:[Colonne38]],0)),"")</f>
        <v/>
      </c>
      <c r="AU502" s="10" t="str">
        <f>IFERROR(INDEX($S$2:$AL$2,MATCH(SMALL(Tableau1[[#This Row],[Colonne19]:[Colonne38]],8),Tableau1[[#This Row],[Colonne19]:[Colonne38]],0)),"")</f>
        <v/>
      </c>
      <c r="AV502" s="10" t="str">
        <f>IFERROR(INDEX($S$2:$AL$2,MATCH(SMALL(Tableau1[[#This Row],[Colonne19]:[Colonne38]],9),Tableau1[[#This Row],[Colonne19]:[Colonne38]],0)),"")</f>
        <v/>
      </c>
      <c r="AW502" s="10" t="str">
        <f>IFERROR(INDEX($S$2:$AL$2,MATCH(SMALL(Tableau1[[#This Row],[Colonne19]:[Colonne38]],10),Tableau1[[#This Row],[Colonne19]:[Colonne38]],0)),"")</f>
        <v/>
      </c>
      <c r="AX502" s="10" t="str">
        <f>IFERROR(INDEX($S$2:$AL$2,MATCH(SMALL(Tableau1[[#This Row],[Colonne19]:[Colonne38]],11),Tableau1[[#This Row],[Colonne19]:[Colonne38]],0)),"")</f>
        <v/>
      </c>
      <c r="AY502" s="10" t="str">
        <f>IFERROR(INDEX($S$2:$AL$2,MATCH(SMALL(Tableau1[[#This Row],[Colonne19]:[Colonne38]],12),Tableau1[[#This Row],[Colonne19]:[Colonne38]],0)),"")</f>
        <v/>
      </c>
      <c r="AZ502" s="10" t="str">
        <f>IFERROR(INDEX($S$2:$AL$2,MATCH(SMALL(Tableau1[[#This Row],[Colonne19]:[Colonne38]],13),Tableau1[[#This Row],[Colonne19]:[Colonne38]],0)),"")</f>
        <v/>
      </c>
      <c r="BA502" s="10" t="str">
        <f>IFERROR(INDEX($S$2:$AL$2,MATCH(SMALL(Tableau1[[#This Row],[Colonne19]:[Colonne38]],14),Tableau1[[#This Row],[Colonne19]:[Colonne38]],0)),"")</f>
        <v/>
      </c>
      <c r="BB502" s="10" t="str">
        <f>IFERROR(INDEX($S$2:$AL$2,MATCH(SMALL(Tableau1[[#This Row],[Colonne19]:[Colonne38]],15),Tableau1[[#This Row],[Colonne19]:[Colonne38]],0)),"")</f>
        <v/>
      </c>
      <c r="BC502" s="10" t="str">
        <f>IFERROR(INDEX($S$2:$AL$2,MATCH(SMALL(Tableau1[[#This Row],[Colonne19]:[Colonne38]],16),Tableau1[[#This Row],[Colonne19]:[Colonne38]],0)),"")</f>
        <v/>
      </c>
      <c r="BD502" s="10" t="str">
        <f>IFERROR(INDEX($S$2:$AL$2,MATCH(SMALL(Tableau1[[#This Row],[Colonne19]:[Colonne38]],17),Tableau1[[#This Row],[Colonne19]:[Colonne38]],0)),"")</f>
        <v/>
      </c>
      <c r="BE502" s="10" t="str">
        <f>IFERROR(INDEX($S$2:$AL$2,MATCH(SMALL(Tableau1[[#This Row],[Colonne19]:[Colonne38]],18),Tableau1[[#This Row],[Colonne19]:[Colonne38]],0)),"")</f>
        <v/>
      </c>
      <c r="BF502" s="10" t="str">
        <f>IFERROR(INDEX($S$2:$AL$2,MATCH(SMALL(Tableau1[[#This Row],[Colonne19]:[Colonne38]],19),Tableau1[[#This Row],[Colonne19]:[Colonne38]],0)),"")</f>
        <v/>
      </c>
      <c r="BG502" s="10" t="str">
        <f>IFERROR(INDEX($S$2:$AL$2,MATCH(SMALL(Tableau1[[#This Row],[Colonne19]:[Colonne38]],20),Tableau1[[#This Row],[Colonne19]:[Colonne38]],0)),"")</f>
        <v/>
      </c>
      <c r="BH502" s="11"/>
      <c r="BI502" s="10"/>
      <c r="BJ502" s="10"/>
      <c r="BK502" s="10"/>
      <c r="BL502" s="10"/>
      <c r="BM502" s="10"/>
      <c r="BN502" s="10"/>
      <c r="BO502" s="11"/>
      <c r="BP502" s="10" t="str" cm="1">
        <f t="array" ref="BP502">IFERROR(INDEX($AN502:$BG502,_xlfn.AGGREGATE(15,6,(COLUMN($AN502:$BG502)-COLUMN($AN$8)+1)/NOT(ISNA(MATCH($AN502:$BG502,$FF$1:$FF$6,0))),COLUMN($BV502:BV502))),"")</f>
        <v/>
      </c>
      <c r="BQ502" s="10" t="e" cm="1" vm="1">
        <f t="array" aca="1" ref="BQ502" ca="1">IFERROR(INDEX($AN502:$BG502,_xlfn.AGGREGATE(15,6,(COLUMN($AN502:$BG502)-COLUMN($AN$8)+1)/NOT(ISNA(MATCH($AN502:$BG502,$FF$1:$FF$6,0))),COLUMN($BV502:BW502))),"")</f>
        <v>#VALUE!</v>
      </c>
      <c r="BR502" s="10" t="e" cm="1" vm="2">
        <f t="array" aca="1" ref="BR502" ca="1">IFERROR(INDEX($AN502:$BG502,_xlfn.AGGREGATE(15,6,(COLUMN($AN502:$BG502)-COLUMN($AN$8)+1)/NOT(ISNA(MATCH($AN502:$BG502,$FF$1:$FF$6,0))),COLUMN($BV502:BX502))),"")</f>
        <v>#VALUE!</v>
      </c>
      <c r="BS502" s="10" t="e" cm="1" vm="3">
        <f t="array" aca="1" ref="BS502" ca="1">IFERROR(INDEX($AN502:$BG502,_xlfn.AGGREGATE(15,6,(COLUMN($AN502:$BG502)-COLUMN($AN$8)+1)/NOT(ISNA(MATCH($AN502:$BG502,$FF$1:$FF$6,0))),COLUMN($BV502:BY502))),"")</f>
        <v>#VALUE!</v>
      </c>
      <c r="BT502" s="10" t="e" cm="1" vm="4">
        <f t="array" aca="1" ref="BT502" ca="1">IFERROR(INDEX($AN502:$BG502,_xlfn.AGGREGATE(15,6,(COLUMN($AN502:$BG502)-COLUMN($AN$8)+1)/NOT(ISNA(MATCH($AN502:$BG502,$FF$1:$FF$6,0))),COLUMN($BV502:BZ502))),"")</f>
        <v>#VALUE!</v>
      </c>
      <c r="BU502" s="10" t="e" cm="1" vm="5">
        <f t="array" aca="1" ref="BU502" ca="1">IFERROR(INDEX($AN502:$BG502,_xlfn.AGGREGATE(15,6,(COLUMN($AN502:$BG502)-COLUMN($AN$8)+1)/NOT(ISNA(MATCH($AN502:$BG502,$FF$1:$FF$6,0))),COLUMN($BV502:CA502))),"")</f>
        <v>#VALUE!</v>
      </c>
      <c r="BV502" s="11"/>
      <c r="BW502" s="10" t="str" cm="1">
        <f t="array" ref="BW502">IFERROR(INDEX($BI502:$BN502,_xlfn.AGGREGATE(15,6,(COLUMN($BI502:$BN502)-COLUMN($BI$8)+1)/NOT(ISNA(MATCH($BI502:$BN502,$FF$1:$FF$6,0))),COLUMN($BW502:BW502))),"")</f>
        <v/>
      </c>
      <c r="BX502" s="10" t="e" cm="1" vm="1">
        <f t="array" aca="1" ref="BX502" ca="1">IFERROR(INDEX($BI502:$BN502,_xlfn.AGGREGATE(15,6,(COLUMN($BI502:$BN502)-COLUMN($BI$8)+1)/NOT(ISNA(MATCH($BI502:$BN502,$FF$1:$FF$6,0))),COLUMN($BW502:BX502))),"")</f>
        <v>#VALUE!</v>
      </c>
      <c r="BY502" s="10" t="e" cm="1" vm="2">
        <f t="array" aca="1" ref="BY502" ca="1">IFERROR(INDEX($BI502:$BN502,_xlfn.AGGREGATE(15,6,(COLUMN($BI502:$BN502)-COLUMN($BI$8)+1)/NOT(ISNA(MATCH($BI502:$BN502,$FF$1:$FF$6,0))),COLUMN($BW502:BY502))),"")</f>
        <v>#VALUE!</v>
      </c>
      <c r="BZ502" s="10" t="e" cm="1" vm="3">
        <f t="array" aca="1" ref="BZ502" ca="1">IFERROR(INDEX($BI502:$BN502,_xlfn.AGGREGATE(15,6,(COLUMN($BI502:$BN502)-COLUMN($BI$8)+1)/NOT(ISNA(MATCH($BI502:$BN502,$FF$1:$FF$6,0))),COLUMN($BW502:BZ502))),"")</f>
        <v>#VALUE!</v>
      </c>
      <c r="CA502" s="10" t="e" cm="1" vm="4">
        <f t="array" aca="1" ref="CA502" ca="1">IFERROR(INDEX($BI502:$BN502,_xlfn.AGGREGATE(15,6,(COLUMN($BI502:$BN502)-COLUMN($BI$8)+1)/NOT(ISNA(MATCH($BI502:$BN502,$FF$1:$FF$6,0))),COLUMN($BW502:CA502))),"")</f>
        <v>#VALUE!</v>
      </c>
      <c r="CB502" s="10" t="e" cm="1" vm="5">
        <f t="array" aca="1" ref="CB502" ca="1">IFERROR(INDEX($BI502:$BN502,_xlfn.AGGREGATE(15,6,(COLUMN($BI502:$BN502)-COLUMN($BI$8)+1)/NOT(ISNA(MATCH($BI502:$BN502,$FF$1:$FF$6,0))),COLUMN($BW502:CB502))),"")</f>
        <v>#VALUE!</v>
      </c>
      <c r="CC502" s="11"/>
      <c r="CD502" s="10"/>
      <c r="CE502" s="10"/>
      <c r="CF502" s="10"/>
      <c r="CG502" s="10"/>
      <c r="CH502" s="10"/>
      <c r="CI502" s="11"/>
      <c r="CJ502" s="10" cm="1">
        <f t="array" ref="CJ502">SUM(COUNTIF(CD502:CF502,$DH$3:$DM$3))</f>
        <v>0</v>
      </c>
      <c r="CK502" s="10" cm="1">
        <f t="array" ref="CK502">SUM(COUNTIF(CD502:CF502,$DH$2:$DL$2))</f>
        <v>0</v>
      </c>
      <c r="CL502" s="10" cm="1">
        <f t="array" ref="CL502">SUM(COUNTIF(CD502:CF502,$DM$2:$DQ$2))</f>
        <v>0</v>
      </c>
      <c r="CM502" s="11"/>
      <c r="CN502" s="10"/>
      <c r="CO502" s="10"/>
      <c r="CP502" s="11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1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7" t="s">
        <v>42</v>
      </c>
      <c r="EC502" s="11"/>
      <c r="ED502" s="10">
        <f>Tableau1[[#This Row],[Colonne75]]</f>
        <v>0</v>
      </c>
      <c r="EE502" s="10"/>
      <c r="EF502" s="10">
        <f ca="1">OFFSET(Tableau1[[#This Row],[Colonne19]],0,Tableau1[[#This Row],[Colonne126]]-1)</f>
        <v>0</v>
      </c>
      <c r="EG502" s="11"/>
      <c r="EH502" s="10">
        <f>Tableau1[[#This Row],[Colonne76]]</f>
        <v>0</v>
      </c>
      <c r="EI502" s="10"/>
      <c r="EJ502" s="10">
        <f ca="1">OFFSET(Tableau1[[#This Row],[Colonne19]],0,Tableau1[[#This Row],[Colonne130]]-1)</f>
        <v>0</v>
      </c>
      <c r="EK502" s="11"/>
      <c r="EL502" s="10">
        <f>Tableau1[[#This Row],[Colonne77]]</f>
        <v>0</v>
      </c>
      <c r="EM502" s="10"/>
      <c r="EN502" s="10">
        <f ca="1">OFFSET(Tableau1[[#This Row],[Colonne19]],0,Tableau1[[#This Row],[Colonne134]]-1)</f>
        <v>0</v>
      </c>
      <c r="EO502" s="11"/>
      <c r="EP502" s="10">
        <f>Tableau1[[#This Row],[Colonne78]]</f>
        <v>0</v>
      </c>
      <c r="EQ502" s="10"/>
      <c r="ER502" s="10">
        <f ca="1">OFFSET(Tableau1[[#This Row],[Colonne19]],0,Tableau1[[#This Row],[Colonne138]]-1)</f>
        <v>0</v>
      </c>
      <c r="ES502" s="11"/>
      <c r="ET502" s="10">
        <f>Tableau1[[#This Row],[Colonne79]]</f>
        <v>0</v>
      </c>
      <c r="EU502" s="10"/>
      <c r="EV502" s="10">
        <f ca="1">OFFSET(Tableau1[[#This Row],[Colonne19]],0,Tableau1[[#This Row],[Colonne142]]-1)</f>
        <v>0</v>
      </c>
      <c r="EW502" s="11"/>
      <c r="EX502" s="10">
        <f t="shared" ca="1" si="48"/>
        <v>0</v>
      </c>
      <c r="EY502" s="10">
        <f t="shared" ca="1" si="49"/>
        <v>0</v>
      </c>
      <c r="EZ502" s="10">
        <f t="shared" ca="1" si="50"/>
        <v>0</v>
      </c>
      <c r="FA502" s="10">
        <f t="shared" ca="1" si="45"/>
        <v>0</v>
      </c>
      <c r="FB502" s="10">
        <f t="shared" ca="1" si="46"/>
        <v>0</v>
      </c>
      <c r="FC502" s="10">
        <f t="shared" ca="1" si="47"/>
        <v>0</v>
      </c>
      <c r="FD502" s="11"/>
    </row>
    <row r="503" spans="1:160" x14ac:dyDescent="0.2">
      <c r="A503" s="25"/>
      <c r="B503" s="10"/>
      <c r="C503" s="13"/>
      <c r="D503" s="26"/>
      <c r="E503" s="10"/>
      <c r="F503" s="10"/>
      <c r="G503" s="10"/>
      <c r="H503" s="10"/>
      <c r="I503" s="10"/>
      <c r="J503" s="24"/>
      <c r="K503" s="13"/>
      <c r="L503" s="10"/>
      <c r="M503" s="13"/>
      <c r="N503" s="13"/>
      <c r="O503" s="33" t="e">
        <f>Tableau1[[#This Row],[Colonne14]]/Tableau1[[#This Row],[Colonne13]]</f>
        <v>#DIV/0!</v>
      </c>
      <c r="P503" s="57"/>
      <c r="Q503" s="59" t="e" cm="1">
        <f t="array" ref="Q503">SUM(Tableau1[[#This Row],[Colonne19]:[Colonne38]]/Tableau1[[#This Row],[Colonne11]])</f>
        <v>#DIV/0!</v>
      </c>
      <c r="R503" s="11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1"/>
      <c r="AN503" s="10" t="str" cm="1">
        <f t="array" ref="AN503">IFERROR(INDEX($S$2:$AL$2,MATCH(SMALL(Tableau1[[#This Row],[Colonne19]:[Colonne38]],1),Tableau1[[#This Row],[Colonne19]:[Colonne38]],0)),"")</f>
        <v/>
      </c>
      <c r="AO503" s="10" t="str">
        <f>IFERROR(INDEX($S$2:$AL$2,MATCH(SMALL(Tableau1[[#This Row],[Colonne19]:[Colonne38]],2),Tableau1[[#This Row],[Colonne19]:[Colonne38]],0)),"")</f>
        <v/>
      </c>
      <c r="AP503" s="10" t="str">
        <f>IFERROR(INDEX($S$2:$AL$2,MATCH(SMALL(Tableau1[[#This Row],[Colonne19]:[Colonne38]],3),Tableau1[[#This Row],[Colonne19]:[Colonne38]],0)),"")</f>
        <v/>
      </c>
      <c r="AQ503" s="10" t="str">
        <f>IFERROR(INDEX($S$2:$AL$2,MATCH(SMALL(Tableau1[[#This Row],[Colonne19]:[Colonne38]],4),Tableau1[[#This Row],[Colonne19]:[Colonne38]],0)),"")</f>
        <v/>
      </c>
      <c r="AR503" s="10" t="str">
        <f>IFERROR(INDEX($S$2:$AL$2,MATCH(SMALL(Tableau1[[#This Row],[Colonne19]:[Colonne38]],5),Tableau1[[#This Row],[Colonne19]:[Colonne38]],0)),"")</f>
        <v/>
      </c>
      <c r="AS503" s="10" t="str">
        <f>IFERROR(INDEX($S$2:$AL$2,MATCH(SMALL(Tableau1[[#This Row],[Colonne19]:[Colonne38]],6),Tableau1[[#This Row],[Colonne19]:[Colonne38]],0)),"")</f>
        <v/>
      </c>
      <c r="AT503" s="10" t="str">
        <f>IFERROR(INDEX($S$2:$AL$2,MATCH(SMALL(Tableau1[[#This Row],[Colonne19]:[Colonne38]],7),Tableau1[[#This Row],[Colonne19]:[Colonne38]],0)),"")</f>
        <v/>
      </c>
      <c r="AU503" s="10" t="str">
        <f>IFERROR(INDEX($S$2:$AL$2,MATCH(SMALL(Tableau1[[#This Row],[Colonne19]:[Colonne38]],8),Tableau1[[#This Row],[Colonne19]:[Colonne38]],0)),"")</f>
        <v/>
      </c>
      <c r="AV503" s="10" t="str">
        <f>IFERROR(INDEX($S$2:$AL$2,MATCH(SMALL(Tableau1[[#This Row],[Colonne19]:[Colonne38]],9),Tableau1[[#This Row],[Colonne19]:[Colonne38]],0)),"")</f>
        <v/>
      </c>
      <c r="AW503" s="10" t="str">
        <f>IFERROR(INDEX($S$2:$AL$2,MATCH(SMALL(Tableau1[[#This Row],[Colonne19]:[Colonne38]],10),Tableau1[[#This Row],[Colonne19]:[Colonne38]],0)),"")</f>
        <v/>
      </c>
      <c r="AX503" s="10" t="str">
        <f>IFERROR(INDEX($S$2:$AL$2,MATCH(SMALL(Tableau1[[#This Row],[Colonne19]:[Colonne38]],11),Tableau1[[#This Row],[Colonne19]:[Colonne38]],0)),"")</f>
        <v/>
      </c>
      <c r="AY503" s="10" t="str">
        <f>IFERROR(INDEX($S$2:$AL$2,MATCH(SMALL(Tableau1[[#This Row],[Colonne19]:[Colonne38]],12),Tableau1[[#This Row],[Colonne19]:[Colonne38]],0)),"")</f>
        <v/>
      </c>
      <c r="AZ503" s="10" t="str">
        <f>IFERROR(INDEX($S$2:$AL$2,MATCH(SMALL(Tableau1[[#This Row],[Colonne19]:[Colonne38]],13),Tableau1[[#This Row],[Colonne19]:[Colonne38]],0)),"")</f>
        <v/>
      </c>
      <c r="BA503" s="10" t="str">
        <f>IFERROR(INDEX($S$2:$AL$2,MATCH(SMALL(Tableau1[[#This Row],[Colonne19]:[Colonne38]],14),Tableau1[[#This Row],[Colonne19]:[Colonne38]],0)),"")</f>
        <v/>
      </c>
      <c r="BB503" s="10" t="str">
        <f>IFERROR(INDEX($S$2:$AL$2,MATCH(SMALL(Tableau1[[#This Row],[Colonne19]:[Colonne38]],15),Tableau1[[#This Row],[Colonne19]:[Colonne38]],0)),"")</f>
        <v/>
      </c>
      <c r="BC503" s="10" t="str">
        <f>IFERROR(INDEX($S$2:$AL$2,MATCH(SMALL(Tableau1[[#This Row],[Colonne19]:[Colonne38]],16),Tableau1[[#This Row],[Colonne19]:[Colonne38]],0)),"")</f>
        <v/>
      </c>
      <c r="BD503" s="10" t="str">
        <f>IFERROR(INDEX($S$2:$AL$2,MATCH(SMALL(Tableau1[[#This Row],[Colonne19]:[Colonne38]],17),Tableau1[[#This Row],[Colonne19]:[Colonne38]],0)),"")</f>
        <v/>
      </c>
      <c r="BE503" s="10" t="str">
        <f>IFERROR(INDEX($S$2:$AL$2,MATCH(SMALL(Tableau1[[#This Row],[Colonne19]:[Colonne38]],18),Tableau1[[#This Row],[Colonne19]:[Colonne38]],0)),"")</f>
        <v/>
      </c>
      <c r="BF503" s="10" t="str">
        <f>IFERROR(INDEX($S$2:$AL$2,MATCH(SMALL(Tableau1[[#This Row],[Colonne19]:[Colonne38]],19),Tableau1[[#This Row],[Colonne19]:[Colonne38]],0)),"")</f>
        <v/>
      </c>
      <c r="BG503" s="10" t="str">
        <f>IFERROR(INDEX($S$2:$AL$2,MATCH(SMALL(Tableau1[[#This Row],[Colonne19]:[Colonne38]],20),Tableau1[[#This Row],[Colonne19]:[Colonne38]],0)),"")</f>
        <v/>
      </c>
      <c r="BH503" s="11"/>
      <c r="BI503" s="10"/>
      <c r="BJ503" s="10"/>
      <c r="BK503" s="10"/>
      <c r="BL503" s="10"/>
      <c r="BM503" s="10"/>
      <c r="BN503" s="10"/>
      <c r="BO503" s="11"/>
      <c r="BP503" s="10" t="str" cm="1">
        <f t="array" ref="BP503">IFERROR(INDEX($AN503:$BG503,_xlfn.AGGREGATE(15,6,(COLUMN($AN503:$BG503)-COLUMN($AN$8)+1)/NOT(ISNA(MATCH($AN503:$BG503,$FF$1:$FF$6,0))),COLUMN($BV503:BV503))),"")</f>
        <v/>
      </c>
      <c r="BQ503" s="10" t="e" cm="1" vm="1">
        <f t="array" aca="1" ref="BQ503" ca="1">IFERROR(INDEX($AN503:$BG503,_xlfn.AGGREGATE(15,6,(COLUMN($AN503:$BG503)-COLUMN($AN$8)+1)/NOT(ISNA(MATCH($AN503:$BG503,$FF$1:$FF$6,0))),COLUMN($BV503:BW503))),"")</f>
        <v>#VALUE!</v>
      </c>
      <c r="BR503" s="10" t="e" cm="1" vm="2">
        <f t="array" aca="1" ref="BR503" ca="1">IFERROR(INDEX($AN503:$BG503,_xlfn.AGGREGATE(15,6,(COLUMN($AN503:$BG503)-COLUMN($AN$8)+1)/NOT(ISNA(MATCH($AN503:$BG503,$FF$1:$FF$6,0))),COLUMN($BV503:BX503))),"")</f>
        <v>#VALUE!</v>
      </c>
      <c r="BS503" s="10" t="e" cm="1" vm="3">
        <f t="array" aca="1" ref="BS503" ca="1">IFERROR(INDEX($AN503:$BG503,_xlfn.AGGREGATE(15,6,(COLUMN($AN503:$BG503)-COLUMN($AN$8)+1)/NOT(ISNA(MATCH($AN503:$BG503,$FF$1:$FF$6,0))),COLUMN($BV503:BY503))),"")</f>
        <v>#VALUE!</v>
      </c>
      <c r="BT503" s="10" t="e" cm="1" vm="4">
        <f t="array" aca="1" ref="BT503" ca="1">IFERROR(INDEX($AN503:$BG503,_xlfn.AGGREGATE(15,6,(COLUMN($AN503:$BG503)-COLUMN($AN$8)+1)/NOT(ISNA(MATCH($AN503:$BG503,$FF$1:$FF$6,0))),COLUMN($BV503:BZ503))),"")</f>
        <v>#VALUE!</v>
      </c>
      <c r="BU503" s="10" t="e" cm="1" vm="5">
        <f t="array" aca="1" ref="BU503" ca="1">IFERROR(INDEX($AN503:$BG503,_xlfn.AGGREGATE(15,6,(COLUMN($AN503:$BG503)-COLUMN($AN$8)+1)/NOT(ISNA(MATCH($AN503:$BG503,$FF$1:$FF$6,0))),COLUMN($BV503:CA503))),"")</f>
        <v>#VALUE!</v>
      </c>
      <c r="BV503" s="11"/>
      <c r="BW503" s="10" t="str" cm="1">
        <f t="array" ref="BW503">IFERROR(INDEX($BI503:$BN503,_xlfn.AGGREGATE(15,6,(COLUMN($BI503:$BN503)-COLUMN($BI$8)+1)/NOT(ISNA(MATCH($BI503:$BN503,$FF$1:$FF$6,0))),COLUMN($BW503:BW503))),"")</f>
        <v/>
      </c>
      <c r="BX503" s="10" t="e" cm="1" vm="1">
        <f t="array" aca="1" ref="BX503" ca="1">IFERROR(INDEX($BI503:$BN503,_xlfn.AGGREGATE(15,6,(COLUMN($BI503:$BN503)-COLUMN($BI$8)+1)/NOT(ISNA(MATCH($BI503:$BN503,$FF$1:$FF$6,0))),COLUMN($BW503:BX503))),"")</f>
        <v>#VALUE!</v>
      </c>
      <c r="BY503" s="10" t="e" cm="1" vm="2">
        <f t="array" aca="1" ref="BY503" ca="1">IFERROR(INDEX($BI503:$BN503,_xlfn.AGGREGATE(15,6,(COLUMN($BI503:$BN503)-COLUMN($BI$8)+1)/NOT(ISNA(MATCH($BI503:$BN503,$FF$1:$FF$6,0))),COLUMN($BW503:BY503))),"")</f>
        <v>#VALUE!</v>
      </c>
      <c r="BZ503" s="10" t="e" cm="1" vm="3">
        <f t="array" aca="1" ref="BZ503" ca="1">IFERROR(INDEX($BI503:$BN503,_xlfn.AGGREGATE(15,6,(COLUMN($BI503:$BN503)-COLUMN($BI$8)+1)/NOT(ISNA(MATCH($BI503:$BN503,$FF$1:$FF$6,0))),COLUMN($BW503:BZ503))),"")</f>
        <v>#VALUE!</v>
      </c>
      <c r="CA503" s="10" t="e" cm="1" vm="4">
        <f t="array" aca="1" ref="CA503" ca="1">IFERROR(INDEX($BI503:$BN503,_xlfn.AGGREGATE(15,6,(COLUMN($BI503:$BN503)-COLUMN($BI$8)+1)/NOT(ISNA(MATCH($BI503:$BN503,$FF$1:$FF$6,0))),COLUMN($BW503:CA503))),"")</f>
        <v>#VALUE!</v>
      </c>
      <c r="CB503" s="10" t="e" cm="1" vm="5">
        <f t="array" aca="1" ref="CB503" ca="1">IFERROR(INDEX($BI503:$BN503,_xlfn.AGGREGATE(15,6,(COLUMN($BI503:$BN503)-COLUMN($BI$8)+1)/NOT(ISNA(MATCH($BI503:$BN503,$FF$1:$FF$6,0))),COLUMN($BW503:CB503))),"")</f>
        <v>#VALUE!</v>
      </c>
      <c r="CC503" s="11"/>
      <c r="CD503" s="10"/>
      <c r="CE503" s="10"/>
      <c r="CF503" s="10"/>
      <c r="CG503" s="10"/>
      <c r="CH503" s="10"/>
      <c r="CI503" s="11"/>
      <c r="CJ503" s="10" cm="1">
        <f t="array" ref="CJ503">SUM(COUNTIF(CD503:CF503,$DH$3:$DM$3))</f>
        <v>0</v>
      </c>
      <c r="CK503" s="10" cm="1">
        <f t="array" ref="CK503">SUM(COUNTIF(CD503:CF503,$DH$2:$DL$2))</f>
        <v>0</v>
      </c>
      <c r="CL503" s="10" cm="1">
        <f t="array" ref="CL503">SUM(COUNTIF(CD503:CF503,$DM$2:$DQ$2))</f>
        <v>0</v>
      </c>
      <c r="CM503" s="11"/>
      <c r="CN503" s="10"/>
      <c r="CO503" s="10"/>
      <c r="CP503" s="11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1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7" t="s">
        <v>42</v>
      </c>
      <c r="EC503" s="11"/>
      <c r="ED503" s="10">
        <f>Tableau1[[#This Row],[Colonne75]]</f>
        <v>0</v>
      </c>
      <c r="EE503" s="10"/>
      <c r="EF503" s="10">
        <f ca="1">OFFSET(Tableau1[[#This Row],[Colonne19]],0,Tableau1[[#This Row],[Colonne126]]-1)</f>
        <v>0</v>
      </c>
      <c r="EG503" s="11"/>
      <c r="EH503" s="10">
        <f>Tableau1[[#This Row],[Colonne76]]</f>
        <v>0</v>
      </c>
      <c r="EI503" s="10"/>
      <c r="EJ503" s="10">
        <f ca="1">OFFSET(Tableau1[[#This Row],[Colonne19]],0,Tableau1[[#This Row],[Colonne130]]-1)</f>
        <v>0</v>
      </c>
      <c r="EK503" s="11"/>
      <c r="EL503" s="10">
        <f>Tableau1[[#This Row],[Colonne77]]</f>
        <v>0</v>
      </c>
      <c r="EM503" s="10"/>
      <c r="EN503" s="10">
        <f ca="1">OFFSET(Tableau1[[#This Row],[Colonne19]],0,Tableau1[[#This Row],[Colonne134]]-1)</f>
        <v>0</v>
      </c>
      <c r="EO503" s="11"/>
      <c r="EP503" s="10">
        <f>Tableau1[[#This Row],[Colonne78]]</f>
        <v>0</v>
      </c>
      <c r="EQ503" s="10"/>
      <c r="ER503" s="10">
        <f ca="1">OFFSET(Tableau1[[#This Row],[Colonne19]],0,Tableau1[[#This Row],[Colonne138]]-1)</f>
        <v>0</v>
      </c>
      <c r="ES503" s="11"/>
      <c r="ET503" s="10">
        <f>Tableau1[[#This Row],[Colonne79]]</f>
        <v>0</v>
      </c>
      <c r="EU503" s="10"/>
      <c r="EV503" s="10">
        <f ca="1">OFFSET(Tableau1[[#This Row],[Colonne19]],0,Tableau1[[#This Row],[Colonne142]]-1)</f>
        <v>0</v>
      </c>
      <c r="EW503" s="11"/>
      <c r="EX503" s="10">
        <f t="shared" ca="1" si="48"/>
        <v>0</v>
      </c>
      <c r="EY503" s="10">
        <f t="shared" ca="1" si="49"/>
        <v>0</v>
      </c>
      <c r="EZ503" s="10">
        <f t="shared" ca="1" si="50"/>
        <v>0</v>
      </c>
      <c r="FA503" s="10">
        <f t="shared" ca="1" si="45"/>
        <v>0</v>
      </c>
      <c r="FB503" s="10">
        <f t="shared" ca="1" si="46"/>
        <v>0</v>
      </c>
      <c r="FC503" s="10">
        <f t="shared" ca="1" si="47"/>
        <v>0</v>
      </c>
      <c r="FD503" s="11"/>
    </row>
    <row r="504" spans="1:160" x14ac:dyDescent="0.2">
      <c r="A504" s="25"/>
      <c r="B504" s="10"/>
      <c r="C504" s="13"/>
      <c r="D504" s="26"/>
      <c r="E504" s="10"/>
      <c r="F504" s="10"/>
      <c r="G504" s="10"/>
      <c r="H504" s="10"/>
      <c r="I504" s="10"/>
      <c r="J504" s="24"/>
      <c r="K504" s="13"/>
      <c r="L504" s="10"/>
      <c r="M504" s="13"/>
      <c r="N504" s="13"/>
      <c r="O504" s="33" t="e">
        <f>Tableau1[[#This Row],[Colonne14]]/Tableau1[[#This Row],[Colonne13]]</f>
        <v>#DIV/0!</v>
      </c>
      <c r="P504" s="57"/>
      <c r="Q504" s="59" t="e" cm="1">
        <f t="array" ref="Q504">SUM(Tableau1[[#This Row],[Colonne19]:[Colonne38]]/Tableau1[[#This Row],[Colonne11]])</f>
        <v>#DIV/0!</v>
      </c>
      <c r="R504" s="11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1"/>
      <c r="AN504" s="10" t="str" cm="1">
        <f t="array" ref="AN504">IFERROR(INDEX($S$2:$AL$2,MATCH(SMALL(Tableau1[[#This Row],[Colonne19]:[Colonne38]],1),Tableau1[[#This Row],[Colonne19]:[Colonne38]],0)),"")</f>
        <v/>
      </c>
      <c r="AO504" s="10" t="str">
        <f>IFERROR(INDEX($S$2:$AL$2,MATCH(SMALL(Tableau1[[#This Row],[Colonne19]:[Colonne38]],2),Tableau1[[#This Row],[Colonne19]:[Colonne38]],0)),"")</f>
        <v/>
      </c>
      <c r="AP504" s="10" t="str">
        <f>IFERROR(INDEX($S$2:$AL$2,MATCH(SMALL(Tableau1[[#This Row],[Colonne19]:[Colonne38]],3),Tableau1[[#This Row],[Colonne19]:[Colonne38]],0)),"")</f>
        <v/>
      </c>
      <c r="AQ504" s="10" t="str">
        <f>IFERROR(INDEX($S$2:$AL$2,MATCH(SMALL(Tableau1[[#This Row],[Colonne19]:[Colonne38]],4),Tableau1[[#This Row],[Colonne19]:[Colonne38]],0)),"")</f>
        <v/>
      </c>
      <c r="AR504" s="10" t="str">
        <f>IFERROR(INDEX($S$2:$AL$2,MATCH(SMALL(Tableau1[[#This Row],[Colonne19]:[Colonne38]],5),Tableau1[[#This Row],[Colonne19]:[Colonne38]],0)),"")</f>
        <v/>
      </c>
      <c r="AS504" s="10" t="str">
        <f>IFERROR(INDEX($S$2:$AL$2,MATCH(SMALL(Tableau1[[#This Row],[Colonne19]:[Colonne38]],6),Tableau1[[#This Row],[Colonne19]:[Colonne38]],0)),"")</f>
        <v/>
      </c>
      <c r="AT504" s="10" t="str">
        <f>IFERROR(INDEX($S$2:$AL$2,MATCH(SMALL(Tableau1[[#This Row],[Colonne19]:[Colonne38]],7),Tableau1[[#This Row],[Colonne19]:[Colonne38]],0)),"")</f>
        <v/>
      </c>
      <c r="AU504" s="10" t="str">
        <f>IFERROR(INDEX($S$2:$AL$2,MATCH(SMALL(Tableau1[[#This Row],[Colonne19]:[Colonne38]],8),Tableau1[[#This Row],[Colonne19]:[Colonne38]],0)),"")</f>
        <v/>
      </c>
      <c r="AV504" s="10" t="str">
        <f>IFERROR(INDEX($S$2:$AL$2,MATCH(SMALL(Tableau1[[#This Row],[Colonne19]:[Colonne38]],9),Tableau1[[#This Row],[Colonne19]:[Colonne38]],0)),"")</f>
        <v/>
      </c>
      <c r="AW504" s="10" t="str">
        <f>IFERROR(INDEX($S$2:$AL$2,MATCH(SMALL(Tableau1[[#This Row],[Colonne19]:[Colonne38]],10),Tableau1[[#This Row],[Colonne19]:[Colonne38]],0)),"")</f>
        <v/>
      </c>
      <c r="AX504" s="10" t="str">
        <f>IFERROR(INDEX($S$2:$AL$2,MATCH(SMALL(Tableau1[[#This Row],[Colonne19]:[Colonne38]],11),Tableau1[[#This Row],[Colonne19]:[Colonne38]],0)),"")</f>
        <v/>
      </c>
      <c r="AY504" s="10" t="str">
        <f>IFERROR(INDEX($S$2:$AL$2,MATCH(SMALL(Tableau1[[#This Row],[Colonne19]:[Colonne38]],12),Tableau1[[#This Row],[Colonne19]:[Colonne38]],0)),"")</f>
        <v/>
      </c>
      <c r="AZ504" s="10" t="str">
        <f>IFERROR(INDEX($S$2:$AL$2,MATCH(SMALL(Tableau1[[#This Row],[Colonne19]:[Colonne38]],13),Tableau1[[#This Row],[Colonne19]:[Colonne38]],0)),"")</f>
        <v/>
      </c>
      <c r="BA504" s="10" t="str">
        <f>IFERROR(INDEX($S$2:$AL$2,MATCH(SMALL(Tableau1[[#This Row],[Colonne19]:[Colonne38]],14),Tableau1[[#This Row],[Colonne19]:[Colonne38]],0)),"")</f>
        <v/>
      </c>
      <c r="BB504" s="10" t="str">
        <f>IFERROR(INDEX($S$2:$AL$2,MATCH(SMALL(Tableau1[[#This Row],[Colonne19]:[Colonne38]],15),Tableau1[[#This Row],[Colonne19]:[Colonne38]],0)),"")</f>
        <v/>
      </c>
      <c r="BC504" s="10" t="str">
        <f>IFERROR(INDEX($S$2:$AL$2,MATCH(SMALL(Tableau1[[#This Row],[Colonne19]:[Colonne38]],16),Tableau1[[#This Row],[Colonne19]:[Colonne38]],0)),"")</f>
        <v/>
      </c>
      <c r="BD504" s="10" t="str">
        <f>IFERROR(INDEX($S$2:$AL$2,MATCH(SMALL(Tableau1[[#This Row],[Colonne19]:[Colonne38]],17),Tableau1[[#This Row],[Colonne19]:[Colonne38]],0)),"")</f>
        <v/>
      </c>
      <c r="BE504" s="10" t="str">
        <f>IFERROR(INDEX($S$2:$AL$2,MATCH(SMALL(Tableau1[[#This Row],[Colonne19]:[Colonne38]],18),Tableau1[[#This Row],[Colonne19]:[Colonne38]],0)),"")</f>
        <v/>
      </c>
      <c r="BF504" s="10" t="str">
        <f>IFERROR(INDEX($S$2:$AL$2,MATCH(SMALL(Tableau1[[#This Row],[Colonne19]:[Colonne38]],19),Tableau1[[#This Row],[Colonne19]:[Colonne38]],0)),"")</f>
        <v/>
      </c>
      <c r="BG504" s="10" t="str">
        <f>IFERROR(INDEX($S$2:$AL$2,MATCH(SMALL(Tableau1[[#This Row],[Colonne19]:[Colonne38]],20),Tableau1[[#This Row],[Colonne19]:[Colonne38]],0)),"")</f>
        <v/>
      </c>
      <c r="BH504" s="11"/>
      <c r="BI504" s="10"/>
      <c r="BJ504" s="10"/>
      <c r="BK504" s="10"/>
      <c r="BL504" s="10"/>
      <c r="BM504" s="10"/>
      <c r="BN504" s="10"/>
      <c r="BO504" s="11"/>
      <c r="BP504" s="10" t="str" cm="1">
        <f t="array" ref="BP504">IFERROR(INDEX($AN504:$BG504,_xlfn.AGGREGATE(15,6,(COLUMN($AN504:$BG504)-COLUMN($AN$8)+1)/NOT(ISNA(MATCH($AN504:$BG504,$FF$1:$FF$6,0))),COLUMN($BV504:BV504))),"")</f>
        <v/>
      </c>
      <c r="BQ504" s="10" t="e" cm="1" vm="1">
        <f t="array" aca="1" ref="BQ504" ca="1">IFERROR(INDEX($AN504:$BG504,_xlfn.AGGREGATE(15,6,(COLUMN($AN504:$BG504)-COLUMN($AN$8)+1)/NOT(ISNA(MATCH($AN504:$BG504,$FF$1:$FF$6,0))),COLUMN($BV504:BW504))),"")</f>
        <v>#VALUE!</v>
      </c>
      <c r="BR504" s="10" t="e" cm="1" vm="2">
        <f t="array" aca="1" ref="BR504" ca="1">IFERROR(INDEX($AN504:$BG504,_xlfn.AGGREGATE(15,6,(COLUMN($AN504:$BG504)-COLUMN($AN$8)+1)/NOT(ISNA(MATCH($AN504:$BG504,$FF$1:$FF$6,0))),COLUMN($BV504:BX504))),"")</f>
        <v>#VALUE!</v>
      </c>
      <c r="BS504" s="10" t="e" cm="1" vm="3">
        <f t="array" aca="1" ref="BS504" ca="1">IFERROR(INDEX($AN504:$BG504,_xlfn.AGGREGATE(15,6,(COLUMN($AN504:$BG504)-COLUMN($AN$8)+1)/NOT(ISNA(MATCH($AN504:$BG504,$FF$1:$FF$6,0))),COLUMN($BV504:BY504))),"")</f>
        <v>#VALUE!</v>
      </c>
      <c r="BT504" s="10" t="e" cm="1" vm="4">
        <f t="array" aca="1" ref="BT504" ca="1">IFERROR(INDEX($AN504:$BG504,_xlfn.AGGREGATE(15,6,(COLUMN($AN504:$BG504)-COLUMN($AN$8)+1)/NOT(ISNA(MATCH($AN504:$BG504,$FF$1:$FF$6,0))),COLUMN($BV504:BZ504))),"")</f>
        <v>#VALUE!</v>
      </c>
      <c r="BU504" s="10" t="e" cm="1" vm="5">
        <f t="array" aca="1" ref="BU504" ca="1">IFERROR(INDEX($AN504:$BG504,_xlfn.AGGREGATE(15,6,(COLUMN($AN504:$BG504)-COLUMN($AN$8)+1)/NOT(ISNA(MATCH($AN504:$BG504,$FF$1:$FF$6,0))),COLUMN($BV504:CA504))),"")</f>
        <v>#VALUE!</v>
      </c>
      <c r="BV504" s="11"/>
      <c r="BW504" s="10" t="str" cm="1">
        <f t="array" ref="BW504">IFERROR(INDEX($BI504:$BN504,_xlfn.AGGREGATE(15,6,(COLUMN($BI504:$BN504)-COLUMN($BI$8)+1)/NOT(ISNA(MATCH($BI504:$BN504,$FF$1:$FF$6,0))),COLUMN($BW504:BW504))),"")</f>
        <v/>
      </c>
      <c r="BX504" s="10" t="e" cm="1" vm="1">
        <f t="array" aca="1" ref="BX504" ca="1">IFERROR(INDEX($BI504:$BN504,_xlfn.AGGREGATE(15,6,(COLUMN($BI504:$BN504)-COLUMN($BI$8)+1)/NOT(ISNA(MATCH($BI504:$BN504,$FF$1:$FF$6,0))),COLUMN($BW504:BX504))),"")</f>
        <v>#VALUE!</v>
      </c>
      <c r="BY504" s="10" t="e" cm="1" vm="2">
        <f t="array" aca="1" ref="BY504" ca="1">IFERROR(INDEX($BI504:$BN504,_xlfn.AGGREGATE(15,6,(COLUMN($BI504:$BN504)-COLUMN($BI$8)+1)/NOT(ISNA(MATCH($BI504:$BN504,$FF$1:$FF$6,0))),COLUMN($BW504:BY504))),"")</f>
        <v>#VALUE!</v>
      </c>
      <c r="BZ504" s="10" t="e" cm="1" vm="3">
        <f t="array" aca="1" ref="BZ504" ca="1">IFERROR(INDEX($BI504:$BN504,_xlfn.AGGREGATE(15,6,(COLUMN($BI504:$BN504)-COLUMN($BI$8)+1)/NOT(ISNA(MATCH($BI504:$BN504,$FF$1:$FF$6,0))),COLUMN($BW504:BZ504))),"")</f>
        <v>#VALUE!</v>
      </c>
      <c r="CA504" s="10" t="e" cm="1" vm="4">
        <f t="array" aca="1" ref="CA504" ca="1">IFERROR(INDEX($BI504:$BN504,_xlfn.AGGREGATE(15,6,(COLUMN($BI504:$BN504)-COLUMN($BI$8)+1)/NOT(ISNA(MATCH($BI504:$BN504,$FF$1:$FF$6,0))),COLUMN($BW504:CA504))),"")</f>
        <v>#VALUE!</v>
      </c>
      <c r="CB504" s="10" t="e" cm="1" vm="5">
        <f t="array" aca="1" ref="CB504" ca="1">IFERROR(INDEX($BI504:$BN504,_xlfn.AGGREGATE(15,6,(COLUMN($BI504:$BN504)-COLUMN($BI$8)+1)/NOT(ISNA(MATCH($BI504:$BN504,$FF$1:$FF$6,0))),COLUMN($BW504:CB504))),"")</f>
        <v>#VALUE!</v>
      </c>
      <c r="CC504" s="11"/>
      <c r="CD504" s="10"/>
      <c r="CE504" s="10"/>
      <c r="CF504" s="10"/>
      <c r="CG504" s="10"/>
      <c r="CH504" s="10"/>
      <c r="CI504" s="11"/>
      <c r="CJ504" s="10" cm="1">
        <f t="array" ref="CJ504">SUM(COUNTIF(CD504:CF504,$DH$3:$DM$3))</f>
        <v>0</v>
      </c>
      <c r="CK504" s="10" cm="1">
        <f t="array" ref="CK504">SUM(COUNTIF(CD504:CF504,$DH$2:$DL$2))</f>
        <v>0</v>
      </c>
      <c r="CL504" s="10" cm="1">
        <f t="array" ref="CL504">SUM(COUNTIF(CD504:CF504,$DM$2:$DQ$2))</f>
        <v>0</v>
      </c>
      <c r="CM504" s="11"/>
      <c r="CN504" s="10"/>
      <c r="CO504" s="10"/>
      <c r="CP504" s="11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1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7" t="s">
        <v>42</v>
      </c>
      <c r="EC504" s="11"/>
      <c r="ED504" s="10">
        <f>Tableau1[[#This Row],[Colonne75]]</f>
        <v>0</v>
      </c>
      <c r="EE504" s="10"/>
      <c r="EF504" s="10">
        <f ca="1">OFFSET(Tableau1[[#This Row],[Colonne19]],0,Tableau1[[#This Row],[Colonne126]]-1)</f>
        <v>0</v>
      </c>
      <c r="EG504" s="11"/>
      <c r="EH504" s="10">
        <f>Tableau1[[#This Row],[Colonne76]]</f>
        <v>0</v>
      </c>
      <c r="EI504" s="10"/>
      <c r="EJ504" s="10">
        <f ca="1">OFFSET(Tableau1[[#This Row],[Colonne19]],0,Tableau1[[#This Row],[Colonne130]]-1)</f>
        <v>0</v>
      </c>
      <c r="EK504" s="11"/>
      <c r="EL504" s="10">
        <f>Tableau1[[#This Row],[Colonne77]]</f>
        <v>0</v>
      </c>
      <c r="EM504" s="10"/>
      <c r="EN504" s="10">
        <f ca="1">OFFSET(Tableau1[[#This Row],[Colonne19]],0,Tableau1[[#This Row],[Colonne134]]-1)</f>
        <v>0</v>
      </c>
      <c r="EO504" s="11"/>
      <c r="EP504" s="10">
        <f>Tableau1[[#This Row],[Colonne78]]</f>
        <v>0</v>
      </c>
      <c r="EQ504" s="10"/>
      <c r="ER504" s="10">
        <f ca="1">OFFSET(Tableau1[[#This Row],[Colonne19]],0,Tableau1[[#This Row],[Colonne138]]-1)</f>
        <v>0</v>
      </c>
      <c r="ES504" s="11"/>
      <c r="ET504" s="10">
        <f>Tableau1[[#This Row],[Colonne79]]</f>
        <v>0</v>
      </c>
      <c r="EU504" s="10"/>
      <c r="EV504" s="10">
        <f ca="1">OFFSET(Tableau1[[#This Row],[Colonne19]],0,Tableau1[[#This Row],[Colonne142]]-1)</f>
        <v>0</v>
      </c>
      <c r="EW504" s="11"/>
      <c r="EX504" s="10">
        <f t="shared" ca="1" si="48"/>
        <v>0</v>
      </c>
      <c r="EY504" s="10">
        <f t="shared" ca="1" si="49"/>
        <v>0</v>
      </c>
      <c r="EZ504" s="10">
        <f t="shared" ca="1" si="50"/>
        <v>0</v>
      </c>
      <c r="FA504" s="10">
        <f t="shared" ca="1" si="45"/>
        <v>0</v>
      </c>
      <c r="FB504" s="10">
        <f t="shared" ca="1" si="46"/>
        <v>0</v>
      </c>
      <c r="FC504" s="10">
        <f t="shared" ca="1" si="47"/>
        <v>0</v>
      </c>
      <c r="FD504" s="11"/>
    </row>
    <row r="505" spans="1:160" x14ac:dyDescent="0.2">
      <c r="A505" s="25"/>
      <c r="B505" s="10"/>
      <c r="C505" s="13"/>
      <c r="D505" s="26"/>
      <c r="E505" s="10"/>
      <c r="F505" s="10"/>
      <c r="G505" s="10"/>
      <c r="H505" s="10"/>
      <c r="I505" s="10"/>
      <c r="J505" s="24"/>
      <c r="K505" s="13"/>
      <c r="L505" s="10"/>
      <c r="M505" s="13"/>
      <c r="N505" s="13"/>
      <c r="O505" s="33" t="e">
        <f>Tableau1[[#This Row],[Colonne14]]/Tableau1[[#This Row],[Colonne13]]</f>
        <v>#DIV/0!</v>
      </c>
      <c r="P505" s="57"/>
      <c r="Q505" s="59" t="e" cm="1">
        <f t="array" ref="Q505">SUM(Tableau1[[#This Row],[Colonne19]:[Colonne38]]/Tableau1[[#This Row],[Colonne11]])</f>
        <v>#DIV/0!</v>
      </c>
      <c r="R505" s="11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1"/>
      <c r="AN505" s="10" t="str" cm="1">
        <f t="array" ref="AN505">IFERROR(INDEX($S$2:$AL$2,MATCH(SMALL(Tableau1[[#This Row],[Colonne19]:[Colonne38]],1),Tableau1[[#This Row],[Colonne19]:[Colonne38]],0)),"")</f>
        <v/>
      </c>
      <c r="AO505" s="10" t="str">
        <f>IFERROR(INDEX($S$2:$AL$2,MATCH(SMALL(Tableau1[[#This Row],[Colonne19]:[Colonne38]],2),Tableau1[[#This Row],[Colonne19]:[Colonne38]],0)),"")</f>
        <v/>
      </c>
      <c r="AP505" s="10" t="str">
        <f>IFERROR(INDEX($S$2:$AL$2,MATCH(SMALL(Tableau1[[#This Row],[Colonne19]:[Colonne38]],3),Tableau1[[#This Row],[Colonne19]:[Colonne38]],0)),"")</f>
        <v/>
      </c>
      <c r="AQ505" s="10" t="str">
        <f>IFERROR(INDEX($S$2:$AL$2,MATCH(SMALL(Tableau1[[#This Row],[Colonne19]:[Colonne38]],4),Tableau1[[#This Row],[Colonne19]:[Colonne38]],0)),"")</f>
        <v/>
      </c>
      <c r="AR505" s="10" t="str">
        <f>IFERROR(INDEX($S$2:$AL$2,MATCH(SMALL(Tableau1[[#This Row],[Colonne19]:[Colonne38]],5),Tableau1[[#This Row],[Colonne19]:[Colonne38]],0)),"")</f>
        <v/>
      </c>
      <c r="AS505" s="10" t="str">
        <f>IFERROR(INDEX($S$2:$AL$2,MATCH(SMALL(Tableau1[[#This Row],[Colonne19]:[Colonne38]],6),Tableau1[[#This Row],[Colonne19]:[Colonne38]],0)),"")</f>
        <v/>
      </c>
      <c r="AT505" s="10" t="str">
        <f>IFERROR(INDEX($S$2:$AL$2,MATCH(SMALL(Tableau1[[#This Row],[Colonne19]:[Colonne38]],7),Tableau1[[#This Row],[Colonne19]:[Colonne38]],0)),"")</f>
        <v/>
      </c>
      <c r="AU505" s="10" t="str">
        <f>IFERROR(INDEX($S$2:$AL$2,MATCH(SMALL(Tableau1[[#This Row],[Colonne19]:[Colonne38]],8),Tableau1[[#This Row],[Colonne19]:[Colonne38]],0)),"")</f>
        <v/>
      </c>
      <c r="AV505" s="10" t="str">
        <f>IFERROR(INDEX($S$2:$AL$2,MATCH(SMALL(Tableau1[[#This Row],[Colonne19]:[Colonne38]],9),Tableau1[[#This Row],[Colonne19]:[Colonne38]],0)),"")</f>
        <v/>
      </c>
      <c r="AW505" s="10" t="str">
        <f>IFERROR(INDEX($S$2:$AL$2,MATCH(SMALL(Tableau1[[#This Row],[Colonne19]:[Colonne38]],10),Tableau1[[#This Row],[Colonne19]:[Colonne38]],0)),"")</f>
        <v/>
      </c>
      <c r="AX505" s="10" t="str">
        <f>IFERROR(INDEX($S$2:$AL$2,MATCH(SMALL(Tableau1[[#This Row],[Colonne19]:[Colonne38]],11),Tableau1[[#This Row],[Colonne19]:[Colonne38]],0)),"")</f>
        <v/>
      </c>
      <c r="AY505" s="10" t="str">
        <f>IFERROR(INDEX($S$2:$AL$2,MATCH(SMALL(Tableau1[[#This Row],[Colonne19]:[Colonne38]],12),Tableau1[[#This Row],[Colonne19]:[Colonne38]],0)),"")</f>
        <v/>
      </c>
      <c r="AZ505" s="10" t="str">
        <f>IFERROR(INDEX($S$2:$AL$2,MATCH(SMALL(Tableau1[[#This Row],[Colonne19]:[Colonne38]],13),Tableau1[[#This Row],[Colonne19]:[Colonne38]],0)),"")</f>
        <v/>
      </c>
      <c r="BA505" s="10" t="str">
        <f>IFERROR(INDEX($S$2:$AL$2,MATCH(SMALL(Tableau1[[#This Row],[Colonne19]:[Colonne38]],14),Tableau1[[#This Row],[Colonne19]:[Colonne38]],0)),"")</f>
        <v/>
      </c>
      <c r="BB505" s="10" t="str">
        <f>IFERROR(INDEX($S$2:$AL$2,MATCH(SMALL(Tableau1[[#This Row],[Colonne19]:[Colonne38]],15),Tableau1[[#This Row],[Colonne19]:[Colonne38]],0)),"")</f>
        <v/>
      </c>
      <c r="BC505" s="10" t="str">
        <f>IFERROR(INDEX($S$2:$AL$2,MATCH(SMALL(Tableau1[[#This Row],[Colonne19]:[Colonne38]],16),Tableau1[[#This Row],[Colonne19]:[Colonne38]],0)),"")</f>
        <v/>
      </c>
      <c r="BD505" s="10" t="str">
        <f>IFERROR(INDEX($S$2:$AL$2,MATCH(SMALL(Tableau1[[#This Row],[Colonne19]:[Colonne38]],17),Tableau1[[#This Row],[Colonne19]:[Colonne38]],0)),"")</f>
        <v/>
      </c>
      <c r="BE505" s="10" t="str">
        <f>IFERROR(INDEX($S$2:$AL$2,MATCH(SMALL(Tableau1[[#This Row],[Colonne19]:[Colonne38]],18),Tableau1[[#This Row],[Colonne19]:[Colonne38]],0)),"")</f>
        <v/>
      </c>
      <c r="BF505" s="10" t="str">
        <f>IFERROR(INDEX($S$2:$AL$2,MATCH(SMALL(Tableau1[[#This Row],[Colonne19]:[Colonne38]],19),Tableau1[[#This Row],[Colonne19]:[Colonne38]],0)),"")</f>
        <v/>
      </c>
      <c r="BG505" s="10" t="str">
        <f>IFERROR(INDEX($S$2:$AL$2,MATCH(SMALL(Tableau1[[#This Row],[Colonne19]:[Colonne38]],20),Tableau1[[#This Row],[Colonne19]:[Colonne38]],0)),"")</f>
        <v/>
      </c>
      <c r="BH505" s="11"/>
      <c r="BI505" s="10"/>
      <c r="BJ505" s="10"/>
      <c r="BK505" s="10"/>
      <c r="BL505" s="10"/>
      <c r="BM505" s="10"/>
      <c r="BN505" s="10"/>
      <c r="BO505" s="11"/>
      <c r="BP505" s="10" t="str" cm="1">
        <f t="array" ref="BP505">IFERROR(INDEX($AN505:$BG505,_xlfn.AGGREGATE(15,6,(COLUMN($AN505:$BG505)-COLUMN($AN$8)+1)/NOT(ISNA(MATCH($AN505:$BG505,$FF$1:$FF$6,0))),COLUMN($BV505:BV505))),"")</f>
        <v/>
      </c>
      <c r="BQ505" s="10" t="e" cm="1" vm="1">
        <f t="array" aca="1" ref="BQ505" ca="1">IFERROR(INDEX($AN505:$BG505,_xlfn.AGGREGATE(15,6,(COLUMN($AN505:$BG505)-COLUMN($AN$8)+1)/NOT(ISNA(MATCH($AN505:$BG505,$FF$1:$FF$6,0))),COLUMN($BV505:BW505))),"")</f>
        <v>#VALUE!</v>
      </c>
      <c r="BR505" s="10" t="e" cm="1" vm="2">
        <f t="array" aca="1" ref="BR505" ca="1">IFERROR(INDEX($AN505:$BG505,_xlfn.AGGREGATE(15,6,(COLUMN($AN505:$BG505)-COLUMN($AN$8)+1)/NOT(ISNA(MATCH($AN505:$BG505,$FF$1:$FF$6,0))),COLUMN($BV505:BX505))),"")</f>
        <v>#VALUE!</v>
      </c>
      <c r="BS505" s="10" t="e" cm="1" vm="3">
        <f t="array" aca="1" ref="BS505" ca="1">IFERROR(INDEX($AN505:$BG505,_xlfn.AGGREGATE(15,6,(COLUMN($AN505:$BG505)-COLUMN($AN$8)+1)/NOT(ISNA(MATCH($AN505:$BG505,$FF$1:$FF$6,0))),COLUMN($BV505:BY505))),"")</f>
        <v>#VALUE!</v>
      </c>
      <c r="BT505" s="10" t="e" cm="1" vm="4">
        <f t="array" aca="1" ref="BT505" ca="1">IFERROR(INDEX($AN505:$BG505,_xlfn.AGGREGATE(15,6,(COLUMN($AN505:$BG505)-COLUMN($AN$8)+1)/NOT(ISNA(MATCH($AN505:$BG505,$FF$1:$FF$6,0))),COLUMN($BV505:BZ505))),"")</f>
        <v>#VALUE!</v>
      </c>
      <c r="BU505" s="10" t="e" cm="1" vm="5">
        <f t="array" aca="1" ref="BU505" ca="1">IFERROR(INDEX($AN505:$BG505,_xlfn.AGGREGATE(15,6,(COLUMN($AN505:$BG505)-COLUMN($AN$8)+1)/NOT(ISNA(MATCH($AN505:$BG505,$FF$1:$FF$6,0))),COLUMN($BV505:CA505))),"")</f>
        <v>#VALUE!</v>
      </c>
      <c r="BV505" s="11"/>
      <c r="BW505" s="10" t="str" cm="1">
        <f t="array" ref="BW505">IFERROR(INDEX($BI505:$BN505,_xlfn.AGGREGATE(15,6,(COLUMN($BI505:$BN505)-COLUMN($BI$8)+1)/NOT(ISNA(MATCH($BI505:$BN505,$FF$1:$FF$6,0))),COLUMN($BW505:BW505))),"")</f>
        <v/>
      </c>
      <c r="BX505" s="10" t="e" cm="1" vm="1">
        <f t="array" aca="1" ref="BX505" ca="1">IFERROR(INDEX($BI505:$BN505,_xlfn.AGGREGATE(15,6,(COLUMN($BI505:$BN505)-COLUMN($BI$8)+1)/NOT(ISNA(MATCH($BI505:$BN505,$FF$1:$FF$6,0))),COLUMN($BW505:BX505))),"")</f>
        <v>#VALUE!</v>
      </c>
      <c r="BY505" s="10" t="e" cm="1" vm="2">
        <f t="array" aca="1" ref="BY505" ca="1">IFERROR(INDEX($BI505:$BN505,_xlfn.AGGREGATE(15,6,(COLUMN($BI505:$BN505)-COLUMN($BI$8)+1)/NOT(ISNA(MATCH($BI505:$BN505,$FF$1:$FF$6,0))),COLUMN($BW505:BY505))),"")</f>
        <v>#VALUE!</v>
      </c>
      <c r="BZ505" s="10" t="e" cm="1" vm="3">
        <f t="array" aca="1" ref="BZ505" ca="1">IFERROR(INDEX($BI505:$BN505,_xlfn.AGGREGATE(15,6,(COLUMN($BI505:$BN505)-COLUMN($BI$8)+1)/NOT(ISNA(MATCH($BI505:$BN505,$FF$1:$FF$6,0))),COLUMN($BW505:BZ505))),"")</f>
        <v>#VALUE!</v>
      </c>
      <c r="CA505" s="10" t="e" cm="1" vm="4">
        <f t="array" aca="1" ref="CA505" ca="1">IFERROR(INDEX($BI505:$BN505,_xlfn.AGGREGATE(15,6,(COLUMN($BI505:$BN505)-COLUMN($BI$8)+1)/NOT(ISNA(MATCH($BI505:$BN505,$FF$1:$FF$6,0))),COLUMN($BW505:CA505))),"")</f>
        <v>#VALUE!</v>
      </c>
      <c r="CB505" s="10" t="e" cm="1" vm="5">
        <f t="array" aca="1" ref="CB505" ca="1">IFERROR(INDEX($BI505:$BN505,_xlfn.AGGREGATE(15,6,(COLUMN($BI505:$BN505)-COLUMN($BI$8)+1)/NOT(ISNA(MATCH($BI505:$BN505,$FF$1:$FF$6,0))),COLUMN($BW505:CB505))),"")</f>
        <v>#VALUE!</v>
      </c>
      <c r="CC505" s="11"/>
      <c r="CD505" s="10"/>
      <c r="CE505" s="10"/>
      <c r="CF505" s="10"/>
      <c r="CG505" s="10"/>
      <c r="CH505" s="10"/>
      <c r="CI505" s="11"/>
      <c r="CJ505" s="10" cm="1">
        <f t="array" ref="CJ505">SUM(COUNTIF(CD505:CF505,$DH$3:$DM$3))</f>
        <v>0</v>
      </c>
      <c r="CK505" s="10" cm="1">
        <f t="array" ref="CK505">SUM(COUNTIF(CD505:CF505,$DH$2:$DL$2))</f>
        <v>0</v>
      </c>
      <c r="CL505" s="10" cm="1">
        <f t="array" ref="CL505">SUM(COUNTIF(CD505:CF505,$DM$2:$DQ$2))</f>
        <v>0</v>
      </c>
      <c r="CM505" s="11"/>
      <c r="CN505" s="10"/>
      <c r="CO505" s="10"/>
      <c r="CP505" s="11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1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7" t="s">
        <v>42</v>
      </c>
      <c r="EC505" s="11"/>
      <c r="ED505" s="10">
        <f>Tableau1[[#This Row],[Colonne75]]</f>
        <v>0</v>
      </c>
      <c r="EE505" s="10"/>
      <c r="EF505" s="10">
        <f ca="1">OFFSET(Tableau1[[#This Row],[Colonne19]],0,Tableau1[[#This Row],[Colonne126]]-1)</f>
        <v>0</v>
      </c>
      <c r="EG505" s="11"/>
      <c r="EH505" s="10">
        <f>Tableau1[[#This Row],[Colonne76]]</f>
        <v>0</v>
      </c>
      <c r="EI505" s="10"/>
      <c r="EJ505" s="10">
        <f ca="1">OFFSET(Tableau1[[#This Row],[Colonne19]],0,Tableau1[[#This Row],[Colonne130]]-1)</f>
        <v>0</v>
      </c>
      <c r="EK505" s="11"/>
      <c r="EL505" s="10">
        <f>Tableau1[[#This Row],[Colonne77]]</f>
        <v>0</v>
      </c>
      <c r="EM505" s="10"/>
      <c r="EN505" s="10">
        <f ca="1">OFFSET(Tableau1[[#This Row],[Colonne19]],0,Tableau1[[#This Row],[Colonne134]]-1)</f>
        <v>0</v>
      </c>
      <c r="EO505" s="11"/>
      <c r="EP505" s="10">
        <f>Tableau1[[#This Row],[Colonne78]]</f>
        <v>0</v>
      </c>
      <c r="EQ505" s="10"/>
      <c r="ER505" s="10">
        <f ca="1">OFFSET(Tableau1[[#This Row],[Colonne19]],0,Tableau1[[#This Row],[Colonne138]]-1)</f>
        <v>0</v>
      </c>
      <c r="ES505" s="11"/>
      <c r="ET505" s="10">
        <f>Tableau1[[#This Row],[Colonne79]]</f>
        <v>0</v>
      </c>
      <c r="EU505" s="10"/>
      <c r="EV505" s="10">
        <f ca="1">OFFSET(Tableau1[[#This Row],[Colonne19]],0,Tableau1[[#This Row],[Colonne142]]-1)</f>
        <v>0</v>
      </c>
      <c r="EW505" s="11"/>
      <c r="EX505" s="10">
        <f t="shared" ca="1" si="48"/>
        <v>0</v>
      </c>
      <c r="EY505" s="10">
        <f t="shared" ca="1" si="49"/>
        <v>0</v>
      </c>
      <c r="EZ505" s="10">
        <f t="shared" ca="1" si="50"/>
        <v>0</v>
      </c>
      <c r="FA505" s="10">
        <f t="shared" ca="1" si="45"/>
        <v>0</v>
      </c>
      <c r="FB505" s="10">
        <f t="shared" ca="1" si="46"/>
        <v>0</v>
      </c>
      <c r="FC505" s="10">
        <f t="shared" ca="1" si="47"/>
        <v>0</v>
      </c>
      <c r="FD505" s="11"/>
    </row>
    <row r="506" spans="1:160" x14ac:dyDescent="0.2">
      <c r="A506" s="25"/>
      <c r="B506" s="10"/>
      <c r="C506" s="13"/>
      <c r="D506" s="26"/>
      <c r="E506" s="10"/>
      <c r="F506" s="10"/>
      <c r="G506" s="10"/>
      <c r="H506" s="10"/>
      <c r="I506" s="10"/>
      <c r="J506" s="24"/>
      <c r="K506" s="13"/>
      <c r="L506" s="10"/>
      <c r="M506" s="13"/>
      <c r="N506" s="13"/>
      <c r="O506" s="33" t="e">
        <f>Tableau1[[#This Row],[Colonne14]]/Tableau1[[#This Row],[Colonne13]]</f>
        <v>#DIV/0!</v>
      </c>
      <c r="P506" s="57"/>
      <c r="Q506" s="59" t="e" cm="1">
        <f t="array" ref="Q506">SUM(Tableau1[[#This Row],[Colonne19]:[Colonne38]]/Tableau1[[#This Row],[Colonne11]])</f>
        <v>#DIV/0!</v>
      </c>
      <c r="R506" s="11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1"/>
      <c r="AN506" s="10" t="str" cm="1">
        <f t="array" ref="AN506">IFERROR(INDEX($S$2:$AL$2,MATCH(SMALL(Tableau1[[#This Row],[Colonne19]:[Colonne38]],1),Tableau1[[#This Row],[Colonne19]:[Colonne38]],0)),"")</f>
        <v/>
      </c>
      <c r="AO506" s="10" t="str">
        <f>IFERROR(INDEX($S$2:$AL$2,MATCH(SMALL(Tableau1[[#This Row],[Colonne19]:[Colonne38]],2),Tableau1[[#This Row],[Colonne19]:[Colonne38]],0)),"")</f>
        <v/>
      </c>
      <c r="AP506" s="10" t="str">
        <f>IFERROR(INDEX($S$2:$AL$2,MATCH(SMALL(Tableau1[[#This Row],[Colonne19]:[Colonne38]],3),Tableau1[[#This Row],[Colonne19]:[Colonne38]],0)),"")</f>
        <v/>
      </c>
      <c r="AQ506" s="10" t="str">
        <f>IFERROR(INDEX($S$2:$AL$2,MATCH(SMALL(Tableau1[[#This Row],[Colonne19]:[Colonne38]],4),Tableau1[[#This Row],[Colonne19]:[Colonne38]],0)),"")</f>
        <v/>
      </c>
      <c r="AR506" s="10" t="str">
        <f>IFERROR(INDEX($S$2:$AL$2,MATCH(SMALL(Tableau1[[#This Row],[Colonne19]:[Colonne38]],5),Tableau1[[#This Row],[Colonne19]:[Colonne38]],0)),"")</f>
        <v/>
      </c>
      <c r="AS506" s="10" t="str">
        <f>IFERROR(INDEX($S$2:$AL$2,MATCH(SMALL(Tableau1[[#This Row],[Colonne19]:[Colonne38]],6),Tableau1[[#This Row],[Colonne19]:[Colonne38]],0)),"")</f>
        <v/>
      </c>
      <c r="AT506" s="10" t="str">
        <f>IFERROR(INDEX($S$2:$AL$2,MATCH(SMALL(Tableau1[[#This Row],[Colonne19]:[Colonne38]],7),Tableau1[[#This Row],[Colonne19]:[Colonne38]],0)),"")</f>
        <v/>
      </c>
      <c r="AU506" s="10" t="str">
        <f>IFERROR(INDEX($S$2:$AL$2,MATCH(SMALL(Tableau1[[#This Row],[Colonne19]:[Colonne38]],8),Tableau1[[#This Row],[Colonne19]:[Colonne38]],0)),"")</f>
        <v/>
      </c>
      <c r="AV506" s="10" t="str">
        <f>IFERROR(INDEX($S$2:$AL$2,MATCH(SMALL(Tableau1[[#This Row],[Colonne19]:[Colonne38]],9),Tableau1[[#This Row],[Colonne19]:[Colonne38]],0)),"")</f>
        <v/>
      </c>
      <c r="AW506" s="10" t="str">
        <f>IFERROR(INDEX($S$2:$AL$2,MATCH(SMALL(Tableau1[[#This Row],[Colonne19]:[Colonne38]],10),Tableau1[[#This Row],[Colonne19]:[Colonne38]],0)),"")</f>
        <v/>
      </c>
      <c r="AX506" s="10" t="str">
        <f>IFERROR(INDEX($S$2:$AL$2,MATCH(SMALL(Tableau1[[#This Row],[Colonne19]:[Colonne38]],11),Tableau1[[#This Row],[Colonne19]:[Colonne38]],0)),"")</f>
        <v/>
      </c>
      <c r="AY506" s="10" t="str">
        <f>IFERROR(INDEX($S$2:$AL$2,MATCH(SMALL(Tableau1[[#This Row],[Colonne19]:[Colonne38]],12),Tableau1[[#This Row],[Colonne19]:[Colonne38]],0)),"")</f>
        <v/>
      </c>
      <c r="AZ506" s="10" t="str">
        <f>IFERROR(INDEX($S$2:$AL$2,MATCH(SMALL(Tableau1[[#This Row],[Colonne19]:[Colonne38]],13),Tableau1[[#This Row],[Colonne19]:[Colonne38]],0)),"")</f>
        <v/>
      </c>
      <c r="BA506" s="10" t="str">
        <f>IFERROR(INDEX($S$2:$AL$2,MATCH(SMALL(Tableau1[[#This Row],[Colonne19]:[Colonne38]],14),Tableau1[[#This Row],[Colonne19]:[Colonne38]],0)),"")</f>
        <v/>
      </c>
      <c r="BB506" s="10" t="str">
        <f>IFERROR(INDEX($S$2:$AL$2,MATCH(SMALL(Tableau1[[#This Row],[Colonne19]:[Colonne38]],15),Tableau1[[#This Row],[Colonne19]:[Colonne38]],0)),"")</f>
        <v/>
      </c>
      <c r="BC506" s="10" t="str">
        <f>IFERROR(INDEX($S$2:$AL$2,MATCH(SMALL(Tableau1[[#This Row],[Colonne19]:[Colonne38]],16),Tableau1[[#This Row],[Colonne19]:[Colonne38]],0)),"")</f>
        <v/>
      </c>
      <c r="BD506" s="10" t="str">
        <f>IFERROR(INDEX($S$2:$AL$2,MATCH(SMALL(Tableau1[[#This Row],[Colonne19]:[Colonne38]],17),Tableau1[[#This Row],[Colonne19]:[Colonne38]],0)),"")</f>
        <v/>
      </c>
      <c r="BE506" s="10" t="str">
        <f>IFERROR(INDEX($S$2:$AL$2,MATCH(SMALL(Tableau1[[#This Row],[Colonne19]:[Colonne38]],18),Tableau1[[#This Row],[Colonne19]:[Colonne38]],0)),"")</f>
        <v/>
      </c>
      <c r="BF506" s="10" t="str">
        <f>IFERROR(INDEX($S$2:$AL$2,MATCH(SMALL(Tableau1[[#This Row],[Colonne19]:[Colonne38]],19),Tableau1[[#This Row],[Colonne19]:[Colonne38]],0)),"")</f>
        <v/>
      </c>
      <c r="BG506" s="10" t="str">
        <f>IFERROR(INDEX($S$2:$AL$2,MATCH(SMALL(Tableau1[[#This Row],[Colonne19]:[Colonne38]],20),Tableau1[[#This Row],[Colonne19]:[Colonne38]],0)),"")</f>
        <v/>
      </c>
      <c r="BH506" s="11"/>
      <c r="BI506" s="10"/>
      <c r="BJ506" s="10"/>
      <c r="BK506" s="10"/>
      <c r="BL506" s="10"/>
      <c r="BM506" s="10"/>
      <c r="BN506" s="10"/>
      <c r="BO506" s="11"/>
      <c r="BP506" s="10" t="str" cm="1">
        <f t="array" ref="BP506">IFERROR(INDEX($AN506:$BG506,_xlfn.AGGREGATE(15,6,(COLUMN($AN506:$BG506)-COLUMN($AN$8)+1)/NOT(ISNA(MATCH($AN506:$BG506,$FF$1:$FF$6,0))),COLUMN($BV506:BV506))),"")</f>
        <v/>
      </c>
      <c r="BQ506" s="10" t="e" cm="1" vm="1">
        <f t="array" aca="1" ref="BQ506" ca="1">IFERROR(INDEX($AN506:$BG506,_xlfn.AGGREGATE(15,6,(COLUMN($AN506:$BG506)-COLUMN($AN$8)+1)/NOT(ISNA(MATCH($AN506:$BG506,$FF$1:$FF$6,0))),COLUMN($BV506:BW506))),"")</f>
        <v>#VALUE!</v>
      </c>
      <c r="BR506" s="10" t="e" cm="1" vm="2">
        <f t="array" aca="1" ref="BR506" ca="1">IFERROR(INDEX($AN506:$BG506,_xlfn.AGGREGATE(15,6,(COLUMN($AN506:$BG506)-COLUMN($AN$8)+1)/NOT(ISNA(MATCH($AN506:$BG506,$FF$1:$FF$6,0))),COLUMN($BV506:BX506))),"")</f>
        <v>#VALUE!</v>
      </c>
      <c r="BS506" s="10" t="e" cm="1" vm="3">
        <f t="array" aca="1" ref="BS506" ca="1">IFERROR(INDEX($AN506:$BG506,_xlfn.AGGREGATE(15,6,(COLUMN($AN506:$BG506)-COLUMN($AN$8)+1)/NOT(ISNA(MATCH($AN506:$BG506,$FF$1:$FF$6,0))),COLUMN($BV506:BY506))),"")</f>
        <v>#VALUE!</v>
      </c>
      <c r="BT506" s="10" t="e" cm="1" vm="4">
        <f t="array" aca="1" ref="BT506" ca="1">IFERROR(INDEX($AN506:$BG506,_xlfn.AGGREGATE(15,6,(COLUMN($AN506:$BG506)-COLUMN($AN$8)+1)/NOT(ISNA(MATCH($AN506:$BG506,$FF$1:$FF$6,0))),COLUMN($BV506:BZ506))),"")</f>
        <v>#VALUE!</v>
      </c>
      <c r="BU506" s="10" t="e" cm="1" vm="5">
        <f t="array" aca="1" ref="BU506" ca="1">IFERROR(INDEX($AN506:$BG506,_xlfn.AGGREGATE(15,6,(COLUMN($AN506:$BG506)-COLUMN($AN$8)+1)/NOT(ISNA(MATCH($AN506:$BG506,$FF$1:$FF$6,0))),COLUMN($BV506:CA506))),"")</f>
        <v>#VALUE!</v>
      </c>
      <c r="BV506" s="11"/>
      <c r="BW506" s="10" t="str" cm="1">
        <f t="array" ref="BW506">IFERROR(INDEX($BI506:$BN506,_xlfn.AGGREGATE(15,6,(COLUMN($BI506:$BN506)-COLUMN($BI$8)+1)/NOT(ISNA(MATCH($BI506:$BN506,$FF$1:$FF$6,0))),COLUMN($BW506:BW506))),"")</f>
        <v/>
      </c>
      <c r="BX506" s="10" t="e" cm="1" vm="1">
        <f t="array" aca="1" ref="BX506" ca="1">IFERROR(INDEX($BI506:$BN506,_xlfn.AGGREGATE(15,6,(COLUMN($BI506:$BN506)-COLUMN($BI$8)+1)/NOT(ISNA(MATCH($BI506:$BN506,$FF$1:$FF$6,0))),COLUMN($BW506:BX506))),"")</f>
        <v>#VALUE!</v>
      </c>
      <c r="BY506" s="10" t="e" cm="1" vm="2">
        <f t="array" aca="1" ref="BY506" ca="1">IFERROR(INDEX($BI506:$BN506,_xlfn.AGGREGATE(15,6,(COLUMN($BI506:$BN506)-COLUMN($BI$8)+1)/NOT(ISNA(MATCH($BI506:$BN506,$FF$1:$FF$6,0))),COLUMN($BW506:BY506))),"")</f>
        <v>#VALUE!</v>
      </c>
      <c r="BZ506" s="10" t="e" cm="1" vm="3">
        <f t="array" aca="1" ref="BZ506" ca="1">IFERROR(INDEX($BI506:$BN506,_xlfn.AGGREGATE(15,6,(COLUMN($BI506:$BN506)-COLUMN($BI$8)+1)/NOT(ISNA(MATCH($BI506:$BN506,$FF$1:$FF$6,0))),COLUMN($BW506:BZ506))),"")</f>
        <v>#VALUE!</v>
      </c>
      <c r="CA506" s="10" t="e" cm="1" vm="4">
        <f t="array" aca="1" ref="CA506" ca="1">IFERROR(INDEX($BI506:$BN506,_xlfn.AGGREGATE(15,6,(COLUMN($BI506:$BN506)-COLUMN($BI$8)+1)/NOT(ISNA(MATCH($BI506:$BN506,$FF$1:$FF$6,0))),COLUMN($BW506:CA506))),"")</f>
        <v>#VALUE!</v>
      </c>
      <c r="CB506" s="10" t="e" cm="1" vm="5">
        <f t="array" aca="1" ref="CB506" ca="1">IFERROR(INDEX($BI506:$BN506,_xlfn.AGGREGATE(15,6,(COLUMN($BI506:$BN506)-COLUMN($BI$8)+1)/NOT(ISNA(MATCH($BI506:$BN506,$FF$1:$FF$6,0))),COLUMN($BW506:CB506))),"")</f>
        <v>#VALUE!</v>
      </c>
      <c r="CC506" s="11"/>
      <c r="CD506" s="10"/>
      <c r="CE506" s="10"/>
      <c r="CF506" s="10"/>
      <c r="CG506" s="10"/>
      <c r="CH506" s="10"/>
      <c r="CI506" s="11"/>
      <c r="CJ506" s="10" cm="1">
        <f t="array" ref="CJ506">SUM(COUNTIF(CD506:CF506,$DH$3:$DM$3))</f>
        <v>0</v>
      </c>
      <c r="CK506" s="10" cm="1">
        <f t="array" ref="CK506">SUM(COUNTIF(CD506:CF506,$DH$2:$DL$2))</f>
        <v>0</v>
      </c>
      <c r="CL506" s="10" cm="1">
        <f t="array" ref="CL506">SUM(COUNTIF(CD506:CF506,$DM$2:$DQ$2))</f>
        <v>0</v>
      </c>
      <c r="CM506" s="11"/>
      <c r="CN506" s="10"/>
      <c r="CO506" s="10"/>
      <c r="CP506" s="11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1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7" t="s">
        <v>42</v>
      </c>
      <c r="EC506" s="11"/>
      <c r="ED506" s="10">
        <f>Tableau1[[#This Row],[Colonne75]]</f>
        <v>0</v>
      </c>
      <c r="EE506" s="10"/>
      <c r="EF506" s="10">
        <f ca="1">OFFSET(Tableau1[[#This Row],[Colonne19]],0,Tableau1[[#This Row],[Colonne126]]-1)</f>
        <v>0</v>
      </c>
      <c r="EG506" s="11"/>
      <c r="EH506" s="10">
        <f>Tableau1[[#This Row],[Colonne76]]</f>
        <v>0</v>
      </c>
      <c r="EI506" s="10"/>
      <c r="EJ506" s="10">
        <f ca="1">OFFSET(Tableau1[[#This Row],[Colonne19]],0,Tableau1[[#This Row],[Colonne130]]-1)</f>
        <v>0</v>
      </c>
      <c r="EK506" s="11"/>
      <c r="EL506" s="10">
        <f>Tableau1[[#This Row],[Colonne77]]</f>
        <v>0</v>
      </c>
      <c r="EM506" s="10"/>
      <c r="EN506" s="10">
        <f ca="1">OFFSET(Tableau1[[#This Row],[Colonne19]],0,Tableau1[[#This Row],[Colonne134]]-1)</f>
        <v>0</v>
      </c>
      <c r="EO506" s="11"/>
      <c r="EP506" s="10">
        <f>Tableau1[[#This Row],[Colonne78]]</f>
        <v>0</v>
      </c>
      <c r="EQ506" s="10"/>
      <c r="ER506" s="10">
        <f ca="1">OFFSET(Tableau1[[#This Row],[Colonne19]],0,Tableau1[[#This Row],[Colonne138]]-1)</f>
        <v>0</v>
      </c>
      <c r="ES506" s="11"/>
      <c r="ET506" s="10">
        <f>Tableau1[[#This Row],[Colonne79]]</f>
        <v>0</v>
      </c>
      <c r="EU506" s="10"/>
      <c r="EV506" s="10">
        <f ca="1">OFFSET(Tableau1[[#This Row],[Colonne19]],0,Tableau1[[#This Row],[Colonne142]]-1)</f>
        <v>0</v>
      </c>
      <c r="EW506" s="11"/>
      <c r="EX506" s="10">
        <f t="shared" ca="1" si="48"/>
        <v>0</v>
      </c>
      <c r="EY506" s="10">
        <f t="shared" ca="1" si="49"/>
        <v>0</v>
      </c>
      <c r="EZ506" s="10">
        <f t="shared" ca="1" si="50"/>
        <v>0</v>
      </c>
      <c r="FA506" s="10">
        <f t="shared" ca="1" si="45"/>
        <v>0</v>
      </c>
      <c r="FB506" s="10">
        <f t="shared" ca="1" si="46"/>
        <v>0</v>
      </c>
      <c r="FC506" s="10">
        <f t="shared" ca="1" si="47"/>
        <v>0</v>
      </c>
      <c r="FD506" s="11"/>
    </row>
    <row r="507" spans="1:160" x14ac:dyDescent="0.2">
      <c r="A507" s="25"/>
      <c r="B507" s="10"/>
      <c r="C507" s="13"/>
      <c r="D507" s="26"/>
      <c r="E507" s="10"/>
      <c r="F507" s="10"/>
      <c r="G507" s="10"/>
      <c r="H507" s="10"/>
      <c r="I507" s="10"/>
      <c r="J507" s="24"/>
      <c r="K507" s="13"/>
      <c r="L507" s="10"/>
      <c r="M507" s="13"/>
      <c r="N507" s="13"/>
      <c r="O507" s="33" t="e">
        <f>Tableau1[[#This Row],[Colonne14]]/Tableau1[[#This Row],[Colonne13]]</f>
        <v>#DIV/0!</v>
      </c>
      <c r="P507" s="57"/>
      <c r="Q507" s="59" t="e" cm="1">
        <f t="array" ref="Q507">SUM(Tableau1[[#This Row],[Colonne19]:[Colonne38]]/Tableau1[[#This Row],[Colonne11]])</f>
        <v>#DIV/0!</v>
      </c>
      <c r="R507" s="11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1"/>
      <c r="AN507" s="10" t="str" cm="1">
        <f t="array" ref="AN507">IFERROR(INDEX($S$2:$AL$2,MATCH(SMALL(Tableau1[[#This Row],[Colonne19]:[Colonne38]],1),Tableau1[[#This Row],[Colonne19]:[Colonne38]],0)),"")</f>
        <v/>
      </c>
      <c r="AO507" s="10" t="str">
        <f>IFERROR(INDEX($S$2:$AL$2,MATCH(SMALL(Tableau1[[#This Row],[Colonne19]:[Colonne38]],2),Tableau1[[#This Row],[Colonne19]:[Colonne38]],0)),"")</f>
        <v/>
      </c>
      <c r="AP507" s="10" t="str">
        <f>IFERROR(INDEX($S$2:$AL$2,MATCH(SMALL(Tableau1[[#This Row],[Colonne19]:[Colonne38]],3),Tableau1[[#This Row],[Colonne19]:[Colonne38]],0)),"")</f>
        <v/>
      </c>
      <c r="AQ507" s="10" t="str">
        <f>IFERROR(INDEX($S$2:$AL$2,MATCH(SMALL(Tableau1[[#This Row],[Colonne19]:[Colonne38]],4),Tableau1[[#This Row],[Colonne19]:[Colonne38]],0)),"")</f>
        <v/>
      </c>
      <c r="AR507" s="10" t="str">
        <f>IFERROR(INDEX($S$2:$AL$2,MATCH(SMALL(Tableau1[[#This Row],[Colonne19]:[Colonne38]],5),Tableau1[[#This Row],[Colonne19]:[Colonne38]],0)),"")</f>
        <v/>
      </c>
      <c r="AS507" s="10" t="str">
        <f>IFERROR(INDEX($S$2:$AL$2,MATCH(SMALL(Tableau1[[#This Row],[Colonne19]:[Colonne38]],6),Tableau1[[#This Row],[Colonne19]:[Colonne38]],0)),"")</f>
        <v/>
      </c>
      <c r="AT507" s="10" t="str">
        <f>IFERROR(INDEX($S$2:$AL$2,MATCH(SMALL(Tableau1[[#This Row],[Colonne19]:[Colonne38]],7),Tableau1[[#This Row],[Colonne19]:[Colonne38]],0)),"")</f>
        <v/>
      </c>
      <c r="AU507" s="10" t="str">
        <f>IFERROR(INDEX($S$2:$AL$2,MATCH(SMALL(Tableau1[[#This Row],[Colonne19]:[Colonne38]],8),Tableau1[[#This Row],[Colonne19]:[Colonne38]],0)),"")</f>
        <v/>
      </c>
      <c r="AV507" s="10" t="str">
        <f>IFERROR(INDEX($S$2:$AL$2,MATCH(SMALL(Tableau1[[#This Row],[Colonne19]:[Colonne38]],9),Tableau1[[#This Row],[Colonne19]:[Colonne38]],0)),"")</f>
        <v/>
      </c>
      <c r="AW507" s="10" t="str">
        <f>IFERROR(INDEX($S$2:$AL$2,MATCH(SMALL(Tableau1[[#This Row],[Colonne19]:[Colonne38]],10),Tableau1[[#This Row],[Colonne19]:[Colonne38]],0)),"")</f>
        <v/>
      </c>
      <c r="AX507" s="10" t="str">
        <f>IFERROR(INDEX($S$2:$AL$2,MATCH(SMALL(Tableau1[[#This Row],[Colonne19]:[Colonne38]],11),Tableau1[[#This Row],[Colonne19]:[Colonne38]],0)),"")</f>
        <v/>
      </c>
      <c r="AY507" s="10" t="str">
        <f>IFERROR(INDEX($S$2:$AL$2,MATCH(SMALL(Tableau1[[#This Row],[Colonne19]:[Colonne38]],12),Tableau1[[#This Row],[Colonne19]:[Colonne38]],0)),"")</f>
        <v/>
      </c>
      <c r="AZ507" s="10" t="str">
        <f>IFERROR(INDEX($S$2:$AL$2,MATCH(SMALL(Tableau1[[#This Row],[Colonne19]:[Colonne38]],13),Tableau1[[#This Row],[Colonne19]:[Colonne38]],0)),"")</f>
        <v/>
      </c>
      <c r="BA507" s="10" t="str">
        <f>IFERROR(INDEX($S$2:$AL$2,MATCH(SMALL(Tableau1[[#This Row],[Colonne19]:[Colonne38]],14),Tableau1[[#This Row],[Colonne19]:[Colonne38]],0)),"")</f>
        <v/>
      </c>
      <c r="BB507" s="10" t="str">
        <f>IFERROR(INDEX($S$2:$AL$2,MATCH(SMALL(Tableau1[[#This Row],[Colonne19]:[Colonne38]],15),Tableau1[[#This Row],[Colonne19]:[Colonne38]],0)),"")</f>
        <v/>
      </c>
      <c r="BC507" s="10" t="str">
        <f>IFERROR(INDEX($S$2:$AL$2,MATCH(SMALL(Tableau1[[#This Row],[Colonne19]:[Colonne38]],16),Tableau1[[#This Row],[Colonne19]:[Colonne38]],0)),"")</f>
        <v/>
      </c>
      <c r="BD507" s="10" t="str">
        <f>IFERROR(INDEX($S$2:$AL$2,MATCH(SMALL(Tableau1[[#This Row],[Colonne19]:[Colonne38]],17),Tableau1[[#This Row],[Colonne19]:[Colonne38]],0)),"")</f>
        <v/>
      </c>
      <c r="BE507" s="10" t="str">
        <f>IFERROR(INDEX($S$2:$AL$2,MATCH(SMALL(Tableau1[[#This Row],[Colonne19]:[Colonne38]],18),Tableau1[[#This Row],[Colonne19]:[Colonne38]],0)),"")</f>
        <v/>
      </c>
      <c r="BF507" s="10" t="str">
        <f>IFERROR(INDEX($S$2:$AL$2,MATCH(SMALL(Tableau1[[#This Row],[Colonne19]:[Colonne38]],19),Tableau1[[#This Row],[Colonne19]:[Colonne38]],0)),"")</f>
        <v/>
      </c>
      <c r="BG507" s="10" t="str">
        <f>IFERROR(INDEX($S$2:$AL$2,MATCH(SMALL(Tableau1[[#This Row],[Colonne19]:[Colonne38]],20),Tableau1[[#This Row],[Colonne19]:[Colonne38]],0)),"")</f>
        <v/>
      </c>
      <c r="BH507" s="11"/>
      <c r="BI507" s="10"/>
      <c r="BJ507" s="10"/>
      <c r="BK507" s="10"/>
      <c r="BL507" s="10"/>
      <c r="BM507" s="10"/>
      <c r="BN507" s="10"/>
      <c r="BO507" s="11"/>
      <c r="BP507" s="10" t="str" cm="1">
        <f t="array" ref="BP507">IFERROR(INDEX($AN507:$BG507,_xlfn.AGGREGATE(15,6,(COLUMN($AN507:$BG507)-COLUMN($AN$8)+1)/NOT(ISNA(MATCH($AN507:$BG507,$FF$1:$FF$6,0))),COLUMN($BV507:BV507))),"")</f>
        <v/>
      </c>
      <c r="BQ507" s="10" t="e" cm="1" vm="1">
        <f t="array" aca="1" ref="BQ507" ca="1">IFERROR(INDEX($AN507:$BG507,_xlfn.AGGREGATE(15,6,(COLUMN($AN507:$BG507)-COLUMN($AN$8)+1)/NOT(ISNA(MATCH($AN507:$BG507,$FF$1:$FF$6,0))),COLUMN($BV507:BW507))),"")</f>
        <v>#VALUE!</v>
      </c>
      <c r="BR507" s="10" t="e" cm="1" vm="2">
        <f t="array" aca="1" ref="BR507" ca="1">IFERROR(INDEX($AN507:$BG507,_xlfn.AGGREGATE(15,6,(COLUMN($AN507:$BG507)-COLUMN($AN$8)+1)/NOT(ISNA(MATCH($AN507:$BG507,$FF$1:$FF$6,0))),COLUMN($BV507:BX507))),"")</f>
        <v>#VALUE!</v>
      </c>
      <c r="BS507" s="10" t="e" cm="1" vm="3">
        <f t="array" aca="1" ref="BS507" ca="1">IFERROR(INDEX($AN507:$BG507,_xlfn.AGGREGATE(15,6,(COLUMN($AN507:$BG507)-COLUMN($AN$8)+1)/NOT(ISNA(MATCH($AN507:$BG507,$FF$1:$FF$6,0))),COLUMN($BV507:BY507))),"")</f>
        <v>#VALUE!</v>
      </c>
      <c r="BT507" s="10" t="e" cm="1" vm="4">
        <f t="array" aca="1" ref="BT507" ca="1">IFERROR(INDEX($AN507:$BG507,_xlfn.AGGREGATE(15,6,(COLUMN($AN507:$BG507)-COLUMN($AN$8)+1)/NOT(ISNA(MATCH($AN507:$BG507,$FF$1:$FF$6,0))),COLUMN($BV507:BZ507))),"")</f>
        <v>#VALUE!</v>
      </c>
      <c r="BU507" s="10" t="e" cm="1" vm="5">
        <f t="array" aca="1" ref="BU507" ca="1">IFERROR(INDEX($AN507:$BG507,_xlfn.AGGREGATE(15,6,(COLUMN($AN507:$BG507)-COLUMN($AN$8)+1)/NOT(ISNA(MATCH($AN507:$BG507,$FF$1:$FF$6,0))),COLUMN($BV507:CA507))),"")</f>
        <v>#VALUE!</v>
      </c>
      <c r="BV507" s="11"/>
      <c r="BW507" s="10" t="str" cm="1">
        <f t="array" ref="BW507">IFERROR(INDEX($BI507:$BN507,_xlfn.AGGREGATE(15,6,(COLUMN($BI507:$BN507)-COLUMN($BI$8)+1)/NOT(ISNA(MATCH($BI507:$BN507,$FF$1:$FF$6,0))),COLUMN($BW507:BW507))),"")</f>
        <v/>
      </c>
      <c r="BX507" s="10" t="e" cm="1" vm="1">
        <f t="array" aca="1" ref="BX507" ca="1">IFERROR(INDEX($BI507:$BN507,_xlfn.AGGREGATE(15,6,(COLUMN($BI507:$BN507)-COLUMN($BI$8)+1)/NOT(ISNA(MATCH($BI507:$BN507,$FF$1:$FF$6,0))),COLUMN($BW507:BX507))),"")</f>
        <v>#VALUE!</v>
      </c>
      <c r="BY507" s="10" t="e" cm="1" vm="2">
        <f t="array" aca="1" ref="BY507" ca="1">IFERROR(INDEX($BI507:$BN507,_xlfn.AGGREGATE(15,6,(COLUMN($BI507:$BN507)-COLUMN($BI$8)+1)/NOT(ISNA(MATCH($BI507:$BN507,$FF$1:$FF$6,0))),COLUMN($BW507:BY507))),"")</f>
        <v>#VALUE!</v>
      </c>
      <c r="BZ507" s="10" t="e" cm="1" vm="3">
        <f t="array" aca="1" ref="BZ507" ca="1">IFERROR(INDEX($BI507:$BN507,_xlfn.AGGREGATE(15,6,(COLUMN($BI507:$BN507)-COLUMN($BI$8)+1)/NOT(ISNA(MATCH($BI507:$BN507,$FF$1:$FF$6,0))),COLUMN($BW507:BZ507))),"")</f>
        <v>#VALUE!</v>
      </c>
      <c r="CA507" s="10" t="e" cm="1" vm="4">
        <f t="array" aca="1" ref="CA507" ca="1">IFERROR(INDEX($BI507:$BN507,_xlfn.AGGREGATE(15,6,(COLUMN($BI507:$BN507)-COLUMN($BI$8)+1)/NOT(ISNA(MATCH($BI507:$BN507,$FF$1:$FF$6,0))),COLUMN($BW507:CA507))),"")</f>
        <v>#VALUE!</v>
      </c>
      <c r="CB507" s="10" t="e" cm="1" vm="5">
        <f t="array" aca="1" ref="CB507" ca="1">IFERROR(INDEX($BI507:$BN507,_xlfn.AGGREGATE(15,6,(COLUMN($BI507:$BN507)-COLUMN($BI$8)+1)/NOT(ISNA(MATCH($BI507:$BN507,$FF$1:$FF$6,0))),COLUMN($BW507:CB507))),"")</f>
        <v>#VALUE!</v>
      </c>
      <c r="CC507" s="11"/>
      <c r="CD507" s="10"/>
      <c r="CE507" s="10"/>
      <c r="CF507" s="10"/>
      <c r="CG507" s="10"/>
      <c r="CH507" s="10"/>
      <c r="CI507" s="11"/>
      <c r="CJ507" s="10" cm="1">
        <f t="array" ref="CJ507">SUM(COUNTIF(CD507:CF507,$DH$3:$DM$3))</f>
        <v>0</v>
      </c>
      <c r="CK507" s="10" cm="1">
        <f t="array" ref="CK507">SUM(COUNTIF(CD507:CF507,$DH$2:$DL$2))</f>
        <v>0</v>
      </c>
      <c r="CL507" s="10" cm="1">
        <f t="array" ref="CL507">SUM(COUNTIF(CD507:CF507,$DM$2:$DQ$2))</f>
        <v>0</v>
      </c>
      <c r="CM507" s="11"/>
      <c r="CN507" s="10"/>
      <c r="CO507" s="10"/>
      <c r="CP507" s="11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1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7" t="s">
        <v>42</v>
      </c>
      <c r="EC507" s="11"/>
      <c r="ED507" s="10">
        <f>Tableau1[[#This Row],[Colonne75]]</f>
        <v>0</v>
      </c>
      <c r="EE507" s="10"/>
      <c r="EF507" s="10">
        <f ca="1">OFFSET(Tableau1[[#This Row],[Colonne19]],0,Tableau1[[#This Row],[Colonne126]]-1)</f>
        <v>0</v>
      </c>
      <c r="EG507" s="11"/>
      <c r="EH507" s="10">
        <f>Tableau1[[#This Row],[Colonne76]]</f>
        <v>0</v>
      </c>
      <c r="EI507" s="10"/>
      <c r="EJ507" s="10">
        <f ca="1">OFFSET(Tableau1[[#This Row],[Colonne19]],0,Tableau1[[#This Row],[Colonne130]]-1)</f>
        <v>0</v>
      </c>
      <c r="EK507" s="11"/>
      <c r="EL507" s="10">
        <f>Tableau1[[#This Row],[Colonne77]]</f>
        <v>0</v>
      </c>
      <c r="EM507" s="10"/>
      <c r="EN507" s="10">
        <f ca="1">OFFSET(Tableau1[[#This Row],[Colonne19]],0,Tableau1[[#This Row],[Colonne134]]-1)</f>
        <v>0</v>
      </c>
      <c r="EO507" s="11"/>
      <c r="EP507" s="10">
        <f>Tableau1[[#This Row],[Colonne78]]</f>
        <v>0</v>
      </c>
      <c r="EQ507" s="10"/>
      <c r="ER507" s="10">
        <f ca="1">OFFSET(Tableau1[[#This Row],[Colonne19]],0,Tableau1[[#This Row],[Colonne138]]-1)</f>
        <v>0</v>
      </c>
      <c r="ES507" s="11"/>
      <c r="ET507" s="10">
        <f>Tableau1[[#This Row],[Colonne79]]</f>
        <v>0</v>
      </c>
      <c r="EU507" s="10"/>
      <c r="EV507" s="10">
        <f ca="1">OFFSET(Tableau1[[#This Row],[Colonne19]],0,Tableau1[[#This Row],[Colonne142]]-1)</f>
        <v>0</v>
      </c>
      <c r="EW507" s="11"/>
      <c r="EX507" s="10">
        <f t="shared" ca="1" si="48"/>
        <v>0</v>
      </c>
      <c r="EY507" s="10">
        <f t="shared" ca="1" si="49"/>
        <v>0</v>
      </c>
      <c r="EZ507" s="10">
        <f t="shared" ca="1" si="50"/>
        <v>0</v>
      </c>
      <c r="FA507" s="10">
        <f t="shared" ca="1" si="45"/>
        <v>0</v>
      </c>
      <c r="FB507" s="10">
        <f t="shared" ca="1" si="46"/>
        <v>0</v>
      </c>
      <c r="FC507" s="10">
        <f t="shared" ca="1" si="47"/>
        <v>0</v>
      </c>
      <c r="FD507" s="11"/>
    </row>
    <row r="508" spans="1:160" x14ac:dyDescent="0.2">
      <c r="A508" s="25"/>
      <c r="B508" s="10"/>
      <c r="C508" s="13"/>
      <c r="D508" s="26"/>
      <c r="E508" s="10"/>
      <c r="F508" s="10"/>
      <c r="G508" s="10"/>
      <c r="H508" s="10"/>
      <c r="I508" s="10"/>
      <c r="J508" s="24"/>
      <c r="K508" s="13"/>
      <c r="L508" s="10"/>
      <c r="M508" s="13"/>
      <c r="N508" s="13"/>
      <c r="O508" s="33" t="e">
        <f>Tableau1[[#This Row],[Colonne14]]/Tableau1[[#This Row],[Colonne13]]</f>
        <v>#DIV/0!</v>
      </c>
      <c r="P508" s="57"/>
      <c r="Q508" s="59" t="e" cm="1">
        <f t="array" ref="Q508">SUM(Tableau1[[#This Row],[Colonne19]:[Colonne38]]/Tableau1[[#This Row],[Colonne11]])</f>
        <v>#DIV/0!</v>
      </c>
      <c r="R508" s="11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1"/>
      <c r="AN508" s="10" t="str" cm="1">
        <f t="array" ref="AN508">IFERROR(INDEX($S$2:$AL$2,MATCH(SMALL(Tableau1[[#This Row],[Colonne19]:[Colonne38]],1),Tableau1[[#This Row],[Colonne19]:[Colonne38]],0)),"")</f>
        <v/>
      </c>
      <c r="AO508" s="10" t="str">
        <f>IFERROR(INDEX($S$2:$AL$2,MATCH(SMALL(Tableau1[[#This Row],[Colonne19]:[Colonne38]],2),Tableau1[[#This Row],[Colonne19]:[Colonne38]],0)),"")</f>
        <v/>
      </c>
      <c r="AP508" s="10" t="str">
        <f>IFERROR(INDEX($S$2:$AL$2,MATCH(SMALL(Tableau1[[#This Row],[Colonne19]:[Colonne38]],3),Tableau1[[#This Row],[Colonne19]:[Colonne38]],0)),"")</f>
        <v/>
      </c>
      <c r="AQ508" s="10" t="str">
        <f>IFERROR(INDEX($S$2:$AL$2,MATCH(SMALL(Tableau1[[#This Row],[Colonne19]:[Colonne38]],4),Tableau1[[#This Row],[Colonne19]:[Colonne38]],0)),"")</f>
        <v/>
      </c>
      <c r="AR508" s="10" t="str">
        <f>IFERROR(INDEX($S$2:$AL$2,MATCH(SMALL(Tableau1[[#This Row],[Colonne19]:[Colonne38]],5),Tableau1[[#This Row],[Colonne19]:[Colonne38]],0)),"")</f>
        <v/>
      </c>
      <c r="AS508" s="10" t="str">
        <f>IFERROR(INDEX($S$2:$AL$2,MATCH(SMALL(Tableau1[[#This Row],[Colonne19]:[Colonne38]],6),Tableau1[[#This Row],[Colonne19]:[Colonne38]],0)),"")</f>
        <v/>
      </c>
      <c r="AT508" s="10" t="str">
        <f>IFERROR(INDEX($S$2:$AL$2,MATCH(SMALL(Tableau1[[#This Row],[Colonne19]:[Colonne38]],7),Tableau1[[#This Row],[Colonne19]:[Colonne38]],0)),"")</f>
        <v/>
      </c>
      <c r="AU508" s="10" t="str">
        <f>IFERROR(INDEX($S$2:$AL$2,MATCH(SMALL(Tableau1[[#This Row],[Colonne19]:[Colonne38]],8),Tableau1[[#This Row],[Colonne19]:[Colonne38]],0)),"")</f>
        <v/>
      </c>
      <c r="AV508" s="10" t="str">
        <f>IFERROR(INDEX($S$2:$AL$2,MATCH(SMALL(Tableau1[[#This Row],[Colonne19]:[Colonne38]],9),Tableau1[[#This Row],[Colonne19]:[Colonne38]],0)),"")</f>
        <v/>
      </c>
      <c r="AW508" s="10" t="str">
        <f>IFERROR(INDEX($S$2:$AL$2,MATCH(SMALL(Tableau1[[#This Row],[Colonne19]:[Colonne38]],10),Tableau1[[#This Row],[Colonne19]:[Colonne38]],0)),"")</f>
        <v/>
      </c>
      <c r="AX508" s="10" t="str">
        <f>IFERROR(INDEX($S$2:$AL$2,MATCH(SMALL(Tableau1[[#This Row],[Colonne19]:[Colonne38]],11),Tableau1[[#This Row],[Colonne19]:[Colonne38]],0)),"")</f>
        <v/>
      </c>
      <c r="AY508" s="10" t="str">
        <f>IFERROR(INDEX($S$2:$AL$2,MATCH(SMALL(Tableau1[[#This Row],[Colonne19]:[Colonne38]],12),Tableau1[[#This Row],[Colonne19]:[Colonne38]],0)),"")</f>
        <v/>
      </c>
      <c r="AZ508" s="10" t="str">
        <f>IFERROR(INDEX($S$2:$AL$2,MATCH(SMALL(Tableau1[[#This Row],[Colonne19]:[Colonne38]],13),Tableau1[[#This Row],[Colonne19]:[Colonne38]],0)),"")</f>
        <v/>
      </c>
      <c r="BA508" s="10" t="str">
        <f>IFERROR(INDEX($S$2:$AL$2,MATCH(SMALL(Tableau1[[#This Row],[Colonne19]:[Colonne38]],14),Tableau1[[#This Row],[Colonne19]:[Colonne38]],0)),"")</f>
        <v/>
      </c>
      <c r="BB508" s="10" t="str">
        <f>IFERROR(INDEX($S$2:$AL$2,MATCH(SMALL(Tableau1[[#This Row],[Colonne19]:[Colonne38]],15),Tableau1[[#This Row],[Colonne19]:[Colonne38]],0)),"")</f>
        <v/>
      </c>
      <c r="BC508" s="10" t="str">
        <f>IFERROR(INDEX($S$2:$AL$2,MATCH(SMALL(Tableau1[[#This Row],[Colonne19]:[Colonne38]],16),Tableau1[[#This Row],[Colonne19]:[Colonne38]],0)),"")</f>
        <v/>
      </c>
      <c r="BD508" s="10" t="str">
        <f>IFERROR(INDEX($S$2:$AL$2,MATCH(SMALL(Tableau1[[#This Row],[Colonne19]:[Colonne38]],17),Tableau1[[#This Row],[Colonne19]:[Colonne38]],0)),"")</f>
        <v/>
      </c>
      <c r="BE508" s="10" t="str">
        <f>IFERROR(INDEX($S$2:$AL$2,MATCH(SMALL(Tableau1[[#This Row],[Colonne19]:[Colonne38]],18),Tableau1[[#This Row],[Colonne19]:[Colonne38]],0)),"")</f>
        <v/>
      </c>
      <c r="BF508" s="10" t="str">
        <f>IFERROR(INDEX($S$2:$AL$2,MATCH(SMALL(Tableau1[[#This Row],[Colonne19]:[Colonne38]],19),Tableau1[[#This Row],[Colonne19]:[Colonne38]],0)),"")</f>
        <v/>
      </c>
      <c r="BG508" s="10" t="str">
        <f>IFERROR(INDEX($S$2:$AL$2,MATCH(SMALL(Tableau1[[#This Row],[Colonne19]:[Colonne38]],20),Tableau1[[#This Row],[Colonne19]:[Colonne38]],0)),"")</f>
        <v/>
      </c>
      <c r="BH508" s="11"/>
      <c r="BI508" s="10"/>
      <c r="BJ508" s="10"/>
      <c r="BK508" s="10"/>
      <c r="BL508" s="10"/>
      <c r="BM508" s="10"/>
      <c r="BN508" s="10"/>
      <c r="BO508" s="11"/>
      <c r="BP508" s="10" t="str" cm="1">
        <f t="array" ref="BP508">IFERROR(INDEX($AN508:$BG508,_xlfn.AGGREGATE(15,6,(COLUMN($AN508:$BG508)-COLUMN($AN$8)+1)/NOT(ISNA(MATCH($AN508:$BG508,$FF$1:$FF$6,0))),COLUMN($BV508:BV508))),"")</f>
        <v/>
      </c>
      <c r="BQ508" s="10" t="e" cm="1" vm="1">
        <f t="array" aca="1" ref="BQ508" ca="1">IFERROR(INDEX($AN508:$BG508,_xlfn.AGGREGATE(15,6,(COLUMN($AN508:$BG508)-COLUMN($AN$8)+1)/NOT(ISNA(MATCH($AN508:$BG508,$FF$1:$FF$6,0))),COLUMN($BV508:BW508))),"")</f>
        <v>#VALUE!</v>
      </c>
      <c r="BR508" s="10" t="e" cm="1" vm="2">
        <f t="array" aca="1" ref="BR508" ca="1">IFERROR(INDEX($AN508:$BG508,_xlfn.AGGREGATE(15,6,(COLUMN($AN508:$BG508)-COLUMN($AN$8)+1)/NOT(ISNA(MATCH($AN508:$BG508,$FF$1:$FF$6,0))),COLUMN($BV508:BX508))),"")</f>
        <v>#VALUE!</v>
      </c>
      <c r="BS508" s="10" t="e" cm="1" vm="3">
        <f t="array" aca="1" ref="BS508" ca="1">IFERROR(INDEX($AN508:$BG508,_xlfn.AGGREGATE(15,6,(COLUMN($AN508:$BG508)-COLUMN($AN$8)+1)/NOT(ISNA(MATCH($AN508:$BG508,$FF$1:$FF$6,0))),COLUMN($BV508:BY508))),"")</f>
        <v>#VALUE!</v>
      </c>
      <c r="BT508" s="10" t="e" cm="1" vm="4">
        <f t="array" aca="1" ref="BT508" ca="1">IFERROR(INDEX($AN508:$BG508,_xlfn.AGGREGATE(15,6,(COLUMN($AN508:$BG508)-COLUMN($AN$8)+1)/NOT(ISNA(MATCH($AN508:$BG508,$FF$1:$FF$6,0))),COLUMN($BV508:BZ508))),"")</f>
        <v>#VALUE!</v>
      </c>
      <c r="BU508" s="10" t="e" cm="1" vm="5">
        <f t="array" aca="1" ref="BU508" ca="1">IFERROR(INDEX($AN508:$BG508,_xlfn.AGGREGATE(15,6,(COLUMN($AN508:$BG508)-COLUMN($AN$8)+1)/NOT(ISNA(MATCH($AN508:$BG508,$FF$1:$FF$6,0))),COLUMN($BV508:CA508))),"")</f>
        <v>#VALUE!</v>
      </c>
      <c r="BV508" s="11"/>
      <c r="BW508" s="10" t="str" cm="1">
        <f t="array" ref="BW508">IFERROR(INDEX($BI508:$BN508,_xlfn.AGGREGATE(15,6,(COLUMN($BI508:$BN508)-COLUMN($BI$8)+1)/NOT(ISNA(MATCH($BI508:$BN508,$FF$1:$FF$6,0))),COLUMN($BW508:BW508))),"")</f>
        <v/>
      </c>
      <c r="BX508" s="10" t="e" cm="1" vm="1">
        <f t="array" aca="1" ref="BX508" ca="1">IFERROR(INDEX($BI508:$BN508,_xlfn.AGGREGATE(15,6,(COLUMN($BI508:$BN508)-COLUMN($BI$8)+1)/NOT(ISNA(MATCH($BI508:$BN508,$FF$1:$FF$6,0))),COLUMN($BW508:BX508))),"")</f>
        <v>#VALUE!</v>
      </c>
      <c r="BY508" s="10" t="e" cm="1" vm="2">
        <f t="array" aca="1" ref="BY508" ca="1">IFERROR(INDEX($BI508:$BN508,_xlfn.AGGREGATE(15,6,(COLUMN($BI508:$BN508)-COLUMN($BI$8)+1)/NOT(ISNA(MATCH($BI508:$BN508,$FF$1:$FF$6,0))),COLUMN($BW508:BY508))),"")</f>
        <v>#VALUE!</v>
      </c>
      <c r="BZ508" s="10" t="e" cm="1" vm="3">
        <f t="array" aca="1" ref="BZ508" ca="1">IFERROR(INDEX($BI508:$BN508,_xlfn.AGGREGATE(15,6,(COLUMN($BI508:$BN508)-COLUMN($BI$8)+1)/NOT(ISNA(MATCH($BI508:$BN508,$FF$1:$FF$6,0))),COLUMN($BW508:BZ508))),"")</f>
        <v>#VALUE!</v>
      </c>
      <c r="CA508" s="10" t="e" cm="1" vm="4">
        <f t="array" aca="1" ref="CA508" ca="1">IFERROR(INDEX($BI508:$BN508,_xlfn.AGGREGATE(15,6,(COLUMN($BI508:$BN508)-COLUMN($BI$8)+1)/NOT(ISNA(MATCH($BI508:$BN508,$FF$1:$FF$6,0))),COLUMN($BW508:CA508))),"")</f>
        <v>#VALUE!</v>
      </c>
      <c r="CB508" s="10" t="e" cm="1" vm="5">
        <f t="array" aca="1" ref="CB508" ca="1">IFERROR(INDEX($BI508:$BN508,_xlfn.AGGREGATE(15,6,(COLUMN($BI508:$BN508)-COLUMN($BI$8)+1)/NOT(ISNA(MATCH($BI508:$BN508,$FF$1:$FF$6,0))),COLUMN($BW508:CB508))),"")</f>
        <v>#VALUE!</v>
      </c>
      <c r="CC508" s="11"/>
      <c r="CD508" s="10"/>
      <c r="CE508" s="10"/>
      <c r="CF508" s="10"/>
      <c r="CG508" s="10"/>
      <c r="CH508" s="10"/>
      <c r="CI508" s="11"/>
      <c r="CJ508" s="10" cm="1">
        <f t="array" ref="CJ508">SUM(COUNTIF(CD508:CF508,$DH$3:$DM$3))</f>
        <v>0</v>
      </c>
      <c r="CK508" s="10" cm="1">
        <f t="array" ref="CK508">SUM(COUNTIF(CD508:CF508,$DH$2:$DL$2))</f>
        <v>0</v>
      </c>
      <c r="CL508" s="10" cm="1">
        <f t="array" ref="CL508">SUM(COUNTIF(CD508:CF508,$DM$2:$DQ$2))</f>
        <v>0</v>
      </c>
      <c r="CM508" s="11"/>
      <c r="CN508" s="10"/>
      <c r="CO508" s="10"/>
      <c r="CP508" s="11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1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7" t="s">
        <v>42</v>
      </c>
      <c r="EC508" s="11"/>
      <c r="ED508" s="10">
        <f>Tableau1[[#This Row],[Colonne75]]</f>
        <v>0</v>
      </c>
      <c r="EE508" s="10"/>
      <c r="EF508" s="10">
        <f ca="1">OFFSET(Tableau1[[#This Row],[Colonne19]],0,Tableau1[[#This Row],[Colonne126]]-1)</f>
        <v>0</v>
      </c>
      <c r="EG508" s="11"/>
      <c r="EH508" s="10">
        <f>Tableau1[[#This Row],[Colonne76]]</f>
        <v>0</v>
      </c>
      <c r="EI508" s="10"/>
      <c r="EJ508" s="10">
        <f ca="1">OFFSET(Tableau1[[#This Row],[Colonne19]],0,Tableau1[[#This Row],[Colonne130]]-1)</f>
        <v>0</v>
      </c>
      <c r="EK508" s="11"/>
      <c r="EL508" s="10">
        <f>Tableau1[[#This Row],[Colonne77]]</f>
        <v>0</v>
      </c>
      <c r="EM508" s="10"/>
      <c r="EN508" s="10">
        <f ca="1">OFFSET(Tableau1[[#This Row],[Colonne19]],0,Tableau1[[#This Row],[Colonne134]]-1)</f>
        <v>0</v>
      </c>
      <c r="EO508" s="11"/>
      <c r="EP508" s="10">
        <f>Tableau1[[#This Row],[Colonne78]]</f>
        <v>0</v>
      </c>
      <c r="EQ508" s="10"/>
      <c r="ER508" s="10">
        <f ca="1">OFFSET(Tableau1[[#This Row],[Colonne19]],0,Tableau1[[#This Row],[Colonne138]]-1)</f>
        <v>0</v>
      </c>
      <c r="ES508" s="11"/>
      <c r="ET508" s="10">
        <f>Tableau1[[#This Row],[Colonne79]]</f>
        <v>0</v>
      </c>
      <c r="EU508" s="10"/>
      <c r="EV508" s="10">
        <f ca="1">OFFSET(Tableau1[[#This Row],[Colonne19]],0,Tableau1[[#This Row],[Colonne142]]-1)</f>
        <v>0</v>
      </c>
      <c r="EW508" s="11"/>
      <c r="EX508" s="10">
        <f t="shared" ca="1" si="48"/>
        <v>0</v>
      </c>
      <c r="EY508" s="10">
        <f t="shared" ca="1" si="49"/>
        <v>0</v>
      </c>
      <c r="EZ508" s="10">
        <f t="shared" ca="1" si="50"/>
        <v>0</v>
      </c>
      <c r="FA508" s="10">
        <f t="shared" ca="1" si="45"/>
        <v>0</v>
      </c>
      <c r="FB508" s="10">
        <f t="shared" ca="1" si="46"/>
        <v>0</v>
      </c>
      <c r="FC508" s="10">
        <f t="shared" ca="1" si="47"/>
        <v>0</v>
      </c>
      <c r="FD508" s="11"/>
    </row>
    <row r="509" spans="1:160" x14ac:dyDescent="0.2">
      <c r="A509" s="25"/>
      <c r="B509" s="10"/>
      <c r="C509" s="13"/>
      <c r="D509" s="26"/>
      <c r="E509" s="10"/>
      <c r="F509" s="10"/>
      <c r="G509" s="10"/>
      <c r="H509" s="10"/>
      <c r="I509" s="10"/>
      <c r="J509" s="24"/>
      <c r="K509" s="13"/>
      <c r="L509" s="10"/>
      <c r="M509" s="13"/>
      <c r="N509" s="13"/>
      <c r="O509" s="33" t="e">
        <f>Tableau1[[#This Row],[Colonne14]]/Tableau1[[#This Row],[Colonne13]]</f>
        <v>#DIV/0!</v>
      </c>
      <c r="P509" s="57"/>
      <c r="Q509" s="59" t="e" cm="1">
        <f t="array" ref="Q509">SUM(Tableau1[[#This Row],[Colonne19]:[Colonne38]]/Tableau1[[#This Row],[Colonne11]])</f>
        <v>#DIV/0!</v>
      </c>
      <c r="R509" s="11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1"/>
      <c r="AN509" s="10" t="str" cm="1">
        <f t="array" ref="AN509">IFERROR(INDEX($S$2:$AL$2,MATCH(SMALL(Tableau1[[#This Row],[Colonne19]:[Colonne38]],1),Tableau1[[#This Row],[Colonne19]:[Colonne38]],0)),"")</f>
        <v/>
      </c>
      <c r="AO509" s="10" t="str">
        <f>IFERROR(INDEX($S$2:$AL$2,MATCH(SMALL(Tableau1[[#This Row],[Colonne19]:[Colonne38]],2),Tableau1[[#This Row],[Colonne19]:[Colonne38]],0)),"")</f>
        <v/>
      </c>
      <c r="AP509" s="10" t="str">
        <f>IFERROR(INDEX($S$2:$AL$2,MATCH(SMALL(Tableau1[[#This Row],[Colonne19]:[Colonne38]],3),Tableau1[[#This Row],[Colonne19]:[Colonne38]],0)),"")</f>
        <v/>
      </c>
      <c r="AQ509" s="10" t="str">
        <f>IFERROR(INDEX($S$2:$AL$2,MATCH(SMALL(Tableau1[[#This Row],[Colonne19]:[Colonne38]],4),Tableau1[[#This Row],[Colonne19]:[Colonne38]],0)),"")</f>
        <v/>
      </c>
      <c r="AR509" s="10" t="str">
        <f>IFERROR(INDEX($S$2:$AL$2,MATCH(SMALL(Tableau1[[#This Row],[Colonne19]:[Colonne38]],5),Tableau1[[#This Row],[Colonne19]:[Colonne38]],0)),"")</f>
        <v/>
      </c>
      <c r="AS509" s="10" t="str">
        <f>IFERROR(INDEX($S$2:$AL$2,MATCH(SMALL(Tableau1[[#This Row],[Colonne19]:[Colonne38]],6),Tableau1[[#This Row],[Colonne19]:[Colonne38]],0)),"")</f>
        <v/>
      </c>
      <c r="AT509" s="10" t="str">
        <f>IFERROR(INDEX($S$2:$AL$2,MATCH(SMALL(Tableau1[[#This Row],[Colonne19]:[Colonne38]],7),Tableau1[[#This Row],[Colonne19]:[Colonne38]],0)),"")</f>
        <v/>
      </c>
      <c r="AU509" s="10" t="str">
        <f>IFERROR(INDEX($S$2:$AL$2,MATCH(SMALL(Tableau1[[#This Row],[Colonne19]:[Colonne38]],8),Tableau1[[#This Row],[Colonne19]:[Colonne38]],0)),"")</f>
        <v/>
      </c>
      <c r="AV509" s="10" t="str">
        <f>IFERROR(INDEX($S$2:$AL$2,MATCH(SMALL(Tableau1[[#This Row],[Colonne19]:[Colonne38]],9),Tableau1[[#This Row],[Colonne19]:[Colonne38]],0)),"")</f>
        <v/>
      </c>
      <c r="AW509" s="10" t="str">
        <f>IFERROR(INDEX($S$2:$AL$2,MATCH(SMALL(Tableau1[[#This Row],[Colonne19]:[Colonne38]],10),Tableau1[[#This Row],[Colonne19]:[Colonne38]],0)),"")</f>
        <v/>
      </c>
      <c r="AX509" s="10" t="str">
        <f>IFERROR(INDEX($S$2:$AL$2,MATCH(SMALL(Tableau1[[#This Row],[Colonne19]:[Colonne38]],11),Tableau1[[#This Row],[Colonne19]:[Colonne38]],0)),"")</f>
        <v/>
      </c>
      <c r="AY509" s="10" t="str">
        <f>IFERROR(INDEX($S$2:$AL$2,MATCH(SMALL(Tableau1[[#This Row],[Colonne19]:[Colonne38]],12),Tableau1[[#This Row],[Colonne19]:[Colonne38]],0)),"")</f>
        <v/>
      </c>
      <c r="AZ509" s="10" t="str">
        <f>IFERROR(INDEX($S$2:$AL$2,MATCH(SMALL(Tableau1[[#This Row],[Colonne19]:[Colonne38]],13),Tableau1[[#This Row],[Colonne19]:[Colonne38]],0)),"")</f>
        <v/>
      </c>
      <c r="BA509" s="10" t="str">
        <f>IFERROR(INDEX($S$2:$AL$2,MATCH(SMALL(Tableau1[[#This Row],[Colonne19]:[Colonne38]],14),Tableau1[[#This Row],[Colonne19]:[Colonne38]],0)),"")</f>
        <v/>
      </c>
      <c r="BB509" s="10" t="str">
        <f>IFERROR(INDEX($S$2:$AL$2,MATCH(SMALL(Tableau1[[#This Row],[Colonne19]:[Colonne38]],15),Tableau1[[#This Row],[Colonne19]:[Colonne38]],0)),"")</f>
        <v/>
      </c>
      <c r="BC509" s="10" t="str">
        <f>IFERROR(INDEX($S$2:$AL$2,MATCH(SMALL(Tableau1[[#This Row],[Colonne19]:[Colonne38]],16),Tableau1[[#This Row],[Colonne19]:[Colonne38]],0)),"")</f>
        <v/>
      </c>
      <c r="BD509" s="10" t="str">
        <f>IFERROR(INDEX($S$2:$AL$2,MATCH(SMALL(Tableau1[[#This Row],[Colonne19]:[Colonne38]],17),Tableau1[[#This Row],[Colonne19]:[Colonne38]],0)),"")</f>
        <v/>
      </c>
      <c r="BE509" s="10" t="str">
        <f>IFERROR(INDEX($S$2:$AL$2,MATCH(SMALL(Tableau1[[#This Row],[Colonne19]:[Colonne38]],18),Tableau1[[#This Row],[Colonne19]:[Colonne38]],0)),"")</f>
        <v/>
      </c>
      <c r="BF509" s="10" t="str">
        <f>IFERROR(INDEX($S$2:$AL$2,MATCH(SMALL(Tableau1[[#This Row],[Colonne19]:[Colonne38]],19),Tableau1[[#This Row],[Colonne19]:[Colonne38]],0)),"")</f>
        <v/>
      </c>
      <c r="BG509" s="10" t="str">
        <f>IFERROR(INDEX($S$2:$AL$2,MATCH(SMALL(Tableau1[[#This Row],[Colonne19]:[Colonne38]],20),Tableau1[[#This Row],[Colonne19]:[Colonne38]],0)),"")</f>
        <v/>
      </c>
      <c r="BH509" s="11"/>
      <c r="BI509" s="10"/>
      <c r="BJ509" s="10"/>
      <c r="BK509" s="10"/>
      <c r="BL509" s="10"/>
      <c r="BM509" s="10"/>
      <c r="BN509" s="10"/>
      <c r="BO509" s="11"/>
      <c r="BP509" s="10" t="str" cm="1">
        <f t="array" ref="BP509">IFERROR(INDEX($AN509:$BG509,_xlfn.AGGREGATE(15,6,(COLUMN($AN509:$BG509)-COLUMN($AN$8)+1)/NOT(ISNA(MATCH($AN509:$BG509,$FF$1:$FF$6,0))),COLUMN($BV509:BV509))),"")</f>
        <v/>
      </c>
      <c r="BQ509" s="10" t="e" cm="1" vm="1">
        <f t="array" aca="1" ref="BQ509" ca="1">IFERROR(INDEX($AN509:$BG509,_xlfn.AGGREGATE(15,6,(COLUMN($AN509:$BG509)-COLUMN($AN$8)+1)/NOT(ISNA(MATCH($AN509:$BG509,$FF$1:$FF$6,0))),COLUMN($BV509:BW509))),"")</f>
        <v>#VALUE!</v>
      </c>
      <c r="BR509" s="10" t="e" cm="1" vm="2">
        <f t="array" aca="1" ref="BR509" ca="1">IFERROR(INDEX($AN509:$BG509,_xlfn.AGGREGATE(15,6,(COLUMN($AN509:$BG509)-COLUMN($AN$8)+1)/NOT(ISNA(MATCH($AN509:$BG509,$FF$1:$FF$6,0))),COLUMN($BV509:BX509))),"")</f>
        <v>#VALUE!</v>
      </c>
      <c r="BS509" s="10" t="e" cm="1" vm="3">
        <f t="array" aca="1" ref="BS509" ca="1">IFERROR(INDEX($AN509:$BG509,_xlfn.AGGREGATE(15,6,(COLUMN($AN509:$BG509)-COLUMN($AN$8)+1)/NOT(ISNA(MATCH($AN509:$BG509,$FF$1:$FF$6,0))),COLUMN($BV509:BY509))),"")</f>
        <v>#VALUE!</v>
      </c>
      <c r="BT509" s="10" t="e" cm="1" vm="4">
        <f t="array" aca="1" ref="BT509" ca="1">IFERROR(INDEX($AN509:$BG509,_xlfn.AGGREGATE(15,6,(COLUMN($AN509:$BG509)-COLUMN($AN$8)+1)/NOT(ISNA(MATCH($AN509:$BG509,$FF$1:$FF$6,0))),COLUMN($BV509:BZ509))),"")</f>
        <v>#VALUE!</v>
      </c>
      <c r="BU509" s="10" t="e" cm="1" vm="5">
        <f t="array" aca="1" ref="BU509" ca="1">IFERROR(INDEX($AN509:$BG509,_xlfn.AGGREGATE(15,6,(COLUMN($AN509:$BG509)-COLUMN($AN$8)+1)/NOT(ISNA(MATCH($AN509:$BG509,$FF$1:$FF$6,0))),COLUMN($BV509:CA509))),"")</f>
        <v>#VALUE!</v>
      </c>
      <c r="BV509" s="11"/>
      <c r="BW509" s="10" t="str" cm="1">
        <f t="array" ref="BW509">IFERROR(INDEX($BI509:$BN509,_xlfn.AGGREGATE(15,6,(COLUMN($BI509:$BN509)-COLUMN($BI$8)+1)/NOT(ISNA(MATCH($BI509:$BN509,$FF$1:$FF$6,0))),COLUMN($BW509:BW509))),"")</f>
        <v/>
      </c>
      <c r="BX509" s="10" t="e" cm="1" vm="1">
        <f t="array" aca="1" ref="BX509" ca="1">IFERROR(INDEX($BI509:$BN509,_xlfn.AGGREGATE(15,6,(COLUMN($BI509:$BN509)-COLUMN($BI$8)+1)/NOT(ISNA(MATCH($BI509:$BN509,$FF$1:$FF$6,0))),COLUMN($BW509:BX509))),"")</f>
        <v>#VALUE!</v>
      </c>
      <c r="BY509" s="10" t="e" cm="1" vm="2">
        <f t="array" aca="1" ref="BY509" ca="1">IFERROR(INDEX($BI509:$BN509,_xlfn.AGGREGATE(15,6,(COLUMN($BI509:$BN509)-COLUMN($BI$8)+1)/NOT(ISNA(MATCH($BI509:$BN509,$FF$1:$FF$6,0))),COLUMN($BW509:BY509))),"")</f>
        <v>#VALUE!</v>
      </c>
      <c r="BZ509" s="10" t="e" cm="1" vm="3">
        <f t="array" aca="1" ref="BZ509" ca="1">IFERROR(INDEX($BI509:$BN509,_xlfn.AGGREGATE(15,6,(COLUMN($BI509:$BN509)-COLUMN($BI$8)+1)/NOT(ISNA(MATCH($BI509:$BN509,$FF$1:$FF$6,0))),COLUMN($BW509:BZ509))),"")</f>
        <v>#VALUE!</v>
      </c>
      <c r="CA509" s="10" t="e" cm="1" vm="4">
        <f t="array" aca="1" ref="CA509" ca="1">IFERROR(INDEX($BI509:$BN509,_xlfn.AGGREGATE(15,6,(COLUMN($BI509:$BN509)-COLUMN($BI$8)+1)/NOT(ISNA(MATCH($BI509:$BN509,$FF$1:$FF$6,0))),COLUMN($BW509:CA509))),"")</f>
        <v>#VALUE!</v>
      </c>
      <c r="CB509" s="10" t="e" cm="1" vm="5">
        <f t="array" aca="1" ref="CB509" ca="1">IFERROR(INDEX($BI509:$BN509,_xlfn.AGGREGATE(15,6,(COLUMN($BI509:$BN509)-COLUMN($BI$8)+1)/NOT(ISNA(MATCH($BI509:$BN509,$FF$1:$FF$6,0))),COLUMN($BW509:CB509))),"")</f>
        <v>#VALUE!</v>
      </c>
      <c r="CC509" s="11"/>
      <c r="CD509" s="10"/>
      <c r="CE509" s="10"/>
      <c r="CF509" s="10"/>
      <c r="CG509" s="10"/>
      <c r="CH509" s="10"/>
      <c r="CI509" s="11"/>
      <c r="CJ509" s="10" cm="1">
        <f t="array" ref="CJ509">SUM(COUNTIF(CD509:CF509,$DH$3:$DM$3))</f>
        <v>0</v>
      </c>
      <c r="CK509" s="10" cm="1">
        <f t="array" ref="CK509">SUM(COUNTIF(CD509:CF509,$DH$2:$DL$2))</f>
        <v>0</v>
      </c>
      <c r="CL509" s="10" cm="1">
        <f t="array" ref="CL509">SUM(COUNTIF(CD509:CF509,$DM$2:$DQ$2))</f>
        <v>0</v>
      </c>
      <c r="CM509" s="11"/>
      <c r="CN509" s="10"/>
      <c r="CO509" s="10"/>
      <c r="CP509" s="11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1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7" t="s">
        <v>42</v>
      </c>
      <c r="EC509" s="11"/>
      <c r="ED509" s="10">
        <f>Tableau1[[#This Row],[Colonne75]]</f>
        <v>0</v>
      </c>
      <c r="EE509" s="10"/>
      <c r="EF509" s="10">
        <f ca="1">OFFSET(Tableau1[[#This Row],[Colonne19]],0,Tableau1[[#This Row],[Colonne126]]-1)</f>
        <v>0</v>
      </c>
      <c r="EG509" s="11"/>
      <c r="EH509" s="10">
        <f>Tableau1[[#This Row],[Colonne76]]</f>
        <v>0</v>
      </c>
      <c r="EI509" s="10"/>
      <c r="EJ509" s="10">
        <f ca="1">OFFSET(Tableau1[[#This Row],[Colonne19]],0,Tableau1[[#This Row],[Colonne130]]-1)</f>
        <v>0</v>
      </c>
      <c r="EK509" s="11"/>
      <c r="EL509" s="10">
        <f>Tableau1[[#This Row],[Colonne77]]</f>
        <v>0</v>
      </c>
      <c r="EM509" s="10"/>
      <c r="EN509" s="10">
        <f ca="1">OFFSET(Tableau1[[#This Row],[Colonne19]],0,Tableau1[[#This Row],[Colonne134]]-1)</f>
        <v>0</v>
      </c>
      <c r="EO509" s="11"/>
      <c r="EP509" s="10">
        <f>Tableau1[[#This Row],[Colonne78]]</f>
        <v>0</v>
      </c>
      <c r="EQ509" s="10"/>
      <c r="ER509" s="10">
        <f ca="1">OFFSET(Tableau1[[#This Row],[Colonne19]],0,Tableau1[[#This Row],[Colonne138]]-1)</f>
        <v>0</v>
      </c>
      <c r="ES509" s="11"/>
      <c r="ET509" s="10">
        <f>Tableau1[[#This Row],[Colonne79]]</f>
        <v>0</v>
      </c>
      <c r="EU509" s="10"/>
      <c r="EV509" s="10">
        <f ca="1">OFFSET(Tableau1[[#This Row],[Colonne19]],0,Tableau1[[#This Row],[Colonne142]]-1)</f>
        <v>0</v>
      </c>
      <c r="EW509" s="11"/>
      <c r="EX509" s="10">
        <f t="shared" ca="1" si="48"/>
        <v>0</v>
      </c>
      <c r="EY509" s="10">
        <f t="shared" ca="1" si="49"/>
        <v>0</v>
      </c>
      <c r="EZ509" s="10">
        <f t="shared" ca="1" si="50"/>
        <v>0</v>
      </c>
      <c r="FA509" s="10">
        <f t="shared" ca="1" si="45"/>
        <v>0</v>
      </c>
      <c r="FB509" s="10">
        <f t="shared" ca="1" si="46"/>
        <v>0</v>
      </c>
      <c r="FC509" s="10">
        <f t="shared" ca="1" si="47"/>
        <v>0</v>
      </c>
      <c r="FD509" s="11"/>
    </row>
    <row r="510" spans="1:160" x14ac:dyDescent="0.2">
      <c r="A510" s="25"/>
      <c r="B510" s="10"/>
      <c r="C510" s="13"/>
      <c r="D510" s="26"/>
      <c r="E510" s="10"/>
      <c r="F510" s="10"/>
      <c r="G510" s="10"/>
      <c r="H510" s="10"/>
      <c r="I510" s="10"/>
      <c r="J510" s="24"/>
      <c r="K510" s="13"/>
      <c r="L510" s="10"/>
      <c r="M510" s="13"/>
      <c r="N510" s="13"/>
      <c r="O510" s="33" t="e">
        <f>Tableau1[[#This Row],[Colonne14]]/Tableau1[[#This Row],[Colonne13]]</f>
        <v>#DIV/0!</v>
      </c>
      <c r="P510" s="57"/>
      <c r="Q510" s="59" t="e" cm="1">
        <f t="array" ref="Q510">SUM(Tableau1[[#This Row],[Colonne19]:[Colonne38]]/Tableau1[[#This Row],[Colonne11]])</f>
        <v>#DIV/0!</v>
      </c>
      <c r="R510" s="11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1"/>
      <c r="AN510" s="10" t="str" cm="1">
        <f t="array" ref="AN510">IFERROR(INDEX($S$2:$AL$2,MATCH(SMALL(Tableau1[[#This Row],[Colonne19]:[Colonne38]],1),Tableau1[[#This Row],[Colonne19]:[Colonne38]],0)),"")</f>
        <v/>
      </c>
      <c r="AO510" s="10" t="str">
        <f>IFERROR(INDEX($S$2:$AL$2,MATCH(SMALL(Tableau1[[#This Row],[Colonne19]:[Colonne38]],2),Tableau1[[#This Row],[Colonne19]:[Colonne38]],0)),"")</f>
        <v/>
      </c>
      <c r="AP510" s="10" t="str">
        <f>IFERROR(INDEX($S$2:$AL$2,MATCH(SMALL(Tableau1[[#This Row],[Colonne19]:[Colonne38]],3),Tableau1[[#This Row],[Colonne19]:[Colonne38]],0)),"")</f>
        <v/>
      </c>
      <c r="AQ510" s="10" t="str">
        <f>IFERROR(INDEX($S$2:$AL$2,MATCH(SMALL(Tableau1[[#This Row],[Colonne19]:[Colonne38]],4),Tableau1[[#This Row],[Colonne19]:[Colonne38]],0)),"")</f>
        <v/>
      </c>
      <c r="AR510" s="10" t="str">
        <f>IFERROR(INDEX($S$2:$AL$2,MATCH(SMALL(Tableau1[[#This Row],[Colonne19]:[Colonne38]],5),Tableau1[[#This Row],[Colonne19]:[Colonne38]],0)),"")</f>
        <v/>
      </c>
      <c r="AS510" s="10" t="str">
        <f>IFERROR(INDEX($S$2:$AL$2,MATCH(SMALL(Tableau1[[#This Row],[Colonne19]:[Colonne38]],6),Tableau1[[#This Row],[Colonne19]:[Colonne38]],0)),"")</f>
        <v/>
      </c>
      <c r="AT510" s="10" t="str">
        <f>IFERROR(INDEX($S$2:$AL$2,MATCH(SMALL(Tableau1[[#This Row],[Colonne19]:[Colonne38]],7),Tableau1[[#This Row],[Colonne19]:[Colonne38]],0)),"")</f>
        <v/>
      </c>
      <c r="AU510" s="10" t="str">
        <f>IFERROR(INDEX($S$2:$AL$2,MATCH(SMALL(Tableau1[[#This Row],[Colonne19]:[Colonne38]],8),Tableau1[[#This Row],[Colonne19]:[Colonne38]],0)),"")</f>
        <v/>
      </c>
      <c r="AV510" s="10" t="str">
        <f>IFERROR(INDEX($S$2:$AL$2,MATCH(SMALL(Tableau1[[#This Row],[Colonne19]:[Colonne38]],9),Tableau1[[#This Row],[Colonne19]:[Colonne38]],0)),"")</f>
        <v/>
      </c>
      <c r="AW510" s="10" t="str">
        <f>IFERROR(INDEX($S$2:$AL$2,MATCH(SMALL(Tableau1[[#This Row],[Colonne19]:[Colonne38]],10),Tableau1[[#This Row],[Colonne19]:[Colonne38]],0)),"")</f>
        <v/>
      </c>
      <c r="AX510" s="10" t="str">
        <f>IFERROR(INDEX($S$2:$AL$2,MATCH(SMALL(Tableau1[[#This Row],[Colonne19]:[Colonne38]],11),Tableau1[[#This Row],[Colonne19]:[Colonne38]],0)),"")</f>
        <v/>
      </c>
      <c r="AY510" s="10" t="str">
        <f>IFERROR(INDEX($S$2:$AL$2,MATCH(SMALL(Tableau1[[#This Row],[Colonne19]:[Colonne38]],12),Tableau1[[#This Row],[Colonne19]:[Colonne38]],0)),"")</f>
        <v/>
      </c>
      <c r="AZ510" s="10" t="str">
        <f>IFERROR(INDEX($S$2:$AL$2,MATCH(SMALL(Tableau1[[#This Row],[Colonne19]:[Colonne38]],13),Tableau1[[#This Row],[Colonne19]:[Colonne38]],0)),"")</f>
        <v/>
      </c>
      <c r="BA510" s="10" t="str">
        <f>IFERROR(INDEX($S$2:$AL$2,MATCH(SMALL(Tableau1[[#This Row],[Colonne19]:[Colonne38]],14),Tableau1[[#This Row],[Colonne19]:[Colonne38]],0)),"")</f>
        <v/>
      </c>
      <c r="BB510" s="10" t="str">
        <f>IFERROR(INDEX($S$2:$AL$2,MATCH(SMALL(Tableau1[[#This Row],[Colonne19]:[Colonne38]],15),Tableau1[[#This Row],[Colonne19]:[Colonne38]],0)),"")</f>
        <v/>
      </c>
      <c r="BC510" s="10" t="str">
        <f>IFERROR(INDEX($S$2:$AL$2,MATCH(SMALL(Tableau1[[#This Row],[Colonne19]:[Colonne38]],16),Tableau1[[#This Row],[Colonne19]:[Colonne38]],0)),"")</f>
        <v/>
      </c>
      <c r="BD510" s="10" t="str">
        <f>IFERROR(INDEX($S$2:$AL$2,MATCH(SMALL(Tableau1[[#This Row],[Colonne19]:[Colonne38]],17),Tableau1[[#This Row],[Colonne19]:[Colonne38]],0)),"")</f>
        <v/>
      </c>
      <c r="BE510" s="10" t="str">
        <f>IFERROR(INDEX($S$2:$AL$2,MATCH(SMALL(Tableau1[[#This Row],[Colonne19]:[Colonne38]],18),Tableau1[[#This Row],[Colonne19]:[Colonne38]],0)),"")</f>
        <v/>
      </c>
      <c r="BF510" s="10" t="str">
        <f>IFERROR(INDEX($S$2:$AL$2,MATCH(SMALL(Tableau1[[#This Row],[Colonne19]:[Colonne38]],19),Tableau1[[#This Row],[Colonne19]:[Colonne38]],0)),"")</f>
        <v/>
      </c>
      <c r="BG510" s="10" t="str">
        <f>IFERROR(INDEX($S$2:$AL$2,MATCH(SMALL(Tableau1[[#This Row],[Colonne19]:[Colonne38]],20),Tableau1[[#This Row],[Colonne19]:[Colonne38]],0)),"")</f>
        <v/>
      </c>
      <c r="BH510" s="11"/>
      <c r="BI510" s="10"/>
      <c r="BJ510" s="10"/>
      <c r="BK510" s="10"/>
      <c r="BL510" s="10"/>
      <c r="BM510" s="10"/>
      <c r="BN510" s="10"/>
      <c r="BO510" s="11"/>
      <c r="BP510" s="10" t="str" cm="1">
        <f t="array" ref="BP510">IFERROR(INDEX($AN510:$BG510,_xlfn.AGGREGATE(15,6,(COLUMN($AN510:$BG510)-COLUMN($AN$8)+1)/NOT(ISNA(MATCH($AN510:$BG510,$FF$1:$FF$6,0))),COLUMN($BV510:BV510))),"")</f>
        <v/>
      </c>
      <c r="BQ510" s="10" t="e" cm="1" vm="1">
        <f t="array" aca="1" ref="BQ510" ca="1">IFERROR(INDEX($AN510:$BG510,_xlfn.AGGREGATE(15,6,(COLUMN($AN510:$BG510)-COLUMN($AN$8)+1)/NOT(ISNA(MATCH($AN510:$BG510,$FF$1:$FF$6,0))),COLUMN($BV510:BW510))),"")</f>
        <v>#VALUE!</v>
      </c>
      <c r="BR510" s="10" t="e" cm="1" vm="2">
        <f t="array" aca="1" ref="BR510" ca="1">IFERROR(INDEX($AN510:$BG510,_xlfn.AGGREGATE(15,6,(COLUMN($AN510:$BG510)-COLUMN($AN$8)+1)/NOT(ISNA(MATCH($AN510:$BG510,$FF$1:$FF$6,0))),COLUMN($BV510:BX510))),"")</f>
        <v>#VALUE!</v>
      </c>
      <c r="BS510" s="10" t="e" cm="1" vm="3">
        <f t="array" aca="1" ref="BS510" ca="1">IFERROR(INDEX($AN510:$BG510,_xlfn.AGGREGATE(15,6,(COLUMN($AN510:$BG510)-COLUMN($AN$8)+1)/NOT(ISNA(MATCH($AN510:$BG510,$FF$1:$FF$6,0))),COLUMN($BV510:BY510))),"")</f>
        <v>#VALUE!</v>
      </c>
      <c r="BT510" s="10" t="e" cm="1" vm="4">
        <f t="array" aca="1" ref="BT510" ca="1">IFERROR(INDEX($AN510:$BG510,_xlfn.AGGREGATE(15,6,(COLUMN($AN510:$BG510)-COLUMN($AN$8)+1)/NOT(ISNA(MATCH($AN510:$BG510,$FF$1:$FF$6,0))),COLUMN($BV510:BZ510))),"")</f>
        <v>#VALUE!</v>
      </c>
      <c r="BU510" s="10" t="e" cm="1" vm="5">
        <f t="array" aca="1" ref="BU510" ca="1">IFERROR(INDEX($AN510:$BG510,_xlfn.AGGREGATE(15,6,(COLUMN($AN510:$BG510)-COLUMN($AN$8)+1)/NOT(ISNA(MATCH($AN510:$BG510,$FF$1:$FF$6,0))),COLUMN($BV510:CA510))),"")</f>
        <v>#VALUE!</v>
      </c>
      <c r="BV510" s="11"/>
      <c r="BW510" s="10" t="str" cm="1">
        <f t="array" ref="BW510">IFERROR(INDEX($BI510:$BN510,_xlfn.AGGREGATE(15,6,(COLUMN($BI510:$BN510)-COLUMN($BI$8)+1)/NOT(ISNA(MATCH($BI510:$BN510,$FF$1:$FF$6,0))),COLUMN($BW510:BW510))),"")</f>
        <v/>
      </c>
      <c r="BX510" s="10" t="e" cm="1" vm="1">
        <f t="array" aca="1" ref="BX510" ca="1">IFERROR(INDEX($BI510:$BN510,_xlfn.AGGREGATE(15,6,(COLUMN($BI510:$BN510)-COLUMN($BI$8)+1)/NOT(ISNA(MATCH($BI510:$BN510,$FF$1:$FF$6,0))),COLUMN($BW510:BX510))),"")</f>
        <v>#VALUE!</v>
      </c>
      <c r="BY510" s="10" t="e" cm="1" vm="2">
        <f t="array" aca="1" ref="BY510" ca="1">IFERROR(INDEX($BI510:$BN510,_xlfn.AGGREGATE(15,6,(COLUMN($BI510:$BN510)-COLUMN($BI$8)+1)/NOT(ISNA(MATCH($BI510:$BN510,$FF$1:$FF$6,0))),COLUMN($BW510:BY510))),"")</f>
        <v>#VALUE!</v>
      </c>
      <c r="BZ510" s="10" t="e" cm="1" vm="3">
        <f t="array" aca="1" ref="BZ510" ca="1">IFERROR(INDEX($BI510:$BN510,_xlfn.AGGREGATE(15,6,(COLUMN($BI510:$BN510)-COLUMN($BI$8)+1)/NOT(ISNA(MATCH($BI510:$BN510,$FF$1:$FF$6,0))),COLUMN($BW510:BZ510))),"")</f>
        <v>#VALUE!</v>
      </c>
      <c r="CA510" s="10" t="e" cm="1" vm="4">
        <f t="array" aca="1" ref="CA510" ca="1">IFERROR(INDEX($BI510:$BN510,_xlfn.AGGREGATE(15,6,(COLUMN($BI510:$BN510)-COLUMN($BI$8)+1)/NOT(ISNA(MATCH($BI510:$BN510,$FF$1:$FF$6,0))),COLUMN($BW510:CA510))),"")</f>
        <v>#VALUE!</v>
      </c>
      <c r="CB510" s="10" t="e" cm="1" vm="5">
        <f t="array" aca="1" ref="CB510" ca="1">IFERROR(INDEX($BI510:$BN510,_xlfn.AGGREGATE(15,6,(COLUMN($BI510:$BN510)-COLUMN($BI$8)+1)/NOT(ISNA(MATCH($BI510:$BN510,$FF$1:$FF$6,0))),COLUMN($BW510:CB510))),"")</f>
        <v>#VALUE!</v>
      </c>
      <c r="CC510" s="11"/>
      <c r="CD510" s="10"/>
      <c r="CE510" s="10"/>
      <c r="CF510" s="10"/>
      <c r="CG510" s="10"/>
      <c r="CH510" s="10"/>
      <c r="CI510" s="11"/>
      <c r="CJ510" s="10" cm="1">
        <f t="array" ref="CJ510">SUM(COUNTIF(CD510:CF510,$DH$3:$DM$3))</f>
        <v>0</v>
      </c>
      <c r="CK510" s="10" cm="1">
        <f t="array" ref="CK510">SUM(COUNTIF(CD510:CF510,$DH$2:$DL$2))</f>
        <v>0</v>
      </c>
      <c r="CL510" s="10" cm="1">
        <f t="array" ref="CL510">SUM(COUNTIF(CD510:CF510,$DM$2:$DQ$2))</f>
        <v>0</v>
      </c>
      <c r="CM510" s="11"/>
      <c r="CN510" s="10"/>
      <c r="CO510" s="10"/>
      <c r="CP510" s="11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1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7" t="s">
        <v>42</v>
      </c>
      <c r="EC510" s="11"/>
      <c r="ED510" s="10">
        <f>Tableau1[[#This Row],[Colonne75]]</f>
        <v>0</v>
      </c>
      <c r="EE510" s="10"/>
      <c r="EF510" s="10">
        <f ca="1">OFFSET(Tableau1[[#This Row],[Colonne19]],0,Tableau1[[#This Row],[Colonne126]]-1)</f>
        <v>0</v>
      </c>
      <c r="EG510" s="11"/>
      <c r="EH510" s="10">
        <f>Tableau1[[#This Row],[Colonne76]]</f>
        <v>0</v>
      </c>
      <c r="EI510" s="10"/>
      <c r="EJ510" s="10">
        <f ca="1">OFFSET(Tableau1[[#This Row],[Colonne19]],0,Tableau1[[#This Row],[Colonne130]]-1)</f>
        <v>0</v>
      </c>
      <c r="EK510" s="11"/>
      <c r="EL510" s="10">
        <f>Tableau1[[#This Row],[Colonne77]]</f>
        <v>0</v>
      </c>
      <c r="EM510" s="10"/>
      <c r="EN510" s="10">
        <f ca="1">OFFSET(Tableau1[[#This Row],[Colonne19]],0,Tableau1[[#This Row],[Colonne134]]-1)</f>
        <v>0</v>
      </c>
      <c r="EO510" s="11"/>
      <c r="EP510" s="10">
        <f>Tableau1[[#This Row],[Colonne78]]</f>
        <v>0</v>
      </c>
      <c r="EQ510" s="10"/>
      <c r="ER510" s="10">
        <f ca="1">OFFSET(Tableau1[[#This Row],[Colonne19]],0,Tableau1[[#This Row],[Colonne138]]-1)</f>
        <v>0</v>
      </c>
      <c r="ES510" s="11"/>
      <c r="ET510" s="10">
        <f>Tableau1[[#This Row],[Colonne79]]</f>
        <v>0</v>
      </c>
      <c r="EU510" s="10"/>
      <c r="EV510" s="10">
        <f ca="1">OFFSET(Tableau1[[#This Row],[Colonne19]],0,Tableau1[[#This Row],[Colonne142]]-1)</f>
        <v>0</v>
      </c>
      <c r="EW510" s="11"/>
      <c r="EX510" s="10">
        <f t="shared" ca="1" si="48"/>
        <v>0</v>
      </c>
      <c r="EY510" s="10">
        <f t="shared" ca="1" si="49"/>
        <v>0</v>
      </c>
      <c r="EZ510" s="10">
        <f t="shared" ca="1" si="50"/>
        <v>0</v>
      </c>
      <c r="FA510" s="10">
        <f t="shared" ca="1" si="45"/>
        <v>0</v>
      </c>
      <c r="FB510" s="10">
        <f t="shared" ca="1" si="46"/>
        <v>0</v>
      </c>
      <c r="FC510" s="10">
        <f t="shared" ca="1" si="47"/>
        <v>0</v>
      </c>
      <c r="FD510" s="11"/>
    </row>
    <row r="511" spans="1:160" x14ac:dyDescent="0.2">
      <c r="A511" s="25"/>
      <c r="B511" s="10"/>
      <c r="C511" s="13"/>
      <c r="D511" s="26"/>
      <c r="E511" s="10"/>
      <c r="F511" s="10"/>
      <c r="G511" s="10"/>
      <c r="H511" s="10"/>
      <c r="I511" s="10"/>
      <c r="J511" s="24"/>
      <c r="K511" s="13"/>
      <c r="L511" s="10"/>
      <c r="M511" s="13"/>
      <c r="N511" s="13"/>
      <c r="O511" s="33" t="e">
        <f>Tableau1[[#This Row],[Colonne14]]/Tableau1[[#This Row],[Colonne13]]</f>
        <v>#DIV/0!</v>
      </c>
      <c r="P511" s="57"/>
      <c r="Q511" s="59" t="e" cm="1">
        <f t="array" ref="Q511">SUM(Tableau1[[#This Row],[Colonne19]:[Colonne38]]/Tableau1[[#This Row],[Colonne11]])</f>
        <v>#DIV/0!</v>
      </c>
      <c r="R511" s="11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1"/>
      <c r="AN511" s="10" t="str" cm="1">
        <f t="array" ref="AN511">IFERROR(INDEX($S$2:$AL$2,MATCH(SMALL(Tableau1[[#This Row],[Colonne19]:[Colonne38]],1),Tableau1[[#This Row],[Colonne19]:[Colonne38]],0)),"")</f>
        <v/>
      </c>
      <c r="AO511" s="10" t="str">
        <f>IFERROR(INDEX($S$2:$AL$2,MATCH(SMALL(Tableau1[[#This Row],[Colonne19]:[Colonne38]],2),Tableau1[[#This Row],[Colonne19]:[Colonne38]],0)),"")</f>
        <v/>
      </c>
      <c r="AP511" s="10" t="str">
        <f>IFERROR(INDEX($S$2:$AL$2,MATCH(SMALL(Tableau1[[#This Row],[Colonne19]:[Colonne38]],3),Tableau1[[#This Row],[Colonne19]:[Colonne38]],0)),"")</f>
        <v/>
      </c>
      <c r="AQ511" s="10" t="str">
        <f>IFERROR(INDEX($S$2:$AL$2,MATCH(SMALL(Tableau1[[#This Row],[Colonne19]:[Colonne38]],4),Tableau1[[#This Row],[Colonne19]:[Colonne38]],0)),"")</f>
        <v/>
      </c>
      <c r="AR511" s="10" t="str">
        <f>IFERROR(INDEX($S$2:$AL$2,MATCH(SMALL(Tableau1[[#This Row],[Colonne19]:[Colonne38]],5),Tableau1[[#This Row],[Colonne19]:[Colonne38]],0)),"")</f>
        <v/>
      </c>
      <c r="AS511" s="10" t="str">
        <f>IFERROR(INDEX($S$2:$AL$2,MATCH(SMALL(Tableau1[[#This Row],[Colonne19]:[Colonne38]],6),Tableau1[[#This Row],[Colonne19]:[Colonne38]],0)),"")</f>
        <v/>
      </c>
      <c r="AT511" s="10" t="str">
        <f>IFERROR(INDEX($S$2:$AL$2,MATCH(SMALL(Tableau1[[#This Row],[Colonne19]:[Colonne38]],7),Tableau1[[#This Row],[Colonne19]:[Colonne38]],0)),"")</f>
        <v/>
      </c>
      <c r="AU511" s="10" t="str">
        <f>IFERROR(INDEX($S$2:$AL$2,MATCH(SMALL(Tableau1[[#This Row],[Colonne19]:[Colonne38]],8),Tableau1[[#This Row],[Colonne19]:[Colonne38]],0)),"")</f>
        <v/>
      </c>
      <c r="AV511" s="10" t="str">
        <f>IFERROR(INDEX($S$2:$AL$2,MATCH(SMALL(Tableau1[[#This Row],[Colonne19]:[Colonne38]],9),Tableau1[[#This Row],[Colonne19]:[Colonne38]],0)),"")</f>
        <v/>
      </c>
      <c r="AW511" s="10" t="str">
        <f>IFERROR(INDEX($S$2:$AL$2,MATCH(SMALL(Tableau1[[#This Row],[Colonne19]:[Colonne38]],10),Tableau1[[#This Row],[Colonne19]:[Colonne38]],0)),"")</f>
        <v/>
      </c>
      <c r="AX511" s="10" t="str">
        <f>IFERROR(INDEX($S$2:$AL$2,MATCH(SMALL(Tableau1[[#This Row],[Colonne19]:[Colonne38]],11),Tableau1[[#This Row],[Colonne19]:[Colonne38]],0)),"")</f>
        <v/>
      </c>
      <c r="AY511" s="10" t="str">
        <f>IFERROR(INDEX($S$2:$AL$2,MATCH(SMALL(Tableau1[[#This Row],[Colonne19]:[Colonne38]],12),Tableau1[[#This Row],[Colonne19]:[Colonne38]],0)),"")</f>
        <v/>
      </c>
      <c r="AZ511" s="10" t="str">
        <f>IFERROR(INDEX($S$2:$AL$2,MATCH(SMALL(Tableau1[[#This Row],[Colonne19]:[Colonne38]],13),Tableau1[[#This Row],[Colonne19]:[Colonne38]],0)),"")</f>
        <v/>
      </c>
      <c r="BA511" s="10" t="str">
        <f>IFERROR(INDEX($S$2:$AL$2,MATCH(SMALL(Tableau1[[#This Row],[Colonne19]:[Colonne38]],14),Tableau1[[#This Row],[Colonne19]:[Colonne38]],0)),"")</f>
        <v/>
      </c>
      <c r="BB511" s="10" t="str">
        <f>IFERROR(INDEX($S$2:$AL$2,MATCH(SMALL(Tableau1[[#This Row],[Colonne19]:[Colonne38]],15),Tableau1[[#This Row],[Colonne19]:[Colonne38]],0)),"")</f>
        <v/>
      </c>
      <c r="BC511" s="10" t="str">
        <f>IFERROR(INDEX($S$2:$AL$2,MATCH(SMALL(Tableau1[[#This Row],[Colonne19]:[Colonne38]],16),Tableau1[[#This Row],[Colonne19]:[Colonne38]],0)),"")</f>
        <v/>
      </c>
      <c r="BD511" s="10" t="str">
        <f>IFERROR(INDEX($S$2:$AL$2,MATCH(SMALL(Tableau1[[#This Row],[Colonne19]:[Colonne38]],17),Tableau1[[#This Row],[Colonne19]:[Colonne38]],0)),"")</f>
        <v/>
      </c>
      <c r="BE511" s="10" t="str">
        <f>IFERROR(INDEX($S$2:$AL$2,MATCH(SMALL(Tableau1[[#This Row],[Colonne19]:[Colonne38]],18),Tableau1[[#This Row],[Colonne19]:[Colonne38]],0)),"")</f>
        <v/>
      </c>
      <c r="BF511" s="10" t="str">
        <f>IFERROR(INDEX($S$2:$AL$2,MATCH(SMALL(Tableau1[[#This Row],[Colonne19]:[Colonne38]],19),Tableau1[[#This Row],[Colonne19]:[Colonne38]],0)),"")</f>
        <v/>
      </c>
      <c r="BG511" s="10" t="str">
        <f>IFERROR(INDEX($S$2:$AL$2,MATCH(SMALL(Tableau1[[#This Row],[Colonne19]:[Colonne38]],20),Tableau1[[#This Row],[Colonne19]:[Colonne38]],0)),"")</f>
        <v/>
      </c>
      <c r="BH511" s="11"/>
      <c r="BI511" s="10"/>
      <c r="BJ511" s="10"/>
      <c r="BK511" s="10"/>
      <c r="BL511" s="10"/>
      <c r="BM511" s="10"/>
      <c r="BN511" s="10"/>
      <c r="BO511" s="11"/>
      <c r="BP511" s="10" t="str" cm="1">
        <f t="array" ref="BP511">IFERROR(INDEX($AN511:$BG511,_xlfn.AGGREGATE(15,6,(COLUMN($AN511:$BG511)-COLUMN($AN$8)+1)/NOT(ISNA(MATCH($AN511:$BG511,$FF$1:$FF$6,0))),COLUMN($BV511:BV511))),"")</f>
        <v/>
      </c>
      <c r="BQ511" s="10" t="e" cm="1" vm="1">
        <f t="array" aca="1" ref="BQ511" ca="1">IFERROR(INDEX($AN511:$BG511,_xlfn.AGGREGATE(15,6,(COLUMN($AN511:$BG511)-COLUMN($AN$8)+1)/NOT(ISNA(MATCH($AN511:$BG511,$FF$1:$FF$6,0))),COLUMN($BV511:BW511))),"")</f>
        <v>#VALUE!</v>
      </c>
      <c r="BR511" s="10" t="e" cm="1" vm="2">
        <f t="array" aca="1" ref="BR511" ca="1">IFERROR(INDEX($AN511:$BG511,_xlfn.AGGREGATE(15,6,(COLUMN($AN511:$BG511)-COLUMN($AN$8)+1)/NOT(ISNA(MATCH($AN511:$BG511,$FF$1:$FF$6,0))),COLUMN($BV511:BX511))),"")</f>
        <v>#VALUE!</v>
      </c>
      <c r="BS511" s="10" t="e" cm="1" vm="3">
        <f t="array" aca="1" ref="BS511" ca="1">IFERROR(INDEX($AN511:$BG511,_xlfn.AGGREGATE(15,6,(COLUMN($AN511:$BG511)-COLUMN($AN$8)+1)/NOT(ISNA(MATCH($AN511:$BG511,$FF$1:$FF$6,0))),COLUMN($BV511:BY511))),"")</f>
        <v>#VALUE!</v>
      </c>
      <c r="BT511" s="10" t="e" cm="1" vm="4">
        <f t="array" aca="1" ref="BT511" ca="1">IFERROR(INDEX($AN511:$BG511,_xlfn.AGGREGATE(15,6,(COLUMN($AN511:$BG511)-COLUMN($AN$8)+1)/NOT(ISNA(MATCH($AN511:$BG511,$FF$1:$FF$6,0))),COLUMN($BV511:BZ511))),"")</f>
        <v>#VALUE!</v>
      </c>
      <c r="BU511" s="10" t="e" cm="1" vm="5">
        <f t="array" aca="1" ref="BU511" ca="1">IFERROR(INDEX($AN511:$BG511,_xlfn.AGGREGATE(15,6,(COLUMN($AN511:$BG511)-COLUMN($AN$8)+1)/NOT(ISNA(MATCH($AN511:$BG511,$FF$1:$FF$6,0))),COLUMN($BV511:CA511))),"")</f>
        <v>#VALUE!</v>
      </c>
      <c r="BV511" s="11"/>
      <c r="BW511" s="10" t="str" cm="1">
        <f t="array" ref="BW511">IFERROR(INDEX($BI511:$BN511,_xlfn.AGGREGATE(15,6,(COLUMN($BI511:$BN511)-COLUMN($BI$8)+1)/NOT(ISNA(MATCH($BI511:$BN511,$FF$1:$FF$6,0))),COLUMN($BW511:BW511))),"")</f>
        <v/>
      </c>
      <c r="BX511" s="10" t="e" cm="1" vm="1">
        <f t="array" aca="1" ref="BX511" ca="1">IFERROR(INDEX($BI511:$BN511,_xlfn.AGGREGATE(15,6,(COLUMN($BI511:$BN511)-COLUMN($BI$8)+1)/NOT(ISNA(MATCH($BI511:$BN511,$FF$1:$FF$6,0))),COLUMN($BW511:BX511))),"")</f>
        <v>#VALUE!</v>
      </c>
      <c r="BY511" s="10" t="e" cm="1" vm="2">
        <f t="array" aca="1" ref="BY511" ca="1">IFERROR(INDEX($BI511:$BN511,_xlfn.AGGREGATE(15,6,(COLUMN($BI511:$BN511)-COLUMN($BI$8)+1)/NOT(ISNA(MATCH($BI511:$BN511,$FF$1:$FF$6,0))),COLUMN($BW511:BY511))),"")</f>
        <v>#VALUE!</v>
      </c>
      <c r="BZ511" s="10" t="e" cm="1" vm="3">
        <f t="array" aca="1" ref="BZ511" ca="1">IFERROR(INDEX($BI511:$BN511,_xlfn.AGGREGATE(15,6,(COLUMN($BI511:$BN511)-COLUMN($BI$8)+1)/NOT(ISNA(MATCH($BI511:$BN511,$FF$1:$FF$6,0))),COLUMN($BW511:BZ511))),"")</f>
        <v>#VALUE!</v>
      </c>
      <c r="CA511" s="10" t="e" cm="1" vm="4">
        <f t="array" aca="1" ref="CA511" ca="1">IFERROR(INDEX($BI511:$BN511,_xlfn.AGGREGATE(15,6,(COLUMN($BI511:$BN511)-COLUMN($BI$8)+1)/NOT(ISNA(MATCH($BI511:$BN511,$FF$1:$FF$6,0))),COLUMN($BW511:CA511))),"")</f>
        <v>#VALUE!</v>
      </c>
      <c r="CB511" s="10" t="e" cm="1" vm="5">
        <f t="array" aca="1" ref="CB511" ca="1">IFERROR(INDEX($BI511:$BN511,_xlfn.AGGREGATE(15,6,(COLUMN($BI511:$BN511)-COLUMN($BI$8)+1)/NOT(ISNA(MATCH($BI511:$BN511,$FF$1:$FF$6,0))),COLUMN($BW511:CB511))),"")</f>
        <v>#VALUE!</v>
      </c>
      <c r="CC511" s="11"/>
      <c r="CD511" s="10"/>
      <c r="CE511" s="10"/>
      <c r="CF511" s="10"/>
      <c r="CG511" s="10"/>
      <c r="CH511" s="10"/>
      <c r="CI511" s="11"/>
      <c r="CJ511" s="10" cm="1">
        <f t="array" ref="CJ511">SUM(COUNTIF(CD511:CF511,$DH$3:$DM$3))</f>
        <v>0</v>
      </c>
      <c r="CK511" s="10" cm="1">
        <f t="array" ref="CK511">SUM(COUNTIF(CD511:CF511,$DH$2:$DL$2))</f>
        <v>0</v>
      </c>
      <c r="CL511" s="10" cm="1">
        <f t="array" ref="CL511">SUM(COUNTIF(CD511:CF511,$DM$2:$DQ$2))</f>
        <v>0</v>
      </c>
      <c r="CM511" s="11"/>
      <c r="CN511" s="10"/>
      <c r="CO511" s="10"/>
      <c r="CP511" s="11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1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7" t="s">
        <v>42</v>
      </c>
      <c r="EC511" s="11"/>
      <c r="ED511" s="10">
        <f>Tableau1[[#This Row],[Colonne75]]</f>
        <v>0</v>
      </c>
      <c r="EE511" s="10"/>
      <c r="EF511" s="10">
        <f ca="1">OFFSET(Tableau1[[#This Row],[Colonne19]],0,Tableau1[[#This Row],[Colonne126]]-1)</f>
        <v>0</v>
      </c>
      <c r="EG511" s="11"/>
      <c r="EH511" s="10">
        <f>Tableau1[[#This Row],[Colonne76]]</f>
        <v>0</v>
      </c>
      <c r="EI511" s="10"/>
      <c r="EJ511" s="10">
        <f ca="1">OFFSET(Tableau1[[#This Row],[Colonne19]],0,Tableau1[[#This Row],[Colonne130]]-1)</f>
        <v>0</v>
      </c>
      <c r="EK511" s="11"/>
      <c r="EL511" s="10">
        <f>Tableau1[[#This Row],[Colonne77]]</f>
        <v>0</v>
      </c>
      <c r="EM511" s="10"/>
      <c r="EN511" s="10">
        <f ca="1">OFFSET(Tableau1[[#This Row],[Colonne19]],0,Tableau1[[#This Row],[Colonne134]]-1)</f>
        <v>0</v>
      </c>
      <c r="EO511" s="11"/>
      <c r="EP511" s="10">
        <f>Tableau1[[#This Row],[Colonne78]]</f>
        <v>0</v>
      </c>
      <c r="EQ511" s="10"/>
      <c r="ER511" s="10">
        <f ca="1">OFFSET(Tableau1[[#This Row],[Colonne19]],0,Tableau1[[#This Row],[Colonne138]]-1)</f>
        <v>0</v>
      </c>
      <c r="ES511" s="11"/>
      <c r="ET511" s="10">
        <f>Tableau1[[#This Row],[Colonne79]]</f>
        <v>0</v>
      </c>
      <c r="EU511" s="10"/>
      <c r="EV511" s="10">
        <f ca="1">OFFSET(Tableau1[[#This Row],[Colonne19]],0,Tableau1[[#This Row],[Colonne142]]-1)</f>
        <v>0</v>
      </c>
      <c r="EW511" s="11"/>
      <c r="EX511" s="10">
        <f t="shared" ca="1" si="48"/>
        <v>0</v>
      </c>
      <c r="EY511" s="10">
        <f t="shared" ca="1" si="49"/>
        <v>0</v>
      </c>
      <c r="EZ511" s="10">
        <f t="shared" ca="1" si="50"/>
        <v>0</v>
      </c>
      <c r="FA511" s="10">
        <f t="shared" ca="1" si="45"/>
        <v>0</v>
      </c>
      <c r="FB511" s="10">
        <f t="shared" ca="1" si="46"/>
        <v>0</v>
      </c>
      <c r="FC511" s="10">
        <f t="shared" ca="1" si="47"/>
        <v>0</v>
      </c>
      <c r="FD511" s="11"/>
    </row>
    <row r="512" spans="1:160" x14ac:dyDescent="0.2">
      <c r="A512" s="25"/>
      <c r="B512" s="10"/>
      <c r="C512" s="13"/>
      <c r="D512" s="26"/>
      <c r="E512" s="10"/>
      <c r="F512" s="10"/>
      <c r="G512" s="10"/>
      <c r="H512" s="10"/>
      <c r="I512" s="10"/>
      <c r="J512" s="24"/>
      <c r="K512" s="13"/>
      <c r="L512" s="10"/>
      <c r="M512" s="13"/>
      <c r="N512" s="13"/>
      <c r="O512" s="33" t="e">
        <f>Tableau1[[#This Row],[Colonne14]]/Tableau1[[#This Row],[Colonne13]]</f>
        <v>#DIV/0!</v>
      </c>
      <c r="P512" s="57"/>
      <c r="Q512" s="59" t="e" cm="1">
        <f t="array" ref="Q512">SUM(Tableau1[[#This Row],[Colonne19]:[Colonne38]]/Tableau1[[#This Row],[Colonne11]])</f>
        <v>#DIV/0!</v>
      </c>
      <c r="R512" s="11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1"/>
      <c r="AN512" s="10" t="str" cm="1">
        <f t="array" ref="AN512">IFERROR(INDEX($S$2:$AL$2,MATCH(SMALL(Tableau1[[#This Row],[Colonne19]:[Colonne38]],1),Tableau1[[#This Row],[Colonne19]:[Colonne38]],0)),"")</f>
        <v/>
      </c>
      <c r="AO512" s="10" t="str">
        <f>IFERROR(INDEX($S$2:$AL$2,MATCH(SMALL(Tableau1[[#This Row],[Colonne19]:[Colonne38]],2),Tableau1[[#This Row],[Colonne19]:[Colonne38]],0)),"")</f>
        <v/>
      </c>
      <c r="AP512" s="10" t="str">
        <f>IFERROR(INDEX($S$2:$AL$2,MATCH(SMALL(Tableau1[[#This Row],[Colonne19]:[Colonne38]],3),Tableau1[[#This Row],[Colonne19]:[Colonne38]],0)),"")</f>
        <v/>
      </c>
      <c r="AQ512" s="10" t="str">
        <f>IFERROR(INDEX($S$2:$AL$2,MATCH(SMALL(Tableau1[[#This Row],[Colonne19]:[Colonne38]],4),Tableau1[[#This Row],[Colonne19]:[Colonne38]],0)),"")</f>
        <v/>
      </c>
      <c r="AR512" s="10" t="str">
        <f>IFERROR(INDEX($S$2:$AL$2,MATCH(SMALL(Tableau1[[#This Row],[Colonne19]:[Colonne38]],5),Tableau1[[#This Row],[Colonne19]:[Colonne38]],0)),"")</f>
        <v/>
      </c>
      <c r="AS512" s="10" t="str">
        <f>IFERROR(INDEX($S$2:$AL$2,MATCH(SMALL(Tableau1[[#This Row],[Colonne19]:[Colonne38]],6),Tableau1[[#This Row],[Colonne19]:[Colonne38]],0)),"")</f>
        <v/>
      </c>
      <c r="AT512" s="10" t="str">
        <f>IFERROR(INDEX($S$2:$AL$2,MATCH(SMALL(Tableau1[[#This Row],[Colonne19]:[Colonne38]],7),Tableau1[[#This Row],[Colonne19]:[Colonne38]],0)),"")</f>
        <v/>
      </c>
      <c r="AU512" s="10" t="str">
        <f>IFERROR(INDEX($S$2:$AL$2,MATCH(SMALL(Tableau1[[#This Row],[Colonne19]:[Colonne38]],8),Tableau1[[#This Row],[Colonne19]:[Colonne38]],0)),"")</f>
        <v/>
      </c>
      <c r="AV512" s="10" t="str">
        <f>IFERROR(INDEX($S$2:$AL$2,MATCH(SMALL(Tableau1[[#This Row],[Colonne19]:[Colonne38]],9),Tableau1[[#This Row],[Colonne19]:[Colonne38]],0)),"")</f>
        <v/>
      </c>
      <c r="AW512" s="10" t="str">
        <f>IFERROR(INDEX($S$2:$AL$2,MATCH(SMALL(Tableau1[[#This Row],[Colonne19]:[Colonne38]],10),Tableau1[[#This Row],[Colonne19]:[Colonne38]],0)),"")</f>
        <v/>
      </c>
      <c r="AX512" s="10" t="str">
        <f>IFERROR(INDEX($S$2:$AL$2,MATCH(SMALL(Tableau1[[#This Row],[Colonne19]:[Colonne38]],11),Tableau1[[#This Row],[Colonne19]:[Colonne38]],0)),"")</f>
        <v/>
      </c>
      <c r="AY512" s="10" t="str">
        <f>IFERROR(INDEX($S$2:$AL$2,MATCH(SMALL(Tableau1[[#This Row],[Colonne19]:[Colonne38]],12),Tableau1[[#This Row],[Colonne19]:[Colonne38]],0)),"")</f>
        <v/>
      </c>
      <c r="AZ512" s="10" t="str">
        <f>IFERROR(INDEX($S$2:$AL$2,MATCH(SMALL(Tableau1[[#This Row],[Colonne19]:[Colonne38]],13),Tableau1[[#This Row],[Colonne19]:[Colonne38]],0)),"")</f>
        <v/>
      </c>
      <c r="BA512" s="10" t="str">
        <f>IFERROR(INDEX($S$2:$AL$2,MATCH(SMALL(Tableau1[[#This Row],[Colonne19]:[Colonne38]],14),Tableau1[[#This Row],[Colonne19]:[Colonne38]],0)),"")</f>
        <v/>
      </c>
      <c r="BB512" s="10" t="str">
        <f>IFERROR(INDEX($S$2:$AL$2,MATCH(SMALL(Tableau1[[#This Row],[Colonne19]:[Colonne38]],15),Tableau1[[#This Row],[Colonne19]:[Colonne38]],0)),"")</f>
        <v/>
      </c>
      <c r="BC512" s="10" t="str">
        <f>IFERROR(INDEX($S$2:$AL$2,MATCH(SMALL(Tableau1[[#This Row],[Colonne19]:[Colonne38]],16),Tableau1[[#This Row],[Colonne19]:[Colonne38]],0)),"")</f>
        <v/>
      </c>
      <c r="BD512" s="10" t="str">
        <f>IFERROR(INDEX($S$2:$AL$2,MATCH(SMALL(Tableau1[[#This Row],[Colonne19]:[Colonne38]],17),Tableau1[[#This Row],[Colonne19]:[Colonne38]],0)),"")</f>
        <v/>
      </c>
      <c r="BE512" s="10" t="str">
        <f>IFERROR(INDEX($S$2:$AL$2,MATCH(SMALL(Tableau1[[#This Row],[Colonne19]:[Colonne38]],18),Tableau1[[#This Row],[Colonne19]:[Colonne38]],0)),"")</f>
        <v/>
      </c>
      <c r="BF512" s="10" t="str">
        <f>IFERROR(INDEX($S$2:$AL$2,MATCH(SMALL(Tableau1[[#This Row],[Colonne19]:[Colonne38]],19),Tableau1[[#This Row],[Colonne19]:[Colonne38]],0)),"")</f>
        <v/>
      </c>
      <c r="BG512" s="10" t="str">
        <f>IFERROR(INDEX($S$2:$AL$2,MATCH(SMALL(Tableau1[[#This Row],[Colonne19]:[Colonne38]],20),Tableau1[[#This Row],[Colonne19]:[Colonne38]],0)),"")</f>
        <v/>
      </c>
      <c r="BH512" s="11"/>
      <c r="BI512" s="10"/>
      <c r="BJ512" s="10"/>
      <c r="BK512" s="10"/>
      <c r="BL512" s="10"/>
      <c r="BM512" s="10"/>
      <c r="BN512" s="10"/>
      <c r="BO512" s="11"/>
      <c r="BP512" s="10" t="str" cm="1">
        <f t="array" ref="BP512">IFERROR(INDEX($AN512:$BG512,_xlfn.AGGREGATE(15,6,(COLUMN($AN512:$BG512)-COLUMN($AN$8)+1)/NOT(ISNA(MATCH($AN512:$BG512,$FF$1:$FF$6,0))),COLUMN($BV512:BV512))),"")</f>
        <v/>
      </c>
      <c r="BQ512" s="10" t="e" cm="1" vm="1">
        <f t="array" aca="1" ref="BQ512" ca="1">IFERROR(INDEX($AN512:$BG512,_xlfn.AGGREGATE(15,6,(COLUMN($AN512:$BG512)-COLUMN($AN$8)+1)/NOT(ISNA(MATCH($AN512:$BG512,$FF$1:$FF$6,0))),COLUMN($BV512:BW512))),"")</f>
        <v>#VALUE!</v>
      </c>
      <c r="BR512" s="10" t="e" cm="1" vm="2">
        <f t="array" aca="1" ref="BR512" ca="1">IFERROR(INDEX($AN512:$BG512,_xlfn.AGGREGATE(15,6,(COLUMN($AN512:$BG512)-COLUMN($AN$8)+1)/NOT(ISNA(MATCH($AN512:$BG512,$FF$1:$FF$6,0))),COLUMN($BV512:BX512))),"")</f>
        <v>#VALUE!</v>
      </c>
      <c r="BS512" s="10" t="e" cm="1" vm="3">
        <f t="array" aca="1" ref="BS512" ca="1">IFERROR(INDEX($AN512:$BG512,_xlfn.AGGREGATE(15,6,(COLUMN($AN512:$BG512)-COLUMN($AN$8)+1)/NOT(ISNA(MATCH($AN512:$BG512,$FF$1:$FF$6,0))),COLUMN($BV512:BY512))),"")</f>
        <v>#VALUE!</v>
      </c>
      <c r="BT512" s="10" t="e" cm="1" vm="4">
        <f t="array" aca="1" ref="BT512" ca="1">IFERROR(INDEX($AN512:$BG512,_xlfn.AGGREGATE(15,6,(COLUMN($AN512:$BG512)-COLUMN($AN$8)+1)/NOT(ISNA(MATCH($AN512:$BG512,$FF$1:$FF$6,0))),COLUMN($BV512:BZ512))),"")</f>
        <v>#VALUE!</v>
      </c>
      <c r="BU512" s="10" t="e" cm="1" vm="5">
        <f t="array" aca="1" ref="BU512" ca="1">IFERROR(INDEX($AN512:$BG512,_xlfn.AGGREGATE(15,6,(COLUMN($AN512:$BG512)-COLUMN($AN$8)+1)/NOT(ISNA(MATCH($AN512:$BG512,$FF$1:$FF$6,0))),COLUMN($BV512:CA512))),"")</f>
        <v>#VALUE!</v>
      </c>
      <c r="BV512" s="11"/>
      <c r="BW512" s="10" t="str" cm="1">
        <f t="array" ref="BW512">IFERROR(INDEX($BI512:$BN512,_xlfn.AGGREGATE(15,6,(COLUMN($BI512:$BN512)-COLUMN($BI$8)+1)/NOT(ISNA(MATCH($BI512:$BN512,$FF$1:$FF$6,0))),COLUMN($BW512:BW512))),"")</f>
        <v/>
      </c>
      <c r="BX512" s="10" t="e" cm="1" vm="1">
        <f t="array" aca="1" ref="BX512" ca="1">IFERROR(INDEX($BI512:$BN512,_xlfn.AGGREGATE(15,6,(COLUMN($BI512:$BN512)-COLUMN($BI$8)+1)/NOT(ISNA(MATCH($BI512:$BN512,$FF$1:$FF$6,0))),COLUMN($BW512:BX512))),"")</f>
        <v>#VALUE!</v>
      </c>
      <c r="BY512" s="10" t="e" cm="1" vm="2">
        <f t="array" aca="1" ref="BY512" ca="1">IFERROR(INDEX($BI512:$BN512,_xlfn.AGGREGATE(15,6,(COLUMN($BI512:$BN512)-COLUMN($BI$8)+1)/NOT(ISNA(MATCH($BI512:$BN512,$FF$1:$FF$6,0))),COLUMN($BW512:BY512))),"")</f>
        <v>#VALUE!</v>
      </c>
      <c r="BZ512" s="10" t="e" cm="1" vm="3">
        <f t="array" aca="1" ref="BZ512" ca="1">IFERROR(INDEX($BI512:$BN512,_xlfn.AGGREGATE(15,6,(COLUMN($BI512:$BN512)-COLUMN($BI$8)+1)/NOT(ISNA(MATCH($BI512:$BN512,$FF$1:$FF$6,0))),COLUMN($BW512:BZ512))),"")</f>
        <v>#VALUE!</v>
      </c>
      <c r="CA512" s="10" t="e" cm="1" vm="4">
        <f t="array" aca="1" ref="CA512" ca="1">IFERROR(INDEX($BI512:$BN512,_xlfn.AGGREGATE(15,6,(COLUMN($BI512:$BN512)-COLUMN($BI$8)+1)/NOT(ISNA(MATCH($BI512:$BN512,$FF$1:$FF$6,0))),COLUMN($BW512:CA512))),"")</f>
        <v>#VALUE!</v>
      </c>
      <c r="CB512" s="10" t="e" cm="1" vm="5">
        <f t="array" aca="1" ref="CB512" ca="1">IFERROR(INDEX($BI512:$BN512,_xlfn.AGGREGATE(15,6,(COLUMN($BI512:$BN512)-COLUMN($BI$8)+1)/NOT(ISNA(MATCH($BI512:$BN512,$FF$1:$FF$6,0))),COLUMN($BW512:CB512))),"")</f>
        <v>#VALUE!</v>
      </c>
      <c r="CC512" s="11"/>
      <c r="CD512" s="10"/>
      <c r="CE512" s="10"/>
      <c r="CF512" s="10"/>
      <c r="CG512" s="10"/>
      <c r="CH512" s="10"/>
      <c r="CI512" s="11"/>
      <c r="CJ512" s="10" cm="1">
        <f t="array" ref="CJ512">SUM(COUNTIF(CD512:CF512,$DH$3:$DM$3))</f>
        <v>0</v>
      </c>
      <c r="CK512" s="10" cm="1">
        <f t="array" ref="CK512">SUM(COUNTIF(CD512:CF512,$DH$2:$DL$2))</f>
        <v>0</v>
      </c>
      <c r="CL512" s="10" cm="1">
        <f t="array" ref="CL512">SUM(COUNTIF(CD512:CF512,$DM$2:$DQ$2))</f>
        <v>0</v>
      </c>
      <c r="CM512" s="11"/>
      <c r="CN512" s="10"/>
      <c r="CO512" s="10"/>
      <c r="CP512" s="11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1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7" t="s">
        <v>42</v>
      </c>
      <c r="EC512" s="11"/>
      <c r="ED512" s="10">
        <f>Tableau1[[#This Row],[Colonne75]]</f>
        <v>0</v>
      </c>
      <c r="EE512" s="10"/>
      <c r="EF512" s="10">
        <f ca="1">OFFSET(Tableau1[[#This Row],[Colonne19]],0,Tableau1[[#This Row],[Colonne126]]-1)</f>
        <v>0</v>
      </c>
      <c r="EG512" s="11"/>
      <c r="EH512" s="10">
        <f>Tableau1[[#This Row],[Colonne76]]</f>
        <v>0</v>
      </c>
      <c r="EI512" s="10"/>
      <c r="EJ512" s="10">
        <f ca="1">OFFSET(Tableau1[[#This Row],[Colonne19]],0,Tableau1[[#This Row],[Colonne130]]-1)</f>
        <v>0</v>
      </c>
      <c r="EK512" s="11"/>
      <c r="EL512" s="10">
        <f>Tableau1[[#This Row],[Colonne77]]</f>
        <v>0</v>
      </c>
      <c r="EM512" s="10"/>
      <c r="EN512" s="10">
        <f ca="1">OFFSET(Tableau1[[#This Row],[Colonne19]],0,Tableau1[[#This Row],[Colonne134]]-1)</f>
        <v>0</v>
      </c>
      <c r="EO512" s="11"/>
      <c r="EP512" s="10">
        <f>Tableau1[[#This Row],[Colonne78]]</f>
        <v>0</v>
      </c>
      <c r="EQ512" s="10"/>
      <c r="ER512" s="10">
        <f ca="1">OFFSET(Tableau1[[#This Row],[Colonne19]],0,Tableau1[[#This Row],[Colonne138]]-1)</f>
        <v>0</v>
      </c>
      <c r="ES512" s="11"/>
      <c r="ET512" s="10">
        <f>Tableau1[[#This Row],[Colonne79]]</f>
        <v>0</v>
      </c>
      <c r="EU512" s="10"/>
      <c r="EV512" s="10">
        <f ca="1">OFFSET(Tableau1[[#This Row],[Colonne19]],0,Tableau1[[#This Row],[Colonne142]]-1)</f>
        <v>0</v>
      </c>
      <c r="EW512" s="11"/>
      <c r="EX512" s="10">
        <f t="shared" ca="1" si="48"/>
        <v>0</v>
      </c>
      <c r="EY512" s="10">
        <f t="shared" ca="1" si="49"/>
        <v>0</v>
      </c>
      <c r="EZ512" s="10">
        <f t="shared" ca="1" si="50"/>
        <v>0</v>
      </c>
      <c r="FA512" s="10">
        <f t="shared" ca="1" si="45"/>
        <v>0</v>
      </c>
      <c r="FB512" s="10">
        <f t="shared" ca="1" si="46"/>
        <v>0</v>
      </c>
      <c r="FC512" s="10">
        <f t="shared" ca="1" si="47"/>
        <v>0</v>
      </c>
      <c r="FD512" s="11"/>
    </row>
    <row r="513" spans="1:160" x14ac:dyDescent="0.2">
      <c r="A513" s="25"/>
      <c r="B513" s="10"/>
      <c r="C513" s="13"/>
      <c r="D513" s="26"/>
      <c r="E513" s="10"/>
      <c r="F513" s="10"/>
      <c r="G513" s="10"/>
      <c r="H513" s="10"/>
      <c r="I513" s="10"/>
      <c r="J513" s="24"/>
      <c r="K513" s="13"/>
      <c r="L513" s="10"/>
      <c r="M513" s="13"/>
      <c r="N513" s="13"/>
      <c r="O513" s="33" t="e">
        <f>Tableau1[[#This Row],[Colonne14]]/Tableau1[[#This Row],[Colonne13]]</f>
        <v>#DIV/0!</v>
      </c>
      <c r="P513" s="57"/>
      <c r="Q513" s="59" t="e" cm="1">
        <f t="array" ref="Q513">SUM(Tableau1[[#This Row],[Colonne19]:[Colonne38]]/Tableau1[[#This Row],[Colonne11]])</f>
        <v>#DIV/0!</v>
      </c>
      <c r="R513" s="11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1"/>
      <c r="AN513" s="10" t="str" cm="1">
        <f t="array" ref="AN513">IFERROR(INDEX($S$2:$AL$2,MATCH(SMALL(Tableau1[[#This Row],[Colonne19]:[Colonne38]],1),Tableau1[[#This Row],[Colonne19]:[Colonne38]],0)),"")</f>
        <v/>
      </c>
      <c r="AO513" s="10" t="str">
        <f>IFERROR(INDEX($S$2:$AL$2,MATCH(SMALL(Tableau1[[#This Row],[Colonne19]:[Colonne38]],2),Tableau1[[#This Row],[Colonne19]:[Colonne38]],0)),"")</f>
        <v/>
      </c>
      <c r="AP513" s="10" t="str">
        <f>IFERROR(INDEX($S$2:$AL$2,MATCH(SMALL(Tableau1[[#This Row],[Colonne19]:[Colonne38]],3),Tableau1[[#This Row],[Colonne19]:[Colonne38]],0)),"")</f>
        <v/>
      </c>
      <c r="AQ513" s="10" t="str">
        <f>IFERROR(INDEX($S$2:$AL$2,MATCH(SMALL(Tableau1[[#This Row],[Colonne19]:[Colonne38]],4),Tableau1[[#This Row],[Colonne19]:[Colonne38]],0)),"")</f>
        <v/>
      </c>
      <c r="AR513" s="10" t="str">
        <f>IFERROR(INDEX($S$2:$AL$2,MATCH(SMALL(Tableau1[[#This Row],[Colonne19]:[Colonne38]],5),Tableau1[[#This Row],[Colonne19]:[Colonne38]],0)),"")</f>
        <v/>
      </c>
      <c r="AS513" s="10" t="str">
        <f>IFERROR(INDEX($S$2:$AL$2,MATCH(SMALL(Tableau1[[#This Row],[Colonne19]:[Colonne38]],6),Tableau1[[#This Row],[Colonne19]:[Colonne38]],0)),"")</f>
        <v/>
      </c>
      <c r="AT513" s="10" t="str">
        <f>IFERROR(INDEX($S$2:$AL$2,MATCH(SMALL(Tableau1[[#This Row],[Colonne19]:[Colonne38]],7),Tableau1[[#This Row],[Colonne19]:[Colonne38]],0)),"")</f>
        <v/>
      </c>
      <c r="AU513" s="10" t="str">
        <f>IFERROR(INDEX($S$2:$AL$2,MATCH(SMALL(Tableau1[[#This Row],[Colonne19]:[Colonne38]],8),Tableau1[[#This Row],[Colonne19]:[Colonne38]],0)),"")</f>
        <v/>
      </c>
      <c r="AV513" s="10" t="str">
        <f>IFERROR(INDEX($S$2:$AL$2,MATCH(SMALL(Tableau1[[#This Row],[Colonne19]:[Colonne38]],9),Tableau1[[#This Row],[Colonne19]:[Colonne38]],0)),"")</f>
        <v/>
      </c>
      <c r="AW513" s="10" t="str">
        <f>IFERROR(INDEX($S$2:$AL$2,MATCH(SMALL(Tableau1[[#This Row],[Colonne19]:[Colonne38]],10),Tableau1[[#This Row],[Colonne19]:[Colonne38]],0)),"")</f>
        <v/>
      </c>
      <c r="AX513" s="10" t="str">
        <f>IFERROR(INDEX($S$2:$AL$2,MATCH(SMALL(Tableau1[[#This Row],[Colonne19]:[Colonne38]],11),Tableau1[[#This Row],[Colonne19]:[Colonne38]],0)),"")</f>
        <v/>
      </c>
      <c r="AY513" s="10" t="str">
        <f>IFERROR(INDEX($S$2:$AL$2,MATCH(SMALL(Tableau1[[#This Row],[Colonne19]:[Colonne38]],12),Tableau1[[#This Row],[Colonne19]:[Colonne38]],0)),"")</f>
        <v/>
      </c>
      <c r="AZ513" s="10" t="str">
        <f>IFERROR(INDEX($S$2:$AL$2,MATCH(SMALL(Tableau1[[#This Row],[Colonne19]:[Colonne38]],13),Tableau1[[#This Row],[Colonne19]:[Colonne38]],0)),"")</f>
        <v/>
      </c>
      <c r="BA513" s="10" t="str">
        <f>IFERROR(INDEX($S$2:$AL$2,MATCH(SMALL(Tableau1[[#This Row],[Colonne19]:[Colonne38]],14),Tableau1[[#This Row],[Colonne19]:[Colonne38]],0)),"")</f>
        <v/>
      </c>
      <c r="BB513" s="10" t="str">
        <f>IFERROR(INDEX($S$2:$AL$2,MATCH(SMALL(Tableau1[[#This Row],[Colonne19]:[Colonne38]],15),Tableau1[[#This Row],[Colonne19]:[Colonne38]],0)),"")</f>
        <v/>
      </c>
      <c r="BC513" s="10" t="str">
        <f>IFERROR(INDEX($S$2:$AL$2,MATCH(SMALL(Tableau1[[#This Row],[Colonne19]:[Colonne38]],16),Tableau1[[#This Row],[Colonne19]:[Colonne38]],0)),"")</f>
        <v/>
      </c>
      <c r="BD513" s="10" t="str">
        <f>IFERROR(INDEX($S$2:$AL$2,MATCH(SMALL(Tableau1[[#This Row],[Colonne19]:[Colonne38]],17),Tableau1[[#This Row],[Colonne19]:[Colonne38]],0)),"")</f>
        <v/>
      </c>
      <c r="BE513" s="10" t="str">
        <f>IFERROR(INDEX($S$2:$AL$2,MATCH(SMALL(Tableau1[[#This Row],[Colonne19]:[Colonne38]],18),Tableau1[[#This Row],[Colonne19]:[Colonne38]],0)),"")</f>
        <v/>
      </c>
      <c r="BF513" s="10" t="str">
        <f>IFERROR(INDEX($S$2:$AL$2,MATCH(SMALL(Tableau1[[#This Row],[Colonne19]:[Colonne38]],19),Tableau1[[#This Row],[Colonne19]:[Colonne38]],0)),"")</f>
        <v/>
      </c>
      <c r="BG513" s="10" t="str">
        <f>IFERROR(INDEX($S$2:$AL$2,MATCH(SMALL(Tableau1[[#This Row],[Colonne19]:[Colonne38]],20),Tableau1[[#This Row],[Colonne19]:[Colonne38]],0)),"")</f>
        <v/>
      </c>
      <c r="BH513" s="11"/>
      <c r="BI513" s="10"/>
      <c r="BJ513" s="10"/>
      <c r="BK513" s="10"/>
      <c r="BL513" s="10"/>
      <c r="BM513" s="10"/>
      <c r="BN513" s="10"/>
      <c r="BO513" s="11"/>
      <c r="BP513" s="10" t="str" cm="1">
        <f t="array" ref="BP513">IFERROR(INDEX($AN513:$BG513,_xlfn.AGGREGATE(15,6,(COLUMN($AN513:$BG513)-COLUMN($AN$8)+1)/NOT(ISNA(MATCH($AN513:$BG513,$FF$1:$FF$6,0))),COLUMN($BV513:BV513))),"")</f>
        <v/>
      </c>
      <c r="BQ513" s="10" t="e" cm="1" vm="1">
        <f t="array" aca="1" ref="BQ513" ca="1">IFERROR(INDEX($AN513:$BG513,_xlfn.AGGREGATE(15,6,(COLUMN($AN513:$BG513)-COLUMN($AN$8)+1)/NOT(ISNA(MATCH($AN513:$BG513,$FF$1:$FF$6,0))),COLUMN($BV513:BW513))),"")</f>
        <v>#VALUE!</v>
      </c>
      <c r="BR513" s="10" t="e" cm="1" vm="2">
        <f t="array" aca="1" ref="BR513" ca="1">IFERROR(INDEX($AN513:$BG513,_xlfn.AGGREGATE(15,6,(COLUMN($AN513:$BG513)-COLUMN($AN$8)+1)/NOT(ISNA(MATCH($AN513:$BG513,$FF$1:$FF$6,0))),COLUMN($BV513:BX513))),"")</f>
        <v>#VALUE!</v>
      </c>
      <c r="BS513" s="10" t="e" cm="1" vm="3">
        <f t="array" aca="1" ref="BS513" ca="1">IFERROR(INDEX($AN513:$BG513,_xlfn.AGGREGATE(15,6,(COLUMN($AN513:$BG513)-COLUMN($AN$8)+1)/NOT(ISNA(MATCH($AN513:$BG513,$FF$1:$FF$6,0))),COLUMN($BV513:BY513))),"")</f>
        <v>#VALUE!</v>
      </c>
      <c r="BT513" s="10" t="e" cm="1" vm="4">
        <f t="array" aca="1" ref="BT513" ca="1">IFERROR(INDEX($AN513:$BG513,_xlfn.AGGREGATE(15,6,(COLUMN($AN513:$BG513)-COLUMN($AN$8)+1)/NOT(ISNA(MATCH($AN513:$BG513,$FF$1:$FF$6,0))),COLUMN($BV513:BZ513))),"")</f>
        <v>#VALUE!</v>
      </c>
      <c r="BU513" s="10" t="e" cm="1" vm="5">
        <f t="array" aca="1" ref="BU513" ca="1">IFERROR(INDEX($AN513:$BG513,_xlfn.AGGREGATE(15,6,(COLUMN($AN513:$BG513)-COLUMN($AN$8)+1)/NOT(ISNA(MATCH($AN513:$BG513,$FF$1:$FF$6,0))),COLUMN($BV513:CA513))),"")</f>
        <v>#VALUE!</v>
      </c>
      <c r="BV513" s="11"/>
      <c r="BW513" s="10" t="str" cm="1">
        <f t="array" ref="BW513">IFERROR(INDEX($BI513:$BN513,_xlfn.AGGREGATE(15,6,(COLUMN($BI513:$BN513)-COLUMN($BI$8)+1)/NOT(ISNA(MATCH($BI513:$BN513,$FF$1:$FF$6,0))),COLUMN($BW513:BW513))),"")</f>
        <v/>
      </c>
      <c r="BX513" s="10" t="e" cm="1" vm="1">
        <f t="array" aca="1" ref="BX513" ca="1">IFERROR(INDEX($BI513:$BN513,_xlfn.AGGREGATE(15,6,(COLUMN($BI513:$BN513)-COLUMN($BI$8)+1)/NOT(ISNA(MATCH($BI513:$BN513,$FF$1:$FF$6,0))),COLUMN($BW513:BX513))),"")</f>
        <v>#VALUE!</v>
      </c>
      <c r="BY513" s="10" t="e" cm="1" vm="2">
        <f t="array" aca="1" ref="BY513" ca="1">IFERROR(INDEX($BI513:$BN513,_xlfn.AGGREGATE(15,6,(COLUMN($BI513:$BN513)-COLUMN($BI$8)+1)/NOT(ISNA(MATCH($BI513:$BN513,$FF$1:$FF$6,0))),COLUMN($BW513:BY513))),"")</f>
        <v>#VALUE!</v>
      </c>
      <c r="BZ513" s="10" t="e" cm="1" vm="3">
        <f t="array" aca="1" ref="BZ513" ca="1">IFERROR(INDEX($BI513:$BN513,_xlfn.AGGREGATE(15,6,(COLUMN($BI513:$BN513)-COLUMN($BI$8)+1)/NOT(ISNA(MATCH($BI513:$BN513,$FF$1:$FF$6,0))),COLUMN($BW513:BZ513))),"")</f>
        <v>#VALUE!</v>
      </c>
      <c r="CA513" s="10" t="e" cm="1" vm="4">
        <f t="array" aca="1" ref="CA513" ca="1">IFERROR(INDEX($BI513:$BN513,_xlfn.AGGREGATE(15,6,(COLUMN($BI513:$BN513)-COLUMN($BI$8)+1)/NOT(ISNA(MATCH($BI513:$BN513,$FF$1:$FF$6,0))),COLUMN($BW513:CA513))),"")</f>
        <v>#VALUE!</v>
      </c>
      <c r="CB513" s="10" t="e" cm="1" vm="5">
        <f t="array" aca="1" ref="CB513" ca="1">IFERROR(INDEX($BI513:$BN513,_xlfn.AGGREGATE(15,6,(COLUMN($BI513:$BN513)-COLUMN($BI$8)+1)/NOT(ISNA(MATCH($BI513:$BN513,$FF$1:$FF$6,0))),COLUMN($BW513:CB513))),"")</f>
        <v>#VALUE!</v>
      </c>
      <c r="CC513" s="11"/>
      <c r="CD513" s="10"/>
      <c r="CE513" s="10"/>
      <c r="CF513" s="10"/>
      <c r="CG513" s="10"/>
      <c r="CH513" s="10"/>
      <c r="CI513" s="11"/>
      <c r="CJ513" s="10" cm="1">
        <f t="array" ref="CJ513">SUM(COUNTIF(CD513:CF513,$DH$3:$DM$3))</f>
        <v>0</v>
      </c>
      <c r="CK513" s="10" cm="1">
        <f t="array" ref="CK513">SUM(COUNTIF(CD513:CF513,$DH$2:$DL$2))</f>
        <v>0</v>
      </c>
      <c r="CL513" s="10" cm="1">
        <f t="array" ref="CL513">SUM(COUNTIF(CD513:CF513,$DM$2:$DQ$2))</f>
        <v>0</v>
      </c>
      <c r="CM513" s="11"/>
      <c r="CN513" s="10"/>
      <c r="CO513" s="10"/>
      <c r="CP513" s="11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1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7" t="s">
        <v>42</v>
      </c>
      <c r="EC513" s="11"/>
      <c r="ED513" s="10">
        <f>Tableau1[[#This Row],[Colonne75]]</f>
        <v>0</v>
      </c>
      <c r="EE513" s="10"/>
      <c r="EF513" s="10">
        <f ca="1">OFFSET(Tableau1[[#This Row],[Colonne19]],0,Tableau1[[#This Row],[Colonne126]]-1)</f>
        <v>0</v>
      </c>
      <c r="EG513" s="11"/>
      <c r="EH513" s="10">
        <f>Tableau1[[#This Row],[Colonne76]]</f>
        <v>0</v>
      </c>
      <c r="EI513" s="10"/>
      <c r="EJ513" s="10">
        <f ca="1">OFFSET(Tableau1[[#This Row],[Colonne19]],0,Tableau1[[#This Row],[Colonne130]]-1)</f>
        <v>0</v>
      </c>
      <c r="EK513" s="11"/>
      <c r="EL513" s="10">
        <f>Tableau1[[#This Row],[Colonne77]]</f>
        <v>0</v>
      </c>
      <c r="EM513" s="10"/>
      <c r="EN513" s="10">
        <f ca="1">OFFSET(Tableau1[[#This Row],[Colonne19]],0,Tableau1[[#This Row],[Colonne134]]-1)</f>
        <v>0</v>
      </c>
      <c r="EO513" s="11"/>
      <c r="EP513" s="10">
        <f>Tableau1[[#This Row],[Colonne78]]</f>
        <v>0</v>
      </c>
      <c r="EQ513" s="10"/>
      <c r="ER513" s="10">
        <f ca="1">OFFSET(Tableau1[[#This Row],[Colonne19]],0,Tableau1[[#This Row],[Colonne138]]-1)</f>
        <v>0</v>
      </c>
      <c r="ES513" s="11"/>
      <c r="ET513" s="10">
        <f>Tableau1[[#This Row],[Colonne79]]</f>
        <v>0</v>
      </c>
      <c r="EU513" s="10"/>
      <c r="EV513" s="10">
        <f ca="1">OFFSET(Tableau1[[#This Row],[Colonne19]],0,Tableau1[[#This Row],[Colonne142]]-1)</f>
        <v>0</v>
      </c>
      <c r="EW513" s="11"/>
      <c r="EX513" s="10">
        <f t="shared" ca="1" si="48"/>
        <v>0</v>
      </c>
      <c r="EY513" s="10">
        <f t="shared" ca="1" si="49"/>
        <v>0</v>
      </c>
      <c r="EZ513" s="10">
        <f t="shared" ca="1" si="50"/>
        <v>0</v>
      </c>
      <c r="FA513" s="10">
        <f t="shared" ca="1" si="45"/>
        <v>0</v>
      </c>
      <c r="FB513" s="10">
        <f t="shared" ca="1" si="46"/>
        <v>0</v>
      </c>
      <c r="FC513" s="10">
        <f t="shared" ca="1" si="47"/>
        <v>0</v>
      </c>
      <c r="FD513" s="11"/>
    </row>
    <row r="514" spans="1:160" x14ac:dyDescent="0.2">
      <c r="A514" s="25"/>
      <c r="B514" s="10"/>
      <c r="C514" s="13"/>
      <c r="D514" s="26"/>
      <c r="E514" s="10"/>
      <c r="F514" s="10"/>
      <c r="G514" s="10"/>
      <c r="H514" s="10"/>
      <c r="I514" s="10"/>
      <c r="J514" s="24"/>
      <c r="K514" s="13"/>
      <c r="L514" s="10"/>
      <c r="M514" s="13"/>
      <c r="N514" s="13"/>
      <c r="O514" s="33" t="e">
        <f>Tableau1[[#This Row],[Colonne14]]/Tableau1[[#This Row],[Colonne13]]</f>
        <v>#DIV/0!</v>
      </c>
      <c r="P514" s="57"/>
      <c r="Q514" s="59" t="e" cm="1">
        <f t="array" ref="Q514">SUM(Tableau1[[#This Row],[Colonne19]:[Colonne38]]/Tableau1[[#This Row],[Colonne11]])</f>
        <v>#DIV/0!</v>
      </c>
      <c r="R514" s="11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1"/>
      <c r="AN514" s="10" t="str" cm="1">
        <f t="array" ref="AN514">IFERROR(INDEX($S$2:$AL$2,MATCH(SMALL(Tableau1[[#This Row],[Colonne19]:[Colonne38]],1),Tableau1[[#This Row],[Colonne19]:[Colonne38]],0)),"")</f>
        <v/>
      </c>
      <c r="AO514" s="10" t="str">
        <f>IFERROR(INDEX($S$2:$AL$2,MATCH(SMALL(Tableau1[[#This Row],[Colonne19]:[Colonne38]],2),Tableau1[[#This Row],[Colonne19]:[Colonne38]],0)),"")</f>
        <v/>
      </c>
      <c r="AP514" s="10" t="str">
        <f>IFERROR(INDEX($S$2:$AL$2,MATCH(SMALL(Tableau1[[#This Row],[Colonne19]:[Colonne38]],3),Tableau1[[#This Row],[Colonne19]:[Colonne38]],0)),"")</f>
        <v/>
      </c>
      <c r="AQ514" s="10" t="str">
        <f>IFERROR(INDEX($S$2:$AL$2,MATCH(SMALL(Tableau1[[#This Row],[Colonne19]:[Colonne38]],4),Tableau1[[#This Row],[Colonne19]:[Colonne38]],0)),"")</f>
        <v/>
      </c>
      <c r="AR514" s="10" t="str">
        <f>IFERROR(INDEX($S$2:$AL$2,MATCH(SMALL(Tableau1[[#This Row],[Colonne19]:[Colonne38]],5),Tableau1[[#This Row],[Colonne19]:[Colonne38]],0)),"")</f>
        <v/>
      </c>
      <c r="AS514" s="10" t="str">
        <f>IFERROR(INDEX($S$2:$AL$2,MATCH(SMALL(Tableau1[[#This Row],[Colonne19]:[Colonne38]],6),Tableau1[[#This Row],[Colonne19]:[Colonne38]],0)),"")</f>
        <v/>
      </c>
      <c r="AT514" s="10" t="str">
        <f>IFERROR(INDEX($S$2:$AL$2,MATCH(SMALL(Tableau1[[#This Row],[Colonne19]:[Colonne38]],7),Tableau1[[#This Row],[Colonne19]:[Colonne38]],0)),"")</f>
        <v/>
      </c>
      <c r="AU514" s="10" t="str">
        <f>IFERROR(INDEX($S$2:$AL$2,MATCH(SMALL(Tableau1[[#This Row],[Colonne19]:[Colonne38]],8),Tableau1[[#This Row],[Colonne19]:[Colonne38]],0)),"")</f>
        <v/>
      </c>
      <c r="AV514" s="10" t="str">
        <f>IFERROR(INDEX($S$2:$AL$2,MATCH(SMALL(Tableau1[[#This Row],[Colonne19]:[Colonne38]],9),Tableau1[[#This Row],[Colonne19]:[Colonne38]],0)),"")</f>
        <v/>
      </c>
      <c r="AW514" s="10" t="str">
        <f>IFERROR(INDEX($S$2:$AL$2,MATCH(SMALL(Tableau1[[#This Row],[Colonne19]:[Colonne38]],10),Tableau1[[#This Row],[Colonne19]:[Colonne38]],0)),"")</f>
        <v/>
      </c>
      <c r="AX514" s="10" t="str">
        <f>IFERROR(INDEX($S$2:$AL$2,MATCH(SMALL(Tableau1[[#This Row],[Colonne19]:[Colonne38]],11),Tableau1[[#This Row],[Colonne19]:[Colonne38]],0)),"")</f>
        <v/>
      </c>
      <c r="AY514" s="10" t="str">
        <f>IFERROR(INDEX($S$2:$AL$2,MATCH(SMALL(Tableau1[[#This Row],[Colonne19]:[Colonne38]],12),Tableau1[[#This Row],[Colonne19]:[Colonne38]],0)),"")</f>
        <v/>
      </c>
      <c r="AZ514" s="10" t="str">
        <f>IFERROR(INDEX($S$2:$AL$2,MATCH(SMALL(Tableau1[[#This Row],[Colonne19]:[Colonne38]],13),Tableau1[[#This Row],[Colonne19]:[Colonne38]],0)),"")</f>
        <v/>
      </c>
      <c r="BA514" s="10" t="str">
        <f>IFERROR(INDEX($S$2:$AL$2,MATCH(SMALL(Tableau1[[#This Row],[Colonne19]:[Colonne38]],14),Tableau1[[#This Row],[Colonne19]:[Colonne38]],0)),"")</f>
        <v/>
      </c>
      <c r="BB514" s="10" t="str">
        <f>IFERROR(INDEX($S$2:$AL$2,MATCH(SMALL(Tableau1[[#This Row],[Colonne19]:[Colonne38]],15),Tableau1[[#This Row],[Colonne19]:[Colonne38]],0)),"")</f>
        <v/>
      </c>
      <c r="BC514" s="10" t="str">
        <f>IFERROR(INDEX($S$2:$AL$2,MATCH(SMALL(Tableau1[[#This Row],[Colonne19]:[Colonne38]],16),Tableau1[[#This Row],[Colonne19]:[Colonne38]],0)),"")</f>
        <v/>
      </c>
      <c r="BD514" s="10" t="str">
        <f>IFERROR(INDEX($S$2:$AL$2,MATCH(SMALL(Tableau1[[#This Row],[Colonne19]:[Colonne38]],17),Tableau1[[#This Row],[Colonne19]:[Colonne38]],0)),"")</f>
        <v/>
      </c>
      <c r="BE514" s="10" t="str">
        <f>IFERROR(INDEX($S$2:$AL$2,MATCH(SMALL(Tableau1[[#This Row],[Colonne19]:[Colonne38]],18),Tableau1[[#This Row],[Colonne19]:[Colonne38]],0)),"")</f>
        <v/>
      </c>
      <c r="BF514" s="10" t="str">
        <f>IFERROR(INDEX($S$2:$AL$2,MATCH(SMALL(Tableau1[[#This Row],[Colonne19]:[Colonne38]],19),Tableau1[[#This Row],[Colonne19]:[Colonne38]],0)),"")</f>
        <v/>
      </c>
      <c r="BG514" s="10" t="str">
        <f>IFERROR(INDEX($S$2:$AL$2,MATCH(SMALL(Tableau1[[#This Row],[Colonne19]:[Colonne38]],20),Tableau1[[#This Row],[Colonne19]:[Colonne38]],0)),"")</f>
        <v/>
      </c>
      <c r="BH514" s="11"/>
      <c r="BI514" s="10"/>
      <c r="BJ514" s="10"/>
      <c r="BK514" s="10"/>
      <c r="BL514" s="10"/>
      <c r="BM514" s="10"/>
      <c r="BN514" s="10"/>
      <c r="BO514" s="11"/>
      <c r="BP514" s="10" t="str" cm="1">
        <f t="array" ref="BP514">IFERROR(INDEX($AN514:$BG514,_xlfn.AGGREGATE(15,6,(COLUMN($AN514:$BG514)-COLUMN($AN$8)+1)/NOT(ISNA(MATCH($AN514:$BG514,$FF$1:$FF$6,0))),COLUMN($BV514:BV514))),"")</f>
        <v/>
      </c>
      <c r="BQ514" s="10" t="e" cm="1" vm="1">
        <f t="array" aca="1" ref="BQ514" ca="1">IFERROR(INDEX($AN514:$BG514,_xlfn.AGGREGATE(15,6,(COLUMN($AN514:$BG514)-COLUMN($AN$8)+1)/NOT(ISNA(MATCH($AN514:$BG514,$FF$1:$FF$6,0))),COLUMN($BV514:BW514))),"")</f>
        <v>#VALUE!</v>
      </c>
      <c r="BR514" s="10" t="e" cm="1" vm="2">
        <f t="array" aca="1" ref="BR514" ca="1">IFERROR(INDEX($AN514:$BG514,_xlfn.AGGREGATE(15,6,(COLUMN($AN514:$BG514)-COLUMN($AN$8)+1)/NOT(ISNA(MATCH($AN514:$BG514,$FF$1:$FF$6,0))),COLUMN($BV514:BX514))),"")</f>
        <v>#VALUE!</v>
      </c>
      <c r="BS514" s="10" t="e" cm="1" vm="3">
        <f t="array" aca="1" ref="BS514" ca="1">IFERROR(INDEX($AN514:$BG514,_xlfn.AGGREGATE(15,6,(COLUMN($AN514:$BG514)-COLUMN($AN$8)+1)/NOT(ISNA(MATCH($AN514:$BG514,$FF$1:$FF$6,0))),COLUMN($BV514:BY514))),"")</f>
        <v>#VALUE!</v>
      </c>
      <c r="BT514" s="10" t="e" cm="1" vm="4">
        <f t="array" aca="1" ref="BT514" ca="1">IFERROR(INDEX($AN514:$BG514,_xlfn.AGGREGATE(15,6,(COLUMN($AN514:$BG514)-COLUMN($AN$8)+1)/NOT(ISNA(MATCH($AN514:$BG514,$FF$1:$FF$6,0))),COLUMN($BV514:BZ514))),"")</f>
        <v>#VALUE!</v>
      </c>
      <c r="BU514" s="10" t="e" cm="1" vm="5">
        <f t="array" aca="1" ref="BU514" ca="1">IFERROR(INDEX($AN514:$BG514,_xlfn.AGGREGATE(15,6,(COLUMN($AN514:$BG514)-COLUMN($AN$8)+1)/NOT(ISNA(MATCH($AN514:$BG514,$FF$1:$FF$6,0))),COLUMN($BV514:CA514))),"")</f>
        <v>#VALUE!</v>
      </c>
      <c r="BV514" s="11"/>
      <c r="BW514" s="10" t="str" cm="1">
        <f t="array" ref="BW514">IFERROR(INDEX($BI514:$BN514,_xlfn.AGGREGATE(15,6,(COLUMN($BI514:$BN514)-COLUMN($BI$8)+1)/NOT(ISNA(MATCH($BI514:$BN514,$FF$1:$FF$6,0))),COLUMN($BW514:BW514))),"")</f>
        <v/>
      </c>
      <c r="BX514" s="10" t="e" cm="1" vm="1">
        <f t="array" aca="1" ref="BX514" ca="1">IFERROR(INDEX($BI514:$BN514,_xlfn.AGGREGATE(15,6,(COLUMN($BI514:$BN514)-COLUMN($BI$8)+1)/NOT(ISNA(MATCH($BI514:$BN514,$FF$1:$FF$6,0))),COLUMN($BW514:BX514))),"")</f>
        <v>#VALUE!</v>
      </c>
      <c r="BY514" s="10" t="e" cm="1" vm="2">
        <f t="array" aca="1" ref="BY514" ca="1">IFERROR(INDEX($BI514:$BN514,_xlfn.AGGREGATE(15,6,(COLUMN($BI514:$BN514)-COLUMN($BI$8)+1)/NOT(ISNA(MATCH($BI514:$BN514,$FF$1:$FF$6,0))),COLUMN($BW514:BY514))),"")</f>
        <v>#VALUE!</v>
      </c>
      <c r="BZ514" s="10" t="e" cm="1" vm="3">
        <f t="array" aca="1" ref="BZ514" ca="1">IFERROR(INDEX($BI514:$BN514,_xlfn.AGGREGATE(15,6,(COLUMN($BI514:$BN514)-COLUMN($BI$8)+1)/NOT(ISNA(MATCH($BI514:$BN514,$FF$1:$FF$6,0))),COLUMN($BW514:BZ514))),"")</f>
        <v>#VALUE!</v>
      </c>
      <c r="CA514" s="10" t="e" cm="1" vm="4">
        <f t="array" aca="1" ref="CA514" ca="1">IFERROR(INDEX($BI514:$BN514,_xlfn.AGGREGATE(15,6,(COLUMN($BI514:$BN514)-COLUMN($BI$8)+1)/NOT(ISNA(MATCH($BI514:$BN514,$FF$1:$FF$6,0))),COLUMN($BW514:CA514))),"")</f>
        <v>#VALUE!</v>
      </c>
      <c r="CB514" s="10" t="e" cm="1" vm="5">
        <f t="array" aca="1" ref="CB514" ca="1">IFERROR(INDEX($BI514:$BN514,_xlfn.AGGREGATE(15,6,(COLUMN($BI514:$BN514)-COLUMN($BI$8)+1)/NOT(ISNA(MATCH($BI514:$BN514,$FF$1:$FF$6,0))),COLUMN($BW514:CB514))),"")</f>
        <v>#VALUE!</v>
      </c>
      <c r="CC514" s="11"/>
      <c r="CD514" s="10"/>
      <c r="CE514" s="10"/>
      <c r="CF514" s="10"/>
      <c r="CG514" s="10"/>
      <c r="CH514" s="10"/>
      <c r="CI514" s="11"/>
      <c r="CJ514" s="10" cm="1">
        <f t="array" ref="CJ514">SUM(COUNTIF(CD514:CF514,$DH$3:$DM$3))</f>
        <v>0</v>
      </c>
      <c r="CK514" s="10" cm="1">
        <f t="array" ref="CK514">SUM(COUNTIF(CD514:CF514,$DH$2:$DL$2))</f>
        <v>0</v>
      </c>
      <c r="CL514" s="10" cm="1">
        <f t="array" ref="CL514">SUM(COUNTIF(CD514:CF514,$DM$2:$DQ$2))</f>
        <v>0</v>
      </c>
      <c r="CM514" s="11"/>
      <c r="CN514" s="10"/>
      <c r="CO514" s="10"/>
      <c r="CP514" s="11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1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7" t="s">
        <v>42</v>
      </c>
      <c r="EC514" s="11"/>
      <c r="ED514" s="10">
        <f>Tableau1[[#This Row],[Colonne75]]</f>
        <v>0</v>
      </c>
      <c r="EE514" s="10"/>
      <c r="EF514" s="10">
        <f ca="1">OFFSET(Tableau1[[#This Row],[Colonne19]],0,Tableau1[[#This Row],[Colonne126]]-1)</f>
        <v>0</v>
      </c>
      <c r="EG514" s="11"/>
      <c r="EH514" s="10">
        <f>Tableau1[[#This Row],[Colonne76]]</f>
        <v>0</v>
      </c>
      <c r="EI514" s="10"/>
      <c r="EJ514" s="10">
        <f ca="1">OFFSET(Tableau1[[#This Row],[Colonne19]],0,Tableau1[[#This Row],[Colonne130]]-1)</f>
        <v>0</v>
      </c>
      <c r="EK514" s="11"/>
      <c r="EL514" s="10">
        <f>Tableau1[[#This Row],[Colonne77]]</f>
        <v>0</v>
      </c>
      <c r="EM514" s="10"/>
      <c r="EN514" s="10">
        <f ca="1">OFFSET(Tableau1[[#This Row],[Colonne19]],0,Tableau1[[#This Row],[Colonne134]]-1)</f>
        <v>0</v>
      </c>
      <c r="EO514" s="11"/>
      <c r="EP514" s="10">
        <f>Tableau1[[#This Row],[Colonne78]]</f>
        <v>0</v>
      </c>
      <c r="EQ514" s="10"/>
      <c r="ER514" s="10">
        <f ca="1">OFFSET(Tableau1[[#This Row],[Colonne19]],0,Tableau1[[#This Row],[Colonne138]]-1)</f>
        <v>0</v>
      </c>
      <c r="ES514" s="11"/>
      <c r="ET514" s="10">
        <f>Tableau1[[#This Row],[Colonne79]]</f>
        <v>0</v>
      </c>
      <c r="EU514" s="10"/>
      <c r="EV514" s="10">
        <f ca="1">OFFSET(Tableau1[[#This Row],[Colonne19]],0,Tableau1[[#This Row],[Colonne142]]-1)</f>
        <v>0</v>
      </c>
      <c r="EW514" s="11"/>
      <c r="EX514" s="10">
        <f t="shared" ca="1" si="48"/>
        <v>0</v>
      </c>
      <c r="EY514" s="10">
        <f t="shared" ca="1" si="49"/>
        <v>0</v>
      </c>
      <c r="EZ514" s="10">
        <f t="shared" ca="1" si="50"/>
        <v>0</v>
      </c>
      <c r="FA514" s="10">
        <f t="shared" ca="1" si="45"/>
        <v>0</v>
      </c>
      <c r="FB514" s="10">
        <f t="shared" ca="1" si="46"/>
        <v>0</v>
      </c>
      <c r="FC514" s="10">
        <f t="shared" ca="1" si="47"/>
        <v>0</v>
      </c>
      <c r="FD514" s="11"/>
    </row>
    <row r="515" spans="1:160" x14ac:dyDescent="0.2">
      <c r="A515" s="25"/>
      <c r="B515" s="10"/>
      <c r="C515" s="13"/>
      <c r="D515" s="26"/>
      <c r="E515" s="10"/>
      <c r="F515" s="10"/>
      <c r="G515" s="10"/>
      <c r="H515" s="10"/>
      <c r="I515" s="10"/>
      <c r="J515" s="24"/>
      <c r="K515" s="13"/>
      <c r="L515" s="10"/>
      <c r="M515" s="13"/>
      <c r="N515" s="13"/>
      <c r="O515" s="33" t="e">
        <f>Tableau1[[#This Row],[Colonne14]]/Tableau1[[#This Row],[Colonne13]]</f>
        <v>#DIV/0!</v>
      </c>
      <c r="P515" s="57"/>
      <c r="Q515" s="59" t="e" cm="1">
        <f t="array" ref="Q515">SUM(Tableau1[[#This Row],[Colonne19]:[Colonne38]]/Tableau1[[#This Row],[Colonne11]])</f>
        <v>#DIV/0!</v>
      </c>
      <c r="R515" s="11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1"/>
      <c r="AN515" s="10" t="str" cm="1">
        <f t="array" ref="AN515">IFERROR(INDEX($S$2:$AL$2,MATCH(SMALL(Tableau1[[#This Row],[Colonne19]:[Colonne38]],1),Tableau1[[#This Row],[Colonne19]:[Colonne38]],0)),"")</f>
        <v/>
      </c>
      <c r="AO515" s="10" t="str">
        <f>IFERROR(INDEX($S$2:$AL$2,MATCH(SMALL(Tableau1[[#This Row],[Colonne19]:[Colonne38]],2),Tableau1[[#This Row],[Colonne19]:[Colonne38]],0)),"")</f>
        <v/>
      </c>
      <c r="AP515" s="10" t="str">
        <f>IFERROR(INDEX($S$2:$AL$2,MATCH(SMALL(Tableau1[[#This Row],[Colonne19]:[Colonne38]],3),Tableau1[[#This Row],[Colonne19]:[Colonne38]],0)),"")</f>
        <v/>
      </c>
      <c r="AQ515" s="10" t="str">
        <f>IFERROR(INDEX($S$2:$AL$2,MATCH(SMALL(Tableau1[[#This Row],[Colonne19]:[Colonne38]],4),Tableau1[[#This Row],[Colonne19]:[Colonne38]],0)),"")</f>
        <v/>
      </c>
      <c r="AR515" s="10" t="str">
        <f>IFERROR(INDEX($S$2:$AL$2,MATCH(SMALL(Tableau1[[#This Row],[Colonne19]:[Colonne38]],5),Tableau1[[#This Row],[Colonne19]:[Colonne38]],0)),"")</f>
        <v/>
      </c>
      <c r="AS515" s="10" t="str">
        <f>IFERROR(INDEX($S$2:$AL$2,MATCH(SMALL(Tableau1[[#This Row],[Colonne19]:[Colonne38]],6),Tableau1[[#This Row],[Colonne19]:[Colonne38]],0)),"")</f>
        <v/>
      </c>
      <c r="AT515" s="10" t="str">
        <f>IFERROR(INDEX($S$2:$AL$2,MATCH(SMALL(Tableau1[[#This Row],[Colonne19]:[Colonne38]],7),Tableau1[[#This Row],[Colonne19]:[Colonne38]],0)),"")</f>
        <v/>
      </c>
      <c r="AU515" s="10" t="str">
        <f>IFERROR(INDEX($S$2:$AL$2,MATCH(SMALL(Tableau1[[#This Row],[Colonne19]:[Colonne38]],8),Tableau1[[#This Row],[Colonne19]:[Colonne38]],0)),"")</f>
        <v/>
      </c>
      <c r="AV515" s="10" t="str">
        <f>IFERROR(INDEX($S$2:$AL$2,MATCH(SMALL(Tableau1[[#This Row],[Colonne19]:[Colonne38]],9),Tableau1[[#This Row],[Colonne19]:[Colonne38]],0)),"")</f>
        <v/>
      </c>
      <c r="AW515" s="10" t="str">
        <f>IFERROR(INDEX($S$2:$AL$2,MATCH(SMALL(Tableau1[[#This Row],[Colonne19]:[Colonne38]],10),Tableau1[[#This Row],[Colonne19]:[Colonne38]],0)),"")</f>
        <v/>
      </c>
      <c r="AX515" s="10" t="str">
        <f>IFERROR(INDEX($S$2:$AL$2,MATCH(SMALL(Tableau1[[#This Row],[Colonne19]:[Colonne38]],11),Tableau1[[#This Row],[Colonne19]:[Colonne38]],0)),"")</f>
        <v/>
      </c>
      <c r="AY515" s="10" t="str">
        <f>IFERROR(INDEX($S$2:$AL$2,MATCH(SMALL(Tableau1[[#This Row],[Colonne19]:[Colonne38]],12),Tableau1[[#This Row],[Colonne19]:[Colonne38]],0)),"")</f>
        <v/>
      </c>
      <c r="AZ515" s="10" t="str">
        <f>IFERROR(INDEX($S$2:$AL$2,MATCH(SMALL(Tableau1[[#This Row],[Colonne19]:[Colonne38]],13),Tableau1[[#This Row],[Colonne19]:[Colonne38]],0)),"")</f>
        <v/>
      </c>
      <c r="BA515" s="10" t="str">
        <f>IFERROR(INDEX($S$2:$AL$2,MATCH(SMALL(Tableau1[[#This Row],[Colonne19]:[Colonne38]],14),Tableau1[[#This Row],[Colonne19]:[Colonne38]],0)),"")</f>
        <v/>
      </c>
      <c r="BB515" s="10" t="str">
        <f>IFERROR(INDEX($S$2:$AL$2,MATCH(SMALL(Tableau1[[#This Row],[Colonne19]:[Colonne38]],15),Tableau1[[#This Row],[Colonne19]:[Colonne38]],0)),"")</f>
        <v/>
      </c>
      <c r="BC515" s="10" t="str">
        <f>IFERROR(INDEX($S$2:$AL$2,MATCH(SMALL(Tableau1[[#This Row],[Colonne19]:[Colonne38]],16),Tableau1[[#This Row],[Colonne19]:[Colonne38]],0)),"")</f>
        <v/>
      </c>
      <c r="BD515" s="10" t="str">
        <f>IFERROR(INDEX($S$2:$AL$2,MATCH(SMALL(Tableau1[[#This Row],[Colonne19]:[Colonne38]],17),Tableau1[[#This Row],[Colonne19]:[Colonne38]],0)),"")</f>
        <v/>
      </c>
      <c r="BE515" s="10" t="str">
        <f>IFERROR(INDEX($S$2:$AL$2,MATCH(SMALL(Tableau1[[#This Row],[Colonne19]:[Colonne38]],18),Tableau1[[#This Row],[Colonne19]:[Colonne38]],0)),"")</f>
        <v/>
      </c>
      <c r="BF515" s="10" t="str">
        <f>IFERROR(INDEX($S$2:$AL$2,MATCH(SMALL(Tableau1[[#This Row],[Colonne19]:[Colonne38]],19),Tableau1[[#This Row],[Colonne19]:[Colonne38]],0)),"")</f>
        <v/>
      </c>
      <c r="BG515" s="10" t="str">
        <f>IFERROR(INDEX($S$2:$AL$2,MATCH(SMALL(Tableau1[[#This Row],[Colonne19]:[Colonne38]],20),Tableau1[[#This Row],[Colonne19]:[Colonne38]],0)),"")</f>
        <v/>
      </c>
      <c r="BH515" s="11"/>
      <c r="BI515" s="10"/>
      <c r="BJ515" s="10"/>
      <c r="BK515" s="10"/>
      <c r="BL515" s="10"/>
      <c r="BM515" s="10"/>
      <c r="BN515" s="10"/>
      <c r="BO515" s="11"/>
      <c r="BP515" s="10" t="str" cm="1">
        <f t="array" ref="BP515">IFERROR(INDEX($AN515:$BG515,_xlfn.AGGREGATE(15,6,(COLUMN($AN515:$BG515)-COLUMN($AN$8)+1)/NOT(ISNA(MATCH($AN515:$BG515,$FF$1:$FF$6,0))),COLUMN($BV515:BV515))),"")</f>
        <v/>
      </c>
      <c r="BQ515" s="10" t="e" cm="1" vm="1">
        <f t="array" aca="1" ref="BQ515" ca="1">IFERROR(INDEX($AN515:$BG515,_xlfn.AGGREGATE(15,6,(COLUMN($AN515:$BG515)-COLUMN($AN$8)+1)/NOT(ISNA(MATCH($AN515:$BG515,$FF$1:$FF$6,0))),COLUMN($BV515:BW515))),"")</f>
        <v>#VALUE!</v>
      </c>
      <c r="BR515" s="10" t="e" cm="1" vm="2">
        <f t="array" aca="1" ref="BR515" ca="1">IFERROR(INDEX($AN515:$BG515,_xlfn.AGGREGATE(15,6,(COLUMN($AN515:$BG515)-COLUMN($AN$8)+1)/NOT(ISNA(MATCH($AN515:$BG515,$FF$1:$FF$6,0))),COLUMN($BV515:BX515))),"")</f>
        <v>#VALUE!</v>
      </c>
      <c r="BS515" s="10" t="e" cm="1" vm="3">
        <f t="array" aca="1" ref="BS515" ca="1">IFERROR(INDEX($AN515:$BG515,_xlfn.AGGREGATE(15,6,(COLUMN($AN515:$BG515)-COLUMN($AN$8)+1)/NOT(ISNA(MATCH($AN515:$BG515,$FF$1:$FF$6,0))),COLUMN($BV515:BY515))),"")</f>
        <v>#VALUE!</v>
      </c>
      <c r="BT515" s="10" t="e" cm="1" vm="4">
        <f t="array" aca="1" ref="BT515" ca="1">IFERROR(INDEX($AN515:$BG515,_xlfn.AGGREGATE(15,6,(COLUMN($AN515:$BG515)-COLUMN($AN$8)+1)/NOT(ISNA(MATCH($AN515:$BG515,$FF$1:$FF$6,0))),COLUMN($BV515:BZ515))),"")</f>
        <v>#VALUE!</v>
      </c>
      <c r="BU515" s="10" t="e" cm="1" vm="5">
        <f t="array" aca="1" ref="BU515" ca="1">IFERROR(INDEX($AN515:$BG515,_xlfn.AGGREGATE(15,6,(COLUMN($AN515:$BG515)-COLUMN($AN$8)+1)/NOT(ISNA(MATCH($AN515:$BG515,$FF$1:$FF$6,0))),COLUMN($BV515:CA515))),"")</f>
        <v>#VALUE!</v>
      </c>
      <c r="BV515" s="11"/>
      <c r="BW515" s="10" t="str" cm="1">
        <f t="array" ref="BW515">IFERROR(INDEX($BI515:$BN515,_xlfn.AGGREGATE(15,6,(COLUMN($BI515:$BN515)-COLUMN($BI$8)+1)/NOT(ISNA(MATCH($BI515:$BN515,$FF$1:$FF$6,0))),COLUMN($BW515:BW515))),"")</f>
        <v/>
      </c>
      <c r="BX515" s="10" t="e" cm="1" vm="1">
        <f t="array" aca="1" ref="BX515" ca="1">IFERROR(INDEX($BI515:$BN515,_xlfn.AGGREGATE(15,6,(COLUMN($BI515:$BN515)-COLUMN($BI$8)+1)/NOT(ISNA(MATCH($BI515:$BN515,$FF$1:$FF$6,0))),COLUMN($BW515:BX515))),"")</f>
        <v>#VALUE!</v>
      </c>
      <c r="BY515" s="10" t="e" cm="1" vm="2">
        <f t="array" aca="1" ref="BY515" ca="1">IFERROR(INDEX($BI515:$BN515,_xlfn.AGGREGATE(15,6,(COLUMN($BI515:$BN515)-COLUMN($BI$8)+1)/NOT(ISNA(MATCH($BI515:$BN515,$FF$1:$FF$6,0))),COLUMN($BW515:BY515))),"")</f>
        <v>#VALUE!</v>
      </c>
      <c r="BZ515" s="10" t="e" cm="1" vm="3">
        <f t="array" aca="1" ref="BZ515" ca="1">IFERROR(INDEX($BI515:$BN515,_xlfn.AGGREGATE(15,6,(COLUMN($BI515:$BN515)-COLUMN($BI$8)+1)/NOT(ISNA(MATCH($BI515:$BN515,$FF$1:$FF$6,0))),COLUMN($BW515:BZ515))),"")</f>
        <v>#VALUE!</v>
      </c>
      <c r="CA515" s="10" t="e" cm="1" vm="4">
        <f t="array" aca="1" ref="CA515" ca="1">IFERROR(INDEX($BI515:$BN515,_xlfn.AGGREGATE(15,6,(COLUMN($BI515:$BN515)-COLUMN($BI$8)+1)/NOT(ISNA(MATCH($BI515:$BN515,$FF$1:$FF$6,0))),COLUMN($BW515:CA515))),"")</f>
        <v>#VALUE!</v>
      </c>
      <c r="CB515" s="10" t="e" cm="1" vm="5">
        <f t="array" aca="1" ref="CB515" ca="1">IFERROR(INDEX($BI515:$BN515,_xlfn.AGGREGATE(15,6,(COLUMN($BI515:$BN515)-COLUMN($BI$8)+1)/NOT(ISNA(MATCH($BI515:$BN515,$FF$1:$FF$6,0))),COLUMN($BW515:CB515))),"")</f>
        <v>#VALUE!</v>
      </c>
      <c r="CC515" s="11"/>
      <c r="CD515" s="10"/>
      <c r="CE515" s="10"/>
      <c r="CF515" s="10"/>
      <c r="CG515" s="10"/>
      <c r="CH515" s="10"/>
      <c r="CI515" s="11"/>
      <c r="CJ515" s="10" cm="1">
        <f t="array" ref="CJ515">SUM(COUNTIF(CD515:CF515,$DH$3:$DM$3))</f>
        <v>0</v>
      </c>
      <c r="CK515" s="10" cm="1">
        <f t="array" ref="CK515">SUM(COUNTIF(CD515:CF515,$DH$2:$DL$2))</f>
        <v>0</v>
      </c>
      <c r="CL515" s="10" cm="1">
        <f t="array" ref="CL515">SUM(COUNTIF(CD515:CF515,$DM$2:$DQ$2))</f>
        <v>0</v>
      </c>
      <c r="CM515" s="11"/>
      <c r="CN515" s="10"/>
      <c r="CO515" s="10"/>
      <c r="CP515" s="11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1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7" t="s">
        <v>42</v>
      </c>
      <c r="EC515" s="11"/>
      <c r="ED515" s="10">
        <f>Tableau1[[#This Row],[Colonne75]]</f>
        <v>0</v>
      </c>
      <c r="EE515" s="10"/>
      <c r="EF515" s="10">
        <f ca="1">OFFSET(Tableau1[[#This Row],[Colonne19]],0,Tableau1[[#This Row],[Colonne126]]-1)</f>
        <v>0</v>
      </c>
      <c r="EG515" s="11"/>
      <c r="EH515" s="10">
        <f>Tableau1[[#This Row],[Colonne76]]</f>
        <v>0</v>
      </c>
      <c r="EI515" s="10"/>
      <c r="EJ515" s="10">
        <f ca="1">OFFSET(Tableau1[[#This Row],[Colonne19]],0,Tableau1[[#This Row],[Colonne130]]-1)</f>
        <v>0</v>
      </c>
      <c r="EK515" s="11"/>
      <c r="EL515" s="10">
        <f>Tableau1[[#This Row],[Colonne77]]</f>
        <v>0</v>
      </c>
      <c r="EM515" s="10"/>
      <c r="EN515" s="10">
        <f ca="1">OFFSET(Tableau1[[#This Row],[Colonne19]],0,Tableau1[[#This Row],[Colonne134]]-1)</f>
        <v>0</v>
      </c>
      <c r="EO515" s="11"/>
      <c r="EP515" s="10">
        <f>Tableau1[[#This Row],[Colonne78]]</f>
        <v>0</v>
      </c>
      <c r="EQ515" s="10"/>
      <c r="ER515" s="10">
        <f ca="1">OFFSET(Tableau1[[#This Row],[Colonne19]],0,Tableau1[[#This Row],[Colonne138]]-1)</f>
        <v>0</v>
      </c>
      <c r="ES515" s="11"/>
      <c r="ET515" s="10">
        <f>Tableau1[[#This Row],[Colonne79]]</f>
        <v>0</v>
      </c>
      <c r="EU515" s="10"/>
      <c r="EV515" s="10">
        <f ca="1">OFFSET(Tableau1[[#This Row],[Colonne19]],0,Tableau1[[#This Row],[Colonne142]]-1)</f>
        <v>0</v>
      </c>
      <c r="EW515" s="11"/>
      <c r="EX515" s="10">
        <f t="shared" ca="1" si="48"/>
        <v>0</v>
      </c>
      <c r="EY515" s="10">
        <f t="shared" ca="1" si="49"/>
        <v>0</v>
      </c>
      <c r="EZ515" s="10">
        <f t="shared" ca="1" si="50"/>
        <v>0</v>
      </c>
      <c r="FA515" s="10">
        <f t="shared" ca="1" si="45"/>
        <v>0</v>
      </c>
      <c r="FB515" s="10">
        <f t="shared" ca="1" si="46"/>
        <v>0</v>
      </c>
      <c r="FC515" s="10">
        <f t="shared" ca="1" si="47"/>
        <v>0</v>
      </c>
      <c r="FD515" s="11"/>
    </row>
    <row r="516" spans="1:160" x14ac:dyDescent="0.2">
      <c r="A516" s="25"/>
      <c r="B516" s="10"/>
      <c r="C516" s="13"/>
      <c r="D516" s="26"/>
      <c r="E516" s="10"/>
      <c r="F516" s="10"/>
      <c r="G516" s="10"/>
      <c r="H516" s="10"/>
      <c r="I516" s="10"/>
      <c r="J516" s="24"/>
      <c r="K516" s="13"/>
      <c r="L516" s="10"/>
      <c r="M516" s="13"/>
      <c r="N516" s="13"/>
      <c r="O516" s="33" t="e">
        <f>Tableau1[[#This Row],[Colonne14]]/Tableau1[[#This Row],[Colonne13]]</f>
        <v>#DIV/0!</v>
      </c>
      <c r="P516" s="57"/>
      <c r="Q516" s="59" t="e" cm="1">
        <f t="array" ref="Q516">SUM(Tableau1[[#This Row],[Colonne19]:[Colonne38]]/Tableau1[[#This Row],[Colonne11]])</f>
        <v>#DIV/0!</v>
      </c>
      <c r="R516" s="11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1"/>
      <c r="AN516" s="10" t="str" cm="1">
        <f t="array" ref="AN516">IFERROR(INDEX($S$2:$AL$2,MATCH(SMALL(Tableau1[[#This Row],[Colonne19]:[Colonne38]],1),Tableau1[[#This Row],[Colonne19]:[Colonne38]],0)),"")</f>
        <v/>
      </c>
      <c r="AO516" s="10" t="str">
        <f>IFERROR(INDEX($S$2:$AL$2,MATCH(SMALL(Tableau1[[#This Row],[Colonne19]:[Colonne38]],2),Tableau1[[#This Row],[Colonne19]:[Colonne38]],0)),"")</f>
        <v/>
      </c>
      <c r="AP516" s="10" t="str">
        <f>IFERROR(INDEX($S$2:$AL$2,MATCH(SMALL(Tableau1[[#This Row],[Colonne19]:[Colonne38]],3),Tableau1[[#This Row],[Colonne19]:[Colonne38]],0)),"")</f>
        <v/>
      </c>
      <c r="AQ516" s="10" t="str">
        <f>IFERROR(INDEX($S$2:$AL$2,MATCH(SMALL(Tableau1[[#This Row],[Colonne19]:[Colonne38]],4),Tableau1[[#This Row],[Colonne19]:[Colonne38]],0)),"")</f>
        <v/>
      </c>
      <c r="AR516" s="10" t="str">
        <f>IFERROR(INDEX($S$2:$AL$2,MATCH(SMALL(Tableau1[[#This Row],[Colonne19]:[Colonne38]],5),Tableau1[[#This Row],[Colonne19]:[Colonne38]],0)),"")</f>
        <v/>
      </c>
      <c r="AS516" s="10" t="str">
        <f>IFERROR(INDEX($S$2:$AL$2,MATCH(SMALL(Tableau1[[#This Row],[Colonne19]:[Colonne38]],6),Tableau1[[#This Row],[Colonne19]:[Colonne38]],0)),"")</f>
        <v/>
      </c>
      <c r="AT516" s="10" t="str">
        <f>IFERROR(INDEX($S$2:$AL$2,MATCH(SMALL(Tableau1[[#This Row],[Colonne19]:[Colonne38]],7),Tableau1[[#This Row],[Colonne19]:[Colonne38]],0)),"")</f>
        <v/>
      </c>
      <c r="AU516" s="10" t="str">
        <f>IFERROR(INDEX($S$2:$AL$2,MATCH(SMALL(Tableau1[[#This Row],[Colonne19]:[Colonne38]],8),Tableau1[[#This Row],[Colonne19]:[Colonne38]],0)),"")</f>
        <v/>
      </c>
      <c r="AV516" s="10" t="str">
        <f>IFERROR(INDEX($S$2:$AL$2,MATCH(SMALL(Tableau1[[#This Row],[Colonne19]:[Colonne38]],9),Tableau1[[#This Row],[Colonne19]:[Colonne38]],0)),"")</f>
        <v/>
      </c>
      <c r="AW516" s="10" t="str">
        <f>IFERROR(INDEX($S$2:$AL$2,MATCH(SMALL(Tableau1[[#This Row],[Colonne19]:[Colonne38]],10),Tableau1[[#This Row],[Colonne19]:[Colonne38]],0)),"")</f>
        <v/>
      </c>
      <c r="AX516" s="10" t="str">
        <f>IFERROR(INDEX($S$2:$AL$2,MATCH(SMALL(Tableau1[[#This Row],[Colonne19]:[Colonne38]],11),Tableau1[[#This Row],[Colonne19]:[Colonne38]],0)),"")</f>
        <v/>
      </c>
      <c r="AY516" s="10" t="str">
        <f>IFERROR(INDEX($S$2:$AL$2,MATCH(SMALL(Tableau1[[#This Row],[Colonne19]:[Colonne38]],12),Tableau1[[#This Row],[Colonne19]:[Colonne38]],0)),"")</f>
        <v/>
      </c>
      <c r="AZ516" s="10" t="str">
        <f>IFERROR(INDEX($S$2:$AL$2,MATCH(SMALL(Tableau1[[#This Row],[Colonne19]:[Colonne38]],13),Tableau1[[#This Row],[Colonne19]:[Colonne38]],0)),"")</f>
        <v/>
      </c>
      <c r="BA516" s="10" t="str">
        <f>IFERROR(INDEX($S$2:$AL$2,MATCH(SMALL(Tableau1[[#This Row],[Colonne19]:[Colonne38]],14),Tableau1[[#This Row],[Colonne19]:[Colonne38]],0)),"")</f>
        <v/>
      </c>
      <c r="BB516" s="10" t="str">
        <f>IFERROR(INDEX($S$2:$AL$2,MATCH(SMALL(Tableau1[[#This Row],[Colonne19]:[Colonne38]],15),Tableau1[[#This Row],[Colonne19]:[Colonne38]],0)),"")</f>
        <v/>
      </c>
      <c r="BC516" s="10" t="str">
        <f>IFERROR(INDEX($S$2:$AL$2,MATCH(SMALL(Tableau1[[#This Row],[Colonne19]:[Colonne38]],16),Tableau1[[#This Row],[Colonne19]:[Colonne38]],0)),"")</f>
        <v/>
      </c>
      <c r="BD516" s="10" t="str">
        <f>IFERROR(INDEX($S$2:$AL$2,MATCH(SMALL(Tableau1[[#This Row],[Colonne19]:[Colonne38]],17),Tableau1[[#This Row],[Colonne19]:[Colonne38]],0)),"")</f>
        <v/>
      </c>
      <c r="BE516" s="10" t="str">
        <f>IFERROR(INDEX($S$2:$AL$2,MATCH(SMALL(Tableau1[[#This Row],[Colonne19]:[Colonne38]],18),Tableau1[[#This Row],[Colonne19]:[Colonne38]],0)),"")</f>
        <v/>
      </c>
      <c r="BF516" s="10" t="str">
        <f>IFERROR(INDEX($S$2:$AL$2,MATCH(SMALL(Tableau1[[#This Row],[Colonne19]:[Colonne38]],19),Tableau1[[#This Row],[Colonne19]:[Colonne38]],0)),"")</f>
        <v/>
      </c>
      <c r="BG516" s="10" t="str">
        <f>IFERROR(INDEX($S$2:$AL$2,MATCH(SMALL(Tableau1[[#This Row],[Colonne19]:[Colonne38]],20),Tableau1[[#This Row],[Colonne19]:[Colonne38]],0)),"")</f>
        <v/>
      </c>
      <c r="BH516" s="11"/>
      <c r="BI516" s="10"/>
      <c r="BJ516" s="10"/>
      <c r="BK516" s="10"/>
      <c r="BL516" s="10"/>
      <c r="BM516" s="10"/>
      <c r="BN516" s="10"/>
      <c r="BO516" s="11"/>
      <c r="BP516" s="10" t="str" cm="1">
        <f t="array" ref="BP516">IFERROR(INDEX($AN516:$BG516,_xlfn.AGGREGATE(15,6,(COLUMN($AN516:$BG516)-COLUMN($AN$8)+1)/NOT(ISNA(MATCH($AN516:$BG516,$FF$1:$FF$6,0))),COLUMN($BV516:BV516))),"")</f>
        <v/>
      </c>
      <c r="BQ516" s="10" t="e" cm="1" vm="1">
        <f t="array" aca="1" ref="BQ516" ca="1">IFERROR(INDEX($AN516:$BG516,_xlfn.AGGREGATE(15,6,(COLUMN($AN516:$BG516)-COLUMN($AN$8)+1)/NOT(ISNA(MATCH($AN516:$BG516,$FF$1:$FF$6,0))),COLUMN($BV516:BW516))),"")</f>
        <v>#VALUE!</v>
      </c>
      <c r="BR516" s="10" t="e" cm="1" vm="2">
        <f t="array" aca="1" ref="BR516" ca="1">IFERROR(INDEX($AN516:$BG516,_xlfn.AGGREGATE(15,6,(COLUMN($AN516:$BG516)-COLUMN($AN$8)+1)/NOT(ISNA(MATCH($AN516:$BG516,$FF$1:$FF$6,0))),COLUMN($BV516:BX516))),"")</f>
        <v>#VALUE!</v>
      </c>
      <c r="BS516" s="10" t="e" cm="1" vm="3">
        <f t="array" aca="1" ref="BS516" ca="1">IFERROR(INDEX($AN516:$BG516,_xlfn.AGGREGATE(15,6,(COLUMN($AN516:$BG516)-COLUMN($AN$8)+1)/NOT(ISNA(MATCH($AN516:$BG516,$FF$1:$FF$6,0))),COLUMN($BV516:BY516))),"")</f>
        <v>#VALUE!</v>
      </c>
      <c r="BT516" s="10" t="e" cm="1" vm="4">
        <f t="array" aca="1" ref="BT516" ca="1">IFERROR(INDEX($AN516:$BG516,_xlfn.AGGREGATE(15,6,(COLUMN($AN516:$BG516)-COLUMN($AN$8)+1)/NOT(ISNA(MATCH($AN516:$BG516,$FF$1:$FF$6,0))),COLUMN($BV516:BZ516))),"")</f>
        <v>#VALUE!</v>
      </c>
      <c r="BU516" s="10" t="e" cm="1" vm="5">
        <f t="array" aca="1" ref="BU516" ca="1">IFERROR(INDEX($AN516:$BG516,_xlfn.AGGREGATE(15,6,(COLUMN($AN516:$BG516)-COLUMN($AN$8)+1)/NOT(ISNA(MATCH($AN516:$BG516,$FF$1:$FF$6,0))),COLUMN($BV516:CA516))),"")</f>
        <v>#VALUE!</v>
      </c>
      <c r="BV516" s="11"/>
      <c r="BW516" s="10" t="str" cm="1">
        <f t="array" ref="BW516">IFERROR(INDEX($BI516:$BN516,_xlfn.AGGREGATE(15,6,(COLUMN($BI516:$BN516)-COLUMN($BI$8)+1)/NOT(ISNA(MATCH($BI516:$BN516,$FF$1:$FF$6,0))),COLUMN($BW516:BW516))),"")</f>
        <v/>
      </c>
      <c r="BX516" s="10" t="e" cm="1" vm="1">
        <f t="array" aca="1" ref="BX516" ca="1">IFERROR(INDEX($BI516:$BN516,_xlfn.AGGREGATE(15,6,(COLUMN($BI516:$BN516)-COLUMN($BI$8)+1)/NOT(ISNA(MATCH($BI516:$BN516,$FF$1:$FF$6,0))),COLUMN($BW516:BX516))),"")</f>
        <v>#VALUE!</v>
      </c>
      <c r="BY516" s="10" t="e" cm="1" vm="2">
        <f t="array" aca="1" ref="BY516" ca="1">IFERROR(INDEX($BI516:$BN516,_xlfn.AGGREGATE(15,6,(COLUMN($BI516:$BN516)-COLUMN($BI$8)+1)/NOT(ISNA(MATCH($BI516:$BN516,$FF$1:$FF$6,0))),COLUMN($BW516:BY516))),"")</f>
        <v>#VALUE!</v>
      </c>
      <c r="BZ516" s="10" t="e" cm="1" vm="3">
        <f t="array" aca="1" ref="BZ516" ca="1">IFERROR(INDEX($BI516:$BN516,_xlfn.AGGREGATE(15,6,(COLUMN($BI516:$BN516)-COLUMN($BI$8)+1)/NOT(ISNA(MATCH($BI516:$BN516,$FF$1:$FF$6,0))),COLUMN($BW516:BZ516))),"")</f>
        <v>#VALUE!</v>
      </c>
      <c r="CA516" s="10" t="e" cm="1" vm="4">
        <f t="array" aca="1" ref="CA516" ca="1">IFERROR(INDEX($BI516:$BN516,_xlfn.AGGREGATE(15,6,(COLUMN($BI516:$BN516)-COLUMN($BI$8)+1)/NOT(ISNA(MATCH($BI516:$BN516,$FF$1:$FF$6,0))),COLUMN($BW516:CA516))),"")</f>
        <v>#VALUE!</v>
      </c>
      <c r="CB516" s="10" t="e" cm="1" vm="5">
        <f t="array" aca="1" ref="CB516" ca="1">IFERROR(INDEX($BI516:$BN516,_xlfn.AGGREGATE(15,6,(COLUMN($BI516:$BN516)-COLUMN($BI$8)+1)/NOT(ISNA(MATCH($BI516:$BN516,$FF$1:$FF$6,0))),COLUMN($BW516:CB516))),"")</f>
        <v>#VALUE!</v>
      </c>
      <c r="CC516" s="11"/>
      <c r="CD516" s="10"/>
      <c r="CE516" s="10"/>
      <c r="CF516" s="10"/>
      <c r="CG516" s="10"/>
      <c r="CH516" s="10"/>
      <c r="CI516" s="11"/>
      <c r="CJ516" s="10" cm="1">
        <f t="array" ref="CJ516">SUM(COUNTIF(CD516:CF516,$DH$3:$DM$3))</f>
        <v>0</v>
      </c>
      <c r="CK516" s="10" cm="1">
        <f t="array" ref="CK516">SUM(COUNTIF(CD516:CF516,$DH$2:$DL$2))</f>
        <v>0</v>
      </c>
      <c r="CL516" s="10" cm="1">
        <f t="array" ref="CL516">SUM(COUNTIF(CD516:CF516,$DM$2:$DQ$2))</f>
        <v>0</v>
      </c>
      <c r="CM516" s="11"/>
      <c r="CN516" s="10"/>
      <c r="CO516" s="10"/>
      <c r="CP516" s="11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1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7" t="s">
        <v>42</v>
      </c>
      <c r="EC516" s="11"/>
      <c r="ED516" s="10">
        <f>Tableau1[[#This Row],[Colonne75]]</f>
        <v>0</v>
      </c>
      <c r="EE516" s="10"/>
      <c r="EF516" s="10">
        <f ca="1">OFFSET(Tableau1[[#This Row],[Colonne19]],0,Tableau1[[#This Row],[Colonne126]]-1)</f>
        <v>0</v>
      </c>
      <c r="EG516" s="11"/>
      <c r="EH516" s="10">
        <f>Tableau1[[#This Row],[Colonne76]]</f>
        <v>0</v>
      </c>
      <c r="EI516" s="10"/>
      <c r="EJ516" s="10">
        <f ca="1">OFFSET(Tableau1[[#This Row],[Colonne19]],0,Tableau1[[#This Row],[Colonne130]]-1)</f>
        <v>0</v>
      </c>
      <c r="EK516" s="11"/>
      <c r="EL516" s="10">
        <f>Tableau1[[#This Row],[Colonne77]]</f>
        <v>0</v>
      </c>
      <c r="EM516" s="10"/>
      <c r="EN516" s="10">
        <f ca="1">OFFSET(Tableau1[[#This Row],[Colonne19]],0,Tableau1[[#This Row],[Colonne134]]-1)</f>
        <v>0</v>
      </c>
      <c r="EO516" s="11"/>
      <c r="EP516" s="10">
        <f>Tableau1[[#This Row],[Colonne78]]</f>
        <v>0</v>
      </c>
      <c r="EQ516" s="10"/>
      <c r="ER516" s="10">
        <f ca="1">OFFSET(Tableau1[[#This Row],[Colonne19]],0,Tableau1[[#This Row],[Colonne138]]-1)</f>
        <v>0</v>
      </c>
      <c r="ES516" s="11"/>
      <c r="ET516" s="10">
        <f>Tableau1[[#This Row],[Colonne79]]</f>
        <v>0</v>
      </c>
      <c r="EU516" s="10"/>
      <c r="EV516" s="10">
        <f ca="1">OFFSET(Tableau1[[#This Row],[Colonne19]],0,Tableau1[[#This Row],[Colonne142]]-1)</f>
        <v>0</v>
      </c>
      <c r="EW516" s="11"/>
      <c r="EX516" s="10">
        <f t="shared" ca="1" si="48"/>
        <v>0</v>
      </c>
      <c r="EY516" s="10">
        <f t="shared" ca="1" si="49"/>
        <v>0</v>
      </c>
      <c r="EZ516" s="10">
        <f t="shared" ca="1" si="50"/>
        <v>0</v>
      </c>
      <c r="FA516" s="10">
        <f t="shared" ca="1" si="45"/>
        <v>0</v>
      </c>
      <c r="FB516" s="10">
        <f t="shared" ca="1" si="46"/>
        <v>0</v>
      </c>
      <c r="FC516" s="10">
        <f t="shared" ca="1" si="47"/>
        <v>0</v>
      </c>
      <c r="FD516" s="11"/>
    </row>
    <row r="517" spans="1:160" x14ac:dyDescent="0.2">
      <c r="A517" s="25"/>
      <c r="B517" s="10"/>
      <c r="C517" s="13"/>
      <c r="D517" s="26"/>
      <c r="E517" s="10"/>
      <c r="F517" s="10"/>
      <c r="G517" s="10"/>
      <c r="H517" s="10"/>
      <c r="I517" s="10"/>
      <c r="J517" s="24"/>
      <c r="K517" s="13"/>
      <c r="L517" s="10"/>
      <c r="M517" s="13"/>
      <c r="N517" s="13"/>
      <c r="O517" s="33" t="e">
        <f>Tableau1[[#This Row],[Colonne14]]/Tableau1[[#This Row],[Colonne13]]</f>
        <v>#DIV/0!</v>
      </c>
      <c r="P517" s="57"/>
      <c r="Q517" s="59" t="e" cm="1">
        <f t="array" ref="Q517">SUM(Tableau1[[#This Row],[Colonne19]:[Colonne38]]/Tableau1[[#This Row],[Colonne11]])</f>
        <v>#DIV/0!</v>
      </c>
      <c r="R517" s="11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1"/>
      <c r="AN517" s="10" t="str" cm="1">
        <f t="array" ref="AN517">IFERROR(INDEX($S$2:$AL$2,MATCH(SMALL(Tableau1[[#This Row],[Colonne19]:[Colonne38]],1),Tableau1[[#This Row],[Colonne19]:[Colonne38]],0)),"")</f>
        <v/>
      </c>
      <c r="AO517" s="10" t="str">
        <f>IFERROR(INDEX($S$2:$AL$2,MATCH(SMALL(Tableau1[[#This Row],[Colonne19]:[Colonne38]],2),Tableau1[[#This Row],[Colonne19]:[Colonne38]],0)),"")</f>
        <v/>
      </c>
      <c r="AP517" s="10" t="str">
        <f>IFERROR(INDEX($S$2:$AL$2,MATCH(SMALL(Tableau1[[#This Row],[Colonne19]:[Colonne38]],3),Tableau1[[#This Row],[Colonne19]:[Colonne38]],0)),"")</f>
        <v/>
      </c>
      <c r="AQ517" s="10" t="str">
        <f>IFERROR(INDEX($S$2:$AL$2,MATCH(SMALL(Tableau1[[#This Row],[Colonne19]:[Colonne38]],4),Tableau1[[#This Row],[Colonne19]:[Colonne38]],0)),"")</f>
        <v/>
      </c>
      <c r="AR517" s="10" t="str">
        <f>IFERROR(INDEX($S$2:$AL$2,MATCH(SMALL(Tableau1[[#This Row],[Colonne19]:[Colonne38]],5),Tableau1[[#This Row],[Colonne19]:[Colonne38]],0)),"")</f>
        <v/>
      </c>
      <c r="AS517" s="10" t="str">
        <f>IFERROR(INDEX($S$2:$AL$2,MATCH(SMALL(Tableau1[[#This Row],[Colonne19]:[Colonne38]],6),Tableau1[[#This Row],[Colonne19]:[Colonne38]],0)),"")</f>
        <v/>
      </c>
      <c r="AT517" s="10" t="str">
        <f>IFERROR(INDEX($S$2:$AL$2,MATCH(SMALL(Tableau1[[#This Row],[Colonne19]:[Colonne38]],7),Tableau1[[#This Row],[Colonne19]:[Colonne38]],0)),"")</f>
        <v/>
      </c>
      <c r="AU517" s="10" t="str">
        <f>IFERROR(INDEX($S$2:$AL$2,MATCH(SMALL(Tableau1[[#This Row],[Colonne19]:[Colonne38]],8),Tableau1[[#This Row],[Colonne19]:[Colonne38]],0)),"")</f>
        <v/>
      </c>
      <c r="AV517" s="10" t="str">
        <f>IFERROR(INDEX($S$2:$AL$2,MATCH(SMALL(Tableau1[[#This Row],[Colonne19]:[Colonne38]],9),Tableau1[[#This Row],[Colonne19]:[Colonne38]],0)),"")</f>
        <v/>
      </c>
      <c r="AW517" s="10" t="str">
        <f>IFERROR(INDEX($S$2:$AL$2,MATCH(SMALL(Tableau1[[#This Row],[Colonne19]:[Colonne38]],10),Tableau1[[#This Row],[Colonne19]:[Colonne38]],0)),"")</f>
        <v/>
      </c>
      <c r="AX517" s="10" t="str">
        <f>IFERROR(INDEX($S$2:$AL$2,MATCH(SMALL(Tableau1[[#This Row],[Colonne19]:[Colonne38]],11),Tableau1[[#This Row],[Colonne19]:[Colonne38]],0)),"")</f>
        <v/>
      </c>
      <c r="AY517" s="10" t="str">
        <f>IFERROR(INDEX($S$2:$AL$2,MATCH(SMALL(Tableau1[[#This Row],[Colonne19]:[Colonne38]],12),Tableau1[[#This Row],[Colonne19]:[Colonne38]],0)),"")</f>
        <v/>
      </c>
      <c r="AZ517" s="10" t="str">
        <f>IFERROR(INDEX($S$2:$AL$2,MATCH(SMALL(Tableau1[[#This Row],[Colonne19]:[Colonne38]],13),Tableau1[[#This Row],[Colonne19]:[Colonne38]],0)),"")</f>
        <v/>
      </c>
      <c r="BA517" s="10" t="str">
        <f>IFERROR(INDEX($S$2:$AL$2,MATCH(SMALL(Tableau1[[#This Row],[Colonne19]:[Colonne38]],14),Tableau1[[#This Row],[Colonne19]:[Colonne38]],0)),"")</f>
        <v/>
      </c>
      <c r="BB517" s="10" t="str">
        <f>IFERROR(INDEX($S$2:$AL$2,MATCH(SMALL(Tableau1[[#This Row],[Colonne19]:[Colonne38]],15),Tableau1[[#This Row],[Colonne19]:[Colonne38]],0)),"")</f>
        <v/>
      </c>
      <c r="BC517" s="10" t="str">
        <f>IFERROR(INDEX($S$2:$AL$2,MATCH(SMALL(Tableau1[[#This Row],[Colonne19]:[Colonne38]],16),Tableau1[[#This Row],[Colonne19]:[Colonne38]],0)),"")</f>
        <v/>
      </c>
      <c r="BD517" s="10" t="str">
        <f>IFERROR(INDEX($S$2:$AL$2,MATCH(SMALL(Tableau1[[#This Row],[Colonne19]:[Colonne38]],17),Tableau1[[#This Row],[Colonne19]:[Colonne38]],0)),"")</f>
        <v/>
      </c>
      <c r="BE517" s="10" t="str">
        <f>IFERROR(INDEX($S$2:$AL$2,MATCH(SMALL(Tableau1[[#This Row],[Colonne19]:[Colonne38]],18),Tableau1[[#This Row],[Colonne19]:[Colonne38]],0)),"")</f>
        <v/>
      </c>
      <c r="BF517" s="10" t="str">
        <f>IFERROR(INDEX($S$2:$AL$2,MATCH(SMALL(Tableau1[[#This Row],[Colonne19]:[Colonne38]],19),Tableau1[[#This Row],[Colonne19]:[Colonne38]],0)),"")</f>
        <v/>
      </c>
      <c r="BG517" s="10" t="str">
        <f>IFERROR(INDEX($S$2:$AL$2,MATCH(SMALL(Tableau1[[#This Row],[Colonne19]:[Colonne38]],20),Tableau1[[#This Row],[Colonne19]:[Colonne38]],0)),"")</f>
        <v/>
      </c>
      <c r="BH517" s="11"/>
      <c r="BI517" s="10"/>
      <c r="BJ517" s="10"/>
      <c r="BK517" s="10"/>
      <c r="BL517" s="10"/>
      <c r="BM517" s="10"/>
      <c r="BN517" s="10"/>
      <c r="BO517" s="11"/>
      <c r="BP517" s="10" t="str" cm="1">
        <f t="array" ref="BP517">IFERROR(INDEX($AN517:$BG517,_xlfn.AGGREGATE(15,6,(COLUMN($AN517:$BG517)-COLUMN($AN$8)+1)/NOT(ISNA(MATCH($AN517:$BG517,$FF$1:$FF$6,0))),COLUMN($BV517:BV517))),"")</f>
        <v/>
      </c>
      <c r="BQ517" s="10" t="e" cm="1" vm="1">
        <f t="array" aca="1" ref="BQ517" ca="1">IFERROR(INDEX($AN517:$BG517,_xlfn.AGGREGATE(15,6,(COLUMN($AN517:$BG517)-COLUMN($AN$8)+1)/NOT(ISNA(MATCH($AN517:$BG517,$FF$1:$FF$6,0))),COLUMN($BV517:BW517))),"")</f>
        <v>#VALUE!</v>
      </c>
      <c r="BR517" s="10" t="e" cm="1" vm="2">
        <f t="array" aca="1" ref="BR517" ca="1">IFERROR(INDEX($AN517:$BG517,_xlfn.AGGREGATE(15,6,(COLUMN($AN517:$BG517)-COLUMN($AN$8)+1)/NOT(ISNA(MATCH($AN517:$BG517,$FF$1:$FF$6,0))),COLUMN($BV517:BX517))),"")</f>
        <v>#VALUE!</v>
      </c>
      <c r="BS517" s="10" t="e" cm="1" vm="3">
        <f t="array" aca="1" ref="BS517" ca="1">IFERROR(INDEX($AN517:$BG517,_xlfn.AGGREGATE(15,6,(COLUMN($AN517:$BG517)-COLUMN($AN$8)+1)/NOT(ISNA(MATCH($AN517:$BG517,$FF$1:$FF$6,0))),COLUMN($BV517:BY517))),"")</f>
        <v>#VALUE!</v>
      </c>
      <c r="BT517" s="10" t="e" cm="1" vm="4">
        <f t="array" aca="1" ref="BT517" ca="1">IFERROR(INDEX($AN517:$BG517,_xlfn.AGGREGATE(15,6,(COLUMN($AN517:$BG517)-COLUMN($AN$8)+1)/NOT(ISNA(MATCH($AN517:$BG517,$FF$1:$FF$6,0))),COLUMN($BV517:BZ517))),"")</f>
        <v>#VALUE!</v>
      </c>
      <c r="BU517" s="10" t="e" cm="1" vm="5">
        <f t="array" aca="1" ref="BU517" ca="1">IFERROR(INDEX($AN517:$BG517,_xlfn.AGGREGATE(15,6,(COLUMN($AN517:$BG517)-COLUMN($AN$8)+1)/NOT(ISNA(MATCH($AN517:$BG517,$FF$1:$FF$6,0))),COLUMN($BV517:CA517))),"")</f>
        <v>#VALUE!</v>
      </c>
      <c r="BV517" s="11"/>
      <c r="BW517" s="10" t="str" cm="1">
        <f t="array" ref="BW517">IFERROR(INDEX($BI517:$BN517,_xlfn.AGGREGATE(15,6,(COLUMN($BI517:$BN517)-COLUMN($BI$8)+1)/NOT(ISNA(MATCH($BI517:$BN517,$FF$1:$FF$6,0))),COLUMN($BW517:BW517))),"")</f>
        <v/>
      </c>
      <c r="BX517" s="10" t="e" cm="1" vm="1">
        <f t="array" aca="1" ref="BX517" ca="1">IFERROR(INDEX($BI517:$BN517,_xlfn.AGGREGATE(15,6,(COLUMN($BI517:$BN517)-COLUMN($BI$8)+1)/NOT(ISNA(MATCH($BI517:$BN517,$FF$1:$FF$6,0))),COLUMN($BW517:BX517))),"")</f>
        <v>#VALUE!</v>
      </c>
      <c r="BY517" s="10" t="e" cm="1" vm="2">
        <f t="array" aca="1" ref="BY517" ca="1">IFERROR(INDEX($BI517:$BN517,_xlfn.AGGREGATE(15,6,(COLUMN($BI517:$BN517)-COLUMN($BI$8)+1)/NOT(ISNA(MATCH($BI517:$BN517,$FF$1:$FF$6,0))),COLUMN($BW517:BY517))),"")</f>
        <v>#VALUE!</v>
      </c>
      <c r="BZ517" s="10" t="e" cm="1" vm="3">
        <f t="array" aca="1" ref="BZ517" ca="1">IFERROR(INDEX($BI517:$BN517,_xlfn.AGGREGATE(15,6,(COLUMN($BI517:$BN517)-COLUMN($BI$8)+1)/NOT(ISNA(MATCH($BI517:$BN517,$FF$1:$FF$6,0))),COLUMN($BW517:BZ517))),"")</f>
        <v>#VALUE!</v>
      </c>
      <c r="CA517" s="10" t="e" cm="1" vm="4">
        <f t="array" aca="1" ref="CA517" ca="1">IFERROR(INDEX($BI517:$BN517,_xlfn.AGGREGATE(15,6,(COLUMN($BI517:$BN517)-COLUMN($BI$8)+1)/NOT(ISNA(MATCH($BI517:$BN517,$FF$1:$FF$6,0))),COLUMN($BW517:CA517))),"")</f>
        <v>#VALUE!</v>
      </c>
      <c r="CB517" s="10" t="e" cm="1" vm="5">
        <f t="array" aca="1" ref="CB517" ca="1">IFERROR(INDEX($BI517:$BN517,_xlfn.AGGREGATE(15,6,(COLUMN($BI517:$BN517)-COLUMN($BI$8)+1)/NOT(ISNA(MATCH($BI517:$BN517,$FF$1:$FF$6,0))),COLUMN($BW517:CB517))),"")</f>
        <v>#VALUE!</v>
      </c>
      <c r="CC517" s="11"/>
      <c r="CD517" s="10"/>
      <c r="CE517" s="10"/>
      <c r="CF517" s="10"/>
      <c r="CG517" s="10"/>
      <c r="CH517" s="10"/>
      <c r="CI517" s="11"/>
      <c r="CJ517" s="10" cm="1">
        <f t="array" ref="CJ517">SUM(COUNTIF(CD517:CF517,$DH$3:$DM$3))</f>
        <v>0</v>
      </c>
      <c r="CK517" s="10" cm="1">
        <f t="array" ref="CK517">SUM(COUNTIF(CD517:CF517,$DH$2:$DL$2))</f>
        <v>0</v>
      </c>
      <c r="CL517" s="10" cm="1">
        <f t="array" ref="CL517">SUM(COUNTIF(CD517:CF517,$DM$2:$DQ$2))</f>
        <v>0</v>
      </c>
      <c r="CM517" s="11"/>
      <c r="CN517" s="10"/>
      <c r="CO517" s="10"/>
      <c r="CP517" s="11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1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7" t="s">
        <v>42</v>
      </c>
      <c r="EC517" s="11"/>
      <c r="ED517" s="10">
        <f>Tableau1[[#This Row],[Colonne75]]</f>
        <v>0</v>
      </c>
      <c r="EE517" s="10"/>
      <c r="EF517" s="10">
        <f ca="1">OFFSET(Tableau1[[#This Row],[Colonne19]],0,Tableau1[[#This Row],[Colonne126]]-1)</f>
        <v>0</v>
      </c>
      <c r="EG517" s="11"/>
      <c r="EH517" s="10">
        <f>Tableau1[[#This Row],[Colonne76]]</f>
        <v>0</v>
      </c>
      <c r="EI517" s="10"/>
      <c r="EJ517" s="10">
        <f ca="1">OFFSET(Tableau1[[#This Row],[Colonne19]],0,Tableau1[[#This Row],[Colonne130]]-1)</f>
        <v>0</v>
      </c>
      <c r="EK517" s="11"/>
      <c r="EL517" s="10">
        <f>Tableau1[[#This Row],[Colonne77]]</f>
        <v>0</v>
      </c>
      <c r="EM517" s="10"/>
      <c r="EN517" s="10">
        <f ca="1">OFFSET(Tableau1[[#This Row],[Colonne19]],0,Tableau1[[#This Row],[Colonne134]]-1)</f>
        <v>0</v>
      </c>
      <c r="EO517" s="11"/>
      <c r="EP517" s="10">
        <f>Tableau1[[#This Row],[Colonne78]]</f>
        <v>0</v>
      </c>
      <c r="EQ517" s="10"/>
      <c r="ER517" s="10">
        <f ca="1">OFFSET(Tableau1[[#This Row],[Colonne19]],0,Tableau1[[#This Row],[Colonne138]]-1)</f>
        <v>0</v>
      </c>
      <c r="ES517" s="11"/>
      <c r="ET517" s="10">
        <f>Tableau1[[#This Row],[Colonne79]]</f>
        <v>0</v>
      </c>
      <c r="EU517" s="10"/>
      <c r="EV517" s="10">
        <f ca="1">OFFSET(Tableau1[[#This Row],[Colonne19]],0,Tableau1[[#This Row],[Colonne142]]-1)</f>
        <v>0</v>
      </c>
      <c r="EW517" s="11"/>
      <c r="EX517" s="10">
        <f t="shared" ca="1" si="48"/>
        <v>0</v>
      </c>
      <c r="EY517" s="10">
        <f t="shared" ca="1" si="49"/>
        <v>0</v>
      </c>
      <c r="EZ517" s="10">
        <f t="shared" ca="1" si="50"/>
        <v>0</v>
      </c>
      <c r="FA517" s="10">
        <f t="shared" ca="1" si="45"/>
        <v>0</v>
      </c>
      <c r="FB517" s="10">
        <f t="shared" ca="1" si="46"/>
        <v>0</v>
      </c>
      <c r="FC517" s="10">
        <f t="shared" ca="1" si="47"/>
        <v>0</v>
      </c>
      <c r="FD517" s="11"/>
    </row>
    <row r="518" spans="1:160" x14ac:dyDescent="0.2">
      <c r="A518" s="25"/>
      <c r="B518" s="10"/>
      <c r="C518" s="13"/>
      <c r="D518" s="26"/>
      <c r="E518" s="10"/>
      <c r="F518" s="10"/>
      <c r="G518" s="10"/>
      <c r="H518" s="10"/>
      <c r="I518" s="10"/>
      <c r="J518" s="24"/>
      <c r="K518" s="13"/>
      <c r="L518" s="10"/>
      <c r="M518" s="13"/>
      <c r="N518" s="13"/>
      <c r="O518" s="33" t="e">
        <f>Tableau1[[#This Row],[Colonne14]]/Tableau1[[#This Row],[Colonne13]]</f>
        <v>#DIV/0!</v>
      </c>
      <c r="P518" s="57"/>
      <c r="Q518" s="59" t="e" cm="1">
        <f t="array" ref="Q518">SUM(Tableau1[[#This Row],[Colonne19]:[Colonne38]]/Tableau1[[#This Row],[Colonne11]])</f>
        <v>#DIV/0!</v>
      </c>
      <c r="R518" s="11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1"/>
      <c r="AN518" s="10" t="str" cm="1">
        <f t="array" ref="AN518">IFERROR(INDEX($S$2:$AL$2,MATCH(SMALL(Tableau1[[#This Row],[Colonne19]:[Colonne38]],1),Tableau1[[#This Row],[Colonne19]:[Colonne38]],0)),"")</f>
        <v/>
      </c>
      <c r="AO518" s="10" t="str">
        <f>IFERROR(INDEX($S$2:$AL$2,MATCH(SMALL(Tableau1[[#This Row],[Colonne19]:[Colonne38]],2),Tableau1[[#This Row],[Colonne19]:[Colonne38]],0)),"")</f>
        <v/>
      </c>
      <c r="AP518" s="10" t="str">
        <f>IFERROR(INDEX($S$2:$AL$2,MATCH(SMALL(Tableau1[[#This Row],[Colonne19]:[Colonne38]],3),Tableau1[[#This Row],[Colonne19]:[Colonne38]],0)),"")</f>
        <v/>
      </c>
      <c r="AQ518" s="10" t="str">
        <f>IFERROR(INDEX($S$2:$AL$2,MATCH(SMALL(Tableau1[[#This Row],[Colonne19]:[Colonne38]],4),Tableau1[[#This Row],[Colonne19]:[Colonne38]],0)),"")</f>
        <v/>
      </c>
      <c r="AR518" s="10" t="str">
        <f>IFERROR(INDEX($S$2:$AL$2,MATCH(SMALL(Tableau1[[#This Row],[Colonne19]:[Colonne38]],5),Tableau1[[#This Row],[Colonne19]:[Colonne38]],0)),"")</f>
        <v/>
      </c>
      <c r="AS518" s="10" t="str">
        <f>IFERROR(INDEX($S$2:$AL$2,MATCH(SMALL(Tableau1[[#This Row],[Colonne19]:[Colonne38]],6),Tableau1[[#This Row],[Colonne19]:[Colonne38]],0)),"")</f>
        <v/>
      </c>
      <c r="AT518" s="10" t="str">
        <f>IFERROR(INDEX($S$2:$AL$2,MATCH(SMALL(Tableau1[[#This Row],[Colonne19]:[Colonne38]],7),Tableau1[[#This Row],[Colonne19]:[Colonne38]],0)),"")</f>
        <v/>
      </c>
      <c r="AU518" s="10" t="str">
        <f>IFERROR(INDEX($S$2:$AL$2,MATCH(SMALL(Tableau1[[#This Row],[Colonne19]:[Colonne38]],8),Tableau1[[#This Row],[Colonne19]:[Colonne38]],0)),"")</f>
        <v/>
      </c>
      <c r="AV518" s="10" t="str">
        <f>IFERROR(INDEX($S$2:$AL$2,MATCH(SMALL(Tableau1[[#This Row],[Colonne19]:[Colonne38]],9),Tableau1[[#This Row],[Colonne19]:[Colonne38]],0)),"")</f>
        <v/>
      </c>
      <c r="AW518" s="10" t="str">
        <f>IFERROR(INDEX($S$2:$AL$2,MATCH(SMALL(Tableau1[[#This Row],[Colonne19]:[Colonne38]],10),Tableau1[[#This Row],[Colonne19]:[Colonne38]],0)),"")</f>
        <v/>
      </c>
      <c r="AX518" s="10" t="str">
        <f>IFERROR(INDEX($S$2:$AL$2,MATCH(SMALL(Tableau1[[#This Row],[Colonne19]:[Colonne38]],11),Tableau1[[#This Row],[Colonne19]:[Colonne38]],0)),"")</f>
        <v/>
      </c>
      <c r="AY518" s="10" t="str">
        <f>IFERROR(INDEX($S$2:$AL$2,MATCH(SMALL(Tableau1[[#This Row],[Colonne19]:[Colonne38]],12),Tableau1[[#This Row],[Colonne19]:[Colonne38]],0)),"")</f>
        <v/>
      </c>
      <c r="AZ518" s="10" t="str">
        <f>IFERROR(INDEX($S$2:$AL$2,MATCH(SMALL(Tableau1[[#This Row],[Colonne19]:[Colonne38]],13),Tableau1[[#This Row],[Colonne19]:[Colonne38]],0)),"")</f>
        <v/>
      </c>
      <c r="BA518" s="10" t="str">
        <f>IFERROR(INDEX($S$2:$AL$2,MATCH(SMALL(Tableau1[[#This Row],[Colonne19]:[Colonne38]],14),Tableau1[[#This Row],[Colonne19]:[Colonne38]],0)),"")</f>
        <v/>
      </c>
      <c r="BB518" s="10" t="str">
        <f>IFERROR(INDEX($S$2:$AL$2,MATCH(SMALL(Tableau1[[#This Row],[Colonne19]:[Colonne38]],15),Tableau1[[#This Row],[Colonne19]:[Colonne38]],0)),"")</f>
        <v/>
      </c>
      <c r="BC518" s="10" t="str">
        <f>IFERROR(INDEX($S$2:$AL$2,MATCH(SMALL(Tableau1[[#This Row],[Colonne19]:[Colonne38]],16),Tableau1[[#This Row],[Colonne19]:[Colonne38]],0)),"")</f>
        <v/>
      </c>
      <c r="BD518" s="10" t="str">
        <f>IFERROR(INDEX($S$2:$AL$2,MATCH(SMALL(Tableau1[[#This Row],[Colonne19]:[Colonne38]],17),Tableau1[[#This Row],[Colonne19]:[Colonne38]],0)),"")</f>
        <v/>
      </c>
      <c r="BE518" s="10" t="str">
        <f>IFERROR(INDEX($S$2:$AL$2,MATCH(SMALL(Tableau1[[#This Row],[Colonne19]:[Colonne38]],18),Tableau1[[#This Row],[Colonne19]:[Colonne38]],0)),"")</f>
        <v/>
      </c>
      <c r="BF518" s="10" t="str">
        <f>IFERROR(INDEX($S$2:$AL$2,MATCH(SMALL(Tableau1[[#This Row],[Colonne19]:[Colonne38]],19),Tableau1[[#This Row],[Colonne19]:[Colonne38]],0)),"")</f>
        <v/>
      </c>
      <c r="BG518" s="10" t="str">
        <f>IFERROR(INDEX($S$2:$AL$2,MATCH(SMALL(Tableau1[[#This Row],[Colonne19]:[Colonne38]],20),Tableau1[[#This Row],[Colonne19]:[Colonne38]],0)),"")</f>
        <v/>
      </c>
      <c r="BH518" s="11"/>
      <c r="BI518" s="10"/>
      <c r="BJ518" s="10"/>
      <c r="BK518" s="10"/>
      <c r="BL518" s="10"/>
      <c r="BM518" s="10"/>
      <c r="BN518" s="10"/>
      <c r="BO518" s="11"/>
      <c r="BP518" s="10" t="str" cm="1">
        <f t="array" ref="BP518">IFERROR(INDEX($AN518:$BG518,_xlfn.AGGREGATE(15,6,(COLUMN($AN518:$BG518)-COLUMN($AN$8)+1)/NOT(ISNA(MATCH($AN518:$BG518,$FF$1:$FF$6,0))),COLUMN($BV518:BV518))),"")</f>
        <v/>
      </c>
      <c r="BQ518" s="10" t="e" cm="1" vm="1">
        <f t="array" aca="1" ref="BQ518" ca="1">IFERROR(INDEX($AN518:$BG518,_xlfn.AGGREGATE(15,6,(COLUMN($AN518:$BG518)-COLUMN($AN$8)+1)/NOT(ISNA(MATCH($AN518:$BG518,$FF$1:$FF$6,0))),COLUMN($BV518:BW518))),"")</f>
        <v>#VALUE!</v>
      </c>
      <c r="BR518" s="10" t="e" cm="1" vm="2">
        <f t="array" aca="1" ref="BR518" ca="1">IFERROR(INDEX($AN518:$BG518,_xlfn.AGGREGATE(15,6,(COLUMN($AN518:$BG518)-COLUMN($AN$8)+1)/NOT(ISNA(MATCH($AN518:$BG518,$FF$1:$FF$6,0))),COLUMN($BV518:BX518))),"")</f>
        <v>#VALUE!</v>
      </c>
      <c r="BS518" s="10" t="e" cm="1" vm="3">
        <f t="array" aca="1" ref="BS518" ca="1">IFERROR(INDEX($AN518:$BG518,_xlfn.AGGREGATE(15,6,(COLUMN($AN518:$BG518)-COLUMN($AN$8)+1)/NOT(ISNA(MATCH($AN518:$BG518,$FF$1:$FF$6,0))),COLUMN($BV518:BY518))),"")</f>
        <v>#VALUE!</v>
      </c>
      <c r="BT518" s="10" t="e" cm="1" vm="4">
        <f t="array" aca="1" ref="BT518" ca="1">IFERROR(INDEX($AN518:$BG518,_xlfn.AGGREGATE(15,6,(COLUMN($AN518:$BG518)-COLUMN($AN$8)+1)/NOT(ISNA(MATCH($AN518:$BG518,$FF$1:$FF$6,0))),COLUMN($BV518:BZ518))),"")</f>
        <v>#VALUE!</v>
      </c>
      <c r="BU518" s="10" t="e" cm="1" vm="5">
        <f t="array" aca="1" ref="BU518" ca="1">IFERROR(INDEX($AN518:$BG518,_xlfn.AGGREGATE(15,6,(COLUMN($AN518:$BG518)-COLUMN($AN$8)+1)/NOT(ISNA(MATCH($AN518:$BG518,$FF$1:$FF$6,0))),COLUMN($BV518:CA518))),"")</f>
        <v>#VALUE!</v>
      </c>
      <c r="BV518" s="11"/>
      <c r="BW518" s="10" t="str" cm="1">
        <f t="array" ref="BW518">IFERROR(INDEX($BI518:$BN518,_xlfn.AGGREGATE(15,6,(COLUMN($BI518:$BN518)-COLUMN($BI$8)+1)/NOT(ISNA(MATCH($BI518:$BN518,$FF$1:$FF$6,0))),COLUMN($BW518:BW518))),"")</f>
        <v/>
      </c>
      <c r="BX518" s="10" t="e" cm="1" vm="1">
        <f t="array" aca="1" ref="BX518" ca="1">IFERROR(INDEX($BI518:$BN518,_xlfn.AGGREGATE(15,6,(COLUMN($BI518:$BN518)-COLUMN($BI$8)+1)/NOT(ISNA(MATCH($BI518:$BN518,$FF$1:$FF$6,0))),COLUMN($BW518:BX518))),"")</f>
        <v>#VALUE!</v>
      </c>
      <c r="BY518" s="10" t="e" cm="1" vm="2">
        <f t="array" aca="1" ref="BY518" ca="1">IFERROR(INDEX($BI518:$BN518,_xlfn.AGGREGATE(15,6,(COLUMN($BI518:$BN518)-COLUMN($BI$8)+1)/NOT(ISNA(MATCH($BI518:$BN518,$FF$1:$FF$6,0))),COLUMN($BW518:BY518))),"")</f>
        <v>#VALUE!</v>
      </c>
      <c r="BZ518" s="10" t="e" cm="1" vm="3">
        <f t="array" aca="1" ref="BZ518" ca="1">IFERROR(INDEX($BI518:$BN518,_xlfn.AGGREGATE(15,6,(COLUMN($BI518:$BN518)-COLUMN($BI$8)+1)/NOT(ISNA(MATCH($BI518:$BN518,$FF$1:$FF$6,0))),COLUMN($BW518:BZ518))),"")</f>
        <v>#VALUE!</v>
      </c>
      <c r="CA518" s="10" t="e" cm="1" vm="4">
        <f t="array" aca="1" ref="CA518" ca="1">IFERROR(INDEX($BI518:$BN518,_xlfn.AGGREGATE(15,6,(COLUMN($BI518:$BN518)-COLUMN($BI$8)+1)/NOT(ISNA(MATCH($BI518:$BN518,$FF$1:$FF$6,0))),COLUMN($BW518:CA518))),"")</f>
        <v>#VALUE!</v>
      </c>
      <c r="CB518" s="10" t="e" cm="1" vm="5">
        <f t="array" aca="1" ref="CB518" ca="1">IFERROR(INDEX($BI518:$BN518,_xlfn.AGGREGATE(15,6,(COLUMN($BI518:$BN518)-COLUMN($BI$8)+1)/NOT(ISNA(MATCH($BI518:$BN518,$FF$1:$FF$6,0))),COLUMN($BW518:CB518))),"")</f>
        <v>#VALUE!</v>
      </c>
      <c r="CC518" s="11"/>
      <c r="CD518" s="10"/>
      <c r="CE518" s="10"/>
      <c r="CF518" s="10"/>
      <c r="CG518" s="10"/>
      <c r="CH518" s="10"/>
      <c r="CI518" s="11"/>
      <c r="CJ518" s="10" cm="1">
        <f t="array" ref="CJ518">SUM(COUNTIF(CD518:CF518,$DH$3:$DM$3))</f>
        <v>0</v>
      </c>
      <c r="CK518" s="10" cm="1">
        <f t="array" ref="CK518">SUM(COUNTIF(CD518:CF518,$DH$2:$DL$2))</f>
        <v>0</v>
      </c>
      <c r="CL518" s="10" cm="1">
        <f t="array" ref="CL518">SUM(COUNTIF(CD518:CF518,$DM$2:$DQ$2))</f>
        <v>0</v>
      </c>
      <c r="CM518" s="11"/>
      <c r="CN518" s="10"/>
      <c r="CO518" s="10"/>
      <c r="CP518" s="11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1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7" t="s">
        <v>42</v>
      </c>
      <c r="EC518" s="11"/>
      <c r="ED518" s="10">
        <f>Tableau1[[#This Row],[Colonne75]]</f>
        <v>0</v>
      </c>
      <c r="EE518" s="10"/>
      <c r="EF518" s="10">
        <f ca="1">OFFSET(Tableau1[[#This Row],[Colonne19]],0,Tableau1[[#This Row],[Colonne126]]-1)</f>
        <v>0</v>
      </c>
      <c r="EG518" s="11"/>
      <c r="EH518" s="10">
        <f>Tableau1[[#This Row],[Colonne76]]</f>
        <v>0</v>
      </c>
      <c r="EI518" s="10"/>
      <c r="EJ518" s="10">
        <f ca="1">OFFSET(Tableau1[[#This Row],[Colonne19]],0,Tableau1[[#This Row],[Colonne130]]-1)</f>
        <v>0</v>
      </c>
      <c r="EK518" s="11"/>
      <c r="EL518" s="10">
        <f>Tableau1[[#This Row],[Colonne77]]</f>
        <v>0</v>
      </c>
      <c r="EM518" s="10"/>
      <c r="EN518" s="10">
        <f ca="1">OFFSET(Tableau1[[#This Row],[Colonne19]],0,Tableau1[[#This Row],[Colonne134]]-1)</f>
        <v>0</v>
      </c>
      <c r="EO518" s="11"/>
      <c r="EP518" s="10">
        <f>Tableau1[[#This Row],[Colonne78]]</f>
        <v>0</v>
      </c>
      <c r="EQ518" s="10"/>
      <c r="ER518" s="10">
        <f ca="1">OFFSET(Tableau1[[#This Row],[Colonne19]],0,Tableau1[[#This Row],[Colonne138]]-1)</f>
        <v>0</v>
      </c>
      <c r="ES518" s="11"/>
      <c r="ET518" s="10">
        <f>Tableau1[[#This Row],[Colonne79]]</f>
        <v>0</v>
      </c>
      <c r="EU518" s="10"/>
      <c r="EV518" s="10">
        <f ca="1">OFFSET(Tableau1[[#This Row],[Colonne19]],0,Tableau1[[#This Row],[Colonne142]]-1)</f>
        <v>0</v>
      </c>
      <c r="EW518" s="11"/>
      <c r="EX518" s="10">
        <f t="shared" ca="1" si="48"/>
        <v>0</v>
      </c>
      <c r="EY518" s="10">
        <f t="shared" ca="1" si="49"/>
        <v>0</v>
      </c>
      <c r="EZ518" s="10">
        <f t="shared" ca="1" si="50"/>
        <v>0</v>
      </c>
      <c r="FA518" s="10">
        <f t="shared" ca="1" si="45"/>
        <v>0</v>
      </c>
      <c r="FB518" s="10">
        <f t="shared" ca="1" si="46"/>
        <v>0</v>
      </c>
      <c r="FC518" s="10">
        <f t="shared" ca="1" si="47"/>
        <v>0</v>
      </c>
      <c r="FD518" s="11"/>
    </row>
    <row r="519" spans="1:160" x14ac:dyDescent="0.2">
      <c r="A519" s="25"/>
      <c r="B519" s="10"/>
      <c r="C519" s="13"/>
      <c r="D519" s="26"/>
      <c r="E519" s="10"/>
      <c r="F519" s="10"/>
      <c r="G519" s="10"/>
      <c r="H519" s="10"/>
      <c r="I519" s="10"/>
      <c r="J519" s="24"/>
      <c r="K519" s="13"/>
      <c r="L519" s="10"/>
      <c r="M519" s="13"/>
      <c r="N519" s="13"/>
      <c r="O519" s="33" t="e">
        <f>Tableau1[[#This Row],[Colonne14]]/Tableau1[[#This Row],[Colonne13]]</f>
        <v>#DIV/0!</v>
      </c>
      <c r="P519" s="57"/>
      <c r="Q519" s="59" t="e" cm="1">
        <f t="array" ref="Q519">SUM(Tableau1[[#This Row],[Colonne19]:[Colonne38]]/Tableau1[[#This Row],[Colonne11]])</f>
        <v>#DIV/0!</v>
      </c>
      <c r="R519" s="11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1"/>
      <c r="AN519" s="10" t="str" cm="1">
        <f t="array" ref="AN519">IFERROR(INDEX($S$2:$AL$2,MATCH(SMALL(Tableau1[[#This Row],[Colonne19]:[Colonne38]],1),Tableau1[[#This Row],[Colonne19]:[Colonne38]],0)),"")</f>
        <v/>
      </c>
      <c r="AO519" s="10" t="str">
        <f>IFERROR(INDEX($S$2:$AL$2,MATCH(SMALL(Tableau1[[#This Row],[Colonne19]:[Colonne38]],2),Tableau1[[#This Row],[Colonne19]:[Colonne38]],0)),"")</f>
        <v/>
      </c>
      <c r="AP519" s="10" t="str">
        <f>IFERROR(INDEX($S$2:$AL$2,MATCH(SMALL(Tableau1[[#This Row],[Colonne19]:[Colonne38]],3),Tableau1[[#This Row],[Colonne19]:[Colonne38]],0)),"")</f>
        <v/>
      </c>
      <c r="AQ519" s="10" t="str">
        <f>IFERROR(INDEX($S$2:$AL$2,MATCH(SMALL(Tableau1[[#This Row],[Colonne19]:[Colonne38]],4),Tableau1[[#This Row],[Colonne19]:[Colonne38]],0)),"")</f>
        <v/>
      </c>
      <c r="AR519" s="10" t="str">
        <f>IFERROR(INDEX($S$2:$AL$2,MATCH(SMALL(Tableau1[[#This Row],[Colonne19]:[Colonne38]],5),Tableau1[[#This Row],[Colonne19]:[Colonne38]],0)),"")</f>
        <v/>
      </c>
      <c r="AS519" s="10" t="str">
        <f>IFERROR(INDEX($S$2:$AL$2,MATCH(SMALL(Tableau1[[#This Row],[Colonne19]:[Colonne38]],6),Tableau1[[#This Row],[Colonne19]:[Colonne38]],0)),"")</f>
        <v/>
      </c>
      <c r="AT519" s="10" t="str">
        <f>IFERROR(INDEX($S$2:$AL$2,MATCH(SMALL(Tableau1[[#This Row],[Colonne19]:[Colonne38]],7),Tableau1[[#This Row],[Colonne19]:[Colonne38]],0)),"")</f>
        <v/>
      </c>
      <c r="AU519" s="10" t="str">
        <f>IFERROR(INDEX($S$2:$AL$2,MATCH(SMALL(Tableau1[[#This Row],[Colonne19]:[Colonne38]],8),Tableau1[[#This Row],[Colonne19]:[Colonne38]],0)),"")</f>
        <v/>
      </c>
      <c r="AV519" s="10" t="str">
        <f>IFERROR(INDEX($S$2:$AL$2,MATCH(SMALL(Tableau1[[#This Row],[Colonne19]:[Colonne38]],9),Tableau1[[#This Row],[Colonne19]:[Colonne38]],0)),"")</f>
        <v/>
      </c>
      <c r="AW519" s="10" t="str">
        <f>IFERROR(INDEX($S$2:$AL$2,MATCH(SMALL(Tableau1[[#This Row],[Colonne19]:[Colonne38]],10),Tableau1[[#This Row],[Colonne19]:[Colonne38]],0)),"")</f>
        <v/>
      </c>
      <c r="AX519" s="10" t="str">
        <f>IFERROR(INDEX($S$2:$AL$2,MATCH(SMALL(Tableau1[[#This Row],[Colonne19]:[Colonne38]],11),Tableau1[[#This Row],[Colonne19]:[Colonne38]],0)),"")</f>
        <v/>
      </c>
      <c r="AY519" s="10" t="str">
        <f>IFERROR(INDEX($S$2:$AL$2,MATCH(SMALL(Tableau1[[#This Row],[Colonne19]:[Colonne38]],12),Tableau1[[#This Row],[Colonne19]:[Colonne38]],0)),"")</f>
        <v/>
      </c>
      <c r="AZ519" s="10" t="str">
        <f>IFERROR(INDEX($S$2:$AL$2,MATCH(SMALL(Tableau1[[#This Row],[Colonne19]:[Colonne38]],13),Tableau1[[#This Row],[Colonne19]:[Colonne38]],0)),"")</f>
        <v/>
      </c>
      <c r="BA519" s="10" t="str">
        <f>IFERROR(INDEX($S$2:$AL$2,MATCH(SMALL(Tableau1[[#This Row],[Colonne19]:[Colonne38]],14),Tableau1[[#This Row],[Colonne19]:[Colonne38]],0)),"")</f>
        <v/>
      </c>
      <c r="BB519" s="10" t="str">
        <f>IFERROR(INDEX($S$2:$AL$2,MATCH(SMALL(Tableau1[[#This Row],[Colonne19]:[Colonne38]],15),Tableau1[[#This Row],[Colonne19]:[Colonne38]],0)),"")</f>
        <v/>
      </c>
      <c r="BC519" s="10" t="str">
        <f>IFERROR(INDEX($S$2:$AL$2,MATCH(SMALL(Tableau1[[#This Row],[Colonne19]:[Colonne38]],16),Tableau1[[#This Row],[Colonne19]:[Colonne38]],0)),"")</f>
        <v/>
      </c>
      <c r="BD519" s="10" t="str">
        <f>IFERROR(INDEX($S$2:$AL$2,MATCH(SMALL(Tableau1[[#This Row],[Colonne19]:[Colonne38]],17),Tableau1[[#This Row],[Colonne19]:[Colonne38]],0)),"")</f>
        <v/>
      </c>
      <c r="BE519" s="10" t="str">
        <f>IFERROR(INDEX($S$2:$AL$2,MATCH(SMALL(Tableau1[[#This Row],[Colonne19]:[Colonne38]],18),Tableau1[[#This Row],[Colonne19]:[Colonne38]],0)),"")</f>
        <v/>
      </c>
      <c r="BF519" s="10" t="str">
        <f>IFERROR(INDEX($S$2:$AL$2,MATCH(SMALL(Tableau1[[#This Row],[Colonne19]:[Colonne38]],19),Tableau1[[#This Row],[Colonne19]:[Colonne38]],0)),"")</f>
        <v/>
      </c>
      <c r="BG519" s="10" t="str">
        <f>IFERROR(INDEX($S$2:$AL$2,MATCH(SMALL(Tableau1[[#This Row],[Colonne19]:[Colonne38]],20),Tableau1[[#This Row],[Colonne19]:[Colonne38]],0)),"")</f>
        <v/>
      </c>
      <c r="BH519" s="11"/>
      <c r="BI519" s="10"/>
      <c r="BJ519" s="10"/>
      <c r="BK519" s="10"/>
      <c r="BL519" s="10"/>
      <c r="BM519" s="10"/>
      <c r="BN519" s="10"/>
      <c r="BO519" s="11"/>
      <c r="BP519" s="10" t="str" cm="1">
        <f t="array" ref="BP519">IFERROR(INDEX($AN519:$BG519,_xlfn.AGGREGATE(15,6,(COLUMN($AN519:$BG519)-COLUMN($AN$8)+1)/NOT(ISNA(MATCH($AN519:$BG519,$FF$1:$FF$6,0))),COLUMN($BV519:BV519))),"")</f>
        <v/>
      </c>
      <c r="BQ519" s="10" t="e" cm="1" vm="1">
        <f t="array" aca="1" ref="BQ519" ca="1">IFERROR(INDEX($AN519:$BG519,_xlfn.AGGREGATE(15,6,(COLUMN($AN519:$BG519)-COLUMN($AN$8)+1)/NOT(ISNA(MATCH($AN519:$BG519,$FF$1:$FF$6,0))),COLUMN($BV519:BW519))),"")</f>
        <v>#VALUE!</v>
      </c>
      <c r="BR519" s="10" t="e" cm="1" vm="2">
        <f t="array" aca="1" ref="BR519" ca="1">IFERROR(INDEX($AN519:$BG519,_xlfn.AGGREGATE(15,6,(COLUMN($AN519:$BG519)-COLUMN($AN$8)+1)/NOT(ISNA(MATCH($AN519:$BG519,$FF$1:$FF$6,0))),COLUMN($BV519:BX519))),"")</f>
        <v>#VALUE!</v>
      </c>
      <c r="BS519" s="10" t="e" cm="1" vm="3">
        <f t="array" aca="1" ref="BS519" ca="1">IFERROR(INDEX($AN519:$BG519,_xlfn.AGGREGATE(15,6,(COLUMN($AN519:$BG519)-COLUMN($AN$8)+1)/NOT(ISNA(MATCH($AN519:$BG519,$FF$1:$FF$6,0))),COLUMN($BV519:BY519))),"")</f>
        <v>#VALUE!</v>
      </c>
      <c r="BT519" s="10" t="e" cm="1" vm="4">
        <f t="array" aca="1" ref="BT519" ca="1">IFERROR(INDEX($AN519:$BG519,_xlfn.AGGREGATE(15,6,(COLUMN($AN519:$BG519)-COLUMN($AN$8)+1)/NOT(ISNA(MATCH($AN519:$BG519,$FF$1:$FF$6,0))),COLUMN($BV519:BZ519))),"")</f>
        <v>#VALUE!</v>
      </c>
      <c r="BU519" s="10" t="e" cm="1" vm="5">
        <f t="array" aca="1" ref="BU519" ca="1">IFERROR(INDEX($AN519:$BG519,_xlfn.AGGREGATE(15,6,(COLUMN($AN519:$BG519)-COLUMN($AN$8)+1)/NOT(ISNA(MATCH($AN519:$BG519,$FF$1:$FF$6,0))),COLUMN($BV519:CA519))),"")</f>
        <v>#VALUE!</v>
      </c>
      <c r="BV519" s="11"/>
      <c r="BW519" s="10" t="str" cm="1">
        <f t="array" ref="BW519">IFERROR(INDEX($BI519:$BN519,_xlfn.AGGREGATE(15,6,(COLUMN($BI519:$BN519)-COLUMN($BI$8)+1)/NOT(ISNA(MATCH($BI519:$BN519,$FF$1:$FF$6,0))),COLUMN($BW519:BW519))),"")</f>
        <v/>
      </c>
      <c r="BX519" s="10" t="e" cm="1" vm="1">
        <f t="array" aca="1" ref="BX519" ca="1">IFERROR(INDEX($BI519:$BN519,_xlfn.AGGREGATE(15,6,(COLUMN($BI519:$BN519)-COLUMN($BI$8)+1)/NOT(ISNA(MATCH($BI519:$BN519,$FF$1:$FF$6,0))),COLUMN($BW519:BX519))),"")</f>
        <v>#VALUE!</v>
      </c>
      <c r="BY519" s="10" t="e" cm="1" vm="2">
        <f t="array" aca="1" ref="BY519" ca="1">IFERROR(INDEX($BI519:$BN519,_xlfn.AGGREGATE(15,6,(COLUMN($BI519:$BN519)-COLUMN($BI$8)+1)/NOT(ISNA(MATCH($BI519:$BN519,$FF$1:$FF$6,0))),COLUMN($BW519:BY519))),"")</f>
        <v>#VALUE!</v>
      </c>
      <c r="BZ519" s="10" t="e" cm="1" vm="3">
        <f t="array" aca="1" ref="BZ519" ca="1">IFERROR(INDEX($BI519:$BN519,_xlfn.AGGREGATE(15,6,(COLUMN($BI519:$BN519)-COLUMN($BI$8)+1)/NOT(ISNA(MATCH($BI519:$BN519,$FF$1:$FF$6,0))),COLUMN($BW519:BZ519))),"")</f>
        <v>#VALUE!</v>
      </c>
      <c r="CA519" s="10" t="e" cm="1" vm="4">
        <f t="array" aca="1" ref="CA519" ca="1">IFERROR(INDEX($BI519:$BN519,_xlfn.AGGREGATE(15,6,(COLUMN($BI519:$BN519)-COLUMN($BI$8)+1)/NOT(ISNA(MATCH($BI519:$BN519,$FF$1:$FF$6,0))),COLUMN($BW519:CA519))),"")</f>
        <v>#VALUE!</v>
      </c>
      <c r="CB519" s="10" t="e" cm="1" vm="5">
        <f t="array" aca="1" ref="CB519" ca="1">IFERROR(INDEX($BI519:$BN519,_xlfn.AGGREGATE(15,6,(COLUMN($BI519:$BN519)-COLUMN($BI$8)+1)/NOT(ISNA(MATCH($BI519:$BN519,$FF$1:$FF$6,0))),COLUMN($BW519:CB519))),"")</f>
        <v>#VALUE!</v>
      </c>
      <c r="CC519" s="11"/>
      <c r="CD519" s="10"/>
      <c r="CE519" s="10"/>
      <c r="CF519" s="10"/>
      <c r="CG519" s="10"/>
      <c r="CH519" s="10"/>
      <c r="CI519" s="11"/>
      <c r="CJ519" s="10" cm="1">
        <f t="array" ref="CJ519">SUM(COUNTIF(CD519:CF519,$DH$3:$DM$3))</f>
        <v>0</v>
      </c>
      <c r="CK519" s="10" cm="1">
        <f t="array" ref="CK519">SUM(COUNTIF(CD519:CF519,$DH$2:$DL$2))</f>
        <v>0</v>
      </c>
      <c r="CL519" s="10" cm="1">
        <f t="array" ref="CL519">SUM(COUNTIF(CD519:CF519,$DM$2:$DQ$2))</f>
        <v>0</v>
      </c>
      <c r="CM519" s="11"/>
      <c r="CN519" s="10"/>
      <c r="CO519" s="10"/>
      <c r="CP519" s="11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1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7" t="s">
        <v>42</v>
      </c>
      <c r="EC519" s="11"/>
      <c r="ED519" s="10">
        <f>Tableau1[[#This Row],[Colonne75]]</f>
        <v>0</v>
      </c>
      <c r="EE519" s="10"/>
      <c r="EF519" s="10">
        <f ca="1">OFFSET(Tableau1[[#This Row],[Colonne19]],0,Tableau1[[#This Row],[Colonne126]]-1)</f>
        <v>0</v>
      </c>
      <c r="EG519" s="11"/>
      <c r="EH519" s="10">
        <f>Tableau1[[#This Row],[Colonne76]]</f>
        <v>0</v>
      </c>
      <c r="EI519" s="10"/>
      <c r="EJ519" s="10">
        <f ca="1">OFFSET(Tableau1[[#This Row],[Colonne19]],0,Tableau1[[#This Row],[Colonne130]]-1)</f>
        <v>0</v>
      </c>
      <c r="EK519" s="11"/>
      <c r="EL519" s="10">
        <f>Tableau1[[#This Row],[Colonne77]]</f>
        <v>0</v>
      </c>
      <c r="EM519" s="10"/>
      <c r="EN519" s="10">
        <f ca="1">OFFSET(Tableau1[[#This Row],[Colonne19]],0,Tableau1[[#This Row],[Colonne134]]-1)</f>
        <v>0</v>
      </c>
      <c r="EO519" s="11"/>
      <c r="EP519" s="10">
        <f>Tableau1[[#This Row],[Colonne78]]</f>
        <v>0</v>
      </c>
      <c r="EQ519" s="10"/>
      <c r="ER519" s="10">
        <f ca="1">OFFSET(Tableau1[[#This Row],[Colonne19]],0,Tableau1[[#This Row],[Colonne138]]-1)</f>
        <v>0</v>
      </c>
      <c r="ES519" s="11"/>
      <c r="ET519" s="10">
        <f>Tableau1[[#This Row],[Colonne79]]</f>
        <v>0</v>
      </c>
      <c r="EU519" s="10"/>
      <c r="EV519" s="10">
        <f ca="1">OFFSET(Tableau1[[#This Row],[Colonne19]],0,Tableau1[[#This Row],[Colonne142]]-1)</f>
        <v>0</v>
      </c>
      <c r="EW519" s="11"/>
      <c r="EX519" s="10">
        <f t="shared" ca="1" si="48"/>
        <v>0</v>
      </c>
      <c r="EY519" s="10">
        <f t="shared" ca="1" si="49"/>
        <v>0</v>
      </c>
      <c r="EZ519" s="10">
        <f t="shared" ca="1" si="50"/>
        <v>0</v>
      </c>
      <c r="FA519" s="10">
        <f t="shared" ca="1" si="45"/>
        <v>0</v>
      </c>
      <c r="FB519" s="10">
        <f t="shared" ca="1" si="46"/>
        <v>0</v>
      </c>
      <c r="FC519" s="10">
        <f t="shared" ca="1" si="47"/>
        <v>0</v>
      </c>
      <c r="FD519" s="11"/>
    </row>
    <row r="520" spans="1:160" x14ac:dyDescent="0.2">
      <c r="A520" s="25"/>
      <c r="B520" s="10"/>
      <c r="C520" s="13"/>
      <c r="D520" s="26"/>
      <c r="E520" s="10"/>
      <c r="F520" s="10"/>
      <c r="G520" s="10"/>
      <c r="H520" s="10"/>
      <c r="I520" s="10"/>
      <c r="J520" s="24"/>
      <c r="K520" s="13"/>
      <c r="L520" s="10"/>
      <c r="M520" s="13"/>
      <c r="N520" s="13"/>
      <c r="O520" s="33" t="e">
        <f>Tableau1[[#This Row],[Colonne14]]/Tableau1[[#This Row],[Colonne13]]</f>
        <v>#DIV/0!</v>
      </c>
      <c r="P520" s="57"/>
      <c r="Q520" s="59" t="e" cm="1">
        <f t="array" ref="Q520">SUM(Tableau1[[#This Row],[Colonne19]:[Colonne38]]/Tableau1[[#This Row],[Colonne11]])</f>
        <v>#DIV/0!</v>
      </c>
      <c r="R520" s="11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1"/>
      <c r="AN520" s="10" t="str" cm="1">
        <f t="array" ref="AN520">IFERROR(INDEX($S$2:$AL$2,MATCH(SMALL(Tableau1[[#This Row],[Colonne19]:[Colonne38]],1),Tableau1[[#This Row],[Colonne19]:[Colonne38]],0)),"")</f>
        <v/>
      </c>
      <c r="AO520" s="10" t="str">
        <f>IFERROR(INDEX($S$2:$AL$2,MATCH(SMALL(Tableau1[[#This Row],[Colonne19]:[Colonne38]],2),Tableau1[[#This Row],[Colonne19]:[Colonne38]],0)),"")</f>
        <v/>
      </c>
      <c r="AP520" s="10" t="str">
        <f>IFERROR(INDEX($S$2:$AL$2,MATCH(SMALL(Tableau1[[#This Row],[Colonne19]:[Colonne38]],3),Tableau1[[#This Row],[Colonne19]:[Colonne38]],0)),"")</f>
        <v/>
      </c>
      <c r="AQ520" s="10" t="str">
        <f>IFERROR(INDEX($S$2:$AL$2,MATCH(SMALL(Tableau1[[#This Row],[Colonne19]:[Colonne38]],4),Tableau1[[#This Row],[Colonne19]:[Colonne38]],0)),"")</f>
        <v/>
      </c>
      <c r="AR520" s="10" t="str">
        <f>IFERROR(INDEX($S$2:$AL$2,MATCH(SMALL(Tableau1[[#This Row],[Colonne19]:[Colonne38]],5),Tableau1[[#This Row],[Colonne19]:[Colonne38]],0)),"")</f>
        <v/>
      </c>
      <c r="AS520" s="10" t="str">
        <f>IFERROR(INDEX($S$2:$AL$2,MATCH(SMALL(Tableau1[[#This Row],[Colonne19]:[Colonne38]],6),Tableau1[[#This Row],[Colonne19]:[Colonne38]],0)),"")</f>
        <v/>
      </c>
      <c r="AT520" s="10" t="str">
        <f>IFERROR(INDEX($S$2:$AL$2,MATCH(SMALL(Tableau1[[#This Row],[Colonne19]:[Colonne38]],7),Tableau1[[#This Row],[Colonne19]:[Colonne38]],0)),"")</f>
        <v/>
      </c>
      <c r="AU520" s="10" t="str">
        <f>IFERROR(INDEX($S$2:$AL$2,MATCH(SMALL(Tableau1[[#This Row],[Colonne19]:[Colonne38]],8),Tableau1[[#This Row],[Colonne19]:[Colonne38]],0)),"")</f>
        <v/>
      </c>
      <c r="AV520" s="10" t="str">
        <f>IFERROR(INDEX($S$2:$AL$2,MATCH(SMALL(Tableau1[[#This Row],[Colonne19]:[Colonne38]],9),Tableau1[[#This Row],[Colonne19]:[Colonne38]],0)),"")</f>
        <v/>
      </c>
      <c r="AW520" s="10" t="str">
        <f>IFERROR(INDEX($S$2:$AL$2,MATCH(SMALL(Tableau1[[#This Row],[Colonne19]:[Colonne38]],10),Tableau1[[#This Row],[Colonne19]:[Colonne38]],0)),"")</f>
        <v/>
      </c>
      <c r="AX520" s="10" t="str">
        <f>IFERROR(INDEX($S$2:$AL$2,MATCH(SMALL(Tableau1[[#This Row],[Colonne19]:[Colonne38]],11),Tableau1[[#This Row],[Colonne19]:[Colonne38]],0)),"")</f>
        <v/>
      </c>
      <c r="AY520" s="10" t="str">
        <f>IFERROR(INDEX($S$2:$AL$2,MATCH(SMALL(Tableau1[[#This Row],[Colonne19]:[Colonne38]],12),Tableau1[[#This Row],[Colonne19]:[Colonne38]],0)),"")</f>
        <v/>
      </c>
      <c r="AZ520" s="10" t="str">
        <f>IFERROR(INDEX($S$2:$AL$2,MATCH(SMALL(Tableau1[[#This Row],[Colonne19]:[Colonne38]],13),Tableau1[[#This Row],[Colonne19]:[Colonne38]],0)),"")</f>
        <v/>
      </c>
      <c r="BA520" s="10" t="str">
        <f>IFERROR(INDEX($S$2:$AL$2,MATCH(SMALL(Tableau1[[#This Row],[Colonne19]:[Colonne38]],14),Tableau1[[#This Row],[Colonne19]:[Colonne38]],0)),"")</f>
        <v/>
      </c>
      <c r="BB520" s="10" t="str">
        <f>IFERROR(INDEX($S$2:$AL$2,MATCH(SMALL(Tableau1[[#This Row],[Colonne19]:[Colonne38]],15),Tableau1[[#This Row],[Colonne19]:[Colonne38]],0)),"")</f>
        <v/>
      </c>
      <c r="BC520" s="10" t="str">
        <f>IFERROR(INDEX($S$2:$AL$2,MATCH(SMALL(Tableau1[[#This Row],[Colonne19]:[Colonne38]],16),Tableau1[[#This Row],[Colonne19]:[Colonne38]],0)),"")</f>
        <v/>
      </c>
      <c r="BD520" s="10" t="str">
        <f>IFERROR(INDEX($S$2:$AL$2,MATCH(SMALL(Tableau1[[#This Row],[Colonne19]:[Colonne38]],17),Tableau1[[#This Row],[Colonne19]:[Colonne38]],0)),"")</f>
        <v/>
      </c>
      <c r="BE520" s="10" t="str">
        <f>IFERROR(INDEX($S$2:$AL$2,MATCH(SMALL(Tableau1[[#This Row],[Colonne19]:[Colonne38]],18),Tableau1[[#This Row],[Colonne19]:[Colonne38]],0)),"")</f>
        <v/>
      </c>
      <c r="BF520" s="10" t="str">
        <f>IFERROR(INDEX($S$2:$AL$2,MATCH(SMALL(Tableau1[[#This Row],[Colonne19]:[Colonne38]],19),Tableau1[[#This Row],[Colonne19]:[Colonne38]],0)),"")</f>
        <v/>
      </c>
      <c r="BG520" s="10" t="str">
        <f>IFERROR(INDEX($S$2:$AL$2,MATCH(SMALL(Tableau1[[#This Row],[Colonne19]:[Colonne38]],20),Tableau1[[#This Row],[Colonne19]:[Colonne38]],0)),"")</f>
        <v/>
      </c>
      <c r="BH520" s="11"/>
      <c r="BI520" s="10"/>
      <c r="BJ520" s="10"/>
      <c r="BK520" s="10"/>
      <c r="BL520" s="10"/>
      <c r="BM520" s="10"/>
      <c r="BN520" s="10"/>
      <c r="BO520" s="11"/>
      <c r="BP520" s="10" t="str" cm="1">
        <f t="array" ref="BP520">IFERROR(INDEX($AN520:$BG520,_xlfn.AGGREGATE(15,6,(COLUMN($AN520:$BG520)-COLUMN($AN$8)+1)/NOT(ISNA(MATCH($AN520:$BG520,$FF$1:$FF$6,0))),COLUMN($BV520:BV520))),"")</f>
        <v/>
      </c>
      <c r="BQ520" s="10" t="e" cm="1" vm="1">
        <f t="array" aca="1" ref="BQ520" ca="1">IFERROR(INDEX($AN520:$BG520,_xlfn.AGGREGATE(15,6,(COLUMN($AN520:$BG520)-COLUMN($AN$8)+1)/NOT(ISNA(MATCH($AN520:$BG520,$FF$1:$FF$6,0))),COLUMN($BV520:BW520))),"")</f>
        <v>#VALUE!</v>
      </c>
      <c r="BR520" s="10" t="e" cm="1" vm="2">
        <f t="array" aca="1" ref="BR520" ca="1">IFERROR(INDEX($AN520:$BG520,_xlfn.AGGREGATE(15,6,(COLUMN($AN520:$BG520)-COLUMN($AN$8)+1)/NOT(ISNA(MATCH($AN520:$BG520,$FF$1:$FF$6,0))),COLUMN($BV520:BX520))),"")</f>
        <v>#VALUE!</v>
      </c>
      <c r="BS520" s="10" t="e" cm="1" vm="3">
        <f t="array" aca="1" ref="BS520" ca="1">IFERROR(INDEX($AN520:$BG520,_xlfn.AGGREGATE(15,6,(COLUMN($AN520:$BG520)-COLUMN($AN$8)+1)/NOT(ISNA(MATCH($AN520:$BG520,$FF$1:$FF$6,0))),COLUMN($BV520:BY520))),"")</f>
        <v>#VALUE!</v>
      </c>
      <c r="BT520" s="10" t="e" cm="1" vm="4">
        <f t="array" aca="1" ref="BT520" ca="1">IFERROR(INDEX($AN520:$BG520,_xlfn.AGGREGATE(15,6,(COLUMN($AN520:$BG520)-COLUMN($AN$8)+1)/NOT(ISNA(MATCH($AN520:$BG520,$FF$1:$FF$6,0))),COLUMN($BV520:BZ520))),"")</f>
        <v>#VALUE!</v>
      </c>
      <c r="BU520" s="10" t="e" cm="1" vm="5">
        <f t="array" aca="1" ref="BU520" ca="1">IFERROR(INDEX($AN520:$BG520,_xlfn.AGGREGATE(15,6,(COLUMN($AN520:$BG520)-COLUMN($AN$8)+1)/NOT(ISNA(MATCH($AN520:$BG520,$FF$1:$FF$6,0))),COLUMN($BV520:CA520))),"")</f>
        <v>#VALUE!</v>
      </c>
      <c r="BV520" s="11"/>
      <c r="BW520" s="10" t="str" cm="1">
        <f t="array" ref="BW520">IFERROR(INDEX($BI520:$BN520,_xlfn.AGGREGATE(15,6,(COLUMN($BI520:$BN520)-COLUMN($BI$8)+1)/NOT(ISNA(MATCH($BI520:$BN520,$FF$1:$FF$6,0))),COLUMN($BW520:BW520))),"")</f>
        <v/>
      </c>
      <c r="BX520" s="10" t="e" cm="1" vm="1">
        <f t="array" aca="1" ref="BX520" ca="1">IFERROR(INDEX($BI520:$BN520,_xlfn.AGGREGATE(15,6,(COLUMN($BI520:$BN520)-COLUMN($BI$8)+1)/NOT(ISNA(MATCH($BI520:$BN520,$FF$1:$FF$6,0))),COLUMN($BW520:BX520))),"")</f>
        <v>#VALUE!</v>
      </c>
      <c r="BY520" s="10" t="e" cm="1" vm="2">
        <f t="array" aca="1" ref="BY520" ca="1">IFERROR(INDEX($BI520:$BN520,_xlfn.AGGREGATE(15,6,(COLUMN($BI520:$BN520)-COLUMN($BI$8)+1)/NOT(ISNA(MATCH($BI520:$BN520,$FF$1:$FF$6,0))),COLUMN($BW520:BY520))),"")</f>
        <v>#VALUE!</v>
      </c>
      <c r="BZ520" s="10" t="e" cm="1" vm="3">
        <f t="array" aca="1" ref="BZ520" ca="1">IFERROR(INDEX($BI520:$BN520,_xlfn.AGGREGATE(15,6,(COLUMN($BI520:$BN520)-COLUMN($BI$8)+1)/NOT(ISNA(MATCH($BI520:$BN520,$FF$1:$FF$6,0))),COLUMN($BW520:BZ520))),"")</f>
        <v>#VALUE!</v>
      </c>
      <c r="CA520" s="10" t="e" cm="1" vm="4">
        <f t="array" aca="1" ref="CA520" ca="1">IFERROR(INDEX($BI520:$BN520,_xlfn.AGGREGATE(15,6,(COLUMN($BI520:$BN520)-COLUMN($BI$8)+1)/NOT(ISNA(MATCH($BI520:$BN520,$FF$1:$FF$6,0))),COLUMN($BW520:CA520))),"")</f>
        <v>#VALUE!</v>
      </c>
      <c r="CB520" s="10" t="e" cm="1" vm="5">
        <f t="array" aca="1" ref="CB520" ca="1">IFERROR(INDEX($BI520:$BN520,_xlfn.AGGREGATE(15,6,(COLUMN($BI520:$BN520)-COLUMN($BI$8)+1)/NOT(ISNA(MATCH($BI520:$BN520,$FF$1:$FF$6,0))),COLUMN($BW520:CB520))),"")</f>
        <v>#VALUE!</v>
      </c>
      <c r="CC520" s="11"/>
      <c r="CD520" s="10"/>
      <c r="CE520" s="10"/>
      <c r="CF520" s="10"/>
      <c r="CG520" s="10"/>
      <c r="CH520" s="10"/>
      <c r="CI520" s="11"/>
      <c r="CJ520" s="10" cm="1">
        <f t="array" ref="CJ520">SUM(COUNTIF(CD520:CF520,$DH$3:$DM$3))</f>
        <v>0</v>
      </c>
      <c r="CK520" s="10" cm="1">
        <f t="array" ref="CK520">SUM(COUNTIF(CD520:CF520,$DH$2:$DL$2))</f>
        <v>0</v>
      </c>
      <c r="CL520" s="10" cm="1">
        <f t="array" ref="CL520">SUM(COUNTIF(CD520:CF520,$DM$2:$DQ$2))</f>
        <v>0</v>
      </c>
      <c r="CM520" s="11"/>
      <c r="CN520" s="10"/>
      <c r="CO520" s="10"/>
      <c r="CP520" s="11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1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7" t="s">
        <v>42</v>
      </c>
      <c r="EC520" s="11"/>
      <c r="ED520" s="10">
        <f>Tableau1[[#This Row],[Colonne75]]</f>
        <v>0</v>
      </c>
      <c r="EE520" s="10"/>
      <c r="EF520" s="10">
        <f ca="1">OFFSET(Tableau1[[#This Row],[Colonne19]],0,Tableau1[[#This Row],[Colonne126]]-1)</f>
        <v>0</v>
      </c>
      <c r="EG520" s="11"/>
      <c r="EH520" s="10">
        <f>Tableau1[[#This Row],[Colonne76]]</f>
        <v>0</v>
      </c>
      <c r="EI520" s="10"/>
      <c r="EJ520" s="10">
        <f ca="1">OFFSET(Tableau1[[#This Row],[Colonne19]],0,Tableau1[[#This Row],[Colonne130]]-1)</f>
        <v>0</v>
      </c>
      <c r="EK520" s="11"/>
      <c r="EL520" s="10">
        <f>Tableau1[[#This Row],[Colonne77]]</f>
        <v>0</v>
      </c>
      <c r="EM520" s="10"/>
      <c r="EN520" s="10">
        <f ca="1">OFFSET(Tableau1[[#This Row],[Colonne19]],0,Tableau1[[#This Row],[Colonne134]]-1)</f>
        <v>0</v>
      </c>
      <c r="EO520" s="11"/>
      <c r="EP520" s="10">
        <f>Tableau1[[#This Row],[Colonne78]]</f>
        <v>0</v>
      </c>
      <c r="EQ520" s="10"/>
      <c r="ER520" s="10">
        <f ca="1">OFFSET(Tableau1[[#This Row],[Colonne19]],0,Tableau1[[#This Row],[Colonne138]]-1)</f>
        <v>0</v>
      </c>
      <c r="ES520" s="11"/>
      <c r="ET520" s="10">
        <f>Tableau1[[#This Row],[Colonne79]]</f>
        <v>0</v>
      </c>
      <c r="EU520" s="10"/>
      <c r="EV520" s="10">
        <f ca="1">OFFSET(Tableau1[[#This Row],[Colonne19]],0,Tableau1[[#This Row],[Colonne142]]-1)</f>
        <v>0</v>
      </c>
      <c r="EW520" s="11"/>
      <c r="EX520" s="10">
        <f t="shared" ca="1" si="48"/>
        <v>0</v>
      </c>
      <c r="EY520" s="10">
        <f t="shared" ca="1" si="49"/>
        <v>0</v>
      </c>
      <c r="EZ520" s="10">
        <f t="shared" ca="1" si="50"/>
        <v>0</v>
      </c>
      <c r="FA520" s="10">
        <f t="shared" ca="1" si="45"/>
        <v>0</v>
      </c>
      <c r="FB520" s="10">
        <f t="shared" ca="1" si="46"/>
        <v>0</v>
      </c>
      <c r="FC520" s="10">
        <f t="shared" ca="1" si="47"/>
        <v>0</v>
      </c>
      <c r="FD520" s="11"/>
    </row>
    <row r="521" spans="1:160" x14ac:dyDescent="0.2">
      <c r="A521" s="25"/>
      <c r="B521" s="10"/>
      <c r="C521" s="13"/>
      <c r="D521" s="26"/>
      <c r="E521" s="10"/>
      <c r="F521" s="10"/>
      <c r="G521" s="10"/>
      <c r="H521" s="10"/>
      <c r="I521" s="10"/>
      <c r="J521" s="24"/>
      <c r="K521" s="13"/>
      <c r="L521" s="10"/>
      <c r="M521" s="13"/>
      <c r="N521" s="13"/>
      <c r="O521" s="33" t="e">
        <f>Tableau1[[#This Row],[Colonne14]]/Tableau1[[#This Row],[Colonne13]]</f>
        <v>#DIV/0!</v>
      </c>
      <c r="P521" s="57"/>
      <c r="Q521" s="59" t="e" cm="1">
        <f t="array" ref="Q521">SUM(Tableau1[[#This Row],[Colonne19]:[Colonne38]]/Tableau1[[#This Row],[Colonne11]])</f>
        <v>#DIV/0!</v>
      </c>
      <c r="R521" s="11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1"/>
      <c r="AN521" s="10" t="str" cm="1">
        <f t="array" ref="AN521">IFERROR(INDEX($S$2:$AL$2,MATCH(SMALL(Tableau1[[#This Row],[Colonne19]:[Colonne38]],1),Tableau1[[#This Row],[Colonne19]:[Colonne38]],0)),"")</f>
        <v/>
      </c>
      <c r="AO521" s="10" t="str">
        <f>IFERROR(INDEX($S$2:$AL$2,MATCH(SMALL(Tableau1[[#This Row],[Colonne19]:[Colonne38]],2),Tableau1[[#This Row],[Colonne19]:[Colonne38]],0)),"")</f>
        <v/>
      </c>
      <c r="AP521" s="10" t="str">
        <f>IFERROR(INDEX($S$2:$AL$2,MATCH(SMALL(Tableau1[[#This Row],[Colonne19]:[Colonne38]],3),Tableau1[[#This Row],[Colonne19]:[Colonne38]],0)),"")</f>
        <v/>
      </c>
      <c r="AQ521" s="10" t="str">
        <f>IFERROR(INDEX($S$2:$AL$2,MATCH(SMALL(Tableau1[[#This Row],[Colonne19]:[Colonne38]],4),Tableau1[[#This Row],[Colonne19]:[Colonne38]],0)),"")</f>
        <v/>
      </c>
      <c r="AR521" s="10" t="str">
        <f>IFERROR(INDEX($S$2:$AL$2,MATCH(SMALL(Tableau1[[#This Row],[Colonne19]:[Colonne38]],5),Tableau1[[#This Row],[Colonne19]:[Colonne38]],0)),"")</f>
        <v/>
      </c>
      <c r="AS521" s="10" t="str">
        <f>IFERROR(INDEX($S$2:$AL$2,MATCH(SMALL(Tableau1[[#This Row],[Colonne19]:[Colonne38]],6),Tableau1[[#This Row],[Colonne19]:[Colonne38]],0)),"")</f>
        <v/>
      </c>
      <c r="AT521" s="10" t="str">
        <f>IFERROR(INDEX($S$2:$AL$2,MATCH(SMALL(Tableau1[[#This Row],[Colonne19]:[Colonne38]],7),Tableau1[[#This Row],[Colonne19]:[Colonne38]],0)),"")</f>
        <v/>
      </c>
      <c r="AU521" s="10" t="str">
        <f>IFERROR(INDEX($S$2:$AL$2,MATCH(SMALL(Tableau1[[#This Row],[Colonne19]:[Colonne38]],8),Tableau1[[#This Row],[Colonne19]:[Colonne38]],0)),"")</f>
        <v/>
      </c>
      <c r="AV521" s="10" t="str">
        <f>IFERROR(INDEX($S$2:$AL$2,MATCH(SMALL(Tableau1[[#This Row],[Colonne19]:[Colonne38]],9),Tableau1[[#This Row],[Colonne19]:[Colonne38]],0)),"")</f>
        <v/>
      </c>
      <c r="AW521" s="10" t="str">
        <f>IFERROR(INDEX($S$2:$AL$2,MATCH(SMALL(Tableau1[[#This Row],[Colonne19]:[Colonne38]],10),Tableau1[[#This Row],[Colonne19]:[Colonne38]],0)),"")</f>
        <v/>
      </c>
      <c r="AX521" s="10" t="str">
        <f>IFERROR(INDEX($S$2:$AL$2,MATCH(SMALL(Tableau1[[#This Row],[Colonne19]:[Colonne38]],11),Tableau1[[#This Row],[Colonne19]:[Colonne38]],0)),"")</f>
        <v/>
      </c>
      <c r="AY521" s="10" t="str">
        <f>IFERROR(INDEX($S$2:$AL$2,MATCH(SMALL(Tableau1[[#This Row],[Colonne19]:[Colonne38]],12),Tableau1[[#This Row],[Colonne19]:[Colonne38]],0)),"")</f>
        <v/>
      </c>
      <c r="AZ521" s="10" t="str">
        <f>IFERROR(INDEX($S$2:$AL$2,MATCH(SMALL(Tableau1[[#This Row],[Colonne19]:[Colonne38]],13),Tableau1[[#This Row],[Colonne19]:[Colonne38]],0)),"")</f>
        <v/>
      </c>
      <c r="BA521" s="10" t="str">
        <f>IFERROR(INDEX($S$2:$AL$2,MATCH(SMALL(Tableau1[[#This Row],[Colonne19]:[Colonne38]],14),Tableau1[[#This Row],[Colonne19]:[Colonne38]],0)),"")</f>
        <v/>
      </c>
      <c r="BB521" s="10" t="str">
        <f>IFERROR(INDEX($S$2:$AL$2,MATCH(SMALL(Tableau1[[#This Row],[Colonne19]:[Colonne38]],15),Tableau1[[#This Row],[Colonne19]:[Colonne38]],0)),"")</f>
        <v/>
      </c>
      <c r="BC521" s="10" t="str">
        <f>IFERROR(INDEX($S$2:$AL$2,MATCH(SMALL(Tableau1[[#This Row],[Colonne19]:[Colonne38]],16),Tableau1[[#This Row],[Colonne19]:[Colonne38]],0)),"")</f>
        <v/>
      </c>
      <c r="BD521" s="10" t="str">
        <f>IFERROR(INDEX($S$2:$AL$2,MATCH(SMALL(Tableau1[[#This Row],[Colonne19]:[Colonne38]],17),Tableau1[[#This Row],[Colonne19]:[Colonne38]],0)),"")</f>
        <v/>
      </c>
      <c r="BE521" s="10" t="str">
        <f>IFERROR(INDEX($S$2:$AL$2,MATCH(SMALL(Tableau1[[#This Row],[Colonne19]:[Colonne38]],18),Tableau1[[#This Row],[Colonne19]:[Colonne38]],0)),"")</f>
        <v/>
      </c>
      <c r="BF521" s="10" t="str">
        <f>IFERROR(INDEX($S$2:$AL$2,MATCH(SMALL(Tableau1[[#This Row],[Colonne19]:[Colonne38]],19),Tableau1[[#This Row],[Colonne19]:[Colonne38]],0)),"")</f>
        <v/>
      </c>
      <c r="BG521" s="10" t="str">
        <f>IFERROR(INDEX($S$2:$AL$2,MATCH(SMALL(Tableau1[[#This Row],[Colonne19]:[Colonne38]],20),Tableau1[[#This Row],[Colonne19]:[Colonne38]],0)),"")</f>
        <v/>
      </c>
      <c r="BH521" s="11"/>
      <c r="BI521" s="10"/>
      <c r="BJ521" s="10"/>
      <c r="BK521" s="10"/>
      <c r="BL521" s="10"/>
      <c r="BM521" s="10"/>
      <c r="BN521" s="10"/>
      <c r="BO521" s="11"/>
      <c r="BP521" s="10" t="str" cm="1">
        <f t="array" ref="BP521">IFERROR(INDEX($AN521:$BG521,_xlfn.AGGREGATE(15,6,(COLUMN($AN521:$BG521)-COLUMN($AN$8)+1)/NOT(ISNA(MATCH($AN521:$BG521,$FF$1:$FF$6,0))),COLUMN($BV521:BV521))),"")</f>
        <v/>
      </c>
      <c r="BQ521" s="10" t="e" cm="1" vm="1">
        <f t="array" aca="1" ref="BQ521" ca="1">IFERROR(INDEX($AN521:$BG521,_xlfn.AGGREGATE(15,6,(COLUMN($AN521:$BG521)-COLUMN($AN$8)+1)/NOT(ISNA(MATCH($AN521:$BG521,$FF$1:$FF$6,0))),COLUMN($BV521:BW521))),"")</f>
        <v>#VALUE!</v>
      </c>
      <c r="BR521" s="10" t="e" cm="1" vm="2">
        <f t="array" aca="1" ref="BR521" ca="1">IFERROR(INDEX($AN521:$BG521,_xlfn.AGGREGATE(15,6,(COLUMN($AN521:$BG521)-COLUMN($AN$8)+1)/NOT(ISNA(MATCH($AN521:$BG521,$FF$1:$FF$6,0))),COLUMN($BV521:BX521))),"")</f>
        <v>#VALUE!</v>
      </c>
      <c r="BS521" s="10" t="e" cm="1" vm="3">
        <f t="array" aca="1" ref="BS521" ca="1">IFERROR(INDEX($AN521:$BG521,_xlfn.AGGREGATE(15,6,(COLUMN($AN521:$BG521)-COLUMN($AN$8)+1)/NOT(ISNA(MATCH($AN521:$BG521,$FF$1:$FF$6,0))),COLUMN($BV521:BY521))),"")</f>
        <v>#VALUE!</v>
      </c>
      <c r="BT521" s="10" t="e" cm="1" vm="4">
        <f t="array" aca="1" ref="BT521" ca="1">IFERROR(INDEX($AN521:$BG521,_xlfn.AGGREGATE(15,6,(COLUMN($AN521:$BG521)-COLUMN($AN$8)+1)/NOT(ISNA(MATCH($AN521:$BG521,$FF$1:$FF$6,0))),COLUMN($BV521:BZ521))),"")</f>
        <v>#VALUE!</v>
      </c>
      <c r="BU521" s="10" t="e" cm="1" vm="5">
        <f t="array" aca="1" ref="BU521" ca="1">IFERROR(INDEX($AN521:$BG521,_xlfn.AGGREGATE(15,6,(COLUMN($AN521:$BG521)-COLUMN($AN$8)+1)/NOT(ISNA(MATCH($AN521:$BG521,$FF$1:$FF$6,0))),COLUMN($BV521:CA521))),"")</f>
        <v>#VALUE!</v>
      </c>
      <c r="BV521" s="11"/>
      <c r="BW521" s="10" t="str" cm="1">
        <f t="array" ref="BW521">IFERROR(INDEX($BI521:$BN521,_xlfn.AGGREGATE(15,6,(COLUMN($BI521:$BN521)-COLUMN($BI$8)+1)/NOT(ISNA(MATCH($BI521:$BN521,$FF$1:$FF$6,0))),COLUMN($BW521:BW521))),"")</f>
        <v/>
      </c>
      <c r="BX521" s="10" t="e" cm="1" vm="1">
        <f t="array" aca="1" ref="BX521" ca="1">IFERROR(INDEX($BI521:$BN521,_xlfn.AGGREGATE(15,6,(COLUMN($BI521:$BN521)-COLUMN($BI$8)+1)/NOT(ISNA(MATCH($BI521:$BN521,$FF$1:$FF$6,0))),COLUMN($BW521:BX521))),"")</f>
        <v>#VALUE!</v>
      </c>
      <c r="BY521" s="10" t="e" cm="1" vm="2">
        <f t="array" aca="1" ref="BY521" ca="1">IFERROR(INDEX($BI521:$BN521,_xlfn.AGGREGATE(15,6,(COLUMN($BI521:$BN521)-COLUMN($BI$8)+1)/NOT(ISNA(MATCH($BI521:$BN521,$FF$1:$FF$6,0))),COLUMN($BW521:BY521))),"")</f>
        <v>#VALUE!</v>
      </c>
      <c r="BZ521" s="10" t="e" cm="1" vm="3">
        <f t="array" aca="1" ref="BZ521" ca="1">IFERROR(INDEX($BI521:$BN521,_xlfn.AGGREGATE(15,6,(COLUMN($BI521:$BN521)-COLUMN($BI$8)+1)/NOT(ISNA(MATCH($BI521:$BN521,$FF$1:$FF$6,0))),COLUMN($BW521:BZ521))),"")</f>
        <v>#VALUE!</v>
      </c>
      <c r="CA521" s="10" t="e" cm="1" vm="4">
        <f t="array" aca="1" ref="CA521" ca="1">IFERROR(INDEX($BI521:$BN521,_xlfn.AGGREGATE(15,6,(COLUMN($BI521:$BN521)-COLUMN($BI$8)+1)/NOT(ISNA(MATCH($BI521:$BN521,$FF$1:$FF$6,0))),COLUMN($BW521:CA521))),"")</f>
        <v>#VALUE!</v>
      </c>
      <c r="CB521" s="10" t="e" cm="1" vm="5">
        <f t="array" aca="1" ref="CB521" ca="1">IFERROR(INDEX($BI521:$BN521,_xlfn.AGGREGATE(15,6,(COLUMN($BI521:$BN521)-COLUMN($BI$8)+1)/NOT(ISNA(MATCH($BI521:$BN521,$FF$1:$FF$6,0))),COLUMN($BW521:CB521))),"")</f>
        <v>#VALUE!</v>
      </c>
      <c r="CC521" s="11"/>
      <c r="CD521" s="10"/>
      <c r="CE521" s="10"/>
      <c r="CF521" s="10"/>
      <c r="CG521" s="10"/>
      <c r="CH521" s="10"/>
      <c r="CI521" s="11"/>
      <c r="CJ521" s="10" cm="1">
        <f t="array" ref="CJ521">SUM(COUNTIF(CD521:CF521,$DH$3:$DM$3))</f>
        <v>0</v>
      </c>
      <c r="CK521" s="10" cm="1">
        <f t="array" ref="CK521">SUM(COUNTIF(CD521:CF521,$DH$2:$DL$2))</f>
        <v>0</v>
      </c>
      <c r="CL521" s="10" cm="1">
        <f t="array" ref="CL521">SUM(COUNTIF(CD521:CF521,$DM$2:$DQ$2))</f>
        <v>0</v>
      </c>
      <c r="CM521" s="11"/>
      <c r="CN521" s="10"/>
      <c r="CO521" s="10"/>
      <c r="CP521" s="11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1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7" t="s">
        <v>42</v>
      </c>
      <c r="EC521" s="11"/>
      <c r="ED521" s="10">
        <f>Tableau1[[#This Row],[Colonne75]]</f>
        <v>0</v>
      </c>
      <c r="EE521" s="10"/>
      <c r="EF521" s="10">
        <f ca="1">OFFSET(Tableau1[[#This Row],[Colonne19]],0,Tableau1[[#This Row],[Colonne126]]-1)</f>
        <v>0</v>
      </c>
      <c r="EG521" s="11"/>
      <c r="EH521" s="10">
        <f>Tableau1[[#This Row],[Colonne76]]</f>
        <v>0</v>
      </c>
      <c r="EI521" s="10"/>
      <c r="EJ521" s="10">
        <f ca="1">OFFSET(Tableau1[[#This Row],[Colonne19]],0,Tableau1[[#This Row],[Colonne130]]-1)</f>
        <v>0</v>
      </c>
      <c r="EK521" s="11"/>
      <c r="EL521" s="10">
        <f>Tableau1[[#This Row],[Colonne77]]</f>
        <v>0</v>
      </c>
      <c r="EM521" s="10"/>
      <c r="EN521" s="10">
        <f ca="1">OFFSET(Tableau1[[#This Row],[Colonne19]],0,Tableau1[[#This Row],[Colonne134]]-1)</f>
        <v>0</v>
      </c>
      <c r="EO521" s="11"/>
      <c r="EP521" s="10">
        <f>Tableau1[[#This Row],[Colonne78]]</f>
        <v>0</v>
      </c>
      <c r="EQ521" s="10"/>
      <c r="ER521" s="10">
        <f ca="1">OFFSET(Tableau1[[#This Row],[Colonne19]],0,Tableau1[[#This Row],[Colonne138]]-1)</f>
        <v>0</v>
      </c>
      <c r="ES521" s="11"/>
      <c r="ET521" s="10">
        <f>Tableau1[[#This Row],[Colonne79]]</f>
        <v>0</v>
      </c>
      <c r="EU521" s="10"/>
      <c r="EV521" s="10">
        <f ca="1">OFFSET(Tableau1[[#This Row],[Colonne19]],0,Tableau1[[#This Row],[Colonne142]]-1)</f>
        <v>0</v>
      </c>
      <c r="EW521" s="11"/>
      <c r="EX521" s="10">
        <f t="shared" ca="1" si="48"/>
        <v>0</v>
      </c>
      <c r="EY521" s="10">
        <f t="shared" ca="1" si="49"/>
        <v>0</v>
      </c>
      <c r="EZ521" s="10">
        <f t="shared" ca="1" si="50"/>
        <v>0</v>
      </c>
      <c r="FA521" s="10">
        <f t="shared" ref="FA521:FA584" ca="1" si="51">SUM(EF521+EJ521+EN521)</f>
        <v>0</v>
      </c>
      <c r="FB521" s="10">
        <f t="shared" ref="FB521:FB584" ca="1" si="52">SUM(EF521,EJ521,EN521,ER521)</f>
        <v>0</v>
      </c>
      <c r="FC521" s="10">
        <f t="shared" ref="FC521:FC584" ca="1" si="53">SUM(EF521,EJ521,EN521,ER521,EV521)</f>
        <v>0</v>
      </c>
      <c r="FD521" s="11"/>
    </row>
    <row r="522" spans="1:160" x14ac:dyDescent="0.2">
      <c r="A522" s="25"/>
      <c r="B522" s="10"/>
      <c r="C522" s="13"/>
      <c r="D522" s="26"/>
      <c r="E522" s="10"/>
      <c r="F522" s="10"/>
      <c r="G522" s="10"/>
      <c r="H522" s="10"/>
      <c r="I522" s="10"/>
      <c r="J522" s="24"/>
      <c r="K522" s="13"/>
      <c r="L522" s="10"/>
      <c r="M522" s="13"/>
      <c r="N522" s="13"/>
      <c r="O522" s="33" t="e">
        <f>Tableau1[[#This Row],[Colonne14]]/Tableau1[[#This Row],[Colonne13]]</f>
        <v>#DIV/0!</v>
      </c>
      <c r="P522" s="57"/>
      <c r="Q522" s="59" t="e" cm="1">
        <f t="array" ref="Q522">SUM(Tableau1[[#This Row],[Colonne19]:[Colonne38]]/Tableau1[[#This Row],[Colonne11]])</f>
        <v>#DIV/0!</v>
      </c>
      <c r="R522" s="11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1"/>
      <c r="AN522" s="10" t="str" cm="1">
        <f t="array" ref="AN522">IFERROR(INDEX($S$2:$AL$2,MATCH(SMALL(Tableau1[[#This Row],[Colonne19]:[Colonne38]],1),Tableau1[[#This Row],[Colonne19]:[Colonne38]],0)),"")</f>
        <v/>
      </c>
      <c r="AO522" s="10" t="str">
        <f>IFERROR(INDEX($S$2:$AL$2,MATCH(SMALL(Tableau1[[#This Row],[Colonne19]:[Colonne38]],2),Tableau1[[#This Row],[Colonne19]:[Colonne38]],0)),"")</f>
        <v/>
      </c>
      <c r="AP522" s="10" t="str">
        <f>IFERROR(INDEX($S$2:$AL$2,MATCH(SMALL(Tableau1[[#This Row],[Colonne19]:[Colonne38]],3),Tableau1[[#This Row],[Colonne19]:[Colonne38]],0)),"")</f>
        <v/>
      </c>
      <c r="AQ522" s="10" t="str">
        <f>IFERROR(INDEX($S$2:$AL$2,MATCH(SMALL(Tableau1[[#This Row],[Colonne19]:[Colonne38]],4),Tableau1[[#This Row],[Colonne19]:[Colonne38]],0)),"")</f>
        <v/>
      </c>
      <c r="AR522" s="10" t="str">
        <f>IFERROR(INDEX($S$2:$AL$2,MATCH(SMALL(Tableau1[[#This Row],[Colonne19]:[Colonne38]],5),Tableau1[[#This Row],[Colonne19]:[Colonne38]],0)),"")</f>
        <v/>
      </c>
      <c r="AS522" s="10" t="str">
        <f>IFERROR(INDEX($S$2:$AL$2,MATCH(SMALL(Tableau1[[#This Row],[Colonne19]:[Colonne38]],6),Tableau1[[#This Row],[Colonne19]:[Colonne38]],0)),"")</f>
        <v/>
      </c>
      <c r="AT522" s="10" t="str">
        <f>IFERROR(INDEX($S$2:$AL$2,MATCH(SMALL(Tableau1[[#This Row],[Colonne19]:[Colonne38]],7),Tableau1[[#This Row],[Colonne19]:[Colonne38]],0)),"")</f>
        <v/>
      </c>
      <c r="AU522" s="10" t="str">
        <f>IFERROR(INDEX($S$2:$AL$2,MATCH(SMALL(Tableau1[[#This Row],[Colonne19]:[Colonne38]],8),Tableau1[[#This Row],[Colonne19]:[Colonne38]],0)),"")</f>
        <v/>
      </c>
      <c r="AV522" s="10" t="str">
        <f>IFERROR(INDEX($S$2:$AL$2,MATCH(SMALL(Tableau1[[#This Row],[Colonne19]:[Colonne38]],9),Tableau1[[#This Row],[Colonne19]:[Colonne38]],0)),"")</f>
        <v/>
      </c>
      <c r="AW522" s="10" t="str">
        <f>IFERROR(INDEX($S$2:$AL$2,MATCH(SMALL(Tableau1[[#This Row],[Colonne19]:[Colonne38]],10),Tableau1[[#This Row],[Colonne19]:[Colonne38]],0)),"")</f>
        <v/>
      </c>
      <c r="AX522" s="10" t="str">
        <f>IFERROR(INDEX($S$2:$AL$2,MATCH(SMALL(Tableau1[[#This Row],[Colonne19]:[Colonne38]],11),Tableau1[[#This Row],[Colonne19]:[Colonne38]],0)),"")</f>
        <v/>
      </c>
      <c r="AY522" s="10" t="str">
        <f>IFERROR(INDEX($S$2:$AL$2,MATCH(SMALL(Tableau1[[#This Row],[Colonne19]:[Colonne38]],12),Tableau1[[#This Row],[Colonne19]:[Colonne38]],0)),"")</f>
        <v/>
      </c>
      <c r="AZ522" s="10" t="str">
        <f>IFERROR(INDEX($S$2:$AL$2,MATCH(SMALL(Tableau1[[#This Row],[Colonne19]:[Colonne38]],13),Tableau1[[#This Row],[Colonne19]:[Colonne38]],0)),"")</f>
        <v/>
      </c>
      <c r="BA522" s="10" t="str">
        <f>IFERROR(INDEX($S$2:$AL$2,MATCH(SMALL(Tableau1[[#This Row],[Colonne19]:[Colonne38]],14),Tableau1[[#This Row],[Colonne19]:[Colonne38]],0)),"")</f>
        <v/>
      </c>
      <c r="BB522" s="10" t="str">
        <f>IFERROR(INDEX($S$2:$AL$2,MATCH(SMALL(Tableau1[[#This Row],[Colonne19]:[Colonne38]],15),Tableau1[[#This Row],[Colonne19]:[Colonne38]],0)),"")</f>
        <v/>
      </c>
      <c r="BC522" s="10" t="str">
        <f>IFERROR(INDEX($S$2:$AL$2,MATCH(SMALL(Tableau1[[#This Row],[Colonne19]:[Colonne38]],16),Tableau1[[#This Row],[Colonne19]:[Colonne38]],0)),"")</f>
        <v/>
      </c>
      <c r="BD522" s="10" t="str">
        <f>IFERROR(INDEX($S$2:$AL$2,MATCH(SMALL(Tableau1[[#This Row],[Colonne19]:[Colonne38]],17),Tableau1[[#This Row],[Colonne19]:[Colonne38]],0)),"")</f>
        <v/>
      </c>
      <c r="BE522" s="10" t="str">
        <f>IFERROR(INDEX($S$2:$AL$2,MATCH(SMALL(Tableau1[[#This Row],[Colonne19]:[Colonne38]],18),Tableau1[[#This Row],[Colonne19]:[Colonne38]],0)),"")</f>
        <v/>
      </c>
      <c r="BF522" s="10" t="str">
        <f>IFERROR(INDEX($S$2:$AL$2,MATCH(SMALL(Tableau1[[#This Row],[Colonne19]:[Colonne38]],19),Tableau1[[#This Row],[Colonne19]:[Colonne38]],0)),"")</f>
        <v/>
      </c>
      <c r="BG522" s="10" t="str">
        <f>IFERROR(INDEX($S$2:$AL$2,MATCH(SMALL(Tableau1[[#This Row],[Colonne19]:[Colonne38]],20),Tableau1[[#This Row],[Colonne19]:[Colonne38]],0)),"")</f>
        <v/>
      </c>
      <c r="BH522" s="11"/>
      <c r="BI522" s="10"/>
      <c r="BJ522" s="10"/>
      <c r="BK522" s="10"/>
      <c r="BL522" s="10"/>
      <c r="BM522" s="10"/>
      <c r="BN522" s="10"/>
      <c r="BO522" s="11"/>
      <c r="BP522" s="10" t="str" cm="1">
        <f t="array" ref="BP522">IFERROR(INDEX($AN522:$BG522,_xlfn.AGGREGATE(15,6,(COLUMN($AN522:$BG522)-COLUMN($AN$8)+1)/NOT(ISNA(MATCH($AN522:$BG522,$FF$1:$FF$6,0))),COLUMN($BV522:BV522))),"")</f>
        <v/>
      </c>
      <c r="BQ522" s="10" t="e" cm="1" vm="1">
        <f t="array" aca="1" ref="BQ522" ca="1">IFERROR(INDEX($AN522:$BG522,_xlfn.AGGREGATE(15,6,(COLUMN($AN522:$BG522)-COLUMN($AN$8)+1)/NOT(ISNA(MATCH($AN522:$BG522,$FF$1:$FF$6,0))),COLUMN($BV522:BW522))),"")</f>
        <v>#VALUE!</v>
      </c>
      <c r="BR522" s="10" t="e" cm="1" vm="2">
        <f t="array" aca="1" ref="BR522" ca="1">IFERROR(INDEX($AN522:$BG522,_xlfn.AGGREGATE(15,6,(COLUMN($AN522:$BG522)-COLUMN($AN$8)+1)/NOT(ISNA(MATCH($AN522:$BG522,$FF$1:$FF$6,0))),COLUMN($BV522:BX522))),"")</f>
        <v>#VALUE!</v>
      </c>
      <c r="BS522" s="10" t="e" cm="1" vm="3">
        <f t="array" aca="1" ref="BS522" ca="1">IFERROR(INDEX($AN522:$BG522,_xlfn.AGGREGATE(15,6,(COLUMN($AN522:$BG522)-COLUMN($AN$8)+1)/NOT(ISNA(MATCH($AN522:$BG522,$FF$1:$FF$6,0))),COLUMN($BV522:BY522))),"")</f>
        <v>#VALUE!</v>
      </c>
      <c r="BT522" s="10" t="e" cm="1" vm="4">
        <f t="array" aca="1" ref="BT522" ca="1">IFERROR(INDEX($AN522:$BG522,_xlfn.AGGREGATE(15,6,(COLUMN($AN522:$BG522)-COLUMN($AN$8)+1)/NOT(ISNA(MATCH($AN522:$BG522,$FF$1:$FF$6,0))),COLUMN($BV522:BZ522))),"")</f>
        <v>#VALUE!</v>
      </c>
      <c r="BU522" s="10" t="e" cm="1" vm="5">
        <f t="array" aca="1" ref="BU522" ca="1">IFERROR(INDEX($AN522:$BG522,_xlfn.AGGREGATE(15,6,(COLUMN($AN522:$BG522)-COLUMN($AN$8)+1)/NOT(ISNA(MATCH($AN522:$BG522,$FF$1:$FF$6,0))),COLUMN($BV522:CA522))),"")</f>
        <v>#VALUE!</v>
      </c>
      <c r="BV522" s="11"/>
      <c r="BW522" s="10" t="str" cm="1">
        <f t="array" ref="BW522">IFERROR(INDEX($BI522:$BN522,_xlfn.AGGREGATE(15,6,(COLUMN($BI522:$BN522)-COLUMN($BI$8)+1)/NOT(ISNA(MATCH($BI522:$BN522,$FF$1:$FF$6,0))),COLUMN($BW522:BW522))),"")</f>
        <v/>
      </c>
      <c r="BX522" s="10" t="e" cm="1" vm="1">
        <f t="array" aca="1" ref="BX522" ca="1">IFERROR(INDEX($BI522:$BN522,_xlfn.AGGREGATE(15,6,(COLUMN($BI522:$BN522)-COLUMN($BI$8)+1)/NOT(ISNA(MATCH($BI522:$BN522,$FF$1:$FF$6,0))),COLUMN($BW522:BX522))),"")</f>
        <v>#VALUE!</v>
      </c>
      <c r="BY522" s="10" t="e" cm="1" vm="2">
        <f t="array" aca="1" ref="BY522" ca="1">IFERROR(INDEX($BI522:$BN522,_xlfn.AGGREGATE(15,6,(COLUMN($BI522:$BN522)-COLUMN($BI$8)+1)/NOT(ISNA(MATCH($BI522:$BN522,$FF$1:$FF$6,0))),COLUMN($BW522:BY522))),"")</f>
        <v>#VALUE!</v>
      </c>
      <c r="BZ522" s="10" t="e" cm="1" vm="3">
        <f t="array" aca="1" ref="BZ522" ca="1">IFERROR(INDEX($BI522:$BN522,_xlfn.AGGREGATE(15,6,(COLUMN($BI522:$BN522)-COLUMN($BI$8)+1)/NOT(ISNA(MATCH($BI522:$BN522,$FF$1:$FF$6,0))),COLUMN($BW522:BZ522))),"")</f>
        <v>#VALUE!</v>
      </c>
      <c r="CA522" s="10" t="e" cm="1" vm="4">
        <f t="array" aca="1" ref="CA522" ca="1">IFERROR(INDEX($BI522:$BN522,_xlfn.AGGREGATE(15,6,(COLUMN($BI522:$BN522)-COLUMN($BI$8)+1)/NOT(ISNA(MATCH($BI522:$BN522,$FF$1:$FF$6,0))),COLUMN($BW522:CA522))),"")</f>
        <v>#VALUE!</v>
      </c>
      <c r="CB522" s="10" t="e" cm="1" vm="5">
        <f t="array" aca="1" ref="CB522" ca="1">IFERROR(INDEX($BI522:$BN522,_xlfn.AGGREGATE(15,6,(COLUMN($BI522:$BN522)-COLUMN($BI$8)+1)/NOT(ISNA(MATCH($BI522:$BN522,$FF$1:$FF$6,0))),COLUMN($BW522:CB522))),"")</f>
        <v>#VALUE!</v>
      </c>
      <c r="CC522" s="11"/>
      <c r="CD522" s="10"/>
      <c r="CE522" s="10"/>
      <c r="CF522" s="10"/>
      <c r="CG522" s="10"/>
      <c r="CH522" s="10"/>
      <c r="CI522" s="11"/>
      <c r="CJ522" s="10" cm="1">
        <f t="array" ref="CJ522">SUM(COUNTIF(CD522:CF522,$DH$3:$DM$3))</f>
        <v>0</v>
      </c>
      <c r="CK522" s="10" cm="1">
        <f t="array" ref="CK522">SUM(COUNTIF(CD522:CF522,$DH$2:$DL$2))</f>
        <v>0</v>
      </c>
      <c r="CL522" s="10" cm="1">
        <f t="array" ref="CL522">SUM(COUNTIF(CD522:CF522,$DM$2:$DQ$2))</f>
        <v>0</v>
      </c>
      <c r="CM522" s="11"/>
      <c r="CN522" s="10"/>
      <c r="CO522" s="10"/>
      <c r="CP522" s="11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1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7" t="s">
        <v>42</v>
      </c>
      <c r="EC522" s="11"/>
      <c r="ED522" s="10">
        <f>Tableau1[[#This Row],[Colonne75]]</f>
        <v>0</v>
      </c>
      <c r="EE522" s="10"/>
      <c r="EF522" s="10">
        <f ca="1">OFFSET(Tableau1[[#This Row],[Colonne19]],0,Tableau1[[#This Row],[Colonne126]]-1)</f>
        <v>0</v>
      </c>
      <c r="EG522" s="11"/>
      <c r="EH522" s="10">
        <f>Tableau1[[#This Row],[Colonne76]]</f>
        <v>0</v>
      </c>
      <c r="EI522" s="10"/>
      <c r="EJ522" s="10">
        <f ca="1">OFFSET(Tableau1[[#This Row],[Colonne19]],0,Tableau1[[#This Row],[Colonne130]]-1)</f>
        <v>0</v>
      </c>
      <c r="EK522" s="11"/>
      <c r="EL522" s="10">
        <f>Tableau1[[#This Row],[Colonne77]]</f>
        <v>0</v>
      </c>
      <c r="EM522" s="10"/>
      <c r="EN522" s="10">
        <f ca="1">OFFSET(Tableau1[[#This Row],[Colonne19]],0,Tableau1[[#This Row],[Colonne134]]-1)</f>
        <v>0</v>
      </c>
      <c r="EO522" s="11"/>
      <c r="EP522" s="10">
        <f>Tableau1[[#This Row],[Colonne78]]</f>
        <v>0</v>
      </c>
      <c r="EQ522" s="10"/>
      <c r="ER522" s="10">
        <f ca="1">OFFSET(Tableau1[[#This Row],[Colonne19]],0,Tableau1[[#This Row],[Colonne138]]-1)</f>
        <v>0</v>
      </c>
      <c r="ES522" s="11"/>
      <c r="ET522" s="10">
        <f>Tableau1[[#This Row],[Colonne79]]</f>
        <v>0</v>
      </c>
      <c r="EU522" s="10"/>
      <c r="EV522" s="10">
        <f ca="1">OFFSET(Tableau1[[#This Row],[Colonne19]],0,Tableau1[[#This Row],[Colonne142]]-1)</f>
        <v>0</v>
      </c>
      <c r="EW522" s="11"/>
      <c r="EX522" s="10">
        <f t="shared" ca="1" si="48"/>
        <v>0</v>
      </c>
      <c r="EY522" s="10">
        <f t="shared" ca="1" si="49"/>
        <v>0</v>
      </c>
      <c r="EZ522" s="10">
        <f t="shared" ca="1" si="50"/>
        <v>0</v>
      </c>
      <c r="FA522" s="10">
        <f t="shared" ca="1" si="51"/>
        <v>0</v>
      </c>
      <c r="FB522" s="10">
        <f t="shared" ca="1" si="52"/>
        <v>0</v>
      </c>
      <c r="FC522" s="10">
        <f t="shared" ca="1" si="53"/>
        <v>0</v>
      </c>
      <c r="FD522" s="11"/>
    </row>
    <row r="523" spans="1:160" x14ac:dyDescent="0.2">
      <c r="A523" s="25"/>
      <c r="B523" s="10"/>
      <c r="C523" s="13"/>
      <c r="D523" s="26"/>
      <c r="E523" s="10"/>
      <c r="F523" s="10"/>
      <c r="G523" s="10"/>
      <c r="H523" s="10"/>
      <c r="I523" s="10"/>
      <c r="J523" s="24"/>
      <c r="K523" s="13"/>
      <c r="L523" s="10"/>
      <c r="M523" s="13"/>
      <c r="N523" s="13"/>
      <c r="O523" s="33" t="e">
        <f>Tableau1[[#This Row],[Colonne14]]/Tableau1[[#This Row],[Colonne13]]</f>
        <v>#DIV/0!</v>
      </c>
      <c r="P523" s="57"/>
      <c r="Q523" s="59" t="e" cm="1">
        <f t="array" ref="Q523">SUM(Tableau1[[#This Row],[Colonne19]:[Colonne38]]/Tableau1[[#This Row],[Colonne11]])</f>
        <v>#DIV/0!</v>
      </c>
      <c r="R523" s="11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1"/>
      <c r="AN523" s="10" t="str" cm="1">
        <f t="array" ref="AN523">IFERROR(INDEX($S$2:$AL$2,MATCH(SMALL(Tableau1[[#This Row],[Colonne19]:[Colonne38]],1),Tableau1[[#This Row],[Colonne19]:[Colonne38]],0)),"")</f>
        <v/>
      </c>
      <c r="AO523" s="10" t="str">
        <f>IFERROR(INDEX($S$2:$AL$2,MATCH(SMALL(Tableau1[[#This Row],[Colonne19]:[Colonne38]],2),Tableau1[[#This Row],[Colonne19]:[Colonne38]],0)),"")</f>
        <v/>
      </c>
      <c r="AP523" s="10" t="str">
        <f>IFERROR(INDEX($S$2:$AL$2,MATCH(SMALL(Tableau1[[#This Row],[Colonne19]:[Colonne38]],3),Tableau1[[#This Row],[Colonne19]:[Colonne38]],0)),"")</f>
        <v/>
      </c>
      <c r="AQ523" s="10" t="str">
        <f>IFERROR(INDEX($S$2:$AL$2,MATCH(SMALL(Tableau1[[#This Row],[Colonne19]:[Colonne38]],4),Tableau1[[#This Row],[Colonne19]:[Colonne38]],0)),"")</f>
        <v/>
      </c>
      <c r="AR523" s="10" t="str">
        <f>IFERROR(INDEX($S$2:$AL$2,MATCH(SMALL(Tableau1[[#This Row],[Colonne19]:[Colonne38]],5),Tableau1[[#This Row],[Colonne19]:[Colonne38]],0)),"")</f>
        <v/>
      </c>
      <c r="AS523" s="10" t="str">
        <f>IFERROR(INDEX($S$2:$AL$2,MATCH(SMALL(Tableau1[[#This Row],[Colonne19]:[Colonne38]],6),Tableau1[[#This Row],[Colonne19]:[Colonne38]],0)),"")</f>
        <v/>
      </c>
      <c r="AT523" s="10" t="str">
        <f>IFERROR(INDEX($S$2:$AL$2,MATCH(SMALL(Tableau1[[#This Row],[Colonne19]:[Colonne38]],7),Tableau1[[#This Row],[Colonne19]:[Colonne38]],0)),"")</f>
        <v/>
      </c>
      <c r="AU523" s="10" t="str">
        <f>IFERROR(INDEX($S$2:$AL$2,MATCH(SMALL(Tableau1[[#This Row],[Colonne19]:[Colonne38]],8),Tableau1[[#This Row],[Colonne19]:[Colonne38]],0)),"")</f>
        <v/>
      </c>
      <c r="AV523" s="10" t="str">
        <f>IFERROR(INDEX($S$2:$AL$2,MATCH(SMALL(Tableau1[[#This Row],[Colonne19]:[Colonne38]],9),Tableau1[[#This Row],[Colonne19]:[Colonne38]],0)),"")</f>
        <v/>
      </c>
      <c r="AW523" s="10" t="str">
        <f>IFERROR(INDEX($S$2:$AL$2,MATCH(SMALL(Tableau1[[#This Row],[Colonne19]:[Colonne38]],10),Tableau1[[#This Row],[Colonne19]:[Colonne38]],0)),"")</f>
        <v/>
      </c>
      <c r="AX523" s="10" t="str">
        <f>IFERROR(INDEX($S$2:$AL$2,MATCH(SMALL(Tableau1[[#This Row],[Colonne19]:[Colonne38]],11),Tableau1[[#This Row],[Colonne19]:[Colonne38]],0)),"")</f>
        <v/>
      </c>
      <c r="AY523" s="10" t="str">
        <f>IFERROR(INDEX($S$2:$AL$2,MATCH(SMALL(Tableau1[[#This Row],[Colonne19]:[Colonne38]],12),Tableau1[[#This Row],[Colonne19]:[Colonne38]],0)),"")</f>
        <v/>
      </c>
      <c r="AZ523" s="10" t="str">
        <f>IFERROR(INDEX($S$2:$AL$2,MATCH(SMALL(Tableau1[[#This Row],[Colonne19]:[Colonne38]],13),Tableau1[[#This Row],[Colonne19]:[Colonne38]],0)),"")</f>
        <v/>
      </c>
      <c r="BA523" s="10" t="str">
        <f>IFERROR(INDEX($S$2:$AL$2,MATCH(SMALL(Tableau1[[#This Row],[Colonne19]:[Colonne38]],14),Tableau1[[#This Row],[Colonne19]:[Colonne38]],0)),"")</f>
        <v/>
      </c>
      <c r="BB523" s="10" t="str">
        <f>IFERROR(INDEX($S$2:$AL$2,MATCH(SMALL(Tableau1[[#This Row],[Colonne19]:[Colonne38]],15),Tableau1[[#This Row],[Colonne19]:[Colonne38]],0)),"")</f>
        <v/>
      </c>
      <c r="BC523" s="10" t="str">
        <f>IFERROR(INDEX($S$2:$AL$2,MATCH(SMALL(Tableau1[[#This Row],[Colonne19]:[Colonne38]],16),Tableau1[[#This Row],[Colonne19]:[Colonne38]],0)),"")</f>
        <v/>
      </c>
      <c r="BD523" s="10" t="str">
        <f>IFERROR(INDEX($S$2:$AL$2,MATCH(SMALL(Tableau1[[#This Row],[Colonne19]:[Colonne38]],17),Tableau1[[#This Row],[Colonne19]:[Colonne38]],0)),"")</f>
        <v/>
      </c>
      <c r="BE523" s="10" t="str">
        <f>IFERROR(INDEX($S$2:$AL$2,MATCH(SMALL(Tableau1[[#This Row],[Colonne19]:[Colonne38]],18),Tableau1[[#This Row],[Colonne19]:[Colonne38]],0)),"")</f>
        <v/>
      </c>
      <c r="BF523" s="10" t="str">
        <f>IFERROR(INDEX($S$2:$AL$2,MATCH(SMALL(Tableau1[[#This Row],[Colonne19]:[Colonne38]],19),Tableau1[[#This Row],[Colonne19]:[Colonne38]],0)),"")</f>
        <v/>
      </c>
      <c r="BG523" s="10" t="str">
        <f>IFERROR(INDEX($S$2:$AL$2,MATCH(SMALL(Tableau1[[#This Row],[Colonne19]:[Colonne38]],20),Tableau1[[#This Row],[Colonne19]:[Colonne38]],0)),"")</f>
        <v/>
      </c>
      <c r="BH523" s="11"/>
      <c r="BI523" s="10"/>
      <c r="BJ523" s="10"/>
      <c r="BK523" s="10"/>
      <c r="BL523" s="10"/>
      <c r="BM523" s="10"/>
      <c r="BN523" s="10"/>
      <c r="BO523" s="11"/>
      <c r="BP523" s="10" t="str" cm="1">
        <f t="array" ref="BP523">IFERROR(INDEX($AN523:$BG523,_xlfn.AGGREGATE(15,6,(COLUMN($AN523:$BG523)-COLUMN($AN$8)+1)/NOT(ISNA(MATCH($AN523:$BG523,$FF$1:$FF$6,0))),COLUMN($BV523:BV523))),"")</f>
        <v/>
      </c>
      <c r="BQ523" s="10" t="e" cm="1" vm="1">
        <f t="array" aca="1" ref="BQ523" ca="1">IFERROR(INDEX($AN523:$BG523,_xlfn.AGGREGATE(15,6,(COLUMN($AN523:$BG523)-COLUMN($AN$8)+1)/NOT(ISNA(MATCH($AN523:$BG523,$FF$1:$FF$6,0))),COLUMN($BV523:BW523))),"")</f>
        <v>#VALUE!</v>
      </c>
      <c r="BR523" s="10" t="e" cm="1" vm="2">
        <f t="array" aca="1" ref="BR523" ca="1">IFERROR(INDEX($AN523:$BG523,_xlfn.AGGREGATE(15,6,(COLUMN($AN523:$BG523)-COLUMN($AN$8)+1)/NOT(ISNA(MATCH($AN523:$BG523,$FF$1:$FF$6,0))),COLUMN($BV523:BX523))),"")</f>
        <v>#VALUE!</v>
      </c>
      <c r="BS523" s="10" t="e" cm="1" vm="3">
        <f t="array" aca="1" ref="BS523" ca="1">IFERROR(INDEX($AN523:$BG523,_xlfn.AGGREGATE(15,6,(COLUMN($AN523:$BG523)-COLUMN($AN$8)+1)/NOT(ISNA(MATCH($AN523:$BG523,$FF$1:$FF$6,0))),COLUMN($BV523:BY523))),"")</f>
        <v>#VALUE!</v>
      </c>
      <c r="BT523" s="10" t="e" cm="1" vm="4">
        <f t="array" aca="1" ref="BT523" ca="1">IFERROR(INDEX($AN523:$BG523,_xlfn.AGGREGATE(15,6,(COLUMN($AN523:$BG523)-COLUMN($AN$8)+1)/NOT(ISNA(MATCH($AN523:$BG523,$FF$1:$FF$6,0))),COLUMN($BV523:BZ523))),"")</f>
        <v>#VALUE!</v>
      </c>
      <c r="BU523" s="10" t="e" cm="1" vm="5">
        <f t="array" aca="1" ref="BU523" ca="1">IFERROR(INDEX($AN523:$BG523,_xlfn.AGGREGATE(15,6,(COLUMN($AN523:$BG523)-COLUMN($AN$8)+1)/NOT(ISNA(MATCH($AN523:$BG523,$FF$1:$FF$6,0))),COLUMN($BV523:CA523))),"")</f>
        <v>#VALUE!</v>
      </c>
      <c r="BV523" s="11"/>
      <c r="BW523" s="10" t="str" cm="1">
        <f t="array" ref="BW523">IFERROR(INDEX($BI523:$BN523,_xlfn.AGGREGATE(15,6,(COLUMN($BI523:$BN523)-COLUMN($BI$8)+1)/NOT(ISNA(MATCH($BI523:$BN523,$FF$1:$FF$6,0))),COLUMN($BW523:BW523))),"")</f>
        <v/>
      </c>
      <c r="BX523" s="10" t="e" cm="1" vm="1">
        <f t="array" aca="1" ref="BX523" ca="1">IFERROR(INDEX($BI523:$BN523,_xlfn.AGGREGATE(15,6,(COLUMN($BI523:$BN523)-COLUMN($BI$8)+1)/NOT(ISNA(MATCH($BI523:$BN523,$FF$1:$FF$6,0))),COLUMN($BW523:BX523))),"")</f>
        <v>#VALUE!</v>
      </c>
      <c r="BY523" s="10" t="e" cm="1" vm="2">
        <f t="array" aca="1" ref="BY523" ca="1">IFERROR(INDEX($BI523:$BN523,_xlfn.AGGREGATE(15,6,(COLUMN($BI523:$BN523)-COLUMN($BI$8)+1)/NOT(ISNA(MATCH($BI523:$BN523,$FF$1:$FF$6,0))),COLUMN($BW523:BY523))),"")</f>
        <v>#VALUE!</v>
      </c>
      <c r="BZ523" s="10" t="e" cm="1" vm="3">
        <f t="array" aca="1" ref="BZ523" ca="1">IFERROR(INDEX($BI523:$BN523,_xlfn.AGGREGATE(15,6,(COLUMN($BI523:$BN523)-COLUMN($BI$8)+1)/NOT(ISNA(MATCH($BI523:$BN523,$FF$1:$FF$6,0))),COLUMN($BW523:BZ523))),"")</f>
        <v>#VALUE!</v>
      </c>
      <c r="CA523" s="10" t="e" cm="1" vm="4">
        <f t="array" aca="1" ref="CA523" ca="1">IFERROR(INDEX($BI523:$BN523,_xlfn.AGGREGATE(15,6,(COLUMN($BI523:$BN523)-COLUMN($BI$8)+1)/NOT(ISNA(MATCH($BI523:$BN523,$FF$1:$FF$6,0))),COLUMN($BW523:CA523))),"")</f>
        <v>#VALUE!</v>
      </c>
      <c r="CB523" s="10" t="e" cm="1" vm="5">
        <f t="array" aca="1" ref="CB523" ca="1">IFERROR(INDEX($BI523:$BN523,_xlfn.AGGREGATE(15,6,(COLUMN($BI523:$BN523)-COLUMN($BI$8)+1)/NOT(ISNA(MATCH($BI523:$BN523,$FF$1:$FF$6,0))),COLUMN($BW523:CB523))),"")</f>
        <v>#VALUE!</v>
      </c>
      <c r="CC523" s="11"/>
      <c r="CD523" s="10"/>
      <c r="CE523" s="10"/>
      <c r="CF523" s="10"/>
      <c r="CG523" s="10"/>
      <c r="CH523" s="10"/>
      <c r="CI523" s="11"/>
      <c r="CJ523" s="10" cm="1">
        <f t="array" ref="CJ523">SUM(COUNTIF(CD523:CF523,$DH$3:$DM$3))</f>
        <v>0</v>
      </c>
      <c r="CK523" s="10" cm="1">
        <f t="array" ref="CK523">SUM(COUNTIF(CD523:CF523,$DH$2:$DL$2))</f>
        <v>0</v>
      </c>
      <c r="CL523" s="10" cm="1">
        <f t="array" ref="CL523">SUM(COUNTIF(CD523:CF523,$DM$2:$DQ$2))</f>
        <v>0</v>
      </c>
      <c r="CM523" s="11"/>
      <c r="CN523" s="10"/>
      <c r="CO523" s="10"/>
      <c r="CP523" s="11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1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7" t="s">
        <v>42</v>
      </c>
      <c r="EC523" s="11"/>
      <c r="ED523" s="10">
        <f>Tableau1[[#This Row],[Colonne75]]</f>
        <v>0</v>
      </c>
      <c r="EE523" s="10"/>
      <c r="EF523" s="10">
        <f ca="1">OFFSET(Tableau1[[#This Row],[Colonne19]],0,Tableau1[[#This Row],[Colonne126]]-1)</f>
        <v>0</v>
      </c>
      <c r="EG523" s="11"/>
      <c r="EH523" s="10">
        <f>Tableau1[[#This Row],[Colonne76]]</f>
        <v>0</v>
      </c>
      <c r="EI523" s="10"/>
      <c r="EJ523" s="10">
        <f ca="1">OFFSET(Tableau1[[#This Row],[Colonne19]],0,Tableau1[[#This Row],[Colonne130]]-1)</f>
        <v>0</v>
      </c>
      <c r="EK523" s="11"/>
      <c r="EL523" s="10">
        <f>Tableau1[[#This Row],[Colonne77]]</f>
        <v>0</v>
      </c>
      <c r="EM523" s="10"/>
      <c r="EN523" s="10">
        <f ca="1">OFFSET(Tableau1[[#This Row],[Colonne19]],0,Tableau1[[#This Row],[Colonne134]]-1)</f>
        <v>0</v>
      </c>
      <c r="EO523" s="11"/>
      <c r="EP523" s="10">
        <f>Tableau1[[#This Row],[Colonne78]]</f>
        <v>0</v>
      </c>
      <c r="EQ523" s="10"/>
      <c r="ER523" s="10">
        <f ca="1">OFFSET(Tableau1[[#This Row],[Colonne19]],0,Tableau1[[#This Row],[Colonne138]]-1)</f>
        <v>0</v>
      </c>
      <c r="ES523" s="11"/>
      <c r="ET523" s="10">
        <f>Tableau1[[#This Row],[Colonne79]]</f>
        <v>0</v>
      </c>
      <c r="EU523" s="10"/>
      <c r="EV523" s="10">
        <f ca="1">OFFSET(Tableau1[[#This Row],[Colonne19]],0,Tableau1[[#This Row],[Colonne142]]-1)</f>
        <v>0</v>
      </c>
      <c r="EW523" s="11"/>
      <c r="EX523" s="10">
        <f t="shared" ca="1" si="48"/>
        <v>0</v>
      </c>
      <c r="EY523" s="10">
        <f t="shared" ca="1" si="49"/>
        <v>0</v>
      </c>
      <c r="EZ523" s="10">
        <f t="shared" ca="1" si="50"/>
        <v>0</v>
      </c>
      <c r="FA523" s="10">
        <f t="shared" ca="1" si="51"/>
        <v>0</v>
      </c>
      <c r="FB523" s="10">
        <f t="shared" ca="1" si="52"/>
        <v>0</v>
      </c>
      <c r="FC523" s="10">
        <f t="shared" ca="1" si="53"/>
        <v>0</v>
      </c>
      <c r="FD523" s="11"/>
    </row>
    <row r="524" spans="1:160" x14ac:dyDescent="0.2">
      <c r="A524" s="25"/>
      <c r="B524" s="10"/>
      <c r="C524" s="13"/>
      <c r="D524" s="26"/>
      <c r="E524" s="10"/>
      <c r="F524" s="10"/>
      <c r="G524" s="10"/>
      <c r="H524" s="10"/>
      <c r="I524" s="10"/>
      <c r="J524" s="24"/>
      <c r="K524" s="13"/>
      <c r="L524" s="10"/>
      <c r="M524" s="13"/>
      <c r="N524" s="13"/>
      <c r="O524" s="33" t="e">
        <f>Tableau1[[#This Row],[Colonne14]]/Tableau1[[#This Row],[Colonne13]]</f>
        <v>#DIV/0!</v>
      </c>
      <c r="P524" s="57"/>
      <c r="Q524" s="59" t="e" cm="1">
        <f t="array" ref="Q524">SUM(Tableau1[[#This Row],[Colonne19]:[Colonne38]]/Tableau1[[#This Row],[Colonne11]])</f>
        <v>#DIV/0!</v>
      </c>
      <c r="R524" s="11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1"/>
      <c r="AN524" s="10" t="str" cm="1">
        <f t="array" ref="AN524">IFERROR(INDEX($S$2:$AL$2,MATCH(SMALL(Tableau1[[#This Row],[Colonne19]:[Colonne38]],1),Tableau1[[#This Row],[Colonne19]:[Colonne38]],0)),"")</f>
        <v/>
      </c>
      <c r="AO524" s="10" t="str">
        <f>IFERROR(INDEX($S$2:$AL$2,MATCH(SMALL(Tableau1[[#This Row],[Colonne19]:[Colonne38]],2),Tableau1[[#This Row],[Colonne19]:[Colonne38]],0)),"")</f>
        <v/>
      </c>
      <c r="AP524" s="10" t="str">
        <f>IFERROR(INDEX($S$2:$AL$2,MATCH(SMALL(Tableau1[[#This Row],[Colonne19]:[Colonne38]],3),Tableau1[[#This Row],[Colonne19]:[Colonne38]],0)),"")</f>
        <v/>
      </c>
      <c r="AQ524" s="10" t="str">
        <f>IFERROR(INDEX($S$2:$AL$2,MATCH(SMALL(Tableau1[[#This Row],[Colonne19]:[Colonne38]],4),Tableau1[[#This Row],[Colonne19]:[Colonne38]],0)),"")</f>
        <v/>
      </c>
      <c r="AR524" s="10" t="str">
        <f>IFERROR(INDEX($S$2:$AL$2,MATCH(SMALL(Tableau1[[#This Row],[Colonne19]:[Colonne38]],5),Tableau1[[#This Row],[Colonne19]:[Colonne38]],0)),"")</f>
        <v/>
      </c>
      <c r="AS524" s="10" t="str">
        <f>IFERROR(INDEX($S$2:$AL$2,MATCH(SMALL(Tableau1[[#This Row],[Colonne19]:[Colonne38]],6),Tableau1[[#This Row],[Colonne19]:[Colonne38]],0)),"")</f>
        <v/>
      </c>
      <c r="AT524" s="10" t="str">
        <f>IFERROR(INDEX($S$2:$AL$2,MATCH(SMALL(Tableau1[[#This Row],[Colonne19]:[Colonne38]],7),Tableau1[[#This Row],[Colonne19]:[Colonne38]],0)),"")</f>
        <v/>
      </c>
      <c r="AU524" s="10" t="str">
        <f>IFERROR(INDEX($S$2:$AL$2,MATCH(SMALL(Tableau1[[#This Row],[Colonne19]:[Colonne38]],8),Tableau1[[#This Row],[Colonne19]:[Colonne38]],0)),"")</f>
        <v/>
      </c>
      <c r="AV524" s="10" t="str">
        <f>IFERROR(INDEX($S$2:$AL$2,MATCH(SMALL(Tableau1[[#This Row],[Colonne19]:[Colonne38]],9),Tableau1[[#This Row],[Colonne19]:[Colonne38]],0)),"")</f>
        <v/>
      </c>
      <c r="AW524" s="10" t="str">
        <f>IFERROR(INDEX($S$2:$AL$2,MATCH(SMALL(Tableau1[[#This Row],[Colonne19]:[Colonne38]],10),Tableau1[[#This Row],[Colonne19]:[Colonne38]],0)),"")</f>
        <v/>
      </c>
      <c r="AX524" s="10" t="str">
        <f>IFERROR(INDEX($S$2:$AL$2,MATCH(SMALL(Tableau1[[#This Row],[Colonne19]:[Colonne38]],11),Tableau1[[#This Row],[Colonne19]:[Colonne38]],0)),"")</f>
        <v/>
      </c>
      <c r="AY524" s="10" t="str">
        <f>IFERROR(INDEX($S$2:$AL$2,MATCH(SMALL(Tableau1[[#This Row],[Colonne19]:[Colonne38]],12),Tableau1[[#This Row],[Colonne19]:[Colonne38]],0)),"")</f>
        <v/>
      </c>
      <c r="AZ524" s="10" t="str">
        <f>IFERROR(INDEX($S$2:$AL$2,MATCH(SMALL(Tableau1[[#This Row],[Colonne19]:[Colonne38]],13),Tableau1[[#This Row],[Colonne19]:[Colonne38]],0)),"")</f>
        <v/>
      </c>
      <c r="BA524" s="10" t="str">
        <f>IFERROR(INDEX($S$2:$AL$2,MATCH(SMALL(Tableau1[[#This Row],[Colonne19]:[Colonne38]],14),Tableau1[[#This Row],[Colonne19]:[Colonne38]],0)),"")</f>
        <v/>
      </c>
      <c r="BB524" s="10" t="str">
        <f>IFERROR(INDEX($S$2:$AL$2,MATCH(SMALL(Tableau1[[#This Row],[Colonne19]:[Colonne38]],15),Tableau1[[#This Row],[Colonne19]:[Colonne38]],0)),"")</f>
        <v/>
      </c>
      <c r="BC524" s="10" t="str">
        <f>IFERROR(INDEX($S$2:$AL$2,MATCH(SMALL(Tableau1[[#This Row],[Colonne19]:[Colonne38]],16),Tableau1[[#This Row],[Colonne19]:[Colonne38]],0)),"")</f>
        <v/>
      </c>
      <c r="BD524" s="10" t="str">
        <f>IFERROR(INDEX($S$2:$AL$2,MATCH(SMALL(Tableau1[[#This Row],[Colonne19]:[Colonne38]],17),Tableau1[[#This Row],[Colonne19]:[Colonne38]],0)),"")</f>
        <v/>
      </c>
      <c r="BE524" s="10" t="str">
        <f>IFERROR(INDEX($S$2:$AL$2,MATCH(SMALL(Tableau1[[#This Row],[Colonne19]:[Colonne38]],18),Tableau1[[#This Row],[Colonne19]:[Colonne38]],0)),"")</f>
        <v/>
      </c>
      <c r="BF524" s="10" t="str">
        <f>IFERROR(INDEX($S$2:$AL$2,MATCH(SMALL(Tableau1[[#This Row],[Colonne19]:[Colonne38]],19),Tableau1[[#This Row],[Colonne19]:[Colonne38]],0)),"")</f>
        <v/>
      </c>
      <c r="BG524" s="10" t="str">
        <f>IFERROR(INDEX($S$2:$AL$2,MATCH(SMALL(Tableau1[[#This Row],[Colonne19]:[Colonne38]],20),Tableau1[[#This Row],[Colonne19]:[Colonne38]],0)),"")</f>
        <v/>
      </c>
      <c r="BH524" s="11"/>
      <c r="BI524" s="10"/>
      <c r="BJ524" s="10"/>
      <c r="BK524" s="10"/>
      <c r="BL524" s="10"/>
      <c r="BM524" s="10"/>
      <c r="BN524" s="10"/>
      <c r="BO524" s="11"/>
      <c r="BP524" s="10" t="str" cm="1">
        <f t="array" ref="BP524">IFERROR(INDEX($AN524:$BG524,_xlfn.AGGREGATE(15,6,(COLUMN($AN524:$BG524)-COLUMN($AN$8)+1)/NOT(ISNA(MATCH($AN524:$BG524,$FF$1:$FF$6,0))),COLUMN($BV524:BV524))),"")</f>
        <v/>
      </c>
      <c r="BQ524" s="10" t="e" cm="1" vm="1">
        <f t="array" aca="1" ref="BQ524" ca="1">IFERROR(INDEX($AN524:$BG524,_xlfn.AGGREGATE(15,6,(COLUMN($AN524:$BG524)-COLUMN($AN$8)+1)/NOT(ISNA(MATCH($AN524:$BG524,$FF$1:$FF$6,0))),COLUMN($BV524:BW524))),"")</f>
        <v>#VALUE!</v>
      </c>
      <c r="BR524" s="10" t="e" cm="1" vm="2">
        <f t="array" aca="1" ref="BR524" ca="1">IFERROR(INDEX($AN524:$BG524,_xlfn.AGGREGATE(15,6,(COLUMN($AN524:$BG524)-COLUMN($AN$8)+1)/NOT(ISNA(MATCH($AN524:$BG524,$FF$1:$FF$6,0))),COLUMN($BV524:BX524))),"")</f>
        <v>#VALUE!</v>
      </c>
      <c r="BS524" s="10" t="e" cm="1" vm="3">
        <f t="array" aca="1" ref="BS524" ca="1">IFERROR(INDEX($AN524:$BG524,_xlfn.AGGREGATE(15,6,(COLUMN($AN524:$BG524)-COLUMN($AN$8)+1)/NOT(ISNA(MATCH($AN524:$BG524,$FF$1:$FF$6,0))),COLUMN($BV524:BY524))),"")</f>
        <v>#VALUE!</v>
      </c>
      <c r="BT524" s="10" t="e" cm="1" vm="4">
        <f t="array" aca="1" ref="BT524" ca="1">IFERROR(INDEX($AN524:$BG524,_xlfn.AGGREGATE(15,6,(COLUMN($AN524:$BG524)-COLUMN($AN$8)+1)/NOT(ISNA(MATCH($AN524:$BG524,$FF$1:$FF$6,0))),COLUMN($BV524:BZ524))),"")</f>
        <v>#VALUE!</v>
      </c>
      <c r="BU524" s="10" t="e" cm="1" vm="5">
        <f t="array" aca="1" ref="BU524" ca="1">IFERROR(INDEX($AN524:$BG524,_xlfn.AGGREGATE(15,6,(COLUMN($AN524:$BG524)-COLUMN($AN$8)+1)/NOT(ISNA(MATCH($AN524:$BG524,$FF$1:$FF$6,0))),COLUMN($BV524:CA524))),"")</f>
        <v>#VALUE!</v>
      </c>
      <c r="BV524" s="11"/>
      <c r="BW524" s="10" t="str" cm="1">
        <f t="array" ref="BW524">IFERROR(INDEX($BI524:$BN524,_xlfn.AGGREGATE(15,6,(COLUMN($BI524:$BN524)-COLUMN($BI$8)+1)/NOT(ISNA(MATCH($BI524:$BN524,$FF$1:$FF$6,0))),COLUMN($BW524:BW524))),"")</f>
        <v/>
      </c>
      <c r="BX524" s="10" t="e" cm="1" vm="1">
        <f t="array" aca="1" ref="BX524" ca="1">IFERROR(INDEX($BI524:$BN524,_xlfn.AGGREGATE(15,6,(COLUMN($BI524:$BN524)-COLUMN($BI$8)+1)/NOT(ISNA(MATCH($BI524:$BN524,$FF$1:$FF$6,0))),COLUMN($BW524:BX524))),"")</f>
        <v>#VALUE!</v>
      </c>
      <c r="BY524" s="10" t="e" cm="1" vm="2">
        <f t="array" aca="1" ref="BY524" ca="1">IFERROR(INDEX($BI524:$BN524,_xlfn.AGGREGATE(15,6,(COLUMN($BI524:$BN524)-COLUMN($BI$8)+1)/NOT(ISNA(MATCH($BI524:$BN524,$FF$1:$FF$6,0))),COLUMN($BW524:BY524))),"")</f>
        <v>#VALUE!</v>
      </c>
      <c r="BZ524" s="10" t="e" cm="1" vm="3">
        <f t="array" aca="1" ref="BZ524" ca="1">IFERROR(INDEX($BI524:$BN524,_xlfn.AGGREGATE(15,6,(COLUMN($BI524:$BN524)-COLUMN($BI$8)+1)/NOT(ISNA(MATCH($BI524:$BN524,$FF$1:$FF$6,0))),COLUMN($BW524:BZ524))),"")</f>
        <v>#VALUE!</v>
      </c>
      <c r="CA524" s="10" t="e" cm="1" vm="4">
        <f t="array" aca="1" ref="CA524" ca="1">IFERROR(INDEX($BI524:$BN524,_xlfn.AGGREGATE(15,6,(COLUMN($BI524:$BN524)-COLUMN($BI$8)+1)/NOT(ISNA(MATCH($BI524:$BN524,$FF$1:$FF$6,0))),COLUMN($BW524:CA524))),"")</f>
        <v>#VALUE!</v>
      </c>
      <c r="CB524" s="10" t="e" cm="1" vm="5">
        <f t="array" aca="1" ref="CB524" ca="1">IFERROR(INDEX($BI524:$BN524,_xlfn.AGGREGATE(15,6,(COLUMN($BI524:$BN524)-COLUMN($BI$8)+1)/NOT(ISNA(MATCH($BI524:$BN524,$FF$1:$FF$6,0))),COLUMN($BW524:CB524))),"")</f>
        <v>#VALUE!</v>
      </c>
      <c r="CC524" s="11"/>
      <c r="CD524" s="10"/>
      <c r="CE524" s="10"/>
      <c r="CF524" s="10"/>
      <c r="CG524" s="10"/>
      <c r="CH524" s="10"/>
      <c r="CI524" s="11"/>
      <c r="CJ524" s="10" cm="1">
        <f t="array" ref="CJ524">SUM(COUNTIF(CD524:CF524,$DH$3:$DM$3))</f>
        <v>0</v>
      </c>
      <c r="CK524" s="10" cm="1">
        <f t="array" ref="CK524">SUM(COUNTIF(CD524:CF524,$DH$2:$DL$2))</f>
        <v>0</v>
      </c>
      <c r="CL524" s="10" cm="1">
        <f t="array" ref="CL524">SUM(COUNTIF(CD524:CF524,$DM$2:$DQ$2))</f>
        <v>0</v>
      </c>
      <c r="CM524" s="11"/>
      <c r="CN524" s="10"/>
      <c r="CO524" s="10"/>
      <c r="CP524" s="11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1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7" t="s">
        <v>42</v>
      </c>
      <c r="EC524" s="11"/>
      <c r="ED524" s="10">
        <f>Tableau1[[#This Row],[Colonne75]]</f>
        <v>0</v>
      </c>
      <c r="EE524" s="10"/>
      <c r="EF524" s="10">
        <f ca="1">OFFSET(Tableau1[[#This Row],[Colonne19]],0,Tableau1[[#This Row],[Colonne126]]-1)</f>
        <v>0</v>
      </c>
      <c r="EG524" s="11"/>
      <c r="EH524" s="10">
        <f>Tableau1[[#This Row],[Colonne76]]</f>
        <v>0</v>
      </c>
      <c r="EI524" s="10"/>
      <c r="EJ524" s="10">
        <f ca="1">OFFSET(Tableau1[[#This Row],[Colonne19]],0,Tableau1[[#This Row],[Colonne130]]-1)</f>
        <v>0</v>
      </c>
      <c r="EK524" s="11"/>
      <c r="EL524" s="10">
        <f>Tableau1[[#This Row],[Colonne77]]</f>
        <v>0</v>
      </c>
      <c r="EM524" s="10"/>
      <c r="EN524" s="10">
        <f ca="1">OFFSET(Tableau1[[#This Row],[Colonne19]],0,Tableau1[[#This Row],[Colonne134]]-1)</f>
        <v>0</v>
      </c>
      <c r="EO524" s="11"/>
      <c r="EP524" s="10">
        <f>Tableau1[[#This Row],[Colonne78]]</f>
        <v>0</v>
      </c>
      <c r="EQ524" s="10"/>
      <c r="ER524" s="10">
        <f ca="1">OFFSET(Tableau1[[#This Row],[Colonne19]],0,Tableau1[[#This Row],[Colonne138]]-1)</f>
        <v>0</v>
      </c>
      <c r="ES524" s="11"/>
      <c r="ET524" s="10">
        <f>Tableau1[[#This Row],[Colonne79]]</f>
        <v>0</v>
      </c>
      <c r="EU524" s="10"/>
      <c r="EV524" s="10">
        <f ca="1">OFFSET(Tableau1[[#This Row],[Colonne19]],0,Tableau1[[#This Row],[Colonne142]]-1)</f>
        <v>0</v>
      </c>
      <c r="EW524" s="11"/>
      <c r="EX524" s="10">
        <f t="shared" ca="1" si="48"/>
        <v>0</v>
      </c>
      <c r="EY524" s="10">
        <f t="shared" ca="1" si="49"/>
        <v>0</v>
      </c>
      <c r="EZ524" s="10">
        <f t="shared" ca="1" si="50"/>
        <v>0</v>
      </c>
      <c r="FA524" s="10">
        <f t="shared" ca="1" si="51"/>
        <v>0</v>
      </c>
      <c r="FB524" s="10">
        <f t="shared" ca="1" si="52"/>
        <v>0</v>
      </c>
      <c r="FC524" s="10">
        <f t="shared" ca="1" si="53"/>
        <v>0</v>
      </c>
      <c r="FD524" s="11"/>
    </row>
    <row r="525" spans="1:160" x14ac:dyDescent="0.2">
      <c r="A525" s="25"/>
      <c r="B525" s="10"/>
      <c r="C525" s="13"/>
      <c r="D525" s="26"/>
      <c r="E525" s="10"/>
      <c r="F525" s="10"/>
      <c r="G525" s="10"/>
      <c r="H525" s="10"/>
      <c r="I525" s="10"/>
      <c r="J525" s="24"/>
      <c r="K525" s="13"/>
      <c r="L525" s="10"/>
      <c r="M525" s="13"/>
      <c r="N525" s="13"/>
      <c r="O525" s="33" t="e">
        <f>Tableau1[[#This Row],[Colonne14]]/Tableau1[[#This Row],[Colonne13]]</f>
        <v>#DIV/0!</v>
      </c>
      <c r="P525" s="57"/>
      <c r="Q525" s="59" t="e" cm="1">
        <f t="array" ref="Q525">SUM(Tableau1[[#This Row],[Colonne19]:[Colonne38]]/Tableau1[[#This Row],[Colonne11]])</f>
        <v>#DIV/0!</v>
      </c>
      <c r="R525" s="11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1"/>
      <c r="AN525" s="10" t="str" cm="1">
        <f t="array" ref="AN525">IFERROR(INDEX($S$2:$AL$2,MATCH(SMALL(Tableau1[[#This Row],[Colonne19]:[Colonne38]],1),Tableau1[[#This Row],[Colonne19]:[Colonne38]],0)),"")</f>
        <v/>
      </c>
      <c r="AO525" s="10" t="str">
        <f>IFERROR(INDEX($S$2:$AL$2,MATCH(SMALL(Tableau1[[#This Row],[Colonne19]:[Colonne38]],2),Tableau1[[#This Row],[Colonne19]:[Colonne38]],0)),"")</f>
        <v/>
      </c>
      <c r="AP525" s="10" t="str">
        <f>IFERROR(INDEX($S$2:$AL$2,MATCH(SMALL(Tableau1[[#This Row],[Colonne19]:[Colonne38]],3),Tableau1[[#This Row],[Colonne19]:[Colonne38]],0)),"")</f>
        <v/>
      </c>
      <c r="AQ525" s="10" t="str">
        <f>IFERROR(INDEX($S$2:$AL$2,MATCH(SMALL(Tableau1[[#This Row],[Colonne19]:[Colonne38]],4),Tableau1[[#This Row],[Colonne19]:[Colonne38]],0)),"")</f>
        <v/>
      </c>
      <c r="AR525" s="10" t="str">
        <f>IFERROR(INDEX($S$2:$AL$2,MATCH(SMALL(Tableau1[[#This Row],[Colonne19]:[Colonne38]],5),Tableau1[[#This Row],[Colonne19]:[Colonne38]],0)),"")</f>
        <v/>
      </c>
      <c r="AS525" s="10" t="str">
        <f>IFERROR(INDEX($S$2:$AL$2,MATCH(SMALL(Tableau1[[#This Row],[Colonne19]:[Colonne38]],6),Tableau1[[#This Row],[Colonne19]:[Colonne38]],0)),"")</f>
        <v/>
      </c>
      <c r="AT525" s="10" t="str">
        <f>IFERROR(INDEX($S$2:$AL$2,MATCH(SMALL(Tableau1[[#This Row],[Colonne19]:[Colonne38]],7),Tableau1[[#This Row],[Colonne19]:[Colonne38]],0)),"")</f>
        <v/>
      </c>
      <c r="AU525" s="10" t="str">
        <f>IFERROR(INDEX($S$2:$AL$2,MATCH(SMALL(Tableau1[[#This Row],[Colonne19]:[Colonne38]],8),Tableau1[[#This Row],[Colonne19]:[Colonne38]],0)),"")</f>
        <v/>
      </c>
      <c r="AV525" s="10" t="str">
        <f>IFERROR(INDEX($S$2:$AL$2,MATCH(SMALL(Tableau1[[#This Row],[Colonne19]:[Colonne38]],9),Tableau1[[#This Row],[Colonne19]:[Colonne38]],0)),"")</f>
        <v/>
      </c>
      <c r="AW525" s="10" t="str">
        <f>IFERROR(INDEX($S$2:$AL$2,MATCH(SMALL(Tableau1[[#This Row],[Colonne19]:[Colonne38]],10),Tableau1[[#This Row],[Colonne19]:[Colonne38]],0)),"")</f>
        <v/>
      </c>
      <c r="AX525" s="10" t="str">
        <f>IFERROR(INDEX($S$2:$AL$2,MATCH(SMALL(Tableau1[[#This Row],[Colonne19]:[Colonne38]],11),Tableau1[[#This Row],[Colonne19]:[Colonne38]],0)),"")</f>
        <v/>
      </c>
      <c r="AY525" s="10" t="str">
        <f>IFERROR(INDEX($S$2:$AL$2,MATCH(SMALL(Tableau1[[#This Row],[Colonne19]:[Colonne38]],12),Tableau1[[#This Row],[Colonne19]:[Colonne38]],0)),"")</f>
        <v/>
      </c>
      <c r="AZ525" s="10" t="str">
        <f>IFERROR(INDEX($S$2:$AL$2,MATCH(SMALL(Tableau1[[#This Row],[Colonne19]:[Colonne38]],13),Tableau1[[#This Row],[Colonne19]:[Colonne38]],0)),"")</f>
        <v/>
      </c>
      <c r="BA525" s="10" t="str">
        <f>IFERROR(INDEX($S$2:$AL$2,MATCH(SMALL(Tableau1[[#This Row],[Colonne19]:[Colonne38]],14),Tableau1[[#This Row],[Colonne19]:[Colonne38]],0)),"")</f>
        <v/>
      </c>
      <c r="BB525" s="10" t="str">
        <f>IFERROR(INDEX($S$2:$AL$2,MATCH(SMALL(Tableau1[[#This Row],[Colonne19]:[Colonne38]],15),Tableau1[[#This Row],[Colonne19]:[Colonne38]],0)),"")</f>
        <v/>
      </c>
      <c r="BC525" s="10" t="str">
        <f>IFERROR(INDEX($S$2:$AL$2,MATCH(SMALL(Tableau1[[#This Row],[Colonne19]:[Colonne38]],16),Tableau1[[#This Row],[Colonne19]:[Colonne38]],0)),"")</f>
        <v/>
      </c>
      <c r="BD525" s="10" t="str">
        <f>IFERROR(INDEX($S$2:$AL$2,MATCH(SMALL(Tableau1[[#This Row],[Colonne19]:[Colonne38]],17),Tableau1[[#This Row],[Colonne19]:[Colonne38]],0)),"")</f>
        <v/>
      </c>
      <c r="BE525" s="10" t="str">
        <f>IFERROR(INDEX($S$2:$AL$2,MATCH(SMALL(Tableau1[[#This Row],[Colonne19]:[Colonne38]],18),Tableau1[[#This Row],[Colonne19]:[Colonne38]],0)),"")</f>
        <v/>
      </c>
      <c r="BF525" s="10" t="str">
        <f>IFERROR(INDEX($S$2:$AL$2,MATCH(SMALL(Tableau1[[#This Row],[Colonne19]:[Colonne38]],19),Tableau1[[#This Row],[Colonne19]:[Colonne38]],0)),"")</f>
        <v/>
      </c>
      <c r="BG525" s="10" t="str">
        <f>IFERROR(INDEX($S$2:$AL$2,MATCH(SMALL(Tableau1[[#This Row],[Colonne19]:[Colonne38]],20),Tableau1[[#This Row],[Colonne19]:[Colonne38]],0)),"")</f>
        <v/>
      </c>
      <c r="BH525" s="11"/>
      <c r="BI525" s="10"/>
      <c r="BJ525" s="10"/>
      <c r="BK525" s="10"/>
      <c r="BL525" s="10"/>
      <c r="BM525" s="10"/>
      <c r="BN525" s="10"/>
      <c r="BO525" s="11"/>
      <c r="BP525" s="10" t="str" cm="1">
        <f t="array" ref="BP525">IFERROR(INDEX($AN525:$BG525,_xlfn.AGGREGATE(15,6,(COLUMN($AN525:$BG525)-COLUMN($AN$8)+1)/NOT(ISNA(MATCH($AN525:$BG525,$FF$1:$FF$6,0))),COLUMN($BV525:BV525))),"")</f>
        <v/>
      </c>
      <c r="BQ525" s="10" t="e" cm="1" vm="1">
        <f t="array" aca="1" ref="BQ525" ca="1">IFERROR(INDEX($AN525:$BG525,_xlfn.AGGREGATE(15,6,(COLUMN($AN525:$BG525)-COLUMN($AN$8)+1)/NOT(ISNA(MATCH($AN525:$BG525,$FF$1:$FF$6,0))),COLUMN($BV525:BW525))),"")</f>
        <v>#VALUE!</v>
      </c>
      <c r="BR525" s="10" t="e" cm="1" vm="2">
        <f t="array" aca="1" ref="BR525" ca="1">IFERROR(INDEX($AN525:$BG525,_xlfn.AGGREGATE(15,6,(COLUMN($AN525:$BG525)-COLUMN($AN$8)+1)/NOT(ISNA(MATCH($AN525:$BG525,$FF$1:$FF$6,0))),COLUMN($BV525:BX525))),"")</f>
        <v>#VALUE!</v>
      </c>
      <c r="BS525" s="10" t="e" cm="1" vm="3">
        <f t="array" aca="1" ref="BS525" ca="1">IFERROR(INDEX($AN525:$BG525,_xlfn.AGGREGATE(15,6,(COLUMN($AN525:$BG525)-COLUMN($AN$8)+1)/NOT(ISNA(MATCH($AN525:$BG525,$FF$1:$FF$6,0))),COLUMN($BV525:BY525))),"")</f>
        <v>#VALUE!</v>
      </c>
      <c r="BT525" s="10" t="e" cm="1" vm="4">
        <f t="array" aca="1" ref="BT525" ca="1">IFERROR(INDEX($AN525:$BG525,_xlfn.AGGREGATE(15,6,(COLUMN($AN525:$BG525)-COLUMN($AN$8)+1)/NOT(ISNA(MATCH($AN525:$BG525,$FF$1:$FF$6,0))),COLUMN($BV525:BZ525))),"")</f>
        <v>#VALUE!</v>
      </c>
      <c r="BU525" s="10" t="e" cm="1" vm="5">
        <f t="array" aca="1" ref="BU525" ca="1">IFERROR(INDEX($AN525:$BG525,_xlfn.AGGREGATE(15,6,(COLUMN($AN525:$BG525)-COLUMN($AN$8)+1)/NOT(ISNA(MATCH($AN525:$BG525,$FF$1:$FF$6,0))),COLUMN($BV525:CA525))),"")</f>
        <v>#VALUE!</v>
      </c>
      <c r="BV525" s="11"/>
      <c r="BW525" s="10" t="str" cm="1">
        <f t="array" ref="BW525">IFERROR(INDEX($BI525:$BN525,_xlfn.AGGREGATE(15,6,(COLUMN($BI525:$BN525)-COLUMN($BI$8)+1)/NOT(ISNA(MATCH($BI525:$BN525,$FF$1:$FF$6,0))),COLUMN($BW525:BW525))),"")</f>
        <v/>
      </c>
      <c r="BX525" s="10" t="e" cm="1" vm="1">
        <f t="array" aca="1" ref="BX525" ca="1">IFERROR(INDEX($BI525:$BN525,_xlfn.AGGREGATE(15,6,(COLUMN($BI525:$BN525)-COLUMN($BI$8)+1)/NOT(ISNA(MATCH($BI525:$BN525,$FF$1:$FF$6,0))),COLUMN($BW525:BX525))),"")</f>
        <v>#VALUE!</v>
      </c>
      <c r="BY525" s="10" t="e" cm="1" vm="2">
        <f t="array" aca="1" ref="BY525" ca="1">IFERROR(INDEX($BI525:$BN525,_xlfn.AGGREGATE(15,6,(COLUMN($BI525:$BN525)-COLUMN($BI$8)+1)/NOT(ISNA(MATCH($BI525:$BN525,$FF$1:$FF$6,0))),COLUMN($BW525:BY525))),"")</f>
        <v>#VALUE!</v>
      </c>
      <c r="BZ525" s="10" t="e" cm="1" vm="3">
        <f t="array" aca="1" ref="BZ525" ca="1">IFERROR(INDEX($BI525:$BN525,_xlfn.AGGREGATE(15,6,(COLUMN($BI525:$BN525)-COLUMN($BI$8)+1)/NOT(ISNA(MATCH($BI525:$BN525,$FF$1:$FF$6,0))),COLUMN($BW525:BZ525))),"")</f>
        <v>#VALUE!</v>
      </c>
      <c r="CA525" s="10" t="e" cm="1" vm="4">
        <f t="array" aca="1" ref="CA525" ca="1">IFERROR(INDEX($BI525:$BN525,_xlfn.AGGREGATE(15,6,(COLUMN($BI525:$BN525)-COLUMN($BI$8)+1)/NOT(ISNA(MATCH($BI525:$BN525,$FF$1:$FF$6,0))),COLUMN($BW525:CA525))),"")</f>
        <v>#VALUE!</v>
      </c>
      <c r="CB525" s="10" t="e" cm="1" vm="5">
        <f t="array" aca="1" ref="CB525" ca="1">IFERROR(INDEX($BI525:$BN525,_xlfn.AGGREGATE(15,6,(COLUMN($BI525:$BN525)-COLUMN($BI$8)+1)/NOT(ISNA(MATCH($BI525:$BN525,$FF$1:$FF$6,0))),COLUMN($BW525:CB525))),"")</f>
        <v>#VALUE!</v>
      </c>
      <c r="CC525" s="11"/>
      <c r="CD525" s="10"/>
      <c r="CE525" s="10"/>
      <c r="CF525" s="10"/>
      <c r="CG525" s="10"/>
      <c r="CH525" s="10"/>
      <c r="CI525" s="11"/>
      <c r="CJ525" s="10" cm="1">
        <f t="array" ref="CJ525">SUM(COUNTIF(CD525:CF525,$DH$3:$DM$3))</f>
        <v>0</v>
      </c>
      <c r="CK525" s="10" cm="1">
        <f t="array" ref="CK525">SUM(COUNTIF(CD525:CF525,$DH$2:$DL$2))</f>
        <v>0</v>
      </c>
      <c r="CL525" s="10" cm="1">
        <f t="array" ref="CL525">SUM(COUNTIF(CD525:CF525,$DM$2:$DQ$2))</f>
        <v>0</v>
      </c>
      <c r="CM525" s="11"/>
      <c r="CN525" s="10"/>
      <c r="CO525" s="10"/>
      <c r="CP525" s="11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1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7" t="s">
        <v>42</v>
      </c>
      <c r="EC525" s="11"/>
      <c r="ED525" s="10">
        <f>Tableau1[[#This Row],[Colonne75]]</f>
        <v>0</v>
      </c>
      <c r="EE525" s="10"/>
      <c r="EF525" s="10">
        <f ca="1">OFFSET(Tableau1[[#This Row],[Colonne19]],0,Tableau1[[#This Row],[Colonne126]]-1)</f>
        <v>0</v>
      </c>
      <c r="EG525" s="11"/>
      <c r="EH525" s="10">
        <f>Tableau1[[#This Row],[Colonne76]]</f>
        <v>0</v>
      </c>
      <c r="EI525" s="10"/>
      <c r="EJ525" s="10">
        <f ca="1">OFFSET(Tableau1[[#This Row],[Colonne19]],0,Tableau1[[#This Row],[Colonne130]]-1)</f>
        <v>0</v>
      </c>
      <c r="EK525" s="11"/>
      <c r="EL525" s="10">
        <f>Tableau1[[#This Row],[Colonne77]]</f>
        <v>0</v>
      </c>
      <c r="EM525" s="10"/>
      <c r="EN525" s="10">
        <f ca="1">OFFSET(Tableau1[[#This Row],[Colonne19]],0,Tableau1[[#This Row],[Colonne134]]-1)</f>
        <v>0</v>
      </c>
      <c r="EO525" s="11"/>
      <c r="EP525" s="10">
        <f>Tableau1[[#This Row],[Colonne78]]</f>
        <v>0</v>
      </c>
      <c r="EQ525" s="10"/>
      <c r="ER525" s="10">
        <f ca="1">OFFSET(Tableau1[[#This Row],[Colonne19]],0,Tableau1[[#This Row],[Colonne138]]-1)</f>
        <v>0</v>
      </c>
      <c r="ES525" s="11"/>
      <c r="ET525" s="10">
        <f>Tableau1[[#This Row],[Colonne79]]</f>
        <v>0</v>
      </c>
      <c r="EU525" s="10"/>
      <c r="EV525" s="10">
        <f ca="1">OFFSET(Tableau1[[#This Row],[Colonne19]],0,Tableau1[[#This Row],[Colonne142]]-1)</f>
        <v>0</v>
      </c>
      <c r="EW525" s="11"/>
      <c r="EX525" s="10">
        <f t="shared" ca="1" si="48"/>
        <v>0</v>
      </c>
      <c r="EY525" s="10">
        <f t="shared" ca="1" si="49"/>
        <v>0</v>
      </c>
      <c r="EZ525" s="10">
        <f t="shared" ca="1" si="50"/>
        <v>0</v>
      </c>
      <c r="FA525" s="10">
        <f t="shared" ca="1" si="51"/>
        <v>0</v>
      </c>
      <c r="FB525" s="10">
        <f t="shared" ca="1" si="52"/>
        <v>0</v>
      </c>
      <c r="FC525" s="10">
        <f t="shared" ca="1" si="53"/>
        <v>0</v>
      </c>
      <c r="FD525" s="11"/>
    </row>
    <row r="526" spans="1:160" x14ac:dyDescent="0.2">
      <c r="A526" s="25"/>
      <c r="B526" s="10"/>
      <c r="C526" s="13"/>
      <c r="D526" s="26"/>
      <c r="E526" s="10"/>
      <c r="F526" s="10"/>
      <c r="G526" s="10"/>
      <c r="H526" s="10"/>
      <c r="I526" s="10"/>
      <c r="J526" s="24"/>
      <c r="K526" s="13"/>
      <c r="L526" s="10"/>
      <c r="M526" s="13"/>
      <c r="N526" s="13"/>
      <c r="O526" s="33" t="e">
        <f>Tableau1[[#This Row],[Colonne14]]/Tableau1[[#This Row],[Colonne13]]</f>
        <v>#DIV/0!</v>
      </c>
      <c r="P526" s="57"/>
      <c r="Q526" s="59" t="e" cm="1">
        <f t="array" ref="Q526">SUM(Tableau1[[#This Row],[Colonne19]:[Colonne38]]/Tableau1[[#This Row],[Colonne11]])</f>
        <v>#DIV/0!</v>
      </c>
      <c r="R526" s="11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1"/>
      <c r="AN526" s="10" t="str" cm="1">
        <f t="array" ref="AN526">IFERROR(INDEX($S$2:$AL$2,MATCH(SMALL(Tableau1[[#This Row],[Colonne19]:[Colonne38]],1),Tableau1[[#This Row],[Colonne19]:[Colonne38]],0)),"")</f>
        <v/>
      </c>
      <c r="AO526" s="10" t="str">
        <f>IFERROR(INDEX($S$2:$AL$2,MATCH(SMALL(Tableau1[[#This Row],[Colonne19]:[Colonne38]],2),Tableau1[[#This Row],[Colonne19]:[Colonne38]],0)),"")</f>
        <v/>
      </c>
      <c r="AP526" s="10" t="str">
        <f>IFERROR(INDEX($S$2:$AL$2,MATCH(SMALL(Tableau1[[#This Row],[Colonne19]:[Colonne38]],3),Tableau1[[#This Row],[Colonne19]:[Colonne38]],0)),"")</f>
        <v/>
      </c>
      <c r="AQ526" s="10" t="str">
        <f>IFERROR(INDEX($S$2:$AL$2,MATCH(SMALL(Tableau1[[#This Row],[Colonne19]:[Colonne38]],4),Tableau1[[#This Row],[Colonne19]:[Colonne38]],0)),"")</f>
        <v/>
      </c>
      <c r="AR526" s="10" t="str">
        <f>IFERROR(INDEX($S$2:$AL$2,MATCH(SMALL(Tableau1[[#This Row],[Colonne19]:[Colonne38]],5),Tableau1[[#This Row],[Colonne19]:[Colonne38]],0)),"")</f>
        <v/>
      </c>
      <c r="AS526" s="10" t="str">
        <f>IFERROR(INDEX($S$2:$AL$2,MATCH(SMALL(Tableau1[[#This Row],[Colonne19]:[Colonne38]],6),Tableau1[[#This Row],[Colonne19]:[Colonne38]],0)),"")</f>
        <v/>
      </c>
      <c r="AT526" s="10" t="str">
        <f>IFERROR(INDEX($S$2:$AL$2,MATCH(SMALL(Tableau1[[#This Row],[Colonne19]:[Colonne38]],7),Tableau1[[#This Row],[Colonne19]:[Colonne38]],0)),"")</f>
        <v/>
      </c>
      <c r="AU526" s="10" t="str">
        <f>IFERROR(INDEX($S$2:$AL$2,MATCH(SMALL(Tableau1[[#This Row],[Colonne19]:[Colonne38]],8),Tableau1[[#This Row],[Colonne19]:[Colonne38]],0)),"")</f>
        <v/>
      </c>
      <c r="AV526" s="10" t="str">
        <f>IFERROR(INDEX($S$2:$AL$2,MATCH(SMALL(Tableau1[[#This Row],[Colonne19]:[Colonne38]],9),Tableau1[[#This Row],[Colonne19]:[Colonne38]],0)),"")</f>
        <v/>
      </c>
      <c r="AW526" s="10" t="str">
        <f>IFERROR(INDEX($S$2:$AL$2,MATCH(SMALL(Tableau1[[#This Row],[Colonne19]:[Colonne38]],10),Tableau1[[#This Row],[Colonne19]:[Colonne38]],0)),"")</f>
        <v/>
      </c>
      <c r="AX526" s="10" t="str">
        <f>IFERROR(INDEX($S$2:$AL$2,MATCH(SMALL(Tableau1[[#This Row],[Colonne19]:[Colonne38]],11),Tableau1[[#This Row],[Colonne19]:[Colonne38]],0)),"")</f>
        <v/>
      </c>
      <c r="AY526" s="10" t="str">
        <f>IFERROR(INDEX($S$2:$AL$2,MATCH(SMALL(Tableau1[[#This Row],[Colonne19]:[Colonne38]],12),Tableau1[[#This Row],[Colonne19]:[Colonne38]],0)),"")</f>
        <v/>
      </c>
      <c r="AZ526" s="10" t="str">
        <f>IFERROR(INDEX($S$2:$AL$2,MATCH(SMALL(Tableau1[[#This Row],[Colonne19]:[Colonne38]],13),Tableau1[[#This Row],[Colonne19]:[Colonne38]],0)),"")</f>
        <v/>
      </c>
      <c r="BA526" s="10" t="str">
        <f>IFERROR(INDEX($S$2:$AL$2,MATCH(SMALL(Tableau1[[#This Row],[Colonne19]:[Colonne38]],14),Tableau1[[#This Row],[Colonne19]:[Colonne38]],0)),"")</f>
        <v/>
      </c>
      <c r="BB526" s="10" t="str">
        <f>IFERROR(INDEX($S$2:$AL$2,MATCH(SMALL(Tableau1[[#This Row],[Colonne19]:[Colonne38]],15),Tableau1[[#This Row],[Colonne19]:[Colonne38]],0)),"")</f>
        <v/>
      </c>
      <c r="BC526" s="10" t="str">
        <f>IFERROR(INDEX($S$2:$AL$2,MATCH(SMALL(Tableau1[[#This Row],[Colonne19]:[Colonne38]],16),Tableau1[[#This Row],[Colonne19]:[Colonne38]],0)),"")</f>
        <v/>
      </c>
      <c r="BD526" s="10" t="str">
        <f>IFERROR(INDEX($S$2:$AL$2,MATCH(SMALL(Tableau1[[#This Row],[Colonne19]:[Colonne38]],17),Tableau1[[#This Row],[Colonne19]:[Colonne38]],0)),"")</f>
        <v/>
      </c>
      <c r="BE526" s="10" t="str">
        <f>IFERROR(INDEX($S$2:$AL$2,MATCH(SMALL(Tableau1[[#This Row],[Colonne19]:[Colonne38]],18),Tableau1[[#This Row],[Colonne19]:[Colonne38]],0)),"")</f>
        <v/>
      </c>
      <c r="BF526" s="10" t="str">
        <f>IFERROR(INDEX($S$2:$AL$2,MATCH(SMALL(Tableau1[[#This Row],[Colonne19]:[Colonne38]],19),Tableau1[[#This Row],[Colonne19]:[Colonne38]],0)),"")</f>
        <v/>
      </c>
      <c r="BG526" s="10" t="str">
        <f>IFERROR(INDEX($S$2:$AL$2,MATCH(SMALL(Tableau1[[#This Row],[Colonne19]:[Colonne38]],20),Tableau1[[#This Row],[Colonne19]:[Colonne38]],0)),"")</f>
        <v/>
      </c>
      <c r="BH526" s="11"/>
      <c r="BI526" s="10"/>
      <c r="BJ526" s="10"/>
      <c r="BK526" s="10"/>
      <c r="BL526" s="10"/>
      <c r="BM526" s="10"/>
      <c r="BN526" s="10"/>
      <c r="BO526" s="11"/>
      <c r="BP526" s="10" t="str" cm="1">
        <f t="array" ref="BP526">IFERROR(INDEX($AN526:$BG526,_xlfn.AGGREGATE(15,6,(COLUMN($AN526:$BG526)-COLUMN($AN$8)+1)/NOT(ISNA(MATCH($AN526:$BG526,$FF$1:$FF$6,0))),COLUMN($BV526:BV526))),"")</f>
        <v/>
      </c>
      <c r="BQ526" s="10" t="e" cm="1" vm="1">
        <f t="array" aca="1" ref="BQ526" ca="1">IFERROR(INDEX($AN526:$BG526,_xlfn.AGGREGATE(15,6,(COLUMN($AN526:$BG526)-COLUMN($AN$8)+1)/NOT(ISNA(MATCH($AN526:$BG526,$FF$1:$FF$6,0))),COLUMN($BV526:BW526))),"")</f>
        <v>#VALUE!</v>
      </c>
      <c r="BR526" s="10" t="e" cm="1" vm="2">
        <f t="array" aca="1" ref="BR526" ca="1">IFERROR(INDEX($AN526:$BG526,_xlfn.AGGREGATE(15,6,(COLUMN($AN526:$BG526)-COLUMN($AN$8)+1)/NOT(ISNA(MATCH($AN526:$BG526,$FF$1:$FF$6,0))),COLUMN($BV526:BX526))),"")</f>
        <v>#VALUE!</v>
      </c>
      <c r="BS526" s="10" t="e" cm="1" vm="3">
        <f t="array" aca="1" ref="BS526" ca="1">IFERROR(INDEX($AN526:$BG526,_xlfn.AGGREGATE(15,6,(COLUMN($AN526:$BG526)-COLUMN($AN$8)+1)/NOT(ISNA(MATCH($AN526:$BG526,$FF$1:$FF$6,0))),COLUMN($BV526:BY526))),"")</f>
        <v>#VALUE!</v>
      </c>
      <c r="BT526" s="10" t="e" cm="1" vm="4">
        <f t="array" aca="1" ref="BT526" ca="1">IFERROR(INDEX($AN526:$BG526,_xlfn.AGGREGATE(15,6,(COLUMN($AN526:$BG526)-COLUMN($AN$8)+1)/NOT(ISNA(MATCH($AN526:$BG526,$FF$1:$FF$6,0))),COLUMN($BV526:BZ526))),"")</f>
        <v>#VALUE!</v>
      </c>
      <c r="BU526" s="10" t="e" cm="1" vm="5">
        <f t="array" aca="1" ref="BU526" ca="1">IFERROR(INDEX($AN526:$BG526,_xlfn.AGGREGATE(15,6,(COLUMN($AN526:$BG526)-COLUMN($AN$8)+1)/NOT(ISNA(MATCH($AN526:$BG526,$FF$1:$FF$6,0))),COLUMN($BV526:CA526))),"")</f>
        <v>#VALUE!</v>
      </c>
      <c r="BV526" s="11"/>
      <c r="BW526" s="10" t="str" cm="1">
        <f t="array" ref="BW526">IFERROR(INDEX($BI526:$BN526,_xlfn.AGGREGATE(15,6,(COLUMN($BI526:$BN526)-COLUMN($BI$8)+1)/NOT(ISNA(MATCH($BI526:$BN526,$FF$1:$FF$6,0))),COLUMN($BW526:BW526))),"")</f>
        <v/>
      </c>
      <c r="BX526" s="10" t="e" cm="1" vm="1">
        <f t="array" aca="1" ref="BX526" ca="1">IFERROR(INDEX($BI526:$BN526,_xlfn.AGGREGATE(15,6,(COLUMN($BI526:$BN526)-COLUMN($BI$8)+1)/NOT(ISNA(MATCH($BI526:$BN526,$FF$1:$FF$6,0))),COLUMN($BW526:BX526))),"")</f>
        <v>#VALUE!</v>
      </c>
      <c r="BY526" s="10" t="e" cm="1" vm="2">
        <f t="array" aca="1" ref="BY526" ca="1">IFERROR(INDEX($BI526:$BN526,_xlfn.AGGREGATE(15,6,(COLUMN($BI526:$BN526)-COLUMN($BI$8)+1)/NOT(ISNA(MATCH($BI526:$BN526,$FF$1:$FF$6,0))),COLUMN($BW526:BY526))),"")</f>
        <v>#VALUE!</v>
      </c>
      <c r="BZ526" s="10" t="e" cm="1" vm="3">
        <f t="array" aca="1" ref="BZ526" ca="1">IFERROR(INDEX($BI526:$BN526,_xlfn.AGGREGATE(15,6,(COLUMN($BI526:$BN526)-COLUMN($BI$8)+1)/NOT(ISNA(MATCH($BI526:$BN526,$FF$1:$FF$6,0))),COLUMN($BW526:BZ526))),"")</f>
        <v>#VALUE!</v>
      </c>
      <c r="CA526" s="10" t="e" cm="1" vm="4">
        <f t="array" aca="1" ref="CA526" ca="1">IFERROR(INDEX($BI526:$BN526,_xlfn.AGGREGATE(15,6,(COLUMN($BI526:$BN526)-COLUMN($BI$8)+1)/NOT(ISNA(MATCH($BI526:$BN526,$FF$1:$FF$6,0))),COLUMN($BW526:CA526))),"")</f>
        <v>#VALUE!</v>
      </c>
      <c r="CB526" s="10" t="e" cm="1" vm="5">
        <f t="array" aca="1" ref="CB526" ca="1">IFERROR(INDEX($BI526:$BN526,_xlfn.AGGREGATE(15,6,(COLUMN($BI526:$BN526)-COLUMN($BI$8)+1)/NOT(ISNA(MATCH($BI526:$BN526,$FF$1:$FF$6,0))),COLUMN($BW526:CB526))),"")</f>
        <v>#VALUE!</v>
      </c>
      <c r="CC526" s="11"/>
      <c r="CD526" s="10"/>
      <c r="CE526" s="10"/>
      <c r="CF526" s="10"/>
      <c r="CG526" s="10"/>
      <c r="CH526" s="10"/>
      <c r="CI526" s="11"/>
      <c r="CJ526" s="10" cm="1">
        <f t="array" ref="CJ526">SUM(COUNTIF(CD526:CF526,$DH$3:$DM$3))</f>
        <v>0</v>
      </c>
      <c r="CK526" s="10" cm="1">
        <f t="array" ref="CK526">SUM(COUNTIF(CD526:CF526,$DH$2:$DL$2))</f>
        <v>0</v>
      </c>
      <c r="CL526" s="10" cm="1">
        <f t="array" ref="CL526">SUM(COUNTIF(CD526:CF526,$DM$2:$DQ$2))</f>
        <v>0</v>
      </c>
      <c r="CM526" s="11"/>
      <c r="CN526" s="10"/>
      <c r="CO526" s="10"/>
      <c r="CP526" s="11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1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7" t="s">
        <v>42</v>
      </c>
      <c r="EC526" s="11"/>
      <c r="ED526" s="10">
        <f>Tableau1[[#This Row],[Colonne75]]</f>
        <v>0</v>
      </c>
      <c r="EE526" s="10"/>
      <c r="EF526" s="10">
        <f ca="1">OFFSET(Tableau1[[#This Row],[Colonne19]],0,Tableau1[[#This Row],[Colonne126]]-1)</f>
        <v>0</v>
      </c>
      <c r="EG526" s="11"/>
      <c r="EH526" s="10">
        <f>Tableau1[[#This Row],[Colonne76]]</f>
        <v>0</v>
      </c>
      <c r="EI526" s="10"/>
      <c r="EJ526" s="10">
        <f ca="1">OFFSET(Tableau1[[#This Row],[Colonne19]],0,Tableau1[[#This Row],[Colonne130]]-1)</f>
        <v>0</v>
      </c>
      <c r="EK526" s="11"/>
      <c r="EL526" s="10">
        <f>Tableau1[[#This Row],[Colonne77]]</f>
        <v>0</v>
      </c>
      <c r="EM526" s="10"/>
      <c r="EN526" s="10">
        <f ca="1">OFFSET(Tableau1[[#This Row],[Colonne19]],0,Tableau1[[#This Row],[Colonne134]]-1)</f>
        <v>0</v>
      </c>
      <c r="EO526" s="11"/>
      <c r="EP526" s="10">
        <f>Tableau1[[#This Row],[Colonne78]]</f>
        <v>0</v>
      </c>
      <c r="EQ526" s="10"/>
      <c r="ER526" s="10">
        <f ca="1">OFFSET(Tableau1[[#This Row],[Colonne19]],0,Tableau1[[#This Row],[Colonne138]]-1)</f>
        <v>0</v>
      </c>
      <c r="ES526" s="11"/>
      <c r="ET526" s="10">
        <f>Tableau1[[#This Row],[Colonne79]]</f>
        <v>0</v>
      </c>
      <c r="EU526" s="10"/>
      <c r="EV526" s="10">
        <f ca="1">OFFSET(Tableau1[[#This Row],[Colonne19]],0,Tableau1[[#This Row],[Colonne142]]-1)</f>
        <v>0</v>
      </c>
      <c r="EW526" s="11"/>
      <c r="EX526" s="10">
        <f t="shared" ca="1" si="48"/>
        <v>0</v>
      </c>
      <c r="EY526" s="10">
        <f t="shared" ca="1" si="49"/>
        <v>0</v>
      </c>
      <c r="EZ526" s="10">
        <f t="shared" ca="1" si="50"/>
        <v>0</v>
      </c>
      <c r="FA526" s="10">
        <f t="shared" ca="1" si="51"/>
        <v>0</v>
      </c>
      <c r="FB526" s="10">
        <f t="shared" ca="1" si="52"/>
        <v>0</v>
      </c>
      <c r="FC526" s="10">
        <f t="shared" ca="1" si="53"/>
        <v>0</v>
      </c>
      <c r="FD526" s="11"/>
    </row>
    <row r="527" spans="1:160" x14ac:dyDescent="0.2">
      <c r="A527" s="25"/>
      <c r="B527" s="10"/>
      <c r="C527" s="13"/>
      <c r="D527" s="26"/>
      <c r="E527" s="10"/>
      <c r="F527" s="10"/>
      <c r="G527" s="10"/>
      <c r="H527" s="10"/>
      <c r="I527" s="10"/>
      <c r="J527" s="24"/>
      <c r="K527" s="13"/>
      <c r="L527" s="10"/>
      <c r="M527" s="13"/>
      <c r="N527" s="13"/>
      <c r="O527" s="33" t="e">
        <f>Tableau1[[#This Row],[Colonne14]]/Tableau1[[#This Row],[Colonne13]]</f>
        <v>#DIV/0!</v>
      </c>
      <c r="P527" s="57"/>
      <c r="Q527" s="59" t="e" cm="1">
        <f t="array" ref="Q527">SUM(Tableau1[[#This Row],[Colonne19]:[Colonne38]]/Tableau1[[#This Row],[Colonne11]])</f>
        <v>#DIV/0!</v>
      </c>
      <c r="R527" s="11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1"/>
      <c r="AN527" s="10" t="str" cm="1">
        <f t="array" ref="AN527">IFERROR(INDEX($S$2:$AL$2,MATCH(SMALL(Tableau1[[#This Row],[Colonne19]:[Colonne38]],1),Tableau1[[#This Row],[Colonne19]:[Colonne38]],0)),"")</f>
        <v/>
      </c>
      <c r="AO527" s="10" t="str">
        <f>IFERROR(INDEX($S$2:$AL$2,MATCH(SMALL(Tableau1[[#This Row],[Colonne19]:[Colonne38]],2),Tableau1[[#This Row],[Colonne19]:[Colonne38]],0)),"")</f>
        <v/>
      </c>
      <c r="AP527" s="10" t="str">
        <f>IFERROR(INDEX($S$2:$AL$2,MATCH(SMALL(Tableau1[[#This Row],[Colonne19]:[Colonne38]],3),Tableau1[[#This Row],[Colonne19]:[Colonne38]],0)),"")</f>
        <v/>
      </c>
      <c r="AQ527" s="10" t="str">
        <f>IFERROR(INDEX($S$2:$AL$2,MATCH(SMALL(Tableau1[[#This Row],[Colonne19]:[Colonne38]],4),Tableau1[[#This Row],[Colonne19]:[Colonne38]],0)),"")</f>
        <v/>
      </c>
      <c r="AR527" s="10" t="str">
        <f>IFERROR(INDEX($S$2:$AL$2,MATCH(SMALL(Tableau1[[#This Row],[Colonne19]:[Colonne38]],5),Tableau1[[#This Row],[Colonne19]:[Colonne38]],0)),"")</f>
        <v/>
      </c>
      <c r="AS527" s="10" t="str">
        <f>IFERROR(INDEX($S$2:$AL$2,MATCH(SMALL(Tableau1[[#This Row],[Colonne19]:[Colonne38]],6),Tableau1[[#This Row],[Colonne19]:[Colonne38]],0)),"")</f>
        <v/>
      </c>
      <c r="AT527" s="10" t="str">
        <f>IFERROR(INDEX($S$2:$AL$2,MATCH(SMALL(Tableau1[[#This Row],[Colonne19]:[Colonne38]],7),Tableau1[[#This Row],[Colonne19]:[Colonne38]],0)),"")</f>
        <v/>
      </c>
      <c r="AU527" s="10" t="str">
        <f>IFERROR(INDEX($S$2:$AL$2,MATCH(SMALL(Tableau1[[#This Row],[Colonne19]:[Colonne38]],8),Tableau1[[#This Row],[Colonne19]:[Colonne38]],0)),"")</f>
        <v/>
      </c>
      <c r="AV527" s="10" t="str">
        <f>IFERROR(INDEX($S$2:$AL$2,MATCH(SMALL(Tableau1[[#This Row],[Colonne19]:[Colonne38]],9),Tableau1[[#This Row],[Colonne19]:[Colonne38]],0)),"")</f>
        <v/>
      </c>
      <c r="AW527" s="10" t="str">
        <f>IFERROR(INDEX($S$2:$AL$2,MATCH(SMALL(Tableau1[[#This Row],[Colonne19]:[Colonne38]],10),Tableau1[[#This Row],[Colonne19]:[Colonne38]],0)),"")</f>
        <v/>
      </c>
      <c r="AX527" s="10" t="str">
        <f>IFERROR(INDEX($S$2:$AL$2,MATCH(SMALL(Tableau1[[#This Row],[Colonne19]:[Colonne38]],11),Tableau1[[#This Row],[Colonne19]:[Colonne38]],0)),"")</f>
        <v/>
      </c>
      <c r="AY527" s="10" t="str">
        <f>IFERROR(INDEX($S$2:$AL$2,MATCH(SMALL(Tableau1[[#This Row],[Colonne19]:[Colonne38]],12),Tableau1[[#This Row],[Colonne19]:[Colonne38]],0)),"")</f>
        <v/>
      </c>
      <c r="AZ527" s="10" t="str">
        <f>IFERROR(INDEX($S$2:$AL$2,MATCH(SMALL(Tableau1[[#This Row],[Colonne19]:[Colonne38]],13),Tableau1[[#This Row],[Colonne19]:[Colonne38]],0)),"")</f>
        <v/>
      </c>
      <c r="BA527" s="10" t="str">
        <f>IFERROR(INDEX($S$2:$AL$2,MATCH(SMALL(Tableau1[[#This Row],[Colonne19]:[Colonne38]],14),Tableau1[[#This Row],[Colonne19]:[Colonne38]],0)),"")</f>
        <v/>
      </c>
      <c r="BB527" s="10" t="str">
        <f>IFERROR(INDEX($S$2:$AL$2,MATCH(SMALL(Tableau1[[#This Row],[Colonne19]:[Colonne38]],15),Tableau1[[#This Row],[Colonne19]:[Colonne38]],0)),"")</f>
        <v/>
      </c>
      <c r="BC527" s="10" t="str">
        <f>IFERROR(INDEX($S$2:$AL$2,MATCH(SMALL(Tableau1[[#This Row],[Colonne19]:[Colonne38]],16),Tableau1[[#This Row],[Colonne19]:[Colonne38]],0)),"")</f>
        <v/>
      </c>
      <c r="BD527" s="10" t="str">
        <f>IFERROR(INDEX($S$2:$AL$2,MATCH(SMALL(Tableau1[[#This Row],[Colonne19]:[Colonne38]],17),Tableau1[[#This Row],[Colonne19]:[Colonne38]],0)),"")</f>
        <v/>
      </c>
      <c r="BE527" s="10" t="str">
        <f>IFERROR(INDEX($S$2:$AL$2,MATCH(SMALL(Tableau1[[#This Row],[Colonne19]:[Colonne38]],18),Tableau1[[#This Row],[Colonne19]:[Colonne38]],0)),"")</f>
        <v/>
      </c>
      <c r="BF527" s="10" t="str">
        <f>IFERROR(INDEX($S$2:$AL$2,MATCH(SMALL(Tableau1[[#This Row],[Colonne19]:[Colonne38]],19),Tableau1[[#This Row],[Colonne19]:[Colonne38]],0)),"")</f>
        <v/>
      </c>
      <c r="BG527" s="10" t="str">
        <f>IFERROR(INDEX($S$2:$AL$2,MATCH(SMALL(Tableau1[[#This Row],[Colonne19]:[Colonne38]],20),Tableau1[[#This Row],[Colonne19]:[Colonne38]],0)),"")</f>
        <v/>
      </c>
      <c r="BH527" s="11"/>
      <c r="BI527" s="10"/>
      <c r="BJ527" s="10"/>
      <c r="BK527" s="10"/>
      <c r="BL527" s="10"/>
      <c r="BM527" s="10"/>
      <c r="BN527" s="10"/>
      <c r="BO527" s="11"/>
      <c r="BP527" s="10" t="str" cm="1">
        <f t="array" ref="BP527">IFERROR(INDEX($AN527:$BG527,_xlfn.AGGREGATE(15,6,(COLUMN($AN527:$BG527)-COLUMN($AN$8)+1)/NOT(ISNA(MATCH($AN527:$BG527,$FF$1:$FF$6,0))),COLUMN($BV527:BV527))),"")</f>
        <v/>
      </c>
      <c r="BQ527" s="10" t="e" cm="1" vm="1">
        <f t="array" aca="1" ref="BQ527" ca="1">IFERROR(INDEX($AN527:$BG527,_xlfn.AGGREGATE(15,6,(COLUMN($AN527:$BG527)-COLUMN($AN$8)+1)/NOT(ISNA(MATCH($AN527:$BG527,$FF$1:$FF$6,0))),COLUMN($BV527:BW527))),"")</f>
        <v>#VALUE!</v>
      </c>
      <c r="BR527" s="10" t="e" cm="1" vm="2">
        <f t="array" aca="1" ref="BR527" ca="1">IFERROR(INDEX($AN527:$BG527,_xlfn.AGGREGATE(15,6,(COLUMN($AN527:$BG527)-COLUMN($AN$8)+1)/NOT(ISNA(MATCH($AN527:$BG527,$FF$1:$FF$6,0))),COLUMN($BV527:BX527))),"")</f>
        <v>#VALUE!</v>
      </c>
      <c r="BS527" s="10" t="e" cm="1" vm="3">
        <f t="array" aca="1" ref="BS527" ca="1">IFERROR(INDEX($AN527:$BG527,_xlfn.AGGREGATE(15,6,(COLUMN($AN527:$BG527)-COLUMN($AN$8)+1)/NOT(ISNA(MATCH($AN527:$BG527,$FF$1:$FF$6,0))),COLUMN($BV527:BY527))),"")</f>
        <v>#VALUE!</v>
      </c>
      <c r="BT527" s="10" t="e" cm="1" vm="4">
        <f t="array" aca="1" ref="BT527" ca="1">IFERROR(INDEX($AN527:$BG527,_xlfn.AGGREGATE(15,6,(COLUMN($AN527:$BG527)-COLUMN($AN$8)+1)/NOT(ISNA(MATCH($AN527:$BG527,$FF$1:$FF$6,0))),COLUMN($BV527:BZ527))),"")</f>
        <v>#VALUE!</v>
      </c>
      <c r="BU527" s="10" t="e" cm="1" vm="5">
        <f t="array" aca="1" ref="BU527" ca="1">IFERROR(INDEX($AN527:$BG527,_xlfn.AGGREGATE(15,6,(COLUMN($AN527:$BG527)-COLUMN($AN$8)+1)/NOT(ISNA(MATCH($AN527:$BG527,$FF$1:$FF$6,0))),COLUMN($BV527:CA527))),"")</f>
        <v>#VALUE!</v>
      </c>
      <c r="BV527" s="11"/>
      <c r="BW527" s="10" t="str" cm="1">
        <f t="array" ref="BW527">IFERROR(INDEX($BI527:$BN527,_xlfn.AGGREGATE(15,6,(COLUMN($BI527:$BN527)-COLUMN($BI$8)+1)/NOT(ISNA(MATCH($BI527:$BN527,$FF$1:$FF$6,0))),COLUMN($BW527:BW527))),"")</f>
        <v/>
      </c>
      <c r="BX527" s="10" t="e" cm="1" vm="1">
        <f t="array" aca="1" ref="BX527" ca="1">IFERROR(INDEX($BI527:$BN527,_xlfn.AGGREGATE(15,6,(COLUMN($BI527:$BN527)-COLUMN($BI$8)+1)/NOT(ISNA(MATCH($BI527:$BN527,$FF$1:$FF$6,0))),COLUMN($BW527:BX527))),"")</f>
        <v>#VALUE!</v>
      </c>
      <c r="BY527" s="10" t="e" cm="1" vm="2">
        <f t="array" aca="1" ref="BY527" ca="1">IFERROR(INDEX($BI527:$BN527,_xlfn.AGGREGATE(15,6,(COLUMN($BI527:$BN527)-COLUMN($BI$8)+1)/NOT(ISNA(MATCH($BI527:$BN527,$FF$1:$FF$6,0))),COLUMN($BW527:BY527))),"")</f>
        <v>#VALUE!</v>
      </c>
      <c r="BZ527" s="10" t="e" cm="1" vm="3">
        <f t="array" aca="1" ref="BZ527" ca="1">IFERROR(INDEX($BI527:$BN527,_xlfn.AGGREGATE(15,6,(COLUMN($BI527:$BN527)-COLUMN($BI$8)+1)/NOT(ISNA(MATCH($BI527:$BN527,$FF$1:$FF$6,0))),COLUMN($BW527:BZ527))),"")</f>
        <v>#VALUE!</v>
      </c>
      <c r="CA527" s="10" t="e" cm="1" vm="4">
        <f t="array" aca="1" ref="CA527" ca="1">IFERROR(INDEX($BI527:$BN527,_xlfn.AGGREGATE(15,6,(COLUMN($BI527:$BN527)-COLUMN($BI$8)+1)/NOT(ISNA(MATCH($BI527:$BN527,$FF$1:$FF$6,0))),COLUMN($BW527:CA527))),"")</f>
        <v>#VALUE!</v>
      </c>
      <c r="CB527" s="10" t="e" cm="1" vm="5">
        <f t="array" aca="1" ref="CB527" ca="1">IFERROR(INDEX($BI527:$BN527,_xlfn.AGGREGATE(15,6,(COLUMN($BI527:$BN527)-COLUMN($BI$8)+1)/NOT(ISNA(MATCH($BI527:$BN527,$FF$1:$FF$6,0))),COLUMN($BW527:CB527))),"")</f>
        <v>#VALUE!</v>
      </c>
      <c r="CC527" s="11"/>
      <c r="CD527" s="10"/>
      <c r="CE527" s="10"/>
      <c r="CF527" s="10"/>
      <c r="CG527" s="10"/>
      <c r="CH527" s="10"/>
      <c r="CI527" s="11"/>
      <c r="CJ527" s="10" cm="1">
        <f t="array" ref="CJ527">SUM(COUNTIF(CD527:CF527,$DH$3:$DM$3))</f>
        <v>0</v>
      </c>
      <c r="CK527" s="10" cm="1">
        <f t="array" ref="CK527">SUM(COUNTIF(CD527:CF527,$DH$2:$DL$2))</f>
        <v>0</v>
      </c>
      <c r="CL527" s="10" cm="1">
        <f t="array" ref="CL527">SUM(COUNTIF(CD527:CF527,$DM$2:$DQ$2))</f>
        <v>0</v>
      </c>
      <c r="CM527" s="11"/>
      <c r="CN527" s="10"/>
      <c r="CO527" s="10"/>
      <c r="CP527" s="11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1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7" t="s">
        <v>42</v>
      </c>
      <c r="EC527" s="11"/>
      <c r="ED527" s="10">
        <f>Tableau1[[#This Row],[Colonne75]]</f>
        <v>0</v>
      </c>
      <c r="EE527" s="10"/>
      <c r="EF527" s="10">
        <f ca="1">OFFSET(Tableau1[[#This Row],[Colonne19]],0,Tableau1[[#This Row],[Colonne126]]-1)</f>
        <v>0</v>
      </c>
      <c r="EG527" s="11"/>
      <c r="EH527" s="10">
        <f>Tableau1[[#This Row],[Colonne76]]</f>
        <v>0</v>
      </c>
      <c r="EI527" s="10"/>
      <c r="EJ527" s="10">
        <f ca="1">OFFSET(Tableau1[[#This Row],[Colonne19]],0,Tableau1[[#This Row],[Colonne130]]-1)</f>
        <v>0</v>
      </c>
      <c r="EK527" s="11"/>
      <c r="EL527" s="10">
        <f>Tableau1[[#This Row],[Colonne77]]</f>
        <v>0</v>
      </c>
      <c r="EM527" s="10"/>
      <c r="EN527" s="10">
        <f ca="1">OFFSET(Tableau1[[#This Row],[Colonne19]],0,Tableau1[[#This Row],[Colonne134]]-1)</f>
        <v>0</v>
      </c>
      <c r="EO527" s="11"/>
      <c r="EP527" s="10">
        <f>Tableau1[[#This Row],[Colonne78]]</f>
        <v>0</v>
      </c>
      <c r="EQ527" s="10"/>
      <c r="ER527" s="10">
        <f ca="1">OFFSET(Tableau1[[#This Row],[Colonne19]],0,Tableau1[[#This Row],[Colonne138]]-1)</f>
        <v>0</v>
      </c>
      <c r="ES527" s="11"/>
      <c r="ET527" s="10">
        <f>Tableau1[[#This Row],[Colonne79]]</f>
        <v>0</v>
      </c>
      <c r="EU527" s="10"/>
      <c r="EV527" s="10">
        <f ca="1">OFFSET(Tableau1[[#This Row],[Colonne19]],0,Tableau1[[#This Row],[Colonne142]]-1)</f>
        <v>0</v>
      </c>
      <c r="EW527" s="11"/>
      <c r="EX527" s="10">
        <f t="shared" ca="1" si="48"/>
        <v>0</v>
      </c>
      <c r="EY527" s="10">
        <f t="shared" ca="1" si="49"/>
        <v>0</v>
      </c>
      <c r="EZ527" s="10">
        <f t="shared" ca="1" si="50"/>
        <v>0</v>
      </c>
      <c r="FA527" s="10">
        <f t="shared" ca="1" si="51"/>
        <v>0</v>
      </c>
      <c r="FB527" s="10">
        <f t="shared" ca="1" si="52"/>
        <v>0</v>
      </c>
      <c r="FC527" s="10">
        <f t="shared" ca="1" si="53"/>
        <v>0</v>
      </c>
      <c r="FD527" s="11"/>
    </row>
    <row r="528" spans="1:160" x14ac:dyDescent="0.2">
      <c r="A528" s="25"/>
      <c r="B528" s="10"/>
      <c r="C528" s="13"/>
      <c r="D528" s="26"/>
      <c r="E528" s="10"/>
      <c r="F528" s="10"/>
      <c r="G528" s="10"/>
      <c r="H528" s="10"/>
      <c r="I528" s="10"/>
      <c r="J528" s="24"/>
      <c r="K528" s="13"/>
      <c r="L528" s="10"/>
      <c r="M528" s="13"/>
      <c r="N528" s="13"/>
      <c r="O528" s="33" t="e">
        <f>Tableau1[[#This Row],[Colonne14]]/Tableau1[[#This Row],[Colonne13]]</f>
        <v>#DIV/0!</v>
      </c>
      <c r="P528" s="57"/>
      <c r="Q528" s="59" t="e" cm="1">
        <f t="array" ref="Q528">SUM(Tableau1[[#This Row],[Colonne19]:[Colonne38]]/Tableau1[[#This Row],[Colonne11]])</f>
        <v>#DIV/0!</v>
      </c>
      <c r="R528" s="11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1"/>
      <c r="AN528" s="10" t="str" cm="1">
        <f t="array" ref="AN528">IFERROR(INDEX($S$2:$AL$2,MATCH(SMALL(Tableau1[[#This Row],[Colonne19]:[Colonne38]],1),Tableau1[[#This Row],[Colonne19]:[Colonne38]],0)),"")</f>
        <v/>
      </c>
      <c r="AO528" s="10" t="str">
        <f>IFERROR(INDEX($S$2:$AL$2,MATCH(SMALL(Tableau1[[#This Row],[Colonne19]:[Colonne38]],2),Tableau1[[#This Row],[Colonne19]:[Colonne38]],0)),"")</f>
        <v/>
      </c>
      <c r="AP528" s="10" t="str">
        <f>IFERROR(INDEX($S$2:$AL$2,MATCH(SMALL(Tableau1[[#This Row],[Colonne19]:[Colonne38]],3),Tableau1[[#This Row],[Colonne19]:[Colonne38]],0)),"")</f>
        <v/>
      </c>
      <c r="AQ528" s="10" t="str">
        <f>IFERROR(INDEX($S$2:$AL$2,MATCH(SMALL(Tableau1[[#This Row],[Colonne19]:[Colonne38]],4),Tableau1[[#This Row],[Colonne19]:[Colonne38]],0)),"")</f>
        <v/>
      </c>
      <c r="AR528" s="10" t="str">
        <f>IFERROR(INDEX($S$2:$AL$2,MATCH(SMALL(Tableau1[[#This Row],[Colonne19]:[Colonne38]],5),Tableau1[[#This Row],[Colonne19]:[Colonne38]],0)),"")</f>
        <v/>
      </c>
      <c r="AS528" s="10" t="str">
        <f>IFERROR(INDEX($S$2:$AL$2,MATCH(SMALL(Tableau1[[#This Row],[Colonne19]:[Colonne38]],6),Tableau1[[#This Row],[Colonne19]:[Colonne38]],0)),"")</f>
        <v/>
      </c>
      <c r="AT528" s="10" t="str">
        <f>IFERROR(INDEX($S$2:$AL$2,MATCH(SMALL(Tableau1[[#This Row],[Colonne19]:[Colonne38]],7),Tableau1[[#This Row],[Colonne19]:[Colonne38]],0)),"")</f>
        <v/>
      </c>
      <c r="AU528" s="10" t="str">
        <f>IFERROR(INDEX($S$2:$AL$2,MATCH(SMALL(Tableau1[[#This Row],[Colonne19]:[Colonne38]],8),Tableau1[[#This Row],[Colonne19]:[Colonne38]],0)),"")</f>
        <v/>
      </c>
      <c r="AV528" s="10" t="str">
        <f>IFERROR(INDEX($S$2:$AL$2,MATCH(SMALL(Tableau1[[#This Row],[Colonne19]:[Colonne38]],9),Tableau1[[#This Row],[Colonne19]:[Colonne38]],0)),"")</f>
        <v/>
      </c>
      <c r="AW528" s="10" t="str">
        <f>IFERROR(INDEX($S$2:$AL$2,MATCH(SMALL(Tableau1[[#This Row],[Colonne19]:[Colonne38]],10),Tableau1[[#This Row],[Colonne19]:[Colonne38]],0)),"")</f>
        <v/>
      </c>
      <c r="AX528" s="10" t="str">
        <f>IFERROR(INDEX($S$2:$AL$2,MATCH(SMALL(Tableau1[[#This Row],[Colonne19]:[Colonne38]],11),Tableau1[[#This Row],[Colonne19]:[Colonne38]],0)),"")</f>
        <v/>
      </c>
      <c r="AY528" s="10" t="str">
        <f>IFERROR(INDEX($S$2:$AL$2,MATCH(SMALL(Tableau1[[#This Row],[Colonne19]:[Colonne38]],12),Tableau1[[#This Row],[Colonne19]:[Colonne38]],0)),"")</f>
        <v/>
      </c>
      <c r="AZ528" s="10" t="str">
        <f>IFERROR(INDEX($S$2:$AL$2,MATCH(SMALL(Tableau1[[#This Row],[Colonne19]:[Colonne38]],13),Tableau1[[#This Row],[Colonne19]:[Colonne38]],0)),"")</f>
        <v/>
      </c>
      <c r="BA528" s="10" t="str">
        <f>IFERROR(INDEX($S$2:$AL$2,MATCH(SMALL(Tableau1[[#This Row],[Colonne19]:[Colonne38]],14),Tableau1[[#This Row],[Colonne19]:[Colonne38]],0)),"")</f>
        <v/>
      </c>
      <c r="BB528" s="10" t="str">
        <f>IFERROR(INDEX($S$2:$AL$2,MATCH(SMALL(Tableau1[[#This Row],[Colonne19]:[Colonne38]],15),Tableau1[[#This Row],[Colonne19]:[Colonne38]],0)),"")</f>
        <v/>
      </c>
      <c r="BC528" s="10" t="str">
        <f>IFERROR(INDEX($S$2:$AL$2,MATCH(SMALL(Tableau1[[#This Row],[Colonne19]:[Colonne38]],16),Tableau1[[#This Row],[Colonne19]:[Colonne38]],0)),"")</f>
        <v/>
      </c>
      <c r="BD528" s="10" t="str">
        <f>IFERROR(INDEX($S$2:$AL$2,MATCH(SMALL(Tableau1[[#This Row],[Colonne19]:[Colonne38]],17),Tableau1[[#This Row],[Colonne19]:[Colonne38]],0)),"")</f>
        <v/>
      </c>
      <c r="BE528" s="10" t="str">
        <f>IFERROR(INDEX($S$2:$AL$2,MATCH(SMALL(Tableau1[[#This Row],[Colonne19]:[Colonne38]],18),Tableau1[[#This Row],[Colonne19]:[Colonne38]],0)),"")</f>
        <v/>
      </c>
      <c r="BF528" s="10" t="str">
        <f>IFERROR(INDEX($S$2:$AL$2,MATCH(SMALL(Tableau1[[#This Row],[Colonne19]:[Colonne38]],19),Tableau1[[#This Row],[Colonne19]:[Colonne38]],0)),"")</f>
        <v/>
      </c>
      <c r="BG528" s="10" t="str">
        <f>IFERROR(INDEX($S$2:$AL$2,MATCH(SMALL(Tableau1[[#This Row],[Colonne19]:[Colonne38]],20),Tableau1[[#This Row],[Colonne19]:[Colonne38]],0)),"")</f>
        <v/>
      </c>
      <c r="BH528" s="11"/>
      <c r="BI528" s="10"/>
      <c r="BJ528" s="10"/>
      <c r="BK528" s="10"/>
      <c r="BL528" s="10"/>
      <c r="BM528" s="10"/>
      <c r="BN528" s="10"/>
      <c r="BO528" s="11"/>
      <c r="BP528" s="10" t="str" cm="1">
        <f t="array" ref="BP528">IFERROR(INDEX($AN528:$BG528,_xlfn.AGGREGATE(15,6,(COLUMN($AN528:$BG528)-COLUMN($AN$8)+1)/NOT(ISNA(MATCH($AN528:$BG528,$FF$1:$FF$6,0))),COLUMN($BV528:BV528))),"")</f>
        <v/>
      </c>
      <c r="BQ528" s="10" t="e" cm="1" vm="1">
        <f t="array" aca="1" ref="BQ528" ca="1">IFERROR(INDEX($AN528:$BG528,_xlfn.AGGREGATE(15,6,(COLUMN($AN528:$BG528)-COLUMN($AN$8)+1)/NOT(ISNA(MATCH($AN528:$BG528,$FF$1:$FF$6,0))),COLUMN($BV528:BW528))),"")</f>
        <v>#VALUE!</v>
      </c>
      <c r="BR528" s="10" t="e" cm="1" vm="2">
        <f t="array" aca="1" ref="BR528" ca="1">IFERROR(INDEX($AN528:$BG528,_xlfn.AGGREGATE(15,6,(COLUMN($AN528:$BG528)-COLUMN($AN$8)+1)/NOT(ISNA(MATCH($AN528:$BG528,$FF$1:$FF$6,0))),COLUMN($BV528:BX528))),"")</f>
        <v>#VALUE!</v>
      </c>
      <c r="BS528" s="10" t="e" cm="1" vm="3">
        <f t="array" aca="1" ref="BS528" ca="1">IFERROR(INDEX($AN528:$BG528,_xlfn.AGGREGATE(15,6,(COLUMN($AN528:$BG528)-COLUMN($AN$8)+1)/NOT(ISNA(MATCH($AN528:$BG528,$FF$1:$FF$6,0))),COLUMN($BV528:BY528))),"")</f>
        <v>#VALUE!</v>
      </c>
      <c r="BT528" s="10" t="e" cm="1" vm="4">
        <f t="array" aca="1" ref="BT528" ca="1">IFERROR(INDEX($AN528:$BG528,_xlfn.AGGREGATE(15,6,(COLUMN($AN528:$BG528)-COLUMN($AN$8)+1)/NOT(ISNA(MATCH($AN528:$BG528,$FF$1:$FF$6,0))),COLUMN($BV528:BZ528))),"")</f>
        <v>#VALUE!</v>
      </c>
      <c r="BU528" s="10" t="e" cm="1" vm="5">
        <f t="array" aca="1" ref="BU528" ca="1">IFERROR(INDEX($AN528:$BG528,_xlfn.AGGREGATE(15,6,(COLUMN($AN528:$BG528)-COLUMN($AN$8)+1)/NOT(ISNA(MATCH($AN528:$BG528,$FF$1:$FF$6,0))),COLUMN($BV528:CA528))),"")</f>
        <v>#VALUE!</v>
      </c>
      <c r="BV528" s="11"/>
      <c r="BW528" s="10" t="str" cm="1">
        <f t="array" ref="BW528">IFERROR(INDEX($BI528:$BN528,_xlfn.AGGREGATE(15,6,(COLUMN($BI528:$BN528)-COLUMN($BI$8)+1)/NOT(ISNA(MATCH($BI528:$BN528,$FF$1:$FF$6,0))),COLUMN($BW528:BW528))),"")</f>
        <v/>
      </c>
      <c r="BX528" s="10" t="e" cm="1" vm="1">
        <f t="array" aca="1" ref="BX528" ca="1">IFERROR(INDEX($BI528:$BN528,_xlfn.AGGREGATE(15,6,(COLUMN($BI528:$BN528)-COLUMN($BI$8)+1)/NOT(ISNA(MATCH($BI528:$BN528,$FF$1:$FF$6,0))),COLUMN($BW528:BX528))),"")</f>
        <v>#VALUE!</v>
      </c>
      <c r="BY528" s="10" t="e" cm="1" vm="2">
        <f t="array" aca="1" ref="BY528" ca="1">IFERROR(INDEX($BI528:$BN528,_xlfn.AGGREGATE(15,6,(COLUMN($BI528:$BN528)-COLUMN($BI$8)+1)/NOT(ISNA(MATCH($BI528:$BN528,$FF$1:$FF$6,0))),COLUMN($BW528:BY528))),"")</f>
        <v>#VALUE!</v>
      </c>
      <c r="BZ528" s="10" t="e" cm="1" vm="3">
        <f t="array" aca="1" ref="BZ528" ca="1">IFERROR(INDEX($BI528:$BN528,_xlfn.AGGREGATE(15,6,(COLUMN($BI528:$BN528)-COLUMN($BI$8)+1)/NOT(ISNA(MATCH($BI528:$BN528,$FF$1:$FF$6,0))),COLUMN($BW528:BZ528))),"")</f>
        <v>#VALUE!</v>
      </c>
      <c r="CA528" s="10" t="e" cm="1" vm="4">
        <f t="array" aca="1" ref="CA528" ca="1">IFERROR(INDEX($BI528:$BN528,_xlfn.AGGREGATE(15,6,(COLUMN($BI528:$BN528)-COLUMN($BI$8)+1)/NOT(ISNA(MATCH($BI528:$BN528,$FF$1:$FF$6,0))),COLUMN($BW528:CA528))),"")</f>
        <v>#VALUE!</v>
      </c>
      <c r="CB528" s="10" t="e" cm="1" vm="5">
        <f t="array" aca="1" ref="CB528" ca="1">IFERROR(INDEX($BI528:$BN528,_xlfn.AGGREGATE(15,6,(COLUMN($BI528:$BN528)-COLUMN($BI$8)+1)/NOT(ISNA(MATCH($BI528:$BN528,$FF$1:$FF$6,0))),COLUMN($BW528:CB528))),"")</f>
        <v>#VALUE!</v>
      </c>
      <c r="CC528" s="11"/>
      <c r="CD528" s="10"/>
      <c r="CE528" s="10"/>
      <c r="CF528" s="10"/>
      <c r="CG528" s="10"/>
      <c r="CH528" s="10"/>
      <c r="CI528" s="11"/>
      <c r="CJ528" s="10" cm="1">
        <f t="array" ref="CJ528">SUM(COUNTIF(CD528:CF528,$DH$3:$DM$3))</f>
        <v>0</v>
      </c>
      <c r="CK528" s="10" cm="1">
        <f t="array" ref="CK528">SUM(COUNTIF(CD528:CF528,$DH$2:$DL$2))</f>
        <v>0</v>
      </c>
      <c r="CL528" s="10" cm="1">
        <f t="array" ref="CL528">SUM(COUNTIF(CD528:CF528,$DM$2:$DQ$2))</f>
        <v>0</v>
      </c>
      <c r="CM528" s="11"/>
      <c r="CN528" s="10"/>
      <c r="CO528" s="10"/>
      <c r="CP528" s="11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1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7" t="s">
        <v>42</v>
      </c>
      <c r="EC528" s="11"/>
      <c r="ED528" s="10">
        <f>Tableau1[[#This Row],[Colonne75]]</f>
        <v>0</v>
      </c>
      <c r="EE528" s="10"/>
      <c r="EF528" s="10">
        <f ca="1">OFFSET(Tableau1[[#This Row],[Colonne19]],0,Tableau1[[#This Row],[Colonne126]]-1)</f>
        <v>0</v>
      </c>
      <c r="EG528" s="11"/>
      <c r="EH528" s="10">
        <f>Tableau1[[#This Row],[Colonne76]]</f>
        <v>0</v>
      </c>
      <c r="EI528" s="10"/>
      <c r="EJ528" s="10">
        <f ca="1">OFFSET(Tableau1[[#This Row],[Colonne19]],0,Tableau1[[#This Row],[Colonne130]]-1)</f>
        <v>0</v>
      </c>
      <c r="EK528" s="11"/>
      <c r="EL528" s="10">
        <f>Tableau1[[#This Row],[Colonne77]]</f>
        <v>0</v>
      </c>
      <c r="EM528" s="10"/>
      <c r="EN528" s="10">
        <f ca="1">OFFSET(Tableau1[[#This Row],[Colonne19]],0,Tableau1[[#This Row],[Colonne134]]-1)</f>
        <v>0</v>
      </c>
      <c r="EO528" s="11"/>
      <c r="EP528" s="10">
        <f>Tableau1[[#This Row],[Colonne78]]</f>
        <v>0</v>
      </c>
      <c r="EQ528" s="10"/>
      <c r="ER528" s="10">
        <f ca="1">OFFSET(Tableau1[[#This Row],[Colonne19]],0,Tableau1[[#This Row],[Colonne138]]-1)</f>
        <v>0</v>
      </c>
      <c r="ES528" s="11"/>
      <c r="ET528" s="10">
        <f>Tableau1[[#This Row],[Colonne79]]</f>
        <v>0</v>
      </c>
      <c r="EU528" s="10"/>
      <c r="EV528" s="10">
        <f ca="1">OFFSET(Tableau1[[#This Row],[Colonne19]],0,Tableau1[[#This Row],[Colonne142]]-1)</f>
        <v>0</v>
      </c>
      <c r="EW528" s="11"/>
      <c r="EX528" s="10">
        <f t="shared" ca="1" si="48"/>
        <v>0</v>
      </c>
      <c r="EY528" s="10">
        <f t="shared" ca="1" si="49"/>
        <v>0</v>
      </c>
      <c r="EZ528" s="10">
        <f t="shared" ca="1" si="50"/>
        <v>0</v>
      </c>
      <c r="FA528" s="10">
        <f t="shared" ca="1" si="51"/>
        <v>0</v>
      </c>
      <c r="FB528" s="10">
        <f t="shared" ca="1" si="52"/>
        <v>0</v>
      </c>
      <c r="FC528" s="10">
        <f t="shared" ca="1" si="53"/>
        <v>0</v>
      </c>
      <c r="FD528" s="11"/>
    </row>
    <row r="529" spans="1:160" x14ac:dyDescent="0.2">
      <c r="A529" s="25"/>
      <c r="B529" s="10"/>
      <c r="C529" s="13"/>
      <c r="D529" s="26"/>
      <c r="E529" s="10"/>
      <c r="F529" s="10"/>
      <c r="G529" s="10"/>
      <c r="H529" s="10"/>
      <c r="I529" s="10"/>
      <c r="J529" s="24"/>
      <c r="K529" s="13"/>
      <c r="L529" s="10"/>
      <c r="M529" s="13"/>
      <c r="N529" s="13"/>
      <c r="O529" s="33" t="e">
        <f>Tableau1[[#This Row],[Colonne14]]/Tableau1[[#This Row],[Colonne13]]</f>
        <v>#DIV/0!</v>
      </c>
      <c r="P529" s="57"/>
      <c r="Q529" s="59" t="e" cm="1">
        <f t="array" ref="Q529">SUM(Tableau1[[#This Row],[Colonne19]:[Colonne38]]/Tableau1[[#This Row],[Colonne11]])</f>
        <v>#DIV/0!</v>
      </c>
      <c r="R529" s="11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1"/>
      <c r="AN529" s="10" t="str" cm="1">
        <f t="array" ref="AN529">IFERROR(INDEX($S$2:$AL$2,MATCH(SMALL(Tableau1[[#This Row],[Colonne19]:[Colonne38]],1),Tableau1[[#This Row],[Colonne19]:[Colonne38]],0)),"")</f>
        <v/>
      </c>
      <c r="AO529" s="10" t="str">
        <f>IFERROR(INDEX($S$2:$AL$2,MATCH(SMALL(Tableau1[[#This Row],[Colonne19]:[Colonne38]],2),Tableau1[[#This Row],[Colonne19]:[Colonne38]],0)),"")</f>
        <v/>
      </c>
      <c r="AP529" s="10" t="str">
        <f>IFERROR(INDEX($S$2:$AL$2,MATCH(SMALL(Tableau1[[#This Row],[Colonne19]:[Colonne38]],3),Tableau1[[#This Row],[Colonne19]:[Colonne38]],0)),"")</f>
        <v/>
      </c>
      <c r="AQ529" s="10" t="str">
        <f>IFERROR(INDEX($S$2:$AL$2,MATCH(SMALL(Tableau1[[#This Row],[Colonne19]:[Colonne38]],4),Tableau1[[#This Row],[Colonne19]:[Colonne38]],0)),"")</f>
        <v/>
      </c>
      <c r="AR529" s="10" t="str">
        <f>IFERROR(INDEX($S$2:$AL$2,MATCH(SMALL(Tableau1[[#This Row],[Colonne19]:[Colonne38]],5),Tableau1[[#This Row],[Colonne19]:[Colonne38]],0)),"")</f>
        <v/>
      </c>
      <c r="AS529" s="10" t="str">
        <f>IFERROR(INDEX($S$2:$AL$2,MATCH(SMALL(Tableau1[[#This Row],[Colonne19]:[Colonne38]],6),Tableau1[[#This Row],[Colonne19]:[Colonne38]],0)),"")</f>
        <v/>
      </c>
      <c r="AT529" s="10" t="str">
        <f>IFERROR(INDEX($S$2:$AL$2,MATCH(SMALL(Tableau1[[#This Row],[Colonne19]:[Colonne38]],7),Tableau1[[#This Row],[Colonne19]:[Colonne38]],0)),"")</f>
        <v/>
      </c>
      <c r="AU529" s="10" t="str">
        <f>IFERROR(INDEX($S$2:$AL$2,MATCH(SMALL(Tableau1[[#This Row],[Colonne19]:[Colonne38]],8),Tableau1[[#This Row],[Colonne19]:[Colonne38]],0)),"")</f>
        <v/>
      </c>
      <c r="AV529" s="10" t="str">
        <f>IFERROR(INDEX($S$2:$AL$2,MATCH(SMALL(Tableau1[[#This Row],[Colonne19]:[Colonne38]],9),Tableau1[[#This Row],[Colonne19]:[Colonne38]],0)),"")</f>
        <v/>
      </c>
      <c r="AW529" s="10" t="str">
        <f>IFERROR(INDEX($S$2:$AL$2,MATCH(SMALL(Tableau1[[#This Row],[Colonne19]:[Colonne38]],10),Tableau1[[#This Row],[Colonne19]:[Colonne38]],0)),"")</f>
        <v/>
      </c>
      <c r="AX529" s="10" t="str">
        <f>IFERROR(INDEX($S$2:$AL$2,MATCH(SMALL(Tableau1[[#This Row],[Colonne19]:[Colonne38]],11),Tableau1[[#This Row],[Colonne19]:[Colonne38]],0)),"")</f>
        <v/>
      </c>
      <c r="AY529" s="10" t="str">
        <f>IFERROR(INDEX($S$2:$AL$2,MATCH(SMALL(Tableau1[[#This Row],[Colonne19]:[Colonne38]],12),Tableau1[[#This Row],[Colonne19]:[Colonne38]],0)),"")</f>
        <v/>
      </c>
      <c r="AZ529" s="10" t="str">
        <f>IFERROR(INDEX($S$2:$AL$2,MATCH(SMALL(Tableau1[[#This Row],[Colonne19]:[Colonne38]],13),Tableau1[[#This Row],[Colonne19]:[Colonne38]],0)),"")</f>
        <v/>
      </c>
      <c r="BA529" s="10" t="str">
        <f>IFERROR(INDEX($S$2:$AL$2,MATCH(SMALL(Tableau1[[#This Row],[Colonne19]:[Colonne38]],14),Tableau1[[#This Row],[Colonne19]:[Colonne38]],0)),"")</f>
        <v/>
      </c>
      <c r="BB529" s="10" t="str">
        <f>IFERROR(INDEX($S$2:$AL$2,MATCH(SMALL(Tableau1[[#This Row],[Colonne19]:[Colonne38]],15),Tableau1[[#This Row],[Colonne19]:[Colonne38]],0)),"")</f>
        <v/>
      </c>
      <c r="BC529" s="10" t="str">
        <f>IFERROR(INDEX($S$2:$AL$2,MATCH(SMALL(Tableau1[[#This Row],[Colonne19]:[Colonne38]],16),Tableau1[[#This Row],[Colonne19]:[Colonne38]],0)),"")</f>
        <v/>
      </c>
      <c r="BD529" s="10" t="str">
        <f>IFERROR(INDEX($S$2:$AL$2,MATCH(SMALL(Tableau1[[#This Row],[Colonne19]:[Colonne38]],17),Tableau1[[#This Row],[Colonne19]:[Colonne38]],0)),"")</f>
        <v/>
      </c>
      <c r="BE529" s="10" t="str">
        <f>IFERROR(INDEX($S$2:$AL$2,MATCH(SMALL(Tableau1[[#This Row],[Colonne19]:[Colonne38]],18),Tableau1[[#This Row],[Colonne19]:[Colonne38]],0)),"")</f>
        <v/>
      </c>
      <c r="BF529" s="10" t="str">
        <f>IFERROR(INDEX($S$2:$AL$2,MATCH(SMALL(Tableau1[[#This Row],[Colonne19]:[Colonne38]],19),Tableau1[[#This Row],[Colonne19]:[Colonne38]],0)),"")</f>
        <v/>
      </c>
      <c r="BG529" s="10" t="str">
        <f>IFERROR(INDEX($S$2:$AL$2,MATCH(SMALL(Tableau1[[#This Row],[Colonne19]:[Colonne38]],20),Tableau1[[#This Row],[Colonne19]:[Colonne38]],0)),"")</f>
        <v/>
      </c>
      <c r="BH529" s="11"/>
      <c r="BI529" s="10"/>
      <c r="BJ529" s="10"/>
      <c r="BK529" s="10"/>
      <c r="BL529" s="10"/>
      <c r="BM529" s="10"/>
      <c r="BN529" s="10"/>
      <c r="BO529" s="11"/>
      <c r="BP529" s="10" t="str" cm="1">
        <f t="array" ref="BP529">IFERROR(INDEX($AN529:$BG529,_xlfn.AGGREGATE(15,6,(COLUMN($AN529:$BG529)-COLUMN($AN$8)+1)/NOT(ISNA(MATCH($AN529:$BG529,$FF$1:$FF$6,0))),COLUMN($BV529:BV529))),"")</f>
        <v/>
      </c>
      <c r="BQ529" s="10" t="e" cm="1" vm="1">
        <f t="array" aca="1" ref="BQ529" ca="1">IFERROR(INDEX($AN529:$BG529,_xlfn.AGGREGATE(15,6,(COLUMN($AN529:$BG529)-COLUMN($AN$8)+1)/NOT(ISNA(MATCH($AN529:$BG529,$FF$1:$FF$6,0))),COLUMN($BV529:BW529))),"")</f>
        <v>#VALUE!</v>
      </c>
      <c r="BR529" s="10" t="e" cm="1" vm="2">
        <f t="array" aca="1" ref="BR529" ca="1">IFERROR(INDEX($AN529:$BG529,_xlfn.AGGREGATE(15,6,(COLUMN($AN529:$BG529)-COLUMN($AN$8)+1)/NOT(ISNA(MATCH($AN529:$BG529,$FF$1:$FF$6,0))),COLUMN($BV529:BX529))),"")</f>
        <v>#VALUE!</v>
      </c>
      <c r="BS529" s="10" t="e" cm="1" vm="3">
        <f t="array" aca="1" ref="BS529" ca="1">IFERROR(INDEX($AN529:$BG529,_xlfn.AGGREGATE(15,6,(COLUMN($AN529:$BG529)-COLUMN($AN$8)+1)/NOT(ISNA(MATCH($AN529:$BG529,$FF$1:$FF$6,0))),COLUMN($BV529:BY529))),"")</f>
        <v>#VALUE!</v>
      </c>
      <c r="BT529" s="10" t="e" cm="1" vm="4">
        <f t="array" aca="1" ref="BT529" ca="1">IFERROR(INDEX($AN529:$BG529,_xlfn.AGGREGATE(15,6,(COLUMN($AN529:$BG529)-COLUMN($AN$8)+1)/NOT(ISNA(MATCH($AN529:$BG529,$FF$1:$FF$6,0))),COLUMN($BV529:BZ529))),"")</f>
        <v>#VALUE!</v>
      </c>
      <c r="BU529" s="10" t="e" cm="1" vm="5">
        <f t="array" aca="1" ref="BU529" ca="1">IFERROR(INDEX($AN529:$BG529,_xlfn.AGGREGATE(15,6,(COLUMN($AN529:$BG529)-COLUMN($AN$8)+1)/NOT(ISNA(MATCH($AN529:$BG529,$FF$1:$FF$6,0))),COLUMN($BV529:CA529))),"")</f>
        <v>#VALUE!</v>
      </c>
      <c r="BV529" s="11"/>
      <c r="BW529" s="10" t="str" cm="1">
        <f t="array" ref="BW529">IFERROR(INDEX($BI529:$BN529,_xlfn.AGGREGATE(15,6,(COLUMN($BI529:$BN529)-COLUMN($BI$8)+1)/NOT(ISNA(MATCH($BI529:$BN529,$FF$1:$FF$6,0))),COLUMN($BW529:BW529))),"")</f>
        <v/>
      </c>
      <c r="BX529" s="10" t="e" cm="1" vm="1">
        <f t="array" aca="1" ref="BX529" ca="1">IFERROR(INDEX($BI529:$BN529,_xlfn.AGGREGATE(15,6,(COLUMN($BI529:$BN529)-COLUMN($BI$8)+1)/NOT(ISNA(MATCH($BI529:$BN529,$FF$1:$FF$6,0))),COLUMN($BW529:BX529))),"")</f>
        <v>#VALUE!</v>
      </c>
      <c r="BY529" s="10" t="e" cm="1" vm="2">
        <f t="array" aca="1" ref="BY529" ca="1">IFERROR(INDEX($BI529:$BN529,_xlfn.AGGREGATE(15,6,(COLUMN($BI529:$BN529)-COLUMN($BI$8)+1)/NOT(ISNA(MATCH($BI529:$BN529,$FF$1:$FF$6,0))),COLUMN($BW529:BY529))),"")</f>
        <v>#VALUE!</v>
      </c>
      <c r="BZ529" s="10" t="e" cm="1" vm="3">
        <f t="array" aca="1" ref="BZ529" ca="1">IFERROR(INDEX($BI529:$BN529,_xlfn.AGGREGATE(15,6,(COLUMN($BI529:$BN529)-COLUMN($BI$8)+1)/NOT(ISNA(MATCH($BI529:$BN529,$FF$1:$FF$6,0))),COLUMN($BW529:BZ529))),"")</f>
        <v>#VALUE!</v>
      </c>
      <c r="CA529" s="10" t="e" cm="1" vm="4">
        <f t="array" aca="1" ref="CA529" ca="1">IFERROR(INDEX($BI529:$BN529,_xlfn.AGGREGATE(15,6,(COLUMN($BI529:$BN529)-COLUMN($BI$8)+1)/NOT(ISNA(MATCH($BI529:$BN529,$FF$1:$FF$6,0))),COLUMN($BW529:CA529))),"")</f>
        <v>#VALUE!</v>
      </c>
      <c r="CB529" s="10" t="e" cm="1" vm="5">
        <f t="array" aca="1" ref="CB529" ca="1">IFERROR(INDEX($BI529:$BN529,_xlfn.AGGREGATE(15,6,(COLUMN($BI529:$BN529)-COLUMN($BI$8)+1)/NOT(ISNA(MATCH($BI529:$BN529,$FF$1:$FF$6,0))),COLUMN($BW529:CB529))),"")</f>
        <v>#VALUE!</v>
      </c>
      <c r="CC529" s="11"/>
      <c r="CD529" s="10"/>
      <c r="CE529" s="10"/>
      <c r="CF529" s="10"/>
      <c r="CG529" s="10"/>
      <c r="CH529" s="10"/>
      <c r="CI529" s="11"/>
      <c r="CJ529" s="10" cm="1">
        <f t="array" ref="CJ529">SUM(COUNTIF(CD529:CF529,$DH$3:$DM$3))</f>
        <v>0</v>
      </c>
      <c r="CK529" s="10" cm="1">
        <f t="array" ref="CK529">SUM(COUNTIF(CD529:CF529,$DH$2:$DL$2))</f>
        <v>0</v>
      </c>
      <c r="CL529" s="10" cm="1">
        <f t="array" ref="CL529">SUM(COUNTIF(CD529:CF529,$DM$2:$DQ$2))</f>
        <v>0</v>
      </c>
      <c r="CM529" s="11"/>
      <c r="CN529" s="10"/>
      <c r="CO529" s="10"/>
      <c r="CP529" s="11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1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7" t="s">
        <v>42</v>
      </c>
      <c r="EC529" s="11"/>
      <c r="ED529" s="10">
        <f>Tableau1[[#This Row],[Colonne75]]</f>
        <v>0</v>
      </c>
      <c r="EE529" s="10"/>
      <c r="EF529" s="10">
        <f ca="1">OFFSET(Tableau1[[#This Row],[Colonne19]],0,Tableau1[[#This Row],[Colonne126]]-1)</f>
        <v>0</v>
      </c>
      <c r="EG529" s="11"/>
      <c r="EH529" s="10">
        <f>Tableau1[[#This Row],[Colonne76]]</f>
        <v>0</v>
      </c>
      <c r="EI529" s="10"/>
      <c r="EJ529" s="10">
        <f ca="1">OFFSET(Tableau1[[#This Row],[Colonne19]],0,Tableau1[[#This Row],[Colonne130]]-1)</f>
        <v>0</v>
      </c>
      <c r="EK529" s="11"/>
      <c r="EL529" s="10">
        <f>Tableau1[[#This Row],[Colonne77]]</f>
        <v>0</v>
      </c>
      <c r="EM529" s="10"/>
      <c r="EN529" s="10">
        <f ca="1">OFFSET(Tableau1[[#This Row],[Colonne19]],0,Tableau1[[#This Row],[Colonne134]]-1)</f>
        <v>0</v>
      </c>
      <c r="EO529" s="11"/>
      <c r="EP529" s="10">
        <f>Tableau1[[#This Row],[Colonne78]]</f>
        <v>0</v>
      </c>
      <c r="EQ529" s="10"/>
      <c r="ER529" s="10">
        <f ca="1">OFFSET(Tableau1[[#This Row],[Colonne19]],0,Tableau1[[#This Row],[Colonne138]]-1)</f>
        <v>0</v>
      </c>
      <c r="ES529" s="11"/>
      <c r="ET529" s="10">
        <f>Tableau1[[#This Row],[Colonne79]]</f>
        <v>0</v>
      </c>
      <c r="EU529" s="10"/>
      <c r="EV529" s="10">
        <f ca="1">OFFSET(Tableau1[[#This Row],[Colonne19]],0,Tableau1[[#This Row],[Colonne142]]-1)</f>
        <v>0</v>
      </c>
      <c r="EW529" s="11"/>
      <c r="EX529" s="10">
        <f t="shared" ca="1" si="48"/>
        <v>0</v>
      </c>
      <c r="EY529" s="10">
        <f t="shared" ca="1" si="49"/>
        <v>0</v>
      </c>
      <c r="EZ529" s="10">
        <f t="shared" ca="1" si="50"/>
        <v>0</v>
      </c>
      <c r="FA529" s="10">
        <f t="shared" ca="1" si="51"/>
        <v>0</v>
      </c>
      <c r="FB529" s="10">
        <f t="shared" ca="1" si="52"/>
        <v>0</v>
      </c>
      <c r="FC529" s="10">
        <f t="shared" ca="1" si="53"/>
        <v>0</v>
      </c>
      <c r="FD529" s="11"/>
    </row>
    <row r="530" spans="1:160" x14ac:dyDescent="0.2">
      <c r="A530" s="25"/>
      <c r="B530" s="10"/>
      <c r="C530" s="13"/>
      <c r="D530" s="26"/>
      <c r="E530" s="10"/>
      <c r="F530" s="10"/>
      <c r="G530" s="10"/>
      <c r="H530" s="10"/>
      <c r="I530" s="10"/>
      <c r="J530" s="24"/>
      <c r="K530" s="13"/>
      <c r="L530" s="10"/>
      <c r="M530" s="13"/>
      <c r="N530" s="13"/>
      <c r="O530" s="33" t="e">
        <f>Tableau1[[#This Row],[Colonne14]]/Tableau1[[#This Row],[Colonne13]]</f>
        <v>#DIV/0!</v>
      </c>
      <c r="P530" s="57"/>
      <c r="Q530" s="59" t="e" cm="1">
        <f t="array" ref="Q530">SUM(Tableau1[[#This Row],[Colonne19]:[Colonne38]]/Tableau1[[#This Row],[Colonne11]])</f>
        <v>#DIV/0!</v>
      </c>
      <c r="R530" s="11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1"/>
      <c r="AN530" s="10" t="str" cm="1">
        <f t="array" ref="AN530">IFERROR(INDEX($S$2:$AL$2,MATCH(SMALL(Tableau1[[#This Row],[Colonne19]:[Colonne38]],1),Tableau1[[#This Row],[Colonne19]:[Colonne38]],0)),"")</f>
        <v/>
      </c>
      <c r="AO530" s="10" t="str">
        <f>IFERROR(INDEX($S$2:$AL$2,MATCH(SMALL(Tableau1[[#This Row],[Colonne19]:[Colonne38]],2),Tableau1[[#This Row],[Colonne19]:[Colonne38]],0)),"")</f>
        <v/>
      </c>
      <c r="AP530" s="10" t="str">
        <f>IFERROR(INDEX($S$2:$AL$2,MATCH(SMALL(Tableau1[[#This Row],[Colonne19]:[Colonne38]],3),Tableau1[[#This Row],[Colonne19]:[Colonne38]],0)),"")</f>
        <v/>
      </c>
      <c r="AQ530" s="10" t="str">
        <f>IFERROR(INDEX($S$2:$AL$2,MATCH(SMALL(Tableau1[[#This Row],[Colonne19]:[Colonne38]],4),Tableau1[[#This Row],[Colonne19]:[Colonne38]],0)),"")</f>
        <v/>
      </c>
      <c r="AR530" s="10" t="str">
        <f>IFERROR(INDEX($S$2:$AL$2,MATCH(SMALL(Tableau1[[#This Row],[Colonne19]:[Colonne38]],5),Tableau1[[#This Row],[Colonne19]:[Colonne38]],0)),"")</f>
        <v/>
      </c>
      <c r="AS530" s="10" t="str">
        <f>IFERROR(INDEX($S$2:$AL$2,MATCH(SMALL(Tableau1[[#This Row],[Colonne19]:[Colonne38]],6),Tableau1[[#This Row],[Colonne19]:[Colonne38]],0)),"")</f>
        <v/>
      </c>
      <c r="AT530" s="10" t="str">
        <f>IFERROR(INDEX($S$2:$AL$2,MATCH(SMALL(Tableau1[[#This Row],[Colonne19]:[Colonne38]],7),Tableau1[[#This Row],[Colonne19]:[Colonne38]],0)),"")</f>
        <v/>
      </c>
      <c r="AU530" s="10" t="str">
        <f>IFERROR(INDEX($S$2:$AL$2,MATCH(SMALL(Tableau1[[#This Row],[Colonne19]:[Colonne38]],8),Tableau1[[#This Row],[Colonne19]:[Colonne38]],0)),"")</f>
        <v/>
      </c>
      <c r="AV530" s="10" t="str">
        <f>IFERROR(INDEX($S$2:$AL$2,MATCH(SMALL(Tableau1[[#This Row],[Colonne19]:[Colonne38]],9),Tableau1[[#This Row],[Colonne19]:[Colonne38]],0)),"")</f>
        <v/>
      </c>
      <c r="AW530" s="10" t="str">
        <f>IFERROR(INDEX($S$2:$AL$2,MATCH(SMALL(Tableau1[[#This Row],[Colonne19]:[Colonne38]],10),Tableau1[[#This Row],[Colonne19]:[Colonne38]],0)),"")</f>
        <v/>
      </c>
      <c r="AX530" s="10" t="str">
        <f>IFERROR(INDEX($S$2:$AL$2,MATCH(SMALL(Tableau1[[#This Row],[Colonne19]:[Colonne38]],11),Tableau1[[#This Row],[Colonne19]:[Colonne38]],0)),"")</f>
        <v/>
      </c>
      <c r="AY530" s="10" t="str">
        <f>IFERROR(INDEX($S$2:$AL$2,MATCH(SMALL(Tableau1[[#This Row],[Colonne19]:[Colonne38]],12),Tableau1[[#This Row],[Colonne19]:[Colonne38]],0)),"")</f>
        <v/>
      </c>
      <c r="AZ530" s="10" t="str">
        <f>IFERROR(INDEX($S$2:$AL$2,MATCH(SMALL(Tableau1[[#This Row],[Colonne19]:[Colonne38]],13),Tableau1[[#This Row],[Colonne19]:[Colonne38]],0)),"")</f>
        <v/>
      </c>
      <c r="BA530" s="10" t="str">
        <f>IFERROR(INDEX($S$2:$AL$2,MATCH(SMALL(Tableau1[[#This Row],[Colonne19]:[Colonne38]],14),Tableau1[[#This Row],[Colonne19]:[Colonne38]],0)),"")</f>
        <v/>
      </c>
      <c r="BB530" s="10" t="str">
        <f>IFERROR(INDEX($S$2:$AL$2,MATCH(SMALL(Tableau1[[#This Row],[Colonne19]:[Colonne38]],15),Tableau1[[#This Row],[Colonne19]:[Colonne38]],0)),"")</f>
        <v/>
      </c>
      <c r="BC530" s="10" t="str">
        <f>IFERROR(INDEX($S$2:$AL$2,MATCH(SMALL(Tableau1[[#This Row],[Colonne19]:[Colonne38]],16),Tableau1[[#This Row],[Colonne19]:[Colonne38]],0)),"")</f>
        <v/>
      </c>
      <c r="BD530" s="10" t="str">
        <f>IFERROR(INDEX($S$2:$AL$2,MATCH(SMALL(Tableau1[[#This Row],[Colonne19]:[Colonne38]],17),Tableau1[[#This Row],[Colonne19]:[Colonne38]],0)),"")</f>
        <v/>
      </c>
      <c r="BE530" s="10" t="str">
        <f>IFERROR(INDEX($S$2:$AL$2,MATCH(SMALL(Tableau1[[#This Row],[Colonne19]:[Colonne38]],18),Tableau1[[#This Row],[Colonne19]:[Colonne38]],0)),"")</f>
        <v/>
      </c>
      <c r="BF530" s="10" t="str">
        <f>IFERROR(INDEX($S$2:$AL$2,MATCH(SMALL(Tableau1[[#This Row],[Colonne19]:[Colonne38]],19),Tableau1[[#This Row],[Colonne19]:[Colonne38]],0)),"")</f>
        <v/>
      </c>
      <c r="BG530" s="10" t="str">
        <f>IFERROR(INDEX($S$2:$AL$2,MATCH(SMALL(Tableau1[[#This Row],[Colonne19]:[Colonne38]],20),Tableau1[[#This Row],[Colonne19]:[Colonne38]],0)),"")</f>
        <v/>
      </c>
      <c r="BH530" s="11"/>
      <c r="BI530" s="10"/>
      <c r="BJ530" s="10"/>
      <c r="BK530" s="10"/>
      <c r="BL530" s="10"/>
      <c r="BM530" s="10"/>
      <c r="BN530" s="10"/>
      <c r="BO530" s="11"/>
      <c r="BP530" s="10" t="str" cm="1">
        <f t="array" ref="BP530">IFERROR(INDEX($AN530:$BG530,_xlfn.AGGREGATE(15,6,(COLUMN($AN530:$BG530)-COLUMN($AN$8)+1)/NOT(ISNA(MATCH($AN530:$BG530,$FF$1:$FF$6,0))),COLUMN($BV530:BV530))),"")</f>
        <v/>
      </c>
      <c r="BQ530" s="10" t="e" cm="1" vm="1">
        <f t="array" aca="1" ref="BQ530" ca="1">IFERROR(INDEX($AN530:$BG530,_xlfn.AGGREGATE(15,6,(COLUMN($AN530:$BG530)-COLUMN($AN$8)+1)/NOT(ISNA(MATCH($AN530:$BG530,$FF$1:$FF$6,0))),COLUMN($BV530:BW530))),"")</f>
        <v>#VALUE!</v>
      </c>
      <c r="BR530" s="10" t="e" cm="1" vm="2">
        <f t="array" aca="1" ref="BR530" ca="1">IFERROR(INDEX($AN530:$BG530,_xlfn.AGGREGATE(15,6,(COLUMN($AN530:$BG530)-COLUMN($AN$8)+1)/NOT(ISNA(MATCH($AN530:$BG530,$FF$1:$FF$6,0))),COLUMN($BV530:BX530))),"")</f>
        <v>#VALUE!</v>
      </c>
      <c r="BS530" s="10" t="e" cm="1" vm="3">
        <f t="array" aca="1" ref="BS530" ca="1">IFERROR(INDEX($AN530:$BG530,_xlfn.AGGREGATE(15,6,(COLUMN($AN530:$BG530)-COLUMN($AN$8)+1)/NOT(ISNA(MATCH($AN530:$BG530,$FF$1:$FF$6,0))),COLUMN($BV530:BY530))),"")</f>
        <v>#VALUE!</v>
      </c>
      <c r="BT530" s="10" t="e" cm="1" vm="4">
        <f t="array" aca="1" ref="BT530" ca="1">IFERROR(INDEX($AN530:$BG530,_xlfn.AGGREGATE(15,6,(COLUMN($AN530:$BG530)-COLUMN($AN$8)+1)/NOT(ISNA(MATCH($AN530:$BG530,$FF$1:$FF$6,0))),COLUMN($BV530:BZ530))),"")</f>
        <v>#VALUE!</v>
      </c>
      <c r="BU530" s="10" t="e" cm="1" vm="5">
        <f t="array" aca="1" ref="BU530" ca="1">IFERROR(INDEX($AN530:$BG530,_xlfn.AGGREGATE(15,6,(COLUMN($AN530:$BG530)-COLUMN($AN$8)+1)/NOT(ISNA(MATCH($AN530:$BG530,$FF$1:$FF$6,0))),COLUMN($BV530:CA530))),"")</f>
        <v>#VALUE!</v>
      </c>
      <c r="BV530" s="11"/>
      <c r="BW530" s="10" t="str" cm="1">
        <f t="array" ref="BW530">IFERROR(INDEX($BI530:$BN530,_xlfn.AGGREGATE(15,6,(COLUMN($BI530:$BN530)-COLUMN($BI$8)+1)/NOT(ISNA(MATCH($BI530:$BN530,$FF$1:$FF$6,0))),COLUMN($BW530:BW530))),"")</f>
        <v/>
      </c>
      <c r="BX530" s="10" t="e" cm="1" vm="1">
        <f t="array" aca="1" ref="BX530" ca="1">IFERROR(INDEX($BI530:$BN530,_xlfn.AGGREGATE(15,6,(COLUMN($BI530:$BN530)-COLUMN($BI$8)+1)/NOT(ISNA(MATCH($BI530:$BN530,$FF$1:$FF$6,0))),COLUMN($BW530:BX530))),"")</f>
        <v>#VALUE!</v>
      </c>
      <c r="BY530" s="10" t="e" cm="1" vm="2">
        <f t="array" aca="1" ref="BY530" ca="1">IFERROR(INDEX($BI530:$BN530,_xlfn.AGGREGATE(15,6,(COLUMN($BI530:$BN530)-COLUMN($BI$8)+1)/NOT(ISNA(MATCH($BI530:$BN530,$FF$1:$FF$6,0))),COLUMN($BW530:BY530))),"")</f>
        <v>#VALUE!</v>
      </c>
      <c r="BZ530" s="10" t="e" cm="1" vm="3">
        <f t="array" aca="1" ref="BZ530" ca="1">IFERROR(INDEX($BI530:$BN530,_xlfn.AGGREGATE(15,6,(COLUMN($BI530:$BN530)-COLUMN($BI$8)+1)/NOT(ISNA(MATCH($BI530:$BN530,$FF$1:$FF$6,0))),COLUMN($BW530:BZ530))),"")</f>
        <v>#VALUE!</v>
      </c>
      <c r="CA530" s="10" t="e" cm="1" vm="4">
        <f t="array" aca="1" ref="CA530" ca="1">IFERROR(INDEX($BI530:$BN530,_xlfn.AGGREGATE(15,6,(COLUMN($BI530:$BN530)-COLUMN($BI$8)+1)/NOT(ISNA(MATCH($BI530:$BN530,$FF$1:$FF$6,0))),COLUMN($BW530:CA530))),"")</f>
        <v>#VALUE!</v>
      </c>
      <c r="CB530" s="10" t="e" cm="1" vm="5">
        <f t="array" aca="1" ref="CB530" ca="1">IFERROR(INDEX($BI530:$BN530,_xlfn.AGGREGATE(15,6,(COLUMN($BI530:$BN530)-COLUMN($BI$8)+1)/NOT(ISNA(MATCH($BI530:$BN530,$FF$1:$FF$6,0))),COLUMN($BW530:CB530))),"")</f>
        <v>#VALUE!</v>
      </c>
      <c r="CC530" s="11"/>
      <c r="CD530" s="10"/>
      <c r="CE530" s="10"/>
      <c r="CF530" s="10"/>
      <c r="CG530" s="10"/>
      <c r="CH530" s="10"/>
      <c r="CI530" s="11"/>
      <c r="CJ530" s="10" cm="1">
        <f t="array" ref="CJ530">SUM(COUNTIF(CD530:CF530,$DH$3:$DM$3))</f>
        <v>0</v>
      </c>
      <c r="CK530" s="10" cm="1">
        <f t="array" ref="CK530">SUM(COUNTIF(CD530:CF530,$DH$2:$DL$2))</f>
        <v>0</v>
      </c>
      <c r="CL530" s="10" cm="1">
        <f t="array" ref="CL530">SUM(COUNTIF(CD530:CF530,$DM$2:$DQ$2))</f>
        <v>0</v>
      </c>
      <c r="CM530" s="11"/>
      <c r="CN530" s="10"/>
      <c r="CO530" s="10"/>
      <c r="CP530" s="11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1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7" t="s">
        <v>42</v>
      </c>
      <c r="EC530" s="11"/>
      <c r="ED530" s="10">
        <f>Tableau1[[#This Row],[Colonne75]]</f>
        <v>0</v>
      </c>
      <c r="EE530" s="10"/>
      <c r="EF530" s="10">
        <f ca="1">OFFSET(Tableau1[[#This Row],[Colonne19]],0,Tableau1[[#This Row],[Colonne126]]-1)</f>
        <v>0</v>
      </c>
      <c r="EG530" s="11"/>
      <c r="EH530" s="10">
        <f>Tableau1[[#This Row],[Colonne76]]</f>
        <v>0</v>
      </c>
      <c r="EI530" s="10"/>
      <c r="EJ530" s="10">
        <f ca="1">OFFSET(Tableau1[[#This Row],[Colonne19]],0,Tableau1[[#This Row],[Colonne130]]-1)</f>
        <v>0</v>
      </c>
      <c r="EK530" s="11"/>
      <c r="EL530" s="10">
        <f>Tableau1[[#This Row],[Colonne77]]</f>
        <v>0</v>
      </c>
      <c r="EM530" s="10"/>
      <c r="EN530" s="10">
        <f ca="1">OFFSET(Tableau1[[#This Row],[Colonne19]],0,Tableau1[[#This Row],[Colonne134]]-1)</f>
        <v>0</v>
      </c>
      <c r="EO530" s="11"/>
      <c r="EP530" s="10">
        <f>Tableau1[[#This Row],[Colonne78]]</f>
        <v>0</v>
      </c>
      <c r="EQ530" s="10"/>
      <c r="ER530" s="10">
        <f ca="1">OFFSET(Tableau1[[#This Row],[Colonne19]],0,Tableau1[[#This Row],[Colonne138]]-1)</f>
        <v>0</v>
      </c>
      <c r="ES530" s="11"/>
      <c r="ET530" s="10">
        <f>Tableau1[[#This Row],[Colonne79]]</f>
        <v>0</v>
      </c>
      <c r="EU530" s="10"/>
      <c r="EV530" s="10">
        <f ca="1">OFFSET(Tableau1[[#This Row],[Colonne19]],0,Tableau1[[#This Row],[Colonne142]]-1)</f>
        <v>0</v>
      </c>
      <c r="EW530" s="11"/>
      <c r="EX530" s="10">
        <f t="shared" ca="1" si="48"/>
        <v>0</v>
      </c>
      <c r="EY530" s="10">
        <f t="shared" ca="1" si="49"/>
        <v>0</v>
      </c>
      <c r="EZ530" s="10">
        <f t="shared" ca="1" si="50"/>
        <v>0</v>
      </c>
      <c r="FA530" s="10">
        <f t="shared" ca="1" si="51"/>
        <v>0</v>
      </c>
      <c r="FB530" s="10">
        <f t="shared" ca="1" si="52"/>
        <v>0</v>
      </c>
      <c r="FC530" s="10">
        <f t="shared" ca="1" si="53"/>
        <v>0</v>
      </c>
      <c r="FD530" s="11"/>
    </row>
    <row r="531" spans="1:160" x14ac:dyDescent="0.2">
      <c r="A531" s="25"/>
      <c r="B531" s="10"/>
      <c r="C531" s="13"/>
      <c r="D531" s="26"/>
      <c r="E531" s="10"/>
      <c r="F531" s="10"/>
      <c r="G531" s="10"/>
      <c r="H531" s="10"/>
      <c r="I531" s="10"/>
      <c r="J531" s="24"/>
      <c r="K531" s="13"/>
      <c r="L531" s="10"/>
      <c r="M531" s="13"/>
      <c r="N531" s="13"/>
      <c r="O531" s="33" t="e">
        <f>Tableau1[[#This Row],[Colonne14]]/Tableau1[[#This Row],[Colonne13]]</f>
        <v>#DIV/0!</v>
      </c>
      <c r="P531" s="57"/>
      <c r="Q531" s="59" t="e" cm="1">
        <f t="array" ref="Q531">SUM(Tableau1[[#This Row],[Colonne19]:[Colonne38]]/Tableau1[[#This Row],[Colonne11]])</f>
        <v>#DIV/0!</v>
      </c>
      <c r="R531" s="11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1"/>
      <c r="AN531" s="10" t="str" cm="1">
        <f t="array" ref="AN531">IFERROR(INDEX($S$2:$AL$2,MATCH(SMALL(Tableau1[[#This Row],[Colonne19]:[Colonne38]],1),Tableau1[[#This Row],[Colonne19]:[Colonne38]],0)),"")</f>
        <v/>
      </c>
      <c r="AO531" s="10" t="str">
        <f>IFERROR(INDEX($S$2:$AL$2,MATCH(SMALL(Tableau1[[#This Row],[Colonne19]:[Colonne38]],2),Tableau1[[#This Row],[Colonne19]:[Colonne38]],0)),"")</f>
        <v/>
      </c>
      <c r="AP531" s="10" t="str">
        <f>IFERROR(INDEX($S$2:$AL$2,MATCH(SMALL(Tableau1[[#This Row],[Colonne19]:[Colonne38]],3),Tableau1[[#This Row],[Colonne19]:[Colonne38]],0)),"")</f>
        <v/>
      </c>
      <c r="AQ531" s="10" t="str">
        <f>IFERROR(INDEX($S$2:$AL$2,MATCH(SMALL(Tableau1[[#This Row],[Colonne19]:[Colonne38]],4),Tableau1[[#This Row],[Colonne19]:[Colonne38]],0)),"")</f>
        <v/>
      </c>
      <c r="AR531" s="10" t="str">
        <f>IFERROR(INDEX($S$2:$AL$2,MATCH(SMALL(Tableau1[[#This Row],[Colonne19]:[Colonne38]],5),Tableau1[[#This Row],[Colonne19]:[Colonne38]],0)),"")</f>
        <v/>
      </c>
      <c r="AS531" s="10" t="str">
        <f>IFERROR(INDEX($S$2:$AL$2,MATCH(SMALL(Tableau1[[#This Row],[Colonne19]:[Colonne38]],6),Tableau1[[#This Row],[Colonne19]:[Colonne38]],0)),"")</f>
        <v/>
      </c>
      <c r="AT531" s="10" t="str">
        <f>IFERROR(INDEX($S$2:$AL$2,MATCH(SMALL(Tableau1[[#This Row],[Colonne19]:[Colonne38]],7),Tableau1[[#This Row],[Colonne19]:[Colonne38]],0)),"")</f>
        <v/>
      </c>
      <c r="AU531" s="10" t="str">
        <f>IFERROR(INDEX($S$2:$AL$2,MATCH(SMALL(Tableau1[[#This Row],[Colonne19]:[Colonne38]],8),Tableau1[[#This Row],[Colonne19]:[Colonne38]],0)),"")</f>
        <v/>
      </c>
      <c r="AV531" s="10" t="str">
        <f>IFERROR(INDEX($S$2:$AL$2,MATCH(SMALL(Tableau1[[#This Row],[Colonne19]:[Colonne38]],9),Tableau1[[#This Row],[Colonne19]:[Colonne38]],0)),"")</f>
        <v/>
      </c>
      <c r="AW531" s="10" t="str">
        <f>IFERROR(INDEX($S$2:$AL$2,MATCH(SMALL(Tableau1[[#This Row],[Colonne19]:[Colonne38]],10),Tableau1[[#This Row],[Colonne19]:[Colonne38]],0)),"")</f>
        <v/>
      </c>
      <c r="AX531" s="10" t="str">
        <f>IFERROR(INDEX($S$2:$AL$2,MATCH(SMALL(Tableau1[[#This Row],[Colonne19]:[Colonne38]],11),Tableau1[[#This Row],[Colonne19]:[Colonne38]],0)),"")</f>
        <v/>
      </c>
      <c r="AY531" s="10" t="str">
        <f>IFERROR(INDEX($S$2:$AL$2,MATCH(SMALL(Tableau1[[#This Row],[Colonne19]:[Colonne38]],12),Tableau1[[#This Row],[Colonne19]:[Colonne38]],0)),"")</f>
        <v/>
      </c>
      <c r="AZ531" s="10" t="str">
        <f>IFERROR(INDEX($S$2:$AL$2,MATCH(SMALL(Tableau1[[#This Row],[Colonne19]:[Colonne38]],13),Tableau1[[#This Row],[Colonne19]:[Colonne38]],0)),"")</f>
        <v/>
      </c>
      <c r="BA531" s="10" t="str">
        <f>IFERROR(INDEX($S$2:$AL$2,MATCH(SMALL(Tableau1[[#This Row],[Colonne19]:[Colonne38]],14),Tableau1[[#This Row],[Colonne19]:[Colonne38]],0)),"")</f>
        <v/>
      </c>
      <c r="BB531" s="10" t="str">
        <f>IFERROR(INDEX($S$2:$AL$2,MATCH(SMALL(Tableau1[[#This Row],[Colonne19]:[Colonne38]],15),Tableau1[[#This Row],[Colonne19]:[Colonne38]],0)),"")</f>
        <v/>
      </c>
      <c r="BC531" s="10" t="str">
        <f>IFERROR(INDEX($S$2:$AL$2,MATCH(SMALL(Tableau1[[#This Row],[Colonne19]:[Colonne38]],16),Tableau1[[#This Row],[Colonne19]:[Colonne38]],0)),"")</f>
        <v/>
      </c>
      <c r="BD531" s="10" t="str">
        <f>IFERROR(INDEX($S$2:$AL$2,MATCH(SMALL(Tableau1[[#This Row],[Colonne19]:[Colonne38]],17),Tableau1[[#This Row],[Colonne19]:[Colonne38]],0)),"")</f>
        <v/>
      </c>
      <c r="BE531" s="10" t="str">
        <f>IFERROR(INDEX($S$2:$AL$2,MATCH(SMALL(Tableau1[[#This Row],[Colonne19]:[Colonne38]],18),Tableau1[[#This Row],[Colonne19]:[Colonne38]],0)),"")</f>
        <v/>
      </c>
      <c r="BF531" s="10" t="str">
        <f>IFERROR(INDEX($S$2:$AL$2,MATCH(SMALL(Tableau1[[#This Row],[Colonne19]:[Colonne38]],19),Tableau1[[#This Row],[Colonne19]:[Colonne38]],0)),"")</f>
        <v/>
      </c>
      <c r="BG531" s="10" t="str">
        <f>IFERROR(INDEX($S$2:$AL$2,MATCH(SMALL(Tableau1[[#This Row],[Colonne19]:[Colonne38]],20),Tableau1[[#This Row],[Colonne19]:[Colonne38]],0)),"")</f>
        <v/>
      </c>
      <c r="BH531" s="11"/>
      <c r="BI531" s="10"/>
      <c r="BJ531" s="10"/>
      <c r="BK531" s="10"/>
      <c r="BL531" s="10"/>
      <c r="BM531" s="10"/>
      <c r="BN531" s="10"/>
      <c r="BO531" s="11"/>
      <c r="BP531" s="10" t="str" cm="1">
        <f t="array" ref="BP531">IFERROR(INDEX($AN531:$BG531,_xlfn.AGGREGATE(15,6,(COLUMN($AN531:$BG531)-COLUMN($AN$8)+1)/NOT(ISNA(MATCH($AN531:$BG531,$FF$1:$FF$6,0))),COLUMN($BV531:BV531))),"")</f>
        <v/>
      </c>
      <c r="BQ531" s="10" t="e" cm="1" vm="1">
        <f t="array" aca="1" ref="BQ531" ca="1">IFERROR(INDEX($AN531:$BG531,_xlfn.AGGREGATE(15,6,(COLUMN($AN531:$BG531)-COLUMN($AN$8)+1)/NOT(ISNA(MATCH($AN531:$BG531,$FF$1:$FF$6,0))),COLUMN($BV531:BW531))),"")</f>
        <v>#VALUE!</v>
      </c>
      <c r="BR531" s="10" t="e" cm="1" vm="2">
        <f t="array" aca="1" ref="BR531" ca="1">IFERROR(INDEX($AN531:$BG531,_xlfn.AGGREGATE(15,6,(COLUMN($AN531:$BG531)-COLUMN($AN$8)+1)/NOT(ISNA(MATCH($AN531:$BG531,$FF$1:$FF$6,0))),COLUMN($BV531:BX531))),"")</f>
        <v>#VALUE!</v>
      </c>
      <c r="BS531" s="10" t="e" cm="1" vm="3">
        <f t="array" aca="1" ref="BS531" ca="1">IFERROR(INDEX($AN531:$BG531,_xlfn.AGGREGATE(15,6,(COLUMN($AN531:$BG531)-COLUMN($AN$8)+1)/NOT(ISNA(MATCH($AN531:$BG531,$FF$1:$FF$6,0))),COLUMN($BV531:BY531))),"")</f>
        <v>#VALUE!</v>
      </c>
      <c r="BT531" s="10" t="e" cm="1" vm="4">
        <f t="array" aca="1" ref="BT531" ca="1">IFERROR(INDEX($AN531:$BG531,_xlfn.AGGREGATE(15,6,(COLUMN($AN531:$BG531)-COLUMN($AN$8)+1)/NOT(ISNA(MATCH($AN531:$BG531,$FF$1:$FF$6,0))),COLUMN($BV531:BZ531))),"")</f>
        <v>#VALUE!</v>
      </c>
      <c r="BU531" s="10" t="e" cm="1" vm="5">
        <f t="array" aca="1" ref="BU531" ca="1">IFERROR(INDEX($AN531:$BG531,_xlfn.AGGREGATE(15,6,(COLUMN($AN531:$BG531)-COLUMN($AN$8)+1)/NOT(ISNA(MATCH($AN531:$BG531,$FF$1:$FF$6,0))),COLUMN($BV531:CA531))),"")</f>
        <v>#VALUE!</v>
      </c>
      <c r="BV531" s="11"/>
      <c r="BW531" s="10" t="str" cm="1">
        <f t="array" ref="BW531">IFERROR(INDEX($BI531:$BN531,_xlfn.AGGREGATE(15,6,(COLUMN($BI531:$BN531)-COLUMN($BI$8)+1)/NOT(ISNA(MATCH($BI531:$BN531,$FF$1:$FF$6,0))),COLUMN($BW531:BW531))),"")</f>
        <v/>
      </c>
      <c r="BX531" s="10" t="e" cm="1" vm="1">
        <f t="array" aca="1" ref="BX531" ca="1">IFERROR(INDEX($BI531:$BN531,_xlfn.AGGREGATE(15,6,(COLUMN($BI531:$BN531)-COLUMN($BI$8)+1)/NOT(ISNA(MATCH($BI531:$BN531,$FF$1:$FF$6,0))),COLUMN($BW531:BX531))),"")</f>
        <v>#VALUE!</v>
      </c>
      <c r="BY531" s="10" t="e" cm="1" vm="2">
        <f t="array" aca="1" ref="BY531" ca="1">IFERROR(INDEX($BI531:$BN531,_xlfn.AGGREGATE(15,6,(COLUMN($BI531:$BN531)-COLUMN($BI$8)+1)/NOT(ISNA(MATCH($BI531:$BN531,$FF$1:$FF$6,0))),COLUMN($BW531:BY531))),"")</f>
        <v>#VALUE!</v>
      </c>
      <c r="BZ531" s="10" t="e" cm="1" vm="3">
        <f t="array" aca="1" ref="BZ531" ca="1">IFERROR(INDEX($BI531:$BN531,_xlfn.AGGREGATE(15,6,(COLUMN($BI531:$BN531)-COLUMN($BI$8)+1)/NOT(ISNA(MATCH($BI531:$BN531,$FF$1:$FF$6,0))),COLUMN($BW531:BZ531))),"")</f>
        <v>#VALUE!</v>
      </c>
      <c r="CA531" s="10" t="e" cm="1" vm="4">
        <f t="array" aca="1" ref="CA531" ca="1">IFERROR(INDEX($BI531:$BN531,_xlfn.AGGREGATE(15,6,(COLUMN($BI531:$BN531)-COLUMN($BI$8)+1)/NOT(ISNA(MATCH($BI531:$BN531,$FF$1:$FF$6,0))),COLUMN($BW531:CA531))),"")</f>
        <v>#VALUE!</v>
      </c>
      <c r="CB531" s="10" t="e" cm="1" vm="5">
        <f t="array" aca="1" ref="CB531" ca="1">IFERROR(INDEX($BI531:$BN531,_xlfn.AGGREGATE(15,6,(COLUMN($BI531:$BN531)-COLUMN($BI$8)+1)/NOT(ISNA(MATCH($BI531:$BN531,$FF$1:$FF$6,0))),COLUMN($BW531:CB531))),"")</f>
        <v>#VALUE!</v>
      </c>
      <c r="CC531" s="11"/>
      <c r="CD531" s="10"/>
      <c r="CE531" s="10"/>
      <c r="CF531" s="10"/>
      <c r="CG531" s="10"/>
      <c r="CH531" s="10"/>
      <c r="CI531" s="11"/>
      <c r="CJ531" s="10" cm="1">
        <f t="array" ref="CJ531">SUM(COUNTIF(CD531:CF531,$DH$3:$DM$3))</f>
        <v>0</v>
      </c>
      <c r="CK531" s="10" cm="1">
        <f t="array" ref="CK531">SUM(COUNTIF(CD531:CF531,$DH$2:$DL$2))</f>
        <v>0</v>
      </c>
      <c r="CL531" s="10" cm="1">
        <f t="array" ref="CL531">SUM(COUNTIF(CD531:CF531,$DM$2:$DQ$2))</f>
        <v>0</v>
      </c>
      <c r="CM531" s="11"/>
      <c r="CN531" s="10"/>
      <c r="CO531" s="10"/>
      <c r="CP531" s="11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1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7" t="s">
        <v>42</v>
      </c>
      <c r="EC531" s="11"/>
      <c r="ED531" s="10">
        <f>Tableau1[[#This Row],[Colonne75]]</f>
        <v>0</v>
      </c>
      <c r="EE531" s="10"/>
      <c r="EF531" s="10">
        <f ca="1">OFFSET(Tableau1[[#This Row],[Colonne19]],0,Tableau1[[#This Row],[Colonne126]]-1)</f>
        <v>0</v>
      </c>
      <c r="EG531" s="11"/>
      <c r="EH531" s="10">
        <f>Tableau1[[#This Row],[Colonne76]]</f>
        <v>0</v>
      </c>
      <c r="EI531" s="10"/>
      <c r="EJ531" s="10">
        <f ca="1">OFFSET(Tableau1[[#This Row],[Colonne19]],0,Tableau1[[#This Row],[Colonne130]]-1)</f>
        <v>0</v>
      </c>
      <c r="EK531" s="11"/>
      <c r="EL531" s="10">
        <f>Tableau1[[#This Row],[Colonne77]]</f>
        <v>0</v>
      </c>
      <c r="EM531" s="10"/>
      <c r="EN531" s="10">
        <f ca="1">OFFSET(Tableau1[[#This Row],[Colonne19]],0,Tableau1[[#This Row],[Colonne134]]-1)</f>
        <v>0</v>
      </c>
      <c r="EO531" s="11"/>
      <c r="EP531" s="10">
        <f>Tableau1[[#This Row],[Colonne78]]</f>
        <v>0</v>
      </c>
      <c r="EQ531" s="10"/>
      <c r="ER531" s="10">
        <f ca="1">OFFSET(Tableau1[[#This Row],[Colonne19]],0,Tableau1[[#This Row],[Colonne138]]-1)</f>
        <v>0</v>
      </c>
      <c r="ES531" s="11"/>
      <c r="ET531" s="10">
        <f>Tableau1[[#This Row],[Colonne79]]</f>
        <v>0</v>
      </c>
      <c r="EU531" s="10"/>
      <c r="EV531" s="10">
        <f ca="1">OFFSET(Tableau1[[#This Row],[Colonne19]],0,Tableau1[[#This Row],[Colonne142]]-1)</f>
        <v>0</v>
      </c>
      <c r="EW531" s="11"/>
      <c r="EX531" s="10">
        <f t="shared" ca="1" si="48"/>
        <v>0</v>
      </c>
      <c r="EY531" s="10">
        <f t="shared" ca="1" si="49"/>
        <v>0</v>
      </c>
      <c r="EZ531" s="10">
        <f t="shared" ca="1" si="50"/>
        <v>0</v>
      </c>
      <c r="FA531" s="10">
        <f t="shared" ca="1" si="51"/>
        <v>0</v>
      </c>
      <c r="FB531" s="10">
        <f t="shared" ca="1" si="52"/>
        <v>0</v>
      </c>
      <c r="FC531" s="10">
        <f t="shared" ca="1" si="53"/>
        <v>0</v>
      </c>
      <c r="FD531" s="11"/>
    </row>
    <row r="532" spans="1:160" x14ac:dyDescent="0.2">
      <c r="A532" s="25"/>
      <c r="B532" s="10"/>
      <c r="C532" s="13"/>
      <c r="D532" s="26"/>
      <c r="E532" s="10"/>
      <c r="F532" s="10"/>
      <c r="G532" s="10"/>
      <c r="H532" s="10"/>
      <c r="I532" s="10"/>
      <c r="J532" s="24"/>
      <c r="K532" s="13"/>
      <c r="L532" s="10"/>
      <c r="M532" s="13"/>
      <c r="N532" s="13"/>
      <c r="O532" s="33" t="e">
        <f>Tableau1[[#This Row],[Colonne14]]/Tableau1[[#This Row],[Colonne13]]</f>
        <v>#DIV/0!</v>
      </c>
      <c r="P532" s="57"/>
      <c r="Q532" s="59" t="e" cm="1">
        <f t="array" ref="Q532">SUM(Tableau1[[#This Row],[Colonne19]:[Colonne38]]/Tableau1[[#This Row],[Colonne11]])</f>
        <v>#DIV/0!</v>
      </c>
      <c r="R532" s="11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1"/>
      <c r="AN532" s="10" t="str" cm="1">
        <f t="array" ref="AN532">IFERROR(INDEX($S$2:$AL$2,MATCH(SMALL(Tableau1[[#This Row],[Colonne19]:[Colonne38]],1),Tableau1[[#This Row],[Colonne19]:[Colonne38]],0)),"")</f>
        <v/>
      </c>
      <c r="AO532" s="10" t="str">
        <f>IFERROR(INDEX($S$2:$AL$2,MATCH(SMALL(Tableau1[[#This Row],[Colonne19]:[Colonne38]],2),Tableau1[[#This Row],[Colonne19]:[Colonne38]],0)),"")</f>
        <v/>
      </c>
      <c r="AP532" s="10" t="str">
        <f>IFERROR(INDEX($S$2:$AL$2,MATCH(SMALL(Tableau1[[#This Row],[Colonne19]:[Colonne38]],3),Tableau1[[#This Row],[Colonne19]:[Colonne38]],0)),"")</f>
        <v/>
      </c>
      <c r="AQ532" s="10" t="str">
        <f>IFERROR(INDEX($S$2:$AL$2,MATCH(SMALL(Tableau1[[#This Row],[Colonne19]:[Colonne38]],4),Tableau1[[#This Row],[Colonne19]:[Colonne38]],0)),"")</f>
        <v/>
      </c>
      <c r="AR532" s="10" t="str">
        <f>IFERROR(INDEX($S$2:$AL$2,MATCH(SMALL(Tableau1[[#This Row],[Colonne19]:[Colonne38]],5),Tableau1[[#This Row],[Colonne19]:[Colonne38]],0)),"")</f>
        <v/>
      </c>
      <c r="AS532" s="10" t="str">
        <f>IFERROR(INDEX($S$2:$AL$2,MATCH(SMALL(Tableau1[[#This Row],[Colonne19]:[Colonne38]],6),Tableau1[[#This Row],[Colonne19]:[Colonne38]],0)),"")</f>
        <v/>
      </c>
      <c r="AT532" s="10" t="str">
        <f>IFERROR(INDEX($S$2:$AL$2,MATCH(SMALL(Tableau1[[#This Row],[Colonne19]:[Colonne38]],7),Tableau1[[#This Row],[Colonne19]:[Colonne38]],0)),"")</f>
        <v/>
      </c>
      <c r="AU532" s="10" t="str">
        <f>IFERROR(INDEX($S$2:$AL$2,MATCH(SMALL(Tableau1[[#This Row],[Colonne19]:[Colonne38]],8),Tableau1[[#This Row],[Colonne19]:[Colonne38]],0)),"")</f>
        <v/>
      </c>
      <c r="AV532" s="10" t="str">
        <f>IFERROR(INDEX($S$2:$AL$2,MATCH(SMALL(Tableau1[[#This Row],[Colonne19]:[Colonne38]],9),Tableau1[[#This Row],[Colonne19]:[Colonne38]],0)),"")</f>
        <v/>
      </c>
      <c r="AW532" s="10" t="str">
        <f>IFERROR(INDEX($S$2:$AL$2,MATCH(SMALL(Tableau1[[#This Row],[Colonne19]:[Colonne38]],10),Tableau1[[#This Row],[Colonne19]:[Colonne38]],0)),"")</f>
        <v/>
      </c>
      <c r="AX532" s="10" t="str">
        <f>IFERROR(INDEX($S$2:$AL$2,MATCH(SMALL(Tableau1[[#This Row],[Colonne19]:[Colonne38]],11),Tableau1[[#This Row],[Colonne19]:[Colonne38]],0)),"")</f>
        <v/>
      </c>
      <c r="AY532" s="10" t="str">
        <f>IFERROR(INDEX($S$2:$AL$2,MATCH(SMALL(Tableau1[[#This Row],[Colonne19]:[Colonne38]],12),Tableau1[[#This Row],[Colonne19]:[Colonne38]],0)),"")</f>
        <v/>
      </c>
      <c r="AZ532" s="10" t="str">
        <f>IFERROR(INDEX($S$2:$AL$2,MATCH(SMALL(Tableau1[[#This Row],[Colonne19]:[Colonne38]],13),Tableau1[[#This Row],[Colonne19]:[Colonne38]],0)),"")</f>
        <v/>
      </c>
      <c r="BA532" s="10" t="str">
        <f>IFERROR(INDEX($S$2:$AL$2,MATCH(SMALL(Tableau1[[#This Row],[Colonne19]:[Colonne38]],14),Tableau1[[#This Row],[Colonne19]:[Colonne38]],0)),"")</f>
        <v/>
      </c>
      <c r="BB532" s="10" t="str">
        <f>IFERROR(INDEX($S$2:$AL$2,MATCH(SMALL(Tableau1[[#This Row],[Colonne19]:[Colonne38]],15),Tableau1[[#This Row],[Colonne19]:[Colonne38]],0)),"")</f>
        <v/>
      </c>
      <c r="BC532" s="10" t="str">
        <f>IFERROR(INDEX($S$2:$AL$2,MATCH(SMALL(Tableau1[[#This Row],[Colonne19]:[Colonne38]],16),Tableau1[[#This Row],[Colonne19]:[Colonne38]],0)),"")</f>
        <v/>
      </c>
      <c r="BD532" s="10" t="str">
        <f>IFERROR(INDEX($S$2:$AL$2,MATCH(SMALL(Tableau1[[#This Row],[Colonne19]:[Colonne38]],17),Tableau1[[#This Row],[Colonne19]:[Colonne38]],0)),"")</f>
        <v/>
      </c>
      <c r="BE532" s="10" t="str">
        <f>IFERROR(INDEX($S$2:$AL$2,MATCH(SMALL(Tableau1[[#This Row],[Colonne19]:[Colonne38]],18),Tableau1[[#This Row],[Colonne19]:[Colonne38]],0)),"")</f>
        <v/>
      </c>
      <c r="BF532" s="10" t="str">
        <f>IFERROR(INDEX($S$2:$AL$2,MATCH(SMALL(Tableau1[[#This Row],[Colonne19]:[Colonne38]],19),Tableau1[[#This Row],[Colonne19]:[Colonne38]],0)),"")</f>
        <v/>
      </c>
      <c r="BG532" s="10" t="str">
        <f>IFERROR(INDEX($S$2:$AL$2,MATCH(SMALL(Tableau1[[#This Row],[Colonne19]:[Colonne38]],20),Tableau1[[#This Row],[Colonne19]:[Colonne38]],0)),"")</f>
        <v/>
      </c>
      <c r="BH532" s="11"/>
      <c r="BI532" s="10"/>
      <c r="BJ532" s="10"/>
      <c r="BK532" s="10"/>
      <c r="BL532" s="10"/>
      <c r="BM532" s="10"/>
      <c r="BN532" s="10"/>
      <c r="BO532" s="11"/>
      <c r="BP532" s="10" t="str" cm="1">
        <f t="array" ref="BP532">IFERROR(INDEX($AN532:$BG532,_xlfn.AGGREGATE(15,6,(COLUMN($AN532:$BG532)-COLUMN($AN$8)+1)/NOT(ISNA(MATCH($AN532:$BG532,$FF$1:$FF$6,0))),COLUMN($BV532:BV532))),"")</f>
        <v/>
      </c>
      <c r="BQ532" s="10" t="e" cm="1" vm="1">
        <f t="array" aca="1" ref="BQ532" ca="1">IFERROR(INDEX($AN532:$BG532,_xlfn.AGGREGATE(15,6,(COLUMN($AN532:$BG532)-COLUMN($AN$8)+1)/NOT(ISNA(MATCH($AN532:$BG532,$FF$1:$FF$6,0))),COLUMN($BV532:BW532))),"")</f>
        <v>#VALUE!</v>
      </c>
      <c r="BR532" s="10" t="e" cm="1" vm="2">
        <f t="array" aca="1" ref="BR532" ca="1">IFERROR(INDEX($AN532:$BG532,_xlfn.AGGREGATE(15,6,(COLUMN($AN532:$BG532)-COLUMN($AN$8)+1)/NOT(ISNA(MATCH($AN532:$BG532,$FF$1:$FF$6,0))),COLUMN($BV532:BX532))),"")</f>
        <v>#VALUE!</v>
      </c>
      <c r="BS532" s="10" t="e" cm="1" vm="3">
        <f t="array" aca="1" ref="BS532" ca="1">IFERROR(INDEX($AN532:$BG532,_xlfn.AGGREGATE(15,6,(COLUMN($AN532:$BG532)-COLUMN($AN$8)+1)/NOT(ISNA(MATCH($AN532:$BG532,$FF$1:$FF$6,0))),COLUMN($BV532:BY532))),"")</f>
        <v>#VALUE!</v>
      </c>
      <c r="BT532" s="10" t="e" cm="1" vm="4">
        <f t="array" aca="1" ref="BT532" ca="1">IFERROR(INDEX($AN532:$BG532,_xlfn.AGGREGATE(15,6,(COLUMN($AN532:$BG532)-COLUMN($AN$8)+1)/NOT(ISNA(MATCH($AN532:$BG532,$FF$1:$FF$6,0))),COLUMN($BV532:BZ532))),"")</f>
        <v>#VALUE!</v>
      </c>
      <c r="BU532" s="10" t="e" cm="1" vm="5">
        <f t="array" aca="1" ref="BU532" ca="1">IFERROR(INDEX($AN532:$BG532,_xlfn.AGGREGATE(15,6,(COLUMN($AN532:$BG532)-COLUMN($AN$8)+1)/NOT(ISNA(MATCH($AN532:$BG532,$FF$1:$FF$6,0))),COLUMN($BV532:CA532))),"")</f>
        <v>#VALUE!</v>
      </c>
      <c r="BV532" s="11"/>
      <c r="BW532" s="10" t="str" cm="1">
        <f t="array" ref="BW532">IFERROR(INDEX($BI532:$BN532,_xlfn.AGGREGATE(15,6,(COLUMN($BI532:$BN532)-COLUMN($BI$8)+1)/NOT(ISNA(MATCH($BI532:$BN532,$FF$1:$FF$6,0))),COLUMN($BW532:BW532))),"")</f>
        <v/>
      </c>
      <c r="BX532" s="10" t="e" cm="1" vm="1">
        <f t="array" aca="1" ref="BX532" ca="1">IFERROR(INDEX($BI532:$BN532,_xlfn.AGGREGATE(15,6,(COLUMN($BI532:$BN532)-COLUMN($BI$8)+1)/NOT(ISNA(MATCH($BI532:$BN532,$FF$1:$FF$6,0))),COLUMN($BW532:BX532))),"")</f>
        <v>#VALUE!</v>
      </c>
      <c r="BY532" s="10" t="e" cm="1" vm="2">
        <f t="array" aca="1" ref="BY532" ca="1">IFERROR(INDEX($BI532:$BN532,_xlfn.AGGREGATE(15,6,(COLUMN($BI532:$BN532)-COLUMN($BI$8)+1)/NOT(ISNA(MATCH($BI532:$BN532,$FF$1:$FF$6,0))),COLUMN($BW532:BY532))),"")</f>
        <v>#VALUE!</v>
      </c>
      <c r="BZ532" s="10" t="e" cm="1" vm="3">
        <f t="array" aca="1" ref="BZ532" ca="1">IFERROR(INDEX($BI532:$BN532,_xlfn.AGGREGATE(15,6,(COLUMN($BI532:$BN532)-COLUMN($BI$8)+1)/NOT(ISNA(MATCH($BI532:$BN532,$FF$1:$FF$6,0))),COLUMN($BW532:BZ532))),"")</f>
        <v>#VALUE!</v>
      </c>
      <c r="CA532" s="10" t="e" cm="1" vm="4">
        <f t="array" aca="1" ref="CA532" ca="1">IFERROR(INDEX($BI532:$BN532,_xlfn.AGGREGATE(15,6,(COLUMN($BI532:$BN532)-COLUMN($BI$8)+1)/NOT(ISNA(MATCH($BI532:$BN532,$FF$1:$FF$6,0))),COLUMN($BW532:CA532))),"")</f>
        <v>#VALUE!</v>
      </c>
      <c r="CB532" s="10" t="e" cm="1" vm="5">
        <f t="array" aca="1" ref="CB532" ca="1">IFERROR(INDEX($BI532:$BN532,_xlfn.AGGREGATE(15,6,(COLUMN($BI532:$BN532)-COLUMN($BI$8)+1)/NOT(ISNA(MATCH($BI532:$BN532,$FF$1:$FF$6,0))),COLUMN($BW532:CB532))),"")</f>
        <v>#VALUE!</v>
      </c>
      <c r="CC532" s="11"/>
      <c r="CD532" s="10"/>
      <c r="CE532" s="10"/>
      <c r="CF532" s="10"/>
      <c r="CG532" s="10"/>
      <c r="CH532" s="10"/>
      <c r="CI532" s="11"/>
      <c r="CJ532" s="10" cm="1">
        <f t="array" ref="CJ532">SUM(COUNTIF(CD532:CF532,$DH$3:$DM$3))</f>
        <v>0</v>
      </c>
      <c r="CK532" s="10" cm="1">
        <f t="array" ref="CK532">SUM(COUNTIF(CD532:CF532,$DH$2:$DL$2))</f>
        <v>0</v>
      </c>
      <c r="CL532" s="10" cm="1">
        <f t="array" ref="CL532">SUM(COUNTIF(CD532:CF532,$DM$2:$DQ$2))</f>
        <v>0</v>
      </c>
      <c r="CM532" s="11"/>
      <c r="CN532" s="10"/>
      <c r="CO532" s="10"/>
      <c r="CP532" s="11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1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7" t="s">
        <v>42</v>
      </c>
      <c r="EC532" s="11"/>
      <c r="ED532" s="10">
        <f>Tableau1[[#This Row],[Colonne75]]</f>
        <v>0</v>
      </c>
      <c r="EE532" s="10"/>
      <c r="EF532" s="10">
        <f ca="1">OFFSET(Tableau1[[#This Row],[Colonne19]],0,Tableau1[[#This Row],[Colonne126]]-1)</f>
        <v>0</v>
      </c>
      <c r="EG532" s="11"/>
      <c r="EH532" s="10">
        <f>Tableau1[[#This Row],[Colonne76]]</f>
        <v>0</v>
      </c>
      <c r="EI532" s="10"/>
      <c r="EJ532" s="10">
        <f ca="1">OFFSET(Tableau1[[#This Row],[Colonne19]],0,Tableau1[[#This Row],[Colonne130]]-1)</f>
        <v>0</v>
      </c>
      <c r="EK532" s="11"/>
      <c r="EL532" s="10">
        <f>Tableau1[[#This Row],[Colonne77]]</f>
        <v>0</v>
      </c>
      <c r="EM532" s="10"/>
      <c r="EN532" s="10">
        <f ca="1">OFFSET(Tableau1[[#This Row],[Colonne19]],0,Tableau1[[#This Row],[Colonne134]]-1)</f>
        <v>0</v>
      </c>
      <c r="EO532" s="11"/>
      <c r="EP532" s="10">
        <f>Tableau1[[#This Row],[Colonne78]]</f>
        <v>0</v>
      </c>
      <c r="EQ532" s="10"/>
      <c r="ER532" s="10">
        <f ca="1">OFFSET(Tableau1[[#This Row],[Colonne19]],0,Tableau1[[#This Row],[Colonne138]]-1)</f>
        <v>0</v>
      </c>
      <c r="ES532" s="11"/>
      <c r="ET532" s="10">
        <f>Tableau1[[#This Row],[Colonne79]]</f>
        <v>0</v>
      </c>
      <c r="EU532" s="10"/>
      <c r="EV532" s="10">
        <f ca="1">OFFSET(Tableau1[[#This Row],[Colonne19]],0,Tableau1[[#This Row],[Colonne142]]-1)</f>
        <v>0</v>
      </c>
      <c r="EW532" s="11"/>
      <c r="EX532" s="10">
        <f t="shared" ca="1" si="48"/>
        <v>0</v>
      </c>
      <c r="EY532" s="10">
        <f t="shared" ca="1" si="49"/>
        <v>0</v>
      </c>
      <c r="EZ532" s="10">
        <f t="shared" ca="1" si="50"/>
        <v>0</v>
      </c>
      <c r="FA532" s="10">
        <f t="shared" ca="1" si="51"/>
        <v>0</v>
      </c>
      <c r="FB532" s="10">
        <f t="shared" ca="1" si="52"/>
        <v>0</v>
      </c>
      <c r="FC532" s="10">
        <f t="shared" ca="1" si="53"/>
        <v>0</v>
      </c>
      <c r="FD532" s="11"/>
    </row>
    <row r="533" spans="1:160" x14ac:dyDescent="0.2">
      <c r="A533" s="25"/>
      <c r="B533" s="10"/>
      <c r="C533" s="13"/>
      <c r="D533" s="26"/>
      <c r="E533" s="10"/>
      <c r="F533" s="10"/>
      <c r="G533" s="10"/>
      <c r="H533" s="10"/>
      <c r="I533" s="10"/>
      <c r="J533" s="24"/>
      <c r="K533" s="13"/>
      <c r="L533" s="10"/>
      <c r="M533" s="13"/>
      <c r="N533" s="13"/>
      <c r="O533" s="33" t="e">
        <f>Tableau1[[#This Row],[Colonne14]]/Tableau1[[#This Row],[Colonne13]]</f>
        <v>#DIV/0!</v>
      </c>
      <c r="P533" s="57"/>
      <c r="Q533" s="59" t="e" cm="1">
        <f t="array" ref="Q533">SUM(Tableau1[[#This Row],[Colonne19]:[Colonne38]]/Tableau1[[#This Row],[Colonne11]])</f>
        <v>#DIV/0!</v>
      </c>
      <c r="R533" s="11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1"/>
      <c r="AN533" s="10" t="str" cm="1">
        <f t="array" ref="AN533">IFERROR(INDEX($S$2:$AL$2,MATCH(SMALL(Tableau1[[#This Row],[Colonne19]:[Colonne38]],1),Tableau1[[#This Row],[Colonne19]:[Colonne38]],0)),"")</f>
        <v/>
      </c>
      <c r="AO533" s="10" t="str">
        <f>IFERROR(INDEX($S$2:$AL$2,MATCH(SMALL(Tableau1[[#This Row],[Colonne19]:[Colonne38]],2),Tableau1[[#This Row],[Colonne19]:[Colonne38]],0)),"")</f>
        <v/>
      </c>
      <c r="AP533" s="10" t="str">
        <f>IFERROR(INDEX($S$2:$AL$2,MATCH(SMALL(Tableau1[[#This Row],[Colonne19]:[Colonne38]],3),Tableau1[[#This Row],[Colonne19]:[Colonne38]],0)),"")</f>
        <v/>
      </c>
      <c r="AQ533" s="10" t="str">
        <f>IFERROR(INDEX($S$2:$AL$2,MATCH(SMALL(Tableau1[[#This Row],[Colonne19]:[Colonne38]],4),Tableau1[[#This Row],[Colonne19]:[Colonne38]],0)),"")</f>
        <v/>
      </c>
      <c r="AR533" s="10" t="str">
        <f>IFERROR(INDEX($S$2:$AL$2,MATCH(SMALL(Tableau1[[#This Row],[Colonne19]:[Colonne38]],5),Tableau1[[#This Row],[Colonne19]:[Colonne38]],0)),"")</f>
        <v/>
      </c>
      <c r="AS533" s="10" t="str">
        <f>IFERROR(INDEX($S$2:$AL$2,MATCH(SMALL(Tableau1[[#This Row],[Colonne19]:[Colonne38]],6),Tableau1[[#This Row],[Colonne19]:[Colonne38]],0)),"")</f>
        <v/>
      </c>
      <c r="AT533" s="10" t="str">
        <f>IFERROR(INDEX($S$2:$AL$2,MATCH(SMALL(Tableau1[[#This Row],[Colonne19]:[Colonne38]],7),Tableau1[[#This Row],[Colonne19]:[Colonne38]],0)),"")</f>
        <v/>
      </c>
      <c r="AU533" s="10" t="str">
        <f>IFERROR(INDEX($S$2:$AL$2,MATCH(SMALL(Tableau1[[#This Row],[Colonne19]:[Colonne38]],8),Tableau1[[#This Row],[Colonne19]:[Colonne38]],0)),"")</f>
        <v/>
      </c>
      <c r="AV533" s="10" t="str">
        <f>IFERROR(INDEX($S$2:$AL$2,MATCH(SMALL(Tableau1[[#This Row],[Colonne19]:[Colonne38]],9),Tableau1[[#This Row],[Colonne19]:[Colonne38]],0)),"")</f>
        <v/>
      </c>
      <c r="AW533" s="10" t="str">
        <f>IFERROR(INDEX($S$2:$AL$2,MATCH(SMALL(Tableau1[[#This Row],[Colonne19]:[Colonne38]],10),Tableau1[[#This Row],[Colonne19]:[Colonne38]],0)),"")</f>
        <v/>
      </c>
      <c r="AX533" s="10" t="str">
        <f>IFERROR(INDEX($S$2:$AL$2,MATCH(SMALL(Tableau1[[#This Row],[Colonne19]:[Colonne38]],11),Tableau1[[#This Row],[Colonne19]:[Colonne38]],0)),"")</f>
        <v/>
      </c>
      <c r="AY533" s="10" t="str">
        <f>IFERROR(INDEX($S$2:$AL$2,MATCH(SMALL(Tableau1[[#This Row],[Colonne19]:[Colonne38]],12),Tableau1[[#This Row],[Colonne19]:[Colonne38]],0)),"")</f>
        <v/>
      </c>
      <c r="AZ533" s="10" t="str">
        <f>IFERROR(INDEX($S$2:$AL$2,MATCH(SMALL(Tableau1[[#This Row],[Colonne19]:[Colonne38]],13),Tableau1[[#This Row],[Colonne19]:[Colonne38]],0)),"")</f>
        <v/>
      </c>
      <c r="BA533" s="10" t="str">
        <f>IFERROR(INDEX($S$2:$AL$2,MATCH(SMALL(Tableau1[[#This Row],[Colonne19]:[Colonne38]],14),Tableau1[[#This Row],[Colonne19]:[Colonne38]],0)),"")</f>
        <v/>
      </c>
      <c r="BB533" s="10" t="str">
        <f>IFERROR(INDEX($S$2:$AL$2,MATCH(SMALL(Tableau1[[#This Row],[Colonne19]:[Colonne38]],15),Tableau1[[#This Row],[Colonne19]:[Colonne38]],0)),"")</f>
        <v/>
      </c>
      <c r="BC533" s="10" t="str">
        <f>IFERROR(INDEX($S$2:$AL$2,MATCH(SMALL(Tableau1[[#This Row],[Colonne19]:[Colonne38]],16),Tableau1[[#This Row],[Colonne19]:[Colonne38]],0)),"")</f>
        <v/>
      </c>
      <c r="BD533" s="10" t="str">
        <f>IFERROR(INDEX($S$2:$AL$2,MATCH(SMALL(Tableau1[[#This Row],[Colonne19]:[Colonne38]],17),Tableau1[[#This Row],[Colonne19]:[Colonne38]],0)),"")</f>
        <v/>
      </c>
      <c r="BE533" s="10" t="str">
        <f>IFERROR(INDEX($S$2:$AL$2,MATCH(SMALL(Tableau1[[#This Row],[Colonne19]:[Colonne38]],18),Tableau1[[#This Row],[Colonne19]:[Colonne38]],0)),"")</f>
        <v/>
      </c>
      <c r="BF533" s="10" t="str">
        <f>IFERROR(INDEX($S$2:$AL$2,MATCH(SMALL(Tableau1[[#This Row],[Colonne19]:[Colonne38]],19),Tableau1[[#This Row],[Colonne19]:[Colonne38]],0)),"")</f>
        <v/>
      </c>
      <c r="BG533" s="10" t="str">
        <f>IFERROR(INDEX($S$2:$AL$2,MATCH(SMALL(Tableau1[[#This Row],[Colonne19]:[Colonne38]],20),Tableau1[[#This Row],[Colonne19]:[Colonne38]],0)),"")</f>
        <v/>
      </c>
      <c r="BH533" s="11"/>
      <c r="BI533" s="10"/>
      <c r="BJ533" s="10"/>
      <c r="BK533" s="10"/>
      <c r="BL533" s="10"/>
      <c r="BM533" s="10"/>
      <c r="BN533" s="10"/>
      <c r="BO533" s="11"/>
      <c r="BP533" s="10" t="str" cm="1">
        <f t="array" ref="BP533">IFERROR(INDEX($AN533:$BG533,_xlfn.AGGREGATE(15,6,(COLUMN($AN533:$BG533)-COLUMN($AN$8)+1)/NOT(ISNA(MATCH($AN533:$BG533,$FF$1:$FF$6,0))),COLUMN($BV533:BV533))),"")</f>
        <v/>
      </c>
      <c r="BQ533" s="10" t="e" cm="1" vm="1">
        <f t="array" aca="1" ref="BQ533" ca="1">IFERROR(INDEX($AN533:$BG533,_xlfn.AGGREGATE(15,6,(COLUMN($AN533:$BG533)-COLUMN($AN$8)+1)/NOT(ISNA(MATCH($AN533:$BG533,$FF$1:$FF$6,0))),COLUMN($BV533:BW533))),"")</f>
        <v>#VALUE!</v>
      </c>
      <c r="BR533" s="10" t="e" cm="1" vm="2">
        <f t="array" aca="1" ref="BR533" ca="1">IFERROR(INDEX($AN533:$BG533,_xlfn.AGGREGATE(15,6,(COLUMN($AN533:$BG533)-COLUMN($AN$8)+1)/NOT(ISNA(MATCH($AN533:$BG533,$FF$1:$FF$6,0))),COLUMN($BV533:BX533))),"")</f>
        <v>#VALUE!</v>
      </c>
      <c r="BS533" s="10" t="e" cm="1" vm="3">
        <f t="array" aca="1" ref="BS533" ca="1">IFERROR(INDEX($AN533:$BG533,_xlfn.AGGREGATE(15,6,(COLUMN($AN533:$BG533)-COLUMN($AN$8)+1)/NOT(ISNA(MATCH($AN533:$BG533,$FF$1:$FF$6,0))),COLUMN($BV533:BY533))),"")</f>
        <v>#VALUE!</v>
      </c>
      <c r="BT533" s="10" t="e" cm="1" vm="4">
        <f t="array" aca="1" ref="BT533" ca="1">IFERROR(INDEX($AN533:$BG533,_xlfn.AGGREGATE(15,6,(COLUMN($AN533:$BG533)-COLUMN($AN$8)+1)/NOT(ISNA(MATCH($AN533:$BG533,$FF$1:$FF$6,0))),COLUMN($BV533:BZ533))),"")</f>
        <v>#VALUE!</v>
      </c>
      <c r="BU533" s="10" t="e" cm="1" vm="5">
        <f t="array" aca="1" ref="BU533" ca="1">IFERROR(INDEX($AN533:$BG533,_xlfn.AGGREGATE(15,6,(COLUMN($AN533:$BG533)-COLUMN($AN$8)+1)/NOT(ISNA(MATCH($AN533:$BG533,$FF$1:$FF$6,0))),COLUMN($BV533:CA533))),"")</f>
        <v>#VALUE!</v>
      </c>
      <c r="BV533" s="11"/>
      <c r="BW533" s="10" t="str" cm="1">
        <f t="array" ref="BW533">IFERROR(INDEX($BI533:$BN533,_xlfn.AGGREGATE(15,6,(COLUMN($BI533:$BN533)-COLUMN($BI$8)+1)/NOT(ISNA(MATCH($BI533:$BN533,$FF$1:$FF$6,0))),COLUMN($BW533:BW533))),"")</f>
        <v/>
      </c>
      <c r="BX533" s="10" t="e" cm="1" vm="1">
        <f t="array" aca="1" ref="BX533" ca="1">IFERROR(INDEX($BI533:$BN533,_xlfn.AGGREGATE(15,6,(COLUMN($BI533:$BN533)-COLUMN($BI$8)+1)/NOT(ISNA(MATCH($BI533:$BN533,$FF$1:$FF$6,0))),COLUMN($BW533:BX533))),"")</f>
        <v>#VALUE!</v>
      </c>
      <c r="BY533" s="10" t="e" cm="1" vm="2">
        <f t="array" aca="1" ref="BY533" ca="1">IFERROR(INDEX($BI533:$BN533,_xlfn.AGGREGATE(15,6,(COLUMN($BI533:$BN533)-COLUMN($BI$8)+1)/NOT(ISNA(MATCH($BI533:$BN533,$FF$1:$FF$6,0))),COLUMN($BW533:BY533))),"")</f>
        <v>#VALUE!</v>
      </c>
      <c r="BZ533" s="10" t="e" cm="1" vm="3">
        <f t="array" aca="1" ref="BZ533" ca="1">IFERROR(INDEX($BI533:$BN533,_xlfn.AGGREGATE(15,6,(COLUMN($BI533:$BN533)-COLUMN($BI$8)+1)/NOT(ISNA(MATCH($BI533:$BN533,$FF$1:$FF$6,0))),COLUMN($BW533:BZ533))),"")</f>
        <v>#VALUE!</v>
      </c>
      <c r="CA533" s="10" t="e" cm="1" vm="4">
        <f t="array" aca="1" ref="CA533" ca="1">IFERROR(INDEX($BI533:$BN533,_xlfn.AGGREGATE(15,6,(COLUMN($BI533:$BN533)-COLUMN($BI$8)+1)/NOT(ISNA(MATCH($BI533:$BN533,$FF$1:$FF$6,0))),COLUMN($BW533:CA533))),"")</f>
        <v>#VALUE!</v>
      </c>
      <c r="CB533" s="10" t="e" cm="1" vm="5">
        <f t="array" aca="1" ref="CB533" ca="1">IFERROR(INDEX($BI533:$BN533,_xlfn.AGGREGATE(15,6,(COLUMN($BI533:$BN533)-COLUMN($BI$8)+1)/NOT(ISNA(MATCH($BI533:$BN533,$FF$1:$FF$6,0))),COLUMN($BW533:CB533))),"")</f>
        <v>#VALUE!</v>
      </c>
      <c r="CC533" s="11"/>
      <c r="CD533" s="10"/>
      <c r="CE533" s="10"/>
      <c r="CF533" s="10"/>
      <c r="CG533" s="10"/>
      <c r="CH533" s="10"/>
      <c r="CI533" s="11"/>
      <c r="CJ533" s="10" cm="1">
        <f t="array" ref="CJ533">SUM(COUNTIF(CD533:CF533,$DH$3:$DM$3))</f>
        <v>0</v>
      </c>
      <c r="CK533" s="10" cm="1">
        <f t="array" ref="CK533">SUM(COUNTIF(CD533:CF533,$DH$2:$DL$2))</f>
        <v>0</v>
      </c>
      <c r="CL533" s="10" cm="1">
        <f t="array" ref="CL533">SUM(COUNTIF(CD533:CF533,$DM$2:$DQ$2))</f>
        <v>0</v>
      </c>
      <c r="CM533" s="11"/>
      <c r="CN533" s="10"/>
      <c r="CO533" s="10"/>
      <c r="CP533" s="11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1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7" t="s">
        <v>42</v>
      </c>
      <c r="EC533" s="11"/>
      <c r="ED533" s="10">
        <f>Tableau1[[#This Row],[Colonne75]]</f>
        <v>0</v>
      </c>
      <c r="EE533" s="10"/>
      <c r="EF533" s="10">
        <f ca="1">OFFSET(Tableau1[[#This Row],[Colonne19]],0,Tableau1[[#This Row],[Colonne126]]-1)</f>
        <v>0</v>
      </c>
      <c r="EG533" s="11"/>
      <c r="EH533" s="10">
        <f>Tableau1[[#This Row],[Colonne76]]</f>
        <v>0</v>
      </c>
      <c r="EI533" s="10"/>
      <c r="EJ533" s="10">
        <f ca="1">OFFSET(Tableau1[[#This Row],[Colonne19]],0,Tableau1[[#This Row],[Colonne130]]-1)</f>
        <v>0</v>
      </c>
      <c r="EK533" s="11"/>
      <c r="EL533" s="10">
        <f>Tableau1[[#This Row],[Colonne77]]</f>
        <v>0</v>
      </c>
      <c r="EM533" s="10"/>
      <c r="EN533" s="10">
        <f ca="1">OFFSET(Tableau1[[#This Row],[Colonne19]],0,Tableau1[[#This Row],[Colonne134]]-1)</f>
        <v>0</v>
      </c>
      <c r="EO533" s="11"/>
      <c r="EP533" s="10">
        <f>Tableau1[[#This Row],[Colonne78]]</f>
        <v>0</v>
      </c>
      <c r="EQ533" s="10"/>
      <c r="ER533" s="10">
        <f ca="1">OFFSET(Tableau1[[#This Row],[Colonne19]],0,Tableau1[[#This Row],[Colonne138]]-1)</f>
        <v>0</v>
      </c>
      <c r="ES533" s="11"/>
      <c r="ET533" s="10">
        <f>Tableau1[[#This Row],[Colonne79]]</f>
        <v>0</v>
      </c>
      <c r="EU533" s="10"/>
      <c r="EV533" s="10">
        <f ca="1">OFFSET(Tableau1[[#This Row],[Colonne19]],0,Tableau1[[#This Row],[Colonne142]]-1)</f>
        <v>0</v>
      </c>
      <c r="EW533" s="11"/>
      <c r="EX533" s="10">
        <f t="shared" ca="1" si="48"/>
        <v>0</v>
      </c>
      <c r="EY533" s="10">
        <f t="shared" ca="1" si="49"/>
        <v>0</v>
      </c>
      <c r="EZ533" s="10">
        <f t="shared" ca="1" si="50"/>
        <v>0</v>
      </c>
      <c r="FA533" s="10">
        <f t="shared" ca="1" si="51"/>
        <v>0</v>
      </c>
      <c r="FB533" s="10">
        <f t="shared" ca="1" si="52"/>
        <v>0</v>
      </c>
      <c r="FC533" s="10">
        <f t="shared" ca="1" si="53"/>
        <v>0</v>
      </c>
      <c r="FD533" s="11"/>
    </row>
    <row r="534" spans="1:160" x14ac:dyDescent="0.2">
      <c r="A534" s="25"/>
      <c r="B534" s="10"/>
      <c r="C534" s="13"/>
      <c r="D534" s="26"/>
      <c r="E534" s="10"/>
      <c r="F534" s="10"/>
      <c r="G534" s="10"/>
      <c r="H534" s="10"/>
      <c r="I534" s="10"/>
      <c r="J534" s="24"/>
      <c r="K534" s="13"/>
      <c r="L534" s="10"/>
      <c r="M534" s="13"/>
      <c r="N534" s="13"/>
      <c r="O534" s="33" t="e">
        <f>Tableau1[[#This Row],[Colonne14]]/Tableau1[[#This Row],[Colonne13]]</f>
        <v>#DIV/0!</v>
      </c>
      <c r="P534" s="57"/>
      <c r="Q534" s="59" t="e" cm="1">
        <f t="array" ref="Q534">SUM(Tableau1[[#This Row],[Colonne19]:[Colonne38]]/Tableau1[[#This Row],[Colonne11]])</f>
        <v>#DIV/0!</v>
      </c>
      <c r="R534" s="11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1"/>
      <c r="AN534" s="10" t="str" cm="1">
        <f t="array" ref="AN534">IFERROR(INDEX($S$2:$AL$2,MATCH(SMALL(Tableau1[[#This Row],[Colonne19]:[Colonne38]],1),Tableau1[[#This Row],[Colonne19]:[Colonne38]],0)),"")</f>
        <v/>
      </c>
      <c r="AO534" s="10" t="str">
        <f>IFERROR(INDEX($S$2:$AL$2,MATCH(SMALL(Tableau1[[#This Row],[Colonne19]:[Colonne38]],2),Tableau1[[#This Row],[Colonne19]:[Colonne38]],0)),"")</f>
        <v/>
      </c>
      <c r="AP534" s="10" t="str">
        <f>IFERROR(INDEX($S$2:$AL$2,MATCH(SMALL(Tableau1[[#This Row],[Colonne19]:[Colonne38]],3),Tableau1[[#This Row],[Colonne19]:[Colonne38]],0)),"")</f>
        <v/>
      </c>
      <c r="AQ534" s="10" t="str">
        <f>IFERROR(INDEX($S$2:$AL$2,MATCH(SMALL(Tableau1[[#This Row],[Colonne19]:[Colonne38]],4),Tableau1[[#This Row],[Colonne19]:[Colonne38]],0)),"")</f>
        <v/>
      </c>
      <c r="AR534" s="10" t="str">
        <f>IFERROR(INDEX($S$2:$AL$2,MATCH(SMALL(Tableau1[[#This Row],[Colonne19]:[Colonne38]],5),Tableau1[[#This Row],[Colonne19]:[Colonne38]],0)),"")</f>
        <v/>
      </c>
      <c r="AS534" s="10" t="str">
        <f>IFERROR(INDEX($S$2:$AL$2,MATCH(SMALL(Tableau1[[#This Row],[Colonne19]:[Colonne38]],6),Tableau1[[#This Row],[Colonne19]:[Colonne38]],0)),"")</f>
        <v/>
      </c>
      <c r="AT534" s="10" t="str">
        <f>IFERROR(INDEX($S$2:$AL$2,MATCH(SMALL(Tableau1[[#This Row],[Colonne19]:[Colonne38]],7),Tableau1[[#This Row],[Colonne19]:[Colonne38]],0)),"")</f>
        <v/>
      </c>
      <c r="AU534" s="10" t="str">
        <f>IFERROR(INDEX($S$2:$AL$2,MATCH(SMALL(Tableau1[[#This Row],[Colonne19]:[Colonne38]],8),Tableau1[[#This Row],[Colonne19]:[Colonne38]],0)),"")</f>
        <v/>
      </c>
      <c r="AV534" s="10" t="str">
        <f>IFERROR(INDEX($S$2:$AL$2,MATCH(SMALL(Tableau1[[#This Row],[Colonne19]:[Colonne38]],9),Tableau1[[#This Row],[Colonne19]:[Colonne38]],0)),"")</f>
        <v/>
      </c>
      <c r="AW534" s="10" t="str">
        <f>IFERROR(INDEX($S$2:$AL$2,MATCH(SMALL(Tableau1[[#This Row],[Colonne19]:[Colonne38]],10),Tableau1[[#This Row],[Colonne19]:[Colonne38]],0)),"")</f>
        <v/>
      </c>
      <c r="AX534" s="10" t="str">
        <f>IFERROR(INDEX($S$2:$AL$2,MATCH(SMALL(Tableau1[[#This Row],[Colonne19]:[Colonne38]],11),Tableau1[[#This Row],[Colonne19]:[Colonne38]],0)),"")</f>
        <v/>
      </c>
      <c r="AY534" s="10" t="str">
        <f>IFERROR(INDEX($S$2:$AL$2,MATCH(SMALL(Tableau1[[#This Row],[Colonne19]:[Colonne38]],12),Tableau1[[#This Row],[Colonne19]:[Colonne38]],0)),"")</f>
        <v/>
      </c>
      <c r="AZ534" s="10" t="str">
        <f>IFERROR(INDEX($S$2:$AL$2,MATCH(SMALL(Tableau1[[#This Row],[Colonne19]:[Colonne38]],13),Tableau1[[#This Row],[Colonne19]:[Colonne38]],0)),"")</f>
        <v/>
      </c>
      <c r="BA534" s="10" t="str">
        <f>IFERROR(INDEX($S$2:$AL$2,MATCH(SMALL(Tableau1[[#This Row],[Colonne19]:[Colonne38]],14),Tableau1[[#This Row],[Colonne19]:[Colonne38]],0)),"")</f>
        <v/>
      </c>
      <c r="BB534" s="10" t="str">
        <f>IFERROR(INDEX($S$2:$AL$2,MATCH(SMALL(Tableau1[[#This Row],[Colonne19]:[Colonne38]],15),Tableau1[[#This Row],[Colonne19]:[Colonne38]],0)),"")</f>
        <v/>
      </c>
      <c r="BC534" s="10" t="str">
        <f>IFERROR(INDEX($S$2:$AL$2,MATCH(SMALL(Tableau1[[#This Row],[Colonne19]:[Colonne38]],16),Tableau1[[#This Row],[Colonne19]:[Colonne38]],0)),"")</f>
        <v/>
      </c>
      <c r="BD534" s="10" t="str">
        <f>IFERROR(INDEX($S$2:$AL$2,MATCH(SMALL(Tableau1[[#This Row],[Colonne19]:[Colonne38]],17),Tableau1[[#This Row],[Colonne19]:[Colonne38]],0)),"")</f>
        <v/>
      </c>
      <c r="BE534" s="10" t="str">
        <f>IFERROR(INDEX($S$2:$AL$2,MATCH(SMALL(Tableau1[[#This Row],[Colonne19]:[Colonne38]],18),Tableau1[[#This Row],[Colonne19]:[Colonne38]],0)),"")</f>
        <v/>
      </c>
      <c r="BF534" s="10" t="str">
        <f>IFERROR(INDEX($S$2:$AL$2,MATCH(SMALL(Tableau1[[#This Row],[Colonne19]:[Colonne38]],19),Tableau1[[#This Row],[Colonne19]:[Colonne38]],0)),"")</f>
        <v/>
      </c>
      <c r="BG534" s="10" t="str">
        <f>IFERROR(INDEX($S$2:$AL$2,MATCH(SMALL(Tableau1[[#This Row],[Colonne19]:[Colonne38]],20),Tableau1[[#This Row],[Colonne19]:[Colonne38]],0)),"")</f>
        <v/>
      </c>
      <c r="BH534" s="11"/>
      <c r="BI534" s="10"/>
      <c r="BJ534" s="10"/>
      <c r="BK534" s="10"/>
      <c r="BL534" s="10"/>
      <c r="BM534" s="10"/>
      <c r="BN534" s="10"/>
      <c r="BO534" s="11"/>
      <c r="BP534" s="10" t="str" cm="1">
        <f t="array" ref="BP534">IFERROR(INDEX($AN534:$BG534,_xlfn.AGGREGATE(15,6,(COLUMN($AN534:$BG534)-COLUMN($AN$8)+1)/NOT(ISNA(MATCH($AN534:$BG534,$FF$1:$FF$6,0))),COLUMN($BV534:BV534))),"")</f>
        <v/>
      </c>
      <c r="BQ534" s="10" t="e" cm="1" vm="1">
        <f t="array" aca="1" ref="BQ534" ca="1">IFERROR(INDEX($AN534:$BG534,_xlfn.AGGREGATE(15,6,(COLUMN($AN534:$BG534)-COLUMN($AN$8)+1)/NOT(ISNA(MATCH($AN534:$BG534,$FF$1:$FF$6,0))),COLUMN($BV534:BW534))),"")</f>
        <v>#VALUE!</v>
      </c>
      <c r="BR534" s="10" t="e" cm="1" vm="2">
        <f t="array" aca="1" ref="BR534" ca="1">IFERROR(INDEX($AN534:$BG534,_xlfn.AGGREGATE(15,6,(COLUMN($AN534:$BG534)-COLUMN($AN$8)+1)/NOT(ISNA(MATCH($AN534:$BG534,$FF$1:$FF$6,0))),COLUMN($BV534:BX534))),"")</f>
        <v>#VALUE!</v>
      </c>
      <c r="BS534" s="10" t="e" cm="1" vm="3">
        <f t="array" aca="1" ref="BS534" ca="1">IFERROR(INDEX($AN534:$BG534,_xlfn.AGGREGATE(15,6,(COLUMN($AN534:$BG534)-COLUMN($AN$8)+1)/NOT(ISNA(MATCH($AN534:$BG534,$FF$1:$FF$6,0))),COLUMN($BV534:BY534))),"")</f>
        <v>#VALUE!</v>
      </c>
      <c r="BT534" s="10" t="e" cm="1" vm="4">
        <f t="array" aca="1" ref="BT534" ca="1">IFERROR(INDEX($AN534:$BG534,_xlfn.AGGREGATE(15,6,(COLUMN($AN534:$BG534)-COLUMN($AN$8)+1)/NOT(ISNA(MATCH($AN534:$BG534,$FF$1:$FF$6,0))),COLUMN($BV534:BZ534))),"")</f>
        <v>#VALUE!</v>
      </c>
      <c r="BU534" s="10" t="e" cm="1" vm="5">
        <f t="array" aca="1" ref="BU534" ca="1">IFERROR(INDEX($AN534:$BG534,_xlfn.AGGREGATE(15,6,(COLUMN($AN534:$BG534)-COLUMN($AN$8)+1)/NOT(ISNA(MATCH($AN534:$BG534,$FF$1:$FF$6,0))),COLUMN($BV534:CA534))),"")</f>
        <v>#VALUE!</v>
      </c>
      <c r="BV534" s="11"/>
      <c r="BW534" s="10" t="str" cm="1">
        <f t="array" ref="BW534">IFERROR(INDEX($BI534:$BN534,_xlfn.AGGREGATE(15,6,(COLUMN($BI534:$BN534)-COLUMN($BI$8)+1)/NOT(ISNA(MATCH($BI534:$BN534,$FF$1:$FF$6,0))),COLUMN($BW534:BW534))),"")</f>
        <v/>
      </c>
      <c r="BX534" s="10" t="e" cm="1" vm="1">
        <f t="array" aca="1" ref="BX534" ca="1">IFERROR(INDEX($BI534:$BN534,_xlfn.AGGREGATE(15,6,(COLUMN($BI534:$BN534)-COLUMN($BI$8)+1)/NOT(ISNA(MATCH($BI534:$BN534,$FF$1:$FF$6,0))),COLUMN($BW534:BX534))),"")</f>
        <v>#VALUE!</v>
      </c>
      <c r="BY534" s="10" t="e" cm="1" vm="2">
        <f t="array" aca="1" ref="BY534" ca="1">IFERROR(INDEX($BI534:$BN534,_xlfn.AGGREGATE(15,6,(COLUMN($BI534:$BN534)-COLUMN($BI$8)+1)/NOT(ISNA(MATCH($BI534:$BN534,$FF$1:$FF$6,0))),COLUMN($BW534:BY534))),"")</f>
        <v>#VALUE!</v>
      </c>
      <c r="BZ534" s="10" t="e" cm="1" vm="3">
        <f t="array" aca="1" ref="BZ534" ca="1">IFERROR(INDEX($BI534:$BN534,_xlfn.AGGREGATE(15,6,(COLUMN($BI534:$BN534)-COLUMN($BI$8)+1)/NOT(ISNA(MATCH($BI534:$BN534,$FF$1:$FF$6,0))),COLUMN($BW534:BZ534))),"")</f>
        <v>#VALUE!</v>
      </c>
      <c r="CA534" s="10" t="e" cm="1" vm="4">
        <f t="array" aca="1" ref="CA534" ca="1">IFERROR(INDEX($BI534:$BN534,_xlfn.AGGREGATE(15,6,(COLUMN($BI534:$BN534)-COLUMN($BI$8)+1)/NOT(ISNA(MATCH($BI534:$BN534,$FF$1:$FF$6,0))),COLUMN($BW534:CA534))),"")</f>
        <v>#VALUE!</v>
      </c>
      <c r="CB534" s="10" t="e" cm="1" vm="5">
        <f t="array" aca="1" ref="CB534" ca="1">IFERROR(INDEX($BI534:$BN534,_xlfn.AGGREGATE(15,6,(COLUMN($BI534:$BN534)-COLUMN($BI$8)+1)/NOT(ISNA(MATCH($BI534:$BN534,$FF$1:$FF$6,0))),COLUMN($BW534:CB534))),"")</f>
        <v>#VALUE!</v>
      </c>
      <c r="CC534" s="11"/>
      <c r="CD534" s="10"/>
      <c r="CE534" s="10"/>
      <c r="CF534" s="10"/>
      <c r="CG534" s="10"/>
      <c r="CH534" s="10"/>
      <c r="CI534" s="11"/>
      <c r="CJ534" s="10" cm="1">
        <f t="array" ref="CJ534">SUM(COUNTIF(CD534:CF534,$DH$3:$DM$3))</f>
        <v>0</v>
      </c>
      <c r="CK534" s="10" cm="1">
        <f t="array" ref="CK534">SUM(COUNTIF(CD534:CF534,$DH$2:$DL$2))</f>
        <v>0</v>
      </c>
      <c r="CL534" s="10" cm="1">
        <f t="array" ref="CL534">SUM(COUNTIF(CD534:CF534,$DM$2:$DQ$2))</f>
        <v>0</v>
      </c>
      <c r="CM534" s="11"/>
      <c r="CN534" s="10"/>
      <c r="CO534" s="10"/>
      <c r="CP534" s="11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1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7" t="s">
        <v>42</v>
      </c>
      <c r="EC534" s="11"/>
      <c r="ED534" s="10">
        <f>Tableau1[[#This Row],[Colonne75]]</f>
        <v>0</v>
      </c>
      <c r="EE534" s="10"/>
      <c r="EF534" s="10">
        <f ca="1">OFFSET(Tableau1[[#This Row],[Colonne19]],0,Tableau1[[#This Row],[Colonne126]]-1)</f>
        <v>0</v>
      </c>
      <c r="EG534" s="11"/>
      <c r="EH534" s="10">
        <f>Tableau1[[#This Row],[Colonne76]]</f>
        <v>0</v>
      </c>
      <c r="EI534" s="10"/>
      <c r="EJ534" s="10">
        <f ca="1">OFFSET(Tableau1[[#This Row],[Colonne19]],0,Tableau1[[#This Row],[Colonne130]]-1)</f>
        <v>0</v>
      </c>
      <c r="EK534" s="11"/>
      <c r="EL534" s="10">
        <f>Tableau1[[#This Row],[Colonne77]]</f>
        <v>0</v>
      </c>
      <c r="EM534" s="10"/>
      <c r="EN534" s="10">
        <f ca="1">OFFSET(Tableau1[[#This Row],[Colonne19]],0,Tableau1[[#This Row],[Colonne134]]-1)</f>
        <v>0</v>
      </c>
      <c r="EO534" s="11"/>
      <c r="EP534" s="10">
        <f>Tableau1[[#This Row],[Colonne78]]</f>
        <v>0</v>
      </c>
      <c r="EQ534" s="10"/>
      <c r="ER534" s="10">
        <f ca="1">OFFSET(Tableau1[[#This Row],[Colonne19]],0,Tableau1[[#This Row],[Colonne138]]-1)</f>
        <v>0</v>
      </c>
      <c r="ES534" s="11"/>
      <c r="ET534" s="10">
        <f>Tableau1[[#This Row],[Colonne79]]</f>
        <v>0</v>
      </c>
      <c r="EU534" s="10"/>
      <c r="EV534" s="10">
        <f ca="1">OFFSET(Tableau1[[#This Row],[Colonne19]],0,Tableau1[[#This Row],[Colonne142]]-1)</f>
        <v>0</v>
      </c>
      <c r="EW534" s="11"/>
      <c r="EX534" s="10">
        <f t="shared" ref="EX534:EX597" ca="1" si="54">EF534+EJ534</f>
        <v>0</v>
      </c>
      <c r="EY534" s="10">
        <f t="shared" ref="EY534:EY597" ca="1" si="55">EF534+EN534</f>
        <v>0</v>
      </c>
      <c r="EZ534" s="10">
        <f t="shared" ref="EZ534:EZ597" ca="1" si="56">EJ534+EN534</f>
        <v>0</v>
      </c>
      <c r="FA534" s="10">
        <f t="shared" ca="1" si="51"/>
        <v>0</v>
      </c>
      <c r="FB534" s="10">
        <f t="shared" ca="1" si="52"/>
        <v>0</v>
      </c>
      <c r="FC534" s="10">
        <f t="shared" ca="1" si="53"/>
        <v>0</v>
      </c>
      <c r="FD534" s="11"/>
    </row>
    <row r="535" spans="1:160" x14ac:dyDescent="0.2">
      <c r="A535" s="25"/>
      <c r="B535" s="10"/>
      <c r="C535" s="13"/>
      <c r="D535" s="26"/>
      <c r="E535" s="10"/>
      <c r="F535" s="10"/>
      <c r="G535" s="10"/>
      <c r="H535" s="10"/>
      <c r="I535" s="10"/>
      <c r="J535" s="24"/>
      <c r="K535" s="13"/>
      <c r="L535" s="10"/>
      <c r="M535" s="13"/>
      <c r="N535" s="13"/>
      <c r="O535" s="33" t="e">
        <f>Tableau1[[#This Row],[Colonne14]]/Tableau1[[#This Row],[Colonne13]]</f>
        <v>#DIV/0!</v>
      </c>
      <c r="P535" s="57"/>
      <c r="Q535" s="59" t="e" cm="1">
        <f t="array" ref="Q535">SUM(Tableau1[[#This Row],[Colonne19]:[Colonne38]]/Tableau1[[#This Row],[Colonne11]])</f>
        <v>#DIV/0!</v>
      </c>
      <c r="R535" s="11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1"/>
      <c r="AN535" s="10" t="str" cm="1">
        <f t="array" ref="AN535">IFERROR(INDEX($S$2:$AL$2,MATCH(SMALL(Tableau1[[#This Row],[Colonne19]:[Colonne38]],1),Tableau1[[#This Row],[Colonne19]:[Colonne38]],0)),"")</f>
        <v/>
      </c>
      <c r="AO535" s="10" t="str">
        <f>IFERROR(INDEX($S$2:$AL$2,MATCH(SMALL(Tableau1[[#This Row],[Colonne19]:[Colonne38]],2),Tableau1[[#This Row],[Colonne19]:[Colonne38]],0)),"")</f>
        <v/>
      </c>
      <c r="AP535" s="10" t="str">
        <f>IFERROR(INDEX($S$2:$AL$2,MATCH(SMALL(Tableau1[[#This Row],[Colonne19]:[Colonne38]],3),Tableau1[[#This Row],[Colonne19]:[Colonne38]],0)),"")</f>
        <v/>
      </c>
      <c r="AQ535" s="10" t="str">
        <f>IFERROR(INDEX($S$2:$AL$2,MATCH(SMALL(Tableau1[[#This Row],[Colonne19]:[Colonne38]],4),Tableau1[[#This Row],[Colonne19]:[Colonne38]],0)),"")</f>
        <v/>
      </c>
      <c r="AR535" s="10" t="str">
        <f>IFERROR(INDEX($S$2:$AL$2,MATCH(SMALL(Tableau1[[#This Row],[Colonne19]:[Colonne38]],5),Tableau1[[#This Row],[Colonne19]:[Colonne38]],0)),"")</f>
        <v/>
      </c>
      <c r="AS535" s="10" t="str">
        <f>IFERROR(INDEX($S$2:$AL$2,MATCH(SMALL(Tableau1[[#This Row],[Colonne19]:[Colonne38]],6),Tableau1[[#This Row],[Colonne19]:[Colonne38]],0)),"")</f>
        <v/>
      </c>
      <c r="AT535" s="10" t="str">
        <f>IFERROR(INDEX($S$2:$AL$2,MATCH(SMALL(Tableau1[[#This Row],[Colonne19]:[Colonne38]],7),Tableau1[[#This Row],[Colonne19]:[Colonne38]],0)),"")</f>
        <v/>
      </c>
      <c r="AU535" s="10" t="str">
        <f>IFERROR(INDEX($S$2:$AL$2,MATCH(SMALL(Tableau1[[#This Row],[Colonne19]:[Colonne38]],8),Tableau1[[#This Row],[Colonne19]:[Colonne38]],0)),"")</f>
        <v/>
      </c>
      <c r="AV535" s="10" t="str">
        <f>IFERROR(INDEX($S$2:$AL$2,MATCH(SMALL(Tableau1[[#This Row],[Colonne19]:[Colonne38]],9),Tableau1[[#This Row],[Colonne19]:[Colonne38]],0)),"")</f>
        <v/>
      </c>
      <c r="AW535" s="10" t="str">
        <f>IFERROR(INDEX($S$2:$AL$2,MATCH(SMALL(Tableau1[[#This Row],[Colonne19]:[Colonne38]],10),Tableau1[[#This Row],[Colonne19]:[Colonne38]],0)),"")</f>
        <v/>
      </c>
      <c r="AX535" s="10" t="str">
        <f>IFERROR(INDEX($S$2:$AL$2,MATCH(SMALL(Tableau1[[#This Row],[Colonne19]:[Colonne38]],11),Tableau1[[#This Row],[Colonne19]:[Colonne38]],0)),"")</f>
        <v/>
      </c>
      <c r="AY535" s="10" t="str">
        <f>IFERROR(INDEX($S$2:$AL$2,MATCH(SMALL(Tableau1[[#This Row],[Colonne19]:[Colonne38]],12),Tableau1[[#This Row],[Colonne19]:[Colonne38]],0)),"")</f>
        <v/>
      </c>
      <c r="AZ535" s="10" t="str">
        <f>IFERROR(INDEX($S$2:$AL$2,MATCH(SMALL(Tableau1[[#This Row],[Colonne19]:[Colonne38]],13),Tableau1[[#This Row],[Colonne19]:[Colonne38]],0)),"")</f>
        <v/>
      </c>
      <c r="BA535" s="10" t="str">
        <f>IFERROR(INDEX($S$2:$AL$2,MATCH(SMALL(Tableau1[[#This Row],[Colonne19]:[Colonne38]],14),Tableau1[[#This Row],[Colonne19]:[Colonne38]],0)),"")</f>
        <v/>
      </c>
      <c r="BB535" s="10" t="str">
        <f>IFERROR(INDEX($S$2:$AL$2,MATCH(SMALL(Tableau1[[#This Row],[Colonne19]:[Colonne38]],15),Tableau1[[#This Row],[Colonne19]:[Colonne38]],0)),"")</f>
        <v/>
      </c>
      <c r="BC535" s="10" t="str">
        <f>IFERROR(INDEX($S$2:$AL$2,MATCH(SMALL(Tableau1[[#This Row],[Colonne19]:[Colonne38]],16),Tableau1[[#This Row],[Colonne19]:[Colonne38]],0)),"")</f>
        <v/>
      </c>
      <c r="BD535" s="10" t="str">
        <f>IFERROR(INDEX($S$2:$AL$2,MATCH(SMALL(Tableau1[[#This Row],[Colonne19]:[Colonne38]],17),Tableau1[[#This Row],[Colonne19]:[Colonne38]],0)),"")</f>
        <v/>
      </c>
      <c r="BE535" s="10" t="str">
        <f>IFERROR(INDEX($S$2:$AL$2,MATCH(SMALL(Tableau1[[#This Row],[Colonne19]:[Colonne38]],18),Tableau1[[#This Row],[Colonne19]:[Colonne38]],0)),"")</f>
        <v/>
      </c>
      <c r="BF535" s="10" t="str">
        <f>IFERROR(INDEX($S$2:$AL$2,MATCH(SMALL(Tableau1[[#This Row],[Colonne19]:[Colonne38]],19),Tableau1[[#This Row],[Colonne19]:[Colonne38]],0)),"")</f>
        <v/>
      </c>
      <c r="BG535" s="10" t="str">
        <f>IFERROR(INDEX($S$2:$AL$2,MATCH(SMALL(Tableau1[[#This Row],[Colonne19]:[Colonne38]],20),Tableau1[[#This Row],[Colonne19]:[Colonne38]],0)),"")</f>
        <v/>
      </c>
      <c r="BH535" s="11"/>
      <c r="BI535" s="10"/>
      <c r="BJ535" s="10"/>
      <c r="BK535" s="10"/>
      <c r="BL535" s="10"/>
      <c r="BM535" s="10"/>
      <c r="BN535" s="10"/>
      <c r="BO535" s="11"/>
      <c r="BP535" s="10" t="str" cm="1">
        <f t="array" ref="BP535">IFERROR(INDEX($AN535:$BG535,_xlfn.AGGREGATE(15,6,(COLUMN($AN535:$BG535)-COLUMN($AN$8)+1)/NOT(ISNA(MATCH($AN535:$BG535,$FF$1:$FF$6,0))),COLUMN($BV535:BV535))),"")</f>
        <v/>
      </c>
      <c r="BQ535" s="10" t="e" cm="1" vm="1">
        <f t="array" aca="1" ref="BQ535" ca="1">IFERROR(INDEX($AN535:$BG535,_xlfn.AGGREGATE(15,6,(COLUMN($AN535:$BG535)-COLUMN($AN$8)+1)/NOT(ISNA(MATCH($AN535:$BG535,$FF$1:$FF$6,0))),COLUMN($BV535:BW535))),"")</f>
        <v>#VALUE!</v>
      </c>
      <c r="BR535" s="10" t="e" cm="1" vm="2">
        <f t="array" aca="1" ref="BR535" ca="1">IFERROR(INDEX($AN535:$BG535,_xlfn.AGGREGATE(15,6,(COLUMN($AN535:$BG535)-COLUMN($AN$8)+1)/NOT(ISNA(MATCH($AN535:$BG535,$FF$1:$FF$6,0))),COLUMN($BV535:BX535))),"")</f>
        <v>#VALUE!</v>
      </c>
      <c r="BS535" s="10" t="e" cm="1" vm="3">
        <f t="array" aca="1" ref="BS535" ca="1">IFERROR(INDEX($AN535:$BG535,_xlfn.AGGREGATE(15,6,(COLUMN($AN535:$BG535)-COLUMN($AN$8)+1)/NOT(ISNA(MATCH($AN535:$BG535,$FF$1:$FF$6,0))),COLUMN($BV535:BY535))),"")</f>
        <v>#VALUE!</v>
      </c>
      <c r="BT535" s="10" t="e" cm="1" vm="4">
        <f t="array" aca="1" ref="BT535" ca="1">IFERROR(INDEX($AN535:$BG535,_xlfn.AGGREGATE(15,6,(COLUMN($AN535:$BG535)-COLUMN($AN$8)+1)/NOT(ISNA(MATCH($AN535:$BG535,$FF$1:$FF$6,0))),COLUMN($BV535:BZ535))),"")</f>
        <v>#VALUE!</v>
      </c>
      <c r="BU535" s="10" t="e" cm="1" vm="5">
        <f t="array" aca="1" ref="BU535" ca="1">IFERROR(INDEX($AN535:$BG535,_xlfn.AGGREGATE(15,6,(COLUMN($AN535:$BG535)-COLUMN($AN$8)+1)/NOT(ISNA(MATCH($AN535:$BG535,$FF$1:$FF$6,0))),COLUMN($BV535:CA535))),"")</f>
        <v>#VALUE!</v>
      </c>
      <c r="BV535" s="11"/>
      <c r="BW535" s="10" t="str" cm="1">
        <f t="array" ref="BW535">IFERROR(INDEX($BI535:$BN535,_xlfn.AGGREGATE(15,6,(COLUMN($BI535:$BN535)-COLUMN($BI$8)+1)/NOT(ISNA(MATCH($BI535:$BN535,$FF$1:$FF$6,0))),COLUMN($BW535:BW535))),"")</f>
        <v/>
      </c>
      <c r="BX535" s="10" t="e" cm="1" vm="1">
        <f t="array" aca="1" ref="BX535" ca="1">IFERROR(INDEX($BI535:$BN535,_xlfn.AGGREGATE(15,6,(COLUMN($BI535:$BN535)-COLUMN($BI$8)+1)/NOT(ISNA(MATCH($BI535:$BN535,$FF$1:$FF$6,0))),COLUMN($BW535:BX535))),"")</f>
        <v>#VALUE!</v>
      </c>
      <c r="BY535" s="10" t="e" cm="1" vm="2">
        <f t="array" aca="1" ref="BY535" ca="1">IFERROR(INDEX($BI535:$BN535,_xlfn.AGGREGATE(15,6,(COLUMN($BI535:$BN535)-COLUMN($BI$8)+1)/NOT(ISNA(MATCH($BI535:$BN535,$FF$1:$FF$6,0))),COLUMN($BW535:BY535))),"")</f>
        <v>#VALUE!</v>
      </c>
      <c r="BZ535" s="10" t="e" cm="1" vm="3">
        <f t="array" aca="1" ref="BZ535" ca="1">IFERROR(INDEX($BI535:$BN535,_xlfn.AGGREGATE(15,6,(COLUMN($BI535:$BN535)-COLUMN($BI$8)+1)/NOT(ISNA(MATCH($BI535:$BN535,$FF$1:$FF$6,0))),COLUMN($BW535:BZ535))),"")</f>
        <v>#VALUE!</v>
      </c>
      <c r="CA535" s="10" t="e" cm="1" vm="4">
        <f t="array" aca="1" ref="CA535" ca="1">IFERROR(INDEX($BI535:$BN535,_xlfn.AGGREGATE(15,6,(COLUMN($BI535:$BN535)-COLUMN($BI$8)+1)/NOT(ISNA(MATCH($BI535:$BN535,$FF$1:$FF$6,0))),COLUMN($BW535:CA535))),"")</f>
        <v>#VALUE!</v>
      </c>
      <c r="CB535" s="10" t="e" cm="1" vm="5">
        <f t="array" aca="1" ref="CB535" ca="1">IFERROR(INDEX($BI535:$BN535,_xlfn.AGGREGATE(15,6,(COLUMN($BI535:$BN535)-COLUMN($BI$8)+1)/NOT(ISNA(MATCH($BI535:$BN535,$FF$1:$FF$6,0))),COLUMN($BW535:CB535))),"")</f>
        <v>#VALUE!</v>
      </c>
      <c r="CC535" s="11"/>
      <c r="CD535" s="10"/>
      <c r="CE535" s="10"/>
      <c r="CF535" s="10"/>
      <c r="CG535" s="10"/>
      <c r="CH535" s="10"/>
      <c r="CI535" s="11"/>
      <c r="CJ535" s="10" cm="1">
        <f t="array" ref="CJ535">SUM(COUNTIF(CD535:CF535,$DH$3:$DM$3))</f>
        <v>0</v>
      </c>
      <c r="CK535" s="10" cm="1">
        <f t="array" ref="CK535">SUM(COUNTIF(CD535:CF535,$DH$2:$DL$2))</f>
        <v>0</v>
      </c>
      <c r="CL535" s="10" cm="1">
        <f t="array" ref="CL535">SUM(COUNTIF(CD535:CF535,$DM$2:$DQ$2))</f>
        <v>0</v>
      </c>
      <c r="CM535" s="11"/>
      <c r="CN535" s="10"/>
      <c r="CO535" s="10"/>
      <c r="CP535" s="11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1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7" t="s">
        <v>42</v>
      </c>
      <c r="EC535" s="11"/>
      <c r="ED535" s="10">
        <f>Tableau1[[#This Row],[Colonne75]]</f>
        <v>0</v>
      </c>
      <c r="EE535" s="10"/>
      <c r="EF535" s="10">
        <f ca="1">OFFSET(Tableau1[[#This Row],[Colonne19]],0,Tableau1[[#This Row],[Colonne126]]-1)</f>
        <v>0</v>
      </c>
      <c r="EG535" s="11"/>
      <c r="EH535" s="10">
        <f>Tableau1[[#This Row],[Colonne76]]</f>
        <v>0</v>
      </c>
      <c r="EI535" s="10"/>
      <c r="EJ535" s="10">
        <f ca="1">OFFSET(Tableau1[[#This Row],[Colonne19]],0,Tableau1[[#This Row],[Colonne130]]-1)</f>
        <v>0</v>
      </c>
      <c r="EK535" s="11"/>
      <c r="EL535" s="10">
        <f>Tableau1[[#This Row],[Colonne77]]</f>
        <v>0</v>
      </c>
      <c r="EM535" s="10"/>
      <c r="EN535" s="10">
        <f ca="1">OFFSET(Tableau1[[#This Row],[Colonne19]],0,Tableau1[[#This Row],[Colonne134]]-1)</f>
        <v>0</v>
      </c>
      <c r="EO535" s="11"/>
      <c r="EP535" s="10">
        <f>Tableau1[[#This Row],[Colonne78]]</f>
        <v>0</v>
      </c>
      <c r="EQ535" s="10"/>
      <c r="ER535" s="10">
        <f ca="1">OFFSET(Tableau1[[#This Row],[Colonne19]],0,Tableau1[[#This Row],[Colonne138]]-1)</f>
        <v>0</v>
      </c>
      <c r="ES535" s="11"/>
      <c r="ET535" s="10">
        <f>Tableau1[[#This Row],[Colonne79]]</f>
        <v>0</v>
      </c>
      <c r="EU535" s="10"/>
      <c r="EV535" s="10">
        <f ca="1">OFFSET(Tableau1[[#This Row],[Colonne19]],0,Tableau1[[#This Row],[Colonne142]]-1)</f>
        <v>0</v>
      </c>
      <c r="EW535" s="11"/>
      <c r="EX535" s="10">
        <f t="shared" ca="1" si="54"/>
        <v>0</v>
      </c>
      <c r="EY535" s="10">
        <f t="shared" ca="1" si="55"/>
        <v>0</v>
      </c>
      <c r="EZ535" s="10">
        <f t="shared" ca="1" si="56"/>
        <v>0</v>
      </c>
      <c r="FA535" s="10">
        <f t="shared" ca="1" si="51"/>
        <v>0</v>
      </c>
      <c r="FB535" s="10">
        <f t="shared" ca="1" si="52"/>
        <v>0</v>
      </c>
      <c r="FC535" s="10">
        <f t="shared" ca="1" si="53"/>
        <v>0</v>
      </c>
      <c r="FD535" s="11"/>
    </row>
    <row r="536" spans="1:160" x14ac:dyDescent="0.2">
      <c r="A536" s="25"/>
      <c r="B536" s="10"/>
      <c r="C536" s="13"/>
      <c r="D536" s="26"/>
      <c r="E536" s="10"/>
      <c r="F536" s="10"/>
      <c r="G536" s="10"/>
      <c r="H536" s="10"/>
      <c r="I536" s="10"/>
      <c r="J536" s="24"/>
      <c r="K536" s="13"/>
      <c r="L536" s="10"/>
      <c r="M536" s="13"/>
      <c r="N536" s="13"/>
      <c r="O536" s="33" t="e">
        <f>Tableau1[[#This Row],[Colonne14]]/Tableau1[[#This Row],[Colonne13]]</f>
        <v>#DIV/0!</v>
      </c>
      <c r="P536" s="57"/>
      <c r="Q536" s="59" t="e" cm="1">
        <f t="array" ref="Q536">SUM(Tableau1[[#This Row],[Colonne19]:[Colonne38]]/Tableau1[[#This Row],[Colonne11]])</f>
        <v>#DIV/0!</v>
      </c>
      <c r="R536" s="11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1"/>
      <c r="AN536" s="10" t="str" cm="1">
        <f t="array" ref="AN536">IFERROR(INDEX($S$2:$AL$2,MATCH(SMALL(Tableau1[[#This Row],[Colonne19]:[Colonne38]],1),Tableau1[[#This Row],[Colonne19]:[Colonne38]],0)),"")</f>
        <v/>
      </c>
      <c r="AO536" s="10" t="str">
        <f>IFERROR(INDEX($S$2:$AL$2,MATCH(SMALL(Tableau1[[#This Row],[Colonne19]:[Colonne38]],2),Tableau1[[#This Row],[Colonne19]:[Colonne38]],0)),"")</f>
        <v/>
      </c>
      <c r="AP536" s="10" t="str">
        <f>IFERROR(INDEX($S$2:$AL$2,MATCH(SMALL(Tableau1[[#This Row],[Colonne19]:[Colonne38]],3),Tableau1[[#This Row],[Colonne19]:[Colonne38]],0)),"")</f>
        <v/>
      </c>
      <c r="AQ536" s="10" t="str">
        <f>IFERROR(INDEX($S$2:$AL$2,MATCH(SMALL(Tableau1[[#This Row],[Colonne19]:[Colonne38]],4),Tableau1[[#This Row],[Colonne19]:[Colonne38]],0)),"")</f>
        <v/>
      </c>
      <c r="AR536" s="10" t="str">
        <f>IFERROR(INDEX($S$2:$AL$2,MATCH(SMALL(Tableau1[[#This Row],[Colonne19]:[Colonne38]],5),Tableau1[[#This Row],[Colonne19]:[Colonne38]],0)),"")</f>
        <v/>
      </c>
      <c r="AS536" s="10" t="str">
        <f>IFERROR(INDEX($S$2:$AL$2,MATCH(SMALL(Tableau1[[#This Row],[Colonne19]:[Colonne38]],6),Tableau1[[#This Row],[Colonne19]:[Colonne38]],0)),"")</f>
        <v/>
      </c>
      <c r="AT536" s="10" t="str">
        <f>IFERROR(INDEX($S$2:$AL$2,MATCH(SMALL(Tableau1[[#This Row],[Colonne19]:[Colonne38]],7),Tableau1[[#This Row],[Colonne19]:[Colonne38]],0)),"")</f>
        <v/>
      </c>
      <c r="AU536" s="10" t="str">
        <f>IFERROR(INDEX($S$2:$AL$2,MATCH(SMALL(Tableau1[[#This Row],[Colonne19]:[Colonne38]],8),Tableau1[[#This Row],[Colonne19]:[Colonne38]],0)),"")</f>
        <v/>
      </c>
      <c r="AV536" s="10" t="str">
        <f>IFERROR(INDEX($S$2:$AL$2,MATCH(SMALL(Tableau1[[#This Row],[Colonne19]:[Colonne38]],9),Tableau1[[#This Row],[Colonne19]:[Colonne38]],0)),"")</f>
        <v/>
      </c>
      <c r="AW536" s="10" t="str">
        <f>IFERROR(INDEX($S$2:$AL$2,MATCH(SMALL(Tableau1[[#This Row],[Colonne19]:[Colonne38]],10),Tableau1[[#This Row],[Colonne19]:[Colonne38]],0)),"")</f>
        <v/>
      </c>
      <c r="AX536" s="10" t="str">
        <f>IFERROR(INDEX($S$2:$AL$2,MATCH(SMALL(Tableau1[[#This Row],[Colonne19]:[Colonne38]],11),Tableau1[[#This Row],[Colonne19]:[Colonne38]],0)),"")</f>
        <v/>
      </c>
      <c r="AY536" s="10" t="str">
        <f>IFERROR(INDEX($S$2:$AL$2,MATCH(SMALL(Tableau1[[#This Row],[Colonne19]:[Colonne38]],12),Tableau1[[#This Row],[Colonne19]:[Colonne38]],0)),"")</f>
        <v/>
      </c>
      <c r="AZ536" s="10" t="str">
        <f>IFERROR(INDEX($S$2:$AL$2,MATCH(SMALL(Tableau1[[#This Row],[Colonne19]:[Colonne38]],13),Tableau1[[#This Row],[Colonne19]:[Colonne38]],0)),"")</f>
        <v/>
      </c>
      <c r="BA536" s="10" t="str">
        <f>IFERROR(INDEX($S$2:$AL$2,MATCH(SMALL(Tableau1[[#This Row],[Colonne19]:[Colonne38]],14),Tableau1[[#This Row],[Colonne19]:[Colonne38]],0)),"")</f>
        <v/>
      </c>
      <c r="BB536" s="10" t="str">
        <f>IFERROR(INDEX($S$2:$AL$2,MATCH(SMALL(Tableau1[[#This Row],[Colonne19]:[Colonne38]],15),Tableau1[[#This Row],[Colonne19]:[Colonne38]],0)),"")</f>
        <v/>
      </c>
      <c r="BC536" s="10" t="str">
        <f>IFERROR(INDEX($S$2:$AL$2,MATCH(SMALL(Tableau1[[#This Row],[Colonne19]:[Colonne38]],16),Tableau1[[#This Row],[Colonne19]:[Colonne38]],0)),"")</f>
        <v/>
      </c>
      <c r="BD536" s="10" t="str">
        <f>IFERROR(INDEX($S$2:$AL$2,MATCH(SMALL(Tableau1[[#This Row],[Colonne19]:[Colonne38]],17),Tableau1[[#This Row],[Colonne19]:[Colonne38]],0)),"")</f>
        <v/>
      </c>
      <c r="BE536" s="10" t="str">
        <f>IFERROR(INDEX($S$2:$AL$2,MATCH(SMALL(Tableau1[[#This Row],[Colonne19]:[Colonne38]],18),Tableau1[[#This Row],[Colonne19]:[Colonne38]],0)),"")</f>
        <v/>
      </c>
      <c r="BF536" s="10" t="str">
        <f>IFERROR(INDEX($S$2:$AL$2,MATCH(SMALL(Tableau1[[#This Row],[Colonne19]:[Colonne38]],19),Tableau1[[#This Row],[Colonne19]:[Colonne38]],0)),"")</f>
        <v/>
      </c>
      <c r="BG536" s="10" t="str">
        <f>IFERROR(INDEX($S$2:$AL$2,MATCH(SMALL(Tableau1[[#This Row],[Colonne19]:[Colonne38]],20),Tableau1[[#This Row],[Colonne19]:[Colonne38]],0)),"")</f>
        <v/>
      </c>
      <c r="BH536" s="11"/>
      <c r="BI536" s="10"/>
      <c r="BJ536" s="10"/>
      <c r="BK536" s="10"/>
      <c r="BL536" s="10"/>
      <c r="BM536" s="10"/>
      <c r="BN536" s="10"/>
      <c r="BO536" s="11"/>
      <c r="BP536" s="10" t="str" cm="1">
        <f t="array" ref="BP536">IFERROR(INDEX($AN536:$BG536,_xlfn.AGGREGATE(15,6,(COLUMN($AN536:$BG536)-COLUMN($AN$8)+1)/NOT(ISNA(MATCH($AN536:$BG536,$FF$1:$FF$6,0))),COLUMN($BV536:BV536))),"")</f>
        <v/>
      </c>
      <c r="BQ536" s="10" t="e" cm="1" vm="1">
        <f t="array" aca="1" ref="BQ536" ca="1">IFERROR(INDEX($AN536:$BG536,_xlfn.AGGREGATE(15,6,(COLUMN($AN536:$BG536)-COLUMN($AN$8)+1)/NOT(ISNA(MATCH($AN536:$BG536,$FF$1:$FF$6,0))),COLUMN($BV536:BW536))),"")</f>
        <v>#VALUE!</v>
      </c>
      <c r="BR536" s="10" t="e" cm="1" vm="2">
        <f t="array" aca="1" ref="BR536" ca="1">IFERROR(INDEX($AN536:$BG536,_xlfn.AGGREGATE(15,6,(COLUMN($AN536:$BG536)-COLUMN($AN$8)+1)/NOT(ISNA(MATCH($AN536:$BG536,$FF$1:$FF$6,0))),COLUMN($BV536:BX536))),"")</f>
        <v>#VALUE!</v>
      </c>
      <c r="BS536" s="10" t="e" cm="1" vm="3">
        <f t="array" aca="1" ref="BS536" ca="1">IFERROR(INDEX($AN536:$BG536,_xlfn.AGGREGATE(15,6,(COLUMN($AN536:$BG536)-COLUMN($AN$8)+1)/NOT(ISNA(MATCH($AN536:$BG536,$FF$1:$FF$6,0))),COLUMN($BV536:BY536))),"")</f>
        <v>#VALUE!</v>
      </c>
      <c r="BT536" s="10" t="e" cm="1" vm="4">
        <f t="array" aca="1" ref="BT536" ca="1">IFERROR(INDEX($AN536:$BG536,_xlfn.AGGREGATE(15,6,(COLUMN($AN536:$BG536)-COLUMN($AN$8)+1)/NOT(ISNA(MATCH($AN536:$BG536,$FF$1:$FF$6,0))),COLUMN($BV536:BZ536))),"")</f>
        <v>#VALUE!</v>
      </c>
      <c r="BU536" s="10" t="e" cm="1" vm="5">
        <f t="array" aca="1" ref="BU536" ca="1">IFERROR(INDEX($AN536:$BG536,_xlfn.AGGREGATE(15,6,(COLUMN($AN536:$BG536)-COLUMN($AN$8)+1)/NOT(ISNA(MATCH($AN536:$BG536,$FF$1:$FF$6,0))),COLUMN($BV536:CA536))),"")</f>
        <v>#VALUE!</v>
      </c>
      <c r="BV536" s="11"/>
      <c r="BW536" s="10" t="str" cm="1">
        <f t="array" ref="BW536">IFERROR(INDEX($BI536:$BN536,_xlfn.AGGREGATE(15,6,(COLUMN($BI536:$BN536)-COLUMN($BI$8)+1)/NOT(ISNA(MATCH($BI536:$BN536,$FF$1:$FF$6,0))),COLUMN($BW536:BW536))),"")</f>
        <v/>
      </c>
      <c r="BX536" s="10" t="e" cm="1" vm="1">
        <f t="array" aca="1" ref="BX536" ca="1">IFERROR(INDEX($BI536:$BN536,_xlfn.AGGREGATE(15,6,(COLUMN($BI536:$BN536)-COLUMN($BI$8)+1)/NOT(ISNA(MATCH($BI536:$BN536,$FF$1:$FF$6,0))),COLUMN($BW536:BX536))),"")</f>
        <v>#VALUE!</v>
      </c>
      <c r="BY536" s="10" t="e" cm="1" vm="2">
        <f t="array" aca="1" ref="BY536" ca="1">IFERROR(INDEX($BI536:$BN536,_xlfn.AGGREGATE(15,6,(COLUMN($BI536:$BN536)-COLUMN($BI$8)+1)/NOT(ISNA(MATCH($BI536:$BN536,$FF$1:$FF$6,0))),COLUMN($BW536:BY536))),"")</f>
        <v>#VALUE!</v>
      </c>
      <c r="BZ536" s="10" t="e" cm="1" vm="3">
        <f t="array" aca="1" ref="BZ536" ca="1">IFERROR(INDEX($BI536:$BN536,_xlfn.AGGREGATE(15,6,(COLUMN($BI536:$BN536)-COLUMN($BI$8)+1)/NOT(ISNA(MATCH($BI536:$BN536,$FF$1:$FF$6,0))),COLUMN($BW536:BZ536))),"")</f>
        <v>#VALUE!</v>
      </c>
      <c r="CA536" s="10" t="e" cm="1" vm="4">
        <f t="array" aca="1" ref="CA536" ca="1">IFERROR(INDEX($BI536:$BN536,_xlfn.AGGREGATE(15,6,(COLUMN($BI536:$BN536)-COLUMN($BI$8)+1)/NOT(ISNA(MATCH($BI536:$BN536,$FF$1:$FF$6,0))),COLUMN($BW536:CA536))),"")</f>
        <v>#VALUE!</v>
      </c>
      <c r="CB536" s="10" t="e" cm="1" vm="5">
        <f t="array" aca="1" ref="CB536" ca="1">IFERROR(INDEX($BI536:$BN536,_xlfn.AGGREGATE(15,6,(COLUMN($BI536:$BN536)-COLUMN($BI$8)+1)/NOT(ISNA(MATCH($BI536:$BN536,$FF$1:$FF$6,0))),COLUMN($BW536:CB536))),"")</f>
        <v>#VALUE!</v>
      </c>
      <c r="CC536" s="11"/>
      <c r="CD536" s="10"/>
      <c r="CE536" s="10"/>
      <c r="CF536" s="10"/>
      <c r="CG536" s="10"/>
      <c r="CH536" s="10"/>
      <c r="CI536" s="11"/>
      <c r="CJ536" s="10" cm="1">
        <f t="array" ref="CJ536">SUM(COUNTIF(CD536:CF536,$DH$3:$DM$3))</f>
        <v>0</v>
      </c>
      <c r="CK536" s="10" cm="1">
        <f t="array" ref="CK536">SUM(COUNTIF(CD536:CF536,$DH$2:$DL$2))</f>
        <v>0</v>
      </c>
      <c r="CL536" s="10" cm="1">
        <f t="array" ref="CL536">SUM(COUNTIF(CD536:CF536,$DM$2:$DQ$2))</f>
        <v>0</v>
      </c>
      <c r="CM536" s="11"/>
      <c r="CN536" s="10"/>
      <c r="CO536" s="10"/>
      <c r="CP536" s="11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1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7" t="s">
        <v>42</v>
      </c>
      <c r="EC536" s="11"/>
      <c r="ED536" s="10">
        <f>Tableau1[[#This Row],[Colonne75]]</f>
        <v>0</v>
      </c>
      <c r="EE536" s="10"/>
      <c r="EF536" s="10">
        <f ca="1">OFFSET(Tableau1[[#This Row],[Colonne19]],0,Tableau1[[#This Row],[Colonne126]]-1)</f>
        <v>0</v>
      </c>
      <c r="EG536" s="11"/>
      <c r="EH536" s="10">
        <f>Tableau1[[#This Row],[Colonne76]]</f>
        <v>0</v>
      </c>
      <c r="EI536" s="10"/>
      <c r="EJ536" s="10">
        <f ca="1">OFFSET(Tableau1[[#This Row],[Colonne19]],0,Tableau1[[#This Row],[Colonne130]]-1)</f>
        <v>0</v>
      </c>
      <c r="EK536" s="11"/>
      <c r="EL536" s="10">
        <f>Tableau1[[#This Row],[Colonne77]]</f>
        <v>0</v>
      </c>
      <c r="EM536" s="10"/>
      <c r="EN536" s="10">
        <f ca="1">OFFSET(Tableau1[[#This Row],[Colonne19]],0,Tableau1[[#This Row],[Colonne134]]-1)</f>
        <v>0</v>
      </c>
      <c r="EO536" s="11"/>
      <c r="EP536" s="10">
        <f>Tableau1[[#This Row],[Colonne78]]</f>
        <v>0</v>
      </c>
      <c r="EQ536" s="10"/>
      <c r="ER536" s="10">
        <f ca="1">OFFSET(Tableau1[[#This Row],[Colonne19]],0,Tableau1[[#This Row],[Colonne138]]-1)</f>
        <v>0</v>
      </c>
      <c r="ES536" s="11"/>
      <c r="ET536" s="10">
        <f>Tableau1[[#This Row],[Colonne79]]</f>
        <v>0</v>
      </c>
      <c r="EU536" s="10"/>
      <c r="EV536" s="10">
        <f ca="1">OFFSET(Tableau1[[#This Row],[Colonne19]],0,Tableau1[[#This Row],[Colonne142]]-1)</f>
        <v>0</v>
      </c>
      <c r="EW536" s="11"/>
      <c r="EX536" s="10">
        <f t="shared" ca="1" si="54"/>
        <v>0</v>
      </c>
      <c r="EY536" s="10">
        <f t="shared" ca="1" si="55"/>
        <v>0</v>
      </c>
      <c r="EZ536" s="10">
        <f t="shared" ca="1" si="56"/>
        <v>0</v>
      </c>
      <c r="FA536" s="10">
        <f t="shared" ca="1" si="51"/>
        <v>0</v>
      </c>
      <c r="FB536" s="10">
        <f t="shared" ca="1" si="52"/>
        <v>0</v>
      </c>
      <c r="FC536" s="10">
        <f t="shared" ca="1" si="53"/>
        <v>0</v>
      </c>
      <c r="FD536" s="11"/>
    </row>
    <row r="537" spans="1:160" x14ac:dyDescent="0.2">
      <c r="A537" s="25"/>
      <c r="B537" s="10"/>
      <c r="C537" s="13"/>
      <c r="D537" s="26"/>
      <c r="E537" s="10"/>
      <c r="F537" s="10"/>
      <c r="G537" s="10"/>
      <c r="H537" s="10"/>
      <c r="I537" s="10"/>
      <c r="J537" s="24"/>
      <c r="K537" s="13"/>
      <c r="L537" s="10"/>
      <c r="M537" s="13"/>
      <c r="N537" s="13"/>
      <c r="O537" s="33" t="e">
        <f>Tableau1[[#This Row],[Colonne14]]/Tableau1[[#This Row],[Colonne13]]</f>
        <v>#DIV/0!</v>
      </c>
      <c r="P537" s="57"/>
      <c r="Q537" s="59" t="e" cm="1">
        <f t="array" ref="Q537">SUM(Tableau1[[#This Row],[Colonne19]:[Colonne38]]/Tableau1[[#This Row],[Colonne11]])</f>
        <v>#DIV/0!</v>
      </c>
      <c r="R537" s="11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1"/>
      <c r="AN537" s="10" t="str" cm="1">
        <f t="array" ref="AN537">IFERROR(INDEX($S$2:$AL$2,MATCH(SMALL(Tableau1[[#This Row],[Colonne19]:[Colonne38]],1),Tableau1[[#This Row],[Colonne19]:[Colonne38]],0)),"")</f>
        <v/>
      </c>
      <c r="AO537" s="10" t="str">
        <f>IFERROR(INDEX($S$2:$AL$2,MATCH(SMALL(Tableau1[[#This Row],[Colonne19]:[Colonne38]],2),Tableau1[[#This Row],[Colonne19]:[Colonne38]],0)),"")</f>
        <v/>
      </c>
      <c r="AP537" s="10" t="str">
        <f>IFERROR(INDEX($S$2:$AL$2,MATCH(SMALL(Tableau1[[#This Row],[Colonne19]:[Colonne38]],3),Tableau1[[#This Row],[Colonne19]:[Colonne38]],0)),"")</f>
        <v/>
      </c>
      <c r="AQ537" s="10" t="str">
        <f>IFERROR(INDEX($S$2:$AL$2,MATCH(SMALL(Tableau1[[#This Row],[Colonne19]:[Colonne38]],4),Tableau1[[#This Row],[Colonne19]:[Colonne38]],0)),"")</f>
        <v/>
      </c>
      <c r="AR537" s="10" t="str">
        <f>IFERROR(INDEX($S$2:$AL$2,MATCH(SMALL(Tableau1[[#This Row],[Colonne19]:[Colonne38]],5),Tableau1[[#This Row],[Colonne19]:[Colonne38]],0)),"")</f>
        <v/>
      </c>
      <c r="AS537" s="10" t="str">
        <f>IFERROR(INDEX($S$2:$AL$2,MATCH(SMALL(Tableau1[[#This Row],[Colonne19]:[Colonne38]],6),Tableau1[[#This Row],[Colonne19]:[Colonne38]],0)),"")</f>
        <v/>
      </c>
      <c r="AT537" s="10" t="str">
        <f>IFERROR(INDEX($S$2:$AL$2,MATCH(SMALL(Tableau1[[#This Row],[Colonne19]:[Colonne38]],7),Tableau1[[#This Row],[Colonne19]:[Colonne38]],0)),"")</f>
        <v/>
      </c>
      <c r="AU537" s="10" t="str">
        <f>IFERROR(INDEX($S$2:$AL$2,MATCH(SMALL(Tableau1[[#This Row],[Colonne19]:[Colonne38]],8),Tableau1[[#This Row],[Colonne19]:[Colonne38]],0)),"")</f>
        <v/>
      </c>
      <c r="AV537" s="10" t="str">
        <f>IFERROR(INDEX($S$2:$AL$2,MATCH(SMALL(Tableau1[[#This Row],[Colonne19]:[Colonne38]],9),Tableau1[[#This Row],[Colonne19]:[Colonne38]],0)),"")</f>
        <v/>
      </c>
      <c r="AW537" s="10" t="str">
        <f>IFERROR(INDEX($S$2:$AL$2,MATCH(SMALL(Tableau1[[#This Row],[Colonne19]:[Colonne38]],10),Tableau1[[#This Row],[Colonne19]:[Colonne38]],0)),"")</f>
        <v/>
      </c>
      <c r="AX537" s="10" t="str">
        <f>IFERROR(INDEX($S$2:$AL$2,MATCH(SMALL(Tableau1[[#This Row],[Colonne19]:[Colonne38]],11),Tableau1[[#This Row],[Colonne19]:[Colonne38]],0)),"")</f>
        <v/>
      </c>
      <c r="AY537" s="10" t="str">
        <f>IFERROR(INDEX($S$2:$AL$2,MATCH(SMALL(Tableau1[[#This Row],[Colonne19]:[Colonne38]],12),Tableau1[[#This Row],[Colonne19]:[Colonne38]],0)),"")</f>
        <v/>
      </c>
      <c r="AZ537" s="10" t="str">
        <f>IFERROR(INDEX($S$2:$AL$2,MATCH(SMALL(Tableau1[[#This Row],[Colonne19]:[Colonne38]],13),Tableau1[[#This Row],[Colonne19]:[Colonne38]],0)),"")</f>
        <v/>
      </c>
      <c r="BA537" s="10" t="str">
        <f>IFERROR(INDEX($S$2:$AL$2,MATCH(SMALL(Tableau1[[#This Row],[Colonne19]:[Colonne38]],14),Tableau1[[#This Row],[Colonne19]:[Colonne38]],0)),"")</f>
        <v/>
      </c>
      <c r="BB537" s="10" t="str">
        <f>IFERROR(INDEX($S$2:$AL$2,MATCH(SMALL(Tableau1[[#This Row],[Colonne19]:[Colonne38]],15),Tableau1[[#This Row],[Colonne19]:[Colonne38]],0)),"")</f>
        <v/>
      </c>
      <c r="BC537" s="10" t="str">
        <f>IFERROR(INDEX($S$2:$AL$2,MATCH(SMALL(Tableau1[[#This Row],[Colonne19]:[Colonne38]],16),Tableau1[[#This Row],[Colonne19]:[Colonne38]],0)),"")</f>
        <v/>
      </c>
      <c r="BD537" s="10" t="str">
        <f>IFERROR(INDEX($S$2:$AL$2,MATCH(SMALL(Tableau1[[#This Row],[Colonne19]:[Colonne38]],17),Tableau1[[#This Row],[Colonne19]:[Colonne38]],0)),"")</f>
        <v/>
      </c>
      <c r="BE537" s="10" t="str">
        <f>IFERROR(INDEX($S$2:$AL$2,MATCH(SMALL(Tableau1[[#This Row],[Colonne19]:[Colonne38]],18),Tableau1[[#This Row],[Colonne19]:[Colonne38]],0)),"")</f>
        <v/>
      </c>
      <c r="BF537" s="10" t="str">
        <f>IFERROR(INDEX($S$2:$AL$2,MATCH(SMALL(Tableau1[[#This Row],[Colonne19]:[Colonne38]],19),Tableau1[[#This Row],[Colonne19]:[Colonne38]],0)),"")</f>
        <v/>
      </c>
      <c r="BG537" s="10" t="str">
        <f>IFERROR(INDEX($S$2:$AL$2,MATCH(SMALL(Tableau1[[#This Row],[Colonne19]:[Colonne38]],20),Tableau1[[#This Row],[Colonne19]:[Colonne38]],0)),"")</f>
        <v/>
      </c>
      <c r="BH537" s="11"/>
      <c r="BI537" s="10"/>
      <c r="BJ537" s="10"/>
      <c r="BK537" s="10"/>
      <c r="BL537" s="10"/>
      <c r="BM537" s="10"/>
      <c r="BN537" s="10"/>
      <c r="BO537" s="11"/>
      <c r="BP537" s="10" t="str" cm="1">
        <f t="array" ref="BP537">IFERROR(INDEX($AN537:$BG537,_xlfn.AGGREGATE(15,6,(COLUMN($AN537:$BG537)-COLUMN($AN$8)+1)/NOT(ISNA(MATCH($AN537:$BG537,$FF$1:$FF$6,0))),COLUMN($BV537:BV537))),"")</f>
        <v/>
      </c>
      <c r="BQ537" s="10" t="e" cm="1" vm="1">
        <f t="array" aca="1" ref="BQ537" ca="1">IFERROR(INDEX($AN537:$BG537,_xlfn.AGGREGATE(15,6,(COLUMN($AN537:$BG537)-COLUMN($AN$8)+1)/NOT(ISNA(MATCH($AN537:$BG537,$FF$1:$FF$6,0))),COLUMN($BV537:BW537))),"")</f>
        <v>#VALUE!</v>
      </c>
      <c r="BR537" s="10" t="e" cm="1" vm="2">
        <f t="array" aca="1" ref="BR537" ca="1">IFERROR(INDEX($AN537:$BG537,_xlfn.AGGREGATE(15,6,(COLUMN($AN537:$BG537)-COLUMN($AN$8)+1)/NOT(ISNA(MATCH($AN537:$BG537,$FF$1:$FF$6,0))),COLUMN($BV537:BX537))),"")</f>
        <v>#VALUE!</v>
      </c>
      <c r="BS537" s="10" t="e" cm="1" vm="3">
        <f t="array" aca="1" ref="BS537" ca="1">IFERROR(INDEX($AN537:$BG537,_xlfn.AGGREGATE(15,6,(COLUMN($AN537:$BG537)-COLUMN($AN$8)+1)/NOT(ISNA(MATCH($AN537:$BG537,$FF$1:$FF$6,0))),COLUMN($BV537:BY537))),"")</f>
        <v>#VALUE!</v>
      </c>
      <c r="BT537" s="10" t="e" cm="1" vm="4">
        <f t="array" aca="1" ref="BT537" ca="1">IFERROR(INDEX($AN537:$BG537,_xlfn.AGGREGATE(15,6,(COLUMN($AN537:$BG537)-COLUMN($AN$8)+1)/NOT(ISNA(MATCH($AN537:$BG537,$FF$1:$FF$6,0))),COLUMN($BV537:BZ537))),"")</f>
        <v>#VALUE!</v>
      </c>
      <c r="BU537" s="10" t="e" cm="1" vm="5">
        <f t="array" aca="1" ref="BU537" ca="1">IFERROR(INDEX($AN537:$BG537,_xlfn.AGGREGATE(15,6,(COLUMN($AN537:$BG537)-COLUMN($AN$8)+1)/NOT(ISNA(MATCH($AN537:$BG537,$FF$1:$FF$6,0))),COLUMN($BV537:CA537))),"")</f>
        <v>#VALUE!</v>
      </c>
      <c r="BV537" s="11"/>
      <c r="BW537" s="10" t="str" cm="1">
        <f t="array" ref="BW537">IFERROR(INDEX($BI537:$BN537,_xlfn.AGGREGATE(15,6,(COLUMN($BI537:$BN537)-COLUMN($BI$8)+1)/NOT(ISNA(MATCH($BI537:$BN537,$FF$1:$FF$6,0))),COLUMN($BW537:BW537))),"")</f>
        <v/>
      </c>
      <c r="BX537" s="10" t="e" cm="1" vm="1">
        <f t="array" aca="1" ref="BX537" ca="1">IFERROR(INDEX($BI537:$BN537,_xlfn.AGGREGATE(15,6,(COLUMN($BI537:$BN537)-COLUMN($BI$8)+1)/NOT(ISNA(MATCH($BI537:$BN537,$FF$1:$FF$6,0))),COLUMN($BW537:BX537))),"")</f>
        <v>#VALUE!</v>
      </c>
      <c r="BY537" s="10" t="e" cm="1" vm="2">
        <f t="array" aca="1" ref="BY537" ca="1">IFERROR(INDEX($BI537:$BN537,_xlfn.AGGREGATE(15,6,(COLUMN($BI537:$BN537)-COLUMN($BI$8)+1)/NOT(ISNA(MATCH($BI537:$BN537,$FF$1:$FF$6,0))),COLUMN($BW537:BY537))),"")</f>
        <v>#VALUE!</v>
      </c>
      <c r="BZ537" s="10" t="e" cm="1" vm="3">
        <f t="array" aca="1" ref="BZ537" ca="1">IFERROR(INDEX($BI537:$BN537,_xlfn.AGGREGATE(15,6,(COLUMN($BI537:$BN537)-COLUMN($BI$8)+1)/NOT(ISNA(MATCH($BI537:$BN537,$FF$1:$FF$6,0))),COLUMN($BW537:BZ537))),"")</f>
        <v>#VALUE!</v>
      </c>
      <c r="CA537" s="10" t="e" cm="1" vm="4">
        <f t="array" aca="1" ref="CA537" ca="1">IFERROR(INDEX($BI537:$BN537,_xlfn.AGGREGATE(15,6,(COLUMN($BI537:$BN537)-COLUMN($BI$8)+1)/NOT(ISNA(MATCH($BI537:$BN537,$FF$1:$FF$6,0))),COLUMN($BW537:CA537))),"")</f>
        <v>#VALUE!</v>
      </c>
      <c r="CB537" s="10" t="e" cm="1" vm="5">
        <f t="array" aca="1" ref="CB537" ca="1">IFERROR(INDEX($BI537:$BN537,_xlfn.AGGREGATE(15,6,(COLUMN($BI537:$BN537)-COLUMN($BI$8)+1)/NOT(ISNA(MATCH($BI537:$BN537,$FF$1:$FF$6,0))),COLUMN($BW537:CB537))),"")</f>
        <v>#VALUE!</v>
      </c>
      <c r="CC537" s="11"/>
      <c r="CD537" s="10"/>
      <c r="CE537" s="10"/>
      <c r="CF537" s="10"/>
      <c r="CG537" s="10"/>
      <c r="CH537" s="10"/>
      <c r="CI537" s="11"/>
      <c r="CJ537" s="10" cm="1">
        <f t="array" ref="CJ537">SUM(COUNTIF(CD537:CF537,$DH$3:$DM$3))</f>
        <v>0</v>
      </c>
      <c r="CK537" s="10" cm="1">
        <f t="array" ref="CK537">SUM(COUNTIF(CD537:CF537,$DH$2:$DL$2))</f>
        <v>0</v>
      </c>
      <c r="CL537" s="10" cm="1">
        <f t="array" ref="CL537">SUM(COUNTIF(CD537:CF537,$DM$2:$DQ$2))</f>
        <v>0</v>
      </c>
      <c r="CM537" s="11"/>
      <c r="CN537" s="10"/>
      <c r="CO537" s="10"/>
      <c r="CP537" s="11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1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7" t="s">
        <v>42</v>
      </c>
      <c r="EC537" s="11"/>
      <c r="ED537" s="10">
        <f>Tableau1[[#This Row],[Colonne75]]</f>
        <v>0</v>
      </c>
      <c r="EE537" s="10"/>
      <c r="EF537" s="10">
        <f ca="1">OFFSET(Tableau1[[#This Row],[Colonne19]],0,Tableau1[[#This Row],[Colonne126]]-1)</f>
        <v>0</v>
      </c>
      <c r="EG537" s="11"/>
      <c r="EH537" s="10">
        <f>Tableau1[[#This Row],[Colonne76]]</f>
        <v>0</v>
      </c>
      <c r="EI537" s="10"/>
      <c r="EJ537" s="10">
        <f ca="1">OFFSET(Tableau1[[#This Row],[Colonne19]],0,Tableau1[[#This Row],[Colonne130]]-1)</f>
        <v>0</v>
      </c>
      <c r="EK537" s="11"/>
      <c r="EL537" s="10">
        <f>Tableau1[[#This Row],[Colonne77]]</f>
        <v>0</v>
      </c>
      <c r="EM537" s="10"/>
      <c r="EN537" s="10">
        <f ca="1">OFFSET(Tableau1[[#This Row],[Colonne19]],0,Tableau1[[#This Row],[Colonne134]]-1)</f>
        <v>0</v>
      </c>
      <c r="EO537" s="11"/>
      <c r="EP537" s="10">
        <f>Tableau1[[#This Row],[Colonne78]]</f>
        <v>0</v>
      </c>
      <c r="EQ537" s="10"/>
      <c r="ER537" s="10">
        <f ca="1">OFFSET(Tableau1[[#This Row],[Colonne19]],0,Tableau1[[#This Row],[Colonne138]]-1)</f>
        <v>0</v>
      </c>
      <c r="ES537" s="11"/>
      <c r="ET537" s="10">
        <f>Tableau1[[#This Row],[Colonne79]]</f>
        <v>0</v>
      </c>
      <c r="EU537" s="10"/>
      <c r="EV537" s="10">
        <f ca="1">OFFSET(Tableau1[[#This Row],[Colonne19]],0,Tableau1[[#This Row],[Colonne142]]-1)</f>
        <v>0</v>
      </c>
      <c r="EW537" s="11"/>
      <c r="EX537" s="10">
        <f t="shared" ca="1" si="54"/>
        <v>0</v>
      </c>
      <c r="EY537" s="10">
        <f t="shared" ca="1" si="55"/>
        <v>0</v>
      </c>
      <c r="EZ537" s="10">
        <f t="shared" ca="1" si="56"/>
        <v>0</v>
      </c>
      <c r="FA537" s="10">
        <f t="shared" ca="1" si="51"/>
        <v>0</v>
      </c>
      <c r="FB537" s="10">
        <f t="shared" ca="1" si="52"/>
        <v>0</v>
      </c>
      <c r="FC537" s="10">
        <f t="shared" ca="1" si="53"/>
        <v>0</v>
      </c>
      <c r="FD537" s="11"/>
    </row>
    <row r="538" spans="1:160" x14ac:dyDescent="0.2">
      <c r="A538" s="25"/>
      <c r="B538" s="10"/>
      <c r="C538" s="13"/>
      <c r="D538" s="26"/>
      <c r="E538" s="10"/>
      <c r="F538" s="10"/>
      <c r="G538" s="10"/>
      <c r="H538" s="10"/>
      <c r="I538" s="10"/>
      <c r="J538" s="24"/>
      <c r="K538" s="13"/>
      <c r="L538" s="10"/>
      <c r="M538" s="13"/>
      <c r="N538" s="13"/>
      <c r="O538" s="33" t="e">
        <f>Tableau1[[#This Row],[Colonne14]]/Tableau1[[#This Row],[Colonne13]]</f>
        <v>#DIV/0!</v>
      </c>
      <c r="P538" s="57"/>
      <c r="Q538" s="59" t="e" cm="1">
        <f t="array" ref="Q538">SUM(Tableau1[[#This Row],[Colonne19]:[Colonne38]]/Tableau1[[#This Row],[Colonne11]])</f>
        <v>#DIV/0!</v>
      </c>
      <c r="R538" s="11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1"/>
      <c r="AN538" s="10" t="str" cm="1">
        <f t="array" ref="AN538">IFERROR(INDEX($S$2:$AL$2,MATCH(SMALL(Tableau1[[#This Row],[Colonne19]:[Colonne38]],1),Tableau1[[#This Row],[Colonne19]:[Colonne38]],0)),"")</f>
        <v/>
      </c>
      <c r="AO538" s="10" t="str">
        <f>IFERROR(INDEX($S$2:$AL$2,MATCH(SMALL(Tableau1[[#This Row],[Colonne19]:[Colonne38]],2),Tableau1[[#This Row],[Colonne19]:[Colonne38]],0)),"")</f>
        <v/>
      </c>
      <c r="AP538" s="10" t="str">
        <f>IFERROR(INDEX($S$2:$AL$2,MATCH(SMALL(Tableau1[[#This Row],[Colonne19]:[Colonne38]],3),Tableau1[[#This Row],[Colonne19]:[Colonne38]],0)),"")</f>
        <v/>
      </c>
      <c r="AQ538" s="10" t="str">
        <f>IFERROR(INDEX($S$2:$AL$2,MATCH(SMALL(Tableau1[[#This Row],[Colonne19]:[Colonne38]],4),Tableau1[[#This Row],[Colonne19]:[Colonne38]],0)),"")</f>
        <v/>
      </c>
      <c r="AR538" s="10" t="str">
        <f>IFERROR(INDEX($S$2:$AL$2,MATCH(SMALL(Tableau1[[#This Row],[Colonne19]:[Colonne38]],5),Tableau1[[#This Row],[Colonne19]:[Colonne38]],0)),"")</f>
        <v/>
      </c>
      <c r="AS538" s="10" t="str">
        <f>IFERROR(INDEX($S$2:$AL$2,MATCH(SMALL(Tableau1[[#This Row],[Colonne19]:[Colonne38]],6),Tableau1[[#This Row],[Colonne19]:[Colonne38]],0)),"")</f>
        <v/>
      </c>
      <c r="AT538" s="10" t="str">
        <f>IFERROR(INDEX($S$2:$AL$2,MATCH(SMALL(Tableau1[[#This Row],[Colonne19]:[Colonne38]],7),Tableau1[[#This Row],[Colonne19]:[Colonne38]],0)),"")</f>
        <v/>
      </c>
      <c r="AU538" s="10" t="str">
        <f>IFERROR(INDEX($S$2:$AL$2,MATCH(SMALL(Tableau1[[#This Row],[Colonne19]:[Colonne38]],8),Tableau1[[#This Row],[Colonne19]:[Colonne38]],0)),"")</f>
        <v/>
      </c>
      <c r="AV538" s="10" t="str">
        <f>IFERROR(INDEX($S$2:$AL$2,MATCH(SMALL(Tableau1[[#This Row],[Colonne19]:[Colonne38]],9),Tableau1[[#This Row],[Colonne19]:[Colonne38]],0)),"")</f>
        <v/>
      </c>
      <c r="AW538" s="10" t="str">
        <f>IFERROR(INDEX($S$2:$AL$2,MATCH(SMALL(Tableau1[[#This Row],[Colonne19]:[Colonne38]],10),Tableau1[[#This Row],[Colonne19]:[Colonne38]],0)),"")</f>
        <v/>
      </c>
      <c r="AX538" s="10" t="str">
        <f>IFERROR(INDEX($S$2:$AL$2,MATCH(SMALL(Tableau1[[#This Row],[Colonne19]:[Colonne38]],11),Tableau1[[#This Row],[Colonne19]:[Colonne38]],0)),"")</f>
        <v/>
      </c>
      <c r="AY538" s="10" t="str">
        <f>IFERROR(INDEX($S$2:$AL$2,MATCH(SMALL(Tableau1[[#This Row],[Colonne19]:[Colonne38]],12),Tableau1[[#This Row],[Colonne19]:[Colonne38]],0)),"")</f>
        <v/>
      </c>
      <c r="AZ538" s="10" t="str">
        <f>IFERROR(INDEX($S$2:$AL$2,MATCH(SMALL(Tableau1[[#This Row],[Colonne19]:[Colonne38]],13),Tableau1[[#This Row],[Colonne19]:[Colonne38]],0)),"")</f>
        <v/>
      </c>
      <c r="BA538" s="10" t="str">
        <f>IFERROR(INDEX($S$2:$AL$2,MATCH(SMALL(Tableau1[[#This Row],[Colonne19]:[Colonne38]],14),Tableau1[[#This Row],[Colonne19]:[Colonne38]],0)),"")</f>
        <v/>
      </c>
      <c r="BB538" s="10" t="str">
        <f>IFERROR(INDEX($S$2:$AL$2,MATCH(SMALL(Tableau1[[#This Row],[Colonne19]:[Colonne38]],15),Tableau1[[#This Row],[Colonne19]:[Colonne38]],0)),"")</f>
        <v/>
      </c>
      <c r="BC538" s="10" t="str">
        <f>IFERROR(INDEX($S$2:$AL$2,MATCH(SMALL(Tableau1[[#This Row],[Colonne19]:[Colonne38]],16),Tableau1[[#This Row],[Colonne19]:[Colonne38]],0)),"")</f>
        <v/>
      </c>
      <c r="BD538" s="10" t="str">
        <f>IFERROR(INDEX($S$2:$AL$2,MATCH(SMALL(Tableau1[[#This Row],[Colonne19]:[Colonne38]],17),Tableau1[[#This Row],[Colonne19]:[Colonne38]],0)),"")</f>
        <v/>
      </c>
      <c r="BE538" s="10" t="str">
        <f>IFERROR(INDEX($S$2:$AL$2,MATCH(SMALL(Tableau1[[#This Row],[Colonne19]:[Colonne38]],18),Tableau1[[#This Row],[Colonne19]:[Colonne38]],0)),"")</f>
        <v/>
      </c>
      <c r="BF538" s="10" t="str">
        <f>IFERROR(INDEX($S$2:$AL$2,MATCH(SMALL(Tableau1[[#This Row],[Colonne19]:[Colonne38]],19),Tableau1[[#This Row],[Colonne19]:[Colonne38]],0)),"")</f>
        <v/>
      </c>
      <c r="BG538" s="10" t="str">
        <f>IFERROR(INDEX($S$2:$AL$2,MATCH(SMALL(Tableau1[[#This Row],[Colonne19]:[Colonne38]],20),Tableau1[[#This Row],[Colonne19]:[Colonne38]],0)),"")</f>
        <v/>
      </c>
      <c r="BH538" s="11"/>
      <c r="BI538" s="10"/>
      <c r="BJ538" s="10"/>
      <c r="BK538" s="10"/>
      <c r="BL538" s="10"/>
      <c r="BM538" s="10"/>
      <c r="BN538" s="10"/>
      <c r="BO538" s="11"/>
      <c r="BP538" s="10" t="str" cm="1">
        <f t="array" ref="BP538">IFERROR(INDEX($AN538:$BG538,_xlfn.AGGREGATE(15,6,(COLUMN($AN538:$BG538)-COLUMN($AN$8)+1)/NOT(ISNA(MATCH($AN538:$BG538,$FF$1:$FF$6,0))),COLUMN($BV538:BV538))),"")</f>
        <v/>
      </c>
      <c r="BQ538" s="10" t="e" cm="1" vm="1">
        <f t="array" aca="1" ref="BQ538" ca="1">IFERROR(INDEX($AN538:$BG538,_xlfn.AGGREGATE(15,6,(COLUMN($AN538:$BG538)-COLUMN($AN$8)+1)/NOT(ISNA(MATCH($AN538:$BG538,$FF$1:$FF$6,0))),COLUMN($BV538:BW538))),"")</f>
        <v>#VALUE!</v>
      </c>
      <c r="BR538" s="10" t="e" cm="1" vm="2">
        <f t="array" aca="1" ref="BR538" ca="1">IFERROR(INDEX($AN538:$BG538,_xlfn.AGGREGATE(15,6,(COLUMN($AN538:$BG538)-COLUMN($AN$8)+1)/NOT(ISNA(MATCH($AN538:$BG538,$FF$1:$FF$6,0))),COLUMN($BV538:BX538))),"")</f>
        <v>#VALUE!</v>
      </c>
      <c r="BS538" s="10" t="e" cm="1" vm="3">
        <f t="array" aca="1" ref="BS538" ca="1">IFERROR(INDEX($AN538:$BG538,_xlfn.AGGREGATE(15,6,(COLUMN($AN538:$BG538)-COLUMN($AN$8)+1)/NOT(ISNA(MATCH($AN538:$BG538,$FF$1:$FF$6,0))),COLUMN($BV538:BY538))),"")</f>
        <v>#VALUE!</v>
      </c>
      <c r="BT538" s="10" t="e" cm="1" vm="4">
        <f t="array" aca="1" ref="BT538" ca="1">IFERROR(INDEX($AN538:$BG538,_xlfn.AGGREGATE(15,6,(COLUMN($AN538:$BG538)-COLUMN($AN$8)+1)/NOT(ISNA(MATCH($AN538:$BG538,$FF$1:$FF$6,0))),COLUMN($BV538:BZ538))),"")</f>
        <v>#VALUE!</v>
      </c>
      <c r="BU538" s="10" t="e" cm="1" vm="5">
        <f t="array" aca="1" ref="BU538" ca="1">IFERROR(INDEX($AN538:$BG538,_xlfn.AGGREGATE(15,6,(COLUMN($AN538:$BG538)-COLUMN($AN$8)+1)/NOT(ISNA(MATCH($AN538:$BG538,$FF$1:$FF$6,0))),COLUMN($BV538:CA538))),"")</f>
        <v>#VALUE!</v>
      </c>
      <c r="BV538" s="11"/>
      <c r="BW538" s="10" t="str" cm="1">
        <f t="array" ref="BW538">IFERROR(INDEX($BI538:$BN538,_xlfn.AGGREGATE(15,6,(COLUMN($BI538:$BN538)-COLUMN($BI$8)+1)/NOT(ISNA(MATCH($BI538:$BN538,$FF$1:$FF$6,0))),COLUMN($BW538:BW538))),"")</f>
        <v/>
      </c>
      <c r="BX538" s="10" t="e" cm="1" vm="1">
        <f t="array" aca="1" ref="BX538" ca="1">IFERROR(INDEX($BI538:$BN538,_xlfn.AGGREGATE(15,6,(COLUMN($BI538:$BN538)-COLUMN($BI$8)+1)/NOT(ISNA(MATCH($BI538:$BN538,$FF$1:$FF$6,0))),COLUMN($BW538:BX538))),"")</f>
        <v>#VALUE!</v>
      </c>
      <c r="BY538" s="10" t="e" cm="1" vm="2">
        <f t="array" aca="1" ref="BY538" ca="1">IFERROR(INDEX($BI538:$BN538,_xlfn.AGGREGATE(15,6,(COLUMN($BI538:$BN538)-COLUMN($BI$8)+1)/NOT(ISNA(MATCH($BI538:$BN538,$FF$1:$FF$6,0))),COLUMN($BW538:BY538))),"")</f>
        <v>#VALUE!</v>
      </c>
      <c r="BZ538" s="10" t="e" cm="1" vm="3">
        <f t="array" aca="1" ref="BZ538" ca="1">IFERROR(INDEX($BI538:$BN538,_xlfn.AGGREGATE(15,6,(COLUMN($BI538:$BN538)-COLUMN($BI$8)+1)/NOT(ISNA(MATCH($BI538:$BN538,$FF$1:$FF$6,0))),COLUMN($BW538:BZ538))),"")</f>
        <v>#VALUE!</v>
      </c>
      <c r="CA538" s="10" t="e" cm="1" vm="4">
        <f t="array" aca="1" ref="CA538" ca="1">IFERROR(INDEX($BI538:$BN538,_xlfn.AGGREGATE(15,6,(COLUMN($BI538:$BN538)-COLUMN($BI$8)+1)/NOT(ISNA(MATCH($BI538:$BN538,$FF$1:$FF$6,0))),COLUMN($BW538:CA538))),"")</f>
        <v>#VALUE!</v>
      </c>
      <c r="CB538" s="10" t="e" cm="1" vm="5">
        <f t="array" aca="1" ref="CB538" ca="1">IFERROR(INDEX($BI538:$BN538,_xlfn.AGGREGATE(15,6,(COLUMN($BI538:$BN538)-COLUMN($BI$8)+1)/NOT(ISNA(MATCH($BI538:$BN538,$FF$1:$FF$6,0))),COLUMN($BW538:CB538))),"")</f>
        <v>#VALUE!</v>
      </c>
      <c r="CC538" s="11"/>
      <c r="CD538" s="10"/>
      <c r="CE538" s="10"/>
      <c r="CF538" s="10"/>
      <c r="CG538" s="10"/>
      <c r="CH538" s="10"/>
      <c r="CI538" s="11"/>
      <c r="CJ538" s="10" cm="1">
        <f t="array" ref="CJ538">SUM(COUNTIF(CD538:CF538,$DH$3:$DM$3))</f>
        <v>0</v>
      </c>
      <c r="CK538" s="10" cm="1">
        <f t="array" ref="CK538">SUM(COUNTIF(CD538:CF538,$DH$2:$DL$2))</f>
        <v>0</v>
      </c>
      <c r="CL538" s="10" cm="1">
        <f t="array" ref="CL538">SUM(COUNTIF(CD538:CF538,$DM$2:$DQ$2))</f>
        <v>0</v>
      </c>
      <c r="CM538" s="11"/>
      <c r="CN538" s="10"/>
      <c r="CO538" s="10"/>
      <c r="CP538" s="11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1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7" t="s">
        <v>42</v>
      </c>
      <c r="EC538" s="11"/>
      <c r="ED538" s="10">
        <f>Tableau1[[#This Row],[Colonne75]]</f>
        <v>0</v>
      </c>
      <c r="EE538" s="10"/>
      <c r="EF538" s="10">
        <f ca="1">OFFSET(Tableau1[[#This Row],[Colonne19]],0,Tableau1[[#This Row],[Colonne126]]-1)</f>
        <v>0</v>
      </c>
      <c r="EG538" s="11"/>
      <c r="EH538" s="10">
        <f>Tableau1[[#This Row],[Colonne76]]</f>
        <v>0</v>
      </c>
      <c r="EI538" s="10"/>
      <c r="EJ538" s="10">
        <f ca="1">OFFSET(Tableau1[[#This Row],[Colonne19]],0,Tableau1[[#This Row],[Colonne130]]-1)</f>
        <v>0</v>
      </c>
      <c r="EK538" s="11"/>
      <c r="EL538" s="10">
        <f>Tableau1[[#This Row],[Colonne77]]</f>
        <v>0</v>
      </c>
      <c r="EM538" s="10"/>
      <c r="EN538" s="10">
        <f ca="1">OFFSET(Tableau1[[#This Row],[Colonne19]],0,Tableau1[[#This Row],[Colonne134]]-1)</f>
        <v>0</v>
      </c>
      <c r="EO538" s="11"/>
      <c r="EP538" s="10">
        <f>Tableau1[[#This Row],[Colonne78]]</f>
        <v>0</v>
      </c>
      <c r="EQ538" s="10"/>
      <c r="ER538" s="10">
        <f ca="1">OFFSET(Tableau1[[#This Row],[Colonne19]],0,Tableau1[[#This Row],[Colonne138]]-1)</f>
        <v>0</v>
      </c>
      <c r="ES538" s="11"/>
      <c r="ET538" s="10">
        <f>Tableau1[[#This Row],[Colonne79]]</f>
        <v>0</v>
      </c>
      <c r="EU538" s="10"/>
      <c r="EV538" s="10">
        <f ca="1">OFFSET(Tableau1[[#This Row],[Colonne19]],0,Tableau1[[#This Row],[Colonne142]]-1)</f>
        <v>0</v>
      </c>
      <c r="EW538" s="11"/>
      <c r="EX538" s="10">
        <f t="shared" ca="1" si="54"/>
        <v>0</v>
      </c>
      <c r="EY538" s="10">
        <f t="shared" ca="1" si="55"/>
        <v>0</v>
      </c>
      <c r="EZ538" s="10">
        <f t="shared" ca="1" si="56"/>
        <v>0</v>
      </c>
      <c r="FA538" s="10">
        <f t="shared" ca="1" si="51"/>
        <v>0</v>
      </c>
      <c r="FB538" s="10">
        <f t="shared" ca="1" si="52"/>
        <v>0</v>
      </c>
      <c r="FC538" s="10">
        <f t="shared" ca="1" si="53"/>
        <v>0</v>
      </c>
      <c r="FD538" s="11"/>
    </row>
    <row r="539" spans="1:160" x14ac:dyDescent="0.2">
      <c r="A539" s="25"/>
      <c r="B539" s="10"/>
      <c r="C539" s="13"/>
      <c r="D539" s="26"/>
      <c r="E539" s="10"/>
      <c r="F539" s="10"/>
      <c r="G539" s="10"/>
      <c r="H539" s="10"/>
      <c r="I539" s="10"/>
      <c r="J539" s="24"/>
      <c r="K539" s="13"/>
      <c r="L539" s="10"/>
      <c r="M539" s="13"/>
      <c r="N539" s="13"/>
      <c r="O539" s="33" t="e">
        <f>Tableau1[[#This Row],[Colonne14]]/Tableau1[[#This Row],[Colonne13]]</f>
        <v>#DIV/0!</v>
      </c>
      <c r="P539" s="57"/>
      <c r="Q539" s="59" t="e" cm="1">
        <f t="array" ref="Q539">SUM(Tableau1[[#This Row],[Colonne19]:[Colonne38]]/Tableau1[[#This Row],[Colonne11]])</f>
        <v>#DIV/0!</v>
      </c>
      <c r="R539" s="11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1"/>
      <c r="AN539" s="10" t="str" cm="1">
        <f t="array" ref="AN539">IFERROR(INDEX($S$2:$AL$2,MATCH(SMALL(Tableau1[[#This Row],[Colonne19]:[Colonne38]],1),Tableau1[[#This Row],[Colonne19]:[Colonne38]],0)),"")</f>
        <v/>
      </c>
      <c r="AO539" s="10" t="str">
        <f>IFERROR(INDEX($S$2:$AL$2,MATCH(SMALL(Tableau1[[#This Row],[Colonne19]:[Colonne38]],2),Tableau1[[#This Row],[Colonne19]:[Colonne38]],0)),"")</f>
        <v/>
      </c>
      <c r="AP539" s="10" t="str">
        <f>IFERROR(INDEX($S$2:$AL$2,MATCH(SMALL(Tableau1[[#This Row],[Colonne19]:[Colonne38]],3),Tableau1[[#This Row],[Colonne19]:[Colonne38]],0)),"")</f>
        <v/>
      </c>
      <c r="AQ539" s="10" t="str">
        <f>IFERROR(INDEX($S$2:$AL$2,MATCH(SMALL(Tableau1[[#This Row],[Colonne19]:[Colonne38]],4),Tableau1[[#This Row],[Colonne19]:[Colonne38]],0)),"")</f>
        <v/>
      </c>
      <c r="AR539" s="10" t="str">
        <f>IFERROR(INDEX($S$2:$AL$2,MATCH(SMALL(Tableau1[[#This Row],[Colonne19]:[Colonne38]],5),Tableau1[[#This Row],[Colonne19]:[Colonne38]],0)),"")</f>
        <v/>
      </c>
      <c r="AS539" s="10" t="str">
        <f>IFERROR(INDEX($S$2:$AL$2,MATCH(SMALL(Tableau1[[#This Row],[Colonne19]:[Colonne38]],6),Tableau1[[#This Row],[Colonne19]:[Colonne38]],0)),"")</f>
        <v/>
      </c>
      <c r="AT539" s="10" t="str">
        <f>IFERROR(INDEX($S$2:$AL$2,MATCH(SMALL(Tableau1[[#This Row],[Colonne19]:[Colonne38]],7),Tableau1[[#This Row],[Colonne19]:[Colonne38]],0)),"")</f>
        <v/>
      </c>
      <c r="AU539" s="10" t="str">
        <f>IFERROR(INDEX($S$2:$AL$2,MATCH(SMALL(Tableau1[[#This Row],[Colonne19]:[Colonne38]],8),Tableau1[[#This Row],[Colonne19]:[Colonne38]],0)),"")</f>
        <v/>
      </c>
      <c r="AV539" s="10" t="str">
        <f>IFERROR(INDEX($S$2:$AL$2,MATCH(SMALL(Tableau1[[#This Row],[Colonne19]:[Colonne38]],9),Tableau1[[#This Row],[Colonne19]:[Colonne38]],0)),"")</f>
        <v/>
      </c>
      <c r="AW539" s="10" t="str">
        <f>IFERROR(INDEX($S$2:$AL$2,MATCH(SMALL(Tableau1[[#This Row],[Colonne19]:[Colonne38]],10),Tableau1[[#This Row],[Colonne19]:[Colonne38]],0)),"")</f>
        <v/>
      </c>
      <c r="AX539" s="10" t="str">
        <f>IFERROR(INDEX($S$2:$AL$2,MATCH(SMALL(Tableau1[[#This Row],[Colonne19]:[Colonne38]],11),Tableau1[[#This Row],[Colonne19]:[Colonne38]],0)),"")</f>
        <v/>
      </c>
      <c r="AY539" s="10" t="str">
        <f>IFERROR(INDEX($S$2:$AL$2,MATCH(SMALL(Tableau1[[#This Row],[Colonne19]:[Colonne38]],12),Tableau1[[#This Row],[Colonne19]:[Colonne38]],0)),"")</f>
        <v/>
      </c>
      <c r="AZ539" s="10" t="str">
        <f>IFERROR(INDEX($S$2:$AL$2,MATCH(SMALL(Tableau1[[#This Row],[Colonne19]:[Colonne38]],13),Tableau1[[#This Row],[Colonne19]:[Colonne38]],0)),"")</f>
        <v/>
      </c>
      <c r="BA539" s="10" t="str">
        <f>IFERROR(INDEX($S$2:$AL$2,MATCH(SMALL(Tableau1[[#This Row],[Colonne19]:[Colonne38]],14),Tableau1[[#This Row],[Colonne19]:[Colonne38]],0)),"")</f>
        <v/>
      </c>
      <c r="BB539" s="10" t="str">
        <f>IFERROR(INDEX($S$2:$AL$2,MATCH(SMALL(Tableau1[[#This Row],[Colonne19]:[Colonne38]],15),Tableau1[[#This Row],[Colonne19]:[Colonne38]],0)),"")</f>
        <v/>
      </c>
      <c r="BC539" s="10" t="str">
        <f>IFERROR(INDEX($S$2:$AL$2,MATCH(SMALL(Tableau1[[#This Row],[Colonne19]:[Colonne38]],16),Tableau1[[#This Row],[Colonne19]:[Colonne38]],0)),"")</f>
        <v/>
      </c>
      <c r="BD539" s="10" t="str">
        <f>IFERROR(INDEX($S$2:$AL$2,MATCH(SMALL(Tableau1[[#This Row],[Colonne19]:[Colonne38]],17),Tableau1[[#This Row],[Colonne19]:[Colonne38]],0)),"")</f>
        <v/>
      </c>
      <c r="BE539" s="10" t="str">
        <f>IFERROR(INDEX($S$2:$AL$2,MATCH(SMALL(Tableau1[[#This Row],[Colonne19]:[Colonne38]],18),Tableau1[[#This Row],[Colonne19]:[Colonne38]],0)),"")</f>
        <v/>
      </c>
      <c r="BF539" s="10" t="str">
        <f>IFERROR(INDEX($S$2:$AL$2,MATCH(SMALL(Tableau1[[#This Row],[Colonne19]:[Colonne38]],19),Tableau1[[#This Row],[Colonne19]:[Colonne38]],0)),"")</f>
        <v/>
      </c>
      <c r="BG539" s="10" t="str">
        <f>IFERROR(INDEX($S$2:$AL$2,MATCH(SMALL(Tableau1[[#This Row],[Colonne19]:[Colonne38]],20),Tableau1[[#This Row],[Colonne19]:[Colonne38]],0)),"")</f>
        <v/>
      </c>
      <c r="BH539" s="11"/>
      <c r="BI539" s="10"/>
      <c r="BJ539" s="10"/>
      <c r="BK539" s="10"/>
      <c r="BL539" s="10"/>
      <c r="BM539" s="10"/>
      <c r="BN539" s="10"/>
      <c r="BO539" s="11"/>
      <c r="BP539" s="10" t="str" cm="1">
        <f t="array" ref="BP539">IFERROR(INDEX($AN539:$BG539,_xlfn.AGGREGATE(15,6,(COLUMN($AN539:$BG539)-COLUMN($AN$8)+1)/NOT(ISNA(MATCH($AN539:$BG539,$FF$1:$FF$6,0))),COLUMN($BV539:BV539))),"")</f>
        <v/>
      </c>
      <c r="BQ539" s="10" t="e" cm="1" vm="1">
        <f t="array" aca="1" ref="BQ539" ca="1">IFERROR(INDEX($AN539:$BG539,_xlfn.AGGREGATE(15,6,(COLUMN($AN539:$BG539)-COLUMN($AN$8)+1)/NOT(ISNA(MATCH($AN539:$BG539,$FF$1:$FF$6,0))),COLUMN($BV539:BW539))),"")</f>
        <v>#VALUE!</v>
      </c>
      <c r="BR539" s="10" t="e" cm="1" vm="2">
        <f t="array" aca="1" ref="BR539" ca="1">IFERROR(INDEX($AN539:$BG539,_xlfn.AGGREGATE(15,6,(COLUMN($AN539:$BG539)-COLUMN($AN$8)+1)/NOT(ISNA(MATCH($AN539:$BG539,$FF$1:$FF$6,0))),COLUMN($BV539:BX539))),"")</f>
        <v>#VALUE!</v>
      </c>
      <c r="BS539" s="10" t="e" cm="1" vm="3">
        <f t="array" aca="1" ref="BS539" ca="1">IFERROR(INDEX($AN539:$BG539,_xlfn.AGGREGATE(15,6,(COLUMN($AN539:$BG539)-COLUMN($AN$8)+1)/NOT(ISNA(MATCH($AN539:$BG539,$FF$1:$FF$6,0))),COLUMN($BV539:BY539))),"")</f>
        <v>#VALUE!</v>
      </c>
      <c r="BT539" s="10" t="e" cm="1" vm="4">
        <f t="array" aca="1" ref="BT539" ca="1">IFERROR(INDEX($AN539:$BG539,_xlfn.AGGREGATE(15,6,(COLUMN($AN539:$BG539)-COLUMN($AN$8)+1)/NOT(ISNA(MATCH($AN539:$BG539,$FF$1:$FF$6,0))),COLUMN($BV539:BZ539))),"")</f>
        <v>#VALUE!</v>
      </c>
      <c r="BU539" s="10" t="e" cm="1" vm="5">
        <f t="array" aca="1" ref="BU539" ca="1">IFERROR(INDEX($AN539:$BG539,_xlfn.AGGREGATE(15,6,(COLUMN($AN539:$BG539)-COLUMN($AN$8)+1)/NOT(ISNA(MATCH($AN539:$BG539,$FF$1:$FF$6,0))),COLUMN($BV539:CA539))),"")</f>
        <v>#VALUE!</v>
      </c>
      <c r="BV539" s="11"/>
      <c r="BW539" s="10" t="str" cm="1">
        <f t="array" ref="BW539">IFERROR(INDEX($BI539:$BN539,_xlfn.AGGREGATE(15,6,(COLUMN($BI539:$BN539)-COLUMN($BI$8)+1)/NOT(ISNA(MATCH($BI539:$BN539,$FF$1:$FF$6,0))),COLUMN($BW539:BW539))),"")</f>
        <v/>
      </c>
      <c r="BX539" s="10" t="e" cm="1" vm="1">
        <f t="array" aca="1" ref="BX539" ca="1">IFERROR(INDEX($BI539:$BN539,_xlfn.AGGREGATE(15,6,(COLUMN($BI539:$BN539)-COLUMN($BI$8)+1)/NOT(ISNA(MATCH($BI539:$BN539,$FF$1:$FF$6,0))),COLUMN($BW539:BX539))),"")</f>
        <v>#VALUE!</v>
      </c>
      <c r="BY539" s="10" t="e" cm="1" vm="2">
        <f t="array" aca="1" ref="BY539" ca="1">IFERROR(INDEX($BI539:$BN539,_xlfn.AGGREGATE(15,6,(COLUMN($BI539:$BN539)-COLUMN($BI$8)+1)/NOT(ISNA(MATCH($BI539:$BN539,$FF$1:$FF$6,0))),COLUMN($BW539:BY539))),"")</f>
        <v>#VALUE!</v>
      </c>
      <c r="BZ539" s="10" t="e" cm="1" vm="3">
        <f t="array" aca="1" ref="BZ539" ca="1">IFERROR(INDEX($BI539:$BN539,_xlfn.AGGREGATE(15,6,(COLUMN($BI539:$BN539)-COLUMN($BI$8)+1)/NOT(ISNA(MATCH($BI539:$BN539,$FF$1:$FF$6,0))),COLUMN($BW539:BZ539))),"")</f>
        <v>#VALUE!</v>
      </c>
      <c r="CA539" s="10" t="e" cm="1" vm="4">
        <f t="array" aca="1" ref="CA539" ca="1">IFERROR(INDEX($BI539:$BN539,_xlfn.AGGREGATE(15,6,(COLUMN($BI539:$BN539)-COLUMN($BI$8)+1)/NOT(ISNA(MATCH($BI539:$BN539,$FF$1:$FF$6,0))),COLUMN($BW539:CA539))),"")</f>
        <v>#VALUE!</v>
      </c>
      <c r="CB539" s="10" t="e" cm="1" vm="5">
        <f t="array" aca="1" ref="CB539" ca="1">IFERROR(INDEX($BI539:$BN539,_xlfn.AGGREGATE(15,6,(COLUMN($BI539:$BN539)-COLUMN($BI$8)+1)/NOT(ISNA(MATCH($BI539:$BN539,$FF$1:$FF$6,0))),COLUMN($BW539:CB539))),"")</f>
        <v>#VALUE!</v>
      </c>
      <c r="CC539" s="11"/>
      <c r="CD539" s="10"/>
      <c r="CE539" s="10"/>
      <c r="CF539" s="10"/>
      <c r="CG539" s="10"/>
      <c r="CH539" s="10"/>
      <c r="CI539" s="11"/>
      <c r="CJ539" s="10" cm="1">
        <f t="array" ref="CJ539">SUM(COUNTIF(CD539:CF539,$DH$3:$DM$3))</f>
        <v>0</v>
      </c>
      <c r="CK539" s="10" cm="1">
        <f t="array" ref="CK539">SUM(COUNTIF(CD539:CF539,$DH$2:$DL$2))</f>
        <v>0</v>
      </c>
      <c r="CL539" s="10" cm="1">
        <f t="array" ref="CL539">SUM(COUNTIF(CD539:CF539,$DM$2:$DQ$2))</f>
        <v>0</v>
      </c>
      <c r="CM539" s="11"/>
      <c r="CN539" s="10"/>
      <c r="CO539" s="10"/>
      <c r="CP539" s="11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1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7" t="s">
        <v>42</v>
      </c>
      <c r="EC539" s="11"/>
      <c r="ED539" s="10">
        <f>Tableau1[[#This Row],[Colonne75]]</f>
        <v>0</v>
      </c>
      <c r="EE539" s="10"/>
      <c r="EF539" s="10">
        <f ca="1">OFFSET(Tableau1[[#This Row],[Colonne19]],0,Tableau1[[#This Row],[Colonne126]]-1)</f>
        <v>0</v>
      </c>
      <c r="EG539" s="11"/>
      <c r="EH539" s="10">
        <f>Tableau1[[#This Row],[Colonne76]]</f>
        <v>0</v>
      </c>
      <c r="EI539" s="10"/>
      <c r="EJ539" s="10">
        <f ca="1">OFFSET(Tableau1[[#This Row],[Colonne19]],0,Tableau1[[#This Row],[Colonne130]]-1)</f>
        <v>0</v>
      </c>
      <c r="EK539" s="11"/>
      <c r="EL539" s="10">
        <f>Tableau1[[#This Row],[Colonne77]]</f>
        <v>0</v>
      </c>
      <c r="EM539" s="10"/>
      <c r="EN539" s="10">
        <f ca="1">OFFSET(Tableau1[[#This Row],[Colonne19]],0,Tableau1[[#This Row],[Colonne134]]-1)</f>
        <v>0</v>
      </c>
      <c r="EO539" s="11"/>
      <c r="EP539" s="10">
        <f>Tableau1[[#This Row],[Colonne78]]</f>
        <v>0</v>
      </c>
      <c r="EQ539" s="10"/>
      <c r="ER539" s="10">
        <f ca="1">OFFSET(Tableau1[[#This Row],[Colonne19]],0,Tableau1[[#This Row],[Colonne138]]-1)</f>
        <v>0</v>
      </c>
      <c r="ES539" s="11"/>
      <c r="ET539" s="10">
        <f>Tableau1[[#This Row],[Colonne79]]</f>
        <v>0</v>
      </c>
      <c r="EU539" s="10"/>
      <c r="EV539" s="10">
        <f ca="1">OFFSET(Tableau1[[#This Row],[Colonne19]],0,Tableau1[[#This Row],[Colonne142]]-1)</f>
        <v>0</v>
      </c>
      <c r="EW539" s="11"/>
      <c r="EX539" s="10">
        <f t="shared" ca="1" si="54"/>
        <v>0</v>
      </c>
      <c r="EY539" s="10">
        <f t="shared" ca="1" si="55"/>
        <v>0</v>
      </c>
      <c r="EZ539" s="10">
        <f t="shared" ca="1" si="56"/>
        <v>0</v>
      </c>
      <c r="FA539" s="10">
        <f t="shared" ca="1" si="51"/>
        <v>0</v>
      </c>
      <c r="FB539" s="10">
        <f t="shared" ca="1" si="52"/>
        <v>0</v>
      </c>
      <c r="FC539" s="10">
        <f t="shared" ca="1" si="53"/>
        <v>0</v>
      </c>
      <c r="FD539" s="11"/>
    </row>
    <row r="540" spans="1:160" x14ac:dyDescent="0.2">
      <c r="A540" s="25"/>
      <c r="B540" s="10"/>
      <c r="C540" s="13"/>
      <c r="D540" s="26"/>
      <c r="E540" s="10"/>
      <c r="F540" s="10"/>
      <c r="G540" s="10"/>
      <c r="H540" s="10"/>
      <c r="I540" s="10"/>
      <c r="J540" s="24"/>
      <c r="K540" s="13"/>
      <c r="L540" s="10"/>
      <c r="M540" s="13"/>
      <c r="N540" s="13"/>
      <c r="O540" s="33" t="e">
        <f>Tableau1[[#This Row],[Colonne14]]/Tableau1[[#This Row],[Colonne13]]</f>
        <v>#DIV/0!</v>
      </c>
      <c r="P540" s="57"/>
      <c r="Q540" s="59" t="e" cm="1">
        <f t="array" ref="Q540">SUM(Tableau1[[#This Row],[Colonne19]:[Colonne38]]/Tableau1[[#This Row],[Colonne11]])</f>
        <v>#DIV/0!</v>
      </c>
      <c r="R540" s="11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1"/>
      <c r="AN540" s="10" t="str" cm="1">
        <f t="array" ref="AN540">IFERROR(INDEX($S$2:$AL$2,MATCH(SMALL(Tableau1[[#This Row],[Colonne19]:[Colonne38]],1),Tableau1[[#This Row],[Colonne19]:[Colonne38]],0)),"")</f>
        <v/>
      </c>
      <c r="AO540" s="10" t="str">
        <f>IFERROR(INDEX($S$2:$AL$2,MATCH(SMALL(Tableau1[[#This Row],[Colonne19]:[Colonne38]],2),Tableau1[[#This Row],[Colonne19]:[Colonne38]],0)),"")</f>
        <v/>
      </c>
      <c r="AP540" s="10" t="str">
        <f>IFERROR(INDEX($S$2:$AL$2,MATCH(SMALL(Tableau1[[#This Row],[Colonne19]:[Colonne38]],3),Tableau1[[#This Row],[Colonne19]:[Colonne38]],0)),"")</f>
        <v/>
      </c>
      <c r="AQ540" s="10" t="str">
        <f>IFERROR(INDEX($S$2:$AL$2,MATCH(SMALL(Tableau1[[#This Row],[Colonne19]:[Colonne38]],4),Tableau1[[#This Row],[Colonne19]:[Colonne38]],0)),"")</f>
        <v/>
      </c>
      <c r="AR540" s="10" t="str">
        <f>IFERROR(INDEX($S$2:$AL$2,MATCH(SMALL(Tableau1[[#This Row],[Colonne19]:[Colonne38]],5),Tableau1[[#This Row],[Colonne19]:[Colonne38]],0)),"")</f>
        <v/>
      </c>
      <c r="AS540" s="10" t="str">
        <f>IFERROR(INDEX($S$2:$AL$2,MATCH(SMALL(Tableau1[[#This Row],[Colonne19]:[Colonne38]],6),Tableau1[[#This Row],[Colonne19]:[Colonne38]],0)),"")</f>
        <v/>
      </c>
      <c r="AT540" s="10" t="str">
        <f>IFERROR(INDEX($S$2:$AL$2,MATCH(SMALL(Tableau1[[#This Row],[Colonne19]:[Colonne38]],7),Tableau1[[#This Row],[Colonne19]:[Colonne38]],0)),"")</f>
        <v/>
      </c>
      <c r="AU540" s="10" t="str">
        <f>IFERROR(INDEX($S$2:$AL$2,MATCH(SMALL(Tableau1[[#This Row],[Colonne19]:[Colonne38]],8),Tableau1[[#This Row],[Colonne19]:[Colonne38]],0)),"")</f>
        <v/>
      </c>
      <c r="AV540" s="10" t="str">
        <f>IFERROR(INDEX($S$2:$AL$2,MATCH(SMALL(Tableau1[[#This Row],[Colonne19]:[Colonne38]],9),Tableau1[[#This Row],[Colonne19]:[Colonne38]],0)),"")</f>
        <v/>
      </c>
      <c r="AW540" s="10" t="str">
        <f>IFERROR(INDEX($S$2:$AL$2,MATCH(SMALL(Tableau1[[#This Row],[Colonne19]:[Colonne38]],10),Tableau1[[#This Row],[Colonne19]:[Colonne38]],0)),"")</f>
        <v/>
      </c>
      <c r="AX540" s="10" t="str">
        <f>IFERROR(INDEX($S$2:$AL$2,MATCH(SMALL(Tableau1[[#This Row],[Colonne19]:[Colonne38]],11),Tableau1[[#This Row],[Colonne19]:[Colonne38]],0)),"")</f>
        <v/>
      </c>
      <c r="AY540" s="10" t="str">
        <f>IFERROR(INDEX($S$2:$AL$2,MATCH(SMALL(Tableau1[[#This Row],[Colonne19]:[Colonne38]],12),Tableau1[[#This Row],[Colonne19]:[Colonne38]],0)),"")</f>
        <v/>
      </c>
      <c r="AZ540" s="10" t="str">
        <f>IFERROR(INDEX($S$2:$AL$2,MATCH(SMALL(Tableau1[[#This Row],[Colonne19]:[Colonne38]],13),Tableau1[[#This Row],[Colonne19]:[Colonne38]],0)),"")</f>
        <v/>
      </c>
      <c r="BA540" s="10" t="str">
        <f>IFERROR(INDEX($S$2:$AL$2,MATCH(SMALL(Tableau1[[#This Row],[Colonne19]:[Colonne38]],14),Tableau1[[#This Row],[Colonne19]:[Colonne38]],0)),"")</f>
        <v/>
      </c>
      <c r="BB540" s="10" t="str">
        <f>IFERROR(INDEX($S$2:$AL$2,MATCH(SMALL(Tableau1[[#This Row],[Colonne19]:[Colonne38]],15),Tableau1[[#This Row],[Colonne19]:[Colonne38]],0)),"")</f>
        <v/>
      </c>
      <c r="BC540" s="10" t="str">
        <f>IFERROR(INDEX($S$2:$AL$2,MATCH(SMALL(Tableau1[[#This Row],[Colonne19]:[Colonne38]],16),Tableau1[[#This Row],[Colonne19]:[Colonne38]],0)),"")</f>
        <v/>
      </c>
      <c r="BD540" s="10" t="str">
        <f>IFERROR(INDEX($S$2:$AL$2,MATCH(SMALL(Tableau1[[#This Row],[Colonne19]:[Colonne38]],17),Tableau1[[#This Row],[Colonne19]:[Colonne38]],0)),"")</f>
        <v/>
      </c>
      <c r="BE540" s="10" t="str">
        <f>IFERROR(INDEX($S$2:$AL$2,MATCH(SMALL(Tableau1[[#This Row],[Colonne19]:[Colonne38]],18),Tableau1[[#This Row],[Colonne19]:[Colonne38]],0)),"")</f>
        <v/>
      </c>
      <c r="BF540" s="10" t="str">
        <f>IFERROR(INDEX($S$2:$AL$2,MATCH(SMALL(Tableau1[[#This Row],[Colonne19]:[Colonne38]],19),Tableau1[[#This Row],[Colonne19]:[Colonne38]],0)),"")</f>
        <v/>
      </c>
      <c r="BG540" s="10" t="str">
        <f>IFERROR(INDEX($S$2:$AL$2,MATCH(SMALL(Tableau1[[#This Row],[Colonne19]:[Colonne38]],20),Tableau1[[#This Row],[Colonne19]:[Colonne38]],0)),"")</f>
        <v/>
      </c>
      <c r="BH540" s="11"/>
      <c r="BI540" s="10"/>
      <c r="BJ540" s="10"/>
      <c r="BK540" s="10"/>
      <c r="BL540" s="10"/>
      <c r="BM540" s="10"/>
      <c r="BN540" s="10"/>
      <c r="BO540" s="11"/>
      <c r="BP540" s="10" t="str" cm="1">
        <f t="array" ref="BP540">IFERROR(INDEX($AN540:$BG540,_xlfn.AGGREGATE(15,6,(COLUMN($AN540:$BG540)-COLUMN($AN$8)+1)/NOT(ISNA(MATCH($AN540:$BG540,$FF$1:$FF$6,0))),COLUMN($BV540:BV540))),"")</f>
        <v/>
      </c>
      <c r="BQ540" s="10" t="e" cm="1" vm="1">
        <f t="array" aca="1" ref="BQ540" ca="1">IFERROR(INDEX($AN540:$BG540,_xlfn.AGGREGATE(15,6,(COLUMN($AN540:$BG540)-COLUMN($AN$8)+1)/NOT(ISNA(MATCH($AN540:$BG540,$FF$1:$FF$6,0))),COLUMN($BV540:BW540))),"")</f>
        <v>#VALUE!</v>
      </c>
      <c r="BR540" s="10" t="e" cm="1" vm="2">
        <f t="array" aca="1" ref="BR540" ca="1">IFERROR(INDEX($AN540:$BG540,_xlfn.AGGREGATE(15,6,(COLUMN($AN540:$BG540)-COLUMN($AN$8)+1)/NOT(ISNA(MATCH($AN540:$BG540,$FF$1:$FF$6,0))),COLUMN($BV540:BX540))),"")</f>
        <v>#VALUE!</v>
      </c>
      <c r="BS540" s="10" t="e" cm="1" vm="3">
        <f t="array" aca="1" ref="BS540" ca="1">IFERROR(INDEX($AN540:$BG540,_xlfn.AGGREGATE(15,6,(COLUMN($AN540:$BG540)-COLUMN($AN$8)+1)/NOT(ISNA(MATCH($AN540:$BG540,$FF$1:$FF$6,0))),COLUMN($BV540:BY540))),"")</f>
        <v>#VALUE!</v>
      </c>
      <c r="BT540" s="10" t="e" cm="1" vm="4">
        <f t="array" aca="1" ref="BT540" ca="1">IFERROR(INDEX($AN540:$BG540,_xlfn.AGGREGATE(15,6,(COLUMN($AN540:$BG540)-COLUMN($AN$8)+1)/NOT(ISNA(MATCH($AN540:$BG540,$FF$1:$FF$6,0))),COLUMN($BV540:BZ540))),"")</f>
        <v>#VALUE!</v>
      </c>
      <c r="BU540" s="10" t="e" cm="1" vm="5">
        <f t="array" aca="1" ref="BU540" ca="1">IFERROR(INDEX($AN540:$BG540,_xlfn.AGGREGATE(15,6,(COLUMN($AN540:$BG540)-COLUMN($AN$8)+1)/NOT(ISNA(MATCH($AN540:$BG540,$FF$1:$FF$6,0))),COLUMN($BV540:CA540))),"")</f>
        <v>#VALUE!</v>
      </c>
      <c r="BV540" s="11"/>
      <c r="BW540" s="10" t="str" cm="1">
        <f t="array" ref="BW540">IFERROR(INDEX($BI540:$BN540,_xlfn.AGGREGATE(15,6,(COLUMN($BI540:$BN540)-COLUMN($BI$8)+1)/NOT(ISNA(MATCH($BI540:$BN540,$FF$1:$FF$6,0))),COLUMN($BW540:BW540))),"")</f>
        <v/>
      </c>
      <c r="BX540" s="10" t="e" cm="1" vm="1">
        <f t="array" aca="1" ref="BX540" ca="1">IFERROR(INDEX($BI540:$BN540,_xlfn.AGGREGATE(15,6,(COLUMN($BI540:$BN540)-COLUMN($BI$8)+1)/NOT(ISNA(MATCH($BI540:$BN540,$FF$1:$FF$6,0))),COLUMN($BW540:BX540))),"")</f>
        <v>#VALUE!</v>
      </c>
      <c r="BY540" s="10" t="e" cm="1" vm="2">
        <f t="array" aca="1" ref="BY540" ca="1">IFERROR(INDEX($BI540:$BN540,_xlfn.AGGREGATE(15,6,(COLUMN($BI540:$BN540)-COLUMN($BI$8)+1)/NOT(ISNA(MATCH($BI540:$BN540,$FF$1:$FF$6,0))),COLUMN($BW540:BY540))),"")</f>
        <v>#VALUE!</v>
      </c>
      <c r="BZ540" s="10" t="e" cm="1" vm="3">
        <f t="array" aca="1" ref="BZ540" ca="1">IFERROR(INDEX($BI540:$BN540,_xlfn.AGGREGATE(15,6,(COLUMN($BI540:$BN540)-COLUMN($BI$8)+1)/NOT(ISNA(MATCH($BI540:$BN540,$FF$1:$FF$6,0))),COLUMN($BW540:BZ540))),"")</f>
        <v>#VALUE!</v>
      </c>
      <c r="CA540" s="10" t="e" cm="1" vm="4">
        <f t="array" aca="1" ref="CA540" ca="1">IFERROR(INDEX($BI540:$BN540,_xlfn.AGGREGATE(15,6,(COLUMN($BI540:$BN540)-COLUMN($BI$8)+1)/NOT(ISNA(MATCH($BI540:$BN540,$FF$1:$FF$6,0))),COLUMN($BW540:CA540))),"")</f>
        <v>#VALUE!</v>
      </c>
      <c r="CB540" s="10" t="e" cm="1" vm="5">
        <f t="array" aca="1" ref="CB540" ca="1">IFERROR(INDEX($BI540:$BN540,_xlfn.AGGREGATE(15,6,(COLUMN($BI540:$BN540)-COLUMN($BI$8)+1)/NOT(ISNA(MATCH($BI540:$BN540,$FF$1:$FF$6,0))),COLUMN($BW540:CB540))),"")</f>
        <v>#VALUE!</v>
      </c>
      <c r="CC540" s="11"/>
      <c r="CD540" s="10"/>
      <c r="CE540" s="10"/>
      <c r="CF540" s="10"/>
      <c r="CG540" s="10"/>
      <c r="CH540" s="10"/>
      <c r="CI540" s="11"/>
      <c r="CJ540" s="10" cm="1">
        <f t="array" ref="CJ540">SUM(COUNTIF(CD540:CF540,$DH$3:$DM$3))</f>
        <v>0</v>
      </c>
      <c r="CK540" s="10" cm="1">
        <f t="array" ref="CK540">SUM(COUNTIF(CD540:CF540,$DH$2:$DL$2))</f>
        <v>0</v>
      </c>
      <c r="CL540" s="10" cm="1">
        <f t="array" ref="CL540">SUM(COUNTIF(CD540:CF540,$DM$2:$DQ$2))</f>
        <v>0</v>
      </c>
      <c r="CM540" s="11"/>
      <c r="CN540" s="10"/>
      <c r="CO540" s="10"/>
      <c r="CP540" s="11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1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7" t="s">
        <v>42</v>
      </c>
      <c r="EC540" s="11"/>
      <c r="ED540" s="10">
        <f>Tableau1[[#This Row],[Colonne75]]</f>
        <v>0</v>
      </c>
      <c r="EE540" s="10"/>
      <c r="EF540" s="10">
        <f ca="1">OFFSET(Tableau1[[#This Row],[Colonne19]],0,Tableau1[[#This Row],[Colonne126]]-1)</f>
        <v>0</v>
      </c>
      <c r="EG540" s="11"/>
      <c r="EH540" s="10">
        <f>Tableau1[[#This Row],[Colonne76]]</f>
        <v>0</v>
      </c>
      <c r="EI540" s="10"/>
      <c r="EJ540" s="10">
        <f ca="1">OFFSET(Tableau1[[#This Row],[Colonne19]],0,Tableau1[[#This Row],[Colonne130]]-1)</f>
        <v>0</v>
      </c>
      <c r="EK540" s="11"/>
      <c r="EL540" s="10">
        <f>Tableau1[[#This Row],[Colonne77]]</f>
        <v>0</v>
      </c>
      <c r="EM540" s="10"/>
      <c r="EN540" s="10">
        <f ca="1">OFFSET(Tableau1[[#This Row],[Colonne19]],0,Tableau1[[#This Row],[Colonne134]]-1)</f>
        <v>0</v>
      </c>
      <c r="EO540" s="11"/>
      <c r="EP540" s="10">
        <f>Tableau1[[#This Row],[Colonne78]]</f>
        <v>0</v>
      </c>
      <c r="EQ540" s="10"/>
      <c r="ER540" s="10">
        <f ca="1">OFFSET(Tableau1[[#This Row],[Colonne19]],0,Tableau1[[#This Row],[Colonne138]]-1)</f>
        <v>0</v>
      </c>
      <c r="ES540" s="11"/>
      <c r="ET540" s="10">
        <f>Tableau1[[#This Row],[Colonne79]]</f>
        <v>0</v>
      </c>
      <c r="EU540" s="10"/>
      <c r="EV540" s="10">
        <f ca="1">OFFSET(Tableau1[[#This Row],[Colonne19]],0,Tableau1[[#This Row],[Colonne142]]-1)</f>
        <v>0</v>
      </c>
      <c r="EW540" s="11"/>
      <c r="EX540" s="10">
        <f t="shared" ca="1" si="54"/>
        <v>0</v>
      </c>
      <c r="EY540" s="10">
        <f t="shared" ca="1" si="55"/>
        <v>0</v>
      </c>
      <c r="EZ540" s="10">
        <f t="shared" ca="1" si="56"/>
        <v>0</v>
      </c>
      <c r="FA540" s="10">
        <f t="shared" ca="1" si="51"/>
        <v>0</v>
      </c>
      <c r="FB540" s="10">
        <f t="shared" ca="1" si="52"/>
        <v>0</v>
      </c>
      <c r="FC540" s="10">
        <f t="shared" ca="1" si="53"/>
        <v>0</v>
      </c>
      <c r="FD540" s="11"/>
    </row>
    <row r="541" spans="1:160" x14ac:dyDescent="0.2">
      <c r="A541" s="25"/>
      <c r="B541" s="10"/>
      <c r="C541" s="13"/>
      <c r="D541" s="26"/>
      <c r="E541" s="10"/>
      <c r="F541" s="10"/>
      <c r="G541" s="10"/>
      <c r="H541" s="10"/>
      <c r="I541" s="10"/>
      <c r="J541" s="24"/>
      <c r="K541" s="13"/>
      <c r="L541" s="10"/>
      <c r="M541" s="13"/>
      <c r="N541" s="13"/>
      <c r="O541" s="33" t="e">
        <f>Tableau1[[#This Row],[Colonne14]]/Tableau1[[#This Row],[Colonne13]]</f>
        <v>#DIV/0!</v>
      </c>
      <c r="P541" s="57"/>
      <c r="Q541" s="59" t="e" cm="1">
        <f t="array" ref="Q541">SUM(Tableau1[[#This Row],[Colonne19]:[Colonne38]]/Tableau1[[#This Row],[Colonne11]])</f>
        <v>#DIV/0!</v>
      </c>
      <c r="R541" s="11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1"/>
      <c r="AN541" s="10" t="str" cm="1">
        <f t="array" ref="AN541">IFERROR(INDEX($S$2:$AL$2,MATCH(SMALL(Tableau1[[#This Row],[Colonne19]:[Colonne38]],1),Tableau1[[#This Row],[Colonne19]:[Colonne38]],0)),"")</f>
        <v/>
      </c>
      <c r="AO541" s="10" t="str">
        <f>IFERROR(INDEX($S$2:$AL$2,MATCH(SMALL(Tableau1[[#This Row],[Colonne19]:[Colonne38]],2),Tableau1[[#This Row],[Colonne19]:[Colonne38]],0)),"")</f>
        <v/>
      </c>
      <c r="AP541" s="10" t="str">
        <f>IFERROR(INDEX($S$2:$AL$2,MATCH(SMALL(Tableau1[[#This Row],[Colonne19]:[Colonne38]],3),Tableau1[[#This Row],[Colonne19]:[Colonne38]],0)),"")</f>
        <v/>
      </c>
      <c r="AQ541" s="10" t="str">
        <f>IFERROR(INDEX($S$2:$AL$2,MATCH(SMALL(Tableau1[[#This Row],[Colonne19]:[Colonne38]],4),Tableau1[[#This Row],[Colonne19]:[Colonne38]],0)),"")</f>
        <v/>
      </c>
      <c r="AR541" s="10" t="str">
        <f>IFERROR(INDEX($S$2:$AL$2,MATCH(SMALL(Tableau1[[#This Row],[Colonne19]:[Colonne38]],5),Tableau1[[#This Row],[Colonne19]:[Colonne38]],0)),"")</f>
        <v/>
      </c>
      <c r="AS541" s="10" t="str">
        <f>IFERROR(INDEX($S$2:$AL$2,MATCH(SMALL(Tableau1[[#This Row],[Colonne19]:[Colonne38]],6),Tableau1[[#This Row],[Colonne19]:[Colonne38]],0)),"")</f>
        <v/>
      </c>
      <c r="AT541" s="10" t="str">
        <f>IFERROR(INDEX($S$2:$AL$2,MATCH(SMALL(Tableau1[[#This Row],[Colonne19]:[Colonne38]],7),Tableau1[[#This Row],[Colonne19]:[Colonne38]],0)),"")</f>
        <v/>
      </c>
      <c r="AU541" s="10" t="str">
        <f>IFERROR(INDEX($S$2:$AL$2,MATCH(SMALL(Tableau1[[#This Row],[Colonne19]:[Colonne38]],8),Tableau1[[#This Row],[Colonne19]:[Colonne38]],0)),"")</f>
        <v/>
      </c>
      <c r="AV541" s="10" t="str">
        <f>IFERROR(INDEX($S$2:$AL$2,MATCH(SMALL(Tableau1[[#This Row],[Colonne19]:[Colonne38]],9),Tableau1[[#This Row],[Colonne19]:[Colonne38]],0)),"")</f>
        <v/>
      </c>
      <c r="AW541" s="10" t="str">
        <f>IFERROR(INDEX($S$2:$AL$2,MATCH(SMALL(Tableau1[[#This Row],[Colonne19]:[Colonne38]],10),Tableau1[[#This Row],[Colonne19]:[Colonne38]],0)),"")</f>
        <v/>
      </c>
      <c r="AX541" s="10" t="str">
        <f>IFERROR(INDEX($S$2:$AL$2,MATCH(SMALL(Tableau1[[#This Row],[Colonne19]:[Colonne38]],11),Tableau1[[#This Row],[Colonne19]:[Colonne38]],0)),"")</f>
        <v/>
      </c>
      <c r="AY541" s="10" t="str">
        <f>IFERROR(INDEX($S$2:$AL$2,MATCH(SMALL(Tableau1[[#This Row],[Colonne19]:[Colonne38]],12),Tableau1[[#This Row],[Colonne19]:[Colonne38]],0)),"")</f>
        <v/>
      </c>
      <c r="AZ541" s="10" t="str">
        <f>IFERROR(INDEX($S$2:$AL$2,MATCH(SMALL(Tableau1[[#This Row],[Colonne19]:[Colonne38]],13),Tableau1[[#This Row],[Colonne19]:[Colonne38]],0)),"")</f>
        <v/>
      </c>
      <c r="BA541" s="10" t="str">
        <f>IFERROR(INDEX($S$2:$AL$2,MATCH(SMALL(Tableau1[[#This Row],[Colonne19]:[Colonne38]],14),Tableau1[[#This Row],[Colonne19]:[Colonne38]],0)),"")</f>
        <v/>
      </c>
      <c r="BB541" s="10" t="str">
        <f>IFERROR(INDEX($S$2:$AL$2,MATCH(SMALL(Tableau1[[#This Row],[Colonne19]:[Colonne38]],15),Tableau1[[#This Row],[Colonne19]:[Colonne38]],0)),"")</f>
        <v/>
      </c>
      <c r="BC541" s="10" t="str">
        <f>IFERROR(INDEX($S$2:$AL$2,MATCH(SMALL(Tableau1[[#This Row],[Colonne19]:[Colonne38]],16),Tableau1[[#This Row],[Colonne19]:[Colonne38]],0)),"")</f>
        <v/>
      </c>
      <c r="BD541" s="10" t="str">
        <f>IFERROR(INDEX($S$2:$AL$2,MATCH(SMALL(Tableau1[[#This Row],[Colonne19]:[Colonne38]],17),Tableau1[[#This Row],[Colonne19]:[Colonne38]],0)),"")</f>
        <v/>
      </c>
      <c r="BE541" s="10" t="str">
        <f>IFERROR(INDEX($S$2:$AL$2,MATCH(SMALL(Tableau1[[#This Row],[Colonne19]:[Colonne38]],18),Tableau1[[#This Row],[Colonne19]:[Colonne38]],0)),"")</f>
        <v/>
      </c>
      <c r="BF541" s="10" t="str">
        <f>IFERROR(INDEX($S$2:$AL$2,MATCH(SMALL(Tableau1[[#This Row],[Colonne19]:[Colonne38]],19),Tableau1[[#This Row],[Colonne19]:[Colonne38]],0)),"")</f>
        <v/>
      </c>
      <c r="BG541" s="10" t="str">
        <f>IFERROR(INDEX($S$2:$AL$2,MATCH(SMALL(Tableau1[[#This Row],[Colonne19]:[Colonne38]],20),Tableau1[[#This Row],[Colonne19]:[Colonne38]],0)),"")</f>
        <v/>
      </c>
      <c r="BH541" s="11"/>
      <c r="BI541" s="10"/>
      <c r="BJ541" s="10"/>
      <c r="BK541" s="10"/>
      <c r="BL541" s="10"/>
      <c r="BM541" s="10"/>
      <c r="BN541" s="10"/>
      <c r="BO541" s="11"/>
      <c r="BP541" s="10" t="str" cm="1">
        <f t="array" ref="BP541">IFERROR(INDEX($AN541:$BG541,_xlfn.AGGREGATE(15,6,(COLUMN($AN541:$BG541)-COLUMN($AN$8)+1)/NOT(ISNA(MATCH($AN541:$BG541,$FF$1:$FF$6,0))),COLUMN($BV541:BV541))),"")</f>
        <v/>
      </c>
      <c r="BQ541" s="10" t="e" cm="1" vm="1">
        <f t="array" aca="1" ref="BQ541" ca="1">IFERROR(INDEX($AN541:$BG541,_xlfn.AGGREGATE(15,6,(COLUMN($AN541:$BG541)-COLUMN($AN$8)+1)/NOT(ISNA(MATCH($AN541:$BG541,$FF$1:$FF$6,0))),COLUMN($BV541:BW541))),"")</f>
        <v>#VALUE!</v>
      </c>
      <c r="BR541" s="10" t="e" cm="1" vm="2">
        <f t="array" aca="1" ref="BR541" ca="1">IFERROR(INDEX($AN541:$BG541,_xlfn.AGGREGATE(15,6,(COLUMN($AN541:$BG541)-COLUMN($AN$8)+1)/NOT(ISNA(MATCH($AN541:$BG541,$FF$1:$FF$6,0))),COLUMN($BV541:BX541))),"")</f>
        <v>#VALUE!</v>
      </c>
      <c r="BS541" s="10" t="e" cm="1" vm="3">
        <f t="array" aca="1" ref="BS541" ca="1">IFERROR(INDEX($AN541:$BG541,_xlfn.AGGREGATE(15,6,(COLUMN($AN541:$BG541)-COLUMN($AN$8)+1)/NOT(ISNA(MATCH($AN541:$BG541,$FF$1:$FF$6,0))),COLUMN($BV541:BY541))),"")</f>
        <v>#VALUE!</v>
      </c>
      <c r="BT541" s="10" t="e" cm="1" vm="4">
        <f t="array" aca="1" ref="BT541" ca="1">IFERROR(INDEX($AN541:$BG541,_xlfn.AGGREGATE(15,6,(COLUMN($AN541:$BG541)-COLUMN($AN$8)+1)/NOT(ISNA(MATCH($AN541:$BG541,$FF$1:$FF$6,0))),COLUMN($BV541:BZ541))),"")</f>
        <v>#VALUE!</v>
      </c>
      <c r="BU541" s="10" t="e" cm="1" vm="5">
        <f t="array" aca="1" ref="BU541" ca="1">IFERROR(INDEX($AN541:$BG541,_xlfn.AGGREGATE(15,6,(COLUMN($AN541:$BG541)-COLUMN($AN$8)+1)/NOT(ISNA(MATCH($AN541:$BG541,$FF$1:$FF$6,0))),COLUMN($BV541:CA541))),"")</f>
        <v>#VALUE!</v>
      </c>
      <c r="BV541" s="11"/>
      <c r="BW541" s="10" t="str" cm="1">
        <f t="array" ref="BW541">IFERROR(INDEX($BI541:$BN541,_xlfn.AGGREGATE(15,6,(COLUMN($BI541:$BN541)-COLUMN($BI$8)+1)/NOT(ISNA(MATCH($BI541:$BN541,$FF$1:$FF$6,0))),COLUMN($BW541:BW541))),"")</f>
        <v/>
      </c>
      <c r="BX541" s="10" t="e" cm="1" vm="1">
        <f t="array" aca="1" ref="BX541" ca="1">IFERROR(INDEX($BI541:$BN541,_xlfn.AGGREGATE(15,6,(COLUMN($BI541:$BN541)-COLUMN($BI$8)+1)/NOT(ISNA(MATCH($BI541:$BN541,$FF$1:$FF$6,0))),COLUMN($BW541:BX541))),"")</f>
        <v>#VALUE!</v>
      </c>
      <c r="BY541" s="10" t="e" cm="1" vm="2">
        <f t="array" aca="1" ref="BY541" ca="1">IFERROR(INDEX($BI541:$BN541,_xlfn.AGGREGATE(15,6,(COLUMN($BI541:$BN541)-COLUMN($BI$8)+1)/NOT(ISNA(MATCH($BI541:$BN541,$FF$1:$FF$6,0))),COLUMN($BW541:BY541))),"")</f>
        <v>#VALUE!</v>
      </c>
      <c r="BZ541" s="10" t="e" cm="1" vm="3">
        <f t="array" aca="1" ref="BZ541" ca="1">IFERROR(INDEX($BI541:$BN541,_xlfn.AGGREGATE(15,6,(COLUMN($BI541:$BN541)-COLUMN($BI$8)+1)/NOT(ISNA(MATCH($BI541:$BN541,$FF$1:$FF$6,0))),COLUMN($BW541:BZ541))),"")</f>
        <v>#VALUE!</v>
      </c>
      <c r="CA541" s="10" t="e" cm="1" vm="4">
        <f t="array" aca="1" ref="CA541" ca="1">IFERROR(INDEX($BI541:$BN541,_xlfn.AGGREGATE(15,6,(COLUMN($BI541:$BN541)-COLUMN($BI$8)+1)/NOT(ISNA(MATCH($BI541:$BN541,$FF$1:$FF$6,0))),COLUMN($BW541:CA541))),"")</f>
        <v>#VALUE!</v>
      </c>
      <c r="CB541" s="10" t="e" cm="1" vm="5">
        <f t="array" aca="1" ref="CB541" ca="1">IFERROR(INDEX($BI541:$BN541,_xlfn.AGGREGATE(15,6,(COLUMN($BI541:$BN541)-COLUMN($BI$8)+1)/NOT(ISNA(MATCH($BI541:$BN541,$FF$1:$FF$6,0))),COLUMN($BW541:CB541))),"")</f>
        <v>#VALUE!</v>
      </c>
      <c r="CC541" s="11"/>
      <c r="CD541" s="10"/>
      <c r="CE541" s="10"/>
      <c r="CF541" s="10"/>
      <c r="CG541" s="10"/>
      <c r="CH541" s="10"/>
      <c r="CI541" s="11"/>
      <c r="CJ541" s="10" cm="1">
        <f t="array" ref="CJ541">SUM(COUNTIF(CD541:CF541,$DH$3:$DM$3))</f>
        <v>0</v>
      </c>
      <c r="CK541" s="10" cm="1">
        <f t="array" ref="CK541">SUM(COUNTIF(CD541:CF541,$DH$2:$DL$2))</f>
        <v>0</v>
      </c>
      <c r="CL541" s="10" cm="1">
        <f t="array" ref="CL541">SUM(COUNTIF(CD541:CF541,$DM$2:$DQ$2))</f>
        <v>0</v>
      </c>
      <c r="CM541" s="11"/>
      <c r="CN541" s="10"/>
      <c r="CO541" s="10"/>
      <c r="CP541" s="11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1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7" t="s">
        <v>42</v>
      </c>
      <c r="EC541" s="11"/>
      <c r="ED541" s="10">
        <f>Tableau1[[#This Row],[Colonne75]]</f>
        <v>0</v>
      </c>
      <c r="EE541" s="10"/>
      <c r="EF541" s="10">
        <f ca="1">OFFSET(Tableau1[[#This Row],[Colonne19]],0,Tableau1[[#This Row],[Colonne126]]-1)</f>
        <v>0</v>
      </c>
      <c r="EG541" s="11"/>
      <c r="EH541" s="10">
        <f>Tableau1[[#This Row],[Colonne76]]</f>
        <v>0</v>
      </c>
      <c r="EI541" s="10"/>
      <c r="EJ541" s="10">
        <f ca="1">OFFSET(Tableau1[[#This Row],[Colonne19]],0,Tableau1[[#This Row],[Colonne130]]-1)</f>
        <v>0</v>
      </c>
      <c r="EK541" s="11"/>
      <c r="EL541" s="10">
        <f>Tableau1[[#This Row],[Colonne77]]</f>
        <v>0</v>
      </c>
      <c r="EM541" s="10"/>
      <c r="EN541" s="10">
        <f ca="1">OFFSET(Tableau1[[#This Row],[Colonne19]],0,Tableau1[[#This Row],[Colonne134]]-1)</f>
        <v>0</v>
      </c>
      <c r="EO541" s="11"/>
      <c r="EP541" s="10">
        <f>Tableau1[[#This Row],[Colonne78]]</f>
        <v>0</v>
      </c>
      <c r="EQ541" s="10"/>
      <c r="ER541" s="10">
        <f ca="1">OFFSET(Tableau1[[#This Row],[Colonne19]],0,Tableau1[[#This Row],[Colonne138]]-1)</f>
        <v>0</v>
      </c>
      <c r="ES541" s="11"/>
      <c r="ET541" s="10">
        <f>Tableau1[[#This Row],[Colonne79]]</f>
        <v>0</v>
      </c>
      <c r="EU541" s="10"/>
      <c r="EV541" s="10">
        <f ca="1">OFFSET(Tableau1[[#This Row],[Colonne19]],0,Tableau1[[#This Row],[Colonne142]]-1)</f>
        <v>0</v>
      </c>
      <c r="EW541" s="11"/>
      <c r="EX541" s="10">
        <f t="shared" ca="1" si="54"/>
        <v>0</v>
      </c>
      <c r="EY541" s="10">
        <f t="shared" ca="1" si="55"/>
        <v>0</v>
      </c>
      <c r="EZ541" s="10">
        <f t="shared" ca="1" si="56"/>
        <v>0</v>
      </c>
      <c r="FA541" s="10">
        <f t="shared" ca="1" si="51"/>
        <v>0</v>
      </c>
      <c r="FB541" s="10">
        <f t="shared" ca="1" si="52"/>
        <v>0</v>
      </c>
      <c r="FC541" s="10">
        <f t="shared" ca="1" si="53"/>
        <v>0</v>
      </c>
      <c r="FD541" s="11"/>
    </row>
    <row r="542" spans="1:160" x14ac:dyDescent="0.2">
      <c r="A542" s="25"/>
      <c r="B542" s="10"/>
      <c r="C542" s="13"/>
      <c r="D542" s="26"/>
      <c r="E542" s="10"/>
      <c r="F542" s="10"/>
      <c r="G542" s="10"/>
      <c r="H542" s="10"/>
      <c r="I542" s="10"/>
      <c r="J542" s="24"/>
      <c r="K542" s="13"/>
      <c r="L542" s="10"/>
      <c r="M542" s="13"/>
      <c r="N542" s="13"/>
      <c r="O542" s="33" t="e">
        <f>Tableau1[[#This Row],[Colonne14]]/Tableau1[[#This Row],[Colonne13]]</f>
        <v>#DIV/0!</v>
      </c>
      <c r="P542" s="57"/>
      <c r="Q542" s="59" t="e" cm="1">
        <f t="array" ref="Q542">SUM(Tableau1[[#This Row],[Colonne19]:[Colonne38]]/Tableau1[[#This Row],[Colonne11]])</f>
        <v>#DIV/0!</v>
      </c>
      <c r="R542" s="11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1"/>
      <c r="AN542" s="10" t="str" cm="1">
        <f t="array" ref="AN542">IFERROR(INDEX($S$2:$AL$2,MATCH(SMALL(Tableau1[[#This Row],[Colonne19]:[Colonne38]],1),Tableau1[[#This Row],[Colonne19]:[Colonne38]],0)),"")</f>
        <v/>
      </c>
      <c r="AO542" s="10" t="str">
        <f>IFERROR(INDEX($S$2:$AL$2,MATCH(SMALL(Tableau1[[#This Row],[Colonne19]:[Colonne38]],2),Tableau1[[#This Row],[Colonne19]:[Colonne38]],0)),"")</f>
        <v/>
      </c>
      <c r="AP542" s="10" t="str">
        <f>IFERROR(INDEX($S$2:$AL$2,MATCH(SMALL(Tableau1[[#This Row],[Colonne19]:[Colonne38]],3),Tableau1[[#This Row],[Colonne19]:[Colonne38]],0)),"")</f>
        <v/>
      </c>
      <c r="AQ542" s="10" t="str">
        <f>IFERROR(INDEX($S$2:$AL$2,MATCH(SMALL(Tableau1[[#This Row],[Colonne19]:[Colonne38]],4),Tableau1[[#This Row],[Colonne19]:[Colonne38]],0)),"")</f>
        <v/>
      </c>
      <c r="AR542" s="10" t="str">
        <f>IFERROR(INDEX($S$2:$AL$2,MATCH(SMALL(Tableau1[[#This Row],[Colonne19]:[Colonne38]],5),Tableau1[[#This Row],[Colonne19]:[Colonne38]],0)),"")</f>
        <v/>
      </c>
      <c r="AS542" s="10" t="str">
        <f>IFERROR(INDEX($S$2:$AL$2,MATCH(SMALL(Tableau1[[#This Row],[Colonne19]:[Colonne38]],6),Tableau1[[#This Row],[Colonne19]:[Colonne38]],0)),"")</f>
        <v/>
      </c>
      <c r="AT542" s="10" t="str">
        <f>IFERROR(INDEX($S$2:$AL$2,MATCH(SMALL(Tableau1[[#This Row],[Colonne19]:[Colonne38]],7),Tableau1[[#This Row],[Colonne19]:[Colonne38]],0)),"")</f>
        <v/>
      </c>
      <c r="AU542" s="10" t="str">
        <f>IFERROR(INDEX($S$2:$AL$2,MATCH(SMALL(Tableau1[[#This Row],[Colonne19]:[Colonne38]],8),Tableau1[[#This Row],[Colonne19]:[Colonne38]],0)),"")</f>
        <v/>
      </c>
      <c r="AV542" s="10" t="str">
        <f>IFERROR(INDEX($S$2:$AL$2,MATCH(SMALL(Tableau1[[#This Row],[Colonne19]:[Colonne38]],9),Tableau1[[#This Row],[Colonne19]:[Colonne38]],0)),"")</f>
        <v/>
      </c>
      <c r="AW542" s="10" t="str">
        <f>IFERROR(INDEX($S$2:$AL$2,MATCH(SMALL(Tableau1[[#This Row],[Colonne19]:[Colonne38]],10),Tableau1[[#This Row],[Colonne19]:[Colonne38]],0)),"")</f>
        <v/>
      </c>
      <c r="AX542" s="10" t="str">
        <f>IFERROR(INDEX($S$2:$AL$2,MATCH(SMALL(Tableau1[[#This Row],[Colonne19]:[Colonne38]],11),Tableau1[[#This Row],[Colonne19]:[Colonne38]],0)),"")</f>
        <v/>
      </c>
      <c r="AY542" s="10" t="str">
        <f>IFERROR(INDEX($S$2:$AL$2,MATCH(SMALL(Tableau1[[#This Row],[Colonne19]:[Colonne38]],12),Tableau1[[#This Row],[Colonne19]:[Colonne38]],0)),"")</f>
        <v/>
      </c>
      <c r="AZ542" s="10" t="str">
        <f>IFERROR(INDEX($S$2:$AL$2,MATCH(SMALL(Tableau1[[#This Row],[Colonne19]:[Colonne38]],13),Tableau1[[#This Row],[Colonne19]:[Colonne38]],0)),"")</f>
        <v/>
      </c>
      <c r="BA542" s="10" t="str">
        <f>IFERROR(INDEX($S$2:$AL$2,MATCH(SMALL(Tableau1[[#This Row],[Colonne19]:[Colonne38]],14),Tableau1[[#This Row],[Colonne19]:[Colonne38]],0)),"")</f>
        <v/>
      </c>
      <c r="BB542" s="10" t="str">
        <f>IFERROR(INDEX($S$2:$AL$2,MATCH(SMALL(Tableau1[[#This Row],[Colonne19]:[Colonne38]],15),Tableau1[[#This Row],[Colonne19]:[Colonne38]],0)),"")</f>
        <v/>
      </c>
      <c r="BC542" s="10" t="str">
        <f>IFERROR(INDEX($S$2:$AL$2,MATCH(SMALL(Tableau1[[#This Row],[Colonne19]:[Colonne38]],16),Tableau1[[#This Row],[Colonne19]:[Colonne38]],0)),"")</f>
        <v/>
      </c>
      <c r="BD542" s="10" t="str">
        <f>IFERROR(INDEX($S$2:$AL$2,MATCH(SMALL(Tableau1[[#This Row],[Colonne19]:[Colonne38]],17),Tableau1[[#This Row],[Colonne19]:[Colonne38]],0)),"")</f>
        <v/>
      </c>
      <c r="BE542" s="10" t="str">
        <f>IFERROR(INDEX($S$2:$AL$2,MATCH(SMALL(Tableau1[[#This Row],[Colonne19]:[Colonne38]],18),Tableau1[[#This Row],[Colonne19]:[Colonne38]],0)),"")</f>
        <v/>
      </c>
      <c r="BF542" s="10" t="str">
        <f>IFERROR(INDEX($S$2:$AL$2,MATCH(SMALL(Tableau1[[#This Row],[Colonne19]:[Colonne38]],19),Tableau1[[#This Row],[Colonne19]:[Colonne38]],0)),"")</f>
        <v/>
      </c>
      <c r="BG542" s="10" t="str">
        <f>IFERROR(INDEX($S$2:$AL$2,MATCH(SMALL(Tableau1[[#This Row],[Colonne19]:[Colonne38]],20),Tableau1[[#This Row],[Colonne19]:[Colonne38]],0)),"")</f>
        <v/>
      </c>
      <c r="BH542" s="11"/>
      <c r="BI542" s="10"/>
      <c r="BJ542" s="10"/>
      <c r="BK542" s="10"/>
      <c r="BL542" s="10"/>
      <c r="BM542" s="10"/>
      <c r="BN542" s="10"/>
      <c r="BO542" s="11"/>
      <c r="BP542" s="10" t="str" cm="1">
        <f t="array" ref="BP542">IFERROR(INDEX($AN542:$BG542,_xlfn.AGGREGATE(15,6,(COLUMN($AN542:$BG542)-COLUMN($AN$8)+1)/NOT(ISNA(MATCH($AN542:$BG542,$FF$1:$FF$6,0))),COLUMN($BV542:BV542))),"")</f>
        <v/>
      </c>
      <c r="BQ542" s="10" t="e" cm="1" vm="1">
        <f t="array" aca="1" ref="BQ542" ca="1">IFERROR(INDEX($AN542:$BG542,_xlfn.AGGREGATE(15,6,(COLUMN($AN542:$BG542)-COLUMN($AN$8)+1)/NOT(ISNA(MATCH($AN542:$BG542,$FF$1:$FF$6,0))),COLUMN($BV542:BW542))),"")</f>
        <v>#VALUE!</v>
      </c>
      <c r="BR542" s="10" t="e" cm="1" vm="2">
        <f t="array" aca="1" ref="BR542" ca="1">IFERROR(INDEX($AN542:$BG542,_xlfn.AGGREGATE(15,6,(COLUMN($AN542:$BG542)-COLUMN($AN$8)+1)/NOT(ISNA(MATCH($AN542:$BG542,$FF$1:$FF$6,0))),COLUMN($BV542:BX542))),"")</f>
        <v>#VALUE!</v>
      </c>
      <c r="BS542" s="10" t="e" cm="1" vm="3">
        <f t="array" aca="1" ref="BS542" ca="1">IFERROR(INDEX($AN542:$BG542,_xlfn.AGGREGATE(15,6,(COLUMN($AN542:$BG542)-COLUMN($AN$8)+1)/NOT(ISNA(MATCH($AN542:$BG542,$FF$1:$FF$6,0))),COLUMN($BV542:BY542))),"")</f>
        <v>#VALUE!</v>
      </c>
      <c r="BT542" s="10" t="e" cm="1" vm="4">
        <f t="array" aca="1" ref="BT542" ca="1">IFERROR(INDEX($AN542:$BG542,_xlfn.AGGREGATE(15,6,(COLUMN($AN542:$BG542)-COLUMN($AN$8)+1)/NOT(ISNA(MATCH($AN542:$BG542,$FF$1:$FF$6,0))),COLUMN($BV542:BZ542))),"")</f>
        <v>#VALUE!</v>
      </c>
      <c r="BU542" s="10" t="e" cm="1" vm="5">
        <f t="array" aca="1" ref="BU542" ca="1">IFERROR(INDEX($AN542:$BG542,_xlfn.AGGREGATE(15,6,(COLUMN($AN542:$BG542)-COLUMN($AN$8)+1)/NOT(ISNA(MATCH($AN542:$BG542,$FF$1:$FF$6,0))),COLUMN($BV542:CA542))),"")</f>
        <v>#VALUE!</v>
      </c>
      <c r="BV542" s="11"/>
      <c r="BW542" s="10" t="str" cm="1">
        <f t="array" ref="BW542">IFERROR(INDEX($BI542:$BN542,_xlfn.AGGREGATE(15,6,(COLUMN($BI542:$BN542)-COLUMN($BI$8)+1)/NOT(ISNA(MATCH($BI542:$BN542,$FF$1:$FF$6,0))),COLUMN($BW542:BW542))),"")</f>
        <v/>
      </c>
      <c r="BX542" s="10" t="e" cm="1" vm="1">
        <f t="array" aca="1" ref="BX542" ca="1">IFERROR(INDEX($BI542:$BN542,_xlfn.AGGREGATE(15,6,(COLUMN($BI542:$BN542)-COLUMN($BI$8)+1)/NOT(ISNA(MATCH($BI542:$BN542,$FF$1:$FF$6,0))),COLUMN($BW542:BX542))),"")</f>
        <v>#VALUE!</v>
      </c>
      <c r="BY542" s="10" t="e" cm="1" vm="2">
        <f t="array" aca="1" ref="BY542" ca="1">IFERROR(INDEX($BI542:$BN542,_xlfn.AGGREGATE(15,6,(COLUMN($BI542:$BN542)-COLUMN($BI$8)+1)/NOT(ISNA(MATCH($BI542:$BN542,$FF$1:$FF$6,0))),COLUMN($BW542:BY542))),"")</f>
        <v>#VALUE!</v>
      </c>
      <c r="BZ542" s="10" t="e" cm="1" vm="3">
        <f t="array" aca="1" ref="BZ542" ca="1">IFERROR(INDEX($BI542:$BN542,_xlfn.AGGREGATE(15,6,(COLUMN($BI542:$BN542)-COLUMN($BI$8)+1)/NOT(ISNA(MATCH($BI542:$BN542,$FF$1:$FF$6,0))),COLUMN($BW542:BZ542))),"")</f>
        <v>#VALUE!</v>
      </c>
      <c r="CA542" s="10" t="e" cm="1" vm="4">
        <f t="array" aca="1" ref="CA542" ca="1">IFERROR(INDEX($BI542:$BN542,_xlfn.AGGREGATE(15,6,(COLUMN($BI542:$BN542)-COLUMN($BI$8)+1)/NOT(ISNA(MATCH($BI542:$BN542,$FF$1:$FF$6,0))),COLUMN($BW542:CA542))),"")</f>
        <v>#VALUE!</v>
      </c>
      <c r="CB542" s="10" t="e" cm="1" vm="5">
        <f t="array" aca="1" ref="CB542" ca="1">IFERROR(INDEX($BI542:$BN542,_xlfn.AGGREGATE(15,6,(COLUMN($BI542:$BN542)-COLUMN($BI$8)+1)/NOT(ISNA(MATCH($BI542:$BN542,$FF$1:$FF$6,0))),COLUMN($BW542:CB542))),"")</f>
        <v>#VALUE!</v>
      </c>
      <c r="CC542" s="11"/>
      <c r="CD542" s="10"/>
      <c r="CE542" s="10"/>
      <c r="CF542" s="10"/>
      <c r="CG542" s="10"/>
      <c r="CH542" s="10"/>
      <c r="CI542" s="11"/>
      <c r="CJ542" s="10" cm="1">
        <f t="array" ref="CJ542">SUM(COUNTIF(CD542:CF542,$DH$3:$DM$3))</f>
        <v>0</v>
      </c>
      <c r="CK542" s="10" cm="1">
        <f t="array" ref="CK542">SUM(COUNTIF(CD542:CF542,$DH$2:$DL$2))</f>
        <v>0</v>
      </c>
      <c r="CL542" s="10" cm="1">
        <f t="array" ref="CL542">SUM(COUNTIF(CD542:CF542,$DM$2:$DQ$2))</f>
        <v>0</v>
      </c>
      <c r="CM542" s="11"/>
      <c r="CN542" s="10"/>
      <c r="CO542" s="10"/>
      <c r="CP542" s="11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1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7" t="s">
        <v>42</v>
      </c>
      <c r="EC542" s="11"/>
      <c r="ED542" s="10">
        <f>Tableau1[[#This Row],[Colonne75]]</f>
        <v>0</v>
      </c>
      <c r="EE542" s="10"/>
      <c r="EF542" s="10">
        <f ca="1">OFFSET(Tableau1[[#This Row],[Colonne19]],0,Tableau1[[#This Row],[Colonne126]]-1)</f>
        <v>0</v>
      </c>
      <c r="EG542" s="11"/>
      <c r="EH542" s="10">
        <f>Tableau1[[#This Row],[Colonne76]]</f>
        <v>0</v>
      </c>
      <c r="EI542" s="10"/>
      <c r="EJ542" s="10">
        <f ca="1">OFFSET(Tableau1[[#This Row],[Colonne19]],0,Tableau1[[#This Row],[Colonne130]]-1)</f>
        <v>0</v>
      </c>
      <c r="EK542" s="11"/>
      <c r="EL542" s="10">
        <f>Tableau1[[#This Row],[Colonne77]]</f>
        <v>0</v>
      </c>
      <c r="EM542" s="10"/>
      <c r="EN542" s="10">
        <f ca="1">OFFSET(Tableau1[[#This Row],[Colonne19]],0,Tableau1[[#This Row],[Colonne134]]-1)</f>
        <v>0</v>
      </c>
      <c r="EO542" s="11"/>
      <c r="EP542" s="10">
        <f>Tableau1[[#This Row],[Colonne78]]</f>
        <v>0</v>
      </c>
      <c r="EQ542" s="10"/>
      <c r="ER542" s="10">
        <f ca="1">OFFSET(Tableau1[[#This Row],[Colonne19]],0,Tableau1[[#This Row],[Colonne138]]-1)</f>
        <v>0</v>
      </c>
      <c r="ES542" s="11"/>
      <c r="ET542" s="10">
        <f>Tableau1[[#This Row],[Colonne79]]</f>
        <v>0</v>
      </c>
      <c r="EU542" s="10"/>
      <c r="EV542" s="10">
        <f ca="1">OFFSET(Tableau1[[#This Row],[Colonne19]],0,Tableau1[[#This Row],[Colonne142]]-1)</f>
        <v>0</v>
      </c>
      <c r="EW542" s="11"/>
      <c r="EX542" s="10">
        <f t="shared" ca="1" si="54"/>
        <v>0</v>
      </c>
      <c r="EY542" s="10">
        <f t="shared" ca="1" si="55"/>
        <v>0</v>
      </c>
      <c r="EZ542" s="10">
        <f t="shared" ca="1" si="56"/>
        <v>0</v>
      </c>
      <c r="FA542" s="10">
        <f t="shared" ca="1" si="51"/>
        <v>0</v>
      </c>
      <c r="FB542" s="10">
        <f t="shared" ca="1" si="52"/>
        <v>0</v>
      </c>
      <c r="FC542" s="10">
        <f t="shared" ca="1" si="53"/>
        <v>0</v>
      </c>
      <c r="FD542" s="11"/>
    </row>
    <row r="543" spans="1:160" x14ac:dyDescent="0.2">
      <c r="A543" s="25"/>
      <c r="B543" s="10"/>
      <c r="C543" s="13"/>
      <c r="D543" s="26"/>
      <c r="E543" s="10"/>
      <c r="F543" s="10"/>
      <c r="G543" s="10"/>
      <c r="H543" s="10"/>
      <c r="I543" s="10"/>
      <c r="J543" s="24"/>
      <c r="K543" s="13"/>
      <c r="L543" s="10"/>
      <c r="M543" s="13"/>
      <c r="N543" s="13"/>
      <c r="O543" s="33" t="e">
        <f>Tableau1[[#This Row],[Colonne14]]/Tableau1[[#This Row],[Colonne13]]</f>
        <v>#DIV/0!</v>
      </c>
      <c r="P543" s="57"/>
      <c r="Q543" s="59" t="e" cm="1">
        <f t="array" ref="Q543">SUM(Tableau1[[#This Row],[Colonne19]:[Colonne38]]/Tableau1[[#This Row],[Colonne11]])</f>
        <v>#DIV/0!</v>
      </c>
      <c r="R543" s="11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1"/>
      <c r="AN543" s="10" t="str" cm="1">
        <f t="array" ref="AN543">IFERROR(INDEX($S$2:$AL$2,MATCH(SMALL(Tableau1[[#This Row],[Colonne19]:[Colonne38]],1),Tableau1[[#This Row],[Colonne19]:[Colonne38]],0)),"")</f>
        <v/>
      </c>
      <c r="AO543" s="10" t="str">
        <f>IFERROR(INDEX($S$2:$AL$2,MATCH(SMALL(Tableau1[[#This Row],[Colonne19]:[Colonne38]],2),Tableau1[[#This Row],[Colonne19]:[Colonne38]],0)),"")</f>
        <v/>
      </c>
      <c r="AP543" s="10" t="str">
        <f>IFERROR(INDEX($S$2:$AL$2,MATCH(SMALL(Tableau1[[#This Row],[Colonne19]:[Colonne38]],3),Tableau1[[#This Row],[Colonne19]:[Colonne38]],0)),"")</f>
        <v/>
      </c>
      <c r="AQ543" s="10" t="str">
        <f>IFERROR(INDEX($S$2:$AL$2,MATCH(SMALL(Tableau1[[#This Row],[Colonne19]:[Colonne38]],4),Tableau1[[#This Row],[Colonne19]:[Colonne38]],0)),"")</f>
        <v/>
      </c>
      <c r="AR543" s="10" t="str">
        <f>IFERROR(INDEX($S$2:$AL$2,MATCH(SMALL(Tableau1[[#This Row],[Colonne19]:[Colonne38]],5),Tableau1[[#This Row],[Colonne19]:[Colonne38]],0)),"")</f>
        <v/>
      </c>
      <c r="AS543" s="10" t="str">
        <f>IFERROR(INDEX($S$2:$AL$2,MATCH(SMALL(Tableau1[[#This Row],[Colonne19]:[Colonne38]],6),Tableau1[[#This Row],[Colonne19]:[Colonne38]],0)),"")</f>
        <v/>
      </c>
      <c r="AT543" s="10" t="str">
        <f>IFERROR(INDEX($S$2:$AL$2,MATCH(SMALL(Tableau1[[#This Row],[Colonne19]:[Colonne38]],7),Tableau1[[#This Row],[Colonne19]:[Colonne38]],0)),"")</f>
        <v/>
      </c>
      <c r="AU543" s="10" t="str">
        <f>IFERROR(INDEX($S$2:$AL$2,MATCH(SMALL(Tableau1[[#This Row],[Colonne19]:[Colonne38]],8),Tableau1[[#This Row],[Colonne19]:[Colonne38]],0)),"")</f>
        <v/>
      </c>
      <c r="AV543" s="10" t="str">
        <f>IFERROR(INDEX($S$2:$AL$2,MATCH(SMALL(Tableau1[[#This Row],[Colonne19]:[Colonne38]],9),Tableau1[[#This Row],[Colonne19]:[Colonne38]],0)),"")</f>
        <v/>
      </c>
      <c r="AW543" s="10" t="str">
        <f>IFERROR(INDEX($S$2:$AL$2,MATCH(SMALL(Tableau1[[#This Row],[Colonne19]:[Colonne38]],10),Tableau1[[#This Row],[Colonne19]:[Colonne38]],0)),"")</f>
        <v/>
      </c>
      <c r="AX543" s="10" t="str">
        <f>IFERROR(INDEX($S$2:$AL$2,MATCH(SMALL(Tableau1[[#This Row],[Colonne19]:[Colonne38]],11),Tableau1[[#This Row],[Colonne19]:[Colonne38]],0)),"")</f>
        <v/>
      </c>
      <c r="AY543" s="10" t="str">
        <f>IFERROR(INDEX($S$2:$AL$2,MATCH(SMALL(Tableau1[[#This Row],[Colonne19]:[Colonne38]],12),Tableau1[[#This Row],[Colonne19]:[Colonne38]],0)),"")</f>
        <v/>
      </c>
      <c r="AZ543" s="10" t="str">
        <f>IFERROR(INDEX($S$2:$AL$2,MATCH(SMALL(Tableau1[[#This Row],[Colonne19]:[Colonne38]],13),Tableau1[[#This Row],[Colonne19]:[Colonne38]],0)),"")</f>
        <v/>
      </c>
      <c r="BA543" s="10" t="str">
        <f>IFERROR(INDEX($S$2:$AL$2,MATCH(SMALL(Tableau1[[#This Row],[Colonne19]:[Colonne38]],14),Tableau1[[#This Row],[Colonne19]:[Colonne38]],0)),"")</f>
        <v/>
      </c>
      <c r="BB543" s="10" t="str">
        <f>IFERROR(INDEX($S$2:$AL$2,MATCH(SMALL(Tableau1[[#This Row],[Colonne19]:[Colonne38]],15),Tableau1[[#This Row],[Colonne19]:[Colonne38]],0)),"")</f>
        <v/>
      </c>
      <c r="BC543" s="10" t="str">
        <f>IFERROR(INDEX($S$2:$AL$2,MATCH(SMALL(Tableau1[[#This Row],[Colonne19]:[Colonne38]],16),Tableau1[[#This Row],[Colonne19]:[Colonne38]],0)),"")</f>
        <v/>
      </c>
      <c r="BD543" s="10" t="str">
        <f>IFERROR(INDEX($S$2:$AL$2,MATCH(SMALL(Tableau1[[#This Row],[Colonne19]:[Colonne38]],17),Tableau1[[#This Row],[Colonne19]:[Colonne38]],0)),"")</f>
        <v/>
      </c>
      <c r="BE543" s="10" t="str">
        <f>IFERROR(INDEX($S$2:$AL$2,MATCH(SMALL(Tableau1[[#This Row],[Colonne19]:[Colonne38]],18),Tableau1[[#This Row],[Colonne19]:[Colonne38]],0)),"")</f>
        <v/>
      </c>
      <c r="BF543" s="10" t="str">
        <f>IFERROR(INDEX($S$2:$AL$2,MATCH(SMALL(Tableau1[[#This Row],[Colonne19]:[Colonne38]],19),Tableau1[[#This Row],[Colonne19]:[Colonne38]],0)),"")</f>
        <v/>
      </c>
      <c r="BG543" s="10" t="str">
        <f>IFERROR(INDEX($S$2:$AL$2,MATCH(SMALL(Tableau1[[#This Row],[Colonne19]:[Colonne38]],20),Tableau1[[#This Row],[Colonne19]:[Colonne38]],0)),"")</f>
        <v/>
      </c>
      <c r="BH543" s="11"/>
      <c r="BI543" s="10"/>
      <c r="BJ543" s="10"/>
      <c r="BK543" s="10"/>
      <c r="BL543" s="10"/>
      <c r="BM543" s="10"/>
      <c r="BN543" s="10"/>
      <c r="BO543" s="11"/>
      <c r="BP543" s="10" t="str" cm="1">
        <f t="array" ref="BP543">IFERROR(INDEX($AN543:$BG543,_xlfn.AGGREGATE(15,6,(COLUMN($AN543:$BG543)-COLUMN($AN$8)+1)/NOT(ISNA(MATCH($AN543:$BG543,$FF$1:$FF$6,0))),COLUMN($BV543:BV543))),"")</f>
        <v/>
      </c>
      <c r="BQ543" s="10" t="e" cm="1" vm="1">
        <f t="array" aca="1" ref="BQ543" ca="1">IFERROR(INDEX($AN543:$BG543,_xlfn.AGGREGATE(15,6,(COLUMN($AN543:$BG543)-COLUMN($AN$8)+1)/NOT(ISNA(MATCH($AN543:$BG543,$FF$1:$FF$6,0))),COLUMN($BV543:BW543))),"")</f>
        <v>#VALUE!</v>
      </c>
      <c r="BR543" s="10" t="e" cm="1" vm="2">
        <f t="array" aca="1" ref="BR543" ca="1">IFERROR(INDEX($AN543:$BG543,_xlfn.AGGREGATE(15,6,(COLUMN($AN543:$BG543)-COLUMN($AN$8)+1)/NOT(ISNA(MATCH($AN543:$BG543,$FF$1:$FF$6,0))),COLUMN($BV543:BX543))),"")</f>
        <v>#VALUE!</v>
      </c>
      <c r="BS543" s="10" t="e" cm="1" vm="3">
        <f t="array" aca="1" ref="BS543" ca="1">IFERROR(INDEX($AN543:$BG543,_xlfn.AGGREGATE(15,6,(COLUMN($AN543:$BG543)-COLUMN($AN$8)+1)/NOT(ISNA(MATCH($AN543:$BG543,$FF$1:$FF$6,0))),COLUMN($BV543:BY543))),"")</f>
        <v>#VALUE!</v>
      </c>
      <c r="BT543" s="10" t="e" cm="1" vm="4">
        <f t="array" aca="1" ref="BT543" ca="1">IFERROR(INDEX($AN543:$BG543,_xlfn.AGGREGATE(15,6,(COLUMN($AN543:$BG543)-COLUMN($AN$8)+1)/NOT(ISNA(MATCH($AN543:$BG543,$FF$1:$FF$6,0))),COLUMN($BV543:BZ543))),"")</f>
        <v>#VALUE!</v>
      </c>
      <c r="BU543" s="10" t="e" cm="1" vm="5">
        <f t="array" aca="1" ref="BU543" ca="1">IFERROR(INDEX($AN543:$BG543,_xlfn.AGGREGATE(15,6,(COLUMN($AN543:$BG543)-COLUMN($AN$8)+1)/NOT(ISNA(MATCH($AN543:$BG543,$FF$1:$FF$6,0))),COLUMN($BV543:CA543))),"")</f>
        <v>#VALUE!</v>
      </c>
      <c r="BV543" s="11"/>
      <c r="BW543" s="10" t="str" cm="1">
        <f t="array" ref="BW543">IFERROR(INDEX($BI543:$BN543,_xlfn.AGGREGATE(15,6,(COLUMN($BI543:$BN543)-COLUMN($BI$8)+1)/NOT(ISNA(MATCH($BI543:$BN543,$FF$1:$FF$6,0))),COLUMN($BW543:BW543))),"")</f>
        <v/>
      </c>
      <c r="BX543" s="10" t="e" cm="1" vm="1">
        <f t="array" aca="1" ref="BX543" ca="1">IFERROR(INDEX($BI543:$BN543,_xlfn.AGGREGATE(15,6,(COLUMN($BI543:$BN543)-COLUMN($BI$8)+1)/NOT(ISNA(MATCH($BI543:$BN543,$FF$1:$FF$6,0))),COLUMN($BW543:BX543))),"")</f>
        <v>#VALUE!</v>
      </c>
      <c r="BY543" s="10" t="e" cm="1" vm="2">
        <f t="array" aca="1" ref="BY543" ca="1">IFERROR(INDEX($BI543:$BN543,_xlfn.AGGREGATE(15,6,(COLUMN($BI543:$BN543)-COLUMN($BI$8)+1)/NOT(ISNA(MATCH($BI543:$BN543,$FF$1:$FF$6,0))),COLUMN($BW543:BY543))),"")</f>
        <v>#VALUE!</v>
      </c>
      <c r="BZ543" s="10" t="e" cm="1" vm="3">
        <f t="array" aca="1" ref="BZ543" ca="1">IFERROR(INDEX($BI543:$BN543,_xlfn.AGGREGATE(15,6,(COLUMN($BI543:$BN543)-COLUMN($BI$8)+1)/NOT(ISNA(MATCH($BI543:$BN543,$FF$1:$FF$6,0))),COLUMN($BW543:BZ543))),"")</f>
        <v>#VALUE!</v>
      </c>
      <c r="CA543" s="10" t="e" cm="1" vm="4">
        <f t="array" aca="1" ref="CA543" ca="1">IFERROR(INDEX($BI543:$BN543,_xlfn.AGGREGATE(15,6,(COLUMN($BI543:$BN543)-COLUMN($BI$8)+1)/NOT(ISNA(MATCH($BI543:$BN543,$FF$1:$FF$6,0))),COLUMN($BW543:CA543))),"")</f>
        <v>#VALUE!</v>
      </c>
      <c r="CB543" s="10" t="e" cm="1" vm="5">
        <f t="array" aca="1" ref="CB543" ca="1">IFERROR(INDEX($BI543:$BN543,_xlfn.AGGREGATE(15,6,(COLUMN($BI543:$BN543)-COLUMN($BI$8)+1)/NOT(ISNA(MATCH($BI543:$BN543,$FF$1:$FF$6,0))),COLUMN($BW543:CB543))),"")</f>
        <v>#VALUE!</v>
      </c>
      <c r="CC543" s="11"/>
      <c r="CD543" s="10"/>
      <c r="CE543" s="10"/>
      <c r="CF543" s="10"/>
      <c r="CG543" s="10"/>
      <c r="CH543" s="10"/>
      <c r="CI543" s="11"/>
      <c r="CJ543" s="10" cm="1">
        <f t="array" ref="CJ543">SUM(COUNTIF(CD543:CF543,$DH$3:$DM$3))</f>
        <v>0</v>
      </c>
      <c r="CK543" s="10" cm="1">
        <f t="array" ref="CK543">SUM(COUNTIF(CD543:CF543,$DH$2:$DL$2))</f>
        <v>0</v>
      </c>
      <c r="CL543" s="10" cm="1">
        <f t="array" ref="CL543">SUM(COUNTIF(CD543:CF543,$DM$2:$DQ$2))</f>
        <v>0</v>
      </c>
      <c r="CM543" s="11"/>
      <c r="CN543" s="10"/>
      <c r="CO543" s="10"/>
      <c r="CP543" s="11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1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7" t="s">
        <v>42</v>
      </c>
      <c r="EC543" s="11"/>
      <c r="ED543" s="10">
        <f>Tableau1[[#This Row],[Colonne75]]</f>
        <v>0</v>
      </c>
      <c r="EE543" s="10"/>
      <c r="EF543" s="10">
        <f ca="1">OFFSET(Tableau1[[#This Row],[Colonne19]],0,Tableau1[[#This Row],[Colonne126]]-1)</f>
        <v>0</v>
      </c>
      <c r="EG543" s="11"/>
      <c r="EH543" s="10">
        <f>Tableau1[[#This Row],[Colonne76]]</f>
        <v>0</v>
      </c>
      <c r="EI543" s="10"/>
      <c r="EJ543" s="10">
        <f ca="1">OFFSET(Tableau1[[#This Row],[Colonne19]],0,Tableau1[[#This Row],[Colonne130]]-1)</f>
        <v>0</v>
      </c>
      <c r="EK543" s="11"/>
      <c r="EL543" s="10">
        <f>Tableau1[[#This Row],[Colonne77]]</f>
        <v>0</v>
      </c>
      <c r="EM543" s="10"/>
      <c r="EN543" s="10">
        <f ca="1">OFFSET(Tableau1[[#This Row],[Colonne19]],0,Tableau1[[#This Row],[Colonne134]]-1)</f>
        <v>0</v>
      </c>
      <c r="EO543" s="11"/>
      <c r="EP543" s="10">
        <f>Tableau1[[#This Row],[Colonne78]]</f>
        <v>0</v>
      </c>
      <c r="EQ543" s="10"/>
      <c r="ER543" s="10">
        <f ca="1">OFFSET(Tableau1[[#This Row],[Colonne19]],0,Tableau1[[#This Row],[Colonne138]]-1)</f>
        <v>0</v>
      </c>
      <c r="ES543" s="11"/>
      <c r="ET543" s="10">
        <f>Tableau1[[#This Row],[Colonne79]]</f>
        <v>0</v>
      </c>
      <c r="EU543" s="10"/>
      <c r="EV543" s="10">
        <f ca="1">OFFSET(Tableau1[[#This Row],[Colonne19]],0,Tableau1[[#This Row],[Colonne142]]-1)</f>
        <v>0</v>
      </c>
      <c r="EW543" s="11"/>
      <c r="EX543" s="10">
        <f t="shared" ca="1" si="54"/>
        <v>0</v>
      </c>
      <c r="EY543" s="10">
        <f t="shared" ca="1" si="55"/>
        <v>0</v>
      </c>
      <c r="EZ543" s="10">
        <f t="shared" ca="1" si="56"/>
        <v>0</v>
      </c>
      <c r="FA543" s="10">
        <f t="shared" ca="1" si="51"/>
        <v>0</v>
      </c>
      <c r="FB543" s="10">
        <f t="shared" ca="1" si="52"/>
        <v>0</v>
      </c>
      <c r="FC543" s="10">
        <f t="shared" ca="1" si="53"/>
        <v>0</v>
      </c>
      <c r="FD543" s="11"/>
    </row>
    <row r="544" spans="1:160" x14ac:dyDescent="0.2">
      <c r="A544" s="25"/>
      <c r="B544" s="10"/>
      <c r="C544" s="13"/>
      <c r="D544" s="26"/>
      <c r="E544" s="10"/>
      <c r="F544" s="10"/>
      <c r="G544" s="10"/>
      <c r="H544" s="10"/>
      <c r="I544" s="10"/>
      <c r="J544" s="24"/>
      <c r="K544" s="13"/>
      <c r="L544" s="10"/>
      <c r="M544" s="13"/>
      <c r="N544" s="13"/>
      <c r="O544" s="33" t="e">
        <f>Tableau1[[#This Row],[Colonne14]]/Tableau1[[#This Row],[Colonne13]]</f>
        <v>#DIV/0!</v>
      </c>
      <c r="P544" s="57"/>
      <c r="Q544" s="59" t="e" cm="1">
        <f t="array" ref="Q544">SUM(Tableau1[[#This Row],[Colonne19]:[Colonne38]]/Tableau1[[#This Row],[Colonne11]])</f>
        <v>#DIV/0!</v>
      </c>
      <c r="R544" s="11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1"/>
      <c r="AN544" s="10" t="str" cm="1">
        <f t="array" ref="AN544">IFERROR(INDEX($S$2:$AL$2,MATCH(SMALL(Tableau1[[#This Row],[Colonne19]:[Colonne38]],1),Tableau1[[#This Row],[Colonne19]:[Colonne38]],0)),"")</f>
        <v/>
      </c>
      <c r="AO544" s="10" t="str">
        <f>IFERROR(INDEX($S$2:$AL$2,MATCH(SMALL(Tableau1[[#This Row],[Colonne19]:[Colonne38]],2),Tableau1[[#This Row],[Colonne19]:[Colonne38]],0)),"")</f>
        <v/>
      </c>
      <c r="AP544" s="10" t="str">
        <f>IFERROR(INDEX($S$2:$AL$2,MATCH(SMALL(Tableau1[[#This Row],[Colonne19]:[Colonne38]],3),Tableau1[[#This Row],[Colonne19]:[Colonne38]],0)),"")</f>
        <v/>
      </c>
      <c r="AQ544" s="10" t="str">
        <f>IFERROR(INDEX($S$2:$AL$2,MATCH(SMALL(Tableau1[[#This Row],[Colonne19]:[Colonne38]],4),Tableau1[[#This Row],[Colonne19]:[Colonne38]],0)),"")</f>
        <v/>
      </c>
      <c r="AR544" s="10" t="str">
        <f>IFERROR(INDEX($S$2:$AL$2,MATCH(SMALL(Tableau1[[#This Row],[Colonne19]:[Colonne38]],5),Tableau1[[#This Row],[Colonne19]:[Colonne38]],0)),"")</f>
        <v/>
      </c>
      <c r="AS544" s="10" t="str">
        <f>IFERROR(INDEX($S$2:$AL$2,MATCH(SMALL(Tableau1[[#This Row],[Colonne19]:[Colonne38]],6),Tableau1[[#This Row],[Colonne19]:[Colonne38]],0)),"")</f>
        <v/>
      </c>
      <c r="AT544" s="10" t="str">
        <f>IFERROR(INDEX($S$2:$AL$2,MATCH(SMALL(Tableau1[[#This Row],[Colonne19]:[Colonne38]],7),Tableau1[[#This Row],[Colonne19]:[Colonne38]],0)),"")</f>
        <v/>
      </c>
      <c r="AU544" s="10" t="str">
        <f>IFERROR(INDEX($S$2:$AL$2,MATCH(SMALL(Tableau1[[#This Row],[Colonne19]:[Colonne38]],8),Tableau1[[#This Row],[Colonne19]:[Colonne38]],0)),"")</f>
        <v/>
      </c>
      <c r="AV544" s="10" t="str">
        <f>IFERROR(INDEX($S$2:$AL$2,MATCH(SMALL(Tableau1[[#This Row],[Colonne19]:[Colonne38]],9),Tableau1[[#This Row],[Colonne19]:[Colonne38]],0)),"")</f>
        <v/>
      </c>
      <c r="AW544" s="10" t="str">
        <f>IFERROR(INDEX($S$2:$AL$2,MATCH(SMALL(Tableau1[[#This Row],[Colonne19]:[Colonne38]],10),Tableau1[[#This Row],[Colonne19]:[Colonne38]],0)),"")</f>
        <v/>
      </c>
      <c r="AX544" s="10" t="str">
        <f>IFERROR(INDEX($S$2:$AL$2,MATCH(SMALL(Tableau1[[#This Row],[Colonne19]:[Colonne38]],11),Tableau1[[#This Row],[Colonne19]:[Colonne38]],0)),"")</f>
        <v/>
      </c>
      <c r="AY544" s="10" t="str">
        <f>IFERROR(INDEX($S$2:$AL$2,MATCH(SMALL(Tableau1[[#This Row],[Colonne19]:[Colonne38]],12),Tableau1[[#This Row],[Colonne19]:[Colonne38]],0)),"")</f>
        <v/>
      </c>
      <c r="AZ544" s="10" t="str">
        <f>IFERROR(INDEX($S$2:$AL$2,MATCH(SMALL(Tableau1[[#This Row],[Colonne19]:[Colonne38]],13),Tableau1[[#This Row],[Colonne19]:[Colonne38]],0)),"")</f>
        <v/>
      </c>
      <c r="BA544" s="10" t="str">
        <f>IFERROR(INDEX($S$2:$AL$2,MATCH(SMALL(Tableau1[[#This Row],[Colonne19]:[Colonne38]],14),Tableau1[[#This Row],[Colonne19]:[Colonne38]],0)),"")</f>
        <v/>
      </c>
      <c r="BB544" s="10" t="str">
        <f>IFERROR(INDEX($S$2:$AL$2,MATCH(SMALL(Tableau1[[#This Row],[Colonne19]:[Colonne38]],15),Tableau1[[#This Row],[Colonne19]:[Colonne38]],0)),"")</f>
        <v/>
      </c>
      <c r="BC544" s="10" t="str">
        <f>IFERROR(INDEX($S$2:$AL$2,MATCH(SMALL(Tableau1[[#This Row],[Colonne19]:[Colonne38]],16),Tableau1[[#This Row],[Colonne19]:[Colonne38]],0)),"")</f>
        <v/>
      </c>
      <c r="BD544" s="10" t="str">
        <f>IFERROR(INDEX($S$2:$AL$2,MATCH(SMALL(Tableau1[[#This Row],[Colonne19]:[Colonne38]],17),Tableau1[[#This Row],[Colonne19]:[Colonne38]],0)),"")</f>
        <v/>
      </c>
      <c r="BE544" s="10" t="str">
        <f>IFERROR(INDEX($S$2:$AL$2,MATCH(SMALL(Tableau1[[#This Row],[Colonne19]:[Colonne38]],18),Tableau1[[#This Row],[Colonne19]:[Colonne38]],0)),"")</f>
        <v/>
      </c>
      <c r="BF544" s="10" t="str">
        <f>IFERROR(INDEX($S$2:$AL$2,MATCH(SMALL(Tableau1[[#This Row],[Colonne19]:[Colonne38]],19),Tableau1[[#This Row],[Colonne19]:[Colonne38]],0)),"")</f>
        <v/>
      </c>
      <c r="BG544" s="10" t="str">
        <f>IFERROR(INDEX($S$2:$AL$2,MATCH(SMALL(Tableau1[[#This Row],[Colonne19]:[Colonne38]],20),Tableau1[[#This Row],[Colonne19]:[Colonne38]],0)),"")</f>
        <v/>
      </c>
      <c r="BH544" s="11"/>
      <c r="BI544" s="10"/>
      <c r="BJ544" s="10"/>
      <c r="BK544" s="10"/>
      <c r="BL544" s="10"/>
      <c r="BM544" s="10"/>
      <c r="BN544" s="10"/>
      <c r="BO544" s="11"/>
      <c r="BP544" s="10" t="str" cm="1">
        <f t="array" ref="BP544">IFERROR(INDEX($AN544:$BG544,_xlfn.AGGREGATE(15,6,(COLUMN($AN544:$BG544)-COLUMN($AN$8)+1)/NOT(ISNA(MATCH($AN544:$BG544,$FF$1:$FF$6,0))),COLUMN($BV544:BV544))),"")</f>
        <v/>
      </c>
      <c r="BQ544" s="10" t="e" cm="1" vm="1">
        <f t="array" aca="1" ref="BQ544" ca="1">IFERROR(INDEX($AN544:$BG544,_xlfn.AGGREGATE(15,6,(COLUMN($AN544:$BG544)-COLUMN($AN$8)+1)/NOT(ISNA(MATCH($AN544:$BG544,$FF$1:$FF$6,0))),COLUMN($BV544:BW544))),"")</f>
        <v>#VALUE!</v>
      </c>
      <c r="BR544" s="10" t="e" cm="1" vm="2">
        <f t="array" aca="1" ref="BR544" ca="1">IFERROR(INDEX($AN544:$BG544,_xlfn.AGGREGATE(15,6,(COLUMN($AN544:$BG544)-COLUMN($AN$8)+1)/NOT(ISNA(MATCH($AN544:$BG544,$FF$1:$FF$6,0))),COLUMN($BV544:BX544))),"")</f>
        <v>#VALUE!</v>
      </c>
      <c r="BS544" s="10" t="e" cm="1" vm="3">
        <f t="array" aca="1" ref="BS544" ca="1">IFERROR(INDEX($AN544:$BG544,_xlfn.AGGREGATE(15,6,(COLUMN($AN544:$BG544)-COLUMN($AN$8)+1)/NOT(ISNA(MATCH($AN544:$BG544,$FF$1:$FF$6,0))),COLUMN($BV544:BY544))),"")</f>
        <v>#VALUE!</v>
      </c>
      <c r="BT544" s="10" t="e" cm="1" vm="4">
        <f t="array" aca="1" ref="BT544" ca="1">IFERROR(INDEX($AN544:$BG544,_xlfn.AGGREGATE(15,6,(COLUMN($AN544:$BG544)-COLUMN($AN$8)+1)/NOT(ISNA(MATCH($AN544:$BG544,$FF$1:$FF$6,0))),COLUMN($BV544:BZ544))),"")</f>
        <v>#VALUE!</v>
      </c>
      <c r="BU544" s="10" t="e" cm="1" vm="5">
        <f t="array" aca="1" ref="BU544" ca="1">IFERROR(INDEX($AN544:$BG544,_xlfn.AGGREGATE(15,6,(COLUMN($AN544:$BG544)-COLUMN($AN$8)+1)/NOT(ISNA(MATCH($AN544:$BG544,$FF$1:$FF$6,0))),COLUMN($BV544:CA544))),"")</f>
        <v>#VALUE!</v>
      </c>
      <c r="BV544" s="11"/>
      <c r="BW544" s="10" t="str" cm="1">
        <f t="array" ref="BW544">IFERROR(INDEX($BI544:$BN544,_xlfn.AGGREGATE(15,6,(COLUMN($BI544:$BN544)-COLUMN($BI$8)+1)/NOT(ISNA(MATCH($BI544:$BN544,$FF$1:$FF$6,0))),COLUMN($BW544:BW544))),"")</f>
        <v/>
      </c>
      <c r="BX544" s="10" t="e" cm="1" vm="1">
        <f t="array" aca="1" ref="BX544" ca="1">IFERROR(INDEX($BI544:$BN544,_xlfn.AGGREGATE(15,6,(COLUMN($BI544:$BN544)-COLUMN($BI$8)+1)/NOT(ISNA(MATCH($BI544:$BN544,$FF$1:$FF$6,0))),COLUMN($BW544:BX544))),"")</f>
        <v>#VALUE!</v>
      </c>
      <c r="BY544" s="10" t="e" cm="1" vm="2">
        <f t="array" aca="1" ref="BY544" ca="1">IFERROR(INDEX($BI544:$BN544,_xlfn.AGGREGATE(15,6,(COLUMN($BI544:$BN544)-COLUMN($BI$8)+1)/NOT(ISNA(MATCH($BI544:$BN544,$FF$1:$FF$6,0))),COLUMN($BW544:BY544))),"")</f>
        <v>#VALUE!</v>
      </c>
      <c r="BZ544" s="10" t="e" cm="1" vm="3">
        <f t="array" aca="1" ref="BZ544" ca="1">IFERROR(INDEX($BI544:$BN544,_xlfn.AGGREGATE(15,6,(COLUMN($BI544:$BN544)-COLUMN($BI$8)+1)/NOT(ISNA(MATCH($BI544:$BN544,$FF$1:$FF$6,0))),COLUMN($BW544:BZ544))),"")</f>
        <v>#VALUE!</v>
      </c>
      <c r="CA544" s="10" t="e" cm="1" vm="4">
        <f t="array" aca="1" ref="CA544" ca="1">IFERROR(INDEX($BI544:$BN544,_xlfn.AGGREGATE(15,6,(COLUMN($BI544:$BN544)-COLUMN($BI$8)+1)/NOT(ISNA(MATCH($BI544:$BN544,$FF$1:$FF$6,0))),COLUMN($BW544:CA544))),"")</f>
        <v>#VALUE!</v>
      </c>
      <c r="CB544" s="10" t="e" cm="1" vm="5">
        <f t="array" aca="1" ref="CB544" ca="1">IFERROR(INDEX($BI544:$BN544,_xlfn.AGGREGATE(15,6,(COLUMN($BI544:$BN544)-COLUMN($BI$8)+1)/NOT(ISNA(MATCH($BI544:$BN544,$FF$1:$FF$6,0))),COLUMN($BW544:CB544))),"")</f>
        <v>#VALUE!</v>
      </c>
      <c r="CC544" s="11"/>
      <c r="CD544" s="10"/>
      <c r="CE544" s="10"/>
      <c r="CF544" s="10"/>
      <c r="CG544" s="10"/>
      <c r="CH544" s="10"/>
      <c r="CI544" s="11"/>
      <c r="CJ544" s="10" cm="1">
        <f t="array" ref="CJ544">SUM(COUNTIF(CD544:CF544,$DH$3:$DM$3))</f>
        <v>0</v>
      </c>
      <c r="CK544" s="10" cm="1">
        <f t="array" ref="CK544">SUM(COUNTIF(CD544:CF544,$DH$2:$DL$2))</f>
        <v>0</v>
      </c>
      <c r="CL544" s="10" cm="1">
        <f t="array" ref="CL544">SUM(COUNTIF(CD544:CF544,$DM$2:$DQ$2))</f>
        <v>0</v>
      </c>
      <c r="CM544" s="11"/>
      <c r="CN544" s="10"/>
      <c r="CO544" s="10"/>
      <c r="CP544" s="11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1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7" t="s">
        <v>42</v>
      </c>
      <c r="EC544" s="11"/>
      <c r="ED544" s="10">
        <f>Tableau1[[#This Row],[Colonne75]]</f>
        <v>0</v>
      </c>
      <c r="EE544" s="10"/>
      <c r="EF544" s="10">
        <f ca="1">OFFSET(Tableau1[[#This Row],[Colonne19]],0,Tableau1[[#This Row],[Colonne126]]-1)</f>
        <v>0</v>
      </c>
      <c r="EG544" s="11"/>
      <c r="EH544" s="10">
        <f>Tableau1[[#This Row],[Colonne76]]</f>
        <v>0</v>
      </c>
      <c r="EI544" s="10"/>
      <c r="EJ544" s="10">
        <f ca="1">OFFSET(Tableau1[[#This Row],[Colonne19]],0,Tableau1[[#This Row],[Colonne130]]-1)</f>
        <v>0</v>
      </c>
      <c r="EK544" s="11"/>
      <c r="EL544" s="10">
        <f>Tableau1[[#This Row],[Colonne77]]</f>
        <v>0</v>
      </c>
      <c r="EM544" s="10"/>
      <c r="EN544" s="10">
        <f ca="1">OFFSET(Tableau1[[#This Row],[Colonne19]],0,Tableau1[[#This Row],[Colonne134]]-1)</f>
        <v>0</v>
      </c>
      <c r="EO544" s="11"/>
      <c r="EP544" s="10">
        <f>Tableau1[[#This Row],[Colonne78]]</f>
        <v>0</v>
      </c>
      <c r="EQ544" s="10"/>
      <c r="ER544" s="10">
        <f ca="1">OFFSET(Tableau1[[#This Row],[Colonne19]],0,Tableau1[[#This Row],[Colonne138]]-1)</f>
        <v>0</v>
      </c>
      <c r="ES544" s="11"/>
      <c r="ET544" s="10">
        <f>Tableau1[[#This Row],[Colonne79]]</f>
        <v>0</v>
      </c>
      <c r="EU544" s="10"/>
      <c r="EV544" s="10">
        <f ca="1">OFFSET(Tableau1[[#This Row],[Colonne19]],0,Tableau1[[#This Row],[Colonne142]]-1)</f>
        <v>0</v>
      </c>
      <c r="EW544" s="11"/>
      <c r="EX544" s="10">
        <f t="shared" ca="1" si="54"/>
        <v>0</v>
      </c>
      <c r="EY544" s="10">
        <f t="shared" ca="1" si="55"/>
        <v>0</v>
      </c>
      <c r="EZ544" s="10">
        <f t="shared" ca="1" si="56"/>
        <v>0</v>
      </c>
      <c r="FA544" s="10">
        <f t="shared" ca="1" si="51"/>
        <v>0</v>
      </c>
      <c r="FB544" s="10">
        <f t="shared" ca="1" si="52"/>
        <v>0</v>
      </c>
      <c r="FC544" s="10">
        <f t="shared" ca="1" si="53"/>
        <v>0</v>
      </c>
      <c r="FD544" s="11"/>
    </row>
    <row r="545" spans="1:160" x14ac:dyDescent="0.2">
      <c r="A545" s="25"/>
      <c r="B545" s="10"/>
      <c r="C545" s="13"/>
      <c r="D545" s="26"/>
      <c r="E545" s="10"/>
      <c r="F545" s="10"/>
      <c r="G545" s="10"/>
      <c r="H545" s="10"/>
      <c r="I545" s="10"/>
      <c r="J545" s="24"/>
      <c r="K545" s="13"/>
      <c r="L545" s="10"/>
      <c r="M545" s="13"/>
      <c r="N545" s="13"/>
      <c r="O545" s="33" t="e">
        <f>Tableau1[[#This Row],[Colonne14]]/Tableau1[[#This Row],[Colonne13]]</f>
        <v>#DIV/0!</v>
      </c>
      <c r="P545" s="57"/>
      <c r="Q545" s="59" t="e" cm="1">
        <f t="array" ref="Q545">SUM(Tableau1[[#This Row],[Colonne19]:[Colonne38]]/Tableau1[[#This Row],[Colonne11]])</f>
        <v>#DIV/0!</v>
      </c>
      <c r="R545" s="11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1"/>
      <c r="AN545" s="10" t="str" cm="1">
        <f t="array" ref="AN545">IFERROR(INDEX($S$2:$AL$2,MATCH(SMALL(Tableau1[[#This Row],[Colonne19]:[Colonne38]],1),Tableau1[[#This Row],[Colonne19]:[Colonne38]],0)),"")</f>
        <v/>
      </c>
      <c r="AO545" s="10" t="str">
        <f>IFERROR(INDEX($S$2:$AL$2,MATCH(SMALL(Tableau1[[#This Row],[Colonne19]:[Colonne38]],2),Tableau1[[#This Row],[Colonne19]:[Colonne38]],0)),"")</f>
        <v/>
      </c>
      <c r="AP545" s="10" t="str">
        <f>IFERROR(INDEX($S$2:$AL$2,MATCH(SMALL(Tableau1[[#This Row],[Colonne19]:[Colonne38]],3),Tableau1[[#This Row],[Colonne19]:[Colonne38]],0)),"")</f>
        <v/>
      </c>
      <c r="AQ545" s="10" t="str">
        <f>IFERROR(INDEX($S$2:$AL$2,MATCH(SMALL(Tableau1[[#This Row],[Colonne19]:[Colonne38]],4),Tableau1[[#This Row],[Colonne19]:[Colonne38]],0)),"")</f>
        <v/>
      </c>
      <c r="AR545" s="10" t="str">
        <f>IFERROR(INDEX($S$2:$AL$2,MATCH(SMALL(Tableau1[[#This Row],[Colonne19]:[Colonne38]],5),Tableau1[[#This Row],[Colonne19]:[Colonne38]],0)),"")</f>
        <v/>
      </c>
      <c r="AS545" s="10" t="str">
        <f>IFERROR(INDEX($S$2:$AL$2,MATCH(SMALL(Tableau1[[#This Row],[Colonne19]:[Colonne38]],6),Tableau1[[#This Row],[Colonne19]:[Colonne38]],0)),"")</f>
        <v/>
      </c>
      <c r="AT545" s="10" t="str">
        <f>IFERROR(INDEX($S$2:$AL$2,MATCH(SMALL(Tableau1[[#This Row],[Colonne19]:[Colonne38]],7),Tableau1[[#This Row],[Colonne19]:[Colonne38]],0)),"")</f>
        <v/>
      </c>
      <c r="AU545" s="10" t="str">
        <f>IFERROR(INDEX($S$2:$AL$2,MATCH(SMALL(Tableau1[[#This Row],[Colonne19]:[Colonne38]],8),Tableau1[[#This Row],[Colonne19]:[Colonne38]],0)),"")</f>
        <v/>
      </c>
      <c r="AV545" s="10" t="str">
        <f>IFERROR(INDEX($S$2:$AL$2,MATCH(SMALL(Tableau1[[#This Row],[Colonne19]:[Colonne38]],9),Tableau1[[#This Row],[Colonne19]:[Colonne38]],0)),"")</f>
        <v/>
      </c>
      <c r="AW545" s="10" t="str">
        <f>IFERROR(INDEX($S$2:$AL$2,MATCH(SMALL(Tableau1[[#This Row],[Colonne19]:[Colonne38]],10),Tableau1[[#This Row],[Colonne19]:[Colonne38]],0)),"")</f>
        <v/>
      </c>
      <c r="AX545" s="10" t="str">
        <f>IFERROR(INDEX($S$2:$AL$2,MATCH(SMALL(Tableau1[[#This Row],[Colonne19]:[Colonne38]],11),Tableau1[[#This Row],[Colonne19]:[Colonne38]],0)),"")</f>
        <v/>
      </c>
      <c r="AY545" s="10" t="str">
        <f>IFERROR(INDEX($S$2:$AL$2,MATCH(SMALL(Tableau1[[#This Row],[Colonne19]:[Colonne38]],12),Tableau1[[#This Row],[Colonne19]:[Colonne38]],0)),"")</f>
        <v/>
      </c>
      <c r="AZ545" s="10" t="str">
        <f>IFERROR(INDEX($S$2:$AL$2,MATCH(SMALL(Tableau1[[#This Row],[Colonne19]:[Colonne38]],13),Tableau1[[#This Row],[Colonne19]:[Colonne38]],0)),"")</f>
        <v/>
      </c>
      <c r="BA545" s="10" t="str">
        <f>IFERROR(INDEX($S$2:$AL$2,MATCH(SMALL(Tableau1[[#This Row],[Colonne19]:[Colonne38]],14),Tableau1[[#This Row],[Colonne19]:[Colonne38]],0)),"")</f>
        <v/>
      </c>
      <c r="BB545" s="10" t="str">
        <f>IFERROR(INDEX($S$2:$AL$2,MATCH(SMALL(Tableau1[[#This Row],[Colonne19]:[Colonne38]],15),Tableau1[[#This Row],[Colonne19]:[Colonne38]],0)),"")</f>
        <v/>
      </c>
      <c r="BC545" s="10" t="str">
        <f>IFERROR(INDEX($S$2:$AL$2,MATCH(SMALL(Tableau1[[#This Row],[Colonne19]:[Colonne38]],16),Tableau1[[#This Row],[Colonne19]:[Colonne38]],0)),"")</f>
        <v/>
      </c>
      <c r="BD545" s="10" t="str">
        <f>IFERROR(INDEX($S$2:$AL$2,MATCH(SMALL(Tableau1[[#This Row],[Colonne19]:[Colonne38]],17),Tableau1[[#This Row],[Colonne19]:[Colonne38]],0)),"")</f>
        <v/>
      </c>
      <c r="BE545" s="10" t="str">
        <f>IFERROR(INDEX($S$2:$AL$2,MATCH(SMALL(Tableau1[[#This Row],[Colonne19]:[Colonne38]],18),Tableau1[[#This Row],[Colonne19]:[Colonne38]],0)),"")</f>
        <v/>
      </c>
      <c r="BF545" s="10" t="str">
        <f>IFERROR(INDEX($S$2:$AL$2,MATCH(SMALL(Tableau1[[#This Row],[Colonne19]:[Colonne38]],19),Tableau1[[#This Row],[Colonne19]:[Colonne38]],0)),"")</f>
        <v/>
      </c>
      <c r="BG545" s="10" t="str">
        <f>IFERROR(INDEX($S$2:$AL$2,MATCH(SMALL(Tableau1[[#This Row],[Colonne19]:[Colonne38]],20),Tableau1[[#This Row],[Colonne19]:[Colonne38]],0)),"")</f>
        <v/>
      </c>
      <c r="BH545" s="11"/>
      <c r="BI545" s="10"/>
      <c r="BJ545" s="10"/>
      <c r="BK545" s="10"/>
      <c r="BL545" s="10"/>
      <c r="BM545" s="10"/>
      <c r="BN545" s="10"/>
      <c r="BO545" s="11"/>
      <c r="BP545" s="10" t="str" cm="1">
        <f t="array" ref="BP545">IFERROR(INDEX($AN545:$BG545,_xlfn.AGGREGATE(15,6,(COLUMN($AN545:$BG545)-COLUMN($AN$8)+1)/NOT(ISNA(MATCH($AN545:$BG545,$FF$1:$FF$6,0))),COLUMN($BV545:BV545))),"")</f>
        <v/>
      </c>
      <c r="BQ545" s="10" t="e" cm="1" vm="1">
        <f t="array" aca="1" ref="BQ545" ca="1">IFERROR(INDEX($AN545:$BG545,_xlfn.AGGREGATE(15,6,(COLUMN($AN545:$BG545)-COLUMN($AN$8)+1)/NOT(ISNA(MATCH($AN545:$BG545,$FF$1:$FF$6,0))),COLUMN($BV545:BW545))),"")</f>
        <v>#VALUE!</v>
      </c>
      <c r="BR545" s="10" t="e" cm="1" vm="2">
        <f t="array" aca="1" ref="BR545" ca="1">IFERROR(INDEX($AN545:$BG545,_xlfn.AGGREGATE(15,6,(COLUMN($AN545:$BG545)-COLUMN($AN$8)+1)/NOT(ISNA(MATCH($AN545:$BG545,$FF$1:$FF$6,0))),COLUMN($BV545:BX545))),"")</f>
        <v>#VALUE!</v>
      </c>
      <c r="BS545" s="10" t="e" cm="1" vm="3">
        <f t="array" aca="1" ref="BS545" ca="1">IFERROR(INDEX($AN545:$BG545,_xlfn.AGGREGATE(15,6,(COLUMN($AN545:$BG545)-COLUMN($AN$8)+1)/NOT(ISNA(MATCH($AN545:$BG545,$FF$1:$FF$6,0))),COLUMN($BV545:BY545))),"")</f>
        <v>#VALUE!</v>
      </c>
      <c r="BT545" s="10" t="e" cm="1" vm="4">
        <f t="array" aca="1" ref="BT545" ca="1">IFERROR(INDEX($AN545:$BG545,_xlfn.AGGREGATE(15,6,(COLUMN($AN545:$BG545)-COLUMN($AN$8)+1)/NOT(ISNA(MATCH($AN545:$BG545,$FF$1:$FF$6,0))),COLUMN($BV545:BZ545))),"")</f>
        <v>#VALUE!</v>
      </c>
      <c r="BU545" s="10" t="e" cm="1" vm="5">
        <f t="array" aca="1" ref="BU545" ca="1">IFERROR(INDEX($AN545:$BG545,_xlfn.AGGREGATE(15,6,(COLUMN($AN545:$BG545)-COLUMN($AN$8)+1)/NOT(ISNA(MATCH($AN545:$BG545,$FF$1:$FF$6,0))),COLUMN($BV545:CA545))),"")</f>
        <v>#VALUE!</v>
      </c>
      <c r="BV545" s="11"/>
      <c r="BW545" s="10" t="str" cm="1">
        <f t="array" ref="BW545">IFERROR(INDEX($BI545:$BN545,_xlfn.AGGREGATE(15,6,(COLUMN($BI545:$BN545)-COLUMN($BI$8)+1)/NOT(ISNA(MATCH($BI545:$BN545,$FF$1:$FF$6,0))),COLUMN($BW545:BW545))),"")</f>
        <v/>
      </c>
      <c r="BX545" s="10" t="e" cm="1" vm="1">
        <f t="array" aca="1" ref="BX545" ca="1">IFERROR(INDEX($BI545:$BN545,_xlfn.AGGREGATE(15,6,(COLUMN($BI545:$BN545)-COLUMN($BI$8)+1)/NOT(ISNA(MATCH($BI545:$BN545,$FF$1:$FF$6,0))),COLUMN($BW545:BX545))),"")</f>
        <v>#VALUE!</v>
      </c>
      <c r="BY545" s="10" t="e" cm="1" vm="2">
        <f t="array" aca="1" ref="BY545" ca="1">IFERROR(INDEX($BI545:$BN545,_xlfn.AGGREGATE(15,6,(COLUMN($BI545:$BN545)-COLUMN($BI$8)+1)/NOT(ISNA(MATCH($BI545:$BN545,$FF$1:$FF$6,0))),COLUMN($BW545:BY545))),"")</f>
        <v>#VALUE!</v>
      </c>
      <c r="BZ545" s="10" t="e" cm="1" vm="3">
        <f t="array" aca="1" ref="BZ545" ca="1">IFERROR(INDEX($BI545:$BN545,_xlfn.AGGREGATE(15,6,(COLUMN($BI545:$BN545)-COLUMN($BI$8)+1)/NOT(ISNA(MATCH($BI545:$BN545,$FF$1:$FF$6,0))),COLUMN($BW545:BZ545))),"")</f>
        <v>#VALUE!</v>
      </c>
      <c r="CA545" s="10" t="e" cm="1" vm="4">
        <f t="array" aca="1" ref="CA545" ca="1">IFERROR(INDEX($BI545:$BN545,_xlfn.AGGREGATE(15,6,(COLUMN($BI545:$BN545)-COLUMN($BI$8)+1)/NOT(ISNA(MATCH($BI545:$BN545,$FF$1:$FF$6,0))),COLUMN($BW545:CA545))),"")</f>
        <v>#VALUE!</v>
      </c>
      <c r="CB545" s="10" t="e" cm="1" vm="5">
        <f t="array" aca="1" ref="CB545" ca="1">IFERROR(INDEX($BI545:$BN545,_xlfn.AGGREGATE(15,6,(COLUMN($BI545:$BN545)-COLUMN($BI$8)+1)/NOT(ISNA(MATCH($BI545:$BN545,$FF$1:$FF$6,0))),COLUMN($BW545:CB545))),"")</f>
        <v>#VALUE!</v>
      </c>
      <c r="CC545" s="11"/>
      <c r="CD545" s="10"/>
      <c r="CE545" s="10"/>
      <c r="CF545" s="10"/>
      <c r="CG545" s="10"/>
      <c r="CH545" s="10"/>
      <c r="CI545" s="11"/>
      <c r="CJ545" s="10" cm="1">
        <f t="array" ref="CJ545">SUM(COUNTIF(CD545:CF545,$DH$3:$DM$3))</f>
        <v>0</v>
      </c>
      <c r="CK545" s="10" cm="1">
        <f t="array" ref="CK545">SUM(COUNTIF(CD545:CF545,$DH$2:$DL$2))</f>
        <v>0</v>
      </c>
      <c r="CL545" s="10" cm="1">
        <f t="array" ref="CL545">SUM(COUNTIF(CD545:CF545,$DM$2:$DQ$2))</f>
        <v>0</v>
      </c>
      <c r="CM545" s="11"/>
      <c r="CN545" s="10"/>
      <c r="CO545" s="10"/>
      <c r="CP545" s="11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1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7" t="s">
        <v>42</v>
      </c>
      <c r="EC545" s="11"/>
      <c r="ED545" s="10">
        <f>Tableau1[[#This Row],[Colonne75]]</f>
        <v>0</v>
      </c>
      <c r="EE545" s="10"/>
      <c r="EF545" s="10">
        <f ca="1">OFFSET(Tableau1[[#This Row],[Colonne19]],0,Tableau1[[#This Row],[Colonne126]]-1)</f>
        <v>0</v>
      </c>
      <c r="EG545" s="11"/>
      <c r="EH545" s="10">
        <f>Tableau1[[#This Row],[Colonne76]]</f>
        <v>0</v>
      </c>
      <c r="EI545" s="10"/>
      <c r="EJ545" s="10">
        <f ca="1">OFFSET(Tableau1[[#This Row],[Colonne19]],0,Tableau1[[#This Row],[Colonne130]]-1)</f>
        <v>0</v>
      </c>
      <c r="EK545" s="11"/>
      <c r="EL545" s="10">
        <f>Tableau1[[#This Row],[Colonne77]]</f>
        <v>0</v>
      </c>
      <c r="EM545" s="10"/>
      <c r="EN545" s="10">
        <f ca="1">OFFSET(Tableau1[[#This Row],[Colonne19]],0,Tableau1[[#This Row],[Colonne134]]-1)</f>
        <v>0</v>
      </c>
      <c r="EO545" s="11"/>
      <c r="EP545" s="10">
        <f>Tableau1[[#This Row],[Colonne78]]</f>
        <v>0</v>
      </c>
      <c r="EQ545" s="10"/>
      <c r="ER545" s="10">
        <f ca="1">OFFSET(Tableau1[[#This Row],[Colonne19]],0,Tableau1[[#This Row],[Colonne138]]-1)</f>
        <v>0</v>
      </c>
      <c r="ES545" s="11"/>
      <c r="ET545" s="10">
        <f>Tableau1[[#This Row],[Colonne79]]</f>
        <v>0</v>
      </c>
      <c r="EU545" s="10"/>
      <c r="EV545" s="10">
        <f ca="1">OFFSET(Tableau1[[#This Row],[Colonne19]],0,Tableau1[[#This Row],[Colonne142]]-1)</f>
        <v>0</v>
      </c>
      <c r="EW545" s="11"/>
      <c r="EX545" s="10">
        <f t="shared" ca="1" si="54"/>
        <v>0</v>
      </c>
      <c r="EY545" s="10">
        <f t="shared" ca="1" si="55"/>
        <v>0</v>
      </c>
      <c r="EZ545" s="10">
        <f t="shared" ca="1" si="56"/>
        <v>0</v>
      </c>
      <c r="FA545" s="10">
        <f t="shared" ca="1" si="51"/>
        <v>0</v>
      </c>
      <c r="FB545" s="10">
        <f t="shared" ca="1" si="52"/>
        <v>0</v>
      </c>
      <c r="FC545" s="10">
        <f t="shared" ca="1" si="53"/>
        <v>0</v>
      </c>
      <c r="FD545" s="11"/>
    </row>
    <row r="546" spans="1:160" x14ac:dyDescent="0.2">
      <c r="A546" s="25"/>
      <c r="B546" s="10"/>
      <c r="C546" s="13"/>
      <c r="D546" s="26"/>
      <c r="E546" s="10"/>
      <c r="F546" s="10"/>
      <c r="G546" s="10"/>
      <c r="H546" s="10"/>
      <c r="I546" s="10"/>
      <c r="J546" s="24"/>
      <c r="K546" s="13"/>
      <c r="L546" s="10"/>
      <c r="M546" s="13"/>
      <c r="N546" s="13"/>
      <c r="O546" s="33" t="e">
        <f>Tableau1[[#This Row],[Colonne14]]/Tableau1[[#This Row],[Colonne13]]</f>
        <v>#DIV/0!</v>
      </c>
      <c r="P546" s="57"/>
      <c r="Q546" s="59" t="e" cm="1">
        <f t="array" ref="Q546">SUM(Tableau1[[#This Row],[Colonne19]:[Colonne38]]/Tableau1[[#This Row],[Colonne11]])</f>
        <v>#DIV/0!</v>
      </c>
      <c r="R546" s="11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1"/>
      <c r="AN546" s="10" t="str" cm="1">
        <f t="array" ref="AN546">IFERROR(INDEX($S$2:$AL$2,MATCH(SMALL(Tableau1[[#This Row],[Colonne19]:[Colonne38]],1),Tableau1[[#This Row],[Colonne19]:[Colonne38]],0)),"")</f>
        <v/>
      </c>
      <c r="AO546" s="10" t="str">
        <f>IFERROR(INDEX($S$2:$AL$2,MATCH(SMALL(Tableau1[[#This Row],[Colonne19]:[Colonne38]],2),Tableau1[[#This Row],[Colonne19]:[Colonne38]],0)),"")</f>
        <v/>
      </c>
      <c r="AP546" s="10" t="str">
        <f>IFERROR(INDEX($S$2:$AL$2,MATCH(SMALL(Tableau1[[#This Row],[Colonne19]:[Colonne38]],3),Tableau1[[#This Row],[Colonne19]:[Colonne38]],0)),"")</f>
        <v/>
      </c>
      <c r="AQ546" s="10" t="str">
        <f>IFERROR(INDEX($S$2:$AL$2,MATCH(SMALL(Tableau1[[#This Row],[Colonne19]:[Colonne38]],4),Tableau1[[#This Row],[Colonne19]:[Colonne38]],0)),"")</f>
        <v/>
      </c>
      <c r="AR546" s="10" t="str">
        <f>IFERROR(INDEX($S$2:$AL$2,MATCH(SMALL(Tableau1[[#This Row],[Colonne19]:[Colonne38]],5),Tableau1[[#This Row],[Colonne19]:[Colonne38]],0)),"")</f>
        <v/>
      </c>
      <c r="AS546" s="10" t="str">
        <f>IFERROR(INDEX($S$2:$AL$2,MATCH(SMALL(Tableau1[[#This Row],[Colonne19]:[Colonne38]],6),Tableau1[[#This Row],[Colonne19]:[Colonne38]],0)),"")</f>
        <v/>
      </c>
      <c r="AT546" s="10" t="str">
        <f>IFERROR(INDEX($S$2:$AL$2,MATCH(SMALL(Tableau1[[#This Row],[Colonne19]:[Colonne38]],7),Tableau1[[#This Row],[Colonne19]:[Colonne38]],0)),"")</f>
        <v/>
      </c>
      <c r="AU546" s="10" t="str">
        <f>IFERROR(INDEX($S$2:$AL$2,MATCH(SMALL(Tableau1[[#This Row],[Colonne19]:[Colonne38]],8),Tableau1[[#This Row],[Colonne19]:[Colonne38]],0)),"")</f>
        <v/>
      </c>
      <c r="AV546" s="10" t="str">
        <f>IFERROR(INDEX($S$2:$AL$2,MATCH(SMALL(Tableau1[[#This Row],[Colonne19]:[Colonne38]],9),Tableau1[[#This Row],[Colonne19]:[Colonne38]],0)),"")</f>
        <v/>
      </c>
      <c r="AW546" s="10" t="str">
        <f>IFERROR(INDEX($S$2:$AL$2,MATCH(SMALL(Tableau1[[#This Row],[Colonne19]:[Colonne38]],10),Tableau1[[#This Row],[Colonne19]:[Colonne38]],0)),"")</f>
        <v/>
      </c>
      <c r="AX546" s="10" t="str">
        <f>IFERROR(INDEX($S$2:$AL$2,MATCH(SMALL(Tableau1[[#This Row],[Colonne19]:[Colonne38]],11),Tableau1[[#This Row],[Colonne19]:[Colonne38]],0)),"")</f>
        <v/>
      </c>
      <c r="AY546" s="10" t="str">
        <f>IFERROR(INDEX($S$2:$AL$2,MATCH(SMALL(Tableau1[[#This Row],[Colonne19]:[Colonne38]],12),Tableau1[[#This Row],[Colonne19]:[Colonne38]],0)),"")</f>
        <v/>
      </c>
      <c r="AZ546" s="10" t="str">
        <f>IFERROR(INDEX($S$2:$AL$2,MATCH(SMALL(Tableau1[[#This Row],[Colonne19]:[Colonne38]],13),Tableau1[[#This Row],[Colonne19]:[Colonne38]],0)),"")</f>
        <v/>
      </c>
      <c r="BA546" s="10" t="str">
        <f>IFERROR(INDEX($S$2:$AL$2,MATCH(SMALL(Tableau1[[#This Row],[Colonne19]:[Colonne38]],14),Tableau1[[#This Row],[Colonne19]:[Colonne38]],0)),"")</f>
        <v/>
      </c>
      <c r="BB546" s="10" t="str">
        <f>IFERROR(INDEX($S$2:$AL$2,MATCH(SMALL(Tableau1[[#This Row],[Colonne19]:[Colonne38]],15),Tableau1[[#This Row],[Colonne19]:[Colonne38]],0)),"")</f>
        <v/>
      </c>
      <c r="BC546" s="10" t="str">
        <f>IFERROR(INDEX($S$2:$AL$2,MATCH(SMALL(Tableau1[[#This Row],[Colonne19]:[Colonne38]],16),Tableau1[[#This Row],[Colonne19]:[Colonne38]],0)),"")</f>
        <v/>
      </c>
      <c r="BD546" s="10" t="str">
        <f>IFERROR(INDEX($S$2:$AL$2,MATCH(SMALL(Tableau1[[#This Row],[Colonne19]:[Colonne38]],17),Tableau1[[#This Row],[Colonne19]:[Colonne38]],0)),"")</f>
        <v/>
      </c>
      <c r="BE546" s="10" t="str">
        <f>IFERROR(INDEX($S$2:$AL$2,MATCH(SMALL(Tableau1[[#This Row],[Colonne19]:[Colonne38]],18),Tableau1[[#This Row],[Colonne19]:[Colonne38]],0)),"")</f>
        <v/>
      </c>
      <c r="BF546" s="10" t="str">
        <f>IFERROR(INDEX($S$2:$AL$2,MATCH(SMALL(Tableau1[[#This Row],[Colonne19]:[Colonne38]],19),Tableau1[[#This Row],[Colonne19]:[Colonne38]],0)),"")</f>
        <v/>
      </c>
      <c r="BG546" s="10" t="str">
        <f>IFERROR(INDEX($S$2:$AL$2,MATCH(SMALL(Tableau1[[#This Row],[Colonne19]:[Colonne38]],20),Tableau1[[#This Row],[Colonne19]:[Colonne38]],0)),"")</f>
        <v/>
      </c>
      <c r="BH546" s="11"/>
      <c r="BI546" s="10"/>
      <c r="BJ546" s="10"/>
      <c r="BK546" s="10"/>
      <c r="BL546" s="10"/>
      <c r="BM546" s="10"/>
      <c r="BN546" s="10"/>
      <c r="BO546" s="11"/>
      <c r="BP546" s="10" t="str" cm="1">
        <f t="array" ref="BP546">IFERROR(INDEX($AN546:$BG546,_xlfn.AGGREGATE(15,6,(COLUMN($AN546:$BG546)-COLUMN($AN$8)+1)/NOT(ISNA(MATCH($AN546:$BG546,$FF$1:$FF$6,0))),COLUMN($BV546:BV546))),"")</f>
        <v/>
      </c>
      <c r="BQ546" s="10" t="e" cm="1" vm="1">
        <f t="array" aca="1" ref="BQ546" ca="1">IFERROR(INDEX($AN546:$BG546,_xlfn.AGGREGATE(15,6,(COLUMN($AN546:$BG546)-COLUMN($AN$8)+1)/NOT(ISNA(MATCH($AN546:$BG546,$FF$1:$FF$6,0))),COLUMN($BV546:BW546))),"")</f>
        <v>#VALUE!</v>
      </c>
      <c r="BR546" s="10" t="e" cm="1" vm="2">
        <f t="array" aca="1" ref="BR546" ca="1">IFERROR(INDEX($AN546:$BG546,_xlfn.AGGREGATE(15,6,(COLUMN($AN546:$BG546)-COLUMN($AN$8)+1)/NOT(ISNA(MATCH($AN546:$BG546,$FF$1:$FF$6,0))),COLUMN($BV546:BX546))),"")</f>
        <v>#VALUE!</v>
      </c>
      <c r="BS546" s="10" t="e" cm="1" vm="3">
        <f t="array" aca="1" ref="BS546" ca="1">IFERROR(INDEX($AN546:$BG546,_xlfn.AGGREGATE(15,6,(COLUMN($AN546:$BG546)-COLUMN($AN$8)+1)/NOT(ISNA(MATCH($AN546:$BG546,$FF$1:$FF$6,0))),COLUMN($BV546:BY546))),"")</f>
        <v>#VALUE!</v>
      </c>
      <c r="BT546" s="10" t="e" cm="1" vm="4">
        <f t="array" aca="1" ref="BT546" ca="1">IFERROR(INDEX($AN546:$BG546,_xlfn.AGGREGATE(15,6,(COLUMN($AN546:$BG546)-COLUMN($AN$8)+1)/NOT(ISNA(MATCH($AN546:$BG546,$FF$1:$FF$6,0))),COLUMN($BV546:BZ546))),"")</f>
        <v>#VALUE!</v>
      </c>
      <c r="BU546" s="10" t="e" cm="1" vm="5">
        <f t="array" aca="1" ref="BU546" ca="1">IFERROR(INDEX($AN546:$BG546,_xlfn.AGGREGATE(15,6,(COLUMN($AN546:$BG546)-COLUMN($AN$8)+1)/NOT(ISNA(MATCH($AN546:$BG546,$FF$1:$FF$6,0))),COLUMN($BV546:CA546))),"")</f>
        <v>#VALUE!</v>
      </c>
      <c r="BV546" s="11"/>
      <c r="BW546" s="10" t="str" cm="1">
        <f t="array" ref="BW546">IFERROR(INDEX($BI546:$BN546,_xlfn.AGGREGATE(15,6,(COLUMN($BI546:$BN546)-COLUMN($BI$8)+1)/NOT(ISNA(MATCH($BI546:$BN546,$FF$1:$FF$6,0))),COLUMN($BW546:BW546))),"")</f>
        <v/>
      </c>
      <c r="BX546" s="10" t="e" cm="1" vm="1">
        <f t="array" aca="1" ref="BX546" ca="1">IFERROR(INDEX($BI546:$BN546,_xlfn.AGGREGATE(15,6,(COLUMN($BI546:$BN546)-COLUMN($BI$8)+1)/NOT(ISNA(MATCH($BI546:$BN546,$FF$1:$FF$6,0))),COLUMN($BW546:BX546))),"")</f>
        <v>#VALUE!</v>
      </c>
      <c r="BY546" s="10" t="e" cm="1" vm="2">
        <f t="array" aca="1" ref="BY546" ca="1">IFERROR(INDEX($BI546:$BN546,_xlfn.AGGREGATE(15,6,(COLUMN($BI546:$BN546)-COLUMN($BI$8)+1)/NOT(ISNA(MATCH($BI546:$BN546,$FF$1:$FF$6,0))),COLUMN($BW546:BY546))),"")</f>
        <v>#VALUE!</v>
      </c>
      <c r="BZ546" s="10" t="e" cm="1" vm="3">
        <f t="array" aca="1" ref="BZ546" ca="1">IFERROR(INDEX($BI546:$BN546,_xlfn.AGGREGATE(15,6,(COLUMN($BI546:$BN546)-COLUMN($BI$8)+1)/NOT(ISNA(MATCH($BI546:$BN546,$FF$1:$FF$6,0))),COLUMN($BW546:BZ546))),"")</f>
        <v>#VALUE!</v>
      </c>
      <c r="CA546" s="10" t="e" cm="1" vm="4">
        <f t="array" aca="1" ref="CA546" ca="1">IFERROR(INDEX($BI546:$BN546,_xlfn.AGGREGATE(15,6,(COLUMN($BI546:$BN546)-COLUMN($BI$8)+1)/NOT(ISNA(MATCH($BI546:$BN546,$FF$1:$FF$6,0))),COLUMN($BW546:CA546))),"")</f>
        <v>#VALUE!</v>
      </c>
      <c r="CB546" s="10" t="e" cm="1" vm="5">
        <f t="array" aca="1" ref="CB546" ca="1">IFERROR(INDEX($BI546:$BN546,_xlfn.AGGREGATE(15,6,(COLUMN($BI546:$BN546)-COLUMN($BI$8)+1)/NOT(ISNA(MATCH($BI546:$BN546,$FF$1:$FF$6,0))),COLUMN($BW546:CB546))),"")</f>
        <v>#VALUE!</v>
      </c>
      <c r="CC546" s="11"/>
      <c r="CD546" s="10"/>
      <c r="CE546" s="10"/>
      <c r="CF546" s="10"/>
      <c r="CG546" s="10"/>
      <c r="CH546" s="10"/>
      <c r="CI546" s="11"/>
      <c r="CJ546" s="10" cm="1">
        <f t="array" ref="CJ546">SUM(COUNTIF(CD546:CF546,$DH$3:$DM$3))</f>
        <v>0</v>
      </c>
      <c r="CK546" s="10" cm="1">
        <f t="array" ref="CK546">SUM(COUNTIF(CD546:CF546,$DH$2:$DL$2))</f>
        <v>0</v>
      </c>
      <c r="CL546" s="10" cm="1">
        <f t="array" ref="CL546">SUM(COUNTIF(CD546:CF546,$DM$2:$DQ$2))</f>
        <v>0</v>
      </c>
      <c r="CM546" s="11"/>
      <c r="CN546" s="10"/>
      <c r="CO546" s="10"/>
      <c r="CP546" s="11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1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7" t="s">
        <v>42</v>
      </c>
      <c r="EC546" s="11"/>
      <c r="ED546" s="10">
        <f>Tableau1[[#This Row],[Colonne75]]</f>
        <v>0</v>
      </c>
      <c r="EE546" s="10"/>
      <c r="EF546" s="10">
        <f ca="1">OFFSET(Tableau1[[#This Row],[Colonne19]],0,Tableau1[[#This Row],[Colonne126]]-1)</f>
        <v>0</v>
      </c>
      <c r="EG546" s="11"/>
      <c r="EH546" s="10">
        <f>Tableau1[[#This Row],[Colonne76]]</f>
        <v>0</v>
      </c>
      <c r="EI546" s="10"/>
      <c r="EJ546" s="10">
        <f ca="1">OFFSET(Tableau1[[#This Row],[Colonne19]],0,Tableau1[[#This Row],[Colonne130]]-1)</f>
        <v>0</v>
      </c>
      <c r="EK546" s="11"/>
      <c r="EL546" s="10">
        <f>Tableau1[[#This Row],[Colonne77]]</f>
        <v>0</v>
      </c>
      <c r="EM546" s="10"/>
      <c r="EN546" s="10">
        <f ca="1">OFFSET(Tableau1[[#This Row],[Colonne19]],0,Tableau1[[#This Row],[Colonne134]]-1)</f>
        <v>0</v>
      </c>
      <c r="EO546" s="11"/>
      <c r="EP546" s="10">
        <f>Tableau1[[#This Row],[Colonne78]]</f>
        <v>0</v>
      </c>
      <c r="EQ546" s="10"/>
      <c r="ER546" s="10">
        <f ca="1">OFFSET(Tableau1[[#This Row],[Colonne19]],0,Tableau1[[#This Row],[Colonne138]]-1)</f>
        <v>0</v>
      </c>
      <c r="ES546" s="11"/>
      <c r="ET546" s="10">
        <f>Tableau1[[#This Row],[Colonne79]]</f>
        <v>0</v>
      </c>
      <c r="EU546" s="10"/>
      <c r="EV546" s="10">
        <f ca="1">OFFSET(Tableau1[[#This Row],[Colonne19]],0,Tableau1[[#This Row],[Colonne142]]-1)</f>
        <v>0</v>
      </c>
      <c r="EW546" s="11"/>
      <c r="EX546" s="10">
        <f t="shared" ca="1" si="54"/>
        <v>0</v>
      </c>
      <c r="EY546" s="10">
        <f t="shared" ca="1" si="55"/>
        <v>0</v>
      </c>
      <c r="EZ546" s="10">
        <f t="shared" ca="1" si="56"/>
        <v>0</v>
      </c>
      <c r="FA546" s="10">
        <f t="shared" ca="1" si="51"/>
        <v>0</v>
      </c>
      <c r="FB546" s="10">
        <f t="shared" ca="1" si="52"/>
        <v>0</v>
      </c>
      <c r="FC546" s="10">
        <f t="shared" ca="1" si="53"/>
        <v>0</v>
      </c>
      <c r="FD546" s="11"/>
    </row>
    <row r="547" spans="1:160" x14ac:dyDescent="0.2">
      <c r="A547" s="25"/>
      <c r="B547" s="10"/>
      <c r="C547" s="13"/>
      <c r="D547" s="26"/>
      <c r="E547" s="10"/>
      <c r="F547" s="10"/>
      <c r="G547" s="10"/>
      <c r="H547" s="10"/>
      <c r="I547" s="10"/>
      <c r="J547" s="24"/>
      <c r="K547" s="13"/>
      <c r="L547" s="10"/>
      <c r="M547" s="13"/>
      <c r="N547" s="13"/>
      <c r="O547" s="33" t="e">
        <f>Tableau1[[#This Row],[Colonne14]]/Tableau1[[#This Row],[Colonne13]]</f>
        <v>#DIV/0!</v>
      </c>
      <c r="P547" s="57"/>
      <c r="Q547" s="59" t="e" cm="1">
        <f t="array" ref="Q547">SUM(Tableau1[[#This Row],[Colonne19]:[Colonne38]]/Tableau1[[#This Row],[Colonne11]])</f>
        <v>#DIV/0!</v>
      </c>
      <c r="R547" s="11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1"/>
      <c r="AN547" s="10" t="str" cm="1">
        <f t="array" ref="AN547">IFERROR(INDEX($S$2:$AL$2,MATCH(SMALL(Tableau1[[#This Row],[Colonne19]:[Colonne38]],1),Tableau1[[#This Row],[Colonne19]:[Colonne38]],0)),"")</f>
        <v/>
      </c>
      <c r="AO547" s="10" t="str">
        <f>IFERROR(INDEX($S$2:$AL$2,MATCH(SMALL(Tableau1[[#This Row],[Colonne19]:[Colonne38]],2),Tableau1[[#This Row],[Colonne19]:[Colonne38]],0)),"")</f>
        <v/>
      </c>
      <c r="AP547" s="10" t="str">
        <f>IFERROR(INDEX($S$2:$AL$2,MATCH(SMALL(Tableau1[[#This Row],[Colonne19]:[Colonne38]],3),Tableau1[[#This Row],[Colonne19]:[Colonne38]],0)),"")</f>
        <v/>
      </c>
      <c r="AQ547" s="10" t="str">
        <f>IFERROR(INDEX($S$2:$AL$2,MATCH(SMALL(Tableau1[[#This Row],[Colonne19]:[Colonne38]],4),Tableau1[[#This Row],[Colonne19]:[Colonne38]],0)),"")</f>
        <v/>
      </c>
      <c r="AR547" s="10" t="str">
        <f>IFERROR(INDEX($S$2:$AL$2,MATCH(SMALL(Tableau1[[#This Row],[Colonne19]:[Colonne38]],5),Tableau1[[#This Row],[Colonne19]:[Colonne38]],0)),"")</f>
        <v/>
      </c>
      <c r="AS547" s="10" t="str">
        <f>IFERROR(INDEX($S$2:$AL$2,MATCH(SMALL(Tableau1[[#This Row],[Colonne19]:[Colonne38]],6),Tableau1[[#This Row],[Colonne19]:[Colonne38]],0)),"")</f>
        <v/>
      </c>
      <c r="AT547" s="10" t="str">
        <f>IFERROR(INDEX($S$2:$AL$2,MATCH(SMALL(Tableau1[[#This Row],[Colonne19]:[Colonne38]],7),Tableau1[[#This Row],[Colonne19]:[Colonne38]],0)),"")</f>
        <v/>
      </c>
      <c r="AU547" s="10" t="str">
        <f>IFERROR(INDEX($S$2:$AL$2,MATCH(SMALL(Tableau1[[#This Row],[Colonne19]:[Colonne38]],8),Tableau1[[#This Row],[Colonne19]:[Colonne38]],0)),"")</f>
        <v/>
      </c>
      <c r="AV547" s="10" t="str">
        <f>IFERROR(INDEX($S$2:$AL$2,MATCH(SMALL(Tableau1[[#This Row],[Colonne19]:[Colonne38]],9),Tableau1[[#This Row],[Colonne19]:[Colonne38]],0)),"")</f>
        <v/>
      </c>
      <c r="AW547" s="10" t="str">
        <f>IFERROR(INDEX($S$2:$AL$2,MATCH(SMALL(Tableau1[[#This Row],[Colonne19]:[Colonne38]],10),Tableau1[[#This Row],[Colonne19]:[Colonne38]],0)),"")</f>
        <v/>
      </c>
      <c r="AX547" s="10" t="str">
        <f>IFERROR(INDEX($S$2:$AL$2,MATCH(SMALL(Tableau1[[#This Row],[Colonne19]:[Colonne38]],11),Tableau1[[#This Row],[Colonne19]:[Colonne38]],0)),"")</f>
        <v/>
      </c>
      <c r="AY547" s="10" t="str">
        <f>IFERROR(INDEX($S$2:$AL$2,MATCH(SMALL(Tableau1[[#This Row],[Colonne19]:[Colonne38]],12),Tableau1[[#This Row],[Colonne19]:[Colonne38]],0)),"")</f>
        <v/>
      </c>
      <c r="AZ547" s="10" t="str">
        <f>IFERROR(INDEX($S$2:$AL$2,MATCH(SMALL(Tableau1[[#This Row],[Colonne19]:[Colonne38]],13),Tableau1[[#This Row],[Colonne19]:[Colonne38]],0)),"")</f>
        <v/>
      </c>
      <c r="BA547" s="10" t="str">
        <f>IFERROR(INDEX($S$2:$AL$2,MATCH(SMALL(Tableau1[[#This Row],[Colonne19]:[Colonne38]],14),Tableau1[[#This Row],[Colonne19]:[Colonne38]],0)),"")</f>
        <v/>
      </c>
      <c r="BB547" s="10" t="str">
        <f>IFERROR(INDEX($S$2:$AL$2,MATCH(SMALL(Tableau1[[#This Row],[Colonne19]:[Colonne38]],15),Tableau1[[#This Row],[Colonne19]:[Colonne38]],0)),"")</f>
        <v/>
      </c>
      <c r="BC547" s="10" t="str">
        <f>IFERROR(INDEX($S$2:$AL$2,MATCH(SMALL(Tableau1[[#This Row],[Colonne19]:[Colonne38]],16),Tableau1[[#This Row],[Colonne19]:[Colonne38]],0)),"")</f>
        <v/>
      </c>
      <c r="BD547" s="10" t="str">
        <f>IFERROR(INDEX($S$2:$AL$2,MATCH(SMALL(Tableau1[[#This Row],[Colonne19]:[Colonne38]],17),Tableau1[[#This Row],[Colonne19]:[Colonne38]],0)),"")</f>
        <v/>
      </c>
      <c r="BE547" s="10" t="str">
        <f>IFERROR(INDEX($S$2:$AL$2,MATCH(SMALL(Tableau1[[#This Row],[Colonne19]:[Colonne38]],18),Tableau1[[#This Row],[Colonne19]:[Colonne38]],0)),"")</f>
        <v/>
      </c>
      <c r="BF547" s="10" t="str">
        <f>IFERROR(INDEX($S$2:$AL$2,MATCH(SMALL(Tableau1[[#This Row],[Colonne19]:[Colonne38]],19),Tableau1[[#This Row],[Colonne19]:[Colonne38]],0)),"")</f>
        <v/>
      </c>
      <c r="BG547" s="10" t="str">
        <f>IFERROR(INDEX($S$2:$AL$2,MATCH(SMALL(Tableau1[[#This Row],[Colonne19]:[Colonne38]],20),Tableau1[[#This Row],[Colonne19]:[Colonne38]],0)),"")</f>
        <v/>
      </c>
      <c r="BH547" s="11"/>
      <c r="BI547" s="10"/>
      <c r="BJ547" s="10"/>
      <c r="BK547" s="10"/>
      <c r="BL547" s="10"/>
      <c r="BM547" s="10"/>
      <c r="BN547" s="10"/>
      <c r="BO547" s="11"/>
      <c r="BP547" s="10" t="str" cm="1">
        <f t="array" ref="BP547">IFERROR(INDEX($AN547:$BG547,_xlfn.AGGREGATE(15,6,(COLUMN($AN547:$BG547)-COLUMN($AN$8)+1)/NOT(ISNA(MATCH($AN547:$BG547,$FF$1:$FF$6,0))),COLUMN($BV547:BV547))),"")</f>
        <v/>
      </c>
      <c r="BQ547" s="10" t="e" cm="1" vm="1">
        <f t="array" aca="1" ref="BQ547" ca="1">IFERROR(INDEX($AN547:$BG547,_xlfn.AGGREGATE(15,6,(COLUMN($AN547:$BG547)-COLUMN($AN$8)+1)/NOT(ISNA(MATCH($AN547:$BG547,$FF$1:$FF$6,0))),COLUMN($BV547:BW547))),"")</f>
        <v>#VALUE!</v>
      </c>
      <c r="BR547" s="10" t="e" cm="1" vm="2">
        <f t="array" aca="1" ref="BR547" ca="1">IFERROR(INDEX($AN547:$BG547,_xlfn.AGGREGATE(15,6,(COLUMN($AN547:$BG547)-COLUMN($AN$8)+1)/NOT(ISNA(MATCH($AN547:$BG547,$FF$1:$FF$6,0))),COLUMN($BV547:BX547))),"")</f>
        <v>#VALUE!</v>
      </c>
      <c r="BS547" s="10" t="e" cm="1" vm="3">
        <f t="array" aca="1" ref="BS547" ca="1">IFERROR(INDEX($AN547:$BG547,_xlfn.AGGREGATE(15,6,(COLUMN($AN547:$BG547)-COLUMN($AN$8)+1)/NOT(ISNA(MATCH($AN547:$BG547,$FF$1:$FF$6,0))),COLUMN($BV547:BY547))),"")</f>
        <v>#VALUE!</v>
      </c>
      <c r="BT547" s="10" t="e" cm="1" vm="4">
        <f t="array" aca="1" ref="BT547" ca="1">IFERROR(INDEX($AN547:$BG547,_xlfn.AGGREGATE(15,6,(COLUMN($AN547:$BG547)-COLUMN($AN$8)+1)/NOT(ISNA(MATCH($AN547:$BG547,$FF$1:$FF$6,0))),COLUMN($BV547:BZ547))),"")</f>
        <v>#VALUE!</v>
      </c>
      <c r="BU547" s="10" t="e" cm="1" vm="5">
        <f t="array" aca="1" ref="BU547" ca="1">IFERROR(INDEX($AN547:$BG547,_xlfn.AGGREGATE(15,6,(COLUMN($AN547:$BG547)-COLUMN($AN$8)+1)/NOT(ISNA(MATCH($AN547:$BG547,$FF$1:$FF$6,0))),COLUMN($BV547:CA547))),"")</f>
        <v>#VALUE!</v>
      </c>
      <c r="BV547" s="11"/>
      <c r="BW547" s="10" t="str" cm="1">
        <f t="array" ref="BW547">IFERROR(INDEX($BI547:$BN547,_xlfn.AGGREGATE(15,6,(COLUMN($BI547:$BN547)-COLUMN($BI$8)+1)/NOT(ISNA(MATCH($BI547:$BN547,$FF$1:$FF$6,0))),COLUMN($BW547:BW547))),"")</f>
        <v/>
      </c>
      <c r="BX547" s="10" t="e" cm="1" vm="1">
        <f t="array" aca="1" ref="BX547" ca="1">IFERROR(INDEX($BI547:$BN547,_xlfn.AGGREGATE(15,6,(COLUMN($BI547:$BN547)-COLUMN($BI$8)+1)/NOT(ISNA(MATCH($BI547:$BN547,$FF$1:$FF$6,0))),COLUMN($BW547:BX547))),"")</f>
        <v>#VALUE!</v>
      </c>
      <c r="BY547" s="10" t="e" cm="1" vm="2">
        <f t="array" aca="1" ref="BY547" ca="1">IFERROR(INDEX($BI547:$BN547,_xlfn.AGGREGATE(15,6,(COLUMN($BI547:$BN547)-COLUMN($BI$8)+1)/NOT(ISNA(MATCH($BI547:$BN547,$FF$1:$FF$6,0))),COLUMN($BW547:BY547))),"")</f>
        <v>#VALUE!</v>
      </c>
      <c r="BZ547" s="10" t="e" cm="1" vm="3">
        <f t="array" aca="1" ref="BZ547" ca="1">IFERROR(INDEX($BI547:$BN547,_xlfn.AGGREGATE(15,6,(COLUMN($BI547:$BN547)-COLUMN($BI$8)+1)/NOT(ISNA(MATCH($BI547:$BN547,$FF$1:$FF$6,0))),COLUMN($BW547:BZ547))),"")</f>
        <v>#VALUE!</v>
      </c>
      <c r="CA547" s="10" t="e" cm="1" vm="4">
        <f t="array" aca="1" ref="CA547" ca="1">IFERROR(INDEX($BI547:$BN547,_xlfn.AGGREGATE(15,6,(COLUMN($BI547:$BN547)-COLUMN($BI$8)+1)/NOT(ISNA(MATCH($BI547:$BN547,$FF$1:$FF$6,0))),COLUMN($BW547:CA547))),"")</f>
        <v>#VALUE!</v>
      </c>
      <c r="CB547" s="10" t="e" cm="1" vm="5">
        <f t="array" aca="1" ref="CB547" ca="1">IFERROR(INDEX($BI547:$BN547,_xlfn.AGGREGATE(15,6,(COLUMN($BI547:$BN547)-COLUMN($BI$8)+1)/NOT(ISNA(MATCH($BI547:$BN547,$FF$1:$FF$6,0))),COLUMN($BW547:CB547))),"")</f>
        <v>#VALUE!</v>
      </c>
      <c r="CC547" s="11"/>
      <c r="CD547" s="10"/>
      <c r="CE547" s="10"/>
      <c r="CF547" s="10"/>
      <c r="CG547" s="10"/>
      <c r="CH547" s="10"/>
      <c r="CI547" s="11"/>
      <c r="CJ547" s="10" cm="1">
        <f t="array" ref="CJ547">SUM(COUNTIF(CD547:CF547,$DH$3:$DM$3))</f>
        <v>0</v>
      </c>
      <c r="CK547" s="10" cm="1">
        <f t="array" ref="CK547">SUM(COUNTIF(CD547:CF547,$DH$2:$DL$2))</f>
        <v>0</v>
      </c>
      <c r="CL547" s="10" cm="1">
        <f t="array" ref="CL547">SUM(COUNTIF(CD547:CF547,$DM$2:$DQ$2))</f>
        <v>0</v>
      </c>
      <c r="CM547" s="11"/>
      <c r="CN547" s="10"/>
      <c r="CO547" s="10"/>
      <c r="CP547" s="11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1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7" t="s">
        <v>42</v>
      </c>
      <c r="EC547" s="11"/>
      <c r="ED547" s="10">
        <f>Tableau1[[#This Row],[Colonne75]]</f>
        <v>0</v>
      </c>
      <c r="EE547" s="10"/>
      <c r="EF547" s="10">
        <f ca="1">OFFSET(Tableau1[[#This Row],[Colonne19]],0,Tableau1[[#This Row],[Colonne126]]-1)</f>
        <v>0</v>
      </c>
      <c r="EG547" s="11"/>
      <c r="EH547" s="10">
        <f>Tableau1[[#This Row],[Colonne76]]</f>
        <v>0</v>
      </c>
      <c r="EI547" s="10"/>
      <c r="EJ547" s="10">
        <f ca="1">OFFSET(Tableau1[[#This Row],[Colonne19]],0,Tableau1[[#This Row],[Colonne130]]-1)</f>
        <v>0</v>
      </c>
      <c r="EK547" s="11"/>
      <c r="EL547" s="10">
        <f>Tableau1[[#This Row],[Colonne77]]</f>
        <v>0</v>
      </c>
      <c r="EM547" s="10"/>
      <c r="EN547" s="10">
        <f ca="1">OFFSET(Tableau1[[#This Row],[Colonne19]],0,Tableau1[[#This Row],[Colonne134]]-1)</f>
        <v>0</v>
      </c>
      <c r="EO547" s="11"/>
      <c r="EP547" s="10">
        <f>Tableau1[[#This Row],[Colonne78]]</f>
        <v>0</v>
      </c>
      <c r="EQ547" s="10"/>
      <c r="ER547" s="10">
        <f ca="1">OFFSET(Tableau1[[#This Row],[Colonne19]],0,Tableau1[[#This Row],[Colonne138]]-1)</f>
        <v>0</v>
      </c>
      <c r="ES547" s="11"/>
      <c r="ET547" s="10">
        <f>Tableau1[[#This Row],[Colonne79]]</f>
        <v>0</v>
      </c>
      <c r="EU547" s="10"/>
      <c r="EV547" s="10">
        <f ca="1">OFFSET(Tableau1[[#This Row],[Colonne19]],0,Tableau1[[#This Row],[Colonne142]]-1)</f>
        <v>0</v>
      </c>
      <c r="EW547" s="11"/>
      <c r="EX547" s="10">
        <f t="shared" ca="1" si="54"/>
        <v>0</v>
      </c>
      <c r="EY547" s="10">
        <f t="shared" ca="1" si="55"/>
        <v>0</v>
      </c>
      <c r="EZ547" s="10">
        <f t="shared" ca="1" si="56"/>
        <v>0</v>
      </c>
      <c r="FA547" s="10">
        <f t="shared" ca="1" si="51"/>
        <v>0</v>
      </c>
      <c r="FB547" s="10">
        <f t="shared" ca="1" si="52"/>
        <v>0</v>
      </c>
      <c r="FC547" s="10">
        <f t="shared" ca="1" si="53"/>
        <v>0</v>
      </c>
      <c r="FD547" s="11"/>
    </row>
    <row r="548" spans="1:160" x14ac:dyDescent="0.2">
      <c r="A548" s="25"/>
      <c r="B548" s="10"/>
      <c r="C548" s="13"/>
      <c r="D548" s="26"/>
      <c r="E548" s="10"/>
      <c r="F548" s="10"/>
      <c r="G548" s="10"/>
      <c r="H548" s="10"/>
      <c r="I548" s="10"/>
      <c r="J548" s="24"/>
      <c r="K548" s="13"/>
      <c r="L548" s="10"/>
      <c r="M548" s="13"/>
      <c r="N548" s="13"/>
      <c r="O548" s="33" t="e">
        <f>Tableau1[[#This Row],[Colonne14]]/Tableau1[[#This Row],[Colonne13]]</f>
        <v>#DIV/0!</v>
      </c>
      <c r="P548" s="57"/>
      <c r="Q548" s="59" t="e" cm="1">
        <f t="array" ref="Q548">SUM(Tableau1[[#This Row],[Colonne19]:[Colonne38]]/Tableau1[[#This Row],[Colonne11]])</f>
        <v>#DIV/0!</v>
      </c>
      <c r="R548" s="11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1"/>
      <c r="AN548" s="10" t="str" cm="1">
        <f t="array" ref="AN548">IFERROR(INDEX($S$2:$AL$2,MATCH(SMALL(Tableau1[[#This Row],[Colonne19]:[Colonne38]],1),Tableau1[[#This Row],[Colonne19]:[Colonne38]],0)),"")</f>
        <v/>
      </c>
      <c r="AO548" s="10" t="str">
        <f>IFERROR(INDEX($S$2:$AL$2,MATCH(SMALL(Tableau1[[#This Row],[Colonne19]:[Colonne38]],2),Tableau1[[#This Row],[Colonne19]:[Colonne38]],0)),"")</f>
        <v/>
      </c>
      <c r="AP548" s="10" t="str">
        <f>IFERROR(INDEX($S$2:$AL$2,MATCH(SMALL(Tableau1[[#This Row],[Colonne19]:[Colonne38]],3),Tableau1[[#This Row],[Colonne19]:[Colonne38]],0)),"")</f>
        <v/>
      </c>
      <c r="AQ548" s="10" t="str">
        <f>IFERROR(INDEX($S$2:$AL$2,MATCH(SMALL(Tableau1[[#This Row],[Colonne19]:[Colonne38]],4),Tableau1[[#This Row],[Colonne19]:[Colonne38]],0)),"")</f>
        <v/>
      </c>
      <c r="AR548" s="10" t="str">
        <f>IFERROR(INDEX($S$2:$AL$2,MATCH(SMALL(Tableau1[[#This Row],[Colonne19]:[Colonne38]],5),Tableau1[[#This Row],[Colonne19]:[Colonne38]],0)),"")</f>
        <v/>
      </c>
      <c r="AS548" s="10" t="str">
        <f>IFERROR(INDEX($S$2:$AL$2,MATCH(SMALL(Tableau1[[#This Row],[Colonne19]:[Colonne38]],6),Tableau1[[#This Row],[Colonne19]:[Colonne38]],0)),"")</f>
        <v/>
      </c>
      <c r="AT548" s="10" t="str">
        <f>IFERROR(INDEX($S$2:$AL$2,MATCH(SMALL(Tableau1[[#This Row],[Colonne19]:[Colonne38]],7),Tableau1[[#This Row],[Colonne19]:[Colonne38]],0)),"")</f>
        <v/>
      </c>
      <c r="AU548" s="10" t="str">
        <f>IFERROR(INDEX($S$2:$AL$2,MATCH(SMALL(Tableau1[[#This Row],[Colonne19]:[Colonne38]],8),Tableau1[[#This Row],[Colonne19]:[Colonne38]],0)),"")</f>
        <v/>
      </c>
      <c r="AV548" s="10" t="str">
        <f>IFERROR(INDEX($S$2:$AL$2,MATCH(SMALL(Tableau1[[#This Row],[Colonne19]:[Colonne38]],9),Tableau1[[#This Row],[Colonne19]:[Colonne38]],0)),"")</f>
        <v/>
      </c>
      <c r="AW548" s="10" t="str">
        <f>IFERROR(INDEX($S$2:$AL$2,MATCH(SMALL(Tableau1[[#This Row],[Colonne19]:[Colonne38]],10),Tableau1[[#This Row],[Colonne19]:[Colonne38]],0)),"")</f>
        <v/>
      </c>
      <c r="AX548" s="10" t="str">
        <f>IFERROR(INDEX($S$2:$AL$2,MATCH(SMALL(Tableau1[[#This Row],[Colonne19]:[Colonne38]],11),Tableau1[[#This Row],[Colonne19]:[Colonne38]],0)),"")</f>
        <v/>
      </c>
      <c r="AY548" s="10" t="str">
        <f>IFERROR(INDEX($S$2:$AL$2,MATCH(SMALL(Tableau1[[#This Row],[Colonne19]:[Colonne38]],12),Tableau1[[#This Row],[Colonne19]:[Colonne38]],0)),"")</f>
        <v/>
      </c>
      <c r="AZ548" s="10" t="str">
        <f>IFERROR(INDEX($S$2:$AL$2,MATCH(SMALL(Tableau1[[#This Row],[Colonne19]:[Colonne38]],13),Tableau1[[#This Row],[Colonne19]:[Colonne38]],0)),"")</f>
        <v/>
      </c>
      <c r="BA548" s="10" t="str">
        <f>IFERROR(INDEX($S$2:$AL$2,MATCH(SMALL(Tableau1[[#This Row],[Colonne19]:[Colonne38]],14),Tableau1[[#This Row],[Colonne19]:[Colonne38]],0)),"")</f>
        <v/>
      </c>
      <c r="BB548" s="10" t="str">
        <f>IFERROR(INDEX($S$2:$AL$2,MATCH(SMALL(Tableau1[[#This Row],[Colonne19]:[Colonne38]],15),Tableau1[[#This Row],[Colonne19]:[Colonne38]],0)),"")</f>
        <v/>
      </c>
      <c r="BC548" s="10" t="str">
        <f>IFERROR(INDEX($S$2:$AL$2,MATCH(SMALL(Tableau1[[#This Row],[Colonne19]:[Colonne38]],16),Tableau1[[#This Row],[Colonne19]:[Colonne38]],0)),"")</f>
        <v/>
      </c>
      <c r="BD548" s="10" t="str">
        <f>IFERROR(INDEX($S$2:$AL$2,MATCH(SMALL(Tableau1[[#This Row],[Colonne19]:[Colonne38]],17),Tableau1[[#This Row],[Colonne19]:[Colonne38]],0)),"")</f>
        <v/>
      </c>
      <c r="BE548" s="10" t="str">
        <f>IFERROR(INDEX($S$2:$AL$2,MATCH(SMALL(Tableau1[[#This Row],[Colonne19]:[Colonne38]],18),Tableau1[[#This Row],[Colonne19]:[Colonne38]],0)),"")</f>
        <v/>
      </c>
      <c r="BF548" s="10" t="str">
        <f>IFERROR(INDEX($S$2:$AL$2,MATCH(SMALL(Tableau1[[#This Row],[Colonne19]:[Colonne38]],19),Tableau1[[#This Row],[Colonne19]:[Colonne38]],0)),"")</f>
        <v/>
      </c>
      <c r="BG548" s="10" t="str">
        <f>IFERROR(INDEX($S$2:$AL$2,MATCH(SMALL(Tableau1[[#This Row],[Colonne19]:[Colonne38]],20),Tableau1[[#This Row],[Colonne19]:[Colonne38]],0)),"")</f>
        <v/>
      </c>
      <c r="BH548" s="11"/>
      <c r="BI548" s="10"/>
      <c r="BJ548" s="10"/>
      <c r="BK548" s="10"/>
      <c r="BL548" s="10"/>
      <c r="BM548" s="10"/>
      <c r="BN548" s="10"/>
      <c r="BO548" s="11"/>
      <c r="BP548" s="10" t="str" cm="1">
        <f t="array" ref="BP548">IFERROR(INDEX($AN548:$BG548,_xlfn.AGGREGATE(15,6,(COLUMN($AN548:$BG548)-COLUMN($AN$8)+1)/NOT(ISNA(MATCH($AN548:$BG548,$FF$1:$FF$6,0))),COLUMN($BV548:BV548))),"")</f>
        <v/>
      </c>
      <c r="BQ548" s="10" t="e" cm="1" vm="1">
        <f t="array" aca="1" ref="BQ548" ca="1">IFERROR(INDEX($AN548:$BG548,_xlfn.AGGREGATE(15,6,(COLUMN($AN548:$BG548)-COLUMN($AN$8)+1)/NOT(ISNA(MATCH($AN548:$BG548,$FF$1:$FF$6,0))),COLUMN($BV548:BW548))),"")</f>
        <v>#VALUE!</v>
      </c>
      <c r="BR548" s="10" t="e" cm="1" vm="2">
        <f t="array" aca="1" ref="BR548" ca="1">IFERROR(INDEX($AN548:$BG548,_xlfn.AGGREGATE(15,6,(COLUMN($AN548:$BG548)-COLUMN($AN$8)+1)/NOT(ISNA(MATCH($AN548:$BG548,$FF$1:$FF$6,0))),COLUMN($BV548:BX548))),"")</f>
        <v>#VALUE!</v>
      </c>
      <c r="BS548" s="10" t="e" cm="1" vm="3">
        <f t="array" aca="1" ref="BS548" ca="1">IFERROR(INDEX($AN548:$BG548,_xlfn.AGGREGATE(15,6,(COLUMN($AN548:$BG548)-COLUMN($AN$8)+1)/NOT(ISNA(MATCH($AN548:$BG548,$FF$1:$FF$6,0))),COLUMN($BV548:BY548))),"")</f>
        <v>#VALUE!</v>
      </c>
      <c r="BT548" s="10" t="e" cm="1" vm="4">
        <f t="array" aca="1" ref="BT548" ca="1">IFERROR(INDEX($AN548:$BG548,_xlfn.AGGREGATE(15,6,(COLUMN($AN548:$BG548)-COLUMN($AN$8)+1)/NOT(ISNA(MATCH($AN548:$BG548,$FF$1:$FF$6,0))),COLUMN($BV548:BZ548))),"")</f>
        <v>#VALUE!</v>
      </c>
      <c r="BU548" s="10" t="e" cm="1" vm="5">
        <f t="array" aca="1" ref="BU548" ca="1">IFERROR(INDEX($AN548:$BG548,_xlfn.AGGREGATE(15,6,(COLUMN($AN548:$BG548)-COLUMN($AN$8)+1)/NOT(ISNA(MATCH($AN548:$BG548,$FF$1:$FF$6,0))),COLUMN($BV548:CA548))),"")</f>
        <v>#VALUE!</v>
      </c>
      <c r="BV548" s="11"/>
      <c r="BW548" s="10" t="str" cm="1">
        <f t="array" ref="BW548">IFERROR(INDEX($BI548:$BN548,_xlfn.AGGREGATE(15,6,(COLUMN($BI548:$BN548)-COLUMN($BI$8)+1)/NOT(ISNA(MATCH($BI548:$BN548,$FF$1:$FF$6,0))),COLUMN($BW548:BW548))),"")</f>
        <v/>
      </c>
      <c r="BX548" s="10" t="e" cm="1" vm="1">
        <f t="array" aca="1" ref="BX548" ca="1">IFERROR(INDEX($BI548:$BN548,_xlfn.AGGREGATE(15,6,(COLUMN($BI548:$BN548)-COLUMN($BI$8)+1)/NOT(ISNA(MATCH($BI548:$BN548,$FF$1:$FF$6,0))),COLUMN($BW548:BX548))),"")</f>
        <v>#VALUE!</v>
      </c>
      <c r="BY548" s="10" t="e" cm="1" vm="2">
        <f t="array" aca="1" ref="BY548" ca="1">IFERROR(INDEX($BI548:$BN548,_xlfn.AGGREGATE(15,6,(COLUMN($BI548:$BN548)-COLUMN($BI$8)+1)/NOT(ISNA(MATCH($BI548:$BN548,$FF$1:$FF$6,0))),COLUMN($BW548:BY548))),"")</f>
        <v>#VALUE!</v>
      </c>
      <c r="BZ548" s="10" t="e" cm="1" vm="3">
        <f t="array" aca="1" ref="BZ548" ca="1">IFERROR(INDEX($BI548:$BN548,_xlfn.AGGREGATE(15,6,(COLUMN($BI548:$BN548)-COLUMN($BI$8)+1)/NOT(ISNA(MATCH($BI548:$BN548,$FF$1:$FF$6,0))),COLUMN($BW548:BZ548))),"")</f>
        <v>#VALUE!</v>
      </c>
      <c r="CA548" s="10" t="e" cm="1" vm="4">
        <f t="array" aca="1" ref="CA548" ca="1">IFERROR(INDEX($BI548:$BN548,_xlfn.AGGREGATE(15,6,(COLUMN($BI548:$BN548)-COLUMN($BI$8)+1)/NOT(ISNA(MATCH($BI548:$BN548,$FF$1:$FF$6,0))),COLUMN($BW548:CA548))),"")</f>
        <v>#VALUE!</v>
      </c>
      <c r="CB548" s="10" t="e" cm="1" vm="5">
        <f t="array" aca="1" ref="CB548" ca="1">IFERROR(INDEX($BI548:$BN548,_xlfn.AGGREGATE(15,6,(COLUMN($BI548:$BN548)-COLUMN($BI$8)+1)/NOT(ISNA(MATCH($BI548:$BN548,$FF$1:$FF$6,0))),COLUMN($BW548:CB548))),"")</f>
        <v>#VALUE!</v>
      </c>
      <c r="CC548" s="11"/>
      <c r="CD548" s="10"/>
      <c r="CE548" s="10"/>
      <c r="CF548" s="10"/>
      <c r="CG548" s="10"/>
      <c r="CH548" s="10"/>
      <c r="CI548" s="11"/>
      <c r="CJ548" s="10" cm="1">
        <f t="array" ref="CJ548">SUM(COUNTIF(CD548:CF548,$DH$3:$DM$3))</f>
        <v>0</v>
      </c>
      <c r="CK548" s="10" cm="1">
        <f t="array" ref="CK548">SUM(COUNTIF(CD548:CF548,$DH$2:$DL$2))</f>
        <v>0</v>
      </c>
      <c r="CL548" s="10" cm="1">
        <f t="array" ref="CL548">SUM(COUNTIF(CD548:CF548,$DM$2:$DQ$2))</f>
        <v>0</v>
      </c>
      <c r="CM548" s="11"/>
      <c r="CN548" s="10"/>
      <c r="CO548" s="10"/>
      <c r="CP548" s="11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1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7" t="s">
        <v>42</v>
      </c>
      <c r="EC548" s="11"/>
      <c r="ED548" s="10">
        <f>Tableau1[[#This Row],[Colonne75]]</f>
        <v>0</v>
      </c>
      <c r="EE548" s="10"/>
      <c r="EF548" s="10">
        <f ca="1">OFFSET(Tableau1[[#This Row],[Colonne19]],0,Tableau1[[#This Row],[Colonne126]]-1)</f>
        <v>0</v>
      </c>
      <c r="EG548" s="11"/>
      <c r="EH548" s="10">
        <f>Tableau1[[#This Row],[Colonne76]]</f>
        <v>0</v>
      </c>
      <c r="EI548" s="10"/>
      <c r="EJ548" s="10">
        <f ca="1">OFFSET(Tableau1[[#This Row],[Colonne19]],0,Tableau1[[#This Row],[Colonne130]]-1)</f>
        <v>0</v>
      </c>
      <c r="EK548" s="11"/>
      <c r="EL548" s="10">
        <f>Tableau1[[#This Row],[Colonne77]]</f>
        <v>0</v>
      </c>
      <c r="EM548" s="10"/>
      <c r="EN548" s="10">
        <f ca="1">OFFSET(Tableau1[[#This Row],[Colonne19]],0,Tableau1[[#This Row],[Colonne134]]-1)</f>
        <v>0</v>
      </c>
      <c r="EO548" s="11"/>
      <c r="EP548" s="10">
        <f>Tableau1[[#This Row],[Colonne78]]</f>
        <v>0</v>
      </c>
      <c r="EQ548" s="10"/>
      <c r="ER548" s="10">
        <f ca="1">OFFSET(Tableau1[[#This Row],[Colonne19]],0,Tableau1[[#This Row],[Colonne138]]-1)</f>
        <v>0</v>
      </c>
      <c r="ES548" s="11"/>
      <c r="ET548" s="10">
        <f>Tableau1[[#This Row],[Colonne79]]</f>
        <v>0</v>
      </c>
      <c r="EU548" s="10"/>
      <c r="EV548" s="10">
        <f ca="1">OFFSET(Tableau1[[#This Row],[Colonne19]],0,Tableau1[[#This Row],[Colonne142]]-1)</f>
        <v>0</v>
      </c>
      <c r="EW548" s="11"/>
      <c r="EX548" s="10">
        <f t="shared" ca="1" si="54"/>
        <v>0</v>
      </c>
      <c r="EY548" s="10">
        <f t="shared" ca="1" si="55"/>
        <v>0</v>
      </c>
      <c r="EZ548" s="10">
        <f t="shared" ca="1" si="56"/>
        <v>0</v>
      </c>
      <c r="FA548" s="10">
        <f t="shared" ca="1" si="51"/>
        <v>0</v>
      </c>
      <c r="FB548" s="10">
        <f t="shared" ca="1" si="52"/>
        <v>0</v>
      </c>
      <c r="FC548" s="10">
        <f t="shared" ca="1" si="53"/>
        <v>0</v>
      </c>
      <c r="FD548" s="11"/>
    </row>
    <row r="549" spans="1:160" x14ac:dyDescent="0.2">
      <c r="A549" s="25"/>
      <c r="B549" s="10"/>
      <c r="C549" s="13"/>
      <c r="D549" s="26"/>
      <c r="E549" s="10"/>
      <c r="F549" s="10"/>
      <c r="G549" s="10"/>
      <c r="H549" s="10"/>
      <c r="I549" s="10"/>
      <c r="J549" s="24"/>
      <c r="K549" s="13"/>
      <c r="L549" s="10"/>
      <c r="M549" s="13"/>
      <c r="N549" s="13"/>
      <c r="O549" s="33" t="e">
        <f>Tableau1[[#This Row],[Colonne14]]/Tableau1[[#This Row],[Colonne13]]</f>
        <v>#DIV/0!</v>
      </c>
      <c r="P549" s="57"/>
      <c r="Q549" s="59" t="e" cm="1">
        <f t="array" ref="Q549">SUM(Tableau1[[#This Row],[Colonne19]:[Colonne38]]/Tableau1[[#This Row],[Colonne11]])</f>
        <v>#DIV/0!</v>
      </c>
      <c r="R549" s="11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1"/>
      <c r="AN549" s="10" t="str" cm="1">
        <f t="array" ref="AN549">IFERROR(INDEX($S$2:$AL$2,MATCH(SMALL(Tableau1[[#This Row],[Colonne19]:[Colonne38]],1),Tableau1[[#This Row],[Colonne19]:[Colonne38]],0)),"")</f>
        <v/>
      </c>
      <c r="AO549" s="10" t="str">
        <f>IFERROR(INDEX($S$2:$AL$2,MATCH(SMALL(Tableau1[[#This Row],[Colonne19]:[Colonne38]],2),Tableau1[[#This Row],[Colonne19]:[Colonne38]],0)),"")</f>
        <v/>
      </c>
      <c r="AP549" s="10" t="str">
        <f>IFERROR(INDEX($S$2:$AL$2,MATCH(SMALL(Tableau1[[#This Row],[Colonne19]:[Colonne38]],3),Tableau1[[#This Row],[Colonne19]:[Colonne38]],0)),"")</f>
        <v/>
      </c>
      <c r="AQ549" s="10" t="str">
        <f>IFERROR(INDEX($S$2:$AL$2,MATCH(SMALL(Tableau1[[#This Row],[Colonne19]:[Colonne38]],4),Tableau1[[#This Row],[Colonne19]:[Colonne38]],0)),"")</f>
        <v/>
      </c>
      <c r="AR549" s="10" t="str">
        <f>IFERROR(INDEX($S$2:$AL$2,MATCH(SMALL(Tableau1[[#This Row],[Colonne19]:[Colonne38]],5),Tableau1[[#This Row],[Colonne19]:[Colonne38]],0)),"")</f>
        <v/>
      </c>
      <c r="AS549" s="10" t="str">
        <f>IFERROR(INDEX($S$2:$AL$2,MATCH(SMALL(Tableau1[[#This Row],[Colonne19]:[Colonne38]],6),Tableau1[[#This Row],[Colonne19]:[Colonne38]],0)),"")</f>
        <v/>
      </c>
      <c r="AT549" s="10" t="str">
        <f>IFERROR(INDEX($S$2:$AL$2,MATCH(SMALL(Tableau1[[#This Row],[Colonne19]:[Colonne38]],7),Tableau1[[#This Row],[Colonne19]:[Colonne38]],0)),"")</f>
        <v/>
      </c>
      <c r="AU549" s="10" t="str">
        <f>IFERROR(INDEX($S$2:$AL$2,MATCH(SMALL(Tableau1[[#This Row],[Colonne19]:[Colonne38]],8),Tableau1[[#This Row],[Colonne19]:[Colonne38]],0)),"")</f>
        <v/>
      </c>
      <c r="AV549" s="10" t="str">
        <f>IFERROR(INDEX($S$2:$AL$2,MATCH(SMALL(Tableau1[[#This Row],[Colonne19]:[Colonne38]],9),Tableau1[[#This Row],[Colonne19]:[Colonne38]],0)),"")</f>
        <v/>
      </c>
      <c r="AW549" s="10" t="str">
        <f>IFERROR(INDEX($S$2:$AL$2,MATCH(SMALL(Tableau1[[#This Row],[Colonne19]:[Colonne38]],10),Tableau1[[#This Row],[Colonne19]:[Colonne38]],0)),"")</f>
        <v/>
      </c>
      <c r="AX549" s="10" t="str">
        <f>IFERROR(INDEX($S$2:$AL$2,MATCH(SMALL(Tableau1[[#This Row],[Colonne19]:[Colonne38]],11),Tableau1[[#This Row],[Colonne19]:[Colonne38]],0)),"")</f>
        <v/>
      </c>
      <c r="AY549" s="10" t="str">
        <f>IFERROR(INDEX($S$2:$AL$2,MATCH(SMALL(Tableau1[[#This Row],[Colonne19]:[Colonne38]],12),Tableau1[[#This Row],[Colonne19]:[Colonne38]],0)),"")</f>
        <v/>
      </c>
      <c r="AZ549" s="10" t="str">
        <f>IFERROR(INDEX($S$2:$AL$2,MATCH(SMALL(Tableau1[[#This Row],[Colonne19]:[Colonne38]],13),Tableau1[[#This Row],[Colonne19]:[Colonne38]],0)),"")</f>
        <v/>
      </c>
      <c r="BA549" s="10" t="str">
        <f>IFERROR(INDEX($S$2:$AL$2,MATCH(SMALL(Tableau1[[#This Row],[Colonne19]:[Colonne38]],14),Tableau1[[#This Row],[Colonne19]:[Colonne38]],0)),"")</f>
        <v/>
      </c>
      <c r="BB549" s="10" t="str">
        <f>IFERROR(INDEX($S$2:$AL$2,MATCH(SMALL(Tableau1[[#This Row],[Colonne19]:[Colonne38]],15),Tableau1[[#This Row],[Colonne19]:[Colonne38]],0)),"")</f>
        <v/>
      </c>
      <c r="BC549" s="10" t="str">
        <f>IFERROR(INDEX($S$2:$AL$2,MATCH(SMALL(Tableau1[[#This Row],[Colonne19]:[Colonne38]],16),Tableau1[[#This Row],[Colonne19]:[Colonne38]],0)),"")</f>
        <v/>
      </c>
      <c r="BD549" s="10" t="str">
        <f>IFERROR(INDEX($S$2:$AL$2,MATCH(SMALL(Tableau1[[#This Row],[Colonne19]:[Colonne38]],17),Tableau1[[#This Row],[Colonne19]:[Colonne38]],0)),"")</f>
        <v/>
      </c>
      <c r="BE549" s="10" t="str">
        <f>IFERROR(INDEX($S$2:$AL$2,MATCH(SMALL(Tableau1[[#This Row],[Colonne19]:[Colonne38]],18),Tableau1[[#This Row],[Colonne19]:[Colonne38]],0)),"")</f>
        <v/>
      </c>
      <c r="BF549" s="10" t="str">
        <f>IFERROR(INDEX($S$2:$AL$2,MATCH(SMALL(Tableau1[[#This Row],[Colonne19]:[Colonne38]],19),Tableau1[[#This Row],[Colonne19]:[Colonne38]],0)),"")</f>
        <v/>
      </c>
      <c r="BG549" s="10" t="str">
        <f>IFERROR(INDEX($S$2:$AL$2,MATCH(SMALL(Tableau1[[#This Row],[Colonne19]:[Colonne38]],20),Tableau1[[#This Row],[Colonne19]:[Colonne38]],0)),"")</f>
        <v/>
      </c>
      <c r="BH549" s="11"/>
      <c r="BI549" s="10"/>
      <c r="BJ549" s="10"/>
      <c r="BK549" s="10"/>
      <c r="BL549" s="10"/>
      <c r="BM549" s="10"/>
      <c r="BN549" s="10"/>
      <c r="BO549" s="11"/>
      <c r="BP549" s="10" t="str" cm="1">
        <f t="array" ref="BP549">IFERROR(INDEX($AN549:$BG549,_xlfn.AGGREGATE(15,6,(COLUMN($AN549:$BG549)-COLUMN($AN$8)+1)/NOT(ISNA(MATCH($AN549:$BG549,$FF$1:$FF$6,0))),COLUMN($BV549:BV549))),"")</f>
        <v/>
      </c>
      <c r="BQ549" s="10" t="e" cm="1" vm="1">
        <f t="array" aca="1" ref="BQ549" ca="1">IFERROR(INDEX($AN549:$BG549,_xlfn.AGGREGATE(15,6,(COLUMN($AN549:$BG549)-COLUMN($AN$8)+1)/NOT(ISNA(MATCH($AN549:$BG549,$FF$1:$FF$6,0))),COLUMN($BV549:BW549))),"")</f>
        <v>#VALUE!</v>
      </c>
      <c r="BR549" s="10" t="e" cm="1" vm="2">
        <f t="array" aca="1" ref="BR549" ca="1">IFERROR(INDEX($AN549:$BG549,_xlfn.AGGREGATE(15,6,(COLUMN($AN549:$BG549)-COLUMN($AN$8)+1)/NOT(ISNA(MATCH($AN549:$BG549,$FF$1:$FF$6,0))),COLUMN($BV549:BX549))),"")</f>
        <v>#VALUE!</v>
      </c>
      <c r="BS549" s="10" t="e" cm="1" vm="3">
        <f t="array" aca="1" ref="BS549" ca="1">IFERROR(INDEX($AN549:$BG549,_xlfn.AGGREGATE(15,6,(COLUMN($AN549:$BG549)-COLUMN($AN$8)+1)/NOT(ISNA(MATCH($AN549:$BG549,$FF$1:$FF$6,0))),COLUMN($BV549:BY549))),"")</f>
        <v>#VALUE!</v>
      </c>
      <c r="BT549" s="10" t="e" cm="1" vm="4">
        <f t="array" aca="1" ref="BT549" ca="1">IFERROR(INDEX($AN549:$BG549,_xlfn.AGGREGATE(15,6,(COLUMN($AN549:$BG549)-COLUMN($AN$8)+1)/NOT(ISNA(MATCH($AN549:$BG549,$FF$1:$FF$6,0))),COLUMN($BV549:BZ549))),"")</f>
        <v>#VALUE!</v>
      </c>
      <c r="BU549" s="10" t="e" cm="1" vm="5">
        <f t="array" aca="1" ref="BU549" ca="1">IFERROR(INDEX($AN549:$BG549,_xlfn.AGGREGATE(15,6,(COLUMN($AN549:$BG549)-COLUMN($AN$8)+1)/NOT(ISNA(MATCH($AN549:$BG549,$FF$1:$FF$6,0))),COLUMN($BV549:CA549))),"")</f>
        <v>#VALUE!</v>
      </c>
      <c r="BV549" s="11"/>
      <c r="BW549" s="10" t="str" cm="1">
        <f t="array" ref="BW549">IFERROR(INDEX($BI549:$BN549,_xlfn.AGGREGATE(15,6,(COLUMN($BI549:$BN549)-COLUMN($BI$8)+1)/NOT(ISNA(MATCH($BI549:$BN549,$FF$1:$FF$6,0))),COLUMN($BW549:BW549))),"")</f>
        <v/>
      </c>
      <c r="BX549" s="10" t="e" cm="1" vm="1">
        <f t="array" aca="1" ref="BX549" ca="1">IFERROR(INDEX($BI549:$BN549,_xlfn.AGGREGATE(15,6,(COLUMN($BI549:$BN549)-COLUMN($BI$8)+1)/NOT(ISNA(MATCH($BI549:$BN549,$FF$1:$FF$6,0))),COLUMN($BW549:BX549))),"")</f>
        <v>#VALUE!</v>
      </c>
      <c r="BY549" s="10" t="e" cm="1" vm="2">
        <f t="array" aca="1" ref="BY549" ca="1">IFERROR(INDEX($BI549:$BN549,_xlfn.AGGREGATE(15,6,(COLUMN($BI549:$BN549)-COLUMN($BI$8)+1)/NOT(ISNA(MATCH($BI549:$BN549,$FF$1:$FF$6,0))),COLUMN($BW549:BY549))),"")</f>
        <v>#VALUE!</v>
      </c>
      <c r="BZ549" s="10" t="e" cm="1" vm="3">
        <f t="array" aca="1" ref="BZ549" ca="1">IFERROR(INDEX($BI549:$BN549,_xlfn.AGGREGATE(15,6,(COLUMN($BI549:$BN549)-COLUMN($BI$8)+1)/NOT(ISNA(MATCH($BI549:$BN549,$FF$1:$FF$6,0))),COLUMN($BW549:BZ549))),"")</f>
        <v>#VALUE!</v>
      </c>
      <c r="CA549" s="10" t="e" cm="1" vm="4">
        <f t="array" aca="1" ref="CA549" ca="1">IFERROR(INDEX($BI549:$BN549,_xlfn.AGGREGATE(15,6,(COLUMN($BI549:$BN549)-COLUMN($BI$8)+1)/NOT(ISNA(MATCH($BI549:$BN549,$FF$1:$FF$6,0))),COLUMN($BW549:CA549))),"")</f>
        <v>#VALUE!</v>
      </c>
      <c r="CB549" s="10" t="e" cm="1" vm="5">
        <f t="array" aca="1" ref="CB549" ca="1">IFERROR(INDEX($BI549:$BN549,_xlfn.AGGREGATE(15,6,(COLUMN($BI549:$BN549)-COLUMN($BI$8)+1)/NOT(ISNA(MATCH($BI549:$BN549,$FF$1:$FF$6,0))),COLUMN($BW549:CB549))),"")</f>
        <v>#VALUE!</v>
      </c>
      <c r="CC549" s="11"/>
      <c r="CD549" s="10"/>
      <c r="CE549" s="10"/>
      <c r="CF549" s="10"/>
      <c r="CG549" s="10"/>
      <c r="CH549" s="10"/>
      <c r="CI549" s="11"/>
      <c r="CJ549" s="10" cm="1">
        <f t="array" ref="CJ549">SUM(COUNTIF(CD549:CF549,$DH$3:$DM$3))</f>
        <v>0</v>
      </c>
      <c r="CK549" s="10" cm="1">
        <f t="array" ref="CK549">SUM(COUNTIF(CD549:CF549,$DH$2:$DL$2))</f>
        <v>0</v>
      </c>
      <c r="CL549" s="10" cm="1">
        <f t="array" ref="CL549">SUM(COUNTIF(CD549:CF549,$DM$2:$DQ$2))</f>
        <v>0</v>
      </c>
      <c r="CM549" s="11"/>
      <c r="CN549" s="10"/>
      <c r="CO549" s="10"/>
      <c r="CP549" s="11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1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7" t="s">
        <v>42</v>
      </c>
      <c r="EC549" s="11"/>
      <c r="ED549" s="10">
        <f>Tableau1[[#This Row],[Colonne75]]</f>
        <v>0</v>
      </c>
      <c r="EE549" s="10"/>
      <c r="EF549" s="10">
        <f ca="1">OFFSET(Tableau1[[#This Row],[Colonne19]],0,Tableau1[[#This Row],[Colonne126]]-1)</f>
        <v>0</v>
      </c>
      <c r="EG549" s="11"/>
      <c r="EH549" s="10">
        <f>Tableau1[[#This Row],[Colonne76]]</f>
        <v>0</v>
      </c>
      <c r="EI549" s="10"/>
      <c r="EJ549" s="10">
        <f ca="1">OFFSET(Tableau1[[#This Row],[Colonne19]],0,Tableau1[[#This Row],[Colonne130]]-1)</f>
        <v>0</v>
      </c>
      <c r="EK549" s="11"/>
      <c r="EL549" s="10">
        <f>Tableau1[[#This Row],[Colonne77]]</f>
        <v>0</v>
      </c>
      <c r="EM549" s="10"/>
      <c r="EN549" s="10">
        <f ca="1">OFFSET(Tableau1[[#This Row],[Colonne19]],0,Tableau1[[#This Row],[Colonne134]]-1)</f>
        <v>0</v>
      </c>
      <c r="EO549" s="11"/>
      <c r="EP549" s="10">
        <f>Tableau1[[#This Row],[Colonne78]]</f>
        <v>0</v>
      </c>
      <c r="EQ549" s="10"/>
      <c r="ER549" s="10">
        <f ca="1">OFFSET(Tableau1[[#This Row],[Colonne19]],0,Tableau1[[#This Row],[Colonne138]]-1)</f>
        <v>0</v>
      </c>
      <c r="ES549" s="11"/>
      <c r="ET549" s="10">
        <f>Tableau1[[#This Row],[Colonne79]]</f>
        <v>0</v>
      </c>
      <c r="EU549" s="10"/>
      <c r="EV549" s="10">
        <f ca="1">OFFSET(Tableau1[[#This Row],[Colonne19]],0,Tableau1[[#This Row],[Colonne142]]-1)</f>
        <v>0</v>
      </c>
      <c r="EW549" s="11"/>
      <c r="EX549" s="10">
        <f t="shared" ca="1" si="54"/>
        <v>0</v>
      </c>
      <c r="EY549" s="10">
        <f t="shared" ca="1" si="55"/>
        <v>0</v>
      </c>
      <c r="EZ549" s="10">
        <f t="shared" ca="1" si="56"/>
        <v>0</v>
      </c>
      <c r="FA549" s="10">
        <f t="shared" ca="1" si="51"/>
        <v>0</v>
      </c>
      <c r="FB549" s="10">
        <f t="shared" ca="1" si="52"/>
        <v>0</v>
      </c>
      <c r="FC549" s="10">
        <f t="shared" ca="1" si="53"/>
        <v>0</v>
      </c>
      <c r="FD549" s="11"/>
    </row>
    <row r="550" spans="1:160" x14ac:dyDescent="0.2">
      <c r="A550" s="25"/>
      <c r="B550" s="10"/>
      <c r="C550" s="13"/>
      <c r="D550" s="26"/>
      <c r="E550" s="10"/>
      <c r="F550" s="10"/>
      <c r="G550" s="10"/>
      <c r="H550" s="10"/>
      <c r="I550" s="10"/>
      <c r="J550" s="24"/>
      <c r="K550" s="13"/>
      <c r="L550" s="10"/>
      <c r="M550" s="13"/>
      <c r="N550" s="13"/>
      <c r="O550" s="33" t="e">
        <f>Tableau1[[#This Row],[Colonne14]]/Tableau1[[#This Row],[Colonne13]]</f>
        <v>#DIV/0!</v>
      </c>
      <c r="P550" s="57"/>
      <c r="Q550" s="59" t="e" cm="1">
        <f t="array" ref="Q550">SUM(Tableau1[[#This Row],[Colonne19]:[Colonne38]]/Tableau1[[#This Row],[Colonne11]])</f>
        <v>#DIV/0!</v>
      </c>
      <c r="R550" s="11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1"/>
      <c r="AN550" s="10" t="str" cm="1">
        <f t="array" ref="AN550">IFERROR(INDEX($S$2:$AL$2,MATCH(SMALL(Tableau1[[#This Row],[Colonne19]:[Colonne38]],1),Tableau1[[#This Row],[Colonne19]:[Colonne38]],0)),"")</f>
        <v/>
      </c>
      <c r="AO550" s="10" t="str">
        <f>IFERROR(INDEX($S$2:$AL$2,MATCH(SMALL(Tableau1[[#This Row],[Colonne19]:[Colonne38]],2),Tableau1[[#This Row],[Colonne19]:[Colonne38]],0)),"")</f>
        <v/>
      </c>
      <c r="AP550" s="10" t="str">
        <f>IFERROR(INDEX($S$2:$AL$2,MATCH(SMALL(Tableau1[[#This Row],[Colonne19]:[Colonne38]],3),Tableau1[[#This Row],[Colonne19]:[Colonne38]],0)),"")</f>
        <v/>
      </c>
      <c r="AQ550" s="10" t="str">
        <f>IFERROR(INDEX($S$2:$AL$2,MATCH(SMALL(Tableau1[[#This Row],[Colonne19]:[Colonne38]],4),Tableau1[[#This Row],[Colonne19]:[Colonne38]],0)),"")</f>
        <v/>
      </c>
      <c r="AR550" s="10" t="str">
        <f>IFERROR(INDEX($S$2:$AL$2,MATCH(SMALL(Tableau1[[#This Row],[Colonne19]:[Colonne38]],5),Tableau1[[#This Row],[Colonne19]:[Colonne38]],0)),"")</f>
        <v/>
      </c>
      <c r="AS550" s="10" t="str">
        <f>IFERROR(INDEX($S$2:$AL$2,MATCH(SMALL(Tableau1[[#This Row],[Colonne19]:[Colonne38]],6),Tableau1[[#This Row],[Colonne19]:[Colonne38]],0)),"")</f>
        <v/>
      </c>
      <c r="AT550" s="10" t="str">
        <f>IFERROR(INDEX($S$2:$AL$2,MATCH(SMALL(Tableau1[[#This Row],[Colonne19]:[Colonne38]],7),Tableau1[[#This Row],[Colonne19]:[Colonne38]],0)),"")</f>
        <v/>
      </c>
      <c r="AU550" s="10" t="str">
        <f>IFERROR(INDEX($S$2:$AL$2,MATCH(SMALL(Tableau1[[#This Row],[Colonne19]:[Colonne38]],8),Tableau1[[#This Row],[Colonne19]:[Colonne38]],0)),"")</f>
        <v/>
      </c>
      <c r="AV550" s="10" t="str">
        <f>IFERROR(INDEX($S$2:$AL$2,MATCH(SMALL(Tableau1[[#This Row],[Colonne19]:[Colonne38]],9),Tableau1[[#This Row],[Colonne19]:[Colonne38]],0)),"")</f>
        <v/>
      </c>
      <c r="AW550" s="10" t="str">
        <f>IFERROR(INDEX($S$2:$AL$2,MATCH(SMALL(Tableau1[[#This Row],[Colonne19]:[Colonne38]],10),Tableau1[[#This Row],[Colonne19]:[Colonne38]],0)),"")</f>
        <v/>
      </c>
      <c r="AX550" s="10" t="str">
        <f>IFERROR(INDEX($S$2:$AL$2,MATCH(SMALL(Tableau1[[#This Row],[Colonne19]:[Colonne38]],11),Tableau1[[#This Row],[Colonne19]:[Colonne38]],0)),"")</f>
        <v/>
      </c>
      <c r="AY550" s="10" t="str">
        <f>IFERROR(INDEX($S$2:$AL$2,MATCH(SMALL(Tableau1[[#This Row],[Colonne19]:[Colonne38]],12),Tableau1[[#This Row],[Colonne19]:[Colonne38]],0)),"")</f>
        <v/>
      </c>
      <c r="AZ550" s="10" t="str">
        <f>IFERROR(INDEX($S$2:$AL$2,MATCH(SMALL(Tableau1[[#This Row],[Colonne19]:[Colonne38]],13),Tableau1[[#This Row],[Colonne19]:[Colonne38]],0)),"")</f>
        <v/>
      </c>
      <c r="BA550" s="10" t="str">
        <f>IFERROR(INDEX($S$2:$AL$2,MATCH(SMALL(Tableau1[[#This Row],[Colonne19]:[Colonne38]],14),Tableau1[[#This Row],[Colonne19]:[Colonne38]],0)),"")</f>
        <v/>
      </c>
      <c r="BB550" s="10" t="str">
        <f>IFERROR(INDEX($S$2:$AL$2,MATCH(SMALL(Tableau1[[#This Row],[Colonne19]:[Colonne38]],15),Tableau1[[#This Row],[Colonne19]:[Colonne38]],0)),"")</f>
        <v/>
      </c>
      <c r="BC550" s="10" t="str">
        <f>IFERROR(INDEX($S$2:$AL$2,MATCH(SMALL(Tableau1[[#This Row],[Colonne19]:[Colonne38]],16),Tableau1[[#This Row],[Colonne19]:[Colonne38]],0)),"")</f>
        <v/>
      </c>
      <c r="BD550" s="10" t="str">
        <f>IFERROR(INDEX($S$2:$AL$2,MATCH(SMALL(Tableau1[[#This Row],[Colonne19]:[Colonne38]],17),Tableau1[[#This Row],[Colonne19]:[Colonne38]],0)),"")</f>
        <v/>
      </c>
      <c r="BE550" s="10" t="str">
        <f>IFERROR(INDEX($S$2:$AL$2,MATCH(SMALL(Tableau1[[#This Row],[Colonne19]:[Colonne38]],18),Tableau1[[#This Row],[Colonne19]:[Colonne38]],0)),"")</f>
        <v/>
      </c>
      <c r="BF550" s="10" t="str">
        <f>IFERROR(INDEX($S$2:$AL$2,MATCH(SMALL(Tableau1[[#This Row],[Colonne19]:[Colonne38]],19),Tableau1[[#This Row],[Colonne19]:[Colonne38]],0)),"")</f>
        <v/>
      </c>
      <c r="BG550" s="10" t="str">
        <f>IFERROR(INDEX($S$2:$AL$2,MATCH(SMALL(Tableau1[[#This Row],[Colonne19]:[Colonne38]],20),Tableau1[[#This Row],[Colonne19]:[Colonne38]],0)),"")</f>
        <v/>
      </c>
      <c r="BH550" s="11"/>
      <c r="BI550" s="10"/>
      <c r="BJ550" s="10"/>
      <c r="BK550" s="10"/>
      <c r="BL550" s="10"/>
      <c r="BM550" s="10"/>
      <c r="BN550" s="10"/>
      <c r="BO550" s="11"/>
      <c r="BP550" s="10" t="str" cm="1">
        <f t="array" ref="BP550">IFERROR(INDEX($AN550:$BG550,_xlfn.AGGREGATE(15,6,(COLUMN($AN550:$BG550)-COLUMN($AN$8)+1)/NOT(ISNA(MATCH($AN550:$BG550,$FF$1:$FF$6,0))),COLUMN($BV550:BV550))),"")</f>
        <v/>
      </c>
      <c r="BQ550" s="10" t="e" cm="1" vm="1">
        <f t="array" aca="1" ref="BQ550" ca="1">IFERROR(INDEX($AN550:$BG550,_xlfn.AGGREGATE(15,6,(COLUMN($AN550:$BG550)-COLUMN($AN$8)+1)/NOT(ISNA(MATCH($AN550:$BG550,$FF$1:$FF$6,0))),COLUMN($BV550:BW550))),"")</f>
        <v>#VALUE!</v>
      </c>
      <c r="BR550" s="10" t="e" cm="1" vm="2">
        <f t="array" aca="1" ref="BR550" ca="1">IFERROR(INDEX($AN550:$BG550,_xlfn.AGGREGATE(15,6,(COLUMN($AN550:$BG550)-COLUMN($AN$8)+1)/NOT(ISNA(MATCH($AN550:$BG550,$FF$1:$FF$6,0))),COLUMN($BV550:BX550))),"")</f>
        <v>#VALUE!</v>
      </c>
      <c r="BS550" s="10" t="e" cm="1" vm="3">
        <f t="array" aca="1" ref="BS550" ca="1">IFERROR(INDEX($AN550:$BG550,_xlfn.AGGREGATE(15,6,(COLUMN($AN550:$BG550)-COLUMN($AN$8)+1)/NOT(ISNA(MATCH($AN550:$BG550,$FF$1:$FF$6,0))),COLUMN($BV550:BY550))),"")</f>
        <v>#VALUE!</v>
      </c>
      <c r="BT550" s="10" t="e" cm="1" vm="4">
        <f t="array" aca="1" ref="BT550" ca="1">IFERROR(INDEX($AN550:$BG550,_xlfn.AGGREGATE(15,6,(COLUMN($AN550:$BG550)-COLUMN($AN$8)+1)/NOT(ISNA(MATCH($AN550:$BG550,$FF$1:$FF$6,0))),COLUMN($BV550:BZ550))),"")</f>
        <v>#VALUE!</v>
      </c>
      <c r="BU550" s="10" t="e" cm="1" vm="5">
        <f t="array" aca="1" ref="BU550" ca="1">IFERROR(INDEX($AN550:$BG550,_xlfn.AGGREGATE(15,6,(COLUMN($AN550:$BG550)-COLUMN($AN$8)+1)/NOT(ISNA(MATCH($AN550:$BG550,$FF$1:$FF$6,0))),COLUMN($BV550:CA550))),"")</f>
        <v>#VALUE!</v>
      </c>
      <c r="BV550" s="11"/>
      <c r="BW550" s="10" t="str" cm="1">
        <f t="array" ref="BW550">IFERROR(INDEX($BI550:$BN550,_xlfn.AGGREGATE(15,6,(COLUMN($BI550:$BN550)-COLUMN($BI$8)+1)/NOT(ISNA(MATCH($BI550:$BN550,$FF$1:$FF$6,0))),COLUMN($BW550:BW550))),"")</f>
        <v/>
      </c>
      <c r="BX550" s="10" t="e" cm="1" vm="1">
        <f t="array" aca="1" ref="BX550" ca="1">IFERROR(INDEX($BI550:$BN550,_xlfn.AGGREGATE(15,6,(COLUMN($BI550:$BN550)-COLUMN($BI$8)+1)/NOT(ISNA(MATCH($BI550:$BN550,$FF$1:$FF$6,0))),COLUMN($BW550:BX550))),"")</f>
        <v>#VALUE!</v>
      </c>
      <c r="BY550" s="10" t="e" cm="1" vm="2">
        <f t="array" aca="1" ref="BY550" ca="1">IFERROR(INDEX($BI550:$BN550,_xlfn.AGGREGATE(15,6,(COLUMN($BI550:$BN550)-COLUMN($BI$8)+1)/NOT(ISNA(MATCH($BI550:$BN550,$FF$1:$FF$6,0))),COLUMN($BW550:BY550))),"")</f>
        <v>#VALUE!</v>
      </c>
      <c r="BZ550" s="10" t="e" cm="1" vm="3">
        <f t="array" aca="1" ref="BZ550" ca="1">IFERROR(INDEX($BI550:$BN550,_xlfn.AGGREGATE(15,6,(COLUMN($BI550:$BN550)-COLUMN($BI$8)+1)/NOT(ISNA(MATCH($BI550:$BN550,$FF$1:$FF$6,0))),COLUMN($BW550:BZ550))),"")</f>
        <v>#VALUE!</v>
      </c>
      <c r="CA550" s="10" t="e" cm="1" vm="4">
        <f t="array" aca="1" ref="CA550" ca="1">IFERROR(INDEX($BI550:$BN550,_xlfn.AGGREGATE(15,6,(COLUMN($BI550:$BN550)-COLUMN($BI$8)+1)/NOT(ISNA(MATCH($BI550:$BN550,$FF$1:$FF$6,0))),COLUMN($BW550:CA550))),"")</f>
        <v>#VALUE!</v>
      </c>
      <c r="CB550" s="10" t="e" cm="1" vm="5">
        <f t="array" aca="1" ref="CB550" ca="1">IFERROR(INDEX($BI550:$BN550,_xlfn.AGGREGATE(15,6,(COLUMN($BI550:$BN550)-COLUMN($BI$8)+1)/NOT(ISNA(MATCH($BI550:$BN550,$FF$1:$FF$6,0))),COLUMN($BW550:CB550))),"")</f>
        <v>#VALUE!</v>
      </c>
      <c r="CC550" s="11"/>
      <c r="CD550" s="10"/>
      <c r="CE550" s="10"/>
      <c r="CF550" s="10"/>
      <c r="CG550" s="10"/>
      <c r="CH550" s="10"/>
      <c r="CI550" s="11"/>
      <c r="CJ550" s="10" cm="1">
        <f t="array" ref="CJ550">SUM(COUNTIF(CD550:CF550,$DH$3:$DM$3))</f>
        <v>0</v>
      </c>
      <c r="CK550" s="10" cm="1">
        <f t="array" ref="CK550">SUM(COUNTIF(CD550:CF550,$DH$2:$DL$2))</f>
        <v>0</v>
      </c>
      <c r="CL550" s="10" cm="1">
        <f t="array" ref="CL550">SUM(COUNTIF(CD550:CF550,$DM$2:$DQ$2))</f>
        <v>0</v>
      </c>
      <c r="CM550" s="11"/>
      <c r="CN550" s="10"/>
      <c r="CO550" s="10"/>
      <c r="CP550" s="11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1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7" t="s">
        <v>42</v>
      </c>
      <c r="EC550" s="11"/>
      <c r="ED550" s="10">
        <f>Tableau1[[#This Row],[Colonne75]]</f>
        <v>0</v>
      </c>
      <c r="EE550" s="10"/>
      <c r="EF550" s="10">
        <f ca="1">OFFSET(Tableau1[[#This Row],[Colonne19]],0,Tableau1[[#This Row],[Colonne126]]-1)</f>
        <v>0</v>
      </c>
      <c r="EG550" s="11"/>
      <c r="EH550" s="10">
        <f>Tableau1[[#This Row],[Colonne76]]</f>
        <v>0</v>
      </c>
      <c r="EI550" s="10"/>
      <c r="EJ550" s="10">
        <f ca="1">OFFSET(Tableau1[[#This Row],[Colonne19]],0,Tableau1[[#This Row],[Colonne130]]-1)</f>
        <v>0</v>
      </c>
      <c r="EK550" s="11"/>
      <c r="EL550" s="10">
        <f>Tableau1[[#This Row],[Colonne77]]</f>
        <v>0</v>
      </c>
      <c r="EM550" s="10"/>
      <c r="EN550" s="10">
        <f ca="1">OFFSET(Tableau1[[#This Row],[Colonne19]],0,Tableau1[[#This Row],[Colonne134]]-1)</f>
        <v>0</v>
      </c>
      <c r="EO550" s="11"/>
      <c r="EP550" s="10">
        <f>Tableau1[[#This Row],[Colonne78]]</f>
        <v>0</v>
      </c>
      <c r="EQ550" s="10"/>
      <c r="ER550" s="10">
        <f ca="1">OFFSET(Tableau1[[#This Row],[Colonne19]],0,Tableau1[[#This Row],[Colonne138]]-1)</f>
        <v>0</v>
      </c>
      <c r="ES550" s="11"/>
      <c r="ET550" s="10">
        <f>Tableau1[[#This Row],[Colonne79]]</f>
        <v>0</v>
      </c>
      <c r="EU550" s="10"/>
      <c r="EV550" s="10">
        <f ca="1">OFFSET(Tableau1[[#This Row],[Colonne19]],0,Tableau1[[#This Row],[Colonne142]]-1)</f>
        <v>0</v>
      </c>
      <c r="EW550" s="11"/>
      <c r="EX550" s="10">
        <f t="shared" ca="1" si="54"/>
        <v>0</v>
      </c>
      <c r="EY550" s="10">
        <f t="shared" ca="1" si="55"/>
        <v>0</v>
      </c>
      <c r="EZ550" s="10">
        <f t="shared" ca="1" si="56"/>
        <v>0</v>
      </c>
      <c r="FA550" s="10">
        <f t="shared" ca="1" si="51"/>
        <v>0</v>
      </c>
      <c r="FB550" s="10">
        <f t="shared" ca="1" si="52"/>
        <v>0</v>
      </c>
      <c r="FC550" s="10">
        <f t="shared" ca="1" si="53"/>
        <v>0</v>
      </c>
      <c r="FD550" s="11"/>
    </row>
    <row r="551" spans="1:160" x14ac:dyDescent="0.2">
      <c r="A551" s="25"/>
      <c r="B551" s="10"/>
      <c r="C551" s="13"/>
      <c r="D551" s="26"/>
      <c r="E551" s="10"/>
      <c r="F551" s="10"/>
      <c r="G551" s="10"/>
      <c r="H551" s="10"/>
      <c r="I551" s="10"/>
      <c r="J551" s="24"/>
      <c r="K551" s="13"/>
      <c r="L551" s="10"/>
      <c r="M551" s="13"/>
      <c r="N551" s="13"/>
      <c r="O551" s="33" t="e">
        <f>Tableau1[[#This Row],[Colonne14]]/Tableau1[[#This Row],[Colonne13]]</f>
        <v>#DIV/0!</v>
      </c>
      <c r="P551" s="57"/>
      <c r="Q551" s="59" t="e" cm="1">
        <f t="array" ref="Q551">SUM(Tableau1[[#This Row],[Colonne19]:[Colonne38]]/Tableau1[[#This Row],[Colonne11]])</f>
        <v>#DIV/0!</v>
      </c>
      <c r="R551" s="11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1"/>
      <c r="AN551" s="10" t="str" cm="1">
        <f t="array" ref="AN551">IFERROR(INDEX($S$2:$AL$2,MATCH(SMALL(Tableau1[[#This Row],[Colonne19]:[Colonne38]],1),Tableau1[[#This Row],[Colonne19]:[Colonne38]],0)),"")</f>
        <v/>
      </c>
      <c r="AO551" s="10" t="str">
        <f>IFERROR(INDEX($S$2:$AL$2,MATCH(SMALL(Tableau1[[#This Row],[Colonne19]:[Colonne38]],2),Tableau1[[#This Row],[Colonne19]:[Colonne38]],0)),"")</f>
        <v/>
      </c>
      <c r="AP551" s="10" t="str">
        <f>IFERROR(INDEX($S$2:$AL$2,MATCH(SMALL(Tableau1[[#This Row],[Colonne19]:[Colonne38]],3),Tableau1[[#This Row],[Colonne19]:[Colonne38]],0)),"")</f>
        <v/>
      </c>
      <c r="AQ551" s="10" t="str">
        <f>IFERROR(INDEX($S$2:$AL$2,MATCH(SMALL(Tableau1[[#This Row],[Colonne19]:[Colonne38]],4),Tableau1[[#This Row],[Colonne19]:[Colonne38]],0)),"")</f>
        <v/>
      </c>
      <c r="AR551" s="10" t="str">
        <f>IFERROR(INDEX($S$2:$AL$2,MATCH(SMALL(Tableau1[[#This Row],[Colonne19]:[Colonne38]],5),Tableau1[[#This Row],[Colonne19]:[Colonne38]],0)),"")</f>
        <v/>
      </c>
      <c r="AS551" s="10" t="str">
        <f>IFERROR(INDEX($S$2:$AL$2,MATCH(SMALL(Tableau1[[#This Row],[Colonne19]:[Colonne38]],6),Tableau1[[#This Row],[Colonne19]:[Colonne38]],0)),"")</f>
        <v/>
      </c>
      <c r="AT551" s="10" t="str">
        <f>IFERROR(INDEX($S$2:$AL$2,MATCH(SMALL(Tableau1[[#This Row],[Colonne19]:[Colonne38]],7),Tableau1[[#This Row],[Colonne19]:[Colonne38]],0)),"")</f>
        <v/>
      </c>
      <c r="AU551" s="10" t="str">
        <f>IFERROR(INDEX($S$2:$AL$2,MATCH(SMALL(Tableau1[[#This Row],[Colonne19]:[Colonne38]],8),Tableau1[[#This Row],[Colonne19]:[Colonne38]],0)),"")</f>
        <v/>
      </c>
      <c r="AV551" s="10" t="str">
        <f>IFERROR(INDEX($S$2:$AL$2,MATCH(SMALL(Tableau1[[#This Row],[Colonne19]:[Colonne38]],9),Tableau1[[#This Row],[Colonne19]:[Colonne38]],0)),"")</f>
        <v/>
      </c>
      <c r="AW551" s="10" t="str">
        <f>IFERROR(INDEX($S$2:$AL$2,MATCH(SMALL(Tableau1[[#This Row],[Colonne19]:[Colonne38]],10),Tableau1[[#This Row],[Colonne19]:[Colonne38]],0)),"")</f>
        <v/>
      </c>
      <c r="AX551" s="10" t="str">
        <f>IFERROR(INDEX($S$2:$AL$2,MATCH(SMALL(Tableau1[[#This Row],[Colonne19]:[Colonne38]],11),Tableau1[[#This Row],[Colonne19]:[Colonne38]],0)),"")</f>
        <v/>
      </c>
      <c r="AY551" s="10" t="str">
        <f>IFERROR(INDEX($S$2:$AL$2,MATCH(SMALL(Tableau1[[#This Row],[Colonne19]:[Colonne38]],12),Tableau1[[#This Row],[Colonne19]:[Colonne38]],0)),"")</f>
        <v/>
      </c>
      <c r="AZ551" s="10" t="str">
        <f>IFERROR(INDEX($S$2:$AL$2,MATCH(SMALL(Tableau1[[#This Row],[Colonne19]:[Colonne38]],13),Tableau1[[#This Row],[Colonne19]:[Colonne38]],0)),"")</f>
        <v/>
      </c>
      <c r="BA551" s="10" t="str">
        <f>IFERROR(INDEX($S$2:$AL$2,MATCH(SMALL(Tableau1[[#This Row],[Colonne19]:[Colonne38]],14),Tableau1[[#This Row],[Colonne19]:[Colonne38]],0)),"")</f>
        <v/>
      </c>
      <c r="BB551" s="10" t="str">
        <f>IFERROR(INDEX($S$2:$AL$2,MATCH(SMALL(Tableau1[[#This Row],[Colonne19]:[Colonne38]],15),Tableau1[[#This Row],[Colonne19]:[Colonne38]],0)),"")</f>
        <v/>
      </c>
      <c r="BC551" s="10" t="str">
        <f>IFERROR(INDEX($S$2:$AL$2,MATCH(SMALL(Tableau1[[#This Row],[Colonne19]:[Colonne38]],16),Tableau1[[#This Row],[Colonne19]:[Colonne38]],0)),"")</f>
        <v/>
      </c>
      <c r="BD551" s="10" t="str">
        <f>IFERROR(INDEX($S$2:$AL$2,MATCH(SMALL(Tableau1[[#This Row],[Colonne19]:[Colonne38]],17),Tableau1[[#This Row],[Colonne19]:[Colonne38]],0)),"")</f>
        <v/>
      </c>
      <c r="BE551" s="10" t="str">
        <f>IFERROR(INDEX($S$2:$AL$2,MATCH(SMALL(Tableau1[[#This Row],[Colonne19]:[Colonne38]],18),Tableau1[[#This Row],[Colonne19]:[Colonne38]],0)),"")</f>
        <v/>
      </c>
      <c r="BF551" s="10" t="str">
        <f>IFERROR(INDEX($S$2:$AL$2,MATCH(SMALL(Tableau1[[#This Row],[Colonne19]:[Colonne38]],19),Tableau1[[#This Row],[Colonne19]:[Colonne38]],0)),"")</f>
        <v/>
      </c>
      <c r="BG551" s="10" t="str">
        <f>IFERROR(INDEX($S$2:$AL$2,MATCH(SMALL(Tableau1[[#This Row],[Colonne19]:[Colonne38]],20),Tableau1[[#This Row],[Colonne19]:[Colonne38]],0)),"")</f>
        <v/>
      </c>
      <c r="BH551" s="11"/>
      <c r="BI551" s="10"/>
      <c r="BJ551" s="10"/>
      <c r="BK551" s="10"/>
      <c r="BL551" s="10"/>
      <c r="BM551" s="10"/>
      <c r="BN551" s="10"/>
      <c r="BO551" s="11"/>
      <c r="BP551" s="10" t="str" cm="1">
        <f t="array" ref="BP551">IFERROR(INDEX($AN551:$BG551,_xlfn.AGGREGATE(15,6,(COLUMN($AN551:$BG551)-COLUMN($AN$8)+1)/NOT(ISNA(MATCH($AN551:$BG551,$FF$1:$FF$6,0))),COLUMN($BV551:BV551))),"")</f>
        <v/>
      </c>
      <c r="BQ551" s="10" t="e" cm="1" vm="1">
        <f t="array" aca="1" ref="BQ551" ca="1">IFERROR(INDEX($AN551:$BG551,_xlfn.AGGREGATE(15,6,(COLUMN($AN551:$BG551)-COLUMN($AN$8)+1)/NOT(ISNA(MATCH($AN551:$BG551,$FF$1:$FF$6,0))),COLUMN($BV551:BW551))),"")</f>
        <v>#VALUE!</v>
      </c>
      <c r="BR551" s="10" t="e" cm="1" vm="2">
        <f t="array" aca="1" ref="BR551" ca="1">IFERROR(INDEX($AN551:$BG551,_xlfn.AGGREGATE(15,6,(COLUMN($AN551:$BG551)-COLUMN($AN$8)+1)/NOT(ISNA(MATCH($AN551:$BG551,$FF$1:$FF$6,0))),COLUMN($BV551:BX551))),"")</f>
        <v>#VALUE!</v>
      </c>
      <c r="BS551" s="10" t="e" cm="1" vm="3">
        <f t="array" aca="1" ref="BS551" ca="1">IFERROR(INDEX($AN551:$BG551,_xlfn.AGGREGATE(15,6,(COLUMN($AN551:$BG551)-COLUMN($AN$8)+1)/NOT(ISNA(MATCH($AN551:$BG551,$FF$1:$FF$6,0))),COLUMN($BV551:BY551))),"")</f>
        <v>#VALUE!</v>
      </c>
      <c r="BT551" s="10" t="e" cm="1" vm="4">
        <f t="array" aca="1" ref="BT551" ca="1">IFERROR(INDEX($AN551:$BG551,_xlfn.AGGREGATE(15,6,(COLUMN($AN551:$BG551)-COLUMN($AN$8)+1)/NOT(ISNA(MATCH($AN551:$BG551,$FF$1:$FF$6,0))),COLUMN($BV551:BZ551))),"")</f>
        <v>#VALUE!</v>
      </c>
      <c r="BU551" s="10" t="e" cm="1" vm="5">
        <f t="array" aca="1" ref="BU551" ca="1">IFERROR(INDEX($AN551:$BG551,_xlfn.AGGREGATE(15,6,(COLUMN($AN551:$BG551)-COLUMN($AN$8)+1)/NOT(ISNA(MATCH($AN551:$BG551,$FF$1:$FF$6,0))),COLUMN($BV551:CA551))),"")</f>
        <v>#VALUE!</v>
      </c>
      <c r="BV551" s="11"/>
      <c r="BW551" s="10" t="str" cm="1">
        <f t="array" ref="BW551">IFERROR(INDEX($BI551:$BN551,_xlfn.AGGREGATE(15,6,(COLUMN($BI551:$BN551)-COLUMN($BI$8)+1)/NOT(ISNA(MATCH($BI551:$BN551,$FF$1:$FF$6,0))),COLUMN($BW551:BW551))),"")</f>
        <v/>
      </c>
      <c r="BX551" s="10" t="e" cm="1" vm="1">
        <f t="array" aca="1" ref="BX551" ca="1">IFERROR(INDEX($BI551:$BN551,_xlfn.AGGREGATE(15,6,(COLUMN($BI551:$BN551)-COLUMN($BI$8)+1)/NOT(ISNA(MATCH($BI551:$BN551,$FF$1:$FF$6,0))),COLUMN($BW551:BX551))),"")</f>
        <v>#VALUE!</v>
      </c>
      <c r="BY551" s="10" t="e" cm="1" vm="2">
        <f t="array" aca="1" ref="BY551" ca="1">IFERROR(INDEX($BI551:$BN551,_xlfn.AGGREGATE(15,6,(COLUMN($BI551:$BN551)-COLUMN($BI$8)+1)/NOT(ISNA(MATCH($BI551:$BN551,$FF$1:$FF$6,0))),COLUMN($BW551:BY551))),"")</f>
        <v>#VALUE!</v>
      </c>
      <c r="BZ551" s="10" t="e" cm="1" vm="3">
        <f t="array" aca="1" ref="BZ551" ca="1">IFERROR(INDEX($BI551:$BN551,_xlfn.AGGREGATE(15,6,(COLUMN($BI551:$BN551)-COLUMN($BI$8)+1)/NOT(ISNA(MATCH($BI551:$BN551,$FF$1:$FF$6,0))),COLUMN($BW551:BZ551))),"")</f>
        <v>#VALUE!</v>
      </c>
      <c r="CA551" s="10" t="e" cm="1" vm="4">
        <f t="array" aca="1" ref="CA551" ca="1">IFERROR(INDEX($BI551:$BN551,_xlfn.AGGREGATE(15,6,(COLUMN($BI551:$BN551)-COLUMN($BI$8)+1)/NOT(ISNA(MATCH($BI551:$BN551,$FF$1:$FF$6,0))),COLUMN($BW551:CA551))),"")</f>
        <v>#VALUE!</v>
      </c>
      <c r="CB551" s="10" t="e" cm="1" vm="5">
        <f t="array" aca="1" ref="CB551" ca="1">IFERROR(INDEX($BI551:$BN551,_xlfn.AGGREGATE(15,6,(COLUMN($BI551:$BN551)-COLUMN($BI$8)+1)/NOT(ISNA(MATCH($BI551:$BN551,$FF$1:$FF$6,0))),COLUMN($BW551:CB551))),"")</f>
        <v>#VALUE!</v>
      </c>
      <c r="CC551" s="11"/>
      <c r="CD551" s="10"/>
      <c r="CE551" s="10"/>
      <c r="CF551" s="10"/>
      <c r="CG551" s="10"/>
      <c r="CH551" s="10"/>
      <c r="CI551" s="11"/>
      <c r="CJ551" s="10" cm="1">
        <f t="array" ref="CJ551">SUM(COUNTIF(CD551:CF551,$DH$3:$DM$3))</f>
        <v>0</v>
      </c>
      <c r="CK551" s="10" cm="1">
        <f t="array" ref="CK551">SUM(COUNTIF(CD551:CF551,$DH$2:$DL$2))</f>
        <v>0</v>
      </c>
      <c r="CL551" s="10" cm="1">
        <f t="array" ref="CL551">SUM(COUNTIF(CD551:CF551,$DM$2:$DQ$2))</f>
        <v>0</v>
      </c>
      <c r="CM551" s="11"/>
      <c r="CN551" s="10"/>
      <c r="CO551" s="10"/>
      <c r="CP551" s="11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1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7" t="s">
        <v>42</v>
      </c>
      <c r="EC551" s="11"/>
      <c r="ED551" s="10">
        <f>Tableau1[[#This Row],[Colonne75]]</f>
        <v>0</v>
      </c>
      <c r="EE551" s="10"/>
      <c r="EF551" s="10">
        <f ca="1">OFFSET(Tableau1[[#This Row],[Colonne19]],0,Tableau1[[#This Row],[Colonne126]]-1)</f>
        <v>0</v>
      </c>
      <c r="EG551" s="11"/>
      <c r="EH551" s="10">
        <f>Tableau1[[#This Row],[Colonne76]]</f>
        <v>0</v>
      </c>
      <c r="EI551" s="10"/>
      <c r="EJ551" s="10">
        <f ca="1">OFFSET(Tableau1[[#This Row],[Colonne19]],0,Tableau1[[#This Row],[Colonne130]]-1)</f>
        <v>0</v>
      </c>
      <c r="EK551" s="11"/>
      <c r="EL551" s="10">
        <f>Tableau1[[#This Row],[Colonne77]]</f>
        <v>0</v>
      </c>
      <c r="EM551" s="10"/>
      <c r="EN551" s="10">
        <f ca="1">OFFSET(Tableau1[[#This Row],[Colonne19]],0,Tableau1[[#This Row],[Colonne134]]-1)</f>
        <v>0</v>
      </c>
      <c r="EO551" s="11"/>
      <c r="EP551" s="10">
        <f>Tableau1[[#This Row],[Colonne78]]</f>
        <v>0</v>
      </c>
      <c r="EQ551" s="10"/>
      <c r="ER551" s="10">
        <f ca="1">OFFSET(Tableau1[[#This Row],[Colonne19]],0,Tableau1[[#This Row],[Colonne138]]-1)</f>
        <v>0</v>
      </c>
      <c r="ES551" s="11"/>
      <c r="ET551" s="10">
        <f>Tableau1[[#This Row],[Colonne79]]</f>
        <v>0</v>
      </c>
      <c r="EU551" s="10"/>
      <c r="EV551" s="10">
        <f ca="1">OFFSET(Tableau1[[#This Row],[Colonne19]],0,Tableau1[[#This Row],[Colonne142]]-1)</f>
        <v>0</v>
      </c>
      <c r="EW551" s="11"/>
      <c r="EX551" s="10">
        <f t="shared" ca="1" si="54"/>
        <v>0</v>
      </c>
      <c r="EY551" s="10">
        <f t="shared" ca="1" si="55"/>
        <v>0</v>
      </c>
      <c r="EZ551" s="10">
        <f t="shared" ca="1" si="56"/>
        <v>0</v>
      </c>
      <c r="FA551" s="10">
        <f t="shared" ca="1" si="51"/>
        <v>0</v>
      </c>
      <c r="FB551" s="10">
        <f t="shared" ca="1" si="52"/>
        <v>0</v>
      </c>
      <c r="FC551" s="10">
        <f t="shared" ca="1" si="53"/>
        <v>0</v>
      </c>
      <c r="FD551" s="11"/>
    </row>
    <row r="552" spans="1:160" x14ac:dyDescent="0.2">
      <c r="A552" s="25"/>
      <c r="B552" s="10"/>
      <c r="C552" s="13"/>
      <c r="D552" s="26"/>
      <c r="E552" s="10"/>
      <c r="F552" s="10"/>
      <c r="G552" s="10"/>
      <c r="H552" s="10"/>
      <c r="I552" s="10"/>
      <c r="J552" s="24"/>
      <c r="K552" s="13"/>
      <c r="L552" s="10"/>
      <c r="M552" s="13"/>
      <c r="N552" s="13"/>
      <c r="O552" s="33" t="e">
        <f>Tableau1[[#This Row],[Colonne14]]/Tableau1[[#This Row],[Colonne13]]</f>
        <v>#DIV/0!</v>
      </c>
      <c r="P552" s="57"/>
      <c r="Q552" s="59" t="e" cm="1">
        <f t="array" ref="Q552">SUM(Tableau1[[#This Row],[Colonne19]:[Colonne38]]/Tableau1[[#This Row],[Colonne11]])</f>
        <v>#DIV/0!</v>
      </c>
      <c r="R552" s="11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1"/>
      <c r="AN552" s="10" t="str" cm="1">
        <f t="array" ref="AN552">IFERROR(INDEX($S$2:$AL$2,MATCH(SMALL(Tableau1[[#This Row],[Colonne19]:[Colonne38]],1),Tableau1[[#This Row],[Colonne19]:[Colonne38]],0)),"")</f>
        <v/>
      </c>
      <c r="AO552" s="10" t="str">
        <f>IFERROR(INDEX($S$2:$AL$2,MATCH(SMALL(Tableau1[[#This Row],[Colonne19]:[Colonne38]],2),Tableau1[[#This Row],[Colonne19]:[Colonne38]],0)),"")</f>
        <v/>
      </c>
      <c r="AP552" s="10" t="str">
        <f>IFERROR(INDEX($S$2:$AL$2,MATCH(SMALL(Tableau1[[#This Row],[Colonne19]:[Colonne38]],3),Tableau1[[#This Row],[Colonne19]:[Colonne38]],0)),"")</f>
        <v/>
      </c>
      <c r="AQ552" s="10" t="str">
        <f>IFERROR(INDEX($S$2:$AL$2,MATCH(SMALL(Tableau1[[#This Row],[Colonne19]:[Colonne38]],4),Tableau1[[#This Row],[Colonne19]:[Colonne38]],0)),"")</f>
        <v/>
      </c>
      <c r="AR552" s="10" t="str">
        <f>IFERROR(INDEX($S$2:$AL$2,MATCH(SMALL(Tableau1[[#This Row],[Colonne19]:[Colonne38]],5),Tableau1[[#This Row],[Colonne19]:[Colonne38]],0)),"")</f>
        <v/>
      </c>
      <c r="AS552" s="10" t="str">
        <f>IFERROR(INDEX($S$2:$AL$2,MATCH(SMALL(Tableau1[[#This Row],[Colonne19]:[Colonne38]],6),Tableau1[[#This Row],[Colonne19]:[Colonne38]],0)),"")</f>
        <v/>
      </c>
      <c r="AT552" s="10" t="str">
        <f>IFERROR(INDEX($S$2:$AL$2,MATCH(SMALL(Tableau1[[#This Row],[Colonne19]:[Colonne38]],7),Tableau1[[#This Row],[Colonne19]:[Colonne38]],0)),"")</f>
        <v/>
      </c>
      <c r="AU552" s="10" t="str">
        <f>IFERROR(INDEX($S$2:$AL$2,MATCH(SMALL(Tableau1[[#This Row],[Colonne19]:[Colonne38]],8),Tableau1[[#This Row],[Colonne19]:[Colonne38]],0)),"")</f>
        <v/>
      </c>
      <c r="AV552" s="10" t="str">
        <f>IFERROR(INDEX($S$2:$AL$2,MATCH(SMALL(Tableau1[[#This Row],[Colonne19]:[Colonne38]],9),Tableau1[[#This Row],[Colonne19]:[Colonne38]],0)),"")</f>
        <v/>
      </c>
      <c r="AW552" s="10" t="str">
        <f>IFERROR(INDEX($S$2:$AL$2,MATCH(SMALL(Tableau1[[#This Row],[Colonne19]:[Colonne38]],10),Tableau1[[#This Row],[Colonne19]:[Colonne38]],0)),"")</f>
        <v/>
      </c>
      <c r="AX552" s="10" t="str">
        <f>IFERROR(INDEX($S$2:$AL$2,MATCH(SMALL(Tableau1[[#This Row],[Colonne19]:[Colonne38]],11),Tableau1[[#This Row],[Colonne19]:[Colonne38]],0)),"")</f>
        <v/>
      </c>
      <c r="AY552" s="10" t="str">
        <f>IFERROR(INDEX($S$2:$AL$2,MATCH(SMALL(Tableau1[[#This Row],[Colonne19]:[Colonne38]],12),Tableau1[[#This Row],[Colonne19]:[Colonne38]],0)),"")</f>
        <v/>
      </c>
      <c r="AZ552" s="10" t="str">
        <f>IFERROR(INDEX($S$2:$AL$2,MATCH(SMALL(Tableau1[[#This Row],[Colonne19]:[Colonne38]],13),Tableau1[[#This Row],[Colonne19]:[Colonne38]],0)),"")</f>
        <v/>
      </c>
      <c r="BA552" s="10" t="str">
        <f>IFERROR(INDEX($S$2:$AL$2,MATCH(SMALL(Tableau1[[#This Row],[Colonne19]:[Colonne38]],14),Tableau1[[#This Row],[Colonne19]:[Colonne38]],0)),"")</f>
        <v/>
      </c>
      <c r="BB552" s="10" t="str">
        <f>IFERROR(INDEX($S$2:$AL$2,MATCH(SMALL(Tableau1[[#This Row],[Colonne19]:[Colonne38]],15),Tableau1[[#This Row],[Colonne19]:[Colonne38]],0)),"")</f>
        <v/>
      </c>
      <c r="BC552" s="10" t="str">
        <f>IFERROR(INDEX($S$2:$AL$2,MATCH(SMALL(Tableau1[[#This Row],[Colonne19]:[Colonne38]],16),Tableau1[[#This Row],[Colonne19]:[Colonne38]],0)),"")</f>
        <v/>
      </c>
      <c r="BD552" s="10" t="str">
        <f>IFERROR(INDEX($S$2:$AL$2,MATCH(SMALL(Tableau1[[#This Row],[Colonne19]:[Colonne38]],17),Tableau1[[#This Row],[Colonne19]:[Colonne38]],0)),"")</f>
        <v/>
      </c>
      <c r="BE552" s="10" t="str">
        <f>IFERROR(INDEX($S$2:$AL$2,MATCH(SMALL(Tableau1[[#This Row],[Colonne19]:[Colonne38]],18),Tableau1[[#This Row],[Colonne19]:[Colonne38]],0)),"")</f>
        <v/>
      </c>
      <c r="BF552" s="10" t="str">
        <f>IFERROR(INDEX($S$2:$AL$2,MATCH(SMALL(Tableau1[[#This Row],[Colonne19]:[Colonne38]],19),Tableau1[[#This Row],[Colonne19]:[Colonne38]],0)),"")</f>
        <v/>
      </c>
      <c r="BG552" s="10" t="str">
        <f>IFERROR(INDEX($S$2:$AL$2,MATCH(SMALL(Tableau1[[#This Row],[Colonne19]:[Colonne38]],20),Tableau1[[#This Row],[Colonne19]:[Colonne38]],0)),"")</f>
        <v/>
      </c>
      <c r="BH552" s="11"/>
      <c r="BI552" s="10"/>
      <c r="BJ552" s="10"/>
      <c r="BK552" s="10"/>
      <c r="BL552" s="10"/>
      <c r="BM552" s="10"/>
      <c r="BN552" s="10"/>
      <c r="BO552" s="11"/>
      <c r="BP552" s="10" t="str" cm="1">
        <f t="array" ref="BP552">IFERROR(INDEX($AN552:$BG552,_xlfn.AGGREGATE(15,6,(COLUMN($AN552:$BG552)-COLUMN($AN$8)+1)/NOT(ISNA(MATCH($AN552:$BG552,$FF$1:$FF$6,0))),COLUMN($BV552:BV552))),"")</f>
        <v/>
      </c>
      <c r="BQ552" s="10" t="e" cm="1" vm="1">
        <f t="array" aca="1" ref="BQ552" ca="1">IFERROR(INDEX($AN552:$BG552,_xlfn.AGGREGATE(15,6,(COLUMN($AN552:$BG552)-COLUMN($AN$8)+1)/NOT(ISNA(MATCH($AN552:$BG552,$FF$1:$FF$6,0))),COLUMN($BV552:BW552))),"")</f>
        <v>#VALUE!</v>
      </c>
      <c r="BR552" s="10" t="e" cm="1" vm="2">
        <f t="array" aca="1" ref="BR552" ca="1">IFERROR(INDEX($AN552:$BG552,_xlfn.AGGREGATE(15,6,(COLUMN($AN552:$BG552)-COLUMN($AN$8)+1)/NOT(ISNA(MATCH($AN552:$BG552,$FF$1:$FF$6,0))),COLUMN($BV552:BX552))),"")</f>
        <v>#VALUE!</v>
      </c>
      <c r="BS552" s="10" t="e" cm="1" vm="3">
        <f t="array" aca="1" ref="BS552" ca="1">IFERROR(INDEX($AN552:$BG552,_xlfn.AGGREGATE(15,6,(COLUMN($AN552:$BG552)-COLUMN($AN$8)+1)/NOT(ISNA(MATCH($AN552:$BG552,$FF$1:$FF$6,0))),COLUMN($BV552:BY552))),"")</f>
        <v>#VALUE!</v>
      </c>
      <c r="BT552" s="10" t="e" cm="1" vm="4">
        <f t="array" aca="1" ref="BT552" ca="1">IFERROR(INDEX($AN552:$BG552,_xlfn.AGGREGATE(15,6,(COLUMN($AN552:$BG552)-COLUMN($AN$8)+1)/NOT(ISNA(MATCH($AN552:$BG552,$FF$1:$FF$6,0))),COLUMN($BV552:BZ552))),"")</f>
        <v>#VALUE!</v>
      </c>
      <c r="BU552" s="10" t="e" cm="1" vm="5">
        <f t="array" aca="1" ref="BU552" ca="1">IFERROR(INDEX($AN552:$BG552,_xlfn.AGGREGATE(15,6,(COLUMN($AN552:$BG552)-COLUMN($AN$8)+1)/NOT(ISNA(MATCH($AN552:$BG552,$FF$1:$FF$6,0))),COLUMN($BV552:CA552))),"")</f>
        <v>#VALUE!</v>
      </c>
      <c r="BV552" s="11"/>
      <c r="BW552" s="10" t="str" cm="1">
        <f t="array" ref="BW552">IFERROR(INDEX($BI552:$BN552,_xlfn.AGGREGATE(15,6,(COLUMN($BI552:$BN552)-COLUMN($BI$8)+1)/NOT(ISNA(MATCH($BI552:$BN552,$FF$1:$FF$6,0))),COLUMN($BW552:BW552))),"")</f>
        <v/>
      </c>
      <c r="BX552" s="10" t="e" cm="1" vm="1">
        <f t="array" aca="1" ref="BX552" ca="1">IFERROR(INDEX($BI552:$BN552,_xlfn.AGGREGATE(15,6,(COLUMN($BI552:$BN552)-COLUMN($BI$8)+1)/NOT(ISNA(MATCH($BI552:$BN552,$FF$1:$FF$6,0))),COLUMN($BW552:BX552))),"")</f>
        <v>#VALUE!</v>
      </c>
      <c r="BY552" s="10" t="e" cm="1" vm="2">
        <f t="array" aca="1" ref="BY552" ca="1">IFERROR(INDEX($BI552:$BN552,_xlfn.AGGREGATE(15,6,(COLUMN($BI552:$BN552)-COLUMN($BI$8)+1)/NOT(ISNA(MATCH($BI552:$BN552,$FF$1:$FF$6,0))),COLUMN($BW552:BY552))),"")</f>
        <v>#VALUE!</v>
      </c>
      <c r="BZ552" s="10" t="e" cm="1" vm="3">
        <f t="array" aca="1" ref="BZ552" ca="1">IFERROR(INDEX($BI552:$BN552,_xlfn.AGGREGATE(15,6,(COLUMN($BI552:$BN552)-COLUMN($BI$8)+1)/NOT(ISNA(MATCH($BI552:$BN552,$FF$1:$FF$6,0))),COLUMN($BW552:BZ552))),"")</f>
        <v>#VALUE!</v>
      </c>
      <c r="CA552" s="10" t="e" cm="1" vm="4">
        <f t="array" aca="1" ref="CA552" ca="1">IFERROR(INDEX($BI552:$BN552,_xlfn.AGGREGATE(15,6,(COLUMN($BI552:$BN552)-COLUMN($BI$8)+1)/NOT(ISNA(MATCH($BI552:$BN552,$FF$1:$FF$6,0))),COLUMN($BW552:CA552))),"")</f>
        <v>#VALUE!</v>
      </c>
      <c r="CB552" s="10" t="e" cm="1" vm="5">
        <f t="array" aca="1" ref="CB552" ca="1">IFERROR(INDEX($BI552:$BN552,_xlfn.AGGREGATE(15,6,(COLUMN($BI552:$BN552)-COLUMN($BI$8)+1)/NOT(ISNA(MATCH($BI552:$BN552,$FF$1:$FF$6,0))),COLUMN($BW552:CB552))),"")</f>
        <v>#VALUE!</v>
      </c>
      <c r="CC552" s="11"/>
      <c r="CD552" s="10"/>
      <c r="CE552" s="10"/>
      <c r="CF552" s="10"/>
      <c r="CG552" s="10"/>
      <c r="CH552" s="10"/>
      <c r="CI552" s="11"/>
      <c r="CJ552" s="10" cm="1">
        <f t="array" ref="CJ552">SUM(COUNTIF(CD552:CF552,$DH$3:$DM$3))</f>
        <v>0</v>
      </c>
      <c r="CK552" s="10" cm="1">
        <f t="array" ref="CK552">SUM(COUNTIF(CD552:CF552,$DH$2:$DL$2))</f>
        <v>0</v>
      </c>
      <c r="CL552" s="10" cm="1">
        <f t="array" ref="CL552">SUM(COUNTIF(CD552:CF552,$DM$2:$DQ$2))</f>
        <v>0</v>
      </c>
      <c r="CM552" s="11"/>
      <c r="CN552" s="10"/>
      <c r="CO552" s="10"/>
      <c r="CP552" s="11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1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7" t="s">
        <v>42</v>
      </c>
      <c r="EC552" s="11"/>
      <c r="ED552" s="10">
        <f>Tableau1[[#This Row],[Colonne75]]</f>
        <v>0</v>
      </c>
      <c r="EE552" s="10"/>
      <c r="EF552" s="10">
        <f ca="1">OFFSET(Tableau1[[#This Row],[Colonne19]],0,Tableau1[[#This Row],[Colonne126]]-1)</f>
        <v>0</v>
      </c>
      <c r="EG552" s="11"/>
      <c r="EH552" s="10">
        <f>Tableau1[[#This Row],[Colonne76]]</f>
        <v>0</v>
      </c>
      <c r="EI552" s="10"/>
      <c r="EJ552" s="10">
        <f ca="1">OFFSET(Tableau1[[#This Row],[Colonne19]],0,Tableau1[[#This Row],[Colonne130]]-1)</f>
        <v>0</v>
      </c>
      <c r="EK552" s="11"/>
      <c r="EL552" s="10">
        <f>Tableau1[[#This Row],[Colonne77]]</f>
        <v>0</v>
      </c>
      <c r="EM552" s="10"/>
      <c r="EN552" s="10">
        <f ca="1">OFFSET(Tableau1[[#This Row],[Colonne19]],0,Tableau1[[#This Row],[Colonne134]]-1)</f>
        <v>0</v>
      </c>
      <c r="EO552" s="11"/>
      <c r="EP552" s="10">
        <f>Tableau1[[#This Row],[Colonne78]]</f>
        <v>0</v>
      </c>
      <c r="EQ552" s="10"/>
      <c r="ER552" s="10">
        <f ca="1">OFFSET(Tableau1[[#This Row],[Colonne19]],0,Tableau1[[#This Row],[Colonne138]]-1)</f>
        <v>0</v>
      </c>
      <c r="ES552" s="11"/>
      <c r="ET552" s="10">
        <f>Tableau1[[#This Row],[Colonne79]]</f>
        <v>0</v>
      </c>
      <c r="EU552" s="10"/>
      <c r="EV552" s="10">
        <f ca="1">OFFSET(Tableau1[[#This Row],[Colonne19]],0,Tableau1[[#This Row],[Colonne142]]-1)</f>
        <v>0</v>
      </c>
      <c r="EW552" s="11"/>
      <c r="EX552" s="10">
        <f t="shared" ca="1" si="54"/>
        <v>0</v>
      </c>
      <c r="EY552" s="10">
        <f t="shared" ca="1" si="55"/>
        <v>0</v>
      </c>
      <c r="EZ552" s="10">
        <f t="shared" ca="1" si="56"/>
        <v>0</v>
      </c>
      <c r="FA552" s="10">
        <f t="shared" ca="1" si="51"/>
        <v>0</v>
      </c>
      <c r="FB552" s="10">
        <f t="shared" ca="1" si="52"/>
        <v>0</v>
      </c>
      <c r="FC552" s="10">
        <f t="shared" ca="1" si="53"/>
        <v>0</v>
      </c>
      <c r="FD552" s="11"/>
    </row>
    <row r="553" spans="1:160" x14ac:dyDescent="0.2">
      <c r="A553" s="25"/>
      <c r="B553" s="10"/>
      <c r="C553" s="13"/>
      <c r="D553" s="26"/>
      <c r="E553" s="10"/>
      <c r="F553" s="10"/>
      <c r="G553" s="10"/>
      <c r="H553" s="10"/>
      <c r="I553" s="10"/>
      <c r="J553" s="24"/>
      <c r="K553" s="13"/>
      <c r="L553" s="10"/>
      <c r="M553" s="13"/>
      <c r="N553" s="13"/>
      <c r="O553" s="33" t="e">
        <f>Tableau1[[#This Row],[Colonne14]]/Tableau1[[#This Row],[Colonne13]]</f>
        <v>#DIV/0!</v>
      </c>
      <c r="P553" s="57"/>
      <c r="Q553" s="59" t="e" cm="1">
        <f t="array" ref="Q553">SUM(Tableau1[[#This Row],[Colonne19]:[Colonne38]]/Tableau1[[#This Row],[Colonne11]])</f>
        <v>#DIV/0!</v>
      </c>
      <c r="R553" s="11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1"/>
      <c r="AN553" s="10" t="str" cm="1">
        <f t="array" ref="AN553">IFERROR(INDEX($S$2:$AL$2,MATCH(SMALL(Tableau1[[#This Row],[Colonne19]:[Colonne38]],1),Tableau1[[#This Row],[Colonne19]:[Colonne38]],0)),"")</f>
        <v/>
      </c>
      <c r="AO553" s="10" t="str">
        <f>IFERROR(INDEX($S$2:$AL$2,MATCH(SMALL(Tableau1[[#This Row],[Colonne19]:[Colonne38]],2),Tableau1[[#This Row],[Colonne19]:[Colonne38]],0)),"")</f>
        <v/>
      </c>
      <c r="AP553" s="10" t="str">
        <f>IFERROR(INDEX($S$2:$AL$2,MATCH(SMALL(Tableau1[[#This Row],[Colonne19]:[Colonne38]],3),Tableau1[[#This Row],[Colonne19]:[Colonne38]],0)),"")</f>
        <v/>
      </c>
      <c r="AQ553" s="10" t="str">
        <f>IFERROR(INDEX($S$2:$AL$2,MATCH(SMALL(Tableau1[[#This Row],[Colonne19]:[Colonne38]],4),Tableau1[[#This Row],[Colonne19]:[Colonne38]],0)),"")</f>
        <v/>
      </c>
      <c r="AR553" s="10" t="str">
        <f>IFERROR(INDEX($S$2:$AL$2,MATCH(SMALL(Tableau1[[#This Row],[Colonne19]:[Colonne38]],5),Tableau1[[#This Row],[Colonne19]:[Colonne38]],0)),"")</f>
        <v/>
      </c>
      <c r="AS553" s="10" t="str">
        <f>IFERROR(INDEX($S$2:$AL$2,MATCH(SMALL(Tableau1[[#This Row],[Colonne19]:[Colonne38]],6),Tableau1[[#This Row],[Colonne19]:[Colonne38]],0)),"")</f>
        <v/>
      </c>
      <c r="AT553" s="10" t="str">
        <f>IFERROR(INDEX($S$2:$AL$2,MATCH(SMALL(Tableau1[[#This Row],[Colonne19]:[Colonne38]],7),Tableau1[[#This Row],[Colonne19]:[Colonne38]],0)),"")</f>
        <v/>
      </c>
      <c r="AU553" s="10" t="str">
        <f>IFERROR(INDEX($S$2:$AL$2,MATCH(SMALL(Tableau1[[#This Row],[Colonne19]:[Colonne38]],8),Tableau1[[#This Row],[Colonne19]:[Colonne38]],0)),"")</f>
        <v/>
      </c>
      <c r="AV553" s="10" t="str">
        <f>IFERROR(INDEX($S$2:$AL$2,MATCH(SMALL(Tableau1[[#This Row],[Colonne19]:[Colonne38]],9),Tableau1[[#This Row],[Colonne19]:[Colonne38]],0)),"")</f>
        <v/>
      </c>
      <c r="AW553" s="10" t="str">
        <f>IFERROR(INDEX($S$2:$AL$2,MATCH(SMALL(Tableau1[[#This Row],[Colonne19]:[Colonne38]],10),Tableau1[[#This Row],[Colonne19]:[Colonne38]],0)),"")</f>
        <v/>
      </c>
      <c r="AX553" s="10" t="str">
        <f>IFERROR(INDEX($S$2:$AL$2,MATCH(SMALL(Tableau1[[#This Row],[Colonne19]:[Colonne38]],11),Tableau1[[#This Row],[Colonne19]:[Colonne38]],0)),"")</f>
        <v/>
      </c>
      <c r="AY553" s="10" t="str">
        <f>IFERROR(INDEX($S$2:$AL$2,MATCH(SMALL(Tableau1[[#This Row],[Colonne19]:[Colonne38]],12),Tableau1[[#This Row],[Colonne19]:[Colonne38]],0)),"")</f>
        <v/>
      </c>
      <c r="AZ553" s="10" t="str">
        <f>IFERROR(INDEX($S$2:$AL$2,MATCH(SMALL(Tableau1[[#This Row],[Colonne19]:[Colonne38]],13),Tableau1[[#This Row],[Colonne19]:[Colonne38]],0)),"")</f>
        <v/>
      </c>
      <c r="BA553" s="10" t="str">
        <f>IFERROR(INDEX($S$2:$AL$2,MATCH(SMALL(Tableau1[[#This Row],[Colonne19]:[Colonne38]],14),Tableau1[[#This Row],[Colonne19]:[Colonne38]],0)),"")</f>
        <v/>
      </c>
      <c r="BB553" s="10" t="str">
        <f>IFERROR(INDEX($S$2:$AL$2,MATCH(SMALL(Tableau1[[#This Row],[Colonne19]:[Colonne38]],15),Tableau1[[#This Row],[Colonne19]:[Colonne38]],0)),"")</f>
        <v/>
      </c>
      <c r="BC553" s="10" t="str">
        <f>IFERROR(INDEX($S$2:$AL$2,MATCH(SMALL(Tableau1[[#This Row],[Colonne19]:[Colonne38]],16),Tableau1[[#This Row],[Colonne19]:[Colonne38]],0)),"")</f>
        <v/>
      </c>
      <c r="BD553" s="10" t="str">
        <f>IFERROR(INDEX($S$2:$AL$2,MATCH(SMALL(Tableau1[[#This Row],[Colonne19]:[Colonne38]],17),Tableau1[[#This Row],[Colonne19]:[Colonne38]],0)),"")</f>
        <v/>
      </c>
      <c r="BE553" s="10" t="str">
        <f>IFERROR(INDEX($S$2:$AL$2,MATCH(SMALL(Tableau1[[#This Row],[Colonne19]:[Colonne38]],18),Tableau1[[#This Row],[Colonne19]:[Colonne38]],0)),"")</f>
        <v/>
      </c>
      <c r="BF553" s="10" t="str">
        <f>IFERROR(INDEX($S$2:$AL$2,MATCH(SMALL(Tableau1[[#This Row],[Colonne19]:[Colonne38]],19),Tableau1[[#This Row],[Colonne19]:[Colonne38]],0)),"")</f>
        <v/>
      </c>
      <c r="BG553" s="10" t="str">
        <f>IFERROR(INDEX($S$2:$AL$2,MATCH(SMALL(Tableau1[[#This Row],[Colonne19]:[Colonne38]],20),Tableau1[[#This Row],[Colonne19]:[Colonne38]],0)),"")</f>
        <v/>
      </c>
      <c r="BH553" s="11"/>
      <c r="BI553" s="10"/>
      <c r="BJ553" s="10"/>
      <c r="BK553" s="10"/>
      <c r="BL553" s="10"/>
      <c r="BM553" s="10"/>
      <c r="BN553" s="10"/>
      <c r="BO553" s="11"/>
      <c r="BP553" s="10" t="str" cm="1">
        <f t="array" ref="BP553">IFERROR(INDEX($AN553:$BG553,_xlfn.AGGREGATE(15,6,(COLUMN($AN553:$BG553)-COLUMN($AN$8)+1)/NOT(ISNA(MATCH($AN553:$BG553,$FF$1:$FF$6,0))),COLUMN($BV553:BV553))),"")</f>
        <v/>
      </c>
      <c r="BQ553" s="10" t="e" cm="1" vm="1">
        <f t="array" aca="1" ref="BQ553" ca="1">IFERROR(INDEX($AN553:$BG553,_xlfn.AGGREGATE(15,6,(COLUMN($AN553:$BG553)-COLUMN($AN$8)+1)/NOT(ISNA(MATCH($AN553:$BG553,$FF$1:$FF$6,0))),COLUMN($BV553:BW553))),"")</f>
        <v>#VALUE!</v>
      </c>
      <c r="BR553" s="10" t="e" cm="1" vm="2">
        <f t="array" aca="1" ref="BR553" ca="1">IFERROR(INDEX($AN553:$BG553,_xlfn.AGGREGATE(15,6,(COLUMN($AN553:$BG553)-COLUMN($AN$8)+1)/NOT(ISNA(MATCH($AN553:$BG553,$FF$1:$FF$6,0))),COLUMN($BV553:BX553))),"")</f>
        <v>#VALUE!</v>
      </c>
      <c r="BS553" s="10" t="e" cm="1" vm="3">
        <f t="array" aca="1" ref="BS553" ca="1">IFERROR(INDEX($AN553:$BG553,_xlfn.AGGREGATE(15,6,(COLUMN($AN553:$BG553)-COLUMN($AN$8)+1)/NOT(ISNA(MATCH($AN553:$BG553,$FF$1:$FF$6,0))),COLUMN($BV553:BY553))),"")</f>
        <v>#VALUE!</v>
      </c>
      <c r="BT553" s="10" t="e" cm="1" vm="4">
        <f t="array" aca="1" ref="BT553" ca="1">IFERROR(INDEX($AN553:$BG553,_xlfn.AGGREGATE(15,6,(COLUMN($AN553:$BG553)-COLUMN($AN$8)+1)/NOT(ISNA(MATCH($AN553:$BG553,$FF$1:$FF$6,0))),COLUMN($BV553:BZ553))),"")</f>
        <v>#VALUE!</v>
      </c>
      <c r="BU553" s="10" t="e" cm="1" vm="5">
        <f t="array" aca="1" ref="BU553" ca="1">IFERROR(INDEX($AN553:$BG553,_xlfn.AGGREGATE(15,6,(COLUMN($AN553:$BG553)-COLUMN($AN$8)+1)/NOT(ISNA(MATCH($AN553:$BG553,$FF$1:$FF$6,0))),COLUMN($BV553:CA553))),"")</f>
        <v>#VALUE!</v>
      </c>
      <c r="BV553" s="11"/>
      <c r="BW553" s="10" t="str" cm="1">
        <f t="array" ref="BW553">IFERROR(INDEX($BI553:$BN553,_xlfn.AGGREGATE(15,6,(COLUMN($BI553:$BN553)-COLUMN($BI$8)+1)/NOT(ISNA(MATCH($BI553:$BN553,$FF$1:$FF$6,0))),COLUMN($BW553:BW553))),"")</f>
        <v/>
      </c>
      <c r="BX553" s="10" t="e" cm="1" vm="1">
        <f t="array" aca="1" ref="BX553" ca="1">IFERROR(INDEX($BI553:$BN553,_xlfn.AGGREGATE(15,6,(COLUMN($BI553:$BN553)-COLUMN($BI$8)+1)/NOT(ISNA(MATCH($BI553:$BN553,$FF$1:$FF$6,0))),COLUMN($BW553:BX553))),"")</f>
        <v>#VALUE!</v>
      </c>
      <c r="BY553" s="10" t="e" cm="1" vm="2">
        <f t="array" aca="1" ref="BY553" ca="1">IFERROR(INDEX($BI553:$BN553,_xlfn.AGGREGATE(15,6,(COLUMN($BI553:$BN553)-COLUMN($BI$8)+1)/NOT(ISNA(MATCH($BI553:$BN553,$FF$1:$FF$6,0))),COLUMN($BW553:BY553))),"")</f>
        <v>#VALUE!</v>
      </c>
      <c r="BZ553" s="10" t="e" cm="1" vm="3">
        <f t="array" aca="1" ref="BZ553" ca="1">IFERROR(INDEX($BI553:$BN553,_xlfn.AGGREGATE(15,6,(COLUMN($BI553:$BN553)-COLUMN($BI$8)+1)/NOT(ISNA(MATCH($BI553:$BN553,$FF$1:$FF$6,0))),COLUMN($BW553:BZ553))),"")</f>
        <v>#VALUE!</v>
      </c>
      <c r="CA553" s="10" t="e" cm="1" vm="4">
        <f t="array" aca="1" ref="CA553" ca="1">IFERROR(INDEX($BI553:$BN553,_xlfn.AGGREGATE(15,6,(COLUMN($BI553:$BN553)-COLUMN($BI$8)+1)/NOT(ISNA(MATCH($BI553:$BN553,$FF$1:$FF$6,0))),COLUMN($BW553:CA553))),"")</f>
        <v>#VALUE!</v>
      </c>
      <c r="CB553" s="10" t="e" cm="1" vm="5">
        <f t="array" aca="1" ref="CB553" ca="1">IFERROR(INDEX($BI553:$BN553,_xlfn.AGGREGATE(15,6,(COLUMN($BI553:$BN553)-COLUMN($BI$8)+1)/NOT(ISNA(MATCH($BI553:$BN553,$FF$1:$FF$6,0))),COLUMN($BW553:CB553))),"")</f>
        <v>#VALUE!</v>
      </c>
      <c r="CC553" s="11"/>
      <c r="CD553" s="10"/>
      <c r="CE553" s="10"/>
      <c r="CF553" s="10"/>
      <c r="CG553" s="10"/>
      <c r="CH553" s="10"/>
      <c r="CI553" s="11"/>
      <c r="CJ553" s="10" cm="1">
        <f t="array" ref="CJ553">SUM(COUNTIF(CD553:CF553,$DH$3:$DM$3))</f>
        <v>0</v>
      </c>
      <c r="CK553" s="10" cm="1">
        <f t="array" ref="CK553">SUM(COUNTIF(CD553:CF553,$DH$2:$DL$2))</f>
        <v>0</v>
      </c>
      <c r="CL553" s="10" cm="1">
        <f t="array" ref="CL553">SUM(COUNTIF(CD553:CF553,$DM$2:$DQ$2))</f>
        <v>0</v>
      </c>
      <c r="CM553" s="11"/>
      <c r="CN553" s="10"/>
      <c r="CO553" s="10"/>
      <c r="CP553" s="11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1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7" t="s">
        <v>42</v>
      </c>
      <c r="EC553" s="11"/>
      <c r="ED553" s="10">
        <f>Tableau1[[#This Row],[Colonne75]]</f>
        <v>0</v>
      </c>
      <c r="EE553" s="10"/>
      <c r="EF553" s="10">
        <f ca="1">OFFSET(Tableau1[[#This Row],[Colonne19]],0,Tableau1[[#This Row],[Colonne126]]-1)</f>
        <v>0</v>
      </c>
      <c r="EG553" s="11"/>
      <c r="EH553" s="10">
        <f>Tableau1[[#This Row],[Colonne76]]</f>
        <v>0</v>
      </c>
      <c r="EI553" s="10"/>
      <c r="EJ553" s="10">
        <f ca="1">OFFSET(Tableau1[[#This Row],[Colonne19]],0,Tableau1[[#This Row],[Colonne130]]-1)</f>
        <v>0</v>
      </c>
      <c r="EK553" s="11"/>
      <c r="EL553" s="10">
        <f>Tableau1[[#This Row],[Colonne77]]</f>
        <v>0</v>
      </c>
      <c r="EM553" s="10"/>
      <c r="EN553" s="10">
        <f ca="1">OFFSET(Tableau1[[#This Row],[Colonne19]],0,Tableau1[[#This Row],[Colonne134]]-1)</f>
        <v>0</v>
      </c>
      <c r="EO553" s="11"/>
      <c r="EP553" s="10">
        <f>Tableau1[[#This Row],[Colonne78]]</f>
        <v>0</v>
      </c>
      <c r="EQ553" s="10"/>
      <c r="ER553" s="10">
        <f ca="1">OFFSET(Tableau1[[#This Row],[Colonne19]],0,Tableau1[[#This Row],[Colonne138]]-1)</f>
        <v>0</v>
      </c>
      <c r="ES553" s="11"/>
      <c r="ET553" s="10">
        <f>Tableau1[[#This Row],[Colonne79]]</f>
        <v>0</v>
      </c>
      <c r="EU553" s="10"/>
      <c r="EV553" s="10">
        <f ca="1">OFFSET(Tableau1[[#This Row],[Colonne19]],0,Tableau1[[#This Row],[Colonne142]]-1)</f>
        <v>0</v>
      </c>
      <c r="EW553" s="11"/>
      <c r="EX553" s="10">
        <f t="shared" ca="1" si="54"/>
        <v>0</v>
      </c>
      <c r="EY553" s="10">
        <f t="shared" ca="1" si="55"/>
        <v>0</v>
      </c>
      <c r="EZ553" s="10">
        <f t="shared" ca="1" si="56"/>
        <v>0</v>
      </c>
      <c r="FA553" s="10">
        <f t="shared" ca="1" si="51"/>
        <v>0</v>
      </c>
      <c r="FB553" s="10">
        <f t="shared" ca="1" si="52"/>
        <v>0</v>
      </c>
      <c r="FC553" s="10">
        <f t="shared" ca="1" si="53"/>
        <v>0</v>
      </c>
      <c r="FD553" s="11"/>
    </row>
    <row r="554" spans="1:160" x14ac:dyDescent="0.2">
      <c r="A554" s="25"/>
      <c r="B554" s="10"/>
      <c r="C554" s="13"/>
      <c r="D554" s="26"/>
      <c r="E554" s="10"/>
      <c r="F554" s="10"/>
      <c r="G554" s="10"/>
      <c r="H554" s="10"/>
      <c r="I554" s="10"/>
      <c r="J554" s="24"/>
      <c r="K554" s="13"/>
      <c r="L554" s="10"/>
      <c r="M554" s="13"/>
      <c r="N554" s="13"/>
      <c r="O554" s="33" t="e">
        <f>Tableau1[[#This Row],[Colonne14]]/Tableau1[[#This Row],[Colonne13]]</f>
        <v>#DIV/0!</v>
      </c>
      <c r="P554" s="57"/>
      <c r="Q554" s="59" t="e" cm="1">
        <f t="array" ref="Q554">SUM(Tableau1[[#This Row],[Colonne19]:[Colonne38]]/Tableau1[[#This Row],[Colonne11]])</f>
        <v>#DIV/0!</v>
      </c>
      <c r="R554" s="11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1"/>
      <c r="AN554" s="10" t="str" cm="1">
        <f t="array" ref="AN554">IFERROR(INDEX($S$2:$AL$2,MATCH(SMALL(Tableau1[[#This Row],[Colonne19]:[Colonne38]],1),Tableau1[[#This Row],[Colonne19]:[Colonne38]],0)),"")</f>
        <v/>
      </c>
      <c r="AO554" s="10" t="str">
        <f>IFERROR(INDEX($S$2:$AL$2,MATCH(SMALL(Tableau1[[#This Row],[Colonne19]:[Colonne38]],2),Tableau1[[#This Row],[Colonne19]:[Colonne38]],0)),"")</f>
        <v/>
      </c>
      <c r="AP554" s="10" t="str">
        <f>IFERROR(INDEX($S$2:$AL$2,MATCH(SMALL(Tableau1[[#This Row],[Colonne19]:[Colonne38]],3),Tableau1[[#This Row],[Colonne19]:[Colonne38]],0)),"")</f>
        <v/>
      </c>
      <c r="AQ554" s="10" t="str">
        <f>IFERROR(INDEX($S$2:$AL$2,MATCH(SMALL(Tableau1[[#This Row],[Colonne19]:[Colonne38]],4),Tableau1[[#This Row],[Colonne19]:[Colonne38]],0)),"")</f>
        <v/>
      </c>
      <c r="AR554" s="10" t="str">
        <f>IFERROR(INDEX($S$2:$AL$2,MATCH(SMALL(Tableau1[[#This Row],[Colonne19]:[Colonne38]],5),Tableau1[[#This Row],[Colonne19]:[Colonne38]],0)),"")</f>
        <v/>
      </c>
      <c r="AS554" s="10" t="str">
        <f>IFERROR(INDEX($S$2:$AL$2,MATCH(SMALL(Tableau1[[#This Row],[Colonne19]:[Colonne38]],6),Tableau1[[#This Row],[Colonne19]:[Colonne38]],0)),"")</f>
        <v/>
      </c>
      <c r="AT554" s="10" t="str">
        <f>IFERROR(INDEX($S$2:$AL$2,MATCH(SMALL(Tableau1[[#This Row],[Colonne19]:[Colonne38]],7),Tableau1[[#This Row],[Colonne19]:[Colonne38]],0)),"")</f>
        <v/>
      </c>
      <c r="AU554" s="10" t="str">
        <f>IFERROR(INDEX($S$2:$AL$2,MATCH(SMALL(Tableau1[[#This Row],[Colonne19]:[Colonne38]],8),Tableau1[[#This Row],[Colonne19]:[Colonne38]],0)),"")</f>
        <v/>
      </c>
      <c r="AV554" s="10" t="str">
        <f>IFERROR(INDEX($S$2:$AL$2,MATCH(SMALL(Tableau1[[#This Row],[Colonne19]:[Colonne38]],9),Tableau1[[#This Row],[Colonne19]:[Colonne38]],0)),"")</f>
        <v/>
      </c>
      <c r="AW554" s="10" t="str">
        <f>IFERROR(INDEX($S$2:$AL$2,MATCH(SMALL(Tableau1[[#This Row],[Colonne19]:[Colonne38]],10),Tableau1[[#This Row],[Colonne19]:[Colonne38]],0)),"")</f>
        <v/>
      </c>
      <c r="AX554" s="10" t="str">
        <f>IFERROR(INDEX($S$2:$AL$2,MATCH(SMALL(Tableau1[[#This Row],[Colonne19]:[Colonne38]],11),Tableau1[[#This Row],[Colonne19]:[Colonne38]],0)),"")</f>
        <v/>
      </c>
      <c r="AY554" s="10" t="str">
        <f>IFERROR(INDEX($S$2:$AL$2,MATCH(SMALL(Tableau1[[#This Row],[Colonne19]:[Colonne38]],12),Tableau1[[#This Row],[Colonne19]:[Colonne38]],0)),"")</f>
        <v/>
      </c>
      <c r="AZ554" s="10" t="str">
        <f>IFERROR(INDEX($S$2:$AL$2,MATCH(SMALL(Tableau1[[#This Row],[Colonne19]:[Colonne38]],13),Tableau1[[#This Row],[Colonne19]:[Colonne38]],0)),"")</f>
        <v/>
      </c>
      <c r="BA554" s="10" t="str">
        <f>IFERROR(INDEX($S$2:$AL$2,MATCH(SMALL(Tableau1[[#This Row],[Colonne19]:[Colonne38]],14),Tableau1[[#This Row],[Colonne19]:[Colonne38]],0)),"")</f>
        <v/>
      </c>
      <c r="BB554" s="10" t="str">
        <f>IFERROR(INDEX($S$2:$AL$2,MATCH(SMALL(Tableau1[[#This Row],[Colonne19]:[Colonne38]],15),Tableau1[[#This Row],[Colonne19]:[Colonne38]],0)),"")</f>
        <v/>
      </c>
      <c r="BC554" s="10" t="str">
        <f>IFERROR(INDEX($S$2:$AL$2,MATCH(SMALL(Tableau1[[#This Row],[Colonne19]:[Colonne38]],16),Tableau1[[#This Row],[Colonne19]:[Colonne38]],0)),"")</f>
        <v/>
      </c>
      <c r="BD554" s="10" t="str">
        <f>IFERROR(INDEX($S$2:$AL$2,MATCH(SMALL(Tableau1[[#This Row],[Colonne19]:[Colonne38]],17),Tableau1[[#This Row],[Colonne19]:[Colonne38]],0)),"")</f>
        <v/>
      </c>
      <c r="BE554" s="10" t="str">
        <f>IFERROR(INDEX($S$2:$AL$2,MATCH(SMALL(Tableau1[[#This Row],[Colonne19]:[Colonne38]],18),Tableau1[[#This Row],[Colonne19]:[Colonne38]],0)),"")</f>
        <v/>
      </c>
      <c r="BF554" s="10" t="str">
        <f>IFERROR(INDEX($S$2:$AL$2,MATCH(SMALL(Tableau1[[#This Row],[Colonne19]:[Colonne38]],19),Tableau1[[#This Row],[Colonne19]:[Colonne38]],0)),"")</f>
        <v/>
      </c>
      <c r="BG554" s="10" t="str">
        <f>IFERROR(INDEX($S$2:$AL$2,MATCH(SMALL(Tableau1[[#This Row],[Colonne19]:[Colonne38]],20),Tableau1[[#This Row],[Colonne19]:[Colonne38]],0)),"")</f>
        <v/>
      </c>
      <c r="BH554" s="11"/>
      <c r="BI554" s="10"/>
      <c r="BJ554" s="10"/>
      <c r="BK554" s="10"/>
      <c r="BL554" s="10"/>
      <c r="BM554" s="10"/>
      <c r="BN554" s="10"/>
      <c r="BO554" s="11"/>
      <c r="BP554" s="10" t="str" cm="1">
        <f t="array" ref="BP554">IFERROR(INDEX($AN554:$BG554,_xlfn.AGGREGATE(15,6,(COLUMN($AN554:$BG554)-COLUMN($AN$8)+1)/NOT(ISNA(MATCH($AN554:$BG554,$FF$1:$FF$6,0))),COLUMN($BV554:BV554))),"")</f>
        <v/>
      </c>
      <c r="BQ554" s="10" t="e" cm="1" vm="1">
        <f t="array" aca="1" ref="BQ554" ca="1">IFERROR(INDEX($AN554:$BG554,_xlfn.AGGREGATE(15,6,(COLUMN($AN554:$BG554)-COLUMN($AN$8)+1)/NOT(ISNA(MATCH($AN554:$BG554,$FF$1:$FF$6,0))),COLUMN($BV554:BW554))),"")</f>
        <v>#VALUE!</v>
      </c>
      <c r="BR554" s="10" t="e" cm="1" vm="2">
        <f t="array" aca="1" ref="BR554" ca="1">IFERROR(INDEX($AN554:$BG554,_xlfn.AGGREGATE(15,6,(COLUMN($AN554:$BG554)-COLUMN($AN$8)+1)/NOT(ISNA(MATCH($AN554:$BG554,$FF$1:$FF$6,0))),COLUMN($BV554:BX554))),"")</f>
        <v>#VALUE!</v>
      </c>
      <c r="BS554" s="10" t="e" cm="1" vm="3">
        <f t="array" aca="1" ref="BS554" ca="1">IFERROR(INDEX($AN554:$BG554,_xlfn.AGGREGATE(15,6,(COLUMN($AN554:$BG554)-COLUMN($AN$8)+1)/NOT(ISNA(MATCH($AN554:$BG554,$FF$1:$FF$6,0))),COLUMN($BV554:BY554))),"")</f>
        <v>#VALUE!</v>
      </c>
      <c r="BT554" s="10" t="e" cm="1" vm="4">
        <f t="array" aca="1" ref="BT554" ca="1">IFERROR(INDEX($AN554:$BG554,_xlfn.AGGREGATE(15,6,(COLUMN($AN554:$BG554)-COLUMN($AN$8)+1)/NOT(ISNA(MATCH($AN554:$BG554,$FF$1:$FF$6,0))),COLUMN($BV554:BZ554))),"")</f>
        <v>#VALUE!</v>
      </c>
      <c r="BU554" s="10" t="e" cm="1" vm="5">
        <f t="array" aca="1" ref="BU554" ca="1">IFERROR(INDEX($AN554:$BG554,_xlfn.AGGREGATE(15,6,(COLUMN($AN554:$BG554)-COLUMN($AN$8)+1)/NOT(ISNA(MATCH($AN554:$BG554,$FF$1:$FF$6,0))),COLUMN($BV554:CA554))),"")</f>
        <v>#VALUE!</v>
      </c>
      <c r="BV554" s="11"/>
      <c r="BW554" s="10" t="str" cm="1">
        <f t="array" ref="BW554">IFERROR(INDEX($BI554:$BN554,_xlfn.AGGREGATE(15,6,(COLUMN($BI554:$BN554)-COLUMN($BI$8)+1)/NOT(ISNA(MATCH($BI554:$BN554,$FF$1:$FF$6,0))),COLUMN($BW554:BW554))),"")</f>
        <v/>
      </c>
      <c r="BX554" s="10" t="e" cm="1" vm="1">
        <f t="array" aca="1" ref="BX554" ca="1">IFERROR(INDEX($BI554:$BN554,_xlfn.AGGREGATE(15,6,(COLUMN($BI554:$BN554)-COLUMN($BI$8)+1)/NOT(ISNA(MATCH($BI554:$BN554,$FF$1:$FF$6,0))),COLUMN($BW554:BX554))),"")</f>
        <v>#VALUE!</v>
      </c>
      <c r="BY554" s="10" t="e" cm="1" vm="2">
        <f t="array" aca="1" ref="BY554" ca="1">IFERROR(INDEX($BI554:$BN554,_xlfn.AGGREGATE(15,6,(COLUMN($BI554:$BN554)-COLUMN($BI$8)+1)/NOT(ISNA(MATCH($BI554:$BN554,$FF$1:$FF$6,0))),COLUMN($BW554:BY554))),"")</f>
        <v>#VALUE!</v>
      </c>
      <c r="BZ554" s="10" t="e" cm="1" vm="3">
        <f t="array" aca="1" ref="BZ554" ca="1">IFERROR(INDEX($BI554:$BN554,_xlfn.AGGREGATE(15,6,(COLUMN($BI554:$BN554)-COLUMN($BI$8)+1)/NOT(ISNA(MATCH($BI554:$BN554,$FF$1:$FF$6,0))),COLUMN($BW554:BZ554))),"")</f>
        <v>#VALUE!</v>
      </c>
      <c r="CA554" s="10" t="e" cm="1" vm="4">
        <f t="array" aca="1" ref="CA554" ca="1">IFERROR(INDEX($BI554:$BN554,_xlfn.AGGREGATE(15,6,(COLUMN($BI554:$BN554)-COLUMN($BI$8)+1)/NOT(ISNA(MATCH($BI554:$BN554,$FF$1:$FF$6,0))),COLUMN($BW554:CA554))),"")</f>
        <v>#VALUE!</v>
      </c>
      <c r="CB554" s="10" t="e" cm="1" vm="5">
        <f t="array" aca="1" ref="CB554" ca="1">IFERROR(INDEX($BI554:$BN554,_xlfn.AGGREGATE(15,6,(COLUMN($BI554:$BN554)-COLUMN($BI$8)+1)/NOT(ISNA(MATCH($BI554:$BN554,$FF$1:$FF$6,0))),COLUMN($BW554:CB554))),"")</f>
        <v>#VALUE!</v>
      </c>
      <c r="CC554" s="11"/>
      <c r="CD554" s="10"/>
      <c r="CE554" s="10"/>
      <c r="CF554" s="10"/>
      <c r="CG554" s="10"/>
      <c r="CH554" s="10"/>
      <c r="CI554" s="11"/>
      <c r="CJ554" s="10" cm="1">
        <f t="array" ref="CJ554">SUM(COUNTIF(CD554:CF554,$DH$3:$DM$3))</f>
        <v>0</v>
      </c>
      <c r="CK554" s="10" cm="1">
        <f t="array" ref="CK554">SUM(COUNTIF(CD554:CF554,$DH$2:$DL$2))</f>
        <v>0</v>
      </c>
      <c r="CL554" s="10" cm="1">
        <f t="array" ref="CL554">SUM(COUNTIF(CD554:CF554,$DM$2:$DQ$2))</f>
        <v>0</v>
      </c>
      <c r="CM554" s="11"/>
      <c r="CN554" s="10"/>
      <c r="CO554" s="10"/>
      <c r="CP554" s="11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1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7" t="s">
        <v>42</v>
      </c>
      <c r="EC554" s="11"/>
      <c r="ED554" s="10">
        <f>Tableau1[[#This Row],[Colonne75]]</f>
        <v>0</v>
      </c>
      <c r="EE554" s="10"/>
      <c r="EF554" s="10">
        <f ca="1">OFFSET(Tableau1[[#This Row],[Colonne19]],0,Tableau1[[#This Row],[Colonne126]]-1)</f>
        <v>0</v>
      </c>
      <c r="EG554" s="11"/>
      <c r="EH554" s="10">
        <f>Tableau1[[#This Row],[Colonne76]]</f>
        <v>0</v>
      </c>
      <c r="EI554" s="10"/>
      <c r="EJ554" s="10">
        <f ca="1">OFFSET(Tableau1[[#This Row],[Colonne19]],0,Tableau1[[#This Row],[Colonne130]]-1)</f>
        <v>0</v>
      </c>
      <c r="EK554" s="11"/>
      <c r="EL554" s="10">
        <f>Tableau1[[#This Row],[Colonne77]]</f>
        <v>0</v>
      </c>
      <c r="EM554" s="10"/>
      <c r="EN554" s="10">
        <f ca="1">OFFSET(Tableau1[[#This Row],[Colonne19]],0,Tableau1[[#This Row],[Colonne134]]-1)</f>
        <v>0</v>
      </c>
      <c r="EO554" s="11"/>
      <c r="EP554" s="10">
        <f>Tableau1[[#This Row],[Colonne78]]</f>
        <v>0</v>
      </c>
      <c r="EQ554" s="10"/>
      <c r="ER554" s="10">
        <f ca="1">OFFSET(Tableau1[[#This Row],[Colonne19]],0,Tableau1[[#This Row],[Colonne138]]-1)</f>
        <v>0</v>
      </c>
      <c r="ES554" s="11"/>
      <c r="ET554" s="10">
        <f>Tableau1[[#This Row],[Colonne79]]</f>
        <v>0</v>
      </c>
      <c r="EU554" s="10"/>
      <c r="EV554" s="10">
        <f ca="1">OFFSET(Tableau1[[#This Row],[Colonne19]],0,Tableau1[[#This Row],[Colonne142]]-1)</f>
        <v>0</v>
      </c>
      <c r="EW554" s="11"/>
      <c r="EX554" s="10">
        <f t="shared" ca="1" si="54"/>
        <v>0</v>
      </c>
      <c r="EY554" s="10">
        <f t="shared" ca="1" si="55"/>
        <v>0</v>
      </c>
      <c r="EZ554" s="10">
        <f t="shared" ca="1" si="56"/>
        <v>0</v>
      </c>
      <c r="FA554" s="10">
        <f t="shared" ca="1" si="51"/>
        <v>0</v>
      </c>
      <c r="FB554" s="10">
        <f t="shared" ca="1" si="52"/>
        <v>0</v>
      </c>
      <c r="FC554" s="10">
        <f t="shared" ca="1" si="53"/>
        <v>0</v>
      </c>
      <c r="FD554" s="11"/>
    </row>
    <row r="555" spans="1:160" x14ac:dyDescent="0.2">
      <c r="A555" s="25"/>
      <c r="B555" s="10"/>
      <c r="C555" s="13"/>
      <c r="D555" s="26"/>
      <c r="E555" s="10"/>
      <c r="F555" s="10"/>
      <c r="G555" s="10"/>
      <c r="H555" s="10"/>
      <c r="I555" s="10"/>
      <c r="J555" s="24"/>
      <c r="K555" s="13"/>
      <c r="L555" s="10"/>
      <c r="M555" s="13"/>
      <c r="N555" s="13"/>
      <c r="O555" s="33" t="e">
        <f>Tableau1[[#This Row],[Colonne14]]/Tableau1[[#This Row],[Colonne13]]</f>
        <v>#DIV/0!</v>
      </c>
      <c r="P555" s="57"/>
      <c r="Q555" s="59" t="e" cm="1">
        <f t="array" ref="Q555">SUM(Tableau1[[#This Row],[Colonne19]:[Colonne38]]/Tableau1[[#This Row],[Colonne11]])</f>
        <v>#DIV/0!</v>
      </c>
      <c r="R555" s="11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1"/>
      <c r="AN555" s="10" t="str" cm="1">
        <f t="array" ref="AN555">IFERROR(INDEX($S$2:$AL$2,MATCH(SMALL(Tableau1[[#This Row],[Colonne19]:[Colonne38]],1),Tableau1[[#This Row],[Colonne19]:[Colonne38]],0)),"")</f>
        <v/>
      </c>
      <c r="AO555" s="10" t="str">
        <f>IFERROR(INDEX($S$2:$AL$2,MATCH(SMALL(Tableau1[[#This Row],[Colonne19]:[Colonne38]],2),Tableau1[[#This Row],[Colonne19]:[Colonne38]],0)),"")</f>
        <v/>
      </c>
      <c r="AP555" s="10" t="str">
        <f>IFERROR(INDEX($S$2:$AL$2,MATCH(SMALL(Tableau1[[#This Row],[Colonne19]:[Colonne38]],3),Tableau1[[#This Row],[Colonne19]:[Colonne38]],0)),"")</f>
        <v/>
      </c>
      <c r="AQ555" s="10" t="str">
        <f>IFERROR(INDEX($S$2:$AL$2,MATCH(SMALL(Tableau1[[#This Row],[Colonne19]:[Colonne38]],4),Tableau1[[#This Row],[Colonne19]:[Colonne38]],0)),"")</f>
        <v/>
      </c>
      <c r="AR555" s="10" t="str">
        <f>IFERROR(INDEX($S$2:$AL$2,MATCH(SMALL(Tableau1[[#This Row],[Colonne19]:[Colonne38]],5),Tableau1[[#This Row],[Colonne19]:[Colonne38]],0)),"")</f>
        <v/>
      </c>
      <c r="AS555" s="10" t="str">
        <f>IFERROR(INDEX($S$2:$AL$2,MATCH(SMALL(Tableau1[[#This Row],[Colonne19]:[Colonne38]],6),Tableau1[[#This Row],[Colonne19]:[Colonne38]],0)),"")</f>
        <v/>
      </c>
      <c r="AT555" s="10" t="str">
        <f>IFERROR(INDEX($S$2:$AL$2,MATCH(SMALL(Tableau1[[#This Row],[Colonne19]:[Colonne38]],7),Tableau1[[#This Row],[Colonne19]:[Colonne38]],0)),"")</f>
        <v/>
      </c>
      <c r="AU555" s="10" t="str">
        <f>IFERROR(INDEX($S$2:$AL$2,MATCH(SMALL(Tableau1[[#This Row],[Colonne19]:[Colonne38]],8),Tableau1[[#This Row],[Colonne19]:[Colonne38]],0)),"")</f>
        <v/>
      </c>
      <c r="AV555" s="10" t="str">
        <f>IFERROR(INDEX($S$2:$AL$2,MATCH(SMALL(Tableau1[[#This Row],[Colonne19]:[Colonne38]],9),Tableau1[[#This Row],[Colonne19]:[Colonne38]],0)),"")</f>
        <v/>
      </c>
      <c r="AW555" s="10" t="str">
        <f>IFERROR(INDEX($S$2:$AL$2,MATCH(SMALL(Tableau1[[#This Row],[Colonne19]:[Colonne38]],10),Tableau1[[#This Row],[Colonne19]:[Colonne38]],0)),"")</f>
        <v/>
      </c>
      <c r="AX555" s="10" t="str">
        <f>IFERROR(INDEX($S$2:$AL$2,MATCH(SMALL(Tableau1[[#This Row],[Colonne19]:[Colonne38]],11),Tableau1[[#This Row],[Colonne19]:[Colonne38]],0)),"")</f>
        <v/>
      </c>
      <c r="AY555" s="10" t="str">
        <f>IFERROR(INDEX($S$2:$AL$2,MATCH(SMALL(Tableau1[[#This Row],[Colonne19]:[Colonne38]],12),Tableau1[[#This Row],[Colonne19]:[Colonne38]],0)),"")</f>
        <v/>
      </c>
      <c r="AZ555" s="10" t="str">
        <f>IFERROR(INDEX($S$2:$AL$2,MATCH(SMALL(Tableau1[[#This Row],[Colonne19]:[Colonne38]],13),Tableau1[[#This Row],[Colonne19]:[Colonne38]],0)),"")</f>
        <v/>
      </c>
      <c r="BA555" s="10" t="str">
        <f>IFERROR(INDEX($S$2:$AL$2,MATCH(SMALL(Tableau1[[#This Row],[Colonne19]:[Colonne38]],14),Tableau1[[#This Row],[Colonne19]:[Colonne38]],0)),"")</f>
        <v/>
      </c>
      <c r="BB555" s="10" t="str">
        <f>IFERROR(INDEX($S$2:$AL$2,MATCH(SMALL(Tableau1[[#This Row],[Colonne19]:[Colonne38]],15),Tableau1[[#This Row],[Colonne19]:[Colonne38]],0)),"")</f>
        <v/>
      </c>
      <c r="BC555" s="10" t="str">
        <f>IFERROR(INDEX($S$2:$AL$2,MATCH(SMALL(Tableau1[[#This Row],[Colonne19]:[Colonne38]],16),Tableau1[[#This Row],[Colonne19]:[Colonne38]],0)),"")</f>
        <v/>
      </c>
      <c r="BD555" s="10" t="str">
        <f>IFERROR(INDEX($S$2:$AL$2,MATCH(SMALL(Tableau1[[#This Row],[Colonne19]:[Colonne38]],17),Tableau1[[#This Row],[Colonne19]:[Colonne38]],0)),"")</f>
        <v/>
      </c>
      <c r="BE555" s="10" t="str">
        <f>IFERROR(INDEX($S$2:$AL$2,MATCH(SMALL(Tableau1[[#This Row],[Colonne19]:[Colonne38]],18),Tableau1[[#This Row],[Colonne19]:[Colonne38]],0)),"")</f>
        <v/>
      </c>
      <c r="BF555" s="10" t="str">
        <f>IFERROR(INDEX($S$2:$AL$2,MATCH(SMALL(Tableau1[[#This Row],[Colonne19]:[Colonne38]],19),Tableau1[[#This Row],[Colonne19]:[Colonne38]],0)),"")</f>
        <v/>
      </c>
      <c r="BG555" s="10" t="str">
        <f>IFERROR(INDEX($S$2:$AL$2,MATCH(SMALL(Tableau1[[#This Row],[Colonne19]:[Colonne38]],20),Tableau1[[#This Row],[Colonne19]:[Colonne38]],0)),"")</f>
        <v/>
      </c>
      <c r="BH555" s="11"/>
      <c r="BI555" s="10"/>
      <c r="BJ555" s="10"/>
      <c r="BK555" s="10"/>
      <c r="BL555" s="10"/>
      <c r="BM555" s="10"/>
      <c r="BN555" s="10"/>
      <c r="BO555" s="11"/>
      <c r="BP555" s="10" t="str" cm="1">
        <f t="array" ref="BP555">IFERROR(INDEX($AN555:$BG555,_xlfn.AGGREGATE(15,6,(COLUMN($AN555:$BG555)-COLUMN($AN$8)+1)/NOT(ISNA(MATCH($AN555:$BG555,$FF$1:$FF$6,0))),COLUMN($BV555:BV555))),"")</f>
        <v/>
      </c>
      <c r="BQ555" s="10" t="e" cm="1" vm="1">
        <f t="array" aca="1" ref="BQ555" ca="1">IFERROR(INDEX($AN555:$BG555,_xlfn.AGGREGATE(15,6,(COLUMN($AN555:$BG555)-COLUMN($AN$8)+1)/NOT(ISNA(MATCH($AN555:$BG555,$FF$1:$FF$6,0))),COLUMN($BV555:BW555))),"")</f>
        <v>#VALUE!</v>
      </c>
      <c r="BR555" s="10" t="e" cm="1" vm="2">
        <f t="array" aca="1" ref="BR555" ca="1">IFERROR(INDEX($AN555:$BG555,_xlfn.AGGREGATE(15,6,(COLUMN($AN555:$BG555)-COLUMN($AN$8)+1)/NOT(ISNA(MATCH($AN555:$BG555,$FF$1:$FF$6,0))),COLUMN($BV555:BX555))),"")</f>
        <v>#VALUE!</v>
      </c>
      <c r="BS555" s="10" t="e" cm="1" vm="3">
        <f t="array" aca="1" ref="BS555" ca="1">IFERROR(INDEX($AN555:$BG555,_xlfn.AGGREGATE(15,6,(COLUMN($AN555:$BG555)-COLUMN($AN$8)+1)/NOT(ISNA(MATCH($AN555:$BG555,$FF$1:$FF$6,0))),COLUMN($BV555:BY555))),"")</f>
        <v>#VALUE!</v>
      </c>
      <c r="BT555" s="10" t="e" cm="1" vm="4">
        <f t="array" aca="1" ref="BT555" ca="1">IFERROR(INDEX($AN555:$BG555,_xlfn.AGGREGATE(15,6,(COLUMN($AN555:$BG555)-COLUMN($AN$8)+1)/NOT(ISNA(MATCH($AN555:$BG555,$FF$1:$FF$6,0))),COLUMN($BV555:BZ555))),"")</f>
        <v>#VALUE!</v>
      </c>
      <c r="BU555" s="10" t="e" cm="1" vm="5">
        <f t="array" aca="1" ref="BU555" ca="1">IFERROR(INDEX($AN555:$BG555,_xlfn.AGGREGATE(15,6,(COLUMN($AN555:$BG555)-COLUMN($AN$8)+1)/NOT(ISNA(MATCH($AN555:$BG555,$FF$1:$FF$6,0))),COLUMN($BV555:CA555))),"")</f>
        <v>#VALUE!</v>
      </c>
      <c r="BV555" s="11"/>
      <c r="BW555" s="10" t="str" cm="1">
        <f t="array" ref="BW555">IFERROR(INDEX($BI555:$BN555,_xlfn.AGGREGATE(15,6,(COLUMN($BI555:$BN555)-COLUMN($BI$8)+1)/NOT(ISNA(MATCH($BI555:$BN555,$FF$1:$FF$6,0))),COLUMN($BW555:BW555))),"")</f>
        <v/>
      </c>
      <c r="BX555" s="10" t="e" cm="1" vm="1">
        <f t="array" aca="1" ref="BX555" ca="1">IFERROR(INDEX($BI555:$BN555,_xlfn.AGGREGATE(15,6,(COLUMN($BI555:$BN555)-COLUMN($BI$8)+1)/NOT(ISNA(MATCH($BI555:$BN555,$FF$1:$FF$6,0))),COLUMN($BW555:BX555))),"")</f>
        <v>#VALUE!</v>
      </c>
      <c r="BY555" s="10" t="e" cm="1" vm="2">
        <f t="array" aca="1" ref="BY555" ca="1">IFERROR(INDEX($BI555:$BN555,_xlfn.AGGREGATE(15,6,(COLUMN($BI555:$BN555)-COLUMN($BI$8)+1)/NOT(ISNA(MATCH($BI555:$BN555,$FF$1:$FF$6,0))),COLUMN($BW555:BY555))),"")</f>
        <v>#VALUE!</v>
      </c>
      <c r="BZ555" s="10" t="e" cm="1" vm="3">
        <f t="array" aca="1" ref="BZ555" ca="1">IFERROR(INDEX($BI555:$BN555,_xlfn.AGGREGATE(15,6,(COLUMN($BI555:$BN555)-COLUMN($BI$8)+1)/NOT(ISNA(MATCH($BI555:$BN555,$FF$1:$FF$6,0))),COLUMN($BW555:BZ555))),"")</f>
        <v>#VALUE!</v>
      </c>
      <c r="CA555" s="10" t="e" cm="1" vm="4">
        <f t="array" aca="1" ref="CA555" ca="1">IFERROR(INDEX($BI555:$BN555,_xlfn.AGGREGATE(15,6,(COLUMN($BI555:$BN555)-COLUMN($BI$8)+1)/NOT(ISNA(MATCH($BI555:$BN555,$FF$1:$FF$6,0))),COLUMN($BW555:CA555))),"")</f>
        <v>#VALUE!</v>
      </c>
      <c r="CB555" s="10" t="e" cm="1" vm="5">
        <f t="array" aca="1" ref="CB555" ca="1">IFERROR(INDEX($BI555:$BN555,_xlfn.AGGREGATE(15,6,(COLUMN($BI555:$BN555)-COLUMN($BI$8)+1)/NOT(ISNA(MATCH($BI555:$BN555,$FF$1:$FF$6,0))),COLUMN($BW555:CB555))),"")</f>
        <v>#VALUE!</v>
      </c>
      <c r="CC555" s="11"/>
      <c r="CD555" s="10"/>
      <c r="CE555" s="10"/>
      <c r="CF555" s="10"/>
      <c r="CG555" s="10"/>
      <c r="CH555" s="10"/>
      <c r="CI555" s="11"/>
      <c r="CJ555" s="10" cm="1">
        <f t="array" ref="CJ555">SUM(COUNTIF(CD555:CF555,$DH$3:$DM$3))</f>
        <v>0</v>
      </c>
      <c r="CK555" s="10" cm="1">
        <f t="array" ref="CK555">SUM(COUNTIF(CD555:CF555,$DH$2:$DL$2))</f>
        <v>0</v>
      </c>
      <c r="CL555" s="10" cm="1">
        <f t="array" ref="CL555">SUM(COUNTIF(CD555:CF555,$DM$2:$DQ$2))</f>
        <v>0</v>
      </c>
      <c r="CM555" s="11"/>
      <c r="CN555" s="10"/>
      <c r="CO555" s="10"/>
      <c r="CP555" s="11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1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7" t="s">
        <v>42</v>
      </c>
      <c r="EC555" s="11"/>
      <c r="ED555" s="10">
        <f>Tableau1[[#This Row],[Colonne75]]</f>
        <v>0</v>
      </c>
      <c r="EE555" s="10"/>
      <c r="EF555" s="10">
        <f ca="1">OFFSET(Tableau1[[#This Row],[Colonne19]],0,Tableau1[[#This Row],[Colonne126]]-1)</f>
        <v>0</v>
      </c>
      <c r="EG555" s="11"/>
      <c r="EH555" s="10">
        <f>Tableau1[[#This Row],[Colonne76]]</f>
        <v>0</v>
      </c>
      <c r="EI555" s="10"/>
      <c r="EJ555" s="10">
        <f ca="1">OFFSET(Tableau1[[#This Row],[Colonne19]],0,Tableau1[[#This Row],[Colonne130]]-1)</f>
        <v>0</v>
      </c>
      <c r="EK555" s="11"/>
      <c r="EL555" s="10">
        <f>Tableau1[[#This Row],[Colonne77]]</f>
        <v>0</v>
      </c>
      <c r="EM555" s="10"/>
      <c r="EN555" s="10">
        <f ca="1">OFFSET(Tableau1[[#This Row],[Colonne19]],0,Tableau1[[#This Row],[Colonne134]]-1)</f>
        <v>0</v>
      </c>
      <c r="EO555" s="11"/>
      <c r="EP555" s="10">
        <f>Tableau1[[#This Row],[Colonne78]]</f>
        <v>0</v>
      </c>
      <c r="EQ555" s="10"/>
      <c r="ER555" s="10">
        <f ca="1">OFFSET(Tableau1[[#This Row],[Colonne19]],0,Tableau1[[#This Row],[Colonne138]]-1)</f>
        <v>0</v>
      </c>
      <c r="ES555" s="11"/>
      <c r="ET555" s="10">
        <f>Tableau1[[#This Row],[Colonne79]]</f>
        <v>0</v>
      </c>
      <c r="EU555" s="10"/>
      <c r="EV555" s="10">
        <f ca="1">OFFSET(Tableau1[[#This Row],[Colonne19]],0,Tableau1[[#This Row],[Colonne142]]-1)</f>
        <v>0</v>
      </c>
      <c r="EW555" s="11"/>
      <c r="EX555" s="10">
        <f t="shared" ca="1" si="54"/>
        <v>0</v>
      </c>
      <c r="EY555" s="10">
        <f t="shared" ca="1" si="55"/>
        <v>0</v>
      </c>
      <c r="EZ555" s="10">
        <f t="shared" ca="1" si="56"/>
        <v>0</v>
      </c>
      <c r="FA555" s="10">
        <f t="shared" ca="1" si="51"/>
        <v>0</v>
      </c>
      <c r="FB555" s="10">
        <f t="shared" ca="1" si="52"/>
        <v>0</v>
      </c>
      <c r="FC555" s="10">
        <f t="shared" ca="1" si="53"/>
        <v>0</v>
      </c>
      <c r="FD555" s="11"/>
    </row>
    <row r="556" spans="1:160" x14ac:dyDescent="0.2">
      <c r="A556" s="25"/>
      <c r="B556" s="10"/>
      <c r="C556" s="13"/>
      <c r="D556" s="26"/>
      <c r="E556" s="10"/>
      <c r="F556" s="10"/>
      <c r="G556" s="10"/>
      <c r="H556" s="10"/>
      <c r="I556" s="10"/>
      <c r="J556" s="24"/>
      <c r="K556" s="13"/>
      <c r="L556" s="10"/>
      <c r="M556" s="13"/>
      <c r="N556" s="13"/>
      <c r="O556" s="33" t="e">
        <f>Tableau1[[#This Row],[Colonne14]]/Tableau1[[#This Row],[Colonne13]]</f>
        <v>#DIV/0!</v>
      </c>
      <c r="P556" s="57"/>
      <c r="Q556" s="59" t="e" cm="1">
        <f t="array" ref="Q556">SUM(Tableau1[[#This Row],[Colonne19]:[Colonne38]]/Tableau1[[#This Row],[Colonne11]])</f>
        <v>#DIV/0!</v>
      </c>
      <c r="R556" s="11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1"/>
      <c r="AN556" s="10" t="str" cm="1">
        <f t="array" ref="AN556">IFERROR(INDEX($S$2:$AL$2,MATCH(SMALL(Tableau1[[#This Row],[Colonne19]:[Colonne38]],1),Tableau1[[#This Row],[Colonne19]:[Colonne38]],0)),"")</f>
        <v/>
      </c>
      <c r="AO556" s="10" t="str">
        <f>IFERROR(INDEX($S$2:$AL$2,MATCH(SMALL(Tableau1[[#This Row],[Colonne19]:[Colonne38]],2),Tableau1[[#This Row],[Colonne19]:[Colonne38]],0)),"")</f>
        <v/>
      </c>
      <c r="AP556" s="10" t="str">
        <f>IFERROR(INDEX($S$2:$AL$2,MATCH(SMALL(Tableau1[[#This Row],[Colonne19]:[Colonne38]],3),Tableau1[[#This Row],[Colonne19]:[Colonne38]],0)),"")</f>
        <v/>
      </c>
      <c r="AQ556" s="10" t="str">
        <f>IFERROR(INDEX($S$2:$AL$2,MATCH(SMALL(Tableau1[[#This Row],[Colonne19]:[Colonne38]],4),Tableau1[[#This Row],[Colonne19]:[Colonne38]],0)),"")</f>
        <v/>
      </c>
      <c r="AR556" s="10" t="str">
        <f>IFERROR(INDEX($S$2:$AL$2,MATCH(SMALL(Tableau1[[#This Row],[Colonne19]:[Colonne38]],5),Tableau1[[#This Row],[Colonne19]:[Colonne38]],0)),"")</f>
        <v/>
      </c>
      <c r="AS556" s="10" t="str">
        <f>IFERROR(INDEX($S$2:$AL$2,MATCH(SMALL(Tableau1[[#This Row],[Colonne19]:[Colonne38]],6),Tableau1[[#This Row],[Colonne19]:[Colonne38]],0)),"")</f>
        <v/>
      </c>
      <c r="AT556" s="10" t="str">
        <f>IFERROR(INDEX($S$2:$AL$2,MATCH(SMALL(Tableau1[[#This Row],[Colonne19]:[Colonne38]],7),Tableau1[[#This Row],[Colonne19]:[Colonne38]],0)),"")</f>
        <v/>
      </c>
      <c r="AU556" s="10" t="str">
        <f>IFERROR(INDEX($S$2:$AL$2,MATCH(SMALL(Tableau1[[#This Row],[Colonne19]:[Colonne38]],8),Tableau1[[#This Row],[Colonne19]:[Colonne38]],0)),"")</f>
        <v/>
      </c>
      <c r="AV556" s="10" t="str">
        <f>IFERROR(INDEX($S$2:$AL$2,MATCH(SMALL(Tableau1[[#This Row],[Colonne19]:[Colonne38]],9),Tableau1[[#This Row],[Colonne19]:[Colonne38]],0)),"")</f>
        <v/>
      </c>
      <c r="AW556" s="10" t="str">
        <f>IFERROR(INDEX($S$2:$AL$2,MATCH(SMALL(Tableau1[[#This Row],[Colonne19]:[Colonne38]],10),Tableau1[[#This Row],[Colonne19]:[Colonne38]],0)),"")</f>
        <v/>
      </c>
      <c r="AX556" s="10" t="str">
        <f>IFERROR(INDEX($S$2:$AL$2,MATCH(SMALL(Tableau1[[#This Row],[Colonne19]:[Colonne38]],11),Tableau1[[#This Row],[Colonne19]:[Colonne38]],0)),"")</f>
        <v/>
      </c>
      <c r="AY556" s="10" t="str">
        <f>IFERROR(INDEX($S$2:$AL$2,MATCH(SMALL(Tableau1[[#This Row],[Colonne19]:[Colonne38]],12),Tableau1[[#This Row],[Colonne19]:[Colonne38]],0)),"")</f>
        <v/>
      </c>
      <c r="AZ556" s="10" t="str">
        <f>IFERROR(INDEX($S$2:$AL$2,MATCH(SMALL(Tableau1[[#This Row],[Colonne19]:[Colonne38]],13),Tableau1[[#This Row],[Colonne19]:[Colonne38]],0)),"")</f>
        <v/>
      </c>
      <c r="BA556" s="10" t="str">
        <f>IFERROR(INDEX($S$2:$AL$2,MATCH(SMALL(Tableau1[[#This Row],[Colonne19]:[Colonne38]],14),Tableau1[[#This Row],[Colonne19]:[Colonne38]],0)),"")</f>
        <v/>
      </c>
      <c r="BB556" s="10" t="str">
        <f>IFERROR(INDEX($S$2:$AL$2,MATCH(SMALL(Tableau1[[#This Row],[Colonne19]:[Colonne38]],15),Tableau1[[#This Row],[Colonne19]:[Colonne38]],0)),"")</f>
        <v/>
      </c>
      <c r="BC556" s="10" t="str">
        <f>IFERROR(INDEX($S$2:$AL$2,MATCH(SMALL(Tableau1[[#This Row],[Colonne19]:[Colonne38]],16),Tableau1[[#This Row],[Colonne19]:[Colonne38]],0)),"")</f>
        <v/>
      </c>
      <c r="BD556" s="10" t="str">
        <f>IFERROR(INDEX($S$2:$AL$2,MATCH(SMALL(Tableau1[[#This Row],[Colonne19]:[Colonne38]],17),Tableau1[[#This Row],[Colonne19]:[Colonne38]],0)),"")</f>
        <v/>
      </c>
      <c r="BE556" s="10" t="str">
        <f>IFERROR(INDEX($S$2:$AL$2,MATCH(SMALL(Tableau1[[#This Row],[Colonne19]:[Colonne38]],18),Tableau1[[#This Row],[Colonne19]:[Colonne38]],0)),"")</f>
        <v/>
      </c>
      <c r="BF556" s="10" t="str">
        <f>IFERROR(INDEX($S$2:$AL$2,MATCH(SMALL(Tableau1[[#This Row],[Colonne19]:[Colonne38]],19),Tableau1[[#This Row],[Colonne19]:[Colonne38]],0)),"")</f>
        <v/>
      </c>
      <c r="BG556" s="10" t="str">
        <f>IFERROR(INDEX($S$2:$AL$2,MATCH(SMALL(Tableau1[[#This Row],[Colonne19]:[Colonne38]],20),Tableau1[[#This Row],[Colonne19]:[Colonne38]],0)),"")</f>
        <v/>
      </c>
      <c r="BH556" s="11"/>
      <c r="BI556" s="10"/>
      <c r="BJ556" s="10"/>
      <c r="BK556" s="10"/>
      <c r="BL556" s="10"/>
      <c r="BM556" s="10"/>
      <c r="BN556" s="10"/>
      <c r="BO556" s="11"/>
      <c r="BP556" s="10" t="str" cm="1">
        <f t="array" ref="BP556">IFERROR(INDEX($AN556:$BG556,_xlfn.AGGREGATE(15,6,(COLUMN($AN556:$BG556)-COLUMN($AN$8)+1)/NOT(ISNA(MATCH($AN556:$BG556,$FF$1:$FF$6,0))),COLUMN($BV556:BV556))),"")</f>
        <v/>
      </c>
      <c r="BQ556" s="10" t="e" cm="1" vm="1">
        <f t="array" aca="1" ref="BQ556" ca="1">IFERROR(INDEX($AN556:$BG556,_xlfn.AGGREGATE(15,6,(COLUMN($AN556:$BG556)-COLUMN($AN$8)+1)/NOT(ISNA(MATCH($AN556:$BG556,$FF$1:$FF$6,0))),COLUMN($BV556:BW556))),"")</f>
        <v>#VALUE!</v>
      </c>
      <c r="BR556" s="10" t="e" cm="1" vm="2">
        <f t="array" aca="1" ref="BR556" ca="1">IFERROR(INDEX($AN556:$BG556,_xlfn.AGGREGATE(15,6,(COLUMN($AN556:$BG556)-COLUMN($AN$8)+1)/NOT(ISNA(MATCH($AN556:$BG556,$FF$1:$FF$6,0))),COLUMN($BV556:BX556))),"")</f>
        <v>#VALUE!</v>
      </c>
      <c r="BS556" s="10" t="e" cm="1" vm="3">
        <f t="array" aca="1" ref="BS556" ca="1">IFERROR(INDEX($AN556:$BG556,_xlfn.AGGREGATE(15,6,(COLUMN($AN556:$BG556)-COLUMN($AN$8)+1)/NOT(ISNA(MATCH($AN556:$BG556,$FF$1:$FF$6,0))),COLUMN($BV556:BY556))),"")</f>
        <v>#VALUE!</v>
      </c>
      <c r="BT556" s="10" t="e" cm="1" vm="4">
        <f t="array" aca="1" ref="BT556" ca="1">IFERROR(INDEX($AN556:$BG556,_xlfn.AGGREGATE(15,6,(COLUMN($AN556:$BG556)-COLUMN($AN$8)+1)/NOT(ISNA(MATCH($AN556:$BG556,$FF$1:$FF$6,0))),COLUMN($BV556:BZ556))),"")</f>
        <v>#VALUE!</v>
      </c>
      <c r="BU556" s="10" t="e" cm="1" vm="5">
        <f t="array" aca="1" ref="BU556" ca="1">IFERROR(INDEX($AN556:$BG556,_xlfn.AGGREGATE(15,6,(COLUMN($AN556:$BG556)-COLUMN($AN$8)+1)/NOT(ISNA(MATCH($AN556:$BG556,$FF$1:$FF$6,0))),COLUMN($BV556:CA556))),"")</f>
        <v>#VALUE!</v>
      </c>
      <c r="BV556" s="11"/>
      <c r="BW556" s="10" t="str" cm="1">
        <f t="array" ref="BW556">IFERROR(INDEX($BI556:$BN556,_xlfn.AGGREGATE(15,6,(COLUMN($BI556:$BN556)-COLUMN($BI$8)+1)/NOT(ISNA(MATCH($BI556:$BN556,$FF$1:$FF$6,0))),COLUMN($BW556:BW556))),"")</f>
        <v/>
      </c>
      <c r="BX556" s="10" t="e" cm="1" vm="1">
        <f t="array" aca="1" ref="BX556" ca="1">IFERROR(INDEX($BI556:$BN556,_xlfn.AGGREGATE(15,6,(COLUMN($BI556:$BN556)-COLUMN($BI$8)+1)/NOT(ISNA(MATCH($BI556:$BN556,$FF$1:$FF$6,0))),COLUMN($BW556:BX556))),"")</f>
        <v>#VALUE!</v>
      </c>
      <c r="BY556" s="10" t="e" cm="1" vm="2">
        <f t="array" aca="1" ref="BY556" ca="1">IFERROR(INDEX($BI556:$BN556,_xlfn.AGGREGATE(15,6,(COLUMN($BI556:$BN556)-COLUMN($BI$8)+1)/NOT(ISNA(MATCH($BI556:$BN556,$FF$1:$FF$6,0))),COLUMN($BW556:BY556))),"")</f>
        <v>#VALUE!</v>
      </c>
      <c r="BZ556" s="10" t="e" cm="1" vm="3">
        <f t="array" aca="1" ref="BZ556" ca="1">IFERROR(INDEX($BI556:$BN556,_xlfn.AGGREGATE(15,6,(COLUMN($BI556:$BN556)-COLUMN($BI$8)+1)/NOT(ISNA(MATCH($BI556:$BN556,$FF$1:$FF$6,0))),COLUMN($BW556:BZ556))),"")</f>
        <v>#VALUE!</v>
      </c>
      <c r="CA556" s="10" t="e" cm="1" vm="4">
        <f t="array" aca="1" ref="CA556" ca="1">IFERROR(INDEX($BI556:$BN556,_xlfn.AGGREGATE(15,6,(COLUMN($BI556:$BN556)-COLUMN($BI$8)+1)/NOT(ISNA(MATCH($BI556:$BN556,$FF$1:$FF$6,0))),COLUMN($BW556:CA556))),"")</f>
        <v>#VALUE!</v>
      </c>
      <c r="CB556" s="10" t="e" cm="1" vm="5">
        <f t="array" aca="1" ref="CB556" ca="1">IFERROR(INDEX($BI556:$BN556,_xlfn.AGGREGATE(15,6,(COLUMN($BI556:$BN556)-COLUMN($BI$8)+1)/NOT(ISNA(MATCH($BI556:$BN556,$FF$1:$FF$6,0))),COLUMN($BW556:CB556))),"")</f>
        <v>#VALUE!</v>
      </c>
      <c r="CC556" s="11"/>
      <c r="CD556" s="10"/>
      <c r="CE556" s="10"/>
      <c r="CF556" s="10"/>
      <c r="CG556" s="10"/>
      <c r="CH556" s="10"/>
      <c r="CI556" s="11"/>
      <c r="CJ556" s="10" cm="1">
        <f t="array" ref="CJ556">SUM(COUNTIF(CD556:CF556,$DH$3:$DM$3))</f>
        <v>0</v>
      </c>
      <c r="CK556" s="10" cm="1">
        <f t="array" ref="CK556">SUM(COUNTIF(CD556:CF556,$DH$2:$DL$2))</f>
        <v>0</v>
      </c>
      <c r="CL556" s="10" cm="1">
        <f t="array" ref="CL556">SUM(COUNTIF(CD556:CF556,$DM$2:$DQ$2))</f>
        <v>0</v>
      </c>
      <c r="CM556" s="11"/>
      <c r="CN556" s="10"/>
      <c r="CO556" s="10"/>
      <c r="CP556" s="11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1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7" t="s">
        <v>42</v>
      </c>
      <c r="EC556" s="11"/>
      <c r="ED556" s="10">
        <f>Tableau1[[#This Row],[Colonne75]]</f>
        <v>0</v>
      </c>
      <c r="EE556" s="10"/>
      <c r="EF556" s="10">
        <f ca="1">OFFSET(Tableau1[[#This Row],[Colonne19]],0,Tableau1[[#This Row],[Colonne126]]-1)</f>
        <v>0</v>
      </c>
      <c r="EG556" s="11"/>
      <c r="EH556" s="10">
        <f>Tableau1[[#This Row],[Colonne76]]</f>
        <v>0</v>
      </c>
      <c r="EI556" s="10"/>
      <c r="EJ556" s="10">
        <f ca="1">OFFSET(Tableau1[[#This Row],[Colonne19]],0,Tableau1[[#This Row],[Colonne130]]-1)</f>
        <v>0</v>
      </c>
      <c r="EK556" s="11"/>
      <c r="EL556" s="10">
        <f>Tableau1[[#This Row],[Colonne77]]</f>
        <v>0</v>
      </c>
      <c r="EM556" s="10"/>
      <c r="EN556" s="10">
        <f ca="1">OFFSET(Tableau1[[#This Row],[Colonne19]],0,Tableau1[[#This Row],[Colonne134]]-1)</f>
        <v>0</v>
      </c>
      <c r="EO556" s="11"/>
      <c r="EP556" s="10">
        <f>Tableau1[[#This Row],[Colonne78]]</f>
        <v>0</v>
      </c>
      <c r="EQ556" s="10"/>
      <c r="ER556" s="10">
        <f ca="1">OFFSET(Tableau1[[#This Row],[Colonne19]],0,Tableau1[[#This Row],[Colonne138]]-1)</f>
        <v>0</v>
      </c>
      <c r="ES556" s="11"/>
      <c r="ET556" s="10">
        <f>Tableau1[[#This Row],[Colonne79]]</f>
        <v>0</v>
      </c>
      <c r="EU556" s="10"/>
      <c r="EV556" s="10">
        <f ca="1">OFFSET(Tableau1[[#This Row],[Colonne19]],0,Tableau1[[#This Row],[Colonne142]]-1)</f>
        <v>0</v>
      </c>
      <c r="EW556" s="11"/>
      <c r="EX556" s="10">
        <f t="shared" ca="1" si="54"/>
        <v>0</v>
      </c>
      <c r="EY556" s="10">
        <f t="shared" ca="1" si="55"/>
        <v>0</v>
      </c>
      <c r="EZ556" s="10">
        <f t="shared" ca="1" si="56"/>
        <v>0</v>
      </c>
      <c r="FA556" s="10">
        <f t="shared" ca="1" si="51"/>
        <v>0</v>
      </c>
      <c r="FB556" s="10">
        <f t="shared" ca="1" si="52"/>
        <v>0</v>
      </c>
      <c r="FC556" s="10">
        <f t="shared" ca="1" si="53"/>
        <v>0</v>
      </c>
      <c r="FD556" s="11"/>
    </row>
    <row r="557" spans="1:160" x14ac:dyDescent="0.2">
      <c r="A557" s="25"/>
      <c r="B557" s="10"/>
      <c r="C557" s="13"/>
      <c r="D557" s="26"/>
      <c r="E557" s="10"/>
      <c r="F557" s="10"/>
      <c r="G557" s="10"/>
      <c r="H557" s="10"/>
      <c r="I557" s="10"/>
      <c r="J557" s="24"/>
      <c r="K557" s="13"/>
      <c r="L557" s="10"/>
      <c r="M557" s="13"/>
      <c r="N557" s="13"/>
      <c r="O557" s="33" t="e">
        <f>Tableau1[[#This Row],[Colonne14]]/Tableau1[[#This Row],[Colonne13]]</f>
        <v>#DIV/0!</v>
      </c>
      <c r="P557" s="57"/>
      <c r="Q557" s="59" t="e" cm="1">
        <f t="array" ref="Q557">SUM(Tableau1[[#This Row],[Colonne19]:[Colonne38]]/Tableau1[[#This Row],[Colonne11]])</f>
        <v>#DIV/0!</v>
      </c>
      <c r="R557" s="11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1"/>
      <c r="AN557" s="10" t="str" cm="1">
        <f t="array" ref="AN557">IFERROR(INDEX($S$2:$AL$2,MATCH(SMALL(Tableau1[[#This Row],[Colonne19]:[Colonne38]],1),Tableau1[[#This Row],[Colonne19]:[Colonne38]],0)),"")</f>
        <v/>
      </c>
      <c r="AO557" s="10" t="str">
        <f>IFERROR(INDEX($S$2:$AL$2,MATCH(SMALL(Tableau1[[#This Row],[Colonne19]:[Colonne38]],2),Tableau1[[#This Row],[Colonne19]:[Colonne38]],0)),"")</f>
        <v/>
      </c>
      <c r="AP557" s="10" t="str">
        <f>IFERROR(INDEX($S$2:$AL$2,MATCH(SMALL(Tableau1[[#This Row],[Colonne19]:[Colonne38]],3),Tableau1[[#This Row],[Colonne19]:[Colonne38]],0)),"")</f>
        <v/>
      </c>
      <c r="AQ557" s="10" t="str">
        <f>IFERROR(INDEX($S$2:$AL$2,MATCH(SMALL(Tableau1[[#This Row],[Colonne19]:[Colonne38]],4),Tableau1[[#This Row],[Colonne19]:[Colonne38]],0)),"")</f>
        <v/>
      </c>
      <c r="AR557" s="10" t="str">
        <f>IFERROR(INDEX($S$2:$AL$2,MATCH(SMALL(Tableau1[[#This Row],[Colonne19]:[Colonne38]],5),Tableau1[[#This Row],[Colonne19]:[Colonne38]],0)),"")</f>
        <v/>
      </c>
      <c r="AS557" s="10" t="str">
        <f>IFERROR(INDEX($S$2:$AL$2,MATCH(SMALL(Tableau1[[#This Row],[Colonne19]:[Colonne38]],6),Tableau1[[#This Row],[Colonne19]:[Colonne38]],0)),"")</f>
        <v/>
      </c>
      <c r="AT557" s="10" t="str">
        <f>IFERROR(INDEX($S$2:$AL$2,MATCH(SMALL(Tableau1[[#This Row],[Colonne19]:[Colonne38]],7),Tableau1[[#This Row],[Colonne19]:[Colonne38]],0)),"")</f>
        <v/>
      </c>
      <c r="AU557" s="10" t="str">
        <f>IFERROR(INDEX($S$2:$AL$2,MATCH(SMALL(Tableau1[[#This Row],[Colonne19]:[Colonne38]],8),Tableau1[[#This Row],[Colonne19]:[Colonne38]],0)),"")</f>
        <v/>
      </c>
      <c r="AV557" s="10" t="str">
        <f>IFERROR(INDEX($S$2:$AL$2,MATCH(SMALL(Tableau1[[#This Row],[Colonne19]:[Colonne38]],9),Tableau1[[#This Row],[Colonne19]:[Colonne38]],0)),"")</f>
        <v/>
      </c>
      <c r="AW557" s="10" t="str">
        <f>IFERROR(INDEX($S$2:$AL$2,MATCH(SMALL(Tableau1[[#This Row],[Colonne19]:[Colonne38]],10),Tableau1[[#This Row],[Colonne19]:[Colonne38]],0)),"")</f>
        <v/>
      </c>
      <c r="AX557" s="10" t="str">
        <f>IFERROR(INDEX($S$2:$AL$2,MATCH(SMALL(Tableau1[[#This Row],[Colonne19]:[Colonne38]],11),Tableau1[[#This Row],[Colonne19]:[Colonne38]],0)),"")</f>
        <v/>
      </c>
      <c r="AY557" s="10" t="str">
        <f>IFERROR(INDEX($S$2:$AL$2,MATCH(SMALL(Tableau1[[#This Row],[Colonne19]:[Colonne38]],12),Tableau1[[#This Row],[Colonne19]:[Colonne38]],0)),"")</f>
        <v/>
      </c>
      <c r="AZ557" s="10" t="str">
        <f>IFERROR(INDEX($S$2:$AL$2,MATCH(SMALL(Tableau1[[#This Row],[Colonne19]:[Colonne38]],13),Tableau1[[#This Row],[Colonne19]:[Colonne38]],0)),"")</f>
        <v/>
      </c>
      <c r="BA557" s="10" t="str">
        <f>IFERROR(INDEX($S$2:$AL$2,MATCH(SMALL(Tableau1[[#This Row],[Colonne19]:[Colonne38]],14),Tableau1[[#This Row],[Colonne19]:[Colonne38]],0)),"")</f>
        <v/>
      </c>
      <c r="BB557" s="10" t="str">
        <f>IFERROR(INDEX($S$2:$AL$2,MATCH(SMALL(Tableau1[[#This Row],[Colonne19]:[Colonne38]],15),Tableau1[[#This Row],[Colonne19]:[Colonne38]],0)),"")</f>
        <v/>
      </c>
      <c r="BC557" s="10" t="str">
        <f>IFERROR(INDEX($S$2:$AL$2,MATCH(SMALL(Tableau1[[#This Row],[Colonne19]:[Colonne38]],16),Tableau1[[#This Row],[Colonne19]:[Colonne38]],0)),"")</f>
        <v/>
      </c>
      <c r="BD557" s="10" t="str">
        <f>IFERROR(INDEX($S$2:$AL$2,MATCH(SMALL(Tableau1[[#This Row],[Colonne19]:[Colonne38]],17),Tableau1[[#This Row],[Colonne19]:[Colonne38]],0)),"")</f>
        <v/>
      </c>
      <c r="BE557" s="10" t="str">
        <f>IFERROR(INDEX($S$2:$AL$2,MATCH(SMALL(Tableau1[[#This Row],[Colonne19]:[Colonne38]],18),Tableau1[[#This Row],[Colonne19]:[Colonne38]],0)),"")</f>
        <v/>
      </c>
      <c r="BF557" s="10" t="str">
        <f>IFERROR(INDEX($S$2:$AL$2,MATCH(SMALL(Tableau1[[#This Row],[Colonne19]:[Colonne38]],19),Tableau1[[#This Row],[Colonne19]:[Colonne38]],0)),"")</f>
        <v/>
      </c>
      <c r="BG557" s="10" t="str">
        <f>IFERROR(INDEX($S$2:$AL$2,MATCH(SMALL(Tableau1[[#This Row],[Colonne19]:[Colonne38]],20),Tableau1[[#This Row],[Colonne19]:[Colonne38]],0)),"")</f>
        <v/>
      </c>
      <c r="BH557" s="11"/>
      <c r="BI557" s="10"/>
      <c r="BJ557" s="10"/>
      <c r="BK557" s="10"/>
      <c r="BL557" s="10"/>
      <c r="BM557" s="10"/>
      <c r="BN557" s="10"/>
      <c r="BO557" s="11"/>
      <c r="BP557" s="10" t="str" cm="1">
        <f t="array" ref="BP557">IFERROR(INDEX($AN557:$BG557,_xlfn.AGGREGATE(15,6,(COLUMN($AN557:$BG557)-COLUMN($AN$8)+1)/NOT(ISNA(MATCH($AN557:$BG557,$FF$1:$FF$6,0))),COLUMN($BV557:BV557))),"")</f>
        <v/>
      </c>
      <c r="BQ557" s="10" t="e" cm="1" vm="1">
        <f t="array" aca="1" ref="BQ557" ca="1">IFERROR(INDEX($AN557:$BG557,_xlfn.AGGREGATE(15,6,(COLUMN($AN557:$BG557)-COLUMN($AN$8)+1)/NOT(ISNA(MATCH($AN557:$BG557,$FF$1:$FF$6,0))),COLUMN($BV557:BW557))),"")</f>
        <v>#VALUE!</v>
      </c>
      <c r="BR557" s="10" t="e" cm="1" vm="2">
        <f t="array" aca="1" ref="BR557" ca="1">IFERROR(INDEX($AN557:$BG557,_xlfn.AGGREGATE(15,6,(COLUMN($AN557:$BG557)-COLUMN($AN$8)+1)/NOT(ISNA(MATCH($AN557:$BG557,$FF$1:$FF$6,0))),COLUMN($BV557:BX557))),"")</f>
        <v>#VALUE!</v>
      </c>
      <c r="BS557" s="10" t="e" cm="1" vm="3">
        <f t="array" aca="1" ref="BS557" ca="1">IFERROR(INDEX($AN557:$BG557,_xlfn.AGGREGATE(15,6,(COLUMN($AN557:$BG557)-COLUMN($AN$8)+1)/NOT(ISNA(MATCH($AN557:$BG557,$FF$1:$FF$6,0))),COLUMN($BV557:BY557))),"")</f>
        <v>#VALUE!</v>
      </c>
      <c r="BT557" s="10" t="e" cm="1" vm="4">
        <f t="array" aca="1" ref="BT557" ca="1">IFERROR(INDEX($AN557:$BG557,_xlfn.AGGREGATE(15,6,(COLUMN($AN557:$BG557)-COLUMN($AN$8)+1)/NOT(ISNA(MATCH($AN557:$BG557,$FF$1:$FF$6,0))),COLUMN($BV557:BZ557))),"")</f>
        <v>#VALUE!</v>
      </c>
      <c r="BU557" s="10" t="e" cm="1" vm="5">
        <f t="array" aca="1" ref="BU557" ca="1">IFERROR(INDEX($AN557:$BG557,_xlfn.AGGREGATE(15,6,(COLUMN($AN557:$BG557)-COLUMN($AN$8)+1)/NOT(ISNA(MATCH($AN557:$BG557,$FF$1:$FF$6,0))),COLUMN($BV557:CA557))),"")</f>
        <v>#VALUE!</v>
      </c>
      <c r="BV557" s="11"/>
      <c r="BW557" s="10" t="str" cm="1">
        <f t="array" ref="BW557">IFERROR(INDEX($BI557:$BN557,_xlfn.AGGREGATE(15,6,(COLUMN($BI557:$BN557)-COLUMN($BI$8)+1)/NOT(ISNA(MATCH($BI557:$BN557,$FF$1:$FF$6,0))),COLUMN($BW557:BW557))),"")</f>
        <v/>
      </c>
      <c r="BX557" s="10" t="e" cm="1" vm="1">
        <f t="array" aca="1" ref="BX557" ca="1">IFERROR(INDEX($BI557:$BN557,_xlfn.AGGREGATE(15,6,(COLUMN($BI557:$BN557)-COLUMN($BI$8)+1)/NOT(ISNA(MATCH($BI557:$BN557,$FF$1:$FF$6,0))),COLUMN($BW557:BX557))),"")</f>
        <v>#VALUE!</v>
      </c>
      <c r="BY557" s="10" t="e" cm="1" vm="2">
        <f t="array" aca="1" ref="BY557" ca="1">IFERROR(INDEX($BI557:$BN557,_xlfn.AGGREGATE(15,6,(COLUMN($BI557:$BN557)-COLUMN($BI$8)+1)/NOT(ISNA(MATCH($BI557:$BN557,$FF$1:$FF$6,0))),COLUMN($BW557:BY557))),"")</f>
        <v>#VALUE!</v>
      </c>
      <c r="BZ557" s="10" t="e" cm="1" vm="3">
        <f t="array" aca="1" ref="BZ557" ca="1">IFERROR(INDEX($BI557:$BN557,_xlfn.AGGREGATE(15,6,(COLUMN($BI557:$BN557)-COLUMN($BI$8)+1)/NOT(ISNA(MATCH($BI557:$BN557,$FF$1:$FF$6,0))),COLUMN($BW557:BZ557))),"")</f>
        <v>#VALUE!</v>
      </c>
      <c r="CA557" s="10" t="e" cm="1" vm="4">
        <f t="array" aca="1" ref="CA557" ca="1">IFERROR(INDEX($BI557:$BN557,_xlfn.AGGREGATE(15,6,(COLUMN($BI557:$BN557)-COLUMN($BI$8)+1)/NOT(ISNA(MATCH($BI557:$BN557,$FF$1:$FF$6,0))),COLUMN($BW557:CA557))),"")</f>
        <v>#VALUE!</v>
      </c>
      <c r="CB557" s="10" t="e" cm="1" vm="5">
        <f t="array" aca="1" ref="CB557" ca="1">IFERROR(INDEX($BI557:$BN557,_xlfn.AGGREGATE(15,6,(COLUMN($BI557:$BN557)-COLUMN($BI$8)+1)/NOT(ISNA(MATCH($BI557:$BN557,$FF$1:$FF$6,0))),COLUMN($BW557:CB557))),"")</f>
        <v>#VALUE!</v>
      </c>
      <c r="CC557" s="11"/>
      <c r="CD557" s="10"/>
      <c r="CE557" s="10"/>
      <c r="CF557" s="10"/>
      <c r="CG557" s="10"/>
      <c r="CH557" s="10"/>
      <c r="CI557" s="11"/>
      <c r="CJ557" s="10" cm="1">
        <f t="array" ref="CJ557">SUM(COUNTIF(CD557:CF557,$DH$3:$DM$3))</f>
        <v>0</v>
      </c>
      <c r="CK557" s="10" cm="1">
        <f t="array" ref="CK557">SUM(COUNTIF(CD557:CF557,$DH$2:$DL$2))</f>
        <v>0</v>
      </c>
      <c r="CL557" s="10" cm="1">
        <f t="array" ref="CL557">SUM(COUNTIF(CD557:CF557,$DM$2:$DQ$2))</f>
        <v>0</v>
      </c>
      <c r="CM557" s="11"/>
      <c r="CN557" s="10"/>
      <c r="CO557" s="10"/>
      <c r="CP557" s="11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1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7" t="s">
        <v>42</v>
      </c>
      <c r="EC557" s="11"/>
      <c r="ED557" s="10">
        <f>Tableau1[[#This Row],[Colonne75]]</f>
        <v>0</v>
      </c>
      <c r="EE557" s="10"/>
      <c r="EF557" s="10">
        <f ca="1">OFFSET(Tableau1[[#This Row],[Colonne19]],0,Tableau1[[#This Row],[Colonne126]]-1)</f>
        <v>0</v>
      </c>
      <c r="EG557" s="11"/>
      <c r="EH557" s="10">
        <f>Tableau1[[#This Row],[Colonne76]]</f>
        <v>0</v>
      </c>
      <c r="EI557" s="10"/>
      <c r="EJ557" s="10">
        <f ca="1">OFFSET(Tableau1[[#This Row],[Colonne19]],0,Tableau1[[#This Row],[Colonne130]]-1)</f>
        <v>0</v>
      </c>
      <c r="EK557" s="11"/>
      <c r="EL557" s="10">
        <f>Tableau1[[#This Row],[Colonne77]]</f>
        <v>0</v>
      </c>
      <c r="EM557" s="10"/>
      <c r="EN557" s="10">
        <f ca="1">OFFSET(Tableau1[[#This Row],[Colonne19]],0,Tableau1[[#This Row],[Colonne134]]-1)</f>
        <v>0</v>
      </c>
      <c r="EO557" s="11"/>
      <c r="EP557" s="10">
        <f>Tableau1[[#This Row],[Colonne78]]</f>
        <v>0</v>
      </c>
      <c r="EQ557" s="10"/>
      <c r="ER557" s="10">
        <f ca="1">OFFSET(Tableau1[[#This Row],[Colonne19]],0,Tableau1[[#This Row],[Colonne138]]-1)</f>
        <v>0</v>
      </c>
      <c r="ES557" s="11"/>
      <c r="ET557" s="10">
        <f>Tableau1[[#This Row],[Colonne79]]</f>
        <v>0</v>
      </c>
      <c r="EU557" s="10"/>
      <c r="EV557" s="10">
        <f ca="1">OFFSET(Tableau1[[#This Row],[Colonne19]],0,Tableau1[[#This Row],[Colonne142]]-1)</f>
        <v>0</v>
      </c>
      <c r="EW557" s="11"/>
      <c r="EX557" s="10">
        <f t="shared" ca="1" si="54"/>
        <v>0</v>
      </c>
      <c r="EY557" s="10">
        <f t="shared" ca="1" si="55"/>
        <v>0</v>
      </c>
      <c r="EZ557" s="10">
        <f t="shared" ca="1" si="56"/>
        <v>0</v>
      </c>
      <c r="FA557" s="10">
        <f t="shared" ca="1" si="51"/>
        <v>0</v>
      </c>
      <c r="FB557" s="10">
        <f t="shared" ca="1" si="52"/>
        <v>0</v>
      </c>
      <c r="FC557" s="10">
        <f t="shared" ca="1" si="53"/>
        <v>0</v>
      </c>
      <c r="FD557" s="11"/>
    </row>
    <row r="558" spans="1:160" x14ac:dyDescent="0.2">
      <c r="A558" s="25"/>
      <c r="B558" s="10"/>
      <c r="C558" s="13"/>
      <c r="D558" s="26"/>
      <c r="E558" s="10"/>
      <c r="F558" s="10"/>
      <c r="G558" s="10"/>
      <c r="H558" s="10"/>
      <c r="I558" s="10"/>
      <c r="J558" s="24"/>
      <c r="K558" s="13"/>
      <c r="L558" s="10"/>
      <c r="M558" s="13"/>
      <c r="N558" s="13"/>
      <c r="O558" s="33" t="e">
        <f>Tableau1[[#This Row],[Colonne14]]/Tableau1[[#This Row],[Colonne13]]</f>
        <v>#DIV/0!</v>
      </c>
      <c r="P558" s="57"/>
      <c r="Q558" s="59" t="e" cm="1">
        <f t="array" ref="Q558">SUM(Tableau1[[#This Row],[Colonne19]:[Colonne38]]/Tableau1[[#This Row],[Colonne11]])</f>
        <v>#DIV/0!</v>
      </c>
      <c r="R558" s="11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1"/>
      <c r="AN558" s="10" t="str" cm="1">
        <f t="array" ref="AN558">IFERROR(INDEX($S$2:$AL$2,MATCH(SMALL(Tableau1[[#This Row],[Colonne19]:[Colonne38]],1),Tableau1[[#This Row],[Colonne19]:[Colonne38]],0)),"")</f>
        <v/>
      </c>
      <c r="AO558" s="10" t="str">
        <f>IFERROR(INDEX($S$2:$AL$2,MATCH(SMALL(Tableau1[[#This Row],[Colonne19]:[Colonne38]],2),Tableau1[[#This Row],[Colonne19]:[Colonne38]],0)),"")</f>
        <v/>
      </c>
      <c r="AP558" s="10" t="str">
        <f>IFERROR(INDEX($S$2:$AL$2,MATCH(SMALL(Tableau1[[#This Row],[Colonne19]:[Colonne38]],3),Tableau1[[#This Row],[Colonne19]:[Colonne38]],0)),"")</f>
        <v/>
      </c>
      <c r="AQ558" s="10" t="str">
        <f>IFERROR(INDEX($S$2:$AL$2,MATCH(SMALL(Tableau1[[#This Row],[Colonne19]:[Colonne38]],4),Tableau1[[#This Row],[Colonne19]:[Colonne38]],0)),"")</f>
        <v/>
      </c>
      <c r="AR558" s="10" t="str">
        <f>IFERROR(INDEX($S$2:$AL$2,MATCH(SMALL(Tableau1[[#This Row],[Colonne19]:[Colonne38]],5),Tableau1[[#This Row],[Colonne19]:[Colonne38]],0)),"")</f>
        <v/>
      </c>
      <c r="AS558" s="10" t="str">
        <f>IFERROR(INDEX($S$2:$AL$2,MATCH(SMALL(Tableau1[[#This Row],[Colonne19]:[Colonne38]],6),Tableau1[[#This Row],[Colonne19]:[Colonne38]],0)),"")</f>
        <v/>
      </c>
      <c r="AT558" s="10" t="str">
        <f>IFERROR(INDEX($S$2:$AL$2,MATCH(SMALL(Tableau1[[#This Row],[Colonne19]:[Colonne38]],7),Tableau1[[#This Row],[Colonne19]:[Colonne38]],0)),"")</f>
        <v/>
      </c>
      <c r="AU558" s="10" t="str">
        <f>IFERROR(INDEX($S$2:$AL$2,MATCH(SMALL(Tableau1[[#This Row],[Colonne19]:[Colonne38]],8),Tableau1[[#This Row],[Colonne19]:[Colonne38]],0)),"")</f>
        <v/>
      </c>
      <c r="AV558" s="10" t="str">
        <f>IFERROR(INDEX($S$2:$AL$2,MATCH(SMALL(Tableau1[[#This Row],[Colonne19]:[Colonne38]],9),Tableau1[[#This Row],[Colonne19]:[Colonne38]],0)),"")</f>
        <v/>
      </c>
      <c r="AW558" s="10" t="str">
        <f>IFERROR(INDEX($S$2:$AL$2,MATCH(SMALL(Tableau1[[#This Row],[Colonne19]:[Colonne38]],10),Tableau1[[#This Row],[Colonne19]:[Colonne38]],0)),"")</f>
        <v/>
      </c>
      <c r="AX558" s="10" t="str">
        <f>IFERROR(INDEX($S$2:$AL$2,MATCH(SMALL(Tableau1[[#This Row],[Colonne19]:[Colonne38]],11),Tableau1[[#This Row],[Colonne19]:[Colonne38]],0)),"")</f>
        <v/>
      </c>
      <c r="AY558" s="10" t="str">
        <f>IFERROR(INDEX($S$2:$AL$2,MATCH(SMALL(Tableau1[[#This Row],[Colonne19]:[Colonne38]],12),Tableau1[[#This Row],[Colonne19]:[Colonne38]],0)),"")</f>
        <v/>
      </c>
      <c r="AZ558" s="10" t="str">
        <f>IFERROR(INDEX($S$2:$AL$2,MATCH(SMALL(Tableau1[[#This Row],[Colonne19]:[Colonne38]],13),Tableau1[[#This Row],[Colonne19]:[Colonne38]],0)),"")</f>
        <v/>
      </c>
      <c r="BA558" s="10" t="str">
        <f>IFERROR(INDEX($S$2:$AL$2,MATCH(SMALL(Tableau1[[#This Row],[Colonne19]:[Colonne38]],14),Tableau1[[#This Row],[Colonne19]:[Colonne38]],0)),"")</f>
        <v/>
      </c>
      <c r="BB558" s="10" t="str">
        <f>IFERROR(INDEX($S$2:$AL$2,MATCH(SMALL(Tableau1[[#This Row],[Colonne19]:[Colonne38]],15),Tableau1[[#This Row],[Colonne19]:[Colonne38]],0)),"")</f>
        <v/>
      </c>
      <c r="BC558" s="10" t="str">
        <f>IFERROR(INDEX($S$2:$AL$2,MATCH(SMALL(Tableau1[[#This Row],[Colonne19]:[Colonne38]],16),Tableau1[[#This Row],[Colonne19]:[Colonne38]],0)),"")</f>
        <v/>
      </c>
      <c r="BD558" s="10" t="str">
        <f>IFERROR(INDEX($S$2:$AL$2,MATCH(SMALL(Tableau1[[#This Row],[Colonne19]:[Colonne38]],17),Tableau1[[#This Row],[Colonne19]:[Colonne38]],0)),"")</f>
        <v/>
      </c>
      <c r="BE558" s="10" t="str">
        <f>IFERROR(INDEX($S$2:$AL$2,MATCH(SMALL(Tableau1[[#This Row],[Colonne19]:[Colonne38]],18),Tableau1[[#This Row],[Colonne19]:[Colonne38]],0)),"")</f>
        <v/>
      </c>
      <c r="BF558" s="10" t="str">
        <f>IFERROR(INDEX($S$2:$AL$2,MATCH(SMALL(Tableau1[[#This Row],[Colonne19]:[Colonne38]],19),Tableau1[[#This Row],[Colonne19]:[Colonne38]],0)),"")</f>
        <v/>
      </c>
      <c r="BG558" s="10" t="str">
        <f>IFERROR(INDEX($S$2:$AL$2,MATCH(SMALL(Tableau1[[#This Row],[Colonne19]:[Colonne38]],20),Tableau1[[#This Row],[Colonne19]:[Colonne38]],0)),"")</f>
        <v/>
      </c>
      <c r="BH558" s="11"/>
      <c r="BI558" s="10"/>
      <c r="BJ558" s="10"/>
      <c r="BK558" s="10"/>
      <c r="BL558" s="10"/>
      <c r="BM558" s="10"/>
      <c r="BN558" s="10"/>
      <c r="BO558" s="11"/>
      <c r="BP558" s="10" t="str" cm="1">
        <f t="array" ref="BP558">IFERROR(INDEX($AN558:$BG558,_xlfn.AGGREGATE(15,6,(COLUMN($AN558:$BG558)-COLUMN($AN$8)+1)/NOT(ISNA(MATCH($AN558:$BG558,$FF$1:$FF$6,0))),COLUMN($BV558:BV558))),"")</f>
        <v/>
      </c>
      <c r="BQ558" s="10" t="e" cm="1" vm="1">
        <f t="array" aca="1" ref="BQ558" ca="1">IFERROR(INDEX($AN558:$BG558,_xlfn.AGGREGATE(15,6,(COLUMN($AN558:$BG558)-COLUMN($AN$8)+1)/NOT(ISNA(MATCH($AN558:$BG558,$FF$1:$FF$6,0))),COLUMN($BV558:BW558))),"")</f>
        <v>#VALUE!</v>
      </c>
      <c r="BR558" s="10" t="e" cm="1" vm="2">
        <f t="array" aca="1" ref="BR558" ca="1">IFERROR(INDEX($AN558:$BG558,_xlfn.AGGREGATE(15,6,(COLUMN($AN558:$BG558)-COLUMN($AN$8)+1)/NOT(ISNA(MATCH($AN558:$BG558,$FF$1:$FF$6,0))),COLUMN($BV558:BX558))),"")</f>
        <v>#VALUE!</v>
      </c>
      <c r="BS558" s="10" t="e" cm="1" vm="3">
        <f t="array" aca="1" ref="BS558" ca="1">IFERROR(INDEX($AN558:$BG558,_xlfn.AGGREGATE(15,6,(COLUMN($AN558:$BG558)-COLUMN($AN$8)+1)/NOT(ISNA(MATCH($AN558:$BG558,$FF$1:$FF$6,0))),COLUMN($BV558:BY558))),"")</f>
        <v>#VALUE!</v>
      </c>
      <c r="BT558" s="10" t="e" cm="1" vm="4">
        <f t="array" aca="1" ref="BT558" ca="1">IFERROR(INDEX($AN558:$BG558,_xlfn.AGGREGATE(15,6,(COLUMN($AN558:$BG558)-COLUMN($AN$8)+1)/NOT(ISNA(MATCH($AN558:$BG558,$FF$1:$FF$6,0))),COLUMN($BV558:BZ558))),"")</f>
        <v>#VALUE!</v>
      </c>
      <c r="BU558" s="10" t="e" cm="1" vm="5">
        <f t="array" aca="1" ref="BU558" ca="1">IFERROR(INDEX($AN558:$BG558,_xlfn.AGGREGATE(15,6,(COLUMN($AN558:$BG558)-COLUMN($AN$8)+1)/NOT(ISNA(MATCH($AN558:$BG558,$FF$1:$FF$6,0))),COLUMN($BV558:CA558))),"")</f>
        <v>#VALUE!</v>
      </c>
      <c r="BV558" s="11"/>
      <c r="BW558" s="10" t="str" cm="1">
        <f t="array" ref="BW558">IFERROR(INDEX($BI558:$BN558,_xlfn.AGGREGATE(15,6,(COLUMN($BI558:$BN558)-COLUMN($BI$8)+1)/NOT(ISNA(MATCH($BI558:$BN558,$FF$1:$FF$6,0))),COLUMN($BW558:BW558))),"")</f>
        <v/>
      </c>
      <c r="BX558" s="10" t="e" cm="1" vm="1">
        <f t="array" aca="1" ref="BX558" ca="1">IFERROR(INDEX($BI558:$BN558,_xlfn.AGGREGATE(15,6,(COLUMN($BI558:$BN558)-COLUMN($BI$8)+1)/NOT(ISNA(MATCH($BI558:$BN558,$FF$1:$FF$6,0))),COLUMN($BW558:BX558))),"")</f>
        <v>#VALUE!</v>
      </c>
      <c r="BY558" s="10" t="e" cm="1" vm="2">
        <f t="array" aca="1" ref="BY558" ca="1">IFERROR(INDEX($BI558:$BN558,_xlfn.AGGREGATE(15,6,(COLUMN($BI558:$BN558)-COLUMN($BI$8)+1)/NOT(ISNA(MATCH($BI558:$BN558,$FF$1:$FF$6,0))),COLUMN($BW558:BY558))),"")</f>
        <v>#VALUE!</v>
      </c>
      <c r="BZ558" s="10" t="e" cm="1" vm="3">
        <f t="array" aca="1" ref="BZ558" ca="1">IFERROR(INDEX($BI558:$BN558,_xlfn.AGGREGATE(15,6,(COLUMN($BI558:$BN558)-COLUMN($BI$8)+1)/NOT(ISNA(MATCH($BI558:$BN558,$FF$1:$FF$6,0))),COLUMN($BW558:BZ558))),"")</f>
        <v>#VALUE!</v>
      </c>
      <c r="CA558" s="10" t="e" cm="1" vm="4">
        <f t="array" aca="1" ref="CA558" ca="1">IFERROR(INDEX($BI558:$BN558,_xlfn.AGGREGATE(15,6,(COLUMN($BI558:$BN558)-COLUMN($BI$8)+1)/NOT(ISNA(MATCH($BI558:$BN558,$FF$1:$FF$6,0))),COLUMN($BW558:CA558))),"")</f>
        <v>#VALUE!</v>
      </c>
      <c r="CB558" s="10" t="e" cm="1" vm="5">
        <f t="array" aca="1" ref="CB558" ca="1">IFERROR(INDEX($BI558:$BN558,_xlfn.AGGREGATE(15,6,(COLUMN($BI558:$BN558)-COLUMN($BI$8)+1)/NOT(ISNA(MATCH($BI558:$BN558,$FF$1:$FF$6,0))),COLUMN($BW558:CB558))),"")</f>
        <v>#VALUE!</v>
      </c>
      <c r="CC558" s="11"/>
      <c r="CD558" s="10"/>
      <c r="CE558" s="10"/>
      <c r="CF558" s="10"/>
      <c r="CG558" s="10"/>
      <c r="CH558" s="10"/>
      <c r="CI558" s="11"/>
      <c r="CJ558" s="10" cm="1">
        <f t="array" ref="CJ558">SUM(COUNTIF(CD558:CF558,$DH$3:$DM$3))</f>
        <v>0</v>
      </c>
      <c r="CK558" s="10" cm="1">
        <f t="array" ref="CK558">SUM(COUNTIF(CD558:CF558,$DH$2:$DL$2))</f>
        <v>0</v>
      </c>
      <c r="CL558" s="10" cm="1">
        <f t="array" ref="CL558">SUM(COUNTIF(CD558:CF558,$DM$2:$DQ$2))</f>
        <v>0</v>
      </c>
      <c r="CM558" s="11"/>
      <c r="CN558" s="10"/>
      <c r="CO558" s="10"/>
      <c r="CP558" s="11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1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7" t="s">
        <v>42</v>
      </c>
      <c r="EC558" s="11"/>
      <c r="ED558" s="10">
        <f>Tableau1[[#This Row],[Colonne75]]</f>
        <v>0</v>
      </c>
      <c r="EE558" s="10"/>
      <c r="EF558" s="10">
        <f ca="1">OFFSET(Tableau1[[#This Row],[Colonne19]],0,Tableau1[[#This Row],[Colonne126]]-1)</f>
        <v>0</v>
      </c>
      <c r="EG558" s="11"/>
      <c r="EH558" s="10">
        <f>Tableau1[[#This Row],[Colonne76]]</f>
        <v>0</v>
      </c>
      <c r="EI558" s="10"/>
      <c r="EJ558" s="10">
        <f ca="1">OFFSET(Tableau1[[#This Row],[Colonne19]],0,Tableau1[[#This Row],[Colonne130]]-1)</f>
        <v>0</v>
      </c>
      <c r="EK558" s="11"/>
      <c r="EL558" s="10">
        <f>Tableau1[[#This Row],[Colonne77]]</f>
        <v>0</v>
      </c>
      <c r="EM558" s="10"/>
      <c r="EN558" s="10">
        <f ca="1">OFFSET(Tableau1[[#This Row],[Colonne19]],0,Tableau1[[#This Row],[Colonne134]]-1)</f>
        <v>0</v>
      </c>
      <c r="EO558" s="11"/>
      <c r="EP558" s="10">
        <f>Tableau1[[#This Row],[Colonne78]]</f>
        <v>0</v>
      </c>
      <c r="EQ558" s="10"/>
      <c r="ER558" s="10">
        <f ca="1">OFFSET(Tableau1[[#This Row],[Colonne19]],0,Tableau1[[#This Row],[Colonne138]]-1)</f>
        <v>0</v>
      </c>
      <c r="ES558" s="11"/>
      <c r="ET558" s="10">
        <f>Tableau1[[#This Row],[Colonne79]]</f>
        <v>0</v>
      </c>
      <c r="EU558" s="10"/>
      <c r="EV558" s="10">
        <f ca="1">OFFSET(Tableau1[[#This Row],[Colonne19]],0,Tableau1[[#This Row],[Colonne142]]-1)</f>
        <v>0</v>
      </c>
      <c r="EW558" s="11"/>
      <c r="EX558" s="10">
        <f t="shared" ca="1" si="54"/>
        <v>0</v>
      </c>
      <c r="EY558" s="10">
        <f t="shared" ca="1" si="55"/>
        <v>0</v>
      </c>
      <c r="EZ558" s="10">
        <f t="shared" ca="1" si="56"/>
        <v>0</v>
      </c>
      <c r="FA558" s="10">
        <f t="shared" ca="1" si="51"/>
        <v>0</v>
      </c>
      <c r="FB558" s="10">
        <f t="shared" ca="1" si="52"/>
        <v>0</v>
      </c>
      <c r="FC558" s="10">
        <f t="shared" ca="1" si="53"/>
        <v>0</v>
      </c>
      <c r="FD558" s="11"/>
    </row>
    <row r="559" spans="1:160" x14ac:dyDescent="0.2">
      <c r="A559" s="25"/>
      <c r="B559" s="10"/>
      <c r="C559" s="13"/>
      <c r="D559" s="26"/>
      <c r="E559" s="10"/>
      <c r="F559" s="10"/>
      <c r="G559" s="10"/>
      <c r="H559" s="10"/>
      <c r="I559" s="10"/>
      <c r="J559" s="24"/>
      <c r="K559" s="13"/>
      <c r="L559" s="10"/>
      <c r="M559" s="13"/>
      <c r="N559" s="13"/>
      <c r="O559" s="33" t="e">
        <f>Tableau1[[#This Row],[Colonne14]]/Tableau1[[#This Row],[Colonne13]]</f>
        <v>#DIV/0!</v>
      </c>
      <c r="P559" s="57"/>
      <c r="Q559" s="59" t="e" cm="1">
        <f t="array" ref="Q559">SUM(Tableau1[[#This Row],[Colonne19]:[Colonne38]]/Tableau1[[#This Row],[Colonne11]])</f>
        <v>#DIV/0!</v>
      </c>
      <c r="R559" s="11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1"/>
      <c r="AN559" s="10" t="str" cm="1">
        <f t="array" ref="AN559">IFERROR(INDEX($S$2:$AL$2,MATCH(SMALL(Tableau1[[#This Row],[Colonne19]:[Colonne38]],1),Tableau1[[#This Row],[Colonne19]:[Colonne38]],0)),"")</f>
        <v/>
      </c>
      <c r="AO559" s="10" t="str">
        <f>IFERROR(INDEX($S$2:$AL$2,MATCH(SMALL(Tableau1[[#This Row],[Colonne19]:[Colonne38]],2),Tableau1[[#This Row],[Colonne19]:[Colonne38]],0)),"")</f>
        <v/>
      </c>
      <c r="AP559" s="10" t="str">
        <f>IFERROR(INDEX($S$2:$AL$2,MATCH(SMALL(Tableau1[[#This Row],[Colonne19]:[Colonne38]],3),Tableau1[[#This Row],[Colonne19]:[Colonne38]],0)),"")</f>
        <v/>
      </c>
      <c r="AQ559" s="10" t="str">
        <f>IFERROR(INDEX($S$2:$AL$2,MATCH(SMALL(Tableau1[[#This Row],[Colonne19]:[Colonne38]],4),Tableau1[[#This Row],[Colonne19]:[Colonne38]],0)),"")</f>
        <v/>
      </c>
      <c r="AR559" s="10" t="str">
        <f>IFERROR(INDEX($S$2:$AL$2,MATCH(SMALL(Tableau1[[#This Row],[Colonne19]:[Colonne38]],5),Tableau1[[#This Row],[Colonne19]:[Colonne38]],0)),"")</f>
        <v/>
      </c>
      <c r="AS559" s="10" t="str">
        <f>IFERROR(INDEX($S$2:$AL$2,MATCH(SMALL(Tableau1[[#This Row],[Colonne19]:[Colonne38]],6),Tableau1[[#This Row],[Colonne19]:[Colonne38]],0)),"")</f>
        <v/>
      </c>
      <c r="AT559" s="10" t="str">
        <f>IFERROR(INDEX($S$2:$AL$2,MATCH(SMALL(Tableau1[[#This Row],[Colonne19]:[Colonne38]],7),Tableau1[[#This Row],[Colonne19]:[Colonne38]],0)),"")</f>
        <v/>
      </c>
      <c r="AU559" s="10" t="str">
        <f>IFERROR(INDEX($S$2:$AL$2,MATCH(SMALL(Tableau1[[#This Row],[Colonne19]:[Colonne38]],8),Tableau1[[#This Row],[Colonne19]:[Colonne38]],0)),"")</f>
        <v/>
      </c>
      <c r="AV559" s="10" t="str">
        <f>IFERROR(INDEX($S$2:$AL$2,MATCH(SMALL(Tableau1[[#This Row],[Colonne19]:[Colonne38]],9),Tableau1[[#This Row],[Colonne19]:[Colonne38]],0)),"")</f>
        <v/>
      </c>
      <c r="AW559" s="10" t="str">
        <f>IFERROR(INDEX($S$2:$AL$2,MATCH(SMALL(Tableau1[[#This Row],[Colonne19]:[Colonne38]],10),Tableau1[[#This Row],[Colonne19]:[Colonne38]],0)),"")</f>
        <v/>
      </c>
      <c r="AX559" s="10" t="str">
        <f>IFERROR(INDEX($S$2:$AL$2,MATCH(SMALL(Tableau1[[#This Row],[Colonne19]:[Colonne38]],11),Tableau1[[#This Row],[Colonne19]:[Colonne38]],0)),"")</f>
        <v/>
      </c>
      <c r="AY559" s="10" t="str">
        <f>IFERROR(INDEX($S$2:$AL$2,MATCH(SMALL(Tableau1[[#This Row],[Colonne19]:[Colonne38]],12),Tableau1[[#This Row],[Colonne19]:[Colonne38]],0)),"")</f>
        <v/>
      </c>
      <c r="AZ559" s="10" t="str">
        <f>IFERROR(INDEX($S$2:$AL$2,MATCH(SMALL(Tableau1[[#This Row],[Colonne19]:[Colonne38]],13),Tableau1[[#This Row],[Colonne19]:[Colonne38]],0)),"")</f>
        <v/>
      </c>
      <c r="BA559" s="10" t="str">
        <f>IFERROR(INDEX($S$2:$AL$2,MATCH(SMALL(Tableau1[[#This Row],[Colonne19]:[Colonne38]],14),Tableau1[[#This Row],[Colonne19]:[Colonne38]],0)),"")</f>
        <v/>
      </c>
      <c r="BB559" s="10" t="str">
        <f>IFERROR(INDEX($S$2:$AL$2,MATCH(SMALL(Tableau1[[#This Row],[Colonne19]:[Colonne38]],15),Tableau1[[#This Row],[Colonne19]:[Colonne38]],0)),"")</f>
        <v/>
      </c>
      <c r="BC559" s="10" t="str">
        <f>IFERROR(INDEX($S$2:$AL$2,MATCH(SMALL(Tableau1[[#This Row],[Colonne19]:[Colonne38]],16),Tableau1[[#This Row],[Colonne19]:[Colonne38]],0)),"")</f>
        <v/>
      </c>
      <c r="BD559" s="10" t="str">
        <f>IFERROR(INDEX($S$2:$AL$2,MATCH(SMALL(Tableau1[[#This Row],[Colonne19]:[Colonne38]],17),Tableau1[[#This Row],[Colonne19]:[Colonne38]],0)),"")</f>
        <v/>
      </c>
      <c r="BE559" s="10" t="str">
        <f>IFERROR(INDEX($S$2:$AL$2,MATCH(SMALL(Tableau1[[#This Row],[Colonne19]:[Colonne38]],18),Tableau1[[#This Row],[Colonne19]:[Colonne38]],0)),"")</f>
        <v/>
      </c>
      <c r="BF559" s="10" t="str">
        <f>IFERROR(INDEX($S$2:$AL$2,MATCH(SMALL(Tableau1[[#This Row],[Colonne19]:[Colonne38]],19),Tableau1[[#This Row],[Colonne19]:[Colonne38]],0)),"")</f>
        <v/>
      </c>
      <c r="BG559" s="10" t="str">
        <f>IFERROR(INDEX($S$2:$AL$2,MATCH(SMALL(Tableau1[[#This Row],[Colonne19]:[Colonne38]],20),Tableau1[[#This Row],[Colonne19]:[Colonne38]],0)),"")</f>
        <v/>
      </c>
      <c r="BH559" s="11"/>
      <c r="BI559" s="10"/>
      <c r="BJ559" s="10"/>
      <c r="BK559" s="10"/>
      <c r="BL559" s="10"/>
      <c r="BM559" s="10"/>
      <c r="BN559" s="10"/>
      <c r="BO559" s="11"/>
      <c r="BP559" s="10" t="str" cm="1">
        <f t="array" ref="BP559">IFERROR(INDEX($AN559:$BG559,_xlfn.AGGREGATE(15,6,(COLUMN($AN559:$BG559)-COLUMN($AN$8)+1)/NOT(ISNA(MATCH($AN559:$BG559,$FF$1:$FF$6,0))),COLUMN($BV559:BV559))),"")</f>
        <v/>
      </c>
      <c r="BQ559" s="10" t="e" cm="1" vm="1">
        <f t="array" aca="1" ref="BQ559" ca="1">IFERROR(INDEX($AN559:$BG559,_xlfn.AGGREGATE(15,6,(COLUMN($AN559:$BG559)-COLUMN($AN$8)+1)/NOT(ISNA(MATCH($AN559:$BG559,$FF$1:$FF$6,0))),COLUMN($BV559:BW559))),"")</f>
        <v>#VALUE!</v>
      </c>
      <c r="BR559" s="10" t="e" cm="1" vm="2">
        <f t="array" aca="1" ref="BR559" ca="1">IFERROR(INDEX($AN559:$BG559,_xlfn.AGGREGATE(15,6,(COLUMN($AN559:$BG559)-COLUMN($AN$8)+1)/NOT(ISNA(MATCH($AN559:$BG559,$FF$1:$FF$6,0))),COLUMN($BV559:BX559))),"")</f>
        <v>#VALUE!</v>
      </c>
      <c r="BS559" s="10" t="e" cm="1" vm="3">
        <f t="array" aca="1" ref="BS559" ca="1">IFERROR(INDEX($AN559:$BG559,_xlfn.AGGREGATE(15,6,(COLUMN($AN559:$BG559)-COLUMN($AN$8)+1)/NOT(ISNA(MATCH($AN559:$BG559,$FF$1:$FF$6,0))),COLUMN($BV559:BY559))),"")</f>
        <v>#VALUE!</v>
      </c>
      <c r="BT559" s="10" t="e" cm="1" vm="4">
        <f t="array" aca="1" ref="BT559" ca="1">IFERROR(INDEX($AN559:$BG559,_xlfn.AGGREGATE(15,6,(COLUMN($AN559:$BG559)-COLUMN($AN$8)+1)/NOT(ISNA(MATCH($AN559:$BG559,$FF$1:$FF$6,0))),COLUMN($BV559:BZ559))),"")</f>
        <v>#VALUE!</v>
      </c>
      <c r="BU559" s="10" t="e" cm="1" vm="5">
        <f t="array" aca="1" ref="BU559" ca="1">IFERROR(INDEX($AN559:$BG559,_xlfn.AGGREGATE(15,6,(COLUMN($AN559:$BG559)-COLUMN($AN$8)+1)/NOT(ISNA(MATCH($AN559:$BG559,$FF$1:$FF$6,0))),COLUMN($BV559:CA559))),"")</f>
        <v>#VALUE!</v>
      </c>
      <c r="BV559" s="11"/>
      <c r="BW559" s="10" t="str" cm="1">
        <f t="array" ref="BW559">IFERROR(INDEX($BI559:$BN559,_xlfn.AGGREGATE(15,6,(COLUMN($BI559:$BN559)-COLUMN($BI$8)+1)/NOT(ISNA(MATCH($BI559:$BN559,$FF$1:$FF$6,0))),COLUMN($BW559:BW559))),"")</f>
        <v/>
      </c>
      <c r="BX559" s="10" t="e" cm="1" vm="1">
        <f t="array" aca="1" ref="BX559" ca="1">IFERROR(INDEX($BI559:$BN559,_xlfn.AGGREGATE(15,6,(COLUMN($BI559:$BN559)-COLUMN($BI$8)+1)/NOT(ISNA(MATCH($BI559:$BN559,$FF$1:$FF$6,0))),COLUMN($BW559:BX559))),"")</f>
        <v>#VALUE!</v>
      </c>
      <c r="BY559" s="10" t="e" cm="1" vm="2">
        <f t="array" aca="1" ref="BY559" ca="1">IFERROR(INDEX($BI559:$BN559,_xlfn.AGGREGATE(15,6,(COLUMN($BI559:$BN559)-COLUMN($BI$8)+1)/NOT(ISNA(MATCH($BI559:$BN559,$FF$1:$FF$6,0))),COLUMN($BW559:BY559))),"")</f>
        <v>#VALUE!</v>
      </c>
      <c r="BZ559" s="10" t="e" cm="1" vm="3">
        <f t="array" aca="1" ref="BZ559" ca="1">IFERROR(INDEX($BI559:$BN559,_xlfn.AGGREGATE(15,6,(COLUMN($BI559:$BN559)-COLUMN($BI$8)+1)/NOT(ISNA(MATCH($BI559:$BN559,$FF$1:$FF$6,0))),COLUMN($BW559:BZ559))),"")</f>
        <v>#VALUE!</v>
      </c>
      <c r="CA559" s="10" t="e" cm="1" vm="4">
        <f t="array" aca="1" ref="CA559" ca="1">IFERROR(INDEX($BI559:$BN559,_xlfn.AGGREGATE(15,6,(COLUMN($BI559:$BN559)-COLUMN($BI$8)+1)/NOT(ISNA(MATCH($BI559:$BN559,$FF$1:$FF$6,0))),COLUMN($BW559:CA559))),"")</f>
        <v>#VALUE!</v>
      </c>
      <c r="CB559" s="10" t="e" cm="1" vm="5">
        <f t="array" aca="1" ref="CB559" ca="1">IFERROR(INDEX($BI559:$BN559,_xlfn.AGGREGATE(15,6,(COLUMN($BI559:$BN559)-COLUMN($BI$8)+1)/NOT(ISNA(MATCH($BI559:$BN559,$FF$1:$FF$6,0))),COLUMN($BW559:CB559))),"")</f>
        <v>#VALUE!</v>
      </c>
      <c r="CC559" s="11"/>
      <c r="CD559" s="10"/>
      <c r="CE559" s="10"/>
      <c r="CF559" s="10"/>
      <c r="CG559" s="10"/>
      <c r="CH559" s="10"/>
      <c r="CI559" s="11"/>
      <c r="CJ559" s="10" cm="1">
        <f t="array" ref="CJ559">SUM(COUNTIF(CD559:CF559,$DH$3:$DM$3))</f>
        <v>0</v>
      </c>
      <c r="CK559" s="10" cm="1">
        <f t="array" ref="CK559">SUM(COUNTIF(CD559:CF559,$DH$2:$DL$2))</f>
        <v>0</v>
      </c>
      <c r="CL559" s="10" cm="1">
        <f t="array" ref="CL559">SUM(COUNTIF(CD559:CF559,$DM$2:$DQ$2))</f>
        <v>0</v>
      </c>
      <c r="CM559" s="11"/>
      <c r="CN559" s="10"/>
      <c r="CO559" s="10"/>
      <c r="CP559" s="11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1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7" t="s">
        <v>42</v>
      </c>
      <c r="EC559" s="11"/>
      <c r="ED559" s="10">
        <f>Tableau1[[#This Row],[Colonne75]]</f>
        <v>0</v>
      </c>
      <c r="EE559" s="10"/>
      <c r="EF559" s="10">
        <f ca="1">OFFSET(Tableau1[[#This Row],[Colonne19]],0,Tableau1[[#This Row],[Colonne126]]-1)</f>
        <v>0</v>
      </c>
      <c r="EG559" s="11"/>
      <c r="EH559" s="10">
        <f>Tableau1[[#This Row],[Colonne76]]</f>
        <v>0</v>
      </c>
      <c r="EI559" s="10"/>
      <c r="EJ559" s="10">
        <f ca="1">OFFSET(Tableau1[[#This Row],[Colonne19]],0,Tableau1[[#This Row],[Colonne130]]-1)</f>
        <v>0</v>
      </c>
      <c r="EK559" s="11"/>
      <c r="EL559" s="10">
        <f>Tableau1[[#This Row],[Colonne77]]</f>
        <v>0</v>
      </c>
      <c r="EM559" s="10"/>
      <c r="EN559" s="10">
        <f ca="1">OFFSET(Tableau1[[#This Row],[Colonne19]],0,Tableau1[[#This Row],[Colonne134]]-1)</f>
        <v>0</v>
      </c>
      <c r="EO559" s="11"/>
      <c r="EP559" s="10">
        <f>Tableau1[[#This Row],[Colonne78]]</f>
        <v>0</v>
      </c>
      <c r="EQ559" s="10"/>
      <c r="ER559" s="10">
        <f ca="1">OFFSET(Tableau1[[#This Row],[Colonne19]],0,Tableau1[[#This Row],[Colonne138]]-1)</f>
        <v>0</v>
      </c>
      <c r="ES559" s="11"/>
      <c r="ET559" s="10">
        <f>Tableau1[[#This Row],[Colonne79]]</f>
        <v>0</v>
      </c>
      <c r="EU559" s="10"/>
      <c r="EV559" s="10">
        <f ca="1">OFFSET(Tableau1[[#This Row],[Colonne19]],0,Tableau1[[#This Row],[Colonne142]]-1)</f>
        <v>0</v>
      </c>
      <c r="EW559" s="11"/>
      <c r="EX559" s="10">
        <f t="shared" ca="1" si="54"/>
        <v>0</v>
      </c>
      <c r="EY559" s="10">
        <f t="shared" ca="1" si="55"/>
        <v>0</v>
      </c>
      <c r="EZ559" s="10">
        <f t="shared" ca="1" si="56"/>
        <v>0</v>
      </c>
      <c r="FA559" s="10">
        <f t="shared" ca="1" si="51"/>
        <v>0</v>
      </c>
      <c r="FB559" s="10">
        <f t="shared" ca="1" si="52"/>
        <v>0</v>
      </c>
      <c r="FC559" s="10">
        <f t="shared" ca="1" si="53"/>
        <v>0</v>
      </c>
      <c r="FD559" s="11"/>
    </row>
    <row r="560" spans="1:160" x14ac:dyDescent="0.2">
      <c r="A560" s="25"/>
      <c r="B560" s="10"/>
      <c r="C560" s="13"/>
      <c r="D560" s="26"/>
      <c r="E560" s="10"/>
      <c r="F560" s="10"/>
      <c r="G560" s="10"/>
      <c r="H560" s="10"/>
      <c r="I560" s="10"/>
      <c r="J560" s="24"/>
      <c r="K560" s="13"/>
      <c r="L560" s="10"/>
      <c r="M560" s="13"/>
      <c r="N560" s="13"/>
      <c r="O560" s="33" t="e">
        <f>Tableau1[[#This Row],[Colonne14]]/Tableau1[[#This Row],[Colonne13]]</f>
        <v>#DIV/0!</v>
      </c>
      <c r="P560" s="57"/>
      <c r="Q560" s="59" t="e" cm="1">
        <f t="array" ref="Q560">SUM(Tableau1[[#This Row],[Colonne19]:[Colonne38]]/Tableau1[[#This Row],[Colonne11]])</f>
        <v>#DIV/0!</v>
      </c>
      <c r="R560" s="11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1"/>
      <c r="AN560" s="10" t="str" cm="1">
        <f t="array" ref="AN560">IFERROR(INDEX($S$2:$AL$2,MATCH(SMALL(Tableau1[[#This Row],[Colonne19]:[Colonne38]],1),Tableau1[[#This Row],[Colonne19]:[Colonne38]],0)),"")</f>
        <v/>
      </c>
      <c r="AO560" s="10" t="str">
        <f>IFERROR(INDEX($S$2:$AL$2,MATCH(SMALL(Tableau1[[#This Row],[Colonne19]:[Colonne38]],2),Tableau1[[#This Row],[Colonne19]:[Colonne38]],0)),"")</f>
        <v/>
      </c>
      <c r="AP560" s="10" t="str">
        <f>IFERROR(INDEX($S$2:$AL$2,MATCH(SMALL(Tableau1[[#This Row],[Colonne19]:[Colonne38]],3),Tableau1[[#This Row],[Colonne19]:[Colonne38]],0)),"")</f>
        <v/>
      </c>
      <c r="AQ560" s="10" t="str">
        <f>IFERROR(INDEX($S$2:$AL$2,MATCH(SMALL(Tableau1[[#This Row],[Colonne19]:[Colonne38]],4),Tableau1[[#This Row],[Colonne19]:[Colonne38]],0)),"")</f>
        <v/>
      </c>
      <c r="AR560" s="10" t="str">
        <f>IFERROR(INDEX($S$2:$AL$2,MATCH(SMALL(Tableau1[[#This Row],[Colonne19]:[Colonne38]],5),Tableau1[[#This Row],[Colonne19]:[Colonne38]],0)),"")</f>
        <v/>
      </c>
      <c r="AS560" s="10" t="str">
        <f>IFERROR(INDEX($S$2:$AL$2,MATCH(SMALL(Tableau1[[#This Row],[Colonne19]:[Colonne38]],6),Tableau1[[#This Row],[Colonne19]:[Colonne38]],0)),"")</f>
        <v/>
      </c>
      <c r="AT560" s="10" t="str">
        <f>IFERROR(INDEX($S$2:$AL$2,MATCH(SMALL(Tableau1[[#This Row],[Colonne19]:[Colonne38]],7),Tableau1[[#This Row],[Colonne19]:[Colonne38]],0)),"")</f>
        <v/>
      </c>
      <c r="AU560" s="10" t="str">
        <f>IFERROR(INDEX($S$2:$AL$2,MATCH(SMALL(Tableau1[[#This Row],[Colonne19]:[Colonne38]],8),Tableau1[[#This Row],[Colonne19]:[Colonne38]],0)),"")</f>
        <v/>
      </c>
      <c r="AV560" s="10" t="str">
        <f>IFERROR(INDEX($S$2:$AL$2,MATCH(SMALL(Tableau1[[#This Row],[Colonne19]:[Colonne38]],9),Tableau1[[#This Row],[Colonne19]:[Colonne38]],0)),"")</f>
        <v/>
      </c>
      <c r="AW560" s="10" t="str">
        <f>IFERROR(INDEX($S$2:$AL$2,MATCH(SMALL(Tableau1[[#This Row],[Colonne19]:[Colonne38]],10),Tableau1[[#This Row],[Colonne19]:[Colonne38]],0)),"")</f>
        <v/>
      </c>
      <c r="AX560" s="10" t="str">
        <f>IFERROR(INDEX($S$2:$AL$2,MATCH(SMALL(Tableau1[[#This Row],[Colonne19]:[Colonne38]],11),Tableau1[[#This Row],[Colonne19]:[Colonne38]],0)),"")</f>
        <v/>
      </c>
      <c r="AY560" s="10" t="str">
        <f>IFERROR(INDEX($S$2:$AL$2,MATCH(SMALL(Tableau1[[#This Row],[Colonne19]:[Colonne38]],12),Tableau1[[#This Row],[Colonne19]:[Colonne38]],0)),"")</f>
        <v/>
      </c>
      <c r="AZ560" s="10" t="str">
        <f>IFERROR(INDEX($S$2:$AL$2,MATCH(SMALL(Tableau1[[#This Row],[Colonne19]:[Colonne38]],13),Tableau1[[#This Row],[Colonne19]:[Colonne38]],0)),"")</f>
        <v/>
      </c>
      <c r="BA560" s="10" t="str">
        <f>IFERROR(INDEX($S$2:$AL$2,MATCH(SMALL(Tableau1[[#This Row],[Colonne19]:[Colonne38]],14),Tableau1[[#This Row],[Colonne19]:[Colonne38]],0)),"")</f>
        <v/>
      </c>
      <c r="BB560" s="10" t="str">
        <f>IFERROR(INDEX($S$2:$AL$2,MATCH(SMALL(Tableau1[[#This Row],[Colonne19]:[Colonne38]],15),Tableau1[[#This Row],[Colonne19]:[Colonne38]],0)),"")</f>
        <v/>
      </c>
      <c r="BC560" s="10" t="str">
        <f>IFERROR(INDEX($S$2:$AL$2,MATCH(SMALL(Tableau1[[#This Row],[Colonne19]:[Colonne38]],16),Tableau1[[#This Row],[Colonne19]:[Colonne38]],0)),"")</f>
        <v/>
      </c>
      <c r="BD560" s="10" t="str">
        <f>IFERROR(INDEX($S$2:$AL$2,MATCH(SMALL(Tableau1[[#This Row],[Colonne19]:[Colonne38]],17),Tableau1[[#This Row],[Colonne19]:[Colonne38]],0)),"")</f>
        <v/>
      </c>
      <c r="BE560" s="10" t="str">
        <f>IFERROR(INDEX($S$2:$AL$2,MATCH(SMALL(Tableau1[[#This Row],[Colonne19]:[Colonne38]],18),Tableau1[[#This Row],[Colonne19]:[Colonne38]],0)),"")</f>
        <v/>
      </c>
      <c r="BF560" s="10" t="str">
        <f>IFERROR(INDEX($S$2:$AL$2,MATCH(SMALL(Tableau1[[#This Row],[Colonne19]:[Colonne38]],19),Tableau1[[#This Row],[Colonne19]:[Colonne38]],0)),"")</f>
        <v/>
      </c>
      <c r="BG560" s="10" t="str">
        <f>IFERROR(INDEX($S$2:$AL$2,MATCH(SMALL(Tableau1[[#This Row],[Colonne19]:[Colonne38]],20),Tableau1[[#This Row],[Colonne19]:[Colonne38]],0)),"")</f>
        <v/>
      </c>
      <c r="BH560" s="11"/>
      <c r="BI560" s="10"/>
      <c r="BJ560" s="10"/>
      <c r="BK560" s="10"/>
      <c r="BL560" s="10"/>
      <c r="BM560" s="10"/>
      <c r="BN560" s="10"/>
      <c r="BO560" s="11"/>
      <c r="BP560" s="10" t="str" cm="1">
        <f t="array" ref="BP560">IFERROR(INDEX($AN560:$BG560,_xlfn.AGGREGATE(15,6,(COLUMN($AN560:$BG560)-COLUMN($AN$8)+1)/NOT(ISNA(MATCH($AN560:$BG560,$FF$1:$FF$6,0))),COLUMN($BV560:BV560))),"")</f>
        <v/>
      </c>
      <c r="BQ560" s="10" t="e" cm="1" vm="1">
        <f t="array" aca="1" ref="BQ560" ca="1">IFERROR(INDEX($AN560:$BG560,_xlfn.AGGREGATE(15,6,(COLUMN($AN560:$BG560)-COLUMN($AN$8)+1)/NOT(ISNA(MATCH($AN560:$BG560,$FF$1:$FF$6,0))),COLUMN($BV560:BW560))),"")</f>
        <v>#VALUE!</v>
      </c>
      <c r="BR560" s="10" t="e" cm="1" vm="2">
        <f t="array" aca="1" ref="BR560" ca="1">IFERROR(INDEX($AN560:$BG560,_xlfn.AGGREGATE(15,6,(COLUMN($AN560:$BG560)-COLUMN($AN$8)+1)/NOT(ISNA(MATCH($AN560:$BG560,$FF$1:$FF$6,0))),COLUMN($BV560:BX560))),"")</f>
        <v>#VALUE!</v>
      </c>
      <c r="BS560" s="10" t="e" cm="1" vm="3">
        <f t="array" aca="1" ref="BS560" ca="1">IFERROR(INDEX($AN560:$BG560,_xlfn.AGGREGATE(15,6,(COLUMN($AN560:$BG560)-COLUMN($AN$8)+1)/NOT(ISNA(MATCH($AN560:$BG560,$FF$1:$FF$6,0))),COLUMN($BV560:BY560))),"")</f>
        <v>#VALUE!</v>
      </c>
      <c r="BT560" s="10" t="e" cm="1" vm="4">
        <f t="array" aca="1" ref="BT560" ca="1">IFERROR(INDEX($AN560:$BG560,_xlfn.AGGREGATE(15,6,(COLUMN($AN560:$BG560)-COLUMN($AN$8)+1)/NOT(ISNA(MATCH($AN560:$BG560,$FF$1:$FF$6,0))),COLUMN($BV560:BZ560))),"")</f>
        <v>#VALUE!</v>
      </c>
      <c r="BU560" s="10" t="e" cm="1" vm="5">
        <f t="array" aca="1" ref="BU560" ca="1">IFERROR(INDEX($AN560:$BG560,_xlfn.AGGREGATE(15,6,(COLUMN($AN560:$BG560)-COLUMN($AN$8)+1)/NOT(ISNA(MATCH($AN560:$BG560,$FF$1:$FF$6,0))),COLUMN($BV560:CA560))),"")</f>
        <v>#VALUE!</v>
      </c>
      <c r="BV560" s="11"/>
      <c r="BW560" s="10" t="str" cm="1">
        <f t="array" ref="BW560">IFERROR(INDEX($BI560:$BN560,_xlfn.AGGREGATE(15,6,(COLUMN($BI560:$BN560)-COLUMN($BI$8)+1)/NOT(ISNA(MATCH($BI560:$BN560,$FF$1:$FF$6,0))),COLUMN($BW560:BW560))),"")</f>
        <v/>
      </c>
      <c r="BX560" s="10" t="e" cm="1" vm="1">
        <f t="array" aca="1" ref="BX560" ca="1">IFERROR(INDEX($BI560:$BN560,_xlfn.AGGREGATE(15,6,(COLUMN($BI560:$BN560)-COLUMN($BI$8)+1)/NOT(ISNA(MATCH($BI560:$BN560,$FF$1:$FF$6,0))),COLUMN($BW560:BX560))),"")</f>
        <v>#VALUE!</v>
      </c>
      <c r="BY560" s="10" t="e" cm="1" vm="2">
        <f t="array" aca="1" ref="BY560" ca="1">IFERROR(INDEX($BI560:$BN560,_xlfn.AGGREGATE(15,6,(COLUMN($BI560:$BN560)-COLUMN($BI$8)+1)/NOT(ISNA(MATCH($BI560:$BN560,$FF$1:$FF$6,0))),COLUMN($BW560:BY560))),"")</f>
        <v>#VALUE!</v>
      </c>
      <c r="BZ560" s="10" t="e" cm="1" vm="3">
        <f t="array" aca="1" ref="BZ560" ca="1">IFERROR(INDEX($BI560:$BN560,_xlfn.AGGREGATE(15,6,(COLUMN($BI560:$BN560)-COLUMN($BI$8)+1)/NOT(ISNA(MATCH($BI560:$BN560,$FF$1:$FF$6,0))),COLUMN($BW560:BZ560))),"")</f>
        <v>#VALUE!</v>
      </c>
      <c r="CA560" s="10" t="e" cm="1" vm="4">
        <f t="array" aca="1" ref="CA560" ca="1">IFERROR(INDEX($BI560:$BN560,_xlfn.AGGREGATE(15,6,(COLUMN($BI560:$BN560)-COLUMN($BI$8)+1)/NOT(ISNA(MATCH($BI560:$BN560,$FF$1:$FF$6,0))),COLUMN($BW560:CA560))),"")</f>
        <v>#VALUE!</v>
      </c>
      <c r="CB560" s="10" t="e" cm="1" vm="5">
        <f t="array" aca="1" ref="CB560" ca="1">IFERROR(INDEX($BI560:$BN560,_xlfn.AGGREGATE(15,6,(COLUMN($BI560:$BN560)-COLUMN($BI$8)+1)/NOT(ISNA(MATCH($BI560:$BN560,$FF$1:$FF$6,0))),COLUMN($BW560:CB560))),"")</f>
        <v>#VALUE!</v>
      </c>
      <c r="CC560" s="11"/>
      <c r="CD560" s="10"/>
      <c r="CE560" s="10"/>
      <c r="CF560" s="10"/>
      <c r="CG560" s="10"/>
      <c r="CH560" s="10"/>
      <c r="CI560" s="11"/>
      <c r="CJ560" s="10" cm="1">
        <f t="array" ref="CJ560">SUM(COUNTIF(CD560:CF560,$DH$3:$DM$3))</f>
        <v>0</v>
      </c>
      <c r="CK560" s="10" cm="1">
        <f t="array" ref="CK560">SUM(COUNTIF(CD560:CF560,$DH$2:$DL$2))</f>
        <v>0</v>
      </c>
      <c r="CL560" s="10" cm="1">
        <f t="array" ref="CL560">SUM(COUNTIF(CD560:CF560,$DM$2:$DQ$2))</f>
        <v>0</v>
      </c>
      <c r="CM560" s="11"/>
      <c r="CN560" s="10"/>
      <c r="CO560" s="10"/>
      <c r="CP560" s="11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1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7" t="s">
        <v>42</v>
      </c>
      <c r="EC560" s="11"/>
      <c r="ED560" s="10">
        <f>Tableau1[[#This Row],[Colonne75]]</f>
        <v>0</v>
      </c>
      <c r="EE560" s="10"/>
      <c r="EF560" s="10">
        <f ca="1">OFFSET(Tableau1[[#This Row],[Colonne19]],0,Tableau1[[#This Row],[Colonne126]]-1)</f>
        <v>0</v>
      </c>
      <c r="EG560" s="11"/>
      <c r="EH560" s="10">
        <f>Tableau1[[#This Row],[Colonne76]]</f>
        <v>0</v>
      </c>
      <c r="EI560" s="10"/>
      <c r="EJ560" s="10">
        <f ca="1">OFFSET(Tableau1[[#This Row],[Colonne19]],0,Tableau1[[#This Row],[Colonne130]]-1)</f>
        <v>0</v>
      </c>
      <c r="EK560" s="11"/>
      <c r="EL560" s="10">
        <f>Tableau1[[#This Row],[Colonne77]]</f>
        <v>0</v>
      </c>
      <c r="EM560" s="10"/>
      <c r="EN560" s="10">
        <f ca="1">OFFSET(Tableau1[[#This Row],[Colonne19]],0,Tableau1[[#This Row],[Colonne134]]-1)</f>
        <v>0</v>
      </c>
      <c r="EO560" s="11"/>
      <c r="EP560" s="10">
        <f>Tableau1[[#This Row],[Colonne78]]</f>
        <v>0</v>
      </c>
      <c r="EQ560" s="10"/>
      <c r="ER560" s="10">
        <f ca="1">OFFSET(Tableau1[[#This Row],[Colonne19]],0,Tableau1[[#This Row],[Colonne138]]-1)</f>
        <v>0</v>
      </c>
      <c r="ES560" s="11"/>
      <c r="ET560" s="10">
        <f>Tableau1[[#This Row],[Colonne79]]</f>
        <v>0</v>
      </c>
      <c r="EU560" s="10"/>
      <c r="EV560" s="10">
        <f ca="1">OFFSET(Tableau1[[#This Row],[Colonne19]],0,Tableau1[[#This Row],[Colonne142]]-1)</f>
        <v>0</v>
      </c>
      <c r="EW560" s="11"/>
      <c r="EX560" s="10">
        <f t="shared" ca="1" si="54"/>
        <v>0</v>
      </c>
      <c r="EY560" s="10">
        <f t="shared" ca="1" si="55"/>
        <v>0</v>
      </c>
      <c r="EZ560" s="10">
        <f t="shared" ca="1" si="56"/>
        <v>0</v>
      </c>
      <c r="FA560" s="10">
        <f t="shared" ca="1" si="51"/>
        <v>0</v>
      </c>
      <c r="FB560" s="10">
        <f t="shared" ca="1" si="52"/>
        <v>0</v>
      </c>
      <c r="FC560" s="10">
        <f t="shared" ca="1" si="53"/>
        <v>0</v>
      </c>
      <c r="FD560" s="11"/>
    </row>
    <row r="561" spans="1:160" x14ac:dyDescent="0.2">
      <c r="A561" s="25"/>
      <c r="B561" s="10"/>
      <c r="C561" s="13"/>
      <c r="D561" s="26"/>
      <c r="E561" s="10"/>
      <c r="F561" s="10"/>
      <c r="G561" s="10"/>
      <c r="H561" s="10"/>
      <c r="I561" s="10"/>
      <c r="J561" s="24"/>
      <c r="K561" s="13"/>
      <c r="L561" s="10"/>
      <c r="M561" s="13"/>
      <c r="N561" s="13"/>
      <c r="O561" s="33" t="e">
        <f>Tableau1[[#This Row],[Colonne14]]/Tableau1[[#This Row],[Colonne13]]</f>
        <v>#DIV/0!</v>
      </c>
      <c r="P561" s="57"/>
      <c r="Q561" s="59" t="e" cm="1">
        <f t="array" ref="Q561">SUM(Tableau1[[#This Row],[Colonne19]:[Colonne38]]/Tableau1[[#This Row],[Colonne11]])</f>
        <v>#DIV/0!</v>
      </c>
      <c r="R561" s="11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1"/>
      <c r="AN561" s="10" t="str" cm="1">
        <f t="array" ref="AN561">IFERROR(INDEX($S$2:$AL$2,MATCH(SMALL(Tableau1[[#This Row],[Colonne19]:[Colonne38]],1),Tableau1[[#This Row],[Colonne19]:[Colonne38]],0)),"")</f>
        <v/>
      </c>
      <c r="AO561" s="10" t="str">
        <f>IFERROR(INDEX($S$2:$AL$2,MATCH(SMALL(Tableau1[[#This Row],[Colonne19]:[Colonne38]],2),Tableau1[[#This Row],[Colonne19]:[Colonne38]],0)),"")</f>
        <v/>
      </c>
      <c r="AP561" s="10" t="str">
        <f>IFERROR(INDEX($S$2:$AL$2,MATCH(SMALL(Tableau1[[#This Row],[Colonne19]:[Colonne38]],3),Tableau1[[#This Row],[Colonne19]:[Colonne38]],0)),"")</f>
        <v/>
      </c>
      <c r="AQ561" s="10" t="str">
        <f>IFERROR(INDEX($S$2:$AL$2,MATCH(SMALL(Tableau1[[#This Row],[Colonne19]:[Colonne38]],4),Tableau1[[#This Row],[Colonne19]:[Colonne38]],0)),"")</f>
        <v/>
      </c>
      <c r="AR561" s="10" t="str">
        <f>IFERROR(INDEX($S$2:$AL$2,MATCH(SMALL(Tableau1[[#This Row],[Colonne19]:[Colonne38]],5),Tableau1[[#This Row],[Colonne19]:[Colonne38]],0)),"")</f>
        <v/>
      </c>
      <c r="AS561" s="10" t="str">
        <f>IFERROR(INDEX($S$2:$AL$2,MATCH(SMALL(Tableau1[[#This Row],[Colonne19]:[Colonne38]],6),Tableau1[[#This Row],[Colonne19]:[Colonne38]],0)),"")</f>
        <v/>
      </c>
      <c r="AT561" s="10" t="str">
        <f>IFERROR(INDEX($S$2:$AL$2,MATCH(SMALL(Tableau1[[#This Row],[Colonne19]:[Colonne38]],7),Tableau1[[#This Row],[Colonne19]:[Colonne38]],0)),"")</f>
        <v/>
      </c>
      <c r="AU561" s="10" t="str">
        <f>IFERROR(INDEX($S$2:$AL$2,MATCH(SMALL(Tableau1[[#This Row],[Colonne19]:[Colonne38]],8),Tableau1[[#This Row],[Colonne19]:[Colonne38]],0)),"")</f>
        <v/>
      </c>
      <c r="AV561" s="10" t="str">
        <f>IFERROR(INDEX($S$2:$AL$2,MATCH(SMALL(Tableau1[[#This Row],[Colonne19]:[Colonne38]],9),Tableau1[[#This Row],[Colonne19]:[Colonne38]],0)),"")</f>
        <v/>
      </c>
      <c r="AW561" s="10" t="str">
        <f>IFERROR(INDEX($S$2:$AL$2,MATCH(SMALL(Tableau1[[#This Row],[Colonne19]:[Colonne38]],10),Tableau1[[#This Row],[Colonne19]:[Colonne38]],0)),"")</f>
        <v/>
      </c>
      <c r="AX561" s="10" t="str">
        <f>IFERROR(INDEX($S$2:$AL$2,MATCH(SMALL(Tableau1[[#This Row],[Colonne19]:[Colonne38]],11),Tableau1[[#This Row],[Colonne19]:[Colonne38]],0)),"")</f>
        <v/>
      </c>
      <c r="AY561" s="10" t="str">
        <f>IFERROR(INDEX($S$2:$AL$2,MATCH(SMALL(Tableau1[[#This Row],[Colonne19]:[Colonne38]],12),Tableau1[[#This Row],[Colonne19]:[Colonne38]],0)),"")</f>
        <v/>
      </c>
      <c r="AZ561" s="10" t="str">
        <f>IFERROR(INDEX($S$2:$AL$2,MATCH(SMALL(Tableau1[[#This Row],[Colonne19]:[Colonne38]],13),Tableau1[[#This Row],[Colonne19]:[Colonne38]],0)),"")</f>
        <v/>
      </c>
      <c r="BA561" s="10" t="str">
        <f>IFERROR(INDEX($S$2:$AL$2,MATCH(SMALL(Tableau1[[#This Row],[Colonne19]:[Colonne38]],14),Tableau1[[#This Row],[Colonne19]:[Colonne38]],0)),"")</f>
        <v/>
      </c>
      <c r="BB561" s="10" t="str">
        <f>IFERROR(INDEX($S$2:$AL$2,MATCH(SMALL(Tableau1[[#This Row],[Colonne19]:[Colonne38]],15),Tableau1[[#This Row],[Colonne19]:[Colonne38]],0)),"")</f>
        <v/>
      </c>
      <c r="BC561" s="10" t="str">
        <f>IFERROR(INDEX($S$2:$AL$2,MATCH(SMALL(Tableau1[[#This Row],[Colonne19]:[Colonne38]],16),Tableau1[[#This Row],[Colonne19]:[Colonne38]],0)),"")</f>
        <v/>
      </c>
      <c r="BD561" s="10" t="str">
        <f>IFERROR(INDEX($S$2:$AL$2,MATCH(SMALL(Tableau1[[#This Row],[Colonne19]:[Colonne38]],17),Tableau1[[#This Row],[Colonne19]:[Colonne38]],0)),"")</f>
        <v/>
      </c>
      <c r="BE561" s="10" t="str">
        <f>IFERROR(INDEX($S$2:$AL$2,MATCH(SMALL(Tableau1[[#This Row],[Colonne19]:[Colonne38]],18),Tableau1[[#This Row],[Colonne19]:[Colonne38]],0)),"")</f>
        <v/>
      </c>
      <c r="BF561" s="10" t="str">
        <f>IFERROR(INDEX($S$2:$AL$2,MATCH(SMALL(Tableau1[[#This Row],[Colonne19]:[Colonne38]],19),Tableau1[[#This Row],[Colonne19]:[Colonne38]],0)),"")</f>
        <v/>
      </c>
      <c r="BG561" s="10" t="str">
        <f>IFERROR(INDEX($S$2:$AL$2,MATCH(SMALL(Tableau1[[#This Row],[Colonne19]:[Colonne38]],20),Tableau1[[#This Row],[Colonne19]:[Colonne38]],0)),"")</f>
        <v/>
      </c>
      <c r="BH561" s="11"/>
      <c r="BI561" s="10"/>
      <c r="BJ561" s="10"/>
      <c r="BK561" s="10"/>
      <c r="BL561" s="10"/>
      <c r="BM561" s="10"/>
      <c r="BN561" s="10"/>
      <c r="BO561" s="11"/>
      <c r="BP561" s="10" t="str" cm="1">
        <f t="array" ref="BP561">IFERROR(INDEX($AN561:$BG561,_xlfn.AGGREGATE(15,6,(COLUMN($AN561:$BG561)-COLUMN($AN$8)+1)/NOT(ISNA(MATCH($AN561:$BG561,$FF$1:$FF$6,0))),COLUMN($BV561:BV561))),"")</f>
        <v/>
      </c>
      <c r="BQ561" s="10" t="e" cm="1" vm="1">
        <f t="array" aca="1" ref="BQ561" ca="1">IFERROR(INDEX($AN561:$BG561,_xlfn.AGGREGATE(15,6,(COLUMN($AN561:$BG561)-COLUMN($AN$8)+1)/NOT(ISNA(MATCH($AN561:$BG561,$FF$1:$FF$6,0))),COLUMN($BV561:BW561))),"")</f>
        <v>#VALUE!</v>
      </c>
      <c r="BR561" s="10" t="e" cm="1" vm="2">
        <f t="array" aca="1" ref="BR561" ca="1">IFERROR(INDEX($AN561:$BG561,_xlfn.AGGREGATE(15,6,(COLUMN($AN561:$BG561)-COLUMN($AN$8)+1)/NOT(ISNA(MATCH($AN561:$BG561,$FF$1:$FF$6,0))),COLUMN($BV561:BX561))),"")</f>
        <v>#VALUE!</v>
      </c>
      <c r="BS561" s="10" t="e" cm="1" vm="3">
        <f t="array" aca="1" ref="BS561" ca="1">IFERROR(INDEX($AN561:$BG561,_xlfn.AGGREGATE(15,6,(COLUMN($AN561:$BG561)-COLUMN($AN$8)+1)/NOT(ISNA(MATCH($AN561:$BG561,$FF$1:$FF$6,0))),COLUMN($BV561:BY561))),"")</f>
        <v>#VALUE!</v>
      </c>
      <c r="BT561" s="10" t="e" cm="1" vm="4">
        <f t="array" aca="1" ref="BT561" ca="1">IFERROR(INDEX($AN561:$BG561,_xlfn.AGGREGATE(15,6,(COLUMN($AN561:$BG561)-COLUMN($AN$8)+1)/NOT(ISNA(MATCH($AN561:$BG561,$FF$1:$FF$6,0))),COLUMN($BV561:BZ561))),"")</f>
        <v>#VALUE!</v>
      </c>
      <c r="BU561" s="10" t="e" cm="1" vm="5">
        <f t="array" aca="1" ref="BU561" ca="1">IFERROR(INDEX($AN561:$BG561,_xlfn.AGGREGATE(15,6,(COLUMN($AN561:$BG561)-COLUMN($AN$8)+1)/NOT(ISNA(MATCH($AN561:$BG561,$FF$1:$FF$6,0))),COLUMN($BV561:CA561))),"")</f>
        <v>#VALUE!</v>
      </c>
      <c r="BV561" s="11"/>
      <c r="BW561" s="10" t="str" cm="1">
        <f t="array" ref="BW561">IFERROR(INDEX($BI561:$BN561,_xlfn.AGGREGATE(15,6,(COLUMN($BI561:$BN561)-COLUMN($BI$8)+1)/NOT(ISNA(MATCH($BI561:$BN561,$FF$1:$FF$6,0))),COLUMN($BW561:BW561))),"")</f>
        <v/>
      </c>
      <c r="BX561" s="10" t="e" cm="1" vm="1">
        <f t="array" aca="1" ref="BX561" ca="1">IFERROR(INDEX($BI561:$BN561,_xlfn.AGGREGATE(15,6,(COLUMN($BI561:$BN561)-COLUMN($BI$8)+1)/NOT(ISNA(MATCH($BI561:$BN561,$FF$1:$FF$6,0))),COLUMN($BW561:BX561))),"")</f>
        <v>#VALUE!</v>
      </c>
      <c r="BY561" s="10" t="e" cm="1" vm="2">
        <f t="array" aca="1" ref="BY561" ca="1">IFERROR(INDEX($BI561:$BN561,_xlfn.AGGREGATE(15,6,(COLUMN($BI561:$BN561)-COLUMN($BI$8)+1)/NOT(ISNA(MATCH($BI561:$BN561,$FF$1:$FF$6,0))),COLUMN($BW561:BY561))),"")</f>
        <v>#VALUE!</v>
      </c>
      <c r="BZ561" s="10" t="e" cm="1" vm="3">
        <f t="array" aca="1" ref="BZ561" ca="1">IFERROR(INDEX($BI561:$BN561,_xlfn.AGGREGATE(15,6,(COLUMN($BI561:$BN561)-COLUMN($BI$8)+1)/NOT(ISNA(MATCH($BI561:$BN561,$FF$1:$FF$6,0))),COLUMN($BW561:BZ561))),"")</f>
        <v>#VALUE!</v>
      </c>
      <c r="CA561" s="10" t="e" cm="1" vm="4">
        <f t="array" aca="1" ref="CA561" ca="1">IFERROR(INDEX($BI561:$BN561,_xlfn.AGGREGATE(15,6,(COLUMN($BI561:$BN561)-COLUMN($BI$8)+1)/NOT(ISNA(MATCH($BI561:$BN561,$FF$1:$FF$6,0))),COLUMN($BW561:CA561))),"")</f>
        <v>#VALUE!</v>
      </c>
      <c r="CB561" s="10" t="e" cm="1" vm="5">
        <f t="array" aca="1" ref="CB561" ca="1">IFERROR(INDEX($BI561:$BN561,_xlfn.AGGREGATE(15,6,(COLUMN($BI561:$BN561)-COLUMN($BI$8)+1)/NOT(ISNA(MATCH($BI561:$BN561,$FF$1:$FF$6,0))),COLUMN($BW561:CB561))),"")</f>
        <v>#VALUE!</v>
      </c>
      <c r="CC561" s="11"/>
      <c r="CD561" s="10"/>
      <c r="CE561" s="10"/>
      <c r="CF561" s="10"/>
      <c r="CG561" s="10"/>
      <c r="CH561" s="10"/>
      <c r="CI561" s="11"/>
      <c r="CJ561" s="10" cm="1">
        <f t="array" ref="CJ561">SUM(COUNTIF(CD561:CF561,$DH$3:$DM$3))</f>
        <v>0</v>
      </c>
      <c r="CK561" s="10" cm="1">
        <f t="array" ref="CK561">SUM(COUNTIF(CD561:CF561,$DH$2:$DL$2))</f>
        <v>0</v>
      </c>
      <c r="CL561" s="10" cm="1">
        <f t="array" ref="CL561">SUM(COUNTIF(CD561:CF561,$DM$2:$DQ$2))</f>
        <v>0</v>
      </c>
      <c r="CM561" s="11"/>
      <c r="CN561" s="10"/>
      <c r="CO561" s="10"/>
      <c r="CP561" s="11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1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7" t="s">
        <v>42</v>
      </c>
      <c r="EC561" s="11"/>
      <c r="ED561" s="10">
        <f>Tableau1[[#This Row],[Colonne75]]</f>
        <v>0</v>
      </c>
      <c r="EE561" s="10"/>
      <c r="EF561" s="10">
        <f ca="1">OFFSET(Tableau1[[#This Row],[Colonne19]],0,Tableau1[[#This Row],[Colonne126]]-1)</f>
        <v>0</v>
      </c>
      <c r="EG561" s="11"/>
      <c r="EH561" s="10">
        <f>Tableau1[[#This Row],[Colonne76]]</f>
        <v>0</v>
      </c>
      <c r="EI561" s="10"/>
      <c r="EJ561" s="10">
        <f ca="1">OFFSET(Tableau1[[#This Row],[Colonne19]],0,Tableau1[[#This Row],[Colonne130]]-1)</f>
        <v>0</v>
      </c>
      <c r="EK561" s="11"/>
      <c r="EL561" s="10">
        <f>Tableau1[[#This Row],[Colonne77]]</f>
        <v>0</v>
      </c>
      <c r="EM561" s="10"/>
      <c r="EN561" s="10">
        <f ca="1">OFFSET(Tableau1[[#This Row],[Colonne19]],0,Tableau1[[#This Row],[Colonne134]]-1)</f>
        <v>0</v>
      </c>
      <c r="EO561" s="11"/>
      <c r="EP561" s="10">
        <f>Tableau1[[#This Row],[Colonne78]]</f>
        <v>0</v>
      </c>
      <c r="EQ561" s="10"/>
      <c r="ER561" s="10">
        <f ca="1">OFFSET(Tableau1[[#This Row],[Colonne19]],0,Tableau1[[#This Row],[Colonne138]]-1)</f>
        <v>0</v>
      </c>
      <c r="ES561" s="11"/>
      <c r="ET561" s="10">
        <f>Tableau1[[#This Row],[Colonne79]]</f>
        <v>0</v>
      </c>
      <c r="EU561" s="10"/>
      <c r="EV561" s="10">
        <f ca="1">OFFSET(Tableau1[[#This Row],[Colonne19]],0,Tableau1[[#This Row],[Colonne142]]-1)</f>
        <v>0</v>
      </c>
      <c r="EW561" s="11"/>
      <c r="EX561" s="10">
        <f t="shared" ca="1" si="54"/>
        <v>0</v>
      </c>
      <c r="EY561" s="10">
        <f t="shared" ca="1" si="55"/>
        <v>0</v>
      </c>
      <c r="EZ561" s="10">
        <f t="shared" ca="1" si="56"/>
        <v>0</v>
      </c>
      <c r="FA561" s="10">
        <f t="shared" ca="1" si="51"/>
        <v>0</v>
      </c>
      <c r="FB561" s="10">
        <f t="shared" ca="1" si="52"/>
        <v>0</v>
      </c>
      <c r="FC561" s="10">
        <f t="shared" ca="1" si="53"/>
        <v>0</v>
      </c>
      <c r="FD561" s="11"/>
    </row>
    <row r="562" spans="1:160" x14ac:dyDescent="0.2">
      <c r="A562" s="25"/>
      <c r="B562" s="10"/>
      <c r="C562" s="13"/>
      <c r="D562" s="26"/>
      <c r="E562" s="10"/>
      <c r="F562" s="10"/>
      <c r="G562" s="10"/>
      <c r="H562" s="10"/>
      <c r="I562" s="10"/>
      <c r="J562" s="24"/>
      <c r="K562" s="13"/>
      <c r="L562" s="10"/>
      <c r="M562" s="13"/>
      <c r="N562" s="13"/>
      <c r="O562" s="33" t="e">
        <f>Tableau1[[#This Row],[Colonne14]]/Tableau1[[#This Row],[Colonne13]]</f>
        <v>#DIV/0!</v>
      </c>
      <c r="P562" s="57"/>
      <c r="Q562" s="59" t="e" cm="1">
        <f t="array" ref="Q562">SUM(Tableau1[[#This Row],[Colonne19]:[Colonne38]]/Tableau1[[#This Row],[Colonne11]])</f>
        <v>#DIV/0!</v>
      </c>
      <c r="R562" s="11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1"/>
      <c r="AN562" s="10" t="str" cm="1">
        <f t="array" ref="AN562">IFERROR(INDEX($S$2:$AL$2,MATCH(SMALL(Tableau1[[#This Row],[Colonne19]:[Colonne38]],1),Tableau1[[#This Row],[Colonne19]:[Colonne38]],0)),"")</f>
        <v/>
      </c>
      <c r="AO562" s="10" t="str">
        <f>IFERROR(INDEX($S$2:$AL$2,MATCH(SMALL(Tableau1[[#This Row],[Colonne19]:[Colonne38]],2),Tableau1[[#This Row],[Colonne19]:[Colonne38]],0)),"")</f>
        <v/>
      </c>
      <c r="AP562" s="10" t="str">
        <f>IFERROR(INDEX($S$2:$AL$2,MATCH(SMALL(Tableau1[[#This Row],[Colonne19]:[Colonne38]],3),Tableau1[[#This Row],[Colonne19]:[Colonne38]],0)),"")</f>
        <v/>
      </c>
      <c r="AQ562" s="10" t="str">
        <f>IFERROR(INDEX($S$2:$AL$2,MATCH(SMALL(Tableau1[[#This Row],[Colonne19]:[Colonne38]],4),Tableau1[[#This Row],[Colonne19]:[Colonne38]],0)),"")</f>
        <v/>
      </c>
      <c r="AR562" s="10" t="str">
        <f>IFERROR(INDEX($S$2:$AL$2,MATCH(SMALL(Tableau1[[#This Row],[Colonne19]:[Colonne38]],5),Tableau1[[#This Row],[Colonne19]:[Colonne38]],0)),"")</f>
        <v/>
      </c>
      <c r="AS562" s="10" t="str">
        <f>IFERROR(INDEX($S$2:$AL$2,MATCH(SMALL(Tableau1[[#This Row],[Colonne19]:[Colonne38]],6),Tableau1[[#This Row],[Colonne19]:[Colonne38]],0)),"")</f>
        <v/>
      </c>
      <c r="AT562" s="10" t="str">
        <f>IFERROR(INDEX($S$2:$AL$2,MATCH(SMALL(Tableau1[[#This Row],[Colonne19]:[Colonne38]],7),Tableau1[[#This Row],[Colonne19]:[Colonne38]],0)),"")</f>
        <v/>
      </c>
      <c r="AU562" s="10" t="str">
        <f>IFERROR(INDEX($S$2:$AL$2,MATCH(SMALL(Tableau1[[#This Row],[Colonne19]:[Colonne38]],8),Tableau1[[#This Row],[Colonne19]:[Colonne38]],0)),"")</f>
        <v/>
      </c>
      <c r="AV562" s="10" t="str">
        <f>IFERROR(INDEX($S$2:$AL$2,MATCH(SMALL(Tableau1[[#This Row],[Colonne19]:[Colonne38]],9),Tableau1[[#This Row],[Colonne19]:[Colonne38]],0)),"")</f>
        <v/>
      </c>
      <c r="AW562" s="10" t="str">
        <f>IFERROR(INDEX($S$2:$AL$2,MATCH(SMALL(Tableau1[[#This Row],[Colonne19]:[Colonne38]],10),Tableau1[[#This Row],[Colonne19]:[Colonne38]],0)),"")</f>
        <v/>
      </c>
      <c r="AX562" s="10" t="str">
        <f>IFERROR(INDEX($S$2:$AL$2,MATCH(SMALL(Tableau1[[#This Row],[Colonne19]:[Colonne38]],11),Tableau1[[#This Row],[Colonne19]:[Colonne38]],0)),"")</f>
        <v/>
      </c>
      <c r="AY562" s="10" t="str">
        <f>IFERROR(INDEX($S$2:$AL$2,MATCH(SMALL(Tableau1[[#This Row],[Colonne19]:[Colonne38]],12),Tableau1[[#This Row],[Colonne19]:[Colonne38]],0)),"")</f>
        <v/>
      </c>
      <c r="AZ562" s="10" t="str">
        <f>IFERROR(INDEX($S$2:$AL$2,MATCH(SMALL(Tableau1[[#This Row],[Colonne19]:[Colonne38]],13),Tableau1[[#This Row],[Colonne19]:[Colonne38]],0)),"")</f>
        <v/>
      </c>
      <c r="BA562" s="10" t="str">
        <f>IFERROR(INDEX($S$2:$AL$2,MATCH(SMALL(Tableau1[[#This Row],[Colonne19]:[Colonne38]],14),Tableau1[[#This Row],[Colonne19]:[Colonne38]],0)),"")</f>
        <v/>
      </c>
      <c r="BB562" s="10" t="str">
        <f>IFERROR(INDEX($S$2:$AL$2,MATCH(SMALL(Tableau1[[#This Row],[Colonne19]:[Colonne38]],15),Tableau1[[#This Row],[Colonne19]:[Colonne38]],0)),"")</f>
        <v/>
      </c>
      <c r="BC562" s="10" t="str">
        <f>IFERROR(INDEX($S$2:$AL$2,MATCH(SMALL(Tableau1[[#This Row],[Colonne19]:[Colonne38]],16),Tableau1[[#This Row],[Colonne19]:[Colonne38]],0)),"")</f>
        <v/>
      </c>
      <c r="BD562" s="10" t="str">
        <f>IFERROR(INDEX($S$2:$AL$2,MATCH(SMALL(Tableau1[[#This Row],[Colonne19]:[Colonne38]],17),Tableau1[[#This Row],[Colonne19]:[Colonne38]],0)),"")</f>
        <v/>
      </c>
      <c r="BE562" s="10" t="str">
        <f>IFERROR(INDEX($S$2:$AL$2,MATCH(SMALL(Tableau1[[#This Row],[Colonne19]:[Colonne38]],18),Tableau1[[#This Row],[Colonne19]:[Colonne38]],0)),"")</f>
        <v/>
      </c>
      <c r="BF562" s="10" t="str">
        <f>IFERROR(INDEX($S$2:$AL$2,MATCH(SMALL(Tableau1[[#This Row],[Colonne19]:[Colonne38]],19),Tableau1[[#This Row],[Colonne19]:[Colonne38]],0)),"")</f>
        <v/>
      </c>
      <c r="BG562" s="10" t="str">
        <f>IFERROR(INDEX($S$2:$AL$2,MATCH(SMALL(Tableau1[[#This Row],[Colonne19]:[Colonne38]],20),Tableau1[[#This Row],[Colonne19]:[Colonne38]],0)),"")</f>
        <v/>
      </c>
      <c r="BH562" s="11"/>
      <c r="BI562" s="10"/>
      <c r="BJ562" s="10"/>
      <c r="BK562" s="10"/>
      <c r="BL562" s="10"/>
      <c r="BM562" s="10"/>
      <c r="BN562" s="10"/>
      <c r="BO562" s="11"/>
      <c r="BP562" s="10" t="str" cm="1">
        <f t="array" ref="BP562">IFERROR(INDEX($AN562:$BG562,_xlfn.AGGREGATE(15,6,(COLUMN($AN562:$BG562)-COLUMN($AN$8)+1)/NOT(ISNA(MATCH($AN562:$BG562,$FF$1:$FF$6,0))),COLUMN($BV562:BV562))),"")</f>
        <v/>
      </c>
      <c r="BQ562" s="10" t="e" cm="1" vm="1">
        <f t="array" aca="1" ref="BQ562" ca="1">IFERROR(INDEX($AN562:$BG562,_xlfn.AGGREGATE(15,6,(COLUMN($AN562:$BG562)-COLUMN($AN$8)+1)/NOT(ISNA(MATCH($AN562:$BG562,$FF$1:$FF$6,0))),COLUMN($BV562:BW562))),"")</f>
        <v>#VALUE!</v>
      </c>
      <c r="BR562" s="10" t="e" cm="1" vm="2">
        <f t="array" aca="1" ref="BR562" ca="1">IFERROR(INDEX($AN562:$BG562,_xlfn.AGGREGATE(15,6,(COLUMN($AN562:$BG562)-COLUMN($AN$8)+1)/NOT(ISNA(MATCH($AN562:$BG562,$FF$1:$FF$6,0))),COLUMN($BV562:BX562))),"")</f>
        <v>#VALUE!</v>
      </c>
      <c r="BS562" s="10" t="e" cm="1" vm="3">
        <f t="array" aca="1" ref="BS562" ca="1">IFERROR(INDEX($AN562:$BG562,_xlfn.AGGREGATE(15,6,(COLUMN($AN562:$BG562)-COLUMN($AN$8)+1)/NOT(ISNA(MATCH($AN562:$BG562,$FF$1:$FF$6,0))),COLUMN($BV562:BY562))),"")</f>
        <v>#VALUE!</v>
      </c>
      <c r="BT562" s="10" t="e" cm="1" vm="4">
        <f t="array" aca="1" ref="BT562" ca="1">IFERROR(INDEX($AN562:$BG562,_xlfn.AGGREGATE(15,6,(COLUMN($AN562:$BG562)-COLUMN($AN$8)+1)/NOT(ISNA(MATCH($AN562:$BG562,$FF$1:$FF$6,0))),COLUMN($BV562:BZ562))),"")</f>
        <v>#VALUE!</v>
      </c>
      <c r="BU562" s="10" t="e" cm="1" vm="5">
        <f t="array" aca="1" ref="BU562" ca="1">IFERROR(INDEX($AN562:$BG562,_xlfn.AGGREGATE(15,6,(COLUMN($AN562:$BG562)-COLUMN($AN$8)+1)/NOT(ISNA(MATCH($AN562:$BG562,$FF$1:$FF$6,0))),COLUMN($BV562:CA562))),"")</f>
        <v>#VALUE!</v>
      </c>
      <c r="BV562" s="11"/>
      <c r="BW562" s="10" t="str" cm="1">
        <f t="array" ref="BW562">IFERROR(INDEX($BI562:$BN562,_xlfn.AGGREGATE(15,6,(COLUMN($BI562:$BN562)-COLUMN($BI$8)+1)/NOT(ISNA(MATCH($BI562:$BN562,$FF$1:$FF$6,0))),COLUMN($BW562:BW562))),"")</f>
        <v/>
      </c>
      <c r="BX562" s="10" t="e" cm="1" vm="1">
        <f t="array" aca="1" ref="BX562" ca="1">IFERROR(INDEX($BI562:$BN562,_xlfn.AGGREGATE(15,6,(COLUMN($BI562:$BN562)-COLUMN($BI$8)+1)/NOT(ISNA(MATCH($BI562:$BN562,$FF$1:$FF$6,0))),COLUMN($BW562:BX562))),"")</f>
        <v>#VALUE!</v>
      </c>
      <c r="BY562" s="10" t="e" cm="1" vm="2">
        <f t="array" aca="1" ref="BY562" ca="1">IFERROR(INDEX($BI562:$BN562,_xlfn.AGGREGATE(15,6,(COLUMN($BI562:$BN562)-COLUMN($BI$8)+1)/NOT(ISNA(MATCH($BI562:$BN562,$FF$1:$FF$6,0))),COLUMN($BW562:BY562))),"")</f>
        <v>#VALUE!</v>
      </c>
      <c r="BZ562" s="10" t="e" cm="1" vm="3">
        <f t="array" aca="1" ref="BZ562" ca="1">IFERROR(INDEX($BI562:$BN562,_xlfn.AGGREGATE(15,6,(COLUMN($BI562:$BN562)-COLUMN($BI$8)+1)/NOT(ISNA(MATCH($BI562:$BN562,$FF$1:$FF$6,0))),COLUMN($BW562:BZ562))),"")</f>
        <v>#VALUE!</v>
      </c>
      <c r="CA562" s="10" t="e" cm="1" vm="4">
        <f t="array" aca="1" ref="CA562" ca="1">IFERROR(INDEX($BI562:$BN562,_xlfn.AGGREGATE(15,6,(COLUMN($BI562:$BN562)-COLUMN($BI$8)+1)/NOT(ISNA(MATCH($BI562:$BN562,$FF$1:$FF$6,0))),COLUMN($BW562:CA562))),"")</f>
        <v>#VALUE!</v>
      </c>
      <c r="CB562" s="10" t="e" cm="1" vm="5">
        <f t="array" aca="1" ref="CB562" ca="1">IFERROR(INDEX($BI562:$BN562,_xlfn.AGGREGATE(15,6,(COLUMN($BI562:$BN562)-COLUMN($BI$8)+1)/NOT(ISNA(MATCH($BI562:$BN562,$FF$1:$FF$6,0))),COLUMN($BW562:CB562))),"")</f>
        <v>#VALUE!</v>
      </c>
      <c r="CC562" s="11"/>
      <c r="CD562" s="10"/>
      <c r="CE562" s="10"/>
      <c r="CF562" s="10"/>
      <c r="CG562" s="10"/>
      <c r="CH562" s="10"/>
      <c r="CI562" s="11"/>
      <c r="CJ562" s="10" cm="1">
        <f t="array" ref="CJ562">SUM(COUNTIF(CD562:CF562,$DH$3:$DM$3))</f>
        <v>0</v>
      </c>
      <c r="CK562" s="10" cm="1">
        <f t="array" ref="CK562">SUM(COUNTIF(CD562:CF562,$DH$2:$DL$2))</f>
        <v>0</v>
      </c>
      <c r="CL562" s="10" cm="1">
        <f t="array" ref="CL562">SUM(COUNTIF(CD562:CF562,$DM$2:$DQ$2))</f>
        <v>0</v>
      </c>
      <c r="CM562" s="11"/>
      <c r="CN562" s="10"/>
      <c r="CO562" s="10"/>
      <c r="CP562" s="11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1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7" t="s">
        <v>42</v>
      </c>
      <c r="EC562" s="11"/>
      <c r="ED562" s="10">
        <f>Tableau1[[#This Row],[Colonne75]]</f>
        <v>0</v>
      </c>
      <c r="EE562" s="10"/>
      <c r="EF562" s="10">
        <f ca="1">OFFSET(Tableau1[[#This Row],[Colonne19]],0,Tableau1[[#This Row],[Colonne126]]-1)</f>
        <v>0</v>
      </c>
      <c r="EG562" s="11"/>
      <c r="EH562" s="10">
        <f>Tableau1[[#This Row],[Colonne76]]</f>
        <v>0</v>
      </c>
      <c r="EI562" s="10"/>
      <c r="EJ562" s="10">
        <f ca="1">OFFSET(Tableau1[[#This Row],[Colonne19]],0,Tableau1[[#This Row],[Colonne130]]-1)</f>
        <v>0</v>
      </c>
      <c r="EK562" s="11"/>
      <c r="EL562" s="10">
        <f>Tableau1[[#This Row],[Colonne77]]</f>
        <v>0</v>
      </c>
      <c r="EM562" s="10"/>
      <c r="EN562" s="10">
        <f ca="1">OFFSET(Tableau1[[#This Row],[Colonne19]],0,Tableau1[[#This Row],[Colonne134]]-1)</f>
        <v>0</v>
      </c>
      <c r="EO562" s="11"/>
      <c r="EP562" s="10">
        <f>Tableau1[[#This Row],[Colonne78]]</f>
        <v>0</v>
      </c>
      <c r="EQ562" s="10"/>
      <c r="ER562" s="10">
        <f ca="1">OFFSET(Tableau1[[#This Row],[Colonne19]],0,Tableau1[[#This Row],[Colonne138]]-1)</f>
        <v>0</v>
      </c>
      <c r="ES562" s="11"/>
      <c r="ET562" s="10">
        <f>Tableau1[[#This Row],[Colonne79]]</f>
        <v>0</v>
      </c>
      <c r="EU562" s="10"/>
      <c r="EV562" s="10">
        <f ca="1">OFFSET(Tableau1[[#This Row],[Colonne19]],0,Tableau1[[#This Row],[Colonne142]]-1)</f>
        <v>0</v>
      </c>
      <c r="EW562" s="11"/>
      <c r="EX562" s="10">
        <f t="shared" ca="1" si="54"/>
        <v>0</v>
      </c>
      <c r="EY562" s="10">
        <f t="shared" ca="1" si="55"/>
        <v>0</v>
      </c>
      <c r="EZ562" s="10">
        <f t="shared" ca="1" si="56"/>
        <v>0</v>
      </c>
      <c r="FA562" s="10">
        <f t="shared" ca="1" si="51"/>
        <v>0</v>
      </c>
      <c r="FB562" s="10">
        <f t="shared" ca="1" si="52"/>
        <v>0</v>
      </c>
      <c r="FC562" s="10">
        <f t="shared" ca="1" si="53"/>
        <v>0</v>
      </c>
      <c r="FD562" s="11"/>
    </row>
    <row r="563" spans="1:160" x14ac:dyDescent="0.2">
      <c r="A563" s="25"/>
      <c r="B563" s="10"/>
      <c r="C563" s="13"/>
      <c r="D563" s="26"/>
      <c r="E563" s="10"/>
      <c r="F563" s="10"/>
      <c r="G563" s="10"/>
      <c r="H563" s="10"/>
      <c r="I563" s="10"/>
      <c r="J563" s="24"/>
      <c r="K563" s="13"/>
      <c r="L563" s="10"/>
      <c r="M563" s="13"/>
      <c r="N563" s="13"/>
      <c r="O563" s="33" t="e">
        <f>Tableau1[[#This Row],[Colonne14]]/Tableau1[[#This Row],[Colonne13]]</f>
        <v>#DIV/0!</v>
      </c>
      <c r="P563" s="57"/>
      <c r="Q563" s="59" t="e" cm="1">
        <f t="array" ref="Q563">SUM(Tableau1[[#This Row],[Colonne19]:[Colonne38]]/Tableau1[[#This Row],[Colonne11]])</f>
        <v>#DIV/0!</v>
      </c>
      <c r="R563" s="11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1"/>
      <c r="AN563" s="10" t="str" cm="1">
        <f t="array" ref="AN563">IFERROR(INDEX($S$2:$AL$2,MATCH(SMALL(Tableau1[[#This Row],[Colonne19]:[Colonne38]],1),Tableau1[[#This Row],[Colonne19]:[Colonne38]],0)),"")</f>
        <v/>
      </c>
      <c r="AO563" s="10" t="str">
        <f>IFERROR(INDEX($S$2:$AL$2,MATCH(SMALL(Tableau1[[#This Row],[Colonne19]:[Colonne38]],2),Tableau1[[#This Row],[Colonne19]:[Colonne38]],0)),"")</f>
        <v/>
      </c>
      <c r="AP563" s="10" t="str">
        <f>IFERROR(INDEX($S$2:$AL$2,MATCH(SMALL(Tableau1[[#This Row],[Colonne19]:[Colonne38]],3),Tableau1[[#This Row],[Colonne19]:[Colonne38]],0)),"")</f>
        <v/>
      </c>
      <c r="AQ563" s="10" t="str">
        <f>IFERROR(INDEX($S$2:$AL$2,MATCH(SMALL(Tableau1[[#This Row],[Colonne19]:[Colonne38]],4),Tableau1[[#This Row],[Colonne19]:[Colonne38]],0)),"")</f>
        <v/>
      </c>
      <c r="AR563" s="10" t="str">
        <f>IFERROR(INDEX($S$2:$AL$2,MATCH(SMALL(Tableau1[[#This Row],[Colonne19]:[Colonne38]],5),Tableau1[[#This Row],[Colonne19]:[Colonne38]],0)),"")</f>
        <v/>
      </c>
      <c r="AS563" s="10" t="str">
        <f>IFERROR(INDEX($S$2:$AL$2,MATCH(SMALL(Tableau1[[#This Row],[Colonne19]:[Colonne38]],6),Tableau1[[#This Row],[Colonne19]:[Colonne38]],0)),"")</f>
        <v/>
      </c>
      <c r="AT563" s="10" t="str">
        <f>IFERROR(INDEX($S$2:$AL$2,MATCH(SMALL(Tableau1[[#This Row],[Colonne19]:[Colonne38]],7),Tableau1[[#This Row],[Colonne19]:[Colonne38]],0)),"")</f>
        <v/>
      </c>
      <c r="AU563" s="10" t="str">
        <f>IFERROR(INDEX($S$2:$AL$2,MATCH(SMALL(Tableau1[[#This Row],[Colonne19]:[Colonne38]],8),Tableau1[[#This Row],[Colonne19]:[Colonne38]],0)),"")</f>
        <v/>
      </c>
      <c r="AV563" s="10" t="str">
        <f>IFERROR(INDEX($S$2:$AL$2,MATCH(SMALL(Tableau1[[#This Row],[Colonne19]:[Colonne38]],9),Tableau1[[#This Row],[Colonne19]:[Colonne38]],0)),"")</f>
        <v/>
      </c>
      <c r="AW563" s="10" t="str">
        <f>IFERROR(INDEX($S$2:$AL$2,MATCH(SMALL(Tableau1[[#This Row],[Colonne19]:[Colonne38]],10),Tableau1[[#This Row],[Colonne19]:[Colonne38]],0)),"")</f>
        <v/>
      </c>
      <c r="AX563" s="10" t="str">
        <f>IFERROR(INDEX($S$2:$AL$2,MATCH(SMALL(Tableau1[[#This Row],[Colonne19]:[Colonne38]],11),Tableau1[[#This Row],[Colonne19]:[Colonne38]],0)),"")</f>
        <v/>
      </c>
      <c r="AY563" s="10" t="str">
        <f>IFERROR(INDEX($S$2:$AL$2,MATCH(SMALL(Tableau1[[#This Row],[Colonne19]:[Colonne38]],12),Tableau1[[#This Row],[Colonne19]:[Colonne38]],0)),"")</f>
        <v/>
      </c>
      <c r="AZ563" s="10" t="str">
        <f>IFERROR(INDEX($S$2:$AL$2,MATCH(SMALL(Tableau1[[#This Row],[Colonne19]:[Colonne38]],13),Tableau1[[#This Row],[Colonne19]:[Colonne38]],0)),"")</f>
        <v/>
      </c>
      <c r="BA563" s="10" t="str">
        <f>IFERROR(INDEX($S$2:$AL$2,MATCH(SMALL(Tableau1[[#This Row],[Colonne19]:[Colonne38]],14),Tableau1[[#This Row],[Colonne19]:[Colonne38]],0)),"")</f>
        <v/>
      </c>
      <c r="BB563" s="10" t="str">
        <f>IFERROR(INDEX($S$2:$AL$2,MATCH(SMALL(Tableau1[[#This Row],[Colonne19]:[Colonne38]],15),Tableau1[[#This Row],[Colonne19]:[Colonne38]],0)),"")</f>
        <v/>
      </c>
      <c r="BC563" s="10" t="str">
        <f>IFERROR(INDEX($S$2:$AL$2,MATCH(SMALL(Tableau1[[#This Row],[Colonne19]:[Colonne38]],16),Tableau1[[#This Row],[Colonne19]:[Colonne38]],0)),"")</f>
        <v/>
      </c>
      <c r="BD563" s="10" t="str">
        <f>IFERROR(INDEX($S$2:$AL$2,MATCH(SMALL(Tableau1[[#This Row],[Colonne19]:[Colonne38]],17),Tableau1[[#This Row],[Colonne19]:[Colonne38]],0)),"")</f>
        <v/>
      </c>
      <c r="BE563" s="10" t="str">
        <f>IFERROR(INDEX($S$2:$AL$2,MATCH(SMALL(Tableau1[[#This Row],[Colonne19]:[Colonne38]],18),Tableau1[[#This Row],[Colonne19]:[Colonne38]],0)),"")</f>
        <v/>
      </c>
      <c r="BF563" s="10" t="str">
        <f>IFERROR(INDEX($S$2:$AL$2,MATCH(SMALL(Tableau1[[#This Row],[Colonne19]:[Colonne38]],19),Tableau1[[#This Row],[Colonne19]:[Colonne38]],0)),"")</f>
        <v/>
      </c>
      <c r="BG563" s="10" t="str">
        <f>IFERROR(INDEX($S$2:$AL$2,MATCH(SMALL(Tableau1[[#This Row],[Colonne19]:[Colonne38]],20),Tableau1[[#This Row],[Colonne19]:[Colonne38]],0)),"")</f>
        <v/>
      </c>
      <c r="BH563" s="11"/>
      <c r="BI563" s="10"/>
      <c r="BJ563" s="10"/>
      <c r="BK563" s="10"/>
      <c r="BL563" s="10"/>
      <c r="BM563" s="10"/>
      <c r="BN563" s="10"/>
      <c r="BO563" s="11"/>
      <c r="BP563" s="10" t="str" cm="1">
        <f t="array" ref="BP563">IFERROR(INDEX($AN563:$BG563,_xlfn.AGGREGATE(15,6,(COLUMN($AN563:$BG563)-COLUMN($AN$8)+1)/NOT(ISNA(MATCH($AN563:$BG563,$FF$1:$FF$6,0))),COLUMN($BV563:BV563))),"")</f>
        <v/>
      </c>
      <c r="BQ563" s="10" t="e" cm="1" vm="1">
        <f t="array" aca="1" ref="BQ563" ca="1">IFERROR(INDEX($AN563:$BG563,_xlfn.AGGREGATE(15,6,(COLUMN($AN563:$BG563)-COLUMN($AN$8)+1)/NOT(ISNA(MATCH($AN563:$BG563,$FF$1:$FF$6,0))),COLUMN($BV563:BW563))),"")</f>
        <v>#VALUE!</v>
      </c>
      <c r="BR563" s="10" t="e" cm="1" vm="2">
        <f t="array" aca="1" ref="BR563" ca="1">IFERROR(INDEX($AN563:$BG563,_xlfn.AGGREGATE(15,6,(COLUMN($AN563:$BG563)-COLUMN($AN$8)+1)/NOT(ISNA(MATCH($AN563:$BG563,$FF$1:$FF$6,0))),COLUMN($BV563:BX563))),"")</f>
        <v>#VALUE!</v>
      </c>
      <c r="BS563" s="10" t="e" cm="1" vm="3">
        <f t="array" aca="1" ref="BS563" ca="1">IFERROR(INDEX($AN563:$BG563,_xlfn.AGGREGATE(15,6,(COLUMN($AN563:$BG563)-COLUMN($AN$8)+1)/NOT(ISNA(MATCH($AN563:$BG563,$FF$1:$FF$6,0))),COLUMN($BV563:BY563))),"")</f>
        <v>#VALUE!</v>
      </c>
      <c r="BT563" s="10" t="e" cm="1" vm="4">
        <f t="array" aca="1" ref="BT563" ca="1">IFERROR(INDEX($AN563:$BG563,_xlfn.AGGREGATE(15,6,(COLUMN($AN563:$BG563)-COLUMN($AN$8)+1)/NOT(ISNA(MATCH($AN563:$BG563,$FF$1:$FF$6,0))),COLUMN($BV563:BZ563))),"")</f>
        <v>#VALUE!</v>
      </c>
      <c r="BU563" s="10" t="e" cm="1" vm="5">
        <f t="array" aca="1" ref="BU563" ca="1">IFERROR(INDEX($AN563:$BG563,_xlfn.AGGREGATE(15,6,(COLUMN($AN563:$BG563)-COLUMN($AN$8)+1)/NOT(ISNA(MATCH($AN563:$BG563,$FF$1:$FF$6,0))),COLUMN($BV563:CA563))),"")</f>
        <v>#VALUE!</v>
      </c>
      <c r="BV563" s="11"/>
      <c r="BW563" s="10" t="str" cm="1">
        <f t="array" ref="BW563">IFERROR(INDEX($BI563:$BN563,_xlfn.AGGREGATE(15,6,(COLUMN($BI563:$BN563)-COLUMN($BI$8)+1)/NOT(ISNA(MATCH($BI563:$BN563,$FF$1:$FF$6,0))),COLUMN($BW563:BW563))),"")</f>
        <v/>
      </c>
      <c r="BX563" s="10" t="e" cm="1" vm="1">
        <f t="array" aca="1" ref="BX563" ca="1">IFERROR(INDEX($BI563:$BN563,_xlfn.AGGREGATE(15,6,(COLUMN($BI563:$BN563)-COLUMN($BI$8)+1)/NOT(ISNA(MATCH($BI563:$BN563,$FF$1:$FF$6,0))),COLUMN($BW563:BX563))),"")</f>
        <v>#VALUE!</v>
      </c>
      <c r="BY563" s="10" t="e" cm="1" vm="2">
        <f t="array" aca="1" ref="BY563" ca="1">IFERROR(INDEX($BI563:$BN563,_xlfn.AGGREGATE(15,6,(COLUMN($BI563:$BN563)-COLUMN($BI$8)+1)/NOT(ISNA(MATCH($BI563:$BN563,$FF$1:$FF$6,0))),COLUMN($BW563:BY563))),"")</f>
        <v>#VALUE!</v>
      </c>
      <c r="BZ563" s="10" t="e" cm="1" vm="3">
        <f t="array" aca="1" ref="BZ563" ca="1">IFERROR(INDEX($BI563:$BN563,_xlfn.AGGREGATE(15,6,(COLUMN($BI563:$BN563)-COLUMN($BI$8)+1)/NOT(ISNA(MATCH($BI563:$BN563,$FF$1:$FF$6,0))),COLUMN($BW563:BZ563))),"")</f>
        <v>#VALUE!</v>
      </c>
      <c r="CA563" s="10" t="e" cm="1" vm="4">
        <f t="array" aca="1" ref="CA563" ca="1">IFERROR(INDEX($BI563:$BN563,_xlfn.AGGREGATE(15,6,(COLUMN($BI563:$BN563)-COLUMN($BI$8)+1)/NOT(ISNA(MATCH($BI563:$BN563,$FF$1:$FF$6,0))),COLUMN($BW563:CA563))),"")</f>
        <v>#VALUE!</v>
      </c>
      <c r="CB563" s="10" t="e" cm="1" vm="5">
        <f t="array" aca="1" ref="CB563" ca="1">IFERROR(INDEX($BI563:$BN563,_xlfn.AGGREGATE(15,6,(COLUMN($BI563:$BN563)-COLUMN($BI$8)+1)/NOT(ISNA(MATCH($BI563:$BN563,$FF$1:$FF$6,0))),COLUMN($BW563:CB563))),"")</f>
        <v>#VALUE!</v>
      </c>
      <c r="CC563" s="11"/>
      <c r="CD563" s="10"/>
      <c r="CE563" s="10"/>
      <c r="CF563" s="10"/>
      <c r="CG563" s="10"/>
      <c r="CH563" s="10"/>
      <c r="CI563" s="11"/>
      <c r="CJ563" s="10" cm="1">
        <f t="array" ref="CJ563">SUM(COUNTIF(CD563:CF563,$DH$3:$DM$3))</f>
        <v>0</v>
      </c>
      <c r="CK563" s="10" cm="1">
        <f t="array" ref="CK563">SUM(COUNTIF(CD563:CF563,$DH$2:$DL$2))</f>
        <v>0</v>
      </c>
      <c r="CL563" s="10" cm="1">
        <f t="array" ref="CL563">SUM(COUNTIF(CD563:CF563,$DM$2:$DQ$2))</f>
        <v>0</v>
      </c>
      <c r="CM563" s="11"/>
      <c r="CN563" s="10"/>
      <c r="CO563" s="10"/>
      <c r="CP563" s="11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1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7" t="s">
        <v>42</v>
      </c>
      <c r="EC563" s="11"/>
      <c r="ED563" s="10">
        <f>Tableau1[[#This Row],[Colonne75]]</f>
        <v>0</v>
      </c>
      <c r="EE563" s="10"/>
      <c r="EF563" s="10">
        <f ca="1">OFFSET(Tableau1[[#This Row],[Colonne19]],0,Tableau1[[#This Row],[Colonne126]]-1)</f>
        <v>0</v>
      </c>
      <c r="EG563" s="11"/>
      <c r="EH563" s="10">
        <f>Tableau1[[#This Row],[Colonne76]]</f>
        <v>0</v>
      </c>
      <c r="EI563" s="10"/>
      <c r="EJ563" s="10">
        <f ca="1">OFFSET(Tableau1[[#This Row],[Colonne19]],0,Tableau1[[#This Row],[Colonne130]]-1)</f>
        <v>0</v>
      </c>
      <c r="EK563" s="11"/>
      <c r="EL563" s="10">
        <f>Tableau1[[#This Row],[Colonne77]]</f>
        <v>0</v>
      </c>
      <c r="EM563" s="10"/>
      <c r="EN563" s="10">
        <f ca="1">OFFSET(Tableau1[[#This Row],[Colonne19]],0,Tableau1[[#This Row],[Colonne134]]-1)</f>
        <v>0</v>
      </c>
      <c r="EO563" s="11"/>
      <c r="EP563" s="10">
        <f>Tableau1[[#This Row],[Colonne78]]</f>
        <v>0</v>
      </c>
      <c r="EQ563" s="10"/>
      <c r="ER563" s="10">
        <f ca="1">OFFSET(Tableau1[[#This Row],[Colonne19]],0,Tableau1[[#This Row],[Colonne138]]-1)</f>
        <v>0</v>
      </c>
      <c r="ES563" s="11"/>
      <c r="ET563" s="10">
        <f>Tableau1[[#This Row],[Colonne79]]</f>
        <v>0</v>
      </c>
      <c r="EU563" s="10"/>
      <c r="EV563" s="10">
        <f ca="1">OFFSET(Tableau1[[#This Row],[Colonne19]],0,Tableau1[[#This Row],[Colonne142]]-1)</f>
        <v>0</v>
      </c>
      <c r="EW563" s="11"/>
      <c r="EX563" s="10">
        <f t="shared" ca="1" si="54"/>
        <v>0</v>
      </c>
      <c r="EY563" s="10">
        <f t="shared" ca="1" si="55"/>
        <v>0</v>
      </c>
      <c r="EZ563" s="10">
        <f t="shared" ca="1" si="56"/>
        <v>0</v>
      </c>
      <c r="FA563" s="10">
        <f t="shared" ca="1" si="51"/>
        <v>0</v>
      </c>
      <c r="FB563" s="10">
        <f t="shared" ca="1" si="52"/>
        <v>0</v>
      </c>
      <c r="FC563" s="10">
        <f t="shared" ca="1" si="53"/>
        <v>0</v>
      </c>
      <c r="FD563" s="11"/>
    </row>
    <row r="564" spans="1:160" x14ac:dyDescent="0.2">
      <c r="A564" s="25"/>
      <c r="B564" s="10"/>
      <c r="C564" s="13"/>
      <c r="D564" s="26"/>
      <c r="E564" s="10"/>
      <c r="F564" s="10"/>
      <c r="G564" s="10"/>
      <c r="H564" s="10"/>
      <c r="I564" s="10"/>
      <c r="J564" s="24"/>
      <c r="K564" s="13"/>
      <c r="L564" s="10"/>
      <c r="M564" s="13"/>
      <c r="N564" s="13"/>
      <c r="O564" s="33" t="e">
        <f>Tableau1[[#This Row],[Colonne14]]/Tableau1[[#This Row],[Colonne13]]</f>
        <v>#DIV/0!</v>
      </c>
      <c r="P564" s="57"/>
      <c r="Q564" s="59" t="e" cm="1">
        <f t="array" ref="Q564">SUM(Tableau1[[#This Row],[Colonne19]:[Colonne38]]/Tableau1[[#This Row],[Colonne11]])</f>
        <v>#DIV/0!</v>
      </c>
      <c r="R564" s="11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1"/>
      <c r="AN564" s="10" t="str" cm="1">
        <f t="array" ref="AN564">IFERROR(INDEX($S$2:$AL$2,MATCH(SMALL(Tableau1[[#This Row],[Colonne19]:[Colonne38]],1),Tableau1[[#This Row],[Colonne19]:[Colonne38]],0)),"")</f>
        <v/>
      </c>
      <c r="AO564" s="10" t="str">
        <f>IFERROR(INDEX($S$2:$AL$2,MATCH(SMALL(Tableau1[[#This Row],[Colonne19]:[Colonne38]],2),Tableau1[[#This Row],[Colonne19]:[Colonne38]],0)),"")</f>
        <v/>
      </c>
      <c r="AP564" s="10" t="str">
        <f>IFERROR(INDEX($S$2:$AL$2,MATCH(SMALL(Tableau1[[#This Row],[Colonne19]:[Colonne38]],3),Tableau1[[#This Row],[Colonne19]:[Colonne38]],0)),"")</f>
        <v/>
      </c>
      <c r="AQ564" s="10" t="str">
        <f>IFERROR(INDEX($S$2:$AL$2,MATCH(SMALL(Tableau1[[#This Row],[Colonne19]:[Colonne38]],4),Tableau1[[#This Row],[Colonne19]:[Colonne38]],0)),"")</f>
        <v/>
      </c>
      <c r="AR564" s="10" t="str">
        <f>IFERROR(INDEX($S$2:$AL$2,MATCH(SMALL(Tableau1[[#This Row],[Colonne19]:[Colonne38]],5),Tableau1[[#This Row],[Colonne19]:[Colonne38]],0)),"")</f>
        <v/>
      </c>
      <c r="AS564" s="10" t="str">
        <f>IFERROR(INDEX($S$2:$AL$2,MATCH(SMALL(Tableau1[[#This Row],[Colonne19]:[Colonne38]],6),Tableau1[[#This Row],[Colonne19]:[Colonne38]],0)),"")</f>
        <v/>
      </c>
      <c r="AT564" s="10" t="str">
        <f>IFERROR(INDEX($S$2:$AL$2,MATCH(SMALL(Tableau1[[#This Row],[Colonne19]:[Colonne38]],7),Tableau1[[#This Row],[Colonne19]:[Colonne38]],0)),"")</f>
        <v/>
      </c>
      <c r="AU564" s="10" t="str">
        <f>IFERROR(INDEX($S$2:$AL$2,MATCH(SMALL(Tableau1[[#This Row],[Colonne19]:[Colonne38]],8),Tableau1[[#This Row],[Colonne19]:[Colonne38]],0)),"")</f>
        <v/>
      </c>
      <c r="AV564" s="10" t="str">
        <f>IFERROR(INDEX($S$2:$AL$2,MATCH(SMALL(Tableau1[[#This Row],[Colonne19]:[Colonne38]],9),Tableau1[[#This Row],[Colonne19]:[Colonne38]],0)),"")</f>
        <v/>
      </c>
      <c r="AW564" s="10" t="str">
        <f>IFERROR(INDEX($S$2:$AL$2,MATCH(SMALL(Tableau1[[#This Row],[Colonne19]:[Colonne38]],10),Tableau1[[#This Row],[Colonne19]:[Colonne38]],0)),"")</f>
        <v/>
      </c>
      <c r="AX564" s="10" t="str">
        <f>IFERROR(INDEX($S$2:$AL$2,MATCH(SMALL(Tableau1[[#This Row],[Colonne19]:[Colonne38]],11),Tableau1[[#This Row],[Colonne19]:[Colonne38]],0)),"")</f>
        <v/>
      </c>
      <c r="AY564" s="10" t="str">
        <f>IFERROR(INDEX($S$2:$AL$2,MATCH(SMALL(Tableau1[[#This Row],[Colonne19]:[Colonne38]],12),Tableau1[[#This Row],[Colonne19]:[Colonne38]],0)),"")</f>
        <v/>
      </c>
      <c r="AZ564" s="10" t="str">
        <f>IFERROR(INDEX($S$2:$AL$2,MATCH(SMALL(Tableau1[[#This Row],[Colonne19]:[Colonne38]],13),Tableau1[[#This Row],[Colonne19]:[Colonne38]],0)),"")</f>
        <v/>
      </c>
      <c r="BA564" s="10" t="str">
        <f>IFERROR(INDEX($S$2:$AL$2,MATCH(SMALL(Tableau1[[#This Row],[Colonne19]:[Colonne38]],14),Tableau1[[#This Row],[Colonne19]:[Colonne38]],0)),"")</f>
        <v/>
      </c>
      <c r="BB564" s="10" t="str">
        <f>IFERROR(INDEX($S$2:$AL$2,MATCH(SMALL(Tableau1[[#This Row],[Colonne19]:[Colonne38]],15),Tableau1[[#This Row],[Colonne19]:[Colonne38]],0)),"")</f>
        <v/>
      </c>
      <c r="BC564" s="10" t="str">
        <f>IFERROR(INDEX($S$2:$AL$2,MATCH(SMALL(Tableau1[[#This Row],[Colonne19]:[Colonne38]],16),Tableau1[[#This Row],[Colonne19]:[Colonne38]],0)),"")</f>
        <v/>
      </c>
      <c r="BD564" s="10" t="str">
        <f>IFERROR(INDEX($S$2:$AL$2,MATCH(SMALL(Tableau1[[#This Row],[Colonne19]:[Colonne38]],17),Tableau1[[#This Row],[Colonne19]:[Colonne38]],0)),"")</f>
        <v/>
      </c>
      <c r="BE564" s="10" t="str">
        <f>IFERROR(INDEX($S$2:$AL$2,MATCH(SMALL(Tableau1[[#This Row],[Colonne19]:[Colonne38]],18),Tableau1[[#This Row],[Colonne19]:[Colonne38]],0)),"")</f>
        <v/>
      </c>
      <c r="BF564" s="10" t="str">
        <f>IFERROR(INDEX($S$2:$AL$2,MATCH(SMALL(Tableau1[[#This Row],[Colonne19]:[Colonne38]],19),Tableau1[[#This Row],[Colonne19]:[Colonne38]],0)),"")</f>
        <v/>
      </c>
      <c r="BG564" s="10" t="str">
        <f>IFERROR(INDEX($S$2:$AL$2,MATCH(SMALL(Tableau1[[#This Row],[Colonne19]:[Colonne38]],20),Tableau1[[#This Row],[Colonne19]:[Colonne38]],0)),"")</f>
        <v/>
      </c>
      <c r="BH564" s="11"/>
      <c r="BI564" s="10"/>
      <c r="BJ564" s="10"/>
      <c r="BK564" s="10"/>
      <c r="BL564" s="10"/>
      <c r="BM564" s="10"/>
      <c r="BN564" s="10"/>
      <c r="BO564" s="11"/>
      <c r="BP564" s="10" t="str" cm="1">
        <f t="array" ref="BP564">IFERROR(INDEX($AN564:$BG564,_xlfn.AGGREGATE(15,6,(COLUMN($AN564:$BG564)-COLUMN($AN$8)+1)/NOT(ISNA(MATCH($AN564:$BG564,$FF$1:$FF$6,0))),COLUMN($BV564:BV564))),"")</f>
        <v/>
      </c>
      <c r="BQ564" s="10" t="e" cm="1" vm="1">
        <f t="array" aca="1" ref="BQ564" ca="1">IFERROR(INDEX($AN564:$BG564,_xlfn.AGGREGATE(15,6,(COLUMN($AN564:$BG564)-COLUMN($AN$8)+1)/NOT(ISNA(MATCH($AN564:$BG564,$FF$1:$FF$6,0))),COLUMN($BV564:BW564))),"")</f>
        <v>#VALUE!</v>
      </c>
      <c r="BR564" s="10" t="e" cm="1" vm="2">
        <f t="array" aca="1" ref="BR564" ca="1">IFERROR(INDEX($AN564:$BG564,_xlfn.AGGREGATE(15,6,(COLUMN($AN564:$BG564)-COLUMN($AN$8)+1)/NOT(ISNA(MATCH($AN564:$BG564,$FF$1:$FF$6,0))),COLUMN($BV564:BX564))),"")</f>
        <v>#VALUE!</v>
      </c>
      <c r="BS564" s="10" t="e" cm="1" vm="3">
        <f t="array" aca="1" ref="BS564" ca="1">IFERROR(INDEX($AN564:$BG564,_xlfn.AGGREGATE(15,6,(COLUMN($AN564:$BG564)-COLUMN($AN$8)+1)/NOT(ISNA(MATCH($AN564:$BG564,$FF$1:$FF$6,0))),COLUMN($BV564:BY564))),"")</f>
        <v>#VALUE!</v>
      </c>
      <c r="BT564" s="10" t="e" cm="1" vm="4">
        <f t="array" aca="1" ref="BT564" ca="1">IFERROR(INDEX($AN564:$BG564,_xlfn.AGGREGATE(15,6,(COLUMN($AN564:$BG564)-COLUMN($AN$8)+1)/NOT(ISNA(MATCH($AN564:$BG564,$FF$1:$FF$6,0))),COLUMN($BV564:BZ564))),"")</f>
        <v>#VALUE!</v>
      </c>
      <c r="BU564" s="10" t="e" cm="1" vm="5">
        <f t="array" aca="1" ref="BU564" ca="1">IFERROR(INDEX($AN564:$BG564,_xlfn.AGGREGATE(15,6,(COLUMN($AN564:$BG564)-COLUMN($AN$8)+1)/NOT(ISNA(MATCH($AN564:$BG564,$FF$1:$FF$6,0))),COLUMN($BV564:CA564))),"")</f>
        <v>#VALUE!</v>
      </c>
      <c r="BV564" s="11"/>
      <c r="BW564" s="10" t="str" cm="1">
        <f t="array" ref="BW564">IFERROR(INDEX($BI564:$BN564,_xlfn.AGGREGATE(15,6,(COLUMN($BI564:$BN564)-COLUMN($BI$8)+1)/NOT(ISNA(MATCH($BI564:$BN564,$FF$1:$FF$6,0))),COLUMN($BW564:BW564))),"")</f>
        <v/>
      </c>
      <c r="BX564" s="10" t="e" cm="1" vm="1">
        <f t="array" aca="1" ref="BX564" ca="1">IFERROR(INDEX($BI564:$BN564,_xlfn.AGGREGATE(15,6,(COLUMN($BI564:$BN564)-COLUMN($BI$8)+1)/NOT(ISNA(MATCH($BI564:$BN564,$FF$1:$FF$6,0))),COLUMN($BW564:BX564))),"")</f>
        <v>#VALUE!</v>
      </c>
      <c r="BY564" s="10" t="e" cm="1" vm="2">
        <f t="array" aca="1" ref="BY564" ca="1">IFERROR(INDEX($BI564:$BN564,_xlfn.AGGREGATE(15,6,(COLUMN($BI564:$BN564)-COLUMN($BI$8)+1)/NOT(ISNA(MATCH($BI564:$BN564,$FF$1:$FF$6,0))),COLUMN($BW564:BY564))),"")</f>
        <v>#VALUE!</v>
      </c>
      <c r="BZ564" s="10" t="e" cm="1" vm="3">
        <f t="array" aca="1" ref="BZ564" ca="1">IFERROR(INDEX($BI564:$BN564,_xlfn.AGGREGATE(15,6,(COLUMN($BI564:$BN564)-COLUMN($BI$8)+1)/NOT(ISNA(MATCH($BI564:$BN564,$FF$1:$FF$6,0))),COLUMN($BW564:BZ564))),"")</f>
        <v>#VALUE!</v>
      </c>
      <c r="CA564" s="10" t="e" cm="1" vm="4">
        <f t="array" aca="1" ref="CA564" ca="1">IFERROR(INDEX($BI564:$BN564,_xlfn.AGGREGATE(15,6,(COLUMN($BI564:$BN564)-COLUMN($BI$8)+1)/NOT(ISNA(MATCH($BI564:$BN564,$FF$1:$FF$6,0))),COLUMN($BW564:CA564))),"")</f>
        <v>#VALUE!</v>
      </c>
      <c r="CB564" s="10" t="e" cm="1" vm="5">
        <f t="array" aca="1" ref="CB564" ca="1">IFERROR(INDEX($BI564:$BN564,_xlfn.AGGREGATE(15,6,(COLUMN($BI564:$BN564)-COLUMN($BI$8)+1)/NOT(ISNA(MATCH($BI564:$BN564,$FF$1:$FF$6,0))),COLUMN($BW564:CB564))),"")</f>
        <v>#VALUE!</v>
      </c>
      <c r="CC564" s="11"/>
      <c r="CD564" s="10"/>
      <c r="CE564" s="10"/>
      <c r="CF564" s="10"/>
      <c r="CG564" s="10"/>
      <c r="CH564" s="10"/>
      <c r="CI564" s="11"/>
      <c r="CJ564" s="10" cm="1">
        <f t="array" ref="CJ564">SUM(COUNTIF(CD564:CF564,$DH$3:$DM$3))</f>
        <v>0</v>
      </c>
      <c r="CK564" s="10" cm="1">
        <f t="array" ref="CK564">SUM(COUNTIF(CD564:CF564,$DH$2:$DL$2))</f>
        <v>0</v>
      </c>
      <c r="CL564" s="10" cm="1">
        <f t="array" ref="CL564">SUM(COUNTIF(CD564:CF564,$DM$2:$DQ$2))</f>
        <v>0</v>
      </c>
      <c r="CM564" s="11"/>
      <c r="CN564" s="10"/>
      <c r="CO564" s="10"/>
      <c r="CP564" s="11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1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7" t="s">
        <v>42</v>
      </c>
      <c r="EC564" s="11"/>
      <c r="ED564" s="10">
        <f>Tableau1[[#This Row],[Colonne75]]</f>
        <v>0</v>
      </c>
      <c r="EE564" s="10"/>
      <c r="EF564" s="10">
        <f ca="1">OFFSET(Tableau1[[#This Row],[Colonne19]],0,Tableau1[[#This Row],[Colonne126]]-1)</f>
        <v>0</v>
      </c>
      <c r="EG564" s="11"/>
      <c r="EH564" s="10">
        <f>Tableau1[[#This Row],[Colonne76]]</f>
        <v>0</v>
      </c>
      <c r="EI564" s="10"/>
      <c r="EJ564" s="10">
        <f ca="1">OFFSET(Tableau1[[#This Row],[Colonne19]],0,Tableau1[[#This Row],[Colonne130]]-1)</f>
        <v>0</v>
      </c>
      <c r="EK564" s="11"/>
      <c r="EL564" s="10">
        <f>Tableau1[[#This Row],[Colonne77]]</f>
        <v>0</v>
      </c>
      <c r="EM564" s="10"/>
      <c r="EN564" s="10">
        <f ca="1">OFFSET(Tableau1[[#This Row],[Colonne19]],0,Tableau1[[#This Row],[Colonne134]]-1)</f>
        <v>0</v>
      </c>
      <c r="EO564" s="11"/>
      <c r="EP564" s="10">
        <f>Tableau1[[#This Row],[Colonne78]]</f>
        <v>0</v>
      </c>
      <c r="EQ564" s="10"/>
      <c r="ER564" s="10">
        <f ca="1">OFFSET(Tableau1[[#This Row],[Colonne19]],0,Tableau1[[#This Row],[Colonne138]]-1)</f>
        <v>0</v>
      </c>
      <c r="ES564" s="11"/>
      <c r="ET564" s="10">
        <f>Tableau1[[#This Row],[Colonne79]]</f>
        <v>0</v>
      </c>
      <c r="EU564" s="10"/>
      <c r="EV564" s="10">
        <f ca="1">OFFSET(Tableau1[[#This Row],[Colonne19]],0,Tableau1[[#This Row],[Colonne142]]-1)</f>
        <v>0</v>
      </c>
      <c r="EW564" s="11"/>
      <c r="EX564" s="10">
        <f t="shared" ca="1" si="54"/>
        <v>0</v>
      </c>
      <c r="EY564" s="10">
        <f t="shared" ca="1" si="55"/>
        <v>0</v>
      </c>
      <c r="EZ564" s="10">
        <f t="shared" ca="1" si="56"/>
        <v>0</v>
      </c>
      <c r="FA564" s="10">
        <f t="shared" ca="1" si="51"/>
        <v>0</v>
      </c>
      <c r="FB564" s="10">
        <f t="shared" ca="1" si="52"/>
        <v>0</v>
      </c>
      <c r="FC564" s="10">
        <f t="shared" ca="1" si="53"/>
        <v>0</v>
      </c>
      <c r="FD564" s="11"/>
    </row>
    <row r="565" spans="1:160" x14ac:dyDescent="0.2">
      <c r="A565" s="25"/>
      <c r="B565" s="10"/>
      <c r="C565" s="13"/>
      <c r="D565" s="26"/>
      <c r="E565" s="10"/>
      <c r="F565" s="10"/>
      <c r="G565" s="10"/>
      <c r="H565" s="10"/>
      <c r="I565" s="10"/>
      <c r="J565" s="24"/>
      <c r="K565" s="13"/>
      <c r="L565" s="10"/>
      <c r="M565" s="13"/>
      <c r="N565" s="13"/>
      <c r="O565" s="33" t="e">
        <f>Tableau1[[#This Row],[Colonne14]]/Tableau1[[#This Row],[Colonne13]]</f>
        <v>#DIV/0!</v>
      </c>
      <c r="P565" s="57"/>
      <c r="Q565" s="59" t="e" cm="1">
        <f t="array" ref="Q565">SUM(Tableau1[[#This Row],[Colonne19]:[Colonne38]]/Tableau1[[#This Row],[Colonne11]])</f>
        <v>#DIV/0!</v>
      </c>
      <c r="R565" s="11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1"/>
      <c r="AN565" s="10" t="str" cm="1">
        <f t="array" ref="AN565">IFERROR(INDEX($S$2:$AL$2,MATCH(SMALL(Tableau1[[#This Row],[Colonne19]:[Colonne38]],1),Tableau1[[#This Row],[Colonne19]:[Colonne38]],0)),"")</f>
        <v/>
      </c>
      <c r="AO565" s="10" t="str">
        <f>IFERROR(INDEX($S$2:$AL$2,MATCH(SMALL(Tableau1[[#This Row],[Colonne19]:[Colonne38]],2),Tableau1[[#This Row],[Colonne19]:[Colonne38]],0)),"")</f>
        <v/>
      </c>
      <c r="AP565" s="10" t="str">
        <f>IFERROR(INDEX($S$2:$AL$2,MATCH(SMALL(Tableau1[[#This Row],[Colonne19]:[Colonne38]],3),Tableau1[[#This Row],[Colonne19]:[Colonne38]],0)),"")</f>
        <v/>
      </c>
      <c r="AQ565" s="10" t="str">
        <f>IFERROR(INDEX($S$2:$AL$2,MATCH(SMALL(Tableau1[[#This Row],[Colonne19]:[Colonne38]],4),Tableau1[[#This Row],[Colonne19]:[Colonne38]],0)),"")</f>
        <v/>
      </c>
      <c r="AR565" s="10" t="str">
        <f>IFERROR(INDEX($S$2:$AL$2,MATCH(SMALL(Tableau1[[#This Row],[Colonne19]:[Colonne38]],5),Tableau1[[#This Row],[Colonne19]:[Colonne38]],0)),"")</f>
        <v/>
      </c>
      <c r="AS565" s="10" t="str">
        <f>IFERROR(INDEX($S$2:$AL$2,MATCH(SMALL(Tableau1[[#This Row],[Colonne19]:[Colonne38]],6),Tableau1[[#This Row],[Colonne19]:[Colonne38]],0)),"")</f>
        <v/>
      </c>
      <c r="AT565" s="10" t="str">
        <f>IFERROR(INDEX($S$2:$AL$2,MATCH(SMALL(Tableau1[[#This Row],[Colonne19]:[Colonne38]],7),Tableau1[[#This Row],[Colonne19]:[Colonne38]],0)),"")</f>
        <v/>
      </c>
      <c r="AU565" s="10" t="str">
        <f>IFERROR(INDEX($S$2:$AL$2,MATCH(SMALL(Tableau1[[#This Row],[Colonne19]:[Colonne38]],8),Tableau1[[#This Row],[Colonne19]:[Colonne38]],0)),"")</f>
        <v/>
      </c>
      <c r="AV565" s="10" t="str">
        <f>IFERROR(INDEX($S$2:$AL$2,MATCH(SMALL(Tableau1[[#This Row],[Colonne19]:[Colonne38]],9),Tableau1[[#This Row],[Colonne19]:[Colonne38]],0)),"")</f>
        <v/>
      </c>
      <c r="AW565" s="10" t="str">
        <f>IFERROR(INDEX($S$2:$AL$2,MATCH(SMALL(Tableau1[[#This Row],[Colonne19]:[Colonne38]],10),Tableau1[[#This Row],[Colonne19]:[Colonne38]],0)),"")</f>
        <v/>
      </c>
      <c r="AX565" s="10" t="str">
        <f>IFERROR(INDEX($S$2:$AL$2,MATCH(SMALL(Tableau1[[#This Row],[Colonne19]:[Colonne38]],11),Tableau1[[#This Row],[Colonne19]:[Colonne38]],0)),"")</f>
        <v/>
      </c>
      <c r="AY565" s="10" t="str">
        <f>IFERROR(INDEX($S$2:$AL$2,MATCH(SMALL(Tableau1[[#This Row],[Colonne19]:[Colonne38]],12),Tableau1[[#This Row],[Colonne19]:[Colonne38]],0)),"")</f>
        <v/>
      </c>
      <c r="AZ565" s="10" t="str">
        <f>IFERROR(INDEX($S$2:$AL$2,MATCH(SMALL(Tableau1[[#This Row],[Colonne19]:[Colonne38]],13),Tableau1[[#This Row],[Colonne19]:[Colonne38]],0)),"")</f>
        <v/>
      </c>
      <c r="BA565" s="10" t="str">
        <f>IFERROR(INDEX($S$2:$AL$2,MATCH(SMALL(Tableau1[[#This Row],[Colonne19]:[Colonne38]],14),Tableau1[[#This Row],[Colonne19]:[Colonne38]],0)),"")</f>
        <v/>
      </c>
      <c r="BB565" s="10" t="str">
        <f>IFERROR(INDEX($S$2:$AL$2,MATCH(SMALL(Tableau1[[#This Row],[Colonne19]:[Colonne38]],15),Tableau1[[#This Row],[Colonne19]:[Colonne38]],0)),"")</f>
        <v/>
      </c>
      <c r="BC565" s="10" t="str">
        <f>IFERROR(INDEX($S$2:$AL$2,MATCH(SMALL(Tableau1[[#This Row],[Colonne19]:[Colonne38]],16),Tableau1[[#This Row],[Colonne19]:[Colonne38]],0)),"")</f>
        <v/>
      </c>
      <c r="BD565" s="10" t="str">
        <f>IFERROR(INDEX($S$2:$AL$2,MATCH(SMALL(Tableau1[[#This Row],[Colonne19]:[Colonne38]],17),Tableau1[[#This Row],[Colonne19]:[Colonne38]],0)),"")</f>
        <v/>
      </c>
      <c r="BE565" s="10" t="str">
        <f>IFERROR(INDEX($S$2:$AL$2,MATCH(SMALL(Tableau1[[#This Row],[Colonne19]:[Colonne38]],18),Tableau1[[#This Row],[Colonne19]:[Colonne38]],0)),"")</f>
        <v/>
      </c>
      <c r="BF565" s="10" t="str">
        <f>IFERROR(INDEX($S$2:$AL$2,MATCH(SMALL(Tableau1[[#This Row],[Colonne19]:[Colonne38]],19),Tableau1[[#This Row],[Colonne19]:[Colonne38]],0)),"")</f>
        <v/>
      </c>
      <c r="BG565" s="10" t="str">
        <f>IFERROR(INDEX($S$2:$AL$2,MATCH(SMALL(Tableau1[[#This Row],[Colonne19]:[Colonne38]],20),Tableau1[[#This Row],[Colonne19]:[Colonne38]],0)),"")</f>
        <v/>
      </c>
      <c r="BH565" s="11"/>
      <c r="BI565" s="10"/>
      <c r="BJ565" s="10"/>
      <c r="BK565" s="10"/>
      <c r="BL565" s="10"/>
      <c r="BM565" s="10"/>
      <c r="BN565" s="10"/>
      <c r="BO565" s="11"/>
      <c r="BP565" s="10" t="str" cm="1">
        <f t="array" ref="BP565">IFERROR(INDEX($AN565:$BG565,_xlfn.AGGREGATE(15,6,(COLUMN($AN565:$BG565)-COLUMN($AN$8)+1)/NOT(ISNA(MATCH($AN565:$BG565,$FF$1:$FF$6,0))),COLUMN($BV565:BV565))),"")</f>
        <v/>
      </c>
      <c r="BQ565" s="10" t="e" cm="1" vm="1">
        <f t="array" aca="1" ref="BQ565" ca="1">IFERROR(INDEX($AN565:$BG565,_xlfn.AGGREGATE(15,6,(COLUMN($AN565:$BG565)-COLUMN($AN$8)+1)/NOT(ISNA(MATCH($AN565:$BG565,$FF$1:$FF$6,0))),COLUMN($BV565:BW565))),"")</f>
        <v>#VALUE!</v>
      </c>
      <c r="BR565" s="10" t="e" cm="1" vm="2">
        <f t="array" aca="1" ref="BR565" ca="1">IFERROR(INDEX($AN565:$BG565,_xlfn.AGGREGATE(15,6,(COLUMN($AN565:$BG565)-COLUMN($AN$8)+1)/NOT(ISNA(MATCH($AN565:$BG565,$FF$1:$FF$6,0))),COLUMN($BV565:BX565))),"")</f>
        <v>#VALUE!</v>
      </c>
      <c r="BS565" s="10" t="e" cm="1" vm="3">
        <f t="array" aca="1" ref="BS565" ca="1">IFERROR(INDEX($AN565:$BG565,_xlfn.AGGREGATE(15,6,(COLUMN($AN565:$BG565)-COLUMN($AN$8)+1)/NOT(ISNA(MATCH($AN565:$BG565,$FF$1:$FF$6,0))),COLUMN($BV565:BY565))),"")</f>
        <v>#VALUE!</v>
      </c>
      <c r="BT565" s="10" t="e" cm="1" vm="4">
        <f t="array" aca="1" ref="BT565" ca="1">IFERROR(INDEX($AN565:$BG565,_xlfn.AGGREGATE(15,6,(COLUMN($AN565:$BG565)-COLUMN($AN$8)+1)/NOT(ISNA(MATCH($AN565:$BG565,$FF$1:$FF$6,0))),COLUMN($BV565:BZ565))),"")</f>
        <v>#VALUE!</v>
      </c>
      <c r="BU565" s="10" t="e" cm="1" vm="5">
        <f t="array" aca="1" ref="BU565" ca="1">IFERROR(INDEX($AN565:$BG565,_xlfn.AGGREGATE(15,6,(COLUMN($AN565:$BG565)-COLUMN($AN$8)+1)/NOT(ISNA(MATCH($AN565:$BG565,$FF$1:$FF$6,0))),COLUMN($BV565:CA565))),"")</f>
        <v>#VALUE!</v>
      </c>
      <c r="BV565" s="11"/>
      <c r="BW565" s="10" t="str" cm="1">
        <f t="array" ref="BW565">IFERROR(INDEX($BI565:$BN565,_xlfn.AGGREGATE(15,6,(COLUMN($BI565:$BN565)-COLUMN($BI$8)+1)/NOT(ISNA(MATCH($BI565:$BN565,$FF$1:$FF$6,0))),COLUMN($BW565:BW565))),"")</f>
        <v/>
      </c>
      <c r="BX565" s="10" t="e" cm="1" vm="1">
        <f t="array" aca="1" ref="BX565" ca="1">IFERROR(INDEX($BI565:$BN565,_xlfn.AGGREGATE(15,6,(COLUMN($BI565:$BN565)-COLUMN($BI$8)+1)/NOT(ISNA(MATCH($BI565:$BN565,$FF$1:$FF$6,0))),COLUMN($BW565:BX565))),"")</f>
        <v>#VALUE!</v>
      </c>
      <c r="BY565" s="10" t="e" cm="1" vm="2">
        <f t="array" aca="1" ref="BY565" ca="1">IFERROR(INDEX($BI565:$BN565,_xlfn.AGGREGATE(15,6,(COLUMN($BI565:$BN565)-COLUMN($BI$8)+1)/NOT(ISNA(MATCH($BI565:$BN565,$FF$1:$FF$6,0))),COLUMN($BW565:BY565))),"")</f>
        <v>#VALUE!</v>
      </c>
      <c r="BZ565" s="10" t="e" cm="1" vm="3">
        <f t="array" aca="1" ref="BZ565" ca="1">IFERROR(INDEX($BI565:$BN565,_xlfn.AGGREGATE(15,6,(COLUMN($BI565:$BN565)-COLUMN($BI$8)+1)/NOT(ISNA(MATCH($BI565:$BN565,$FF$1:$FF$6,0))),COLUMN($BW565:BZ565))),"")</f>
        <v>#VALUE!</v>
      </c>
      <c r="CA565" s="10" t="e" cm="1" vm="4">
        <f t="array" aca="1" ref="CA565" ca="1">IFERROR(INDEX($BI565:$BN565,_xlfn.AGGREGATE(15,6,(COLUMN($BI565:$BN565)-COLUMN($BI$8)+1)/NOT(ISNA(MATCH($BI565:$BN565,$FF$1:$FF$6,0))),COLUMN($BW565:CA565))),"")</f>
        <v>#VALUE!</v>
      </c>
      <c r="CB565" s="10" t="e" cm="1" vm="5">
        <f t="array" aca="1" ref="CB565" ca="1">IFERROR(INDEX($BI565:$BN565,_xlfn.AGGREGATE(15,6,(COLUMN($BI565:$BN565)-COLUMN($BI$8)+1)/NOT(ISNA(MATCH($BI565:$BN565,$FF$1:$FF$6,0))),COLUMN($BW565:CB565))),"")</f>
        <v>#VALUE!</v>
      </c>
      <c r="CC565" s="11"/>
      <c r="CD565" s="10"/>
      <c r="CE565" s="10"/>
      <c r="CF565" s="10"/>
      <c r="CG565" s="10"/>
      <c r="CH565" s="10"/>
      <c r="CI565" s="11"/>
      <c r="CJ565" s="10" cm="1">
        <f t="array" ref="CJ565">SUM(COUNTIF(CD565:CF565,$DH$3:$DM$3))</f>
        <v>0</v>
      </c>
      <c r="CK565" s="10" cm="1">
        <f t="array" ref="CK565">SUM(COUNTIF(CD565:CF565,$DH$2:$DL$2))</f>
        <v>0</v>
      </c>
      <c r="CL565" s="10" cm="1">
        <f t="array" ref="CL565">SUM(COUNTIF(CD565:CF565,$DM$2:$DQ$2))</f>
        <v>0</v>
      </c>
      <c r="CM565" s="11"/>
      <c r="CN565" s="10"/>
      <c r="CO565" s="10"/>
      <c r="CP565" s="11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1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7" t="s">
        <v>42</v>
      </c>
      <c r="EC565" s="11"/>
      <c r="ED565" s="10">
        <f>Tableau1[[#This Row],[Colonne75]]</f>
        <v>0</v>
      </c>
      <c r="EE565" s="10"/>
      <c r="EF565" s="10">
        <f ca="1">OFFSET(Tableau1[[#This Row],[Colonne19]],0,Tableau1[[#This Row],[Colonne126]]-1)</f>
        <v>0</v>
      </c>
      <c r="EG565" s="11"/>
      <c r="EH565" s="10">
        <f>Tableau1[[#This Row],[Colonne76]]</f>
        <v>0</v>
      </c>
      <c r="EI565" s="10"/>
      <c r="EJ565" s="10">
        <f ca="1">OFFSET(Tableau1[[#This Row],[Colonne19]],0,Tableau1[[#This Row],[Colonne130]]-1)</f>
        <v>0</v>
      </c>
      <c r="EK565" s="11"/>
      <c r="EL565" s="10">
        <f>Tableau1[[#This Row],[Colonne77]]</f>
        <v>0</v>
      </c>
      <c r="EM565" s="10"/>
      <c r="EN565" s="10">
        <f ca="1">OFFSET(Tableau1[[#This Row],[Colonne19]],0,Tableau1[[#This Row],[Colonne134]]-1)</f>
        <v>0</v>
      </c>
      <c r="EO565" s="11"/>
      <c r="EP565" s="10">
        <f>Tableau1[[#This Row],[Colonne78]]</f>
        <v>0</v>
      </c>
      <c r="EQ565" s="10"/>
      <c r="ER565" s="10">
        <f ca="1">OFFSET(Tableau1[[#This Row],[Colonne19]],0,Tableau1[[#This Row],[Colonne138]]-1)</f>
        <v>0</v>
      </c>
      <c r="ES565" s="11"/>
      <c r="ET565" s="10">
        <f>Tableau1[[#This Row],[Colonne79]]</f>
        <v>0</v>
      </c>
      <c r="EU565" s="10"/>
      <c r="EV565" s="10">
        <f ca="1">OFFSET(Tableau1[[#This Row],[Colonne19]],0,Tableau1[[#This Row],[Colonne142]]-1)</f>
        <v>0</v>
      </c>
      <c r="EW565" s="11"/>
      <c r="EX565" s="10">
        <f t="shared" ca="1" si="54"/>
        <v>0</v>
      </c>
      <c r="EY565" s="10">
        <f t="shared" ca="1" si="55"/>
        <v>0</v>
      </c>
      <c r="EZ565" s="10">
        <f t="shared" ca="1" si="56"/>
        <v>0</v>
      </c>
      <c r="FA565" s="10">
        <f t="shared" ca="1" si="51"/>
        <v>0</v>
      </c>
      <c r="FB565" s="10">
        <f t="shared" ca="1" si="52"/>
        <v>0</v>
      </c>
      <c r="FC565" s="10">
        <f t="shared" ca="1" si="53"/>
        <v>0</v>
      </c>
      <c r="FD565" s="11"/>
    </row>
    <row r="566" spans="1:160" x14ac:dyDescent="0.2">
      <c r="A566" s="25"/>
      <c r="B566" s="10"/>
      <c r="C566" s="13"/>
      <c r="D566" s="26"/>
      <c r="E566" s="10"/>
      <c r="F566" s="10"/>
      <c r="G566" s="10"/>
      <c r="H566" s="10"/>
      <c r="I566" s="10"/>
      <c r="J566" s="24"/>
      <c r="K566" s="13"/>
      <c r="L566" s="10"/>
      <c r="M566" s="13"/>
      <c r="N566" s="13"/>
      <c r="O566" s="33" t="e">
        <f>Tableau1[[#This Row],[Colonne14]]/Tableau1[[#This Row],[Colonne13]]</f>
        <v>#DIV/0!</v>
      </c>
      <c r="P566" s="57"/>
      <c r="Q566" s="59" t="e" cm="1">
        <f t="array" ref="Q566">SUM(Tableau1[[#This Row],[Colonne19]:[Colonne38]]/Tableau1[[#This Row],[Colonne11]])</f>
        <v>#DIV/0!</v>
      </c>
      <c r="R566" s="11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1"/>
      <c r="AN566" s="10" t="str" cm="1">
        <f t="array" ref="AN566">IFERROR(INDEX($S$2:$AL$2,MATCH(SMALL(Tableau1[[#This Row],[Colonne19]:[Colonne38]],1),Tableau1[[#This Row],[Colonne19]:[Colonne38]],0)),"")</f>
        <v/>
      </c>
      <c r="AO566" s="10" t="str">
        <f>IFERROR(INDEX($S$2:$AL$2,MATCH(SMALL(Tableau1[[#This Row],[Colonne19]:[Colonne38]],2),Tableau1[[#This Row],[Colonne19]:[Colonne38]],0)),"")</f>
        <v/>
      </c>
      <c r="AP566" s="10" t="str">
        <f>IFERROR(INDEX($S$2:$AL$2,MATCH(SMALL(Tableau1[[#This Row],[Colonne19]:[Colonne38]],3),Tableau1[[#This Row],[Colonne19]:[Colonne38]],0)),"")</f>
        <v/>
      </c>
      <c r="AQ566" s="10" t="str">
        <f>IFERROR(INDEX($S$2:$AL$2,MATCH(SMALL(Tableau1[[#This Row],[Colonne19]:[Colonne38]],4),Tableau1[[#This Row],[Colonne19]:[Colonne38]],0)),"")</f>
        <v/>
      </c>
      <c r="AR566" s="10" t="str">
        <f>IFERROR(INDEX($S$2:$AL$2,MATCH(SMALL(Tableau1[[#This Row],[Colonne19]:[Colonne38]],5),Tableau1[[#This Row],[Colonne19]:[Colonne38]],0)),"")</f>
        <v/>
      </c>
      <c r="AS566" s="10" t="str">
        <f>IFERROR(INDEX($S$2:$AL$2,MATCH(SMALL(Tableau1[[#This Row],[Colonne19]:[Colonne38]],6),Tableau1[[#This Row],[Colonne19]:[Colonne38]],0)),"")</f>
        <v/>
      </c>
      <c r="AT566" s="10" t="str">
        <f>IFERROR(INDEX($S$2:$AL$2,MATCH(SMALL(Tableau1[[#This Row],[Colonne19]:[Colonne38]],7),Tableau1[[#This Row],[Colonne19]:[Colonne38]],0)),"")</f>
        <v/>
      </c>
      <c r="AU566" s="10" t="str">
        <f>IFERROR(INDEX($S$2:$AL$2,MATCH(SMALL(Tableau1[[#This Row],[Colonne19]:[Colonne38]],8),Tableau1[[#This Row],[Colonne19]:[Colonne38]],0)),"")</f>
        <v/>
      </c>
      <c r="AV566" s="10" t="str">
        <f>IFERROR(INDEX($S$2:$AL$2,MATCH(SMALL(Tableau1[[#This Row],[Colonne19]:[Colonne38]],9),Tableau1[[#This Row],[Colonne19]:[Colonne38]],0)),"")</f>
        <v/>
      </c>
      <c r="AW566" s="10" t="str">
        <f>IFERROR(INDEX($S$2:$AL$2,MATCH(SMALL(Tableau1[[#This Row],[Colonne19]:[Colonne38]],10),Tableau1[[#This Row],[Colonne19]:[Colonne38]],0)),"")</f>
        <v/>
      </c>
      <c r="AX566" s="10" t="str">
        <f>IFERROR(INDEX($S$2:$AL$2,MATCH(SMALL(Tableau1[[#This Row],[Colonne19]:[Colonne38]],11),Tableau1[[#This Row],[Colonne19]:[Colonne38]],0)),"")</f>
        <v/>
      </c>
      <c r="AY566" s="10" t="str">
        <f>IFERROR(INDEX($S$2:$AL$2,MATCH(SMALL(Tableau1[[#This Row],[Colonne19]:[Colonne38]],12),Tableau1[[#This Row],[Colonne19]:[Colonne38]],0)),"")</f>
        <v/>
      </c>
      <c r="AZ566" s="10" t="str">
        <f>IFERROR(INDEX($S$2:$AL$2,MATCH(SMALL(Tableau1[[#This Row],[Colonne19]:[Colonne38]],13),Tableau1[[#This Row],[Colonne19]:[Colonne38]],0)),"")</f>
        <v/>
      </c>
      <c r="BA566" s="10" t="str">
        <f>IFERROR(INDEX($S$2:$AL$2,MATCH(SMALL(Tableau1[[#This Row],[Colonne19]:[Colonne38]],14),Tableau1[[#This Row],[Colonne19]:[Colonne38]],0)),"")</f>
        <v/>
      </c>
      <c r="BB566" s="10" t="str">
        <f>IFERROR(INDEX($S$2:$AL$2,MATCH(SMALL(Tableau1[[#This Row],[Colonne19]:[Colonne38]],15),Tableau1[[#This Row],[Colonne19]:[Colonne38]],0)),"")</f>
        <v/>
      </c>
      <c r="BC566" s="10" t="str">
        <f>IFERROR(INDEX($S$2:$AL$2,MATCH(SMALL(Tableau1[[#This Row],[Colonne19]:[Colonne38]],16),Tableau1[[#This Row],[Colonne19]:[Colonne38]],0)),"")</f>
        <v/>
      </c>
      <c r="BD566" s="10" t="str">
        <f>IFERROR(INDEX($S$2:$AL$2,MATCH(SMALL(Tableau1[[#This Row],[Colonne19]:[Colonne38]],17),Tableau1[[#This Row],[Colonne19]:[Colonne38]],0)),"")</f>
        <v/>
      </c>
      <c r="BE566" s="10" t="str">
        <f>IFERROR(INDEX($S$2:$AL$2,MATCH(SMALL(Tableau1[[#This Row],[Colonne19]:[Colonne38]],18),Tableau1[[#This Row],[Colonne19]:[Colonne38]],0)),"")</f>
        <v/>
      </c>
      <c r="BF566" s="10" t="str">
        <f>IFERROR(INDEX($S$2:$AL$2,MATCH(SMALL(Tableau1[[#This Row],[Colonne19]:[Colonne38]],19),Tableau1[[#This Row],[Colonne19]:[Colonne38]],0)),"")</f>
        <v/>
      </c>
      <c r="BG566" s="10" t="str">
        <f>IFERROR(INDEX($S$2:$AL$2,MATCH(SMALL(Tableau1[[#This Row],[Colonne19]:[Colonne38]],20),Tableau1[[#This Row],[Colonne19]:[Colonne38]],0)),"")</f>
        <v/>
      </c>
      <c r="BH566" s="11"/>
      <c r="BI566" s="10"/>
      <c r="BJ566" s="10"/>
      <c r="BK566" s="10"/>
      <c r="BL566" s="10"/>
      <c r="BM566" s="10"/>
      <c r="BN566" s="10"/>
      <c r="BO566" s="11"/>
      <c r="BP566" s="10" t="str" cm="1">
        <f t="array" ref="BP566">IFERROR(INDEX($AN566:$BG566,_xlfn.AGGREGATE(15,6,(COLUMN($AN566:$BG566)-COLUMN($AN$8)+1)/NOT(ISNA(MATCH($AN566:$BG566,$FF$1:$FF$6,0))),COLUMN($BV566:BV566))),"")</f>
        <v/>
      </c>
      <c r="BQ566" s="10" t="e" cm="1" vm="1">
        <f t="array" aca="1" ref="BQ566" ca="1">IFERROR(INDEX($AN566:$BG566,_xlfn.AGGREGATE(15,6,(COLUMN($AN566:$BG566)-COLUMN($AN$8)+1)/NOT(ISNA(MATCH($AN566:$BG566,$FF$1:$FF$6,0))),COLUMN($BV566:BW566))),"")</f>
        <v>#VALUE!</v>
      </c>
      <c r="BR566" s="10" t="e" cm="1" vm="2">
        <f t="array" aca="1" ref="BR566" ca="1">IFERROR(INDEX($AN566:$BG566,_xlfn.AGGREGATE(15,6,(COLUMN($AN566:$BG566)-COLUMN($AN$8)+1)/NOT(ISNA(MATCH($AN566:$BG566,$FF$1:$FF$6,0))),COLUMN($BV566:BX566))),"")</f>
        <v>#VALUE!</v>
      </c>
      <c r="BS566" s="10" t="e" cm="1" vm="3">
        <f t="array" aca="1" ref="BS566" ca="1">IFERROR(INDEX($AN566:$BG566,_xlfn.AGGREGATE(15,6,(COLUMN($AN566:$BG566)-COLUMN($AN$8)+1)/NOT(ISNA(MATCH($AN566:$BG566,$FF$1:$FF$6,0))),COLUMN($BV566:BY566))),"")</f>
        <v>#VALUE!</v>
      </c>
      <c r="BT566" s="10" t="e" cm="1" vm="4">
        <f t="array" aca="1" ref="BT566" ca="1">IFERROR(INDEX($AN566:$BG566,_xlfn.AGGREGATE(15,6,(COLUMN($AN566:$BG566)-COLUMN($AN$8)+1)/NOT(ISNA(MATCH($AN566:$BG566,$FF$1:$FF$6,0))),COLUMN($BV566:BZ566))),"")</f>
        <v>#VALUE!</v>
      </c>
      <c r="BU566" s="10" t="e" cm="1" vm="5">
        <f t="array" aca="1" ref="BU566" ca="1">IFERROR(INDEX($AN566:$BG566,_xlfn.AGGREGATE(15,6,(COLUMN($AN566:$BG566)-COLUMN($AN$8)+1)/NOT(ISNA(MATCH($AN566:$BG566,$FF$1:$FF$6,0))),COLUMN($BV566:CA566))),"")</f>
        <v>#VALUE!</v>
      </c>
      <c r="BV566" s="11"/>
      <c r="BW566" s="10" t="str" cm="1">
        <f t="array" ref="BW566">IFERROR(INDEX($BI566:$BN566,_xlfn.AGGREGATE(15,6,(COLUMN($BI566:$BN566)-COLUMN($BI$8)+1)/NOT(ISNA(MATCH($BI566:$BN566,$FF$1:$FF$6,0))),COLUMN($BW566:BW566))),"")</f>
        <v/>
      </c>
      <c r="BX566" s="10" t="e" cm="1" vm="1">
        <f t="array" aca="1" ref="BX566" ca="1">IFERROR(INDEX($BI566:$BN566,_xlfn.AGGREGATE(15,6,(COLUMN($BI566:$BN566)-COLUMN($BI$8)+1)/NOT(ISNA(MATCH($BI566:$BN566,$FF$1:$FF$6,0))),COLUMN($BW566:BX566))),"")</f>
        <v>#VALUE!</v>
      </c>
      <c r="BY566" s="10" t="e" cm="1" vm="2">
        <f t="array" aca="1" ref="BY566" ca="1">IFERROR(INDEX($BI566:$BN566,_xlfn.AGGREGATE(15,6,(COLUMN($BI566:$BN566)-COLUMN($BI$8)+1)/NOT(ISNA(MATCH($BI566:$BN566,$FF$1:$FF$6,0))),COLUMN($BW566:BY566))),"")</f>
        <v>#VALUE!</v>
      </c>
      <c r="BZ566" s="10" t="e" cm="1" vm="3">
        <f t="array" aca="1" ref="BZ566" ca="1">IFERROR(INDEX($BI566:$BN566,_xlfn.AGGREGATE(15,6,(COLUMN($BI566:$BN566)-COLUMN($BI$8)+1)/NOT(ISNA(MATCH($BI566:$BN566,$FF$1:$FF$6,0))),COLUMN($BW566:BZ566))),"")</f>
        <v>#VALUE!</v>
      </c>
      <c r="CA566" s="10" t="e" cm="1" vm="4">
        <f t="array" aca="1" ref="CA566" ca="1">IFERROR(INDEX($BI566:$BN566,_xlfn.AGGREGATE(15,6,(COLUMN($BI566:$BN566)-COLUMN($BI$8)+1)/NOT(ISNA(MATCH($BI566:$BN566,$FF$1:$FF$6,0))),COLUMN($BW566:CA566))),"")</f>
        <v>#VALUE!</v>
      </c>
      <c r="CB566" s="10" t="e" cm="1" vm="5">
        <f t="array" aca="1" ref="CB566" ca="1">IFERROR(INDEX($BI566:$BN566,_xlfn.AGGREGATE(15,6,(COLUMN($BI566:$BN566)-COLUMN($BI$8)+1)/NOT(ISNA(MATCH($BI566:$BN566,$FF$1:$FF$6,0))),COLUMN($BW566:CB566))),"")</f>
        <v>#VALUE!</v>
      </c>
      <c r="CC566" s="11"/>
      <c r="CD566" s="10"/>
      <c r="CE566" s="10"/>
      <c r="CF566" s="10"/>
      <c r="CG566" s="10"/>
      <c r="CH566" s="10"/>
      <c r="CI566" s="11"/>
      <c r="CJ566" s="10" cm="1">
        <f t="array" ref="CJ566">SUM(COUNTIF(CD566:CF566,$DH$3:$DM$3))</f>
        <v>0</v>
      </c>
      <c r="CK566" s="10" cm="1">
        <f t="array" ref="CK566">SUM(COUNTIF(CD566:CF566,$DH$2:$DL$2))</f>
        <v>0</v>
      </c>
      <c r="CL566" s="10" cm="1">
        <f t="array" ref="CL566">SUM(COUNTIF(CD566:CF566,$DM$2:$DQ$2))</f>
        <v>0</v>
      </c>
      <c r="CM566" s="11"/>
      <c r="CN566" s="10"/>
      <c r="CO566" s="10"/>
      <c r="CP566" s="11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1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7" t="s">
        <v>42</v>
      </c>
      <c r="EC566" s="11"/>
      <c r="ED566" s="10">
        <f>Tableau1[[#This Row],[Colonne75]]</f>
        <v>0</v>
      </c>
      <c r="EE566" s="10"/>
      <c r="EF566" s="10">
        <f ca="1">OFFSET(Tableau1[[#This Row],[Colonne19]],0,Tableau1[[#This Row],[Colonne126]]-1)</f>
        <v>0</v>
      </c>
      <c r="EG566" s="11"/>
      <c r="EH566" s="10">
        <f>Tableau1[[#This Row],[Colonne76]]</f>
        <v>0</v>
      </c>
      <c r="EI566" s="10"/>
      <c r="EJ566" s="10">
        <f ca="1">OFFSET(Tableau1[[#This Row],[Colonne19]],0,Tableau1[[#This Row],[Colonne130]]-1)</f>
        <v>0</v>
      </c>
      <c r="EK566" s="11"/>
      <c r="EL566" s="10">
        <f>Tableau1[[#This Row],[Colonne77]]</f>
        <v>0</v>
      </c>
      <c r="EM566" s="10"/>
      <c r="EN566" s="10">
        <f ca="1">OFFSET(Tableau1[[#This Row],[Colonne19]],0,Tableau1[[#This Row],[Colonne134]]-1)</f>
        <v>0</v>
      </c>
      <c r="EO566" s="11"/>
      <c r="EP566" s="10">
        <f>Tableau1[[#This Row],[Colonne78]]</f>
        <v>0</v>
      </c>
      <c r="EQ566" s="10"/>
      <c r="ER566" s="10">
        <f ca="1">OFFSET(Tableau1[[#This Row],[Colonne19]],0,Tableau1[[#This Row],[Colonne138]]-1)</f>
        <v>0</v>
      </c>
      <c r="ES566" s="11"/>
      <c r="ET566" s="10">
        <f>Tableau1[[#This Row],[Colonne79]]</f>
        <v>0</v>
      </c>
      <c r="EU566" s="10"/>
      <c r="EV566" s="10">
        <f ca="1">OFFSET(Tableau1[[#This Row],[Colonne19]],0,Tableau1[[#This Row],[Colonne142]]-1)</f>
        <v>0</v>
      </c>
      <c r="EW566" s="11"/>
      <c r="EX566" s="10">
        <f t="shared" ca="1" si="54"/>
        <v>0</v>
      </c>
      <c r="EY566" s="10">
        <f t="shared" ca="1" si="55"/>
        <v>0</v>
      </c>
      <c r="EZ566" s="10">
        <f t="shared" ca="1" si="56"/>
        <v>0</v>
      </c>
      <c r="FA566" s="10">
        <f t="shared" ca="1" si="51"/>
        <v>0</v>
      </c>
      <c r="FB566" s="10">
        <f t="shared" ca="1" si="52"/>
        <v>0</v>
      </c>
      <c r="FC566" s="10">
        <f t="shared" ca="1" si="53"/>
        <v>0</v>
      </c>
      <c r="FD566" s="11"/>
    </row>
    <row r="567" spans="1:160" x14ac:dyDescent="0.2">
      <c r="A567" s="25"/>
      <c r="B567" s="10"/>
      <c r="C567" s="13"/>
      <c r="D567" s="26"/>
      <c r="E567" s="10"/>
      <c r="F567" s="10"/>
      <c r="G567" s="10"/>
      <c r="H567" s="10"/>
      <c r="I567" s="10"/>
      <c r="J567" s="24"/>
      <c r="K567" s="13"/>
      <c r="L567" s="10"/>
      <c r="M567" s="13"/>
      <c r="N567" s="13"/>
      <c r="O567" s="33" t="e">
        <f>Tableau1[[#This Row],[Colonne14]]/Tableau1[[#This Row],[Colonne13]]</f>
        <v>#DIV/0!</v>
      </c>
      <c r="P567" s="57"/>
      <c r="Q567" s="59" t="e" cm="1">
        <f t="array" ref="Q567">SUM(Tableau1[[#This Row],[Colonne19]:[Colonne38]]/Tableau1[[#This Row],[Colonne11]])</f>
        <v>#DIV/0!</v>
      </c>
      <c r="R567" s="11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1"/>
      <c r="AN567" s="10" t="str" cm="1">
        <f t="array" ref="AN567">IFERROR(INDEX($S$2:$AL$2,MATCH(SMALL(Tableau1[[#This Row],[Colonne19]:[Colonne38]],1),Tableau1[[#This Row],[Colonne19]:[Colonne38]],0)),"")</f>
        <v/>
      </c>
      <c r="AO567" s="10" t="str">
        <f>IFERROR(INDEX($S$2:$AL$2,MATCH(SMALL(Tableau1[[#This Row],[Colonne19]:[Colonne38]],2),Tableau1[[#This Row],[Colonne19]:[Colonne38]],0)),"")</f>
        <v/>
      </c>
      <c r="AP567" s="10" t="str">
        <f>IFERROR(INDEX($S$2:$AL$2,MATCH(SMALL(Tableau1[[#This Row],[Colonne19]:[Colonne38]],3),Tableau1[[#This Row],[Colonne19]:[Colonne38]],0)),"")</f>
        <v/>
      </c>
      <c r="AQ567" s="10" t="str">
        <f>IFERROR(INDEX($S$2:$AL$2,MATCH(SMALL(Tableau1[[#This Row],[Colonne19]:[Colonne38]],4),Tableau1[[#This Row],[Colonne19]:[Colonne38]],0)),"")</f>
        <v/>
      </c>
      <c r="AR567" s="10" t="str">
        <f>IFERROR(INDEX($S$2:$AL$2,MATCH(SMALL(Tableau1[[#This Row],[Colonne19]:[Colonne38]],5),Tableau1[[#This Row],[Colonne19]:[Colonne38]],0)),"")</f>
        <v/>
      </c>
      <c r="AS567" s="10" t="str">
        <f>IFERROR(INDEX($S$2:$AL$2,MATCH(SMALL(Tableau1[[#This Row],[Colonne19]:[Colonne38]],6),Tableau1[[#This Row],[Colonne19]:[Colonne38]],0)),"")</f>
        <v/>
      </c>
      <c r="AT567" s="10" t="str">
        <f>IFERROR(INDEX($S$2:$AL$2,MATCH(SMALL(Tableau1[[#This Row],[Colonne19]:[Colonne38]],7),Tableau1[[#This Row],[Colonne19]:[Colonne38]],0)),"")</f>
        <v/>
      </c>
      <c r="AU567" s="10" t="str">
        <f>IFERROR(INDEX($S$2:$AL$2,MATCH(SMALL(Tableau1[[#This Row],[Colonne19]:[Colonne38]],8),Tableau1[[#This Row],[Colonne19]:[Colonne38]],0)),"")</f>
        <v/>
      </c>
      <c r="AV567" s="10" t="str">
        <f>IFERROR(INDEX($S$2:$AL$2,MATCH(SMALL(Tableau1[[#This Row],[Colonne19]:[Colonne38]],9),Tableau1[[#This Row],[Colonne19]:[Colonne38]],0)),"")</f>
        <v/>
      </c>
      <c r="AW567" s="10" t="str">
        <f>IFERROR(INDEX($S$2:$AL$2,MATCH(SMALL(Tableau1[[#This Row],[Colonne19]:[Colonne38]],10),Tableau1[[#This Row],[Colonne19]:[Colonne38]],0)),"")</f>
        <v/>
      </c>
      <c r="AX567" s="10" t="str">
        <f>IFERROR(INDEX($S$2:$AL$2,MATCH(SMALL(Tableau1[[#This Row],[Colonne19]:[Colonne38]],11),Tableau1[[#This Row],[Colonne19]:[Colonne38]],0)),"")</f>
        <v/>
      </c>
      <c r="AY567" s="10" t="str">
        <f>IFERROR(INDEX($S$2:$AL$2,MATCH(SMALL(Tableau1[[#This Row],[Colonne19]:[Colonne38]],12),Tableau1[[#This Row],[Colonne19]:[Colonne38]],0)),"")</f>
        <v/>
      </c>
      <c r="AZ567" s="10" t="str">
        <f>IFERROR(INDEX($S$2:$AL$2,MATCH(SMALL(Tableau1[[#This Row],[Colonne19]:[Colonne38]],13),Tableau1[[#This Row],[Colonne19]:[Colonne38]],0)),"")</f>
        <v/>
      </c>
      <c r="BA567" s="10" t="str">
        <f>IFERROR(INDEX($S$2:$AL$2,MATCH(SMALL(Tableau1[[#This Row],[Colonne19]:[Colonne38]],14),Tableau1[[#This Row],[Colonne19]:[Colonne38]],0)),"")</f>
        <v/>
      </c>
      <c r="BB567" s="10" t="str">
        <f>IFERROR(INDEX($S$2:$AL$2,MATCH(SMALL(Tableau1[[#This Row],[Colonne19]:[Colonne38]],15),Tableau1[[#This Row],[Colonne19]:[Colonne38]],0)),"")</f>
        <v/>
      </c>
      <c r="BC567" s="10" t="str">
        <f>IFERROR(INDEX($S$2:$AL$2,MATCH(SMALL(Tableau1[[#This Row],[Colonne19]:[Colonne38]],16),Tableau1[[#This Row],[Colonne19]:[Colonne38]],0)),"")</f>
        <v/>
      </c>
      <c r="BD567" s="10" t="str">
        <f>IFERROR(INDEX($S$2:$AL$2,MATCH(SMALL(Tableau1[[#This Row],[Colonne19]:[Colonne38]],17),Tableau1[[#This Row],[Colonne19]:[Colonne38]],0)),"")</f>
        <v/>
      </c>
      <c r="BE567" s="10" t="str">
        <f>IFERROR(INDEX($S$2:$AL$2,MATCH(SMALL(Tableau1[[#This Row],[Colonne19]:[Colonne38]],18),Tableau1[[#This Row],[Colonne19]:[Colonne38]],0)),"")</f>
        <v/>
      </c>
      <c r="BF567" s="10" t="str">
        <f>IFERROR(INDEX($S$2:$AL$2,MATCH(SMALL(Tableau1[[#This Row],[Colonne19]:[Colonne38]],19),Tableau1[[#This Row],[Colonne19]:[Colonne38]],0)),"")</f>
        <v/>
      </c>
      <c r="BG567" s="10" t="str">
        <f>IFERROR(INDEX($S$2:$AL$2,MATCH(SMALL(Tableau1[[#This Row],[Colonne19]:[Colonne38]],20),Tableau1[[#This Row],[Colonne19]:[Colonne38]],0)),"")</f>
        <v/>
      </c>
      <c r="BH567" s="11"/>
      <c r="BI567" s="10"/>
      <c r="BJ567" s="10"/>
      <c r="BK567" s="10"/>
      <c r="BL567" s="10"/>
      <c r="BM567" s="10"/>
      <c r="BN567" s="10"/>
      <c r="BO567" s="11"/>
      <c r="BP567" s="10" t="str" cm="1">
        <f t="array" ref="BP567">IFERROR(INDEX($AN567:$BG567,_xlfn.AGGREGATE(15,6,(COLUMN($AN567:$BG567)-COLUMN($AN$8)+1)/NOT(ISNA(MATCH($AN567:$BG567,$FF$1:$FF$6,0))),COLUMN($BV567:BV567))),"")</f>
        <v/>
      </c>
      <c r="BQ567" s="10" t="e" cm="1" vm="1">
        <f t="array" aca="1" ref="BQ567" ca="1">IFERROR(INDEX($AN567:$BG567,_xlfn.AGGREGATE(15,6,(COLUMN($AN567:$BG567)-COLUMN($AN$8)+1)/NOT(ISNA(MATCH($AN567:$BG567,$FF$1:$FF$6,0))),COLUMN($BV567:BW567))),"")</f>
        <v>#VALUE!</v>
      </c>
      <c r="BR567" s="10" t="e" cm="1" vm="2">
        <f t="array" aca="1" ref="BR567" ca="1">IFERROR(INDEX($AN567:$BG567,_xlfn.AGGREGATE(15,6,(COLUMN($AN567:$BG567)-COLUMN($AN$8)+1)/NOT(ISNA(MATCH($AN567:$BG567,$FF$1:$FF$6,0))),COLUMN($BV567:BX567))),"")</f>
        <v>#VALUE!</v>
      </c>
      <c r="BS567" s="10" t="e" cm="1" vm="3">
        <f t="array" aca="1" ref="BS567" ca="1">IFERROR(INDEX($AN567:$BG567,_xlfn.AGGREGATE(15,6,(COLUMN($AN567:$BG567)-COLUMN($AN$8)+1)/NOT(ISNA(MATCH($AN567:$BG567,$FF$1:$FF$6,0))),COLUMN($BV567:BY567))),"")</f>
        <v>#VALUE!</v>
      </c>
      <c r="BT567" s="10" t="e" cm="1" vm="4">
        <f t="array" aca="1" ref="BT567" ca="1">IFERROR(INDEX($AN567:$BG567,_xlfn.AGGREGATE(15,6,(COLUMN($AN567:$BG567)-COLUMN($AN$8)+1)/NOT(ISNA(MATCH($AN567:$BG567,$FF$1:$FF$6,0))),COLUMN($BV567:BZ567))),"")</f>
        <v>#VALUE!</v>
      </c>
      <c r="BU567" s="10" t="e" cm="1" vm="5">
        <f t="array" aca="1" ref="BU567" ca="1">IFERROR(INDEX($AN567:$BG567,_xlfn.AGGREGATE(15,6,(COLUMN($AN567:$BG567)-COLUMN($AN$8)+1)/NOT(ISNA(MATCH($AN567:$BG567,$FF$1:$FF$6,0))),COLUMN($BV567:CA567))),"")</f>
        <v>#VALUE!</v>
      </c>
      <c r="BV567" s="11"/>
      <c r="BW567" s="10" t="str" cm="1">
        <f t="array" ref="BW567">IFERROR(INDEX($BI567:$BN567,_xlfn.AGGREGATE(15,6,(COLUMN($BI567:$BN567)-COLUMN($BI$8)+1)/NOT(ISNA(MATCH($BI567:$BN567,$FF$1:$FF$6,0))),COLUMN($BW567:BW567))),"")</f>
        <v/>
      </c>
      <c r="BX567" s="10" t="e" cm="1" vm="1">
        <f t="array" aca="1" ref="BX567" ca="1">IFERROR(INDEX($BI567:$BN567,_xlfn.AGGREGATE(15,6,(COLUMN($BI567:$BN567)-COLUMN($BI$8)+1)/NOT(ISNA(MATCH($BI567:$BN567,$FF$1:$FF$6,0))),COLUMN($BW567:BX567))),"")</f>
        <v>#VALUE!</v>
      </c>
      <c r="BY567" s="10" t="e" cm="1" vm="2">
        <f t="array" aca="1" ref="BY567" ca="1">IFERROR(INDEX($BI567:$BN567,_xlfn.AGGREGATE(15,6,(COLUMN($BI567:$BN567)-COLUMN($BI$8)+1)/NOT(ISNA(MATCH($BI567:$BN567,$FF$1:$FF$6,0))),COLUMN($BW567:BY567))),"")</f>
        <v>#VALUE!</v>
      </c>
      <c r="BZ567" s="10" t="e" cm="1" vm="3">
        <f t="array" aca="1" ref="BZ567" ca="1">IFERROR(INDEX($BI567:$BN567,_xlfn.AGGREGATE(15,6,(COLUMN($BI567:$BN567)-COLUMN($BI$8)+1)/NOT(ISNA(MATCH($BI567:$BN567,$FF$1:$FF$6,0))),COLUMN($BW567:BZ567))),"")</f>
        <v>#VALUE!</v>
      </c>
      <c r="CA567" s="10" t="e" cm="1" vm="4">
        <f t="array" aca="1" ref="CA567" ca="1">IFERROR(INDEX($BI567:$BN567,_xlfn.AGGREGATE(15,6,(COLUMN($BI567:$BN567)-COLUMN($BI$8)+1)/NOT(ISNA(MATCH($BI567:$BN567,$FF$1:$FF$6,0))),COLUMN($BW567:CA567))),"")</f>
        <v>#VALUE!</v>
      </c>
      <c r="CB567" s="10" t="e" cm="1" vm="5">
        <f t="array" aca="1" ref="CB567" ca="1">IFERROR(INDEX($BI567:$BN567,_xlfn.AGGREGATE(15,6,(COLUMN($BI567:$BN567)-COLUMN($BI$8)+1)/NOT(ISNA(MATCH($BI567:$BN567,$FF$1:$FF$6,0))),COLUMN($BW567:CB567))),"")</f>
        <v>#VALUE!</v>
      </c>
      <c r="CC567" s="11"/>
      <c r="CD567" s="10"/>
      <c r="CE567" s="10"/>
      <c r="CF567" s="10"/>
      <c r="CG567" s="10"/>
      <c r="CH567" s="10"/>
      <c r="CI567" s="11"/>
      <c r="CJ567" s="10" cm="1">
        <f t="array" ref="CJ567">SUM(COUNTIF(CD567:CF567,$DH$3:$DM$3))</f>
        <v>0</v>
      </c>
      <c r="CK567" s="10" cm="1">
        <f t="array" ref="CK567">SUM(COUNTIF(CD567:CF567,$DH$2:$DL$2))</f>
        <v>0</v>
      </c>
      <c r="CL567" s="10" cm="1">
        <f t="array" ref="CL567">SUM(COUNTIF(CD567:CF567,$DM$2:$DQ$2))</f>
        <v>0</v>
      </c>
      <c r="CM567" s="11"/>
      <c r="CN567" s="10"/>
      <c r="CO567" s="10"/>
      <c r="CP567" s="11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1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7" t="s">
        <v>42</v>
      </c>
      <c r="EC567" s="11"/>
      <c r="ED567" s="10">
        <f>Tableau1[[#This Row],[Colonne75]]</f>
        <v>0</v>
      </c>
      <c r="EE567" s="10"/>
      <c r="EF567" s="10">
        <f ca="1">OFFSET(Tableau1[[#This Row],[Colonne19]],0,Tableau1[[#This Row],[Colonne126]]-1)</f>
        <v>0</v>
      </c>
      <c r="EG567" s="11"/>
      <c r="EH567" s="10">
        <f>Tableau1[[#This Row],[Colonne76]]</f>
        <v>0</v>
      </c>
      <c r="EI567" s="10"/>
      <c r="EJ567" s="10">
        <f ca="1">OFFSET(Tableau1[[#This Row],[Colonne19]],0,Tableau1[[#This Row],[Colonne130]]-1)</f>
        <v>0</v>
      </c>
      <c r="EK567" s="11"/>
      <c r="EL567" s="10">
        <f>Tableau1[[#This Row],[Colonne77]]</f>
        <v>0</v>
      </c>
      <c r="EM567" s="10"/>
      <c r="EN567" s="10">
        <f ca="1">OFFSET(Tableau1[[#This Row],[Colonne19]],0,Tableau1[[#This Row],[Colonne134]]-1)</f>
        <v>0</v>
      </c>
      <c r="EO567" s="11"/>
      <c r="EP567" s="10">
        <f>Tableau1[[#This Row],[Colonne78]]</f>
        <v>0</v>
      </c>
      <c r="EQ567" s="10"/>
      <c r="ER567" s="10">
        <f ca="1">OFFSET(Tableau1[[#This Row],[Colonne19]],0,Tableau1[[#This Row],[Colonne138]]-1)</f>
        <v>0</v>
      </c>
      <c r="ES567" s="11"/>
      <c r="ET567" s="10">
        <f>Tableau1[[#This Row],[Colonne79]]</f>
        <v>0</v>
      </c>
      <c r="EU567" s="10"/>
      <c r="EV567" s="10">
        <f ca="1">OFFSET(Tableau1[[#This Row],[Colonne19]],0,Tableau1[[#This Row],[Colonne142]]-1)</f>
        <v>0</v>
      </c>
      <c r="EW567" s="11"/>
      <c r="EX567" s="10">
        <f t="shared" ca="1" si="54"/>
        <v>0</v>
      </c>
      <c r="EY567" s="10">
        <f t="shared" ca="1" si="55"/>
        <v>0</v>
      </c>
      <c r="EZ567" s="10">
        <f t="shared" ca="1" si="56"/>
        <v>0</v>
      </c>
      <c r="FA567" s="10">
        <f t="shared" ca="1" si="51"/>
        <v>0</v>
      </c>
      <c r="FB567" s="10">
        <f t="shared" ca="1" si="52"/>
        <v>0</v>
      </c>
      <c r="FC567" s="10">
        <f t="shared" ca="1" si="53"/>
        <v>0</v>
      </c>
      <c r="FD567" s="11"/>
    </row>
    <row r="568" spans="1:160" x14ac:dyDescent="0.2">
      <c r="A568" s="25"/>
      <c r="B568" s="10"/>
      <c r="C568" s="13"/>
      <c r="D568" s="26"/>
      <c r="E568" s="10"/>
      <c r="F568" s="10"/>
      <c r="G568" s="10"/>
      <c r="H568" s="10"/>
      <c r="I568" s="10"/>
      <c r="J568" s="24"/>
      <c r="K568" s="13"/>
      <c r="L568" s="10"/>
      <c r="M568" s="13"/>
      <c r="N568" s="13"/>
      <c r="O568" s="33" t="e">
        <f>Tableau1[[#This Row],[Colonne14]]/Tableau1[[#This Row],[Colonne13]]</f>
        <v>#DIV/0!</v>
      </c>
      <c r="P568" s="57"/>
      <c r="Q568" s="59" t="e" cm="1">
        <f t="array" ref="Q568">SUM(Tableau1[[#This Row],[Colonne19]:[Colonne38]]/Tableau1[[#This Row],[Colonne11]])</f>
        <v>#DIV/0!</v>
      </c>
      <c r="R568" s="11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1"/>
      <c r="AN568" s="10" t="str" cm="1">
        <f t="array" ref="AN568">IFERROR(INDEX($S$2:$AL$2,MATCH(SMALL(Tableau1[[#This Row],[Colonne19]:[Colonne38]],1),Tableau1[[#This Row],[Colonne19]:[Colonne38]],0)),"")</f>
        <v/>
      </c>
      <c r="AO568" s="10" t="str">
        <f>IFERROR(INDEX($S$2:$AL$2,MATCH(SMALL(Tableau1[[#This Row],[Colonne19]:[Colonne38]],2),Tableau1[[#This Row],[Colonne19]:[Colonne38]],0)),"")</f>
        <v/>
      </c>
      <c r="AP568" s="10" t="str">
        <f>IFERROR(INDEX($S$2:$AL$2,MATCH(SMALL(Tableau1[[#This Row],[Colonne19]:[Colonne38]],3),Tableau1[[#This Row],[Colonne19]:[Colonne38]],0)),"")</f>
        <v/>
      </c>
      <c r="AQ568" s="10" t="str">
        <f>IFERROR(INDEX($S$2:$AL$2,MATCH(SMALL(Tableau1[[#This Row],[Colonne19]:[Colonne38]],4),Tableau1[[#This Row],[Colonne19]:[Colonne38]],0)),"")</f>
        <v/>
      </c>
      <c r="AR568" s="10" t="str">
        <f>IFERROR(INDEX($S$2:$AL$2,MATCH(SMALL(Tableau1[[#This Row],[Colonne19]:[Colonne38]],5),Tableau1[[#This Row],[Colonne19]:[Colonne38]],0)),"")</f>
        <v/>
      </c>
      <c r="AS568" s="10" t="str">
        <f>IFERROR(INDEX($S$2:$AL$2,MATCH(SMALL(Tableau1[[#This Row],[Colonne19]:[Colonne38]],6),Tableau1[[#This Row],[Colonne19]:[Colonne38]],0)),"")</f>
        <v/>
      </c>
      <c r="AT568" s="10" t="str">
        <f>IFERROR(INDEX($S$2:$AL$2,MATCH(SMALL(Tableau1[[#This Row],[Colonne19]:[Colonne38]],7),Tableau1[[#This Row],[Colonne19]:[Colonne38]],0)),"")</f>
        <v/>
      </c>
      <c r="AU568" s="10" t="str">
        <f>IFERROR(INDEX($S$2:$AL$2,MATCH(SMALL(Tableau1[[#This Row],[Colonne19]:[Colonne38]],8),Tableau1[[#This Row],[Colonne19]:[Colonne38]],0)),"")</f>
        <v/>
      </c>
      <c r="AV568" s="10" t="str">
        <f>IFERROR(INDEX($S$2:$AL$2,MATCH(SMALL(Tableau1[[#This Row],[Colonne19]:[Colonne38]],9),Tableau1[[#This Row],[Colonne19]:[Colonne38]],0)),"")</f>
        <v/>
      </c>
      <c r="AW568" s="10" t="str">
        <f>IFERROR(INDEX($S$2:$AL$2,MATCH(SMALL(Tableau1[[#This Row],[Colonne19]:[Colonne38]],10),Tableau1[[#This Row],[Colonne19]:[Colonne38]],0)),"")</f>
        <v/>
      </c>
      <c r="AX568" s="10" t="str">
        <f>IFERROR(INDEX($S$2:$AL$2,MATCH(SMALL(Tableau1[[#This Row],[Colonne19]:[Colonne38]],11),Tableau1[[#This Row],[Colonne19]:[Colonne38]],0)),"")</f>
        <v/>
      </c>
      <c r="AY568" s="10" t="str">
        <f>IFERROR(INDEX($S$2:$AL$2,MATCH(SMALL(Tableau1[[#This Row],[Colonne19]:[Colonne38]],12),Tableau1[[#This Row],[Colonne19]:[Colonne38]],0)),"")</f>
        <v/>
      </c>
      <c r="AZ568" s="10" t="str">
        <f>IFERROR(INDEX($S$2:$AL$2,MATCH(SMALL(Tableau1[[#This Row],[Colonne19]:[Colonne38]],13),Tableau1[[#This Row],[Colonne19]:[Colonne38]],0)),"")</f>
        <v/>
      </c>
      <c r="BA568" s="10" t="str">
        <f>IFERROR(INDEX($S$2:$AL$2,MATCH(SMALL(Tableau1[[#This Row],[Colonne19]:[Colonne38]],14),Tableau1[[#This Row],[Colonne19]:[Colonne38]],0)),"")</f>
        <v/>
      </c>
      <c r="BB568" s="10" t="str">
        <f>IFERROR(INDEX($S$2:$AL$2,MATCH(SMALL(Tableau1[[#This Row],[Colonne19]:[Colonne38]],15),Tableau1[[#This Row],[Colonne19]:[Colonne38]],0)),"")</f>
        <v/>
      </c>
      <c r="BC568" s="10" t="str">
        <f>IFERROR(INDEX($S$2:$AL$2,MATCH(SMALL(Tableau1[[#This Row],[Colonne19]:[Colonne38]],16),Tableau1[[#This Row],[Colonne19]:[Colonne38]],0)),"")</f>
        <v/>
      </c>
      <c r="BD568" s="10" t="str">
        <f>IFERROR(INDEX($S$2:$AL$2,MATCH(SMALL(Tableau1[[#This Row],[Colonne19]:[Colonne38]],17),Tableau1[[#This Row],[Colonne19]:[Colonne38]],0)),"")</f>
        <v/>
      </c>
      <c r="BE568" s="10" t="str">
        <f>IFERROR(INDEX($S$2:$AL$2,MATCH(SMALL(Tableau1[[#This Row],[Colonne19]:[Colonne38]],18),Tableau1[[#This Row],[Colonne19]:[Colonne38]],0)),"")</f>
        <v/>
      </c>
      <c r="BF568" s="10" t="str">
        <f>IFERROR(INDEX($S$2:$AL$2,MATCH(SMALL(Tableau1[[#This Row],[Colonne19]:[Colonne38]],19),Tableau1[[#This Row],[Colonne19]:[Colonne38]],0)),"")</f>
        <v/>
      </c>
      <c r="BG568" s="10" t="str">
        <f>IFERROR(INDEX($S$2:$AL$2,MATCH(SMALL(Tableau1[[#This Row],[Colonne19]:[Colonne38]],20),Tableau1[[#This Row],[Colonne19]:[Colonne38]],0)),"")</f>
        <v/>
      </c>
      <c r="BH568" s="11"/>
      <c r="BI568" s="10"/>
      <c r="BJ568" s="10"/>
      <c r="BK568" s="10"/>
      <c r="BL568" s="10"/>
      <c r="BM568" s="10"/>
      <c r="BN568" s="10"/>
      <c r="BO568" s="11"/>
      <c r="BP568" s="10" t="str" cm="1">
        <f t="array" ref="BP568">IFERROR(INDEX($AN568:$BG568,_xlfn.AGGREGATE(15,6,(COLUMN($AN568:$BG568)-COLUMN($AN$8)+1)/NOT(ISNA(MATCH($AN568:$BG568,$FF$1:$FF$6,0))),COLUMN($BV568:BV568))),"")</f>
        <v/>
      </c>
      <c r="BQ568" s="10" t="e" cm="1" vm="1">
        <f t="array" aca="1" ref="BQ568" ca="1">IFERROR(INDEX($AN568:$BG568,_xlfn.AGGREGATE(15,6,(COLUMN($AN568:$BG568)-COLUMN($AN$8)+1)/NOT(ISNA(MATCH($AN568:$BG568,$FF$1:$FF$6,0))),COLUMN($BV568:BW568))),"")</f>
        <v>#VALUE!</v>
      </c>
      <c r="BR568" s="10" t="e" cm="1" vm="2">
        <f t="array" aca="1" ref="BR568" ca="1">IFERROR(INDEX($AN568:$BG568,_xlfn.AGGREGATE(15,6,(COLUMN($AN568:$BG568)-COLUMN($AN$8)+1)/NOT(ISNA(MATCH($AN568:$BG568,$FF$1:$FF$6,0))),COLUMN($BV568:BX568))),"")</f>
        <v>#VALUE!</v>
      </c>
      <c r="BS568" s="10" t="e" cm="1" vm="3">
        <f t="array" aca="1" ref="BS568" ca="1">IFERROR(INDEX($AN568:$BG568,_xlfn.AGGREGATE(15,6,(COLUMN($AN568:$BG568)-COLUMN($AN$8)+1)/NOT(ISNA(MATCH($AN568:$BG568,$FF$1:$FF$6,0))),COLUMN($BV568:BY568))),"")</f>
        <v>#VALUE!</v>
      </c>
      <c r="BT568" s="10" t="e" cm="1" vm="4">
        <f t="array" aca="1" ref="BT568" ca="1">IFERROR(INDEX($AN568:$BG568,_xlfn.AGGREGATE(15,6,(COLUMN($AN568:$BG568)-COLUMN($AN$8)+1)/NOT(ISNA(MATCH($AN568:$BG568,$FF$1:$FF$6,0))),COLUMN($BV568:BZ568))),"")</f>
        <v>#VALUE!</v>
      </c>
      <c r="BU568" s="10" t="e" cm="1" vm="5">
        <f t="array" aca="1" ref="BU568" ca="1">IFERROR(INDEX($AN568:$BG568,_xlfn.AGGREGATE(15,6,(COLUMN($AN568:$BG568)-COLUMN($AN$8)+1)/NOT(ISNA(MATCH($AN568:$BG568,$FF$1:$FF$6,0))),COLUMN($BV568:CA568))),"")</f>
        <v>#VALUE!</v>
      </c>
      <c r="BV568" s="11"/>
      <c r="BW568" s="10" t="str" cm="1">
        <f t="array" ref="BW568">IFERROR(INDEX($BI568:$BN568,_xlfn.AGGREGATE(15,6,(COLUMN($BI568:$BN568)-COLUMN($BI$8)+1)/NOT(ISNA(MATCH($BI568:$BN568,$FF$1:$FF$6,0))),COLUMN($BW568:BW568))),"")</f>
        <v/>
      </c>
      <c r="BX568" s="10" t="e" cm="1" vm="1">
        <f t="array" aca="1" ref="BX568" ca="1">IFERROR(INDEX($BI568:$BN568,_xlfn.AGGREGATE(15,6,(COLUMN($BI568:$BN568)-COLUMN($BI$8)+1)/NOT(ISNA(MATCH($BI568:$BN568,$FF$1:$FF$6,0))),COLUMN($BW568:BX568))),"")</f>
        <v>#VALUE!</v>
      </c>
      <c r="BY568" s="10" t="e" cm="1" vm="2">
        <f t="array" aca="1" ref="BY568" ca="1">IFERROR(INDEX($BI568:$BN568,_xlfn.AGGREGATE(15,6,(COLUMN($BI568:$BN568)-COLUMN($BI$8)+1)/NOT(ISNA(MATCH($BI568:$BN568,$FF$1:$FF$6,0))),COLUMN($BW568:BY568))),"")</f>
        <v>#VALUE!</v>
      </c>
      <c r="BZ568" s="10" t="e" cm="1" vm="3">
        <f t="array" aca="1" ref="BZ568" ca="1">IFERROR(INDEX($BI568:$BN568,_xlfn.AGGREGATE(15,6,(COLUMN($BI568:$BN568)-COLUMN($BI$8)+1)/NOT(ISNA(MATCH($BI568:$BN568,$FF$1:$FF$6,0))),COLUMN($BW568:BZ568))),"")</f>
        <v>#VALUE!</v>
      </c>
      <c r="CA568" s="10" t="e" cm="1" vm="4">
        <f t="array" aca="1" ref="CA568" ca="1">IFERROR(INDEX($BI568:$BN568,_xlfn.AGGREGATE(15,6,(COLUMN($BI568:$BN568)-COLUMN($BI$8)+1)/NOT(ISNA(MATCH($BI568:$BN568,$FF$1:$FF$6,0))),COLUMN($BW568:CA568))),"")</f>
        <v>#VALUE!</v>
      </c>
      <c r="CB568" s="10" t="e" cm="1" vm="5">
        <f t="array" aca="1" ref="CB568" ca="1">IFERROR(INDEX($BI568:$BN568,_xlfn.AGGREGATE(15,6,(COLUMN($BI568:$BN568)-COLUMN($BI$8)+1)/NOT(ISNA(MATCH($BI568:$BN568,$FF$1:$FF$6,0))),COLUMN($BW568:CB568))),"")</f>
        <v>#VALUE!</v>
      </c>
      <c r="CC568" s="11"/>
      <c r="CD568" s="10"/>
      <c r="CE568" s="10"/>
      <c r="CF568" s="10"/>
      <c r="CG568" s="10"/>
      <c r="CH568" s="10"/>
      <c r="CI568" s="11"/>
      <c r="CJ568" s="10" cm="1">
        <f t="array" ref="CJ568">SUM(COUNTIF(CD568:CF568,$DH$3:$DM$3))</f>
        <v>0</v>
      </c>
      <c r="CK568" s="10" cm="1">
        <f t="array" ref="CK568">SUM(COUNTIF(CD568:CF568,$DH$2:$DL$2))</f>
        <v>0</v>
      </c>
      <c r="CL568" s="10" cm="1">
        <f t="array" ref="CL568">SUM(COUNTIF(CD568:CF568,$DM$2:$DQ$2))</f>
        <v>0</v>
      </c>
      <c r="CM568" s="11"/>
      <c r="CN568" s="10"/>
      <c r="CO568" s="10"/>
      <c r="CP568" s="11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1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7" t="s">
        <v>42</v>
      </c>
      <c r="EC568" s="11"/>
      <c r="ED568" s="10">
        <f>Tableau1[[#This Row],[Colonne75]]</f>
        <v>0</v>
      </c>
      <c r="EE568" s="10"/>
      <c r="EF568" s="10">
        <f ca="1">OFFSET(Tableau1[[#This Row],[Colonne19]],0,Tableau1[[#This Row],[Colonne126]]-1)</f>
        <v>0</v>
      </c>
      <c r="EG568" s="11"/>
      <c r="EH568" s="10">
        <f>Tableau1[[#This Row],[Colonne76]]</f>
        <v>0</v>
      </c>
      <c r="EI568" s="10"/>
      <c r="EJ568" s="10">
        <f ca="1">OFFSET(Tableau1[[#This Row],[Colonne19]],0,Tableau1[[#This Row],[Colonne130]]-1)</f>
        <v>0</v>
      </c>
      <c r="EK568" s="11"/>
      <c r="EL568" s="10">
        <f>Tableau1[[#This Row],[Colonne77]]</f>
        <v>0</v>
      </c>
      <c r="EM568" s="10"/>
      <c r="EN568" s="10">
        <f ca="1">OFFSET(Tableau1[[#This Row],[Colonne19]],0,Tableau1[[#This Row],[Colonne134]]-1)</f>
        <v>0</v>
      </c>
      <c r="EO568" s="11"/>
      <c r="EP568" s="10">
        <f>Tableau1[[#This Row],[Colonne78]]</f>
        <v>0</v>
      </c>
      <c r="EQ568" s="10"/>
      <c r="ER568" s="10">
        <f ca="1">OFFSET(Tableau1[[#This Row],[Colonne19]],0,Tableau1[[#This Row],[Colonne138]]-1)</f>
        <v>0</v>
      </c>
      <c r="ES568" s="11"/>
      <c r="ET568" s="10">
        <f>Tableau1[[#This Row],[Colonne79]]</f>
        <v>0</v>
      </c>
      <c r="EU568" s="10"/>
      <c r="EV568" s="10">
        <f ca="1">OFFSET(Tableau1[[#This Row],[Colonne19]],0,Tableau1[[#This Row],[Colonne142]]-1)</f>
        <v>0</v>
      </c>
      <c r="EW568" s="11"/>
      <c r="EX568" s="10">
        <f t="shared" ca="1" si="54"/>
        <v>0</v>
      </c>
      <c r="EY568" s="10">
        <f t="shared" ca="1" si="55"/>
        <v>0</v>
      </c>
      <c r="EZ568" s="10">
        <f t="shared" ca="1" si="56"/>
        <v>0</v>
      </c>
      <c r="FA568" s="10">
        <f t="shared" ca="1" si="51"/>
        <v>0</v>
      </c>
      <c r="FB568" s="10">
        <f t="shared" ca="1" si="52"/>
        <v>0</v>
      </c>
      <c r="FC568" s="10">
        <f t="shared" ca="1" si="53"/>
        <v>0</v>
      </c>
      <c r="FD568" s="11"/>
    </row>
    <row r="569" spans="1:160" x14ac:dyDescent="0.2">
      <c r="A569" s="25"/>
      <c r="B569" s="10"/>
      <c r="C569" s="13"/>
      <c r="D569" s="26"/>
      <c r="E569" s="10"/>
      <c r="F569" s="10"/>
      <c r="G569" s="10"/>
      <c r="H569" s="10"/>
      <c r="I569" s="10"/>
      <c r="J569" s="24"/>
      <c r="K569" s="13"/>
      <c r="L569" s="10"/>
      <c r="M569" s="13"/>
      <c r="N569" s="13"/>
      <c r="O569" s="33" t="e">
        <f>Tableau1[[#This Row],[Colonne14]]/Tableau1[[#This Row],[Colonne13]]</f>
        <v>#DIV/0!</v>
      </c>
      <c r="P569" s="57"/>
      <c r="Q569" s="59" t="e" cm="1">
        <f t="array" ref="Q569">SUM(Tableau1[[#This Row],[Colonne19]:[Colonne38]]/Tableau1[[#This Row],[Colonne11]])</f>
        <v>#DIV/0!</v>
      </c>
      <c r="R569" s="11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1"/>
      <c r="AN569" s="10" t="str" cm="1">
        <f t="array" ref="AN569">IFERROR(INDEX($S$2:$AL$2,MATCH(SMALL(Tableau1[[#This Row],[Colonne19]:[Colonne38]],1),Tableau1[[#This Row],[Colonne19]:[Colonne38]],0)),"")</f>
        <v/>
      </c>
      <c r="AO569" s="10" t="str">
        <f>IFERROR(INDEX($S$2:$AL$2,MATCH(SMALL(Tableau1[[#This Row],[Colonne19]:[Colonne38]],2),Tableau1[[#This Row],[Colonne19]:[Colonne38]],0)),"")</f>
        <v/>
      </c>
      <c r="AP569" s="10" t="str">
        <f>IFERROR(INDEX($S$2:$AL$2,MATCH(SMALL(Tableau1[[#This Row],[Colonne19]:[Colonne38]],3),Tableau1[[#This Row],[Colonne19]:[Colonne38]],0)),"")</f>
        <v/>
      </c>
      <c r="AQ569" s="10" t="str">
        <f>IFERROR(INDEX($S$2:$AL$2,MATCH(SMALL(Tableau1[[#This Row],[Colonne19]:[Colonne38]],4),Tableau1[[#This Row],[Colonne19]:[Colonne38]],0)),"")</f>
        <v/>
      </c>
      <c r="AR569" s="10" t="str">
        <f>IFERROR(INDEX($S$2:$AL$2,MATCH(SMALL(Tableau1[[#This Row],[Colonne19]:[Colonne38]],5),Tableau1[[#This Row],[Colonne19]:[Colonne38]],0)),"")</f>
        <v/>
      </c>
      <c r="AS569" s="10" t="str">
        <f>IFERROR(INDEX($S$2:$AL$2,MATCH(SMALL(Tableau1[[#This Row],[Colonne19]:[Colonne38]],6),Tableau1[[#This Row],[Colonne19]:[Colonne38]],0)),"")</f>
        <v/>
      </c>
      <c r="AT569" s="10" t="str">
        <f>IFERROR(INDEX($S$2:$AL$2,MATCH(SMALL(Tableau1[[#This Row],[Colonne19]:[Colonne38]],7),Tableau1[[#This Row],[Colonne19]:[Colonne38]],0)),"")</f>
        <v/>
      </c>
      <c r="AU569" s="10" t="str">
        <f>IFERROR(INDEX($S$2:$AL$2,MATCH(SMALL(Tableau1[[#This Row],[Colonne19]:[Colonne38]],8),Tableau1[[#This Row],[Colonne19]:[Colonne38]],0)),"")</f>
        <v/>
      </c>
      <c r="AV569" s="10" t="str">
        <f>IFERROR(INDEX($S$2:$AL$2,MATCH(SMALL(Tableau1[[#This Row],[Colonne19]:[Colonne38]],9),Tableau1[[#This Row],[Colonne19]:[Colonne38]],0)),"")</f>
        <v/>
      </c>
      <c r="AW569" s="10" t="str">
        <f>IFERROR(INDEX($S$2:$AL$2,MATCH(SMALL(Tableau1[[#This Row],[Colonne19]:[Colonne38]],10),Tableau1[[#This Row],[Colonne19]:[Colonne38]],0)),"")</f>
        <v/>
      </c>
      <c r="AX569" s="10" t="str">
        <f>IFERROR(INDEX($S$2:$AL$2,MATCH(SMALL(Tableau1[[#This Row],[Colonne19]:[Colonne38]],11),Tableau1[[#This Row],[Colonne19]:[Colonne38]],0)),"")</f>
        <v/>
      </c>
      <c r="AY569" s="10" t="str">
        <f>IFERROR(INDEX($S$2:$AL$2,MATCH(SMALL(Tableau1[[#This Row],[Colonne19]:[Colonne38]],12),Tableau1[[#This Row],[Colonne19]:[Colonne38]],0)),"")</f>
        <v/>
      </c>
      <c r="AZ569" s="10" t="str">
        <f>IFERROR(INDEX($S$2:$AL$2,MATCH(SMALL(Tableau1[[#This Row],[Colonne19]:[Colonne38]],13),Tableau1[[#This Row],[Colonne19]:[Colonne38]],0)),"")</f>
        <v/>
      </c>
      <c r="BA569" s="10" t="str">
        <f>IFERROR(INDEX($S$2:$AL$2,MATCH(SMALL(Tableau1[[#This Row],[Colonne19]:[Colonne38]],14),Tableau1[[#This Row],[Colonne19]:[Colonne38]],0)),"")</f>
        <v/>
      </c>
      <c r="BB569" s="10" t="str">
        <f>IFERROR(INDEX($S$2:$AL$2,MATCH(SMALL(Tableau1[[#This Row],[Colonne19]:[Colonne38]],15),Tableau1[[#This Row],[Colonne19]:[Colonne38]],0)),"")</f>
        <v/>
      </c>
      <c r="BC569" s="10" t="str">
        <f>IFERROR(INDEX($S$2:$AL$2,MATCH(SMALL(Tableau1[[#This Row],[Colonne19]:[Colonne38]],16),Tableau1[[#This Row],[Colonne19]:[Colonne38]],0)),"")</f>
        <v/>
      </c>
      <c r="BD569" s="10" t="str">
        <f>IFERROR(INDEX($S$2:$AL$2,MATCH(SMALL(Tableau1[[#This Row],[Colonne19]:[Colonne38]],17),Tableau1[[#This Row],[Colonne19]:[Colonne38]],0)),"")</f>
        <v/>
      </c>
      <c r="BE569" s="10" t="str">
        <f>IFERROR(INDEX($S$2:$AL$2,MATCH(SMALL(Tableau1[[#This Row],[Colonne19]:[Colonne38]],18),Tableau1[[#This Row],[Colonne19]:[Colonne38]],0)),"")</f>
        <v/>
      </c>
      <c r="BF569" s="10" t="str">
        <f>IFERROR(INDEX($S$2:$AL$2,MATCH(SMALL(Tableau1[[#This Row],[Colonne19]:[Colonne38]],19),Tableau1[[#This Row],[Colonne19]:[Colonne38]],0)),"")</f>
        <v/>
      </c>
      <c r="BG569" s="10" t="str">
        <f>IFERROR(INDEX($S$2:$AL$2,MATCH(SMALL(Tableau1[[#This Row],[Colonne19]:[Colonne38]],20),Tableau1[[#This Row],[Colonne19]:[Colonne38]],0)),"")</f>
        <v/>
      </c>
      <c r="BH569" s="11"/>
      <c r="BI569" s="10"/>
      <c r="BJ569" s="10"/>
      <c r="BK569" s="10"/>
      <c r="BL569" s="10"/>
      <c r="BM569" s="10"/>
      <c r="BN569" s="10"/>
      <c r="BO569" s="11"/>
      <c r="BP569" s="10" t="str" cm="1">
        <f t="array" ref="BP569">IFERROR(INDEX($AN569:$BG569,_xlfn.AGGREGATE(15,6,(COLUMN($AN569:$BG569)-COLUMN($AN$8)+1)/NOT(ISNA(MATCH($AN569:$BG569,$FF$1:$FF$6,0))),COLUMN($BV569:BV569))),"")</f>
        <v/>
      </c>
      <c r="BQ569" s="10" t="e" cm="1" vm="1">
        <f t="array" aca="1" ref="BQ569" ca="1">IFERROR(INDEX($AN569:$BG569,_xlfn.AGGREGATE(15,6,(COLUMN($AN569:$BG569)-COLUMN($AN$8)+1)/NOT(ISNA(MATCH($AN569:$BG569,$FF$1:$FF$6,0))),COLUMN($BV569:BW569))),"")</f>
        <v>#VALUE!</v>
      </c>
      <c r="BR569" s="10" t="e" cm="1" vm="2">
        <f t="array" aca="1" ref="BR569" ca="1">IFERROR(INDEX($AN569:$BG569,_xlfn.AGGREGATE(15,6,(COLUMN($AN569:$BG569)-COLUMN($AN$8)+1)/NOT(ISNA(MATCH($AN569:$BG569,$FF$1:$FF$6,0))),COLUMN($BV569:BX569))),"")</f>
        <v>#VALUE!</v>
      </c>
      <c r="BS569" s="10" t="e" cm="1" vm="3">
        <f t="array" aca="1" ref="BS569" ca="1">IFERROR(INDEX($AN569:$BG569,_xlfn.AGGREGATE(15,6,(COLUMN($AN569:$BG569)-COLUMN($AN$8)+1)/NOT(ISNA(MATCH($AN569:$BG569,$FF$1:$FF$6,0))),COLUMN($BV569:BY569))),"")</f>
        <v>#VALUE!</v>
      </c>
      <c r="BT569" s="10" t="e" cm="1" vm="4">
        <f t="array" aca="1" ref="BT569" ca="1">IFERROR(INDEX($AN569:$BG569,_xlfn.AGGREGATE(15,6,(COLUMN($AN569:$BG569)-COLUMN($AN$8)+1)/NOT(ISNA(MATCH($AN569:$BG569,$FF$1:$FF$6,0))),COLUMN($BV569:BZ569))),"")</f>
        <v>#VALUE!</v>
      </c>
      <c r="BU569" s="10" t="e" cm="1" vm="5">
        <f t="array" aca="1" ref="BU569" ca="1">IFERROR(INDEX($AN569:$BG569,_xlfn.AGGREGATE(15,6,(COLUMN($AN569:$BG569)-COLUMN($AN$8)+1)/NOT(ISNA(MATCH($AN569:$BG569,$FF$1:$FF$6,0))),COLUMN($BV569:CA569))),"")</f>
        <v>#VALUE!</v>
      </c>
      <c r="BV569" s="11"/>
      <c r="BW569" s="10" t="str" cm="1">
        <f t="array" ref="BW569">IFERROR(INDEX($BI569:$BN569,_xlfn.AGGREGATE(15,6,(COLUMN($BI569:$BN569)-COLUMN($BI$8)+1)/NOT(ISNA(MATCH($BI569:$BN569,$FF$1:$FF$6,0))),COLUMN($BW569:BW569))),"")</f>
        <v/>
      </c>
      <c r="BX569" s="10" t="e" cm="1" vm="1">
        <f t="array" aca="1" ref="BX569" ca="1">IFERROR(INDEX($BI569:$BN569,_xlfn.AGGREGATE(15,6,(COLUMN($BI569:$BN569)-COLUMN($BI$8)+1)/NOT(ISNA(MATCH($BI569:$BN569,$FF$1:$FF$6,0))),COLUMN($BW569:BX569))),"")</f>
        <v>#VALUE!</v>
      </c>
      <c r="BY569" s="10" t="e" cm="1" vm="2">
        <f t="array" aca="1" ref="BY569" ca="1">IFERROR(INDEX($BI569:$BN569,_xlfn.AGGREGATE(15,6,(COLUMN($BI569:$BN569)-COLUMN($BI$8)+1)/NOT(ISNA(MATCH($BI569:$BN569,$FF$1:$FF$6,0))),COLUMN($BW569:BY569))),"")</f>
        <v>#VALUE!</v>
      </c>
      <c r="BZ569" s="10" t="e" cm="1" vm="3">
        <f t="array" aca="1" ref="BZ569" ca="1">IFERROR(INDEX($BI569:$BN569,_xlfn.AGGREGATE(15,6,(COLUMN($BI569:$BN569)-COLUMN($BI$8)+1)/NOT(ISNA(MATCH($BI569:$BN569,$FF$1:$FF$6,0))),COLUMN($BW569:BZ569))),"")</f>
        <v>#VALUE!</v>
      </c>
      <c r="CA569" s="10" t="e" cm="1" vm="4">
        <f t="array" aca="1" ref="CA569" ca="1">IFERROR(INDEX($BI569:$BN569,_xlfn.AGGREGATE(15,6,(COLUMN($BI569:$BN569)-COLUMN($BI$8)+1)/NOT(ISNA(MATCH($BI569:$BN569,$FF$1:$FF$6,0))),COLUMN($BW569:CA569))),"")</f>
        <v>#VALUE!</v>
      </c>
      <c r="CB569" s="10" t="e" cm="1" vm="5">
        <f t="array" aca="1" ref="CB569" ca="1">IFERROR(INDEX($BI569:$BN569,_xlfn.AGGREGATE(15,6,(COLUMN($BI569:$BN569)-COLUMN($BI$8)+1)/NOT(ISNA(MATCH($BI569:$BN569,$FF$1:$FF$6,0))),COLUMN($BW569:CB569))),"")</f>
        <v>#VALUE!</v>
      </c>
      <c r="CC569" s="11"/>
      <c r="CD569" s="10"/>
      <c r="CE569" s="10"/>
      <c r="CF569" s="10"/>
      <c r="CG569" s="10"/>
      <c r="CH569" s="10"/>
      <c r="CI569" s="11"/>
      <c r="CJ569" s="10" cm="1">
        <f t="array" ref="CJ569">SUM(COUNTIF(CD569:CF569,$DH$3:$DM$3))</f>
        <v>0</v>
      </c>
      <c r="CK569" s="10" cm="1">
        <f t="array" ref="CK569">SUM(COUNTIF(CD569:CF569,$DH$2:$DL$2))</f>
        <v>0</v>
      </c>
      <c r="CL569" s="10" cm="1">
        <f t="array" ref="CL569">SUM(COUNTIF(CD569:CF569,$DM$2:$DQ$2))</f>
        <v>0</v>
      </c>
      <c r="CM569" s="11"/>
      <c r="CN569" s="10"/>
      <c r="CO569" s="10"/>
      <c r="CP569" s="11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1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7" t="s">
        <v>42</v>
      </c>
      <c r="EC569" s="11"/>
      <c r="ED569" s="10">
        <f>Tableau1[[#This Row],[Colonne75]]</f>
        <v>0</v>
      </c>
      <c r="EE569" s="10"/>
      <c r="EF569" s="10">
        <f ca="1">OFFSET(Tableau1[[#This Row],[Colonne19]],0,Tableau1[[#This Row],[Colonne126]]-1)</f>
        <v>0</v>
      </c>
      <c r="EG569" s="11"/>
      <c r="EH569" s="10">
        <f>Tableau1[[#This Row],[Colonne76]]</f>
        <v>0</v>
      </c>
      <c r="EI569" s="10"/>
      <c r="EJ569" s="10">
        <f ca="1">OFFSET(Tableau1[[#This Row],[Colonne19]],0,Tableau1[[#This Row],[Colonne130]]-1)</f>
        <v>0</v>
      </c>
      <c r="EK569" s="11"/>
      <c r="EL569" s="10">
        <f>Tableau1[[#This Row],[Colonne77]]</f>
        <v>0</v>
      </c>
      <c r="EM569" s="10"/>
      <c r="EN569" s="10">
        <f ca="1">OFFSET(Tableau1[[#This Row],[Colonne19]],0,Tableau1[[#This Row],[Colonne134]]-1)</f>
        <v>0</v>
      </c>
      <c r="EO569" s="11"/>
      <c r="EP569" s="10">
        <f>Tableau1[[#This Row],[Colonne78]]</f>
        <v>0</v>
      </c>
      <c r="EQ569" s="10"/>
      <c r="ER569" s="10">
        <f ca="1">OFFSET(Tableau1[[#This Row],[Colonne19]],0,Tableau1[[#This Row],[Colonne138]]-1)</f>
        <v>0</v>
      </c>
      <c r="ES569" s="11"/>
      <c r="ET569" s="10">
        <f>Tableau1[[#This Row],[Colonne79]]</f>
        <v>0</v>
      </c>
      <c r="EU569" s="10"/>
      <c r="EV569" s="10">
        <f ca="1">OFFSET(Tableau1[[#This Row],[Colonne19]],0,Tableau1[[#This Row],[Colonne142]]-1)</f>
        <v>0</v>
      </c>
      <c r="EW569" s="11"/>
      <c r="EX569" s="10">
        <f t="shared" ca="1" si="54"/>
        <v>0</v>
      </c>
      <c r="EY569" s="10">
        <f t="shared" ca="1" si="55"/>
        <v>0</v>
      </c>
      <c r="EZ569" s="10">
        <f t="shared" ca="1" si="56"/>
        <v>0</v>
      </c>
      <c r="FA569" s="10">
        <f t="shared" ca="1" si="51"/>
        <v>0</v>
      </c>
      <c r="FB569" s="10">
        <f t="shared" ca="1" si="52"/>
        <v>0</v>
      </c>
      <c r="FC569" s="10">
        <f t="shared" ca="1" si="53"/>
        <v>0</v>
      </c>
      <c r="FD569" s="11"/>
    </row>
    <row r="570" spans="1:160" x14ac:dyDescent="0.2">
      <c r="A570" s="25"/>
      <c r="B570" s="10"/>
      <c r="C570" s="13"/>
      <c r="D570" s="26"/>
      <c r="E570" s="10"/>
      <c r="F570" s="10"/>
      <c r="G570" s="10"/>
      <c r="H570" s="10"/>
      <c r="I570" s="10"/>
      <c r="J570" s="24"/>
      <c r="K570" s="13"/>
      <c r="L570" s="10"/>
      <c r="M570" s="13"/>
      <c r="N570" s="13"/>
      <c r="O570" s="33" t="e">
        <f>Tableau1[[#This Row],[Colonne14]]/Tableau1[[#This Row],[Colonne13]]</f>
        <v>#DIV/0!</v>
      </c>
      <c r="P570" s="57"/>
      <c r="Q570" s="59" t="e" cm="1">
        <f t="array" ref="Q570">SUM(Tableau1[[#This Row],[Colonne19]:[Colonne38]]/Tableau1[[#This Row],[Colonne11]])</f>
        <v>#DIV/0!</v>
      </c>
      <c r="R570" s="11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1"/>
      <c r="AN570" s="10" t="str" cm="1">
        <f t="array" ref="AN570">IFERROR(INDEX($S$2:$AL$2,MATCH(SMALL(Tableau1[[#This Row],[Colonne19]:[Colonne38]],1),Tableau1[[#This Row],[Colonne19]:[Colonne38]],0)),"")</f>
        <v/>
      </c>
      <c r="AO570" s="10" t="str">
        <f>IFERROR(INDEX($S$2:$AL$2,MATCH(SMALL(Tableau1[[#This Row],[Colonne19]:[Colonne38]],2),Tableau1[[#This Row],[Colonne19]:[Colonne38]],0)),"")</f>
        <v/>
      </c>
      <c r="AP570" s="10" t="str">
        <f>IFERROR(INDEX($S$2:$AL$2,MATCH(SMALL(Tableau1[[#This Row],[Colonne19]:[Colonne38]],3),Tableau1[[#This Row],[Colonne19]:[Colonne38]],0)),"")</f>
        <v/>
      </c>
      <c r="AQ570" s="10" t="str">
        <f>IFERROR(INDEX($S$2:$AL$2,MATCH(SMALL(Tableau1[[#This Row],[Colonne19]:[Colonne38]],4),Tableau1[[#This Row],[Colonne19]:[Colonne38]],0)),"")</f>
        <v/>
      </c>
      <c r="AR570" s="10" t="str">
        <f>IFERROR(INDEX($S$2:$AL$2,MATCH(SMALL(Tableau1[[#This Row],[Colonne19]:[Colonne38]],5),Tableau1[[#This Row],[Colonne19]:[Colonne38]],0)),"")</f>
        <v/>
      </c>
      <c r="AS570" s="10" t="str">
        <f>IFERROR(INDEX($S$2:$AL$2,MATCH(SMALL(Tableau1[[#This Row],[Colonne19]:[Colonne38]],6),Tableau1[[#This Row],[Colonne19]:[Colonne38]],0)),"")</f>
        <v/>
      </c>
      <c r="AT570" s="10" t="str">
        <f>IFERROR(INDEX($S$2:$AL$2,MATCH(SMALL(Tableau1[[#This Row],[Colonne19]:[Colonne38]],7),Tableau1[[#This Row],[Colonne19]:[Colonne38]],0)),"")</f>
        <v/>
      </c>
      <c r="AU570" s="10" t="str">
        <f>IFERROR(INDEX($S$2:$AL$2,MATCH(SMALL(Tableau1[[#This Row],[Colonne19]:[Colonne38]],8),Tableau1[[#This Row],[Colonne19]:[Colonne38]],0)),"")</f>
        <v/>
      </c>
      <c r="AV570" s="10" t="str">
        <f>IFERROR(INDEX($S$2:$AL$2,MATCH(SMALL(Tableau1[[#This Row],[Colonne19]:[Colonne38]],9),Tableau1[[#This Row],[Colonne19]:[Colonne38]],0)),"")</f>
        <v/>
      </c>
      <c r="AW570" s="10" t="str">
        <f>IFERROR(INDEX($S$2:$AL$2,MATCH(SMALL(Tableau1[[#This Row],[Colonne19]:[Colonne38]],10),Tableau1[[#This Row],[Colonne19]:[Colonne38]],0)),"")</f>
        <v/>
      </c>
      <c r="AX570" s="10" t="str">
        <f>IFERROR(INDEX($S$2:$AL$2,MATCH(SMALL(Tableau1[[#This Row],[Colonne19]:[Colonne38]],11),Tableau1[[#This Row],[Colonne19]:[Colonne38]],0)),"")</f>
        <v/>
      </c>
      <c r="AY570" s="10" t="str">
        <f>IFERROR(INDEX($S$2:$AL$2,MATCH(SMALL(Tableau1[[#This Row],[Colonne19]:[Colonne38]],12),Tableau1[[#This Row],[Colonne19]:[Colonne38]],0)),"")</f>
        <v/>
      </c>
      <c r="AZ570" s="10" t="str">
        <f>IFERROR(INDEX($S$2:$AL$2,MATCH(SMALL(Tableau1[[#This Row],[Colonne19]:[Colonne38]],13),Tableau1[[#This Row],[Colonne19]:[Colonne38]],0)),"")</f>
        <v/>
      </c>
      <c r="BA570" s="10" t="str">
        <f>IFERROR(INDEX($S$2:$AL$2,MATCH(SMALL(Tableau1[[#This Row],[Colonne19]:[Colonne38]],14),Tableau1[[#This Row],[Colonne19]:[Colonne38]],0)),"")</f>
        <v/>
      </c>
      <c r="BB570" s="10" t="str">
        <f>IFERROR(INDEX($S$2:$AL$2,MATCH(SMALL(Tableau1[[#This Row],[Colonne19]:[Colonne38]],15),Tableau1[[#This Row],[Colonne19]:[Colonne38]],0)),"")</f>
        <v/>
      </c>
      <c r="BC570" s="10" t="str">
        <f>IFERROR(INDEX($S$2:$AL$2,MATCH(SMALL(Tableau1[[#This Row],[Colonne19]:[Colonne38]],16),Tableau1[[#This Row],[Colonne19]:[Colonne38]],0)),"")</f>
        <v/>
      </c>
      <c r="BD570" s="10" t="str">
        <f>IFERROR(INDEX($S$2:$AL$2,MATCH(SMALL(Tableau1[[#This Row],[Colonne19]:[Colonne38]],17),Tableau1[[#This Row],[Colonne19]:[Colonne38]],0)),"")</f>
        <v/>
      </c>
      <c r="BE570" s="10" t="str">
        <f>IFERROR(INDEX($S$2:$AL$2,MATCH(SMALL(Tableau1[[#This Row],[Colonne19]:[Colonne38]],18),Tableau1[[#This Row],[Colonne19]:[Colonne38]],0)),"")</f>
        <v/>
      </c>
      <c r="BF570" s="10" t="str">
        <f>IFERROR(INDEX($S$2:$AL$2,MATCH(SMALL(Tableau1[[#This Row],[Colonne19]:[Colonne38]],19),Tableau1[[#This Row],[Colonne19]:[Colonne38]],0)),"")</f>
        <v/>
      </c>
      <c r="BG570" s="10" t="str">
        <f>IFERROR(INDEX($S$2:$AL$2,MATCH(SMALL(Tableau1[[#This Row],[Colonne19]:[Colonne38]],20),Tableau1[[#This Row],[Colonne19]:[Colonne38]],0)),"")</f>
        <v/>
      </c>
      <c r="BH570" s="11"/>
      <c r="BI570" s="10"/>
      <c r="BJ570" s="10"/>
      <c r="BK570" s="10"/>
      <c r="BL570" s="10"/>
      <c r="BM570" s="10"/>
      <c r="BN570" s="10"/>
      <c r="BO570" s="11"/>
      <c r="BP570" s="10" t="str" cm="1">
        <f t="array" ref="BP570">IFERROR(INDEX($AN570:$BG570,_xlfn.AGGREGATE(15,6,(COLUMN($AN570:$BG570)-COLUMN($AN$8)+1)/NOT(ISNA(MATCH($AN570:$BG570,$FF$1:$FF$6,0))),COLUMN($BV570:BV570))),"")</f>
        <v/>
      </c>
      <c r="BQ570" s="10" t="e" cm="1" vm="1">
        <f t="array" aca="1" ref="BQ570" ca="1">IFERROR(INDEX($AN570:$BG570,_xlfn.AGGREGATE(15,6,(COLUMN($AN570:$BG570)-COLUMN($AN$8)+1)/NOT(ISNA(MATCH($AN570:$BG570,$FF$1:$FF$6,0))),COLUMN($BV570:BW570))),"")</f>
        <v>#VALUE!</v>
      </c>
      <c r="BR570" s="10" t="e" cm="1" vm="2">
        <f t="array" aca="1" ref="BR570" ca="1">IFERROR(INDEX($AN570:$BG570,_xlfn.AGGREGATE(15,6,(COLUMN($AN570:$BG570)-COLUMN($AN$8)+1)/NOT(ISNA(MATCH($AN570:$BG570,$FF$1:$FF$6,0))),COLUMN($BV570:BX570))),"")</f>
        <v>#VALUE!</v>
      </c>
      <c r="BS570" s="10" t="e" cm="1" vm="3">
        <f t="array" aca="1" ref="BS570" ca="1">IFERROR(INDEX($AN570:$BG570,_xlfn.AGGREGATE(15,6,(COLUMN($AN570:$BG570)-COLUMN($AN$8)+1)/NOT(ISNA(MATCH($AN570:$BG570,$FF$1:$FF$6,0))),COLUMN($BV570:BY570))),"")</f>
        <v>#VALUE!</v>
      </c>
      <c r="BT570" s="10" t="e" cm="1" vm="4">
        <f t="array" aca="1" ref="BT570" ca="1">IFERROR(INDEX($AN570:$BG570,_xlfn.AGGREGATE(15,6,(COLUMN($AN570:$BG570)-COLUMN($AN$8)+1)/NOT(ISNA(MATCH($AN570:$BG570,$FF$1:$FF$6,0))),COLUMN($BV570:BZ570))),"")</f>
        <v>#VALUE!</v>
      </c>
      <c r="BU570" s="10" t="e" cm="1" vm="5">
        <f t="array" aca="1" ref="BU570" ca="1">IFERROR(INDEX($AN570:$BG570,_xlfn.AGGREGATE(15,6,(COLUMN($AN570:$BG570)-COLUMN($AN$8)+1)/NOT(ISNA(MATCH($AN570:$BG570,$FF$1:$FF$6,0))),COLUMN($BV570:CA570))),"")</f>
        <v>#VALUE!</v>
      </c>
      <c r="BV570" s="11"/>
      <c r="BW570" s="10" t="str" cm="1">
        <f t="array" ref="BW570">IFERROR(INDEX($BI570:$BN570,_xlfn.AGGREGATE(15,6,(COLUMN($BI570:$BN570)-COLUMN($BI$8)+1)/NOT(ISNA(MATCH($BI570:$BN570,$FF$1:$FF$6,0))),COLUMN($BW570:BW570))),"")</f>
        <v/>
      </c>
      <c r="BX570" s="10" t="e" cm="1" vm="1">
        <f t="array" aca="1" ref="BX570" ca="1">IFERROR(INDEX($BI570:$BN570,_xlfn.AGGREGATE(15,6,(COLUMN($BI570:$BN570)-COLUMN($BI$8)+1)/NOT(ISNA(MATCH($BI570:$BN570,$FF$1:$FF$6,0))),COLUMN($BW570:BX570))),"")</f>
        <v>#VALUE!</v>
      </c>
      <c r="BY570" s="10" t="e" cm="1" vm="2">
        <f t="array" aca="1" ref="BY570" ca="1">IFERROR(INDEX($BI570:$BN570,_xlfn.AGGREGATE(15,6,(COLUMN($BI570:$BN570)-COLUMN($BI$8)+1)/NOT(ISNA(MATCH($BI570:$BN570,$FF$1:$FF$6,0))),COLUMN($BW570:BY570))),"")</f>
        <v>#VALUE!</v>
      </c>
      <c r="BZ570" s="10" t="e" cm="1" vm="3">
        <f t="array" aca="1" ref="BZ570" ca="1">IFERROR(INDEX($BI570:$BN570,_xlfn.AGGREGATE(15,6,(COLUMN($BI570:$BN570)-COLUMN($BI$8)+1)/NOT(ISNA(MATCH($BI570:$BN570,$FF$1:$FF$6,0))),COLUMN($BW570:BZ570))),"")</f>
        <v>#VALUE!</v>
      </c>
      <c r="CA570" s="10" t="e" cm="1" vm="4">
        <f t="array" aca="1" ref="CA570" ca="1">IFERROR(INDEX($BI570:$BN570,_xlfn.AGGREGATE(15,6,(COLUMN($BI570:$BN570)-COLUMN($BI$8)+1)/NOT(ISNA(MATCH($BI570:$BN570,$FF$1:$FF$6,0))),COLUMN($BW570:CA570))),"")</f>
        <v>#VALUE!</v>
      </c>
      <c r="CB570" s="10" t="e" cm="1" vm="5">
        <f t="array" aca="1" ref="CB570" ca="1">IFERROR(INDEX($BI570:$BN570,_xlfn.AGGREGATE(15,6,(COLUMN($BI570:$BN570)-COLUMN($BI$8)+1)/NOT(ISNA(MATCH($BI570:$BN570,$FF$1:$FF$6,0))),COLUMN($BW570:CB570))),"")</f>
        <v>#VALUE!</v>
      </c>
      <c r="CC570" s="11"/>
      <c r="CD570" s="10"/>
      <c r="CE570" s="10"/>
      <c r="CF570" s="10"/>
      <c r="CG570" s="10"/>
      <c r="CH570" s="10"/>
      <c r="CI570" s="11"/>
      <c r="CJ570" s="10" cm="1">
        <f t="array" ref="CJ570">SUM(COUNTIF(CD570:CF570,$DH$3:$DM$3))</f>
        <v>0</v>
      </c>
      <c r="CK570" s="10" cm="1">
        <f t="array" ref="CK570">SUM(COUNTIF(CD570:CF570,$DH$2:$DL$2))</f>
        <v>0</v>
      </c>
      <c r="CL570" s="10" cm="1">
        <f t="array" ref="CL570">SUM(COUNTIF(CD570:CF570,$DM$2:$DQ$2))</f>
        <v>0</v>
      </c>
      <c r="CM570" s="11"/>
      <c r="CN570" s="10"/>
      <c r="CO570" s="10"/>
      <c r="CP570" s="11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1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7" t="s">
        <v>42</v>
      </c>
      <c r="EC570" s="11"/>
      <c r="ED570" s="10">
        <f>Tableau1[[#This Row],[Colonne75]]</f>
        <v>0</v>
      </c>
      <c r="EE570" s="10"/>
      <c r="EF570" s="10">
        <f ca="1">OFFSET(Tableau1[[#This Row],[Colonne19]],0,Tableau1[[#This Row],[Colonne126]]-1)</f>
        <v>0</v>
      </c>
      <c r="EG570" s="11"/>
      <c r="EH570" s="10">
        <f>Tableau1[[#This Row],[Colonne76]]</f>
        <v>0</v>
      </c>
      <c r="EI570" s="10"/>
      <c r="EJ570" s="10">
        <f ca="1">OFFSET(Tableau1[[#This Row],[Colonne19]],0,Tableau1[[#This Row],[Colonne130]]-1)</f>
        <v>0</v>
      </c>
      <c r="EK570" s="11"/>
      <c r="EL570" s="10">
        <f>Tableau1[[#This Row],[Colonne77]]</f>
        <v>0</v>
      </c>
      <c r="EM570" s="10"/>
      <c r="EN570" s="10">
        <f ca="1">OFFSET(Tableau1[[#This Row],[Colonne19]],0,Tableau1[[#This Row],[Colonne134]]-1)</f>
        <v>0</v>
      </c>
      <c r="EO570" s="11"/>
      <c r="EP570" s="10">
        <f>Tableau1[[#This Row],[Colonne78]]</f>
        <v>0</v>
      </c>
      <c r="EQ570" s="10"/>
      <c r="ER570" s="10">
        <f ca="1">OFFSET(Tableau1[[#This Row],[Colonne19]],0,Tableau1[[#This Row],[Colonne138]]-1)</f>
        <v>0</v>
      </c>
      <c r="ES570" s="11"/>
      <c r="ET570" s="10">
        <f>Tableau1[[#This Row],[Colonne79]]</f>
        <v>0</v>
      </c>
      <c r="EU570" s="10"/>
      <c r="EV570" s="10">
        <f ca="1">OFFSET(Tableau1[[#This Row],[Colonne19]],0,Tableau1[[#This Row],[Colonne142]]-1)</f>
        <v>0</v>
      </c>
      <c r="EW570" s="11"/>
      <c r="EX570" s="10">
        <f t="shared" ca="1" si="54"/>
        <v>0</v>
      </c>
      <c r="EY570" s="10">
        <f t="shared" ca="1" si="55"/>
        <v>0</v>
      </c>
      <c r="EZ570" s="10">
        <f t="shared" ca="1" si="56"/>
        <v>0</v>
      </c>
      <c r="FA570" s="10">
        <f t="shared" ca="1" si="51"/>
        <v>0</v>
      </c>
      <c r="FB570" s="10">
        <f t="shared" ca="1" si="52"/>
        <v>0</v>
      </c>
      <c r="FC570" s="10">
        <f t="shared" ca="1" si="53"/>
        <v>0</v>
      </c>
      <c r="FD570" s="11"/>
    </row>
    <row r="571" spans="1:160" x14ac:dyDescent="0.2">
      <c r="A571" s="25"/>
      <c r="B571" s="10"/>
      <c r="C571" s="13"/>
      <c r="D571" s="26"/>
      <c r="E571" s="10"/>
      <c r="F571" s="10"/>
      <c r="G571" s="10"/>
      <c r="H571" s="10"/>
      <c r="I571" s="10"/>
      <c r="J571" s="24"/>
      <c r="K571" s="13"/>
      <c r="L571" s="10"/>
      <c r="M571" s="13"/>
      <c r="N571" s="13"/>
      <c r="O571" s="33" t="e">
        <f>Tableau1[[#This Row],[Colonne14]]/Tableau1[[#This Row],[Colonne13]]</f>
        <v>#DIV/0!</v>
      </c>
      <c r="P571" s="57"/>
      <c r="Q571" s="59" t="e" cm="1">
        <f t="array" ref="Q571">SUM(Tableau1[[#This Row],[Colonne19]:[Colonne38]]/Tableau1[[#This Row],[Colonne11]])</f>
        <v>#DIV/0!</v>
      </c>
      <c r="R571" s="11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1"/>
      <c r="AN571" s="10" t="str" cm="1">
        <f t="array" ref="AN571">IFERROR(INDEX($S$2:$AL$2,MATCH(SMALL(Tableau1[[#This Row],[Colonne19]:[Colonne38]],1),Tableau1[[#This Row],[Colonne19]:[Colonne38]],0)),"")</f>
        <v/>
      </c>
      <c r="AO571" s="10" t="str">
        <f>IFERROR(INDEX($S$2:$AL$2,MATCH(SMALL(Tableau1[[#This Row],[Colonne19]:[Colonne38]],2),Tableau1[[#This Row],[Colonne19]:[Colonne38]],0)),"")</f>
        <v/>
      </c>
      <c r="AP571" s="10" t="str">
        <f>IFERROR(INDEX($S$2:$AL$2,MATCH(SMALL(Tableau1[[#This Row],[Colonne19]:[Colonne38]],3),Tableau1[[#This Row],[Colonne19]:[Colonne38]],0)),"")</f>
        <v/>
      </c>
      <c r="AQ571" s="10" t="str">
        <f>IFERROR(INDEX($S$2:$AL$2,MATCH(SMALL(Tableau1[[#This Row],[Colonne19]:[Colonne38]],4),Tableau1[[#This Row],[Colonne19]:[Colonne38]],0)),"")</f>
        <v/>
      </c>
      <c r="AR571" s="10" t="str">
        <f>IFERROR(INDEX($S$2:$AL$2,MATCH(SMALL(Tableau1[[#This Row],[Colonne19]:[Colonne38]],5),Tableau1[[#This Row],[Colonne19]:[Colonne38]],0)),"")</f>
        <v/>
      </c>
      <c r="AS571" s="10" t="str">
        <f>IFERROR(INDEX($S$2:$AL$2,MATCH(SMALL(Tableau1[[#This Row],[Colonne19]:[Colonne38]],6),Tableau1[[#This Row],[Colonne19]:[Colonne38]],0)),"")</f>
        <v/>
      </c>
      <c r="AT571" s="10" t="str">
        <f>IFERROR(INDEX($S$2:$AL$2,MATCH(SMALL(Tableau1[[#This Row],[Colonne19]:[Colonne38]],7),Tableau1[[#This Row],[Colonne19]:[Colonne38]],0)),"")</f>
        <v/>
      </c>
      <c r="AU571" s="10" t="str">
        <f>IFERROR(INDEX($S$2:$AL$2,MATCH(SMALL(Tableau1[[#This Row],[Colonne19]:[Colonne38]],8),Tableau1[[#This Row],[Colonne19]:[Colonne38]],0)),"")</f>
        <v/>
      </c>
      <c r="AV571" s="10" t="str">
        <f>IFERROR(INDEX($S$2:$AL$2,MATCH(SMALL(Tableau1[[#This Row],[Colonne19]:[Colonne38]],9),Tableau1[[#This Row],[Colonne19]:[Colonne38]],0)),"")</f>
        <v/>
      </c>
      <c r="AW571" s="10" t="str">
        <f>IFERROR(INDEX($S$2:$AL$2,MATCH(SMALL(Tableau1[[#This Row],[Colonne19]:[Colonne38]],10),Tableau1[[#This Row],[Colonne19]:[Colonne38]],0)),"")</f>
        <v/>
      </c>
      <c r="AX571" s="10" t="str">
        <f>IFERROR(INDEX($S$2:$AL$2,MATCH(SMALL(Tableau1[[#This Row],[Colonne19]:[Colonne38]],11),Tableau1[[#This Row],[Colonne19]:[Colonne38]],0)),"")</f>
        <v/>
      </c>
      <c r="AY571" s="10" t="str">
        <f>IFERROR(INDEX($S$2:$AL$2,MATCH(SMALL(Tableau1[[#This Row],[Colonne19]:[Colonne38]],12),Tableau1[[#This Row],[Colonne19]:[Colonne38]],0)),"")</f>
        <v/>
      </c>
      <c r="AZ571" s="10" t="str">
        <f>IFERROR(INDEX($S$2:$AL$2,MATCH(SMALL(Tableau1[[#This Row],[Colonne19]:[Colonne38]],13),Tableau1[[#This Row],[Colonne19]:[Colonne38]],0)),"")</f>
        <v/>
      </c>
      <c r="BA571" s="10" t="str">
        <f>IFERROR(INDEX($S$2:$AL$2,MATCH(SMALL(Tableau1[[#This Row],[Colonne19]:[Colonne38]],14),Tableau1[[#This Row],[Colonne19]:[Colonne38]],0)),"")</f>
        <v/>
      </c>
      <c r="BB571" s="10" t="str">
        <f>IFERROR(INDEX($S$2:$AL$2,MATCH(SMALL(Tableau1[[#This Row],[Colonne19]:[Colonne38]],15),Tableau1[[#This Row],[Colonne19]:[Colonne38]],0)),"")</f>
        <v/>
      </c>
      <c r="BC571" s="10" t="str">
        <f>IFERROR(INDEX($S$2:$AL$2,MATCH(SMALL(Tableau1[[#This Row],[Colonne19]:[Colonne38]],16),Tableau1[[#This Row],[Colonne19]:[Colonne38]],0)),"")</f>
        <v/>
      </c>
      <c r="BD571" s="10" t="str">
        <f>IFERROR(INDEX($S$2:$AL$2,MATCH(SMALL(Tableau1[[#This Row],[Colonne19]:[Colonne38]],17),Tableau1[[#This Row],[Colonne19]:[Colonne38]],0)),"")</f>
        <v/>
      </c>
      <c r="BE571" s="10" t="str">
        <f>IFERROR(INDEX($S$2:$AL$2,MATCH(SMALL(Tableau1[[#This Row],[Colonne19]:[Colonne38]],18),Tableau1[[#This Row],[Colonne19]:[Colonne38]],0)),"")</f>
        <v/>
      </c>
      <c r="BF571" s="10" t="str">
        <f>IFERROR(INDEX($S$2:$AL$2,MATCH(SMALL(Tableau1[[#This Row],[Colonne19]:[Colonne38]],19),Tableau1[[#This Row],[Colonne19]:[Colonne38]],0)),"")</f>
        <v/>
      </c>
      <c r="BG571" s="10" t="str">
        <f>IFERROR(INDEX($S$2:$AL$2,MATCH(SMALL(Tableau1[[#This Row],[Colonne19]:[Colonne38]],20),Tableau1[[#This Row],[Colonne19]:[Colonne38]],0)),"")</f>
        <v/>
      </c>
      <c r="BH571" s="11"/>
      <c r="BI571" s="10"/>
      <c r="BJ571" s="10"/>
      <c r="BK571" s="10"/>
      <c r="BL571" s="10"/>
      <c r="BM571" s="10"/>
      <c r="BN571" s="10"/>
      <c r="BO571" s="11"/>
      <c r="BP571" s="10" t="str" cm="1">
        <f t="array" ref="BP571">IFERROR(INDEX($AN571:$BG571,_xlfn.AGGREGATE(15,6,(COLUMN($AN571:$BG571)-COLUMN($AN$8)+1)/NOT(ISNA(MATCH($AN571:$BG571,$FF$1:$FF$6,0))),COLUMN($BV571:BV571))),"")</f>
        <v/>
      </c>
      <c r="BQ571" s="10" t="e" cm="1" vm="1">
        <f t="array" aca="1" ref="BQ571" ca="1">IFERROR(INDEX($AN571:$BG571,_xlfn.AGGREGATE(15,6,(COLUMN($AN571:$BG571)-COLUMN($AN$8)+1)/NOT(ISNA(MATCH($AN571:$BG571,$FF$1:$FF$6,0))),COLUMN($BV571:BW571))),"")</f>
        <v>#VALUE!</v>
      </c>
      <c r="BR571" s="10" t="e" cm="1" vm="2">
        <f t="array" aca="1" ref="BR571" ca="1">IFERROR(INDEX($AN571:$BG571,_xlfn.AGGREGATE(15,6,(COLUMN($AN571:$BG571)-COLUMN($AN$8)+1)/NOT(ISNA(MATCH($AN571:$BG571,$FF$1:$FF$6,0))),COLUMN($BV571:BX571))),"")</f>
        <v>#VALUE!</v>
      </c>
      <c r="BS571" s="10" t="e" cm="1" vm="3">
        <f t="array" aca="1" ref="BS571" ca="1">IFERROR(INDEX($AN571:$BG571,_xlfn.AGGREGATE(15,6,(COLUMN($AN571:$BG571)-COLUMN($AN$8)+1)/NOT(ISNA(MATCH($AN571:$BG571,$FF$1:$FF$6,0))),COLUMN($BV571:BY571))),"")</f>
        <v>#VALUE!</v>
      </c>
      <c r="BT571" s="10" t="e" cm="1" vm="4">
        <f t="array" aca="1" ref="BT571" ca="1">IFERROR(INDEX($AN571:$BG571,_xlfn.AGGREGATE(15,6,(COLUMN($AN571:$BG571)-COLUMN($AN$8)+1)/NOT(ISNA(MATCH($AN571:$BG571,$FF$1:$FF$6,0))),COLUMN($BV571:BZ571))),"")</f>
        <v>#VALUE!</v>
      </c>
      <c r="BU571" s="10" t="e" cm="1" vm="5">
        <f t="array" aca="1" ref="BU571" ca="1">IFERROR(INDEX($AN571:$BG571,_xlfn.AGGREGATE(15,6,(COLUMN($AN571:$BG571)-COLUMN($AN$8)+1)/NOT(ISNA(MATCH($AN571:$BG571,$FF$1:$FF$6,0))),COLUMN($BV571:CA571))),"")</f>
        <v>#VALUE!</v>
      </c>
      <c r="BV571" s="11"/>
      <c r="BW571" s="10" t="str" cm="1">
        <f t="array" ref="BW571">IFERROR(INDEX($BI571:$BN571,_xlfn.AGGREGATE(15,6,(COLUMN($BI571:$BN571)-COLUMN($BI$8)+1)/NOT(ISNA(MATCH($BI571:$BN571,$FF$1:$FF$6,0))),COLUMN($BW571:BW571))),"")</f>
        <v/>
      </c>
      <c r="BX571" s="10" t="e" cm="1" vm="1">
        <f t="array" aca="1" ref="BX571" ca="1">IFERROR(INDEX($BI571:$BN571,_xlfn.AGGREGATE(15,6,(COLUMN($BI571:$BN571)-COLUMN($BI$8)+1)/NOT(ISNA(MATCH($BI571:$BN571,$FF$1:$FF$6,0))),COLUMN($BW571:BX571))),"")</f>
        <v>#VALUE!</v>
      </c>
      <c r="BY571" s="10" t="e" cm="1" vm="2">
        <f t="array" aca="1" ref="BY571" ca="1">IFERROR(INDEX($BI571:$BN571,_xlfn.AGGREGATE(15,6,(COLUMN($BI571:$BN571)-COLUMN($BI$8)+1)/NOT(ISNA(MATCH($BI571:$BN571,$FF$1:$FF$6,0))),COLUMN($BW571:BY571))),"")</f>
        <v>#VALUE!</v>
      </c>
      <c r="BZ571" s="10" t="e" cm="1" vm="3">
        <f t="array" aca="1" ref="BZ571" ca="1">IFERROR(INDEX($BI571:$BN571,_xlfn.AGGREGATE(15,6,(COLUMN($BI571:$BN571)-COLUMN($BI$8)+1)/NOT(ISNA(MATCH($BI571:$BN571,$FF$1:$FF$6,0))),COLUMN($BW571:BZ571))),"")</f>
        <v>#VALUE!</v>
      </c>
      <c r="CA571" s="10" t="e" cm="1" vm="4">
        <f t="array" aca="1" ref="CA571" ca="1">IFERROR(INDEX($BI571:$BN571,_xlfn.AGGREGATE(15,6,(COLUMN($BI571:$BN571)-COLUMN($BI$8)+1)/NOT(ISNA(MATCH($BI571:$BN571,$FF$1:$FF$6,0))),COLUMN($BW571:CA571))),"")</f>
        <v>#VALUE!</v>
      </c>
      <c r="CB571" s="10" t="e" cm="1" vm="5">
        <f t="array" aca="1" ref="CB571" ca="1">IFERROR(INDEX($BI571:$BN571,_xlfn.AGGREGATE(15,6,(COLUMN($BI571:$BN571)-COLUMN($BI$8)+1)/NOT(ISNA(MATCH($BI571:$BN571,$FF$1:$FF$6,0))),COLUMN($BW571:CB571))),"")</f>
        <v>#VALUE!</v>
      </c>
      <c r="CC571" s="11"/>
      <c r="CD571" s="10"/>
      <c r="CE571" s="10"/>
      <c r="CF571" s="10"/>
      <c r="CG571" s="10"/>
      <c r="CH571" s="10"/>
      <c r="CI571" s="11"/>
      <c r="CJ571" s="10" cm="1">
        <f t="array" ref="CJ571">SUM(COUNTIF(CD571:CF571,$DH$3:$DM$3))</f>
        <v>0</v>
      </c>
      <c r="CK571" s="10" cm="1">
        <f t="array" ref="CK571">SUM(COUNTIF(CD571:CF571,$DH$2:$DL$2))</f>
        <v>0</v>
      </c>
      <c r="CL571" s="10" cm="1">
        <f t="array" ref="CL571">SUM(COUNTIF(CD571:CF571,$DM$2:$DQ$2))</f>
        <v>0</v>
      </c>
      <c r="CM571" s="11"/>
      <c r="CN571" s="10"/>
      <c r="CO571" s="10"/>
      <c r="CP571" s="11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1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7" t="s">
        <v>42</v>
      </c>
      <c r="EC571" s="11"/>
      <c r="ED571" s="10">
        <f>Tableau1[[#This Row],[Colonne75]]</f>
        <v>0</v>
      </c>
      <c r="EE571" s="10"/>
      <c r="EF571" s="10">
        <f ca="1">OFFSET(Tableau1[[#This Row],[Colonne19]],0,Tableau1[[#This Row],[Colonne126]]-1)</f>
        <v>0</v>
      </c>
      <c r="EG571" s="11"/>
      <c r="EH571" s="10">
        <f>Tableau1[[#This Row],[Colonne76]]</f>
        <v>0</v>
      </c>
      <c r="EI571" s="10"/>
      <c r="EJ571" s="10">
        <f ca="1">OFFSET(Tableau1[[#This Row],[Colonne19]],0,Tableau1[[#This Row],[Colonne130]]-1)</f>
        <v>0</v>
      </c>
      <c r="EK571" s="11"/>
      <c r="EL571" s="10">
        <f>Tableau1[[#This Row],[Colonne77]]</f>
        <v>0</v>
      </c>
      <c r="EM571" s="10"/>
      <c r="EN571" s="10">
        <f ca="1">OFFSET(Tableau1[[#This Row],[Colonne19]],0,Tableau1[[#This Row],[Colonne134]]-1)</f>
        <v>0</v>
      </c>
      <c r="EO571" s="11"/>
      <c r="EP571" s="10">
        <f>Tableau1[[#This Row],[Colonne78]]</f>
        <v>0</v>
      </c>
      <c r="EQ571" s="10"/>
      <c r="ER571" s="10">
        <f ca="1">OFFSET(Tableau1[[#This Row],[Colonne19]],0,Tableau1[[#This Row],[Colonne138]]-1)</f>
        <v>0</v>
      </c>
      <c r="ES571" s="11"/>
      <c r="ET571" s="10">
        <f>Tableau1[[#This Row],[Colonne79]]</f>
        <v>0</v>
      </c>
      <c r="EU571" s="10"/>
      <c r="EV571" s="10">
        <f ca="1">OFFSET(Tableau1[[#This Row],[Colonne19]],0,Tableau1[[#This Row],[Colonne142]]-1)</f>
        <v>0</v>
      </c>
      <c r="EW571" s="11"/>
      <c r="EX571" s="10">
        <f t="shared" ca="1" si="54"/>
        <v>0</v>
      </c>
      <c r="EY571" s="10">
        <f t="shared" ca="1" si="55"/>
        <v>0</v>
      </c>
      <c r="EZ571" s="10">
        <f t="shared" ca="1" si="56"/>
        <v>0</v>
      </c>
      <c r="FA571" s="10">
        <f t="shared" ca="1" si="51"/>
        <v>0</v>
      </c>
      <c r="FB571" s="10">
        <f t="shared" ca="1" si="52"/>
        <v>0</v>
      </c>
      <c r="FC571" s="10">
        <f t="shared" ca="1" si="53"/>
        <v>0</v>
      </c>
      <c r="FD571" s="11"/>
    </row>
    <row r="572" spans="1:160" x14ac:dyDescent="0.2">
      <c r="A572" s="25"/>
      <c r="B572" s="10"/>
      <c r="C572" s="13"/>
      <c r="D572" s="26"/>
      <c r="E572" s="10"/>
      <c r="F572" s="10"/>
      <c r="G572" s="10"/>
      <c r="H572" s="10"/>
      <c r="I572" s="10"/>
      <c r="J572" s="24"/>
      <c r="K572" s="13"/>
      <c r="L572" s="10"/>
      <c r="M572" s="13"/>
      <c r="N572" s="13"/>
      <c r="O572" s="33" t="e">
        <f>Tableau1[[#This Row],[Colonne14]]/Tableau1[[#This Row],[Colonne13]]</f>
        <v>#DIV/0!</v>
      </c>
      <c r="P572" s="57"/>
      <c r="Q572" s="59" t="e" cm="1">
        <f t="array" ref="Q572">SUM(Tableau1[[#This Row],[Colonne19]:[Colonne38]]/Tableau1[[#This Row],[Colonne11]])</f>
        <v>#DIV/0!</v>
      </c>
      <c r="R572" s="11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1"/>
      <c r="AN572" s="10" t="str" cm="1">
        <f t="array" ref="AN572">IFERROR(INDEX($S$2:$AL$2,MATCH(SMALL(Tableau1[[#This Row],[Colonne19]:[Colonne38]],1),Tableau1[[#This Row],[Colonne19]:[Colonne38]],0)),"")</f>
        <v/>
      </c>
      <c r="AO572" s="10" t="str">
        <f>IFERROR(INDEX($S$2:$AL$2,MATCH(SMALL(Tableau1[[#This Row],[Colonne19]:[Colonne38]],2),Tableau1[[#This Row],[Colonne19]:[Colonne38]],0)),"")</f>
        <v/>
      </c>
      <c r="AP572" s="10" t="str">
        <f>IFERROR(INDEX($S$2:$AL$2,MATCH(SMALL(Tableau1[[#This Row],[Colonne19]:[Colonne38]],3),Tableau1[[#This Row],[Colonne19]:[Colonne38]],0)),"")</f>
        <v/>
      </c>
      <c r="AQ572" s="10" t="str">
        <f>IFERROR(INDEX($S$2:$AL$2,MATCH(SMALL(Tableau1[[#This Row],[Colonne19]:[Colonne38]],4),Tableau1[[#This Row],[Colonne19]:[Colonne38]],0)),"")</f>
        <v/>
      </c>
      <c r="AR572" s="10" t="str">
        <f>IFERROR(INDEX($S$2:$AL$2,MATCH(SMALL(Tableau1[[#This Row],[Colonne19]:[Colonne38]],5),Tableau1[[#This Row],[Colonne19]:[Colonne38]],0)),"")</f>
        <v/>
      </c>
      <c r="AS572" s="10" t="str">
        <f>IFERROR(INDEX($S$2:$AL$2,MATCH(SMALL(Tableau1[[#This Row],[Colonne19]:[Colonne38]],6),Tableau1[[#This Row],[Colonne19]:[Colonne38]],0)),"")</f>
        <v/>
      </c>
      <c r="AT572" s="10" t="str">
        <f>IFERROR(INDEX($S$2:$AL$2,MATCH(SMALL(Tableau1[[#This Row],[Colonne19]:[Colonne38]],7),Tableau1[[#This Row],[Colonne19]:[Colonne38]],0)),"")</f>
        <v/>
      </c>
      <c r="AU572" s="10" t="str">
        <f>IFERROR(INDEX($S$2:$AL$2,MATCH(SMALL(Tableau1[[#This Row],[Colonne19]:[Colonne38]],8),Tableau1[[#This Row],[Colonne19]:[Colonne38]],0)),"")</f>
        <v/>
      </c>
      <c r="AV572" s="10" t="str">
        <f>IFERROR(INDEX($S$2:$AL$2,MATCH(SMALL(Tableau1[[#This Row],[Colonne19]:[Colonne38]],9),Tableau1[[#This Row],[Colonne19]:[Colonne38]],0)),"")</f>
        <v/>
      </c>
      <c r="AW572" s="10" t="str">
        <f>IFERROR(INDEX($S$2:$AL$2,MATCH(SMALL(Tableau1[[#This Row],[Colonne19]:[Colonne38]],10),Tableau1[[#This Row],[Colonne19]:[Colonne38]],0)),"")</f>
        <v/>
      </c>
      <c r="AX572" s="10" t="str">
        <f>IFERROR(INDEX($S$2:$AL$2,MATCH(SMALL(Tableau1[[#This Row],[Colonne19]:[Colonne38]],11),Tableau1[[#This Row],[Colonne19]:[Colonne38]],0)),"")</f>
        <v/>
      </c>
      <c r="AY572" s="10" t="str">
        <f>IFERROR(INDEX($S$2:$AL$2,MATCH(SMALL(Tableau1[[#This Row],[Colonne19]:[Colonne38]],12),Tableau1[[#This Row],[Colonne19]:[Colonne38]],0)),"")</f>
        <v/>
      </c>
      <c r="AZ572" s="10" t="str">
        <f>IFERROR(INDEX($S$2:$AL$2,MATCH(SMALL(Tableau1[[#This Row],[Colonne19]:[Colonne38]],13),Tableau1[[#This Row],[Colonne19]:[Colonne38]],0)),"")</f>
        <v/>
      </c>
      <c r="BA572" s="10" t="str">
        <f>IFERROR(INDEX($S$2:$AL$2,MATCH(SMALL(Tableau1[[#This Row],[Colonne19]:[Colonne38]],14),Tableau1[[#This Row],[Colonne19]:[Colonne38]],0)),"")</f>
        <v/>
      </c>
      <c r="BB572" s="10" t="str">
        <f>IFERROR(INDEX($S$2:$AL$2,MATCH(SMALL(Tableau1[[#This Row],[Colonne19]:[Colonne38]],15),Tableau1[[#This Row],[Colonne19]:[Colonne38]],0)),"")</f>
        <v/>
      </c>
      <c r="BC572" s="10" t="str">
        <f>IFERROR(INDEX($S$2:$AL$2,MATCH(SMALL(Tableau1[[#This Row],[Colonne19]:[Colonne38]],16),Tableau1[[#This Row],[Colonne19]:[Colonne38]],0)),"")</f>
        <v/>
      </c>
      <c r="BD572" s="10" t="str">
        <f>IFERROR(INDEX($S$2:$AL$2,MATCH(SMALL(Tableau1[[#This Row],[Colonne19]:[Colonne38]],17),Tableau1[[#This Row],[Colonne19]:[Colonne38]],0)),"")</f>
        <v/>
      </c>
      <c r="BE572" s="10" t="str">
        <f>IFERROR(INDEX($S$2:$AL$2,MATCH(SMALL(Tableau1[[#This Row],[Colonne19]:[Colonne38]],18),Tableau1[[#This Row],[Colonne19]:[Colonne38]],0)),"")</f>
        <v/>
      </c>
      <c r="BF572" s="10" t="str">
        <f>IFERROR(INDEX($S$2:$AL$2,MATCH(SMALL(Tableau1[[#This Row],[Colonne19]:[Colonne38]],19),Tableau1[[#This Row],[Colonne19]:[Colonne38]],0)),"")</f>
        <v/>
      </c>
      <c r="BG572" s="10" t="str">
        <f>IFERROR(INDEX($S$2:$AL$2,MATCH(SMALL(Tableau1[[#This Row],[Colonne19]:[Colonne38]],20),Tableau1[[#This Row],[Colonne19]:[Colonne38]],0)),"")</f>
        <v/>
      </c>
      <c r="BH572" s="11"/>
      <c r="BI572" s="10"/>
      <c r="BJ572" s="10"/>
      <c r="BK572" s="10"/>
      <c r="BL572" s="10"/>
      <c r="BM572" s="10"/>
      <c r="BN572" s="10"/>
      <c r="BO572" s="11"/>
      <c r="BP572" s="10" t="str" cm="1">
        <f t="array" ref="BP572">IFERROR(INDEX($AN572:$BG572,_xlfn.AGGREGATE(15,6,(COLUMN($AN572:$BG572)-COLUMN($AN$8)+1)/NOT(ISNA(MATCH($AN572:$BG572,$FF$1:$FF$6,0))),COLUMN($BV572:BV572))),"")</f>
        <v/>
      </c>
      <c r="BQ572" s="10" t="e" cm="1" vm="1">
        <f t="array" aca="1" ref="BQ572" ca="1">IFERROR(INDEX($AN572:$BG572,_xlfn.AGGREGATE(15,6,(COLUMN($AN572:$BG572)-COLUMN($AN$8)+1)/NOT(ISNA(MATCH($AN572:$BG572,$FF$1:$FF$6,0))),COLUMN($BV572:BW572))),"")</f>
        <v>#VALUE!</v>
      </c>
      <c r="BR572" s="10" t="e" cm="1" vm="2">
        <f t="array" aca="1" ref="BR572" ca="1">IFERROR(INDEX($AN572:$BG572,_xlfn.AGGREGATE(15,6,(COLUMN($AN572:$BG572)-COLUMN($AN$8)+1)/NOT(ISNA(MATCH($AN572:$BG572,$FF$1:$FF$6,0))),COLUMN($BV572:BX572))),"")</f>
        <v>#VALUE!</v>
      </c>
      <c r="BS572" s="10" t="e" cm="1" vm="3">
        <f t="array" aca="1" ref="BS572" ca="1">IFERROR(INDEX($AN572:$BG572,_xlfn.AGGREGATE(15,6,(COLUMN($AN572:$BG572)-COLUMN($AN$8)+1)/NOT(ISNA(MATCH($AN572:$BG572,$FF$1:$FF$6,0))),COLUMN($BV572:BY572))),"")</f>
        <v>#VALUE!</v>
      </c>
      <c r="BT572" s="10" t="e" cm="1" vm="4">
        <f t="array" aca="1" ref="BT572" ca="1">IFERROR(INDEX($AN572:$BG572,_xlfn.AGGREGATE(15,6,(COLUMN($AN572:$BG572)-COLUMN($AN$8)+1)/NOT(ISNA(MATCH($AN572:$BG572,$FF$1:$FF$6,0))),COLUMN($BV572:BZ572))),"")</f>
        <v>#VALUE!</v>
      </c>
      <c r="BU572" s="10" t="e" cm="1" vm="5">
        <f t="array" aca="1" ref="BU572" ca="1">IFERROR(INDEX($AN572:$BG572,_xlfn.AGGREGATE(15,6,(COLUMN($AN572:$BG572)-COLUMN($AN$8)+1)/NOT(ISNA(MATCH($AN572:$BG572,$FF$1:$FF$6,0))),COLUMN($BV572:CA572))),"")</f>
        <v>#VALUE!</v>
      </c>
      <c r="BV572" s="11"/>
      <c r="BW572" s="10" t="str" cm="1">
        <f t="array" ref="BW572">IFERROR(INDEX($BI572:$BN572,_xlfn.AGGREGATE(15,6,(COLUMN($BI572:$BN572)-COLUMN($BI$8)+1)/NOT(ISNA(MATCH($BI572:$BN572,$FF$1:$FF$6,0))),COLUMN($BW572:BW572))),"")</f>
        <v/>
      </c>
      <c r="BX572" s="10" t="e" cm="1" vm="1">
        <f t="array" aca="1" ref="BX572" ca="1">IFERROR(INDEX($BI572:$BN572,_xlfn.AGGREGATE(15,6,(COLUMN($BI572:$BN572)-COLUMN($BI$8)+1)/NOT(ISNA(MATCH($BI572:$BN572,$FF$1:$FF$6,0))),COLUMN($BW572:BX572))),"")</f>
        <v>#VALUE!</v>
      </c>
      <c r="BY572" s="10" t="e" cm="1" vm="2">
        <f t="array" aca="1" ref="BY572" ca="1">IFERROR(INDEX($BI572:$BN572,_xlfn.AGGREGATE(15,6,(COLUMN($BI572:$BN572)-COLUMN($BI$8)+1)/NOT(ISNA(MATCH($BI572:$BN572,$FF$1:$FF$6,0))),COLUMN($BW572:BY572))),"")</f>
        <v>#VALUE!</v>
      </c>
      <c r="BZ572" s="10" t="e" cm="1" vm="3">
        <f t="array" aca="1" ref="BZ572" ca="1">IFERROR(INDEX($BI572:$BN572,_xlfn.AGGREGATE(15,6,(COLUMN($BI572:$BN572)-COLUMN($BI$8)+1)/NOT(ISNA(MATCH($BI572:$BN572,$FF$1:$FF$6,0))),COLUMN($BW572:BZ572))),"")</f>
        <v>#VALUE!</v>
      </c>
      <c r="CA572" s="10" t="e" cm="1" vm="4">
        <f t="array" aca="1" ref="CA572" ca="1">IFERROR(INDEX($BI572:$BN572,_xlfn.AGGREGATE(15,6,(COLUMN($BI572:$BN572)-COLUMN($BI$8)+1)/NOT(ISNA(MATCH($BI572:$BN572,$FF$1:$FF$6,0))),COLUMN($BW572:CA572))),"")</f>
        <v>#VALUE!</v>
      </c>
      <c r="CB572" s="10" t="e" cm="1" vm="5">
        <f t="array" aca="1" ref="CB572" ca="1">IFERROR(INDEX($BI572:$BN572,_xlfn.AGGREGATE(15,6,(COLUMN($BI572:$BN572)-COLUMN($BI$8)+1)/NOT(ISNA(MATCH($BI572:$BN572,$FF$1:$FF$6,0))),COLUMN($BW572:CB572))),"")</f>
        <v>#VALUE!</v>
      </c>
      <c r="CC572" s="11"/>
      <c r="CD572" s="10"/>
      <c r="CE572" s="10"/>
      <c r="CF572" s="10"/>
      <c r="CG572" s="10"/>
      <c r="CH572" s="10"/>
      <c r="CI572" s="11"/>
      <c r="CJ572" s="10" cm="1">
        <f t="array" ref="CJ572">SUM(COUNTIF(CD572:CF572,$DH$3:$DM$3))</f>
        <v>0</v>
      </c>
      <c r="CK572" s="10" cm="1">
        <f t="array" ref="CK572">SUM(COUNTIF(CD572:CF572,$DH$2:$DL$2))</f>
        <v>0</v>
      </c>
      <c r="CL572" s="10" cm="1">
        <f t="array" ref="CL572">SUM(COUNTIF(CD572:CF572,$DM$2:$DQ$2))</f>
        <v>0</v>
      </c>
      <c r="CM572" s="11"/>
      <c r="CN572" s="10"/>
      <c r="CO572" s="10"/>
      <c r="CP572" s="11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1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7" t="s">
        <v>42</v>
      </c>
      <c r="EC572" s="11"/>
      <c r="ED572" s="10">
        <f>Tableau1[[#This Row],[Colonne75]]</f>
        <v>0</v>
      </c>
      <c r="EE572" s="10"/>
      <c r="EF572" s="10">
        <f ca="1">OFFSET(Tableau1[[#This Row],[Colonne19]],0,Tableau1[[#This Row],[Colonne126]]-1)</f>
        <v>0</v>
      </c>
      <c r="EG572" s="11"/>
      <c r="EH572" s="10">
        <f>Tableau1[[#This Row],[Colonne76]]</f>
        <v>0</v>
      </c>
      <c r="EI572" s="10"/>
      <c r="EJ572" s="10">
        <f ca="1">OFFSET(Tableau1[[#This Row],[Colonne19]],0,Tableau1[[#This Row],[Colonne130]]-1)</f>
        <v>0</v>
      </c>
      <c r="EK572" s="11"/>
      <c r="EL572" s="10">
        <f>Tableau1[[#This Row],[Colonne77]]</f>
        <v>0</v>
      </c>
      <c r="EM572" s="10"/>
      <c r="EN572" s="10">
        <f ca="1">OFFSET(Tableau1[[#This Row],[Colonne19]],0,Tableau1[[#This Row],[Colonne134]]-1)</f>
        <v>0</v>
      </c>
      <c r="EO572" s="11"/>
      <c r="EP572" s="10">
        <f>Tableau1[[#This Row],[Colonne78]]</f>
        <v>0</v>
      </c>
      <c r="EQ572" s="10"/>
      <c r="ER572" s="10">
        <f ca="1">OFFSET(Tableau1[[#This Row],[Colonne19]],0,Tableau1[[#This Row],[Colonne138]]-1)</f>
        <v>0</v>
      </c>
      <c r="ES572" s="11"/>
      <c r="ET572" s="10">
        <f>Tableau1[[#This Row],[Colonne79]]</f>
        <v>0</v>
      </c>
      <c r="EU572" s="10"/>
      <c r="EV572" s="10">
        <f ca="1">OFFSET(Tableau1[[#This Row],[Colonne19]],0,Tableau1[[#This Row],[Colonne142]]-1)</f>
        <v>0</v>
      </c>
      <c r="EW572" s="11"/>
      <c r="EX572" s="10">
        <f t="shared" ca="1" si="54"/>
        <v>0</v>
      </c>
      <c r="EY572" s="10">
        <f t="shared" ca="1" si="55"/>
        <v>0</v>
      </c>
      <c r="EZ572" s="10">
        <f t="shared" ca="1" si="56"/>
        <v>0</v>
      </c>
      <c r="FA572" s="10">
        <f t="shared" ca="1" si="51"/>
        <v>0</v>
      </c>
      <c r="FB572" s="10">
        <f t="shared" ca="1" si="52"/>
        <v>0</v>
      </c>
      <c r="FC572" s="10">
        <f t="shared" ca="1" si="53"/>
        <v>0</v>
      </c>
      <c r="FD572" s="11"/>
    </row>
    <row r="573" spans="1:160" x14ac:dyDescent="0.2">
      <c r="A573" s="25"/>
      <c r="B573" s="10"/>
      <c r="C573" s="13"/>
      <c r="D573" s="26"/>
      <c r="E573" s="10"/>
      <c r="F573" s="10"/>
      <c r="G573" s="10"/>
      <c r="H573" s="10"/>
      <c r="I573" s="10"/>
      <c r="J573" s="24"/>
      <c r="K573" s="13"/>
      <c r="L573" s="10"/>
      <c r="M573" s="13"/>
      <c r="N573" s="13"/>
      <c r="O573" s="33" t="e">
        <f>Tableau1[[#This Row],[Colonne14]]/Tableau1[[#This Row],[Colonne13]]</f>
        <v>#DIV/0!</v>
      </c>
      <c r="P573" s="57"/>
      <c r="Q573" s="59" t="e" cm="1">
        <f t="array" ref="Q573">SUM(Tableau1[[#This Row],[Colonne19]:[Colonne38]]/Tableau1[[#This Row],[Colonne11]])</f>
        <v>#DIV/0!</v>
      </c>
      <c r="R573" s="11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1"/>
      <c r="AN573" s="10" t="str" cm="1">
        <f t="array" ref="AN573">IFERROR(INDEX($S$2:$AL$2,MATCH(SMALL(Tableau1[[#This Row],[Colonne19]:[Colonne38]],1),Tableau1[[#This Row],[Colonne19]:[Colonne38]],0)),"")</f>
        <v/>
      </c>
      <c r="AO573" s="10" t="str">
        <f>IFERROR(INDEX($S$2:$AL$2,MATCH(SMALL(Tableau1[[#This Row],[Colonne19]:[Colonne38]],2),Tableau1[[#This Row],[Colonne19]:[Colonne38]],0)),"")</f>
        <v/>
      </c>
      <c r="AP573" s="10" t="str">
        <f>IFERROR(INDEX($S$2:$AL$2,MATCH(SMALL(Tableau1[[#This Row],[Colonne19]:[Colonne38]],3),Tableau1[[#This Row],[Colonne19]:[Colonne38]],0)),"")</f>
        <v/>
      </c>
      <c r="AQ573" s="10" t="str">
        <f>IFERROR(INDEX($S$2:$AL$2,MATCH(SMALL(Tableau1[[#This Row],[Colonne19]:[Colonne38]],4),Tableau1[[#This Row],[Colonne19]:[Colonne38]],0)),"")</f>
        <v/>
      </c>
      <c r="AR573" s="10" t="str">
        <f>IFERROR(INDEX($S$2:$AL$2,MATCH(SMALL(Tableau1[[#This Row],[Colonne19]:[Colonne38]],5),Tableau1[[#This Row],[Colonne19]:[Colonne38]],0)),"")</f>
        <v/>
      </c>
      <c r="AS573" s="10" t="str">
        <f>IFERROR(INDEX($S$2:$AL$2,MATCH(SMALL(Tableau1[[#This Row],[Colonne19]:[Colonne38]],6),Tableau1[[#This Row],[Colonne19]:[Colonne38]],0)),"")</f>
        <v/>
      </c>
      <c r="AT573" s="10" t="str">
        <f>IFERROR(INDEX($S$2:$AL$2,MATCH(SMALL(Tableau1[[#This Row],[Colonne19]:[Colonne38]],7),Tableau1[[#This Row],[Colonne19]:[Colonne38]],0)),"")</f>
        <v/>
      </c>
      <c r="AU573" s="10" t="str">
        <f>IFERROR(INDEX($S$2:$AL$2,MATCH(SMALL(Tableau1[[#This Row],[Colonne19]:[Colonne38]],8),Tableau1[[#This Row],[Colonne19]:[Colonne38]],0)),"")</f>
        <v/>
      </c>
      <c r="AV573" s="10" t="str">
        <f>IFERROR(INDEX($S$2:$AL$2,MATCH(SMALL(Tableau1[[#This Row],[Colonne19]:[Colonne38]],9),Tableau1[[#This Row],[Colonne19]:[Colonne38]],0)),"")</f>
        <v/>
      </c>
      <c r="AW573" s="10" t="str">
        <f>IFERROR(INDEX($S$2:$AL$2,MATCH(SMALL(Tableau1[[#This Row],[Colonne19]:[Colonne38]],10),Tableau1[[#This Row],[Colonne19]:[Colonne38]],0)),"")</f>
        <v/>
      </c>
      <c r="AX573" s="10" t="str">
        <f>IFERROR(INDEX($S$2:$AL$2,MATCH(SMALL(Tableau1[[#This Row],[Colonne19]:[Colonne38]],11),Tableau1[[#This Row],[Colonne19]:[Colonne38]],0)),"")</f>
        <v/>
      </c>
      <c r="AY573" s="10" t="str">
        <f>IFERROR(INDEX($S$2:$AL$2,MATCH(SMALL(Tableau1[[#This Row],[Colonne19]:[Colonne38]],12),Tableau1[[#This Row],[Colonne19]:[Colonne38]],0)),"")</f>
        <v/>
      </c>
      <c r="AZ573" s="10" t="str">
        <f>IFERROR(INDEX($S$2:$AL$2,MATCH(SMALL(Tableau1[[#This Row],[Colonne19]:[Colonne38]],13),Tableau1[[#This Row],[Colonne19]:[Colonne38]],0)),"")</f>
        <v/>
      </c>
      <c r="BA573" s="10" t="str">
        <f>IFERROR(INDEX($S$2:$AL$2,MATCH(SMALL(Tableau1[[#This Row],[Colonne19]:[Colonne38]],14),Tableau1[[#This Row],[Colonne19]:[Colonne38]],0)),"")</f>
        <v/>
      </c>
      <c r="BB573" s="10" t="str">
        <f>IFERROR(INDEX($S$2:$AL$2,MATCH(SMALL(Tableau1[[#This Row],[Colonne19]:[Colonne38]],15),Tableau1[[#This Row],[Colonne19]:[Colonne38]],0)),"")</f>
        <v/>
      </c>
      <c r="BC573" s="10" t="str">
        <f>IFERROR(INDEX($S$2:$AL$2,MATCH(SMALL(Tableau1[[#This Row],[Colonne19]:[Colonne38]],16),Tableau1[[#This Row],[Colonne19]:[Colonne38]],0)),"")</f>
        <v/>
      </c>
      <c r="BD573" s="10" t="str">
        <f>IFERROR(INDEX($S$2:$AL$2,MATCH(SMALL(Tableau1[[#This Row],[Colonne19]:[Colonne38]],17),Tableau1[[#This Row],[Colonne19]:[Colonne38]],0)),"")</f>
        <v/>
      </c>
      <c r="BE573" s="10" t="str">
        <f>IFERROR(INDEX($S$2:$AL$2,MATCH(SMALL(Tableau1[[#This Row],[Colonne19]:[Colonne38]],18),Tableau1[[#This Row],[Colonne19]:[Colonne38]],0)),"")</f>
        <v/>
      </c>
      <c r="BF573" s="10" t="str">
        <f>IFERROR(INDEX($S$2:$AL$2,MATCH(SMALL(Tableau1[[#This Row],[Colonne19]:[Colonne38]],19),Tableau1[[#This Row],[Colonne19]:[Colonne38]],0)),"")</f>
        <v/>
      </c>
      <c r="BG573" s="10" t="str">
        <f>IFERROR(INDEX($S$2:$AL$2,MATCH(SMALL(Tableau1[[#This Row],[Colonne19]:[Colonne38]],20),Tableau1[[#This Row],[Colonne19]:[Colonne38]],0)),"")</f>
        <v/>
      </c>
      <c r="BH573" s="11"/>
      <c r="BI573" s="10"/>
      <c r="BJ573" s="10"/>
      <c r="BK573" s="10"/>
      <c r="BL573" s="10"/>
      <c r="BM573" s="10"/>
      <c r="BN573" s="10"/>
      <c r="BO573" s="11"/>
      <c r="BP573" s="10" t="str" cm="1">
        <f t="array" ref="BP573">IFERROR(INDEX($AN573:$BG573,_xlfn.AGGREGATE(15,6,(COLUMN($AN573:$BG573)-COLUMN($AN$8)+1)/NOT(ISNA(MATCH($AN573:$BG573,$FF$1:$FF$6,0))),COLUMN($BV573:BV573))),"")</f>
        <v/>
      </c>
      <c r="BQ573" s="10" t="e" cm="1" vm="1">
        <f t="array" aca="1" ref="BQ573" ca="1">IFERROR(INDEX($AN573:$BG573,_xlfn.AGGREGATE(15,6,(COLUMN($AN573:$BG573)-COLUMN($AN$8)+1)/NOT(ISNA(MATCH($AN573:$BG573,$FF$1:$FF$6,0))),COLUMN($BV573:BW573))),"")</f>
        <v>#VALUE!</v>
      </c>
      <c r="BR573" s="10" t="e" cm="1" vm="2">
        <f t="array" aca="1" ref="BR573" ca="1">IFERROR(INDEX($AN573:$BG573,_xlfn.AGGREGATE(15,6,(COLUMN($AN573:$BG573)-COLUMN($AN$8)+1)/NOT(ISNA(MATCH($AN573:$BG573,$FF$1:$FF$6,0))),COLUMN($BV573:BX573))),"")</f>
        <v>#VALUE!</v>
      </c>
      <c r="BS573" s="10" t="e" cm="1" vm="3">
        <f t="array" aca="1" ref="BS573" ca="1">IFERROR(INDEX($AN573:$BG573,_xlfn.AGGREGATE(15,6,(COLUMN($AN573:$BG573)-COLUMN($AN$8)+1)/NOT(ISNA(MATCH($AN573:$BG573,$FF$1:$FF$6,0))),COLUMN($BV573:BY573))),"")</f>
        <v>#VALUE!</v>
      </c>
      <c r="BT573" s="10" t="e" cm="1" vm="4">
        <f t="array" aca="1" ref="BT573" ca="1">IFERROR(INDEX($AN573:$BG573,_xlfn.AGGREGATE(15,6,(COLUMN($AN573:$BG573)-COLUMN($AN$8)+1)/NOT(ISNA(MATCH($AN573:$BG573,$FF$1:$FF$6,0))),COLUMN($BV573:BZ573))),"")</f>
        <v>#VALUE!</v>
      </c>
      <c r="BU573" s="10" t="e" cm="1" vm="5">
        <f t="array" aca="1" ref="BU573" ca="1">IFERROR(INDEX($AN573:$BG573,_xlfn.AGGREGATE(15,6,(COLUMN($AN573:$BG573)-COLUMN($AN$8)+1)/NOT(ISNA(MATCH($AN573:$BG573,$FF$1:$FF$6,0))),COLUMN($BV573:CA573))),"")</f>
        <v>#VALUE!</v>
      </c>
      <c r="BV573" s="11"/>
      <c r="BW573" s="10" t="str" cm="1">
        <f t="array" ref="BW573">IFERROR(INDEX($BI573:$BN573,_xlfn.AGGREGATE(15,6,(COLUMN($BI573:$BN573)-COLUMN($BI$8)+1)/NOT(ISNA(MATCH($BI573:$BN573,$FF$1:$FF$6,0))),COLUMN($BW573:BW573))),"")</f>
        <v/>
      </c>
      <c r="BX573" s="10" t="e" cm="1" vm="1">
        <f t="array" aca="1" ref="BX573" ca="1">IFERROR(INDEX($BI573:$BN573,_xlfn.AGGREGATE(15,6,(COLUMN($BI573:$BN573)-COLUMN($BI$8)+1)/NOT(ISNA(MATCH($BI573:$BN573,$FF$1:$FF$6,0))),COLUMN($BW573:BX573))),"")</f>
        <v>#VALUE!</v>
      </c>
      <c r="BY573" s="10" t="e" cm="1" vm="2">
        <f t="array" aca="1" ref="BY573" ca="1">IFERROR(INDEX($BI573:$BN573,_xlfn.AGGREGATE(15,6,(COLUMN($BI573:$BN573)-COLUMN($BI$8)+1)/NOT(ISNA(MATCH($BI573:$BN573,$FF$1:$FF$6,0))),COLUMN($BW573:BY573))),"")</f>
        <v>#VALUE!</v>
      </c>
      <c r="BZ573" s="10" t="e" cm="1" vm="3">
        <f t="array" aca="1" ref="BZ573" ca="1">IFERROR(INDEX($BI573:$BN573,_xlfn.AGGREGATE(15,6,(COLUMN($BI573:$BN573)-COLUMN($BI$8)+1)/NOT(ISNA(MATCH($BI573:$BN573,$FF$1:$FF$6,0))),COLUMN($BW573:BZ573))),"")</f>
        <v>#VALUE!</v>
      </c>
      <c r="CA573" s="10" t="e" cm="1" vm="4">
        <f t="array" aca="1" ref="CA573" ca="1">IFERROR(INDEX($BI573:$BN573,_xlfn.AGGREGATE(15,6,(COLUMN($BI573:$BN573)-COLUMN($BI$8)+1)/NOT(ISNA(MATCH($BI573:$BN573,$FF$1:$FF$6,0))),COLUMN($BW573:CA573))),"")</f>
        <v>#VALUE!</v>
      </c>
      <c r="CB573" s="10" t="e" cm="1" vm="5">
        <f t="array" aca="1" ref="CB573" ca="1">IFERROR(INDEX($BI573:$BN573,_xlfn.AGGREGATE(15,6,(COLUMN($BI573:$BN573)-COLUMN($BI$8)+1)/NOT(ISNA(MATCH($BI573:$BN573,$FF$1:$FF$6,0))),COLUMN($BW573:CB573))),"")</f>
        <v>#VALUE!</v>
      </c>
      <c r="CC573" s="11"/>
      <c r="CD573" s="10"/>
      <c r="CE573" s="10"/>
      <c r="CF573" s="10"/>
      <c r="CG573" s="10"/>
      <c r="CH573" s="10"/>
      <c r="CI573" s="11"/>
      <c r="CJ573" s="10" cm="1">
        <f t="array" ref="CJ573">SUM(COUNTIF(CD573:CF573,$DH$3:$DM$3))</f>
        <v>0</v>
      </c>
      <c r="CK573" s="10" cm="1">
        <f t="array" ref="CK573">SUM(COUNTIF(CD573:CF573,$DH$2:$DL$2))</f>
        <v>0</v>
      </c>
      <c r="CL573" s="10" cm="1">
        <f t="array" ref="CL573">SUM(COUNTIF(CD573:CF573,$DM$2:$DQ$2))</f>
        <v>0</v>
      </c>
      <c r="CM573" s="11"/>
      <c r="CN573" s="10"/>
      <c r="CO573" s="10"/>
      <c r="CP573" s="11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1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7" t="s">
        <v>42</v>
      </c>
      <c r="EC573" s="11"/>
      <c r="ED573" s="10">
        <f>Tableau1[[#This Row],[Colonne75]]</f>
        <v>0</v>
      </c>
      <c r="EE573" s="10"/>
      <c r="EF573" s="10">
        <f ca="1">OFFSET(Tableau1[[#This Row],[Colonne19]],0,Tableau1[[#This Row],[Colonne126]]-1)</f>
        <v>0</v>
      </c>
      <c r="EG573" s="11"/>
      <c r="EH573" s="10">
        <f>Tableau1[[#This Row],[Colonne76]]</f>
        <v>0</v>
      </c>
      <c r="EI573" s="10"/>
      <c r="EJ573" s="10">
        <f ca="1">OFFSET(Tableau1[[#This Row],[Colonne19]],0,Tableau1[[#This Row],[Colonne130]]-1)</f>
        <v>0</v>
      </c>
      <c r="EK573" s="11"/>
      <c r="EL573" s="10">
        <f>Tableau1[[#This Row],[Colonne77]]</f>
        <v>0</v>
      </c>
      <c r="EM573" s="10"/>
      <c r="EN573" s="10">
        <f ca="1">OFFSET(Tableau1[[#This Row],[Colonne19]],0,Tableau1[[#This Row],[Colonne134]]-1)</f>
        <v>0</v>
      </c>
      <c r="EO573" s="11"/>
      <c r="EP573" s="10">
        <f>Tableau1[[#This Row],[Colonne78]]</f>
        <v>0</v>
      </c>
      <c r="EQ573" s="10"/>
      <c r="ER573" s="10">
        <f ca="1">OFFSET(Tableau1[[#This Row],[Colonne19]],0,Tableau1[[#This Row],[Colonne138]]-1)</f>
        <v>0</v>
      </c>
      <c r="ES573" s="11"/>
      <c r="ET573" s="10">
        <f>Tableau1[[#This Row],[Colonne79]]</f>
        <v>0</v>
      </c>
      <c r="EU573" s="10"/>
      <c r="EV573" s="10">
        <f ca="1">OFFSET(Tableau1[[#This Row],[Colonne19]],0,Tableau1[[#This Row],[Colonne142]]-1)</f>
        <v>0</v>
      </c>
      <c r="EW573" s="11"/>
      <c r="EX573" s="10">
        <f t="shared" ca="1" si="54"/>
        <v>0</v>
      </c>
      <c r="EY573" s="10">
        <f t="shared" ca="1" si="55"/>
        <v>0</v>
      </c>
      <c r="EZ573" s="10">
        <f t="shared" ca="1" si="56"/>
        <v>0</v>
      </c>
      <c r="FA573" s="10">
        <f t="shared" ca="1" si="51"/>
        <v>0</v>
      </c>
      <c r="FB573" s="10">
        <f t="shared" ca="1" si="52"/>
        <v>0</v>
      </c>
      <c r="FC573" s="10">
        <f t="shared" ca="1" si="53"/>
        <v>0</v>
      </c>
      <c r="FD573" s="11"/>
    </row>
    <row r="574" spans="1:160" x14ac:dyDescent="0.2">
      <c r="A574" s="25"/>
      <c r="B574" s="10"/>
      <c r="C574" s="13"/>
      <c r="D574" s="26"/>
      <c r="E574" s="10"/>
      <c r="F574" s="10"/>
      <c r="G574" s="10"/>
      <c r="H574" s="10"/>
      <c r="I574" s="10"/>
      <c r="J574" s="24"/>
      <c r="K574" s="13"/>
      <c r="L574" s="10"/>
      <c r="M574" s="13"/>
      <c r="N574" s="13"/>
      <c r="O574" s="33" t="e">
        <f>Tableau1[[#This Row],[Colonne14]]/Tableau1[[#This Row],[Colonne13]]</f>
        <v>#DIV/0!</v>
      </c>
      <c r="P574" s="57"/>
      <c r="Q574" s="59" t="e" cm="1">
        <f t="array" ref="Q574">SUM(Tableau1[[#This Row],[Colonne19]:[Colonne38]]/Tableau1[[#This Row],[Colonne11]])</f>
        <v>#DIV/0!</v>
      </c>
      <c r="R574" s="11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1"/>
      <c r="AN574" s="10" t="str" cm="1">
        <f t="array" ref="AN574">IFERROR(INDEX($S$2:$AL$2,MATCH(SMALL(Tableau1[[#This Row],[Colonne19]:[Colonne38]],1),Tableau1[[#This Row],[Colonne19]:[Colonne38]],0)),"")</f>
        <v/>
      </c>
      <c r="AO574" s="10" t="str">
        <f>IFERROR(INDEX($S$2:$AL$2,MATCH(SMALL(Tableau1[[#This Row],[Colonne19]:[Colonne38]],2),Tableau1[[#This Row],[Colonne19]:[Colonne38]],0)),"")</f>
        <v/>
      </c>
      <c r="AP574" s="10" t="str">
        <f>IFERROR(INDEX($S$2:$AL$2,MATCH(SMALL(Tableau1[[#This Row],[Colonne19]:[Colonne38]],3),Tableau1[[#This Row],[Colonne19]:[Colonne38]],0)),"")</f>
        <v/>
      </c>
      <c r="AQ574" s="10" t="str">
        <f>IFERROR(INDEX($S$2:$AL$2,MATCH(SMALL(Tableau1[[#This Row],[Colonne19]:[Colonne38]],4),Tableau1[[#This Row],[Colonne19]:[Colonne38]],0)),"")</f>
        <v/>
      </c>
      <c r="AR574" s="10" t="str">
        <f>IFERROR(INDEX($S$2:$AL$2,MATCH(SMALL(Tableau1[[#This Row],[Colonne19]:[Colonne38]],5),Tableau1[[#This Row],[Colonne19]:[Colonne38]],0)),"")</f>
        <v/>
      </c>
      <c r="AS574" s="10" t="str">
        <f>IFERROR(INDEX($S$2:$AL$2,MATCH(SMALL(Tableau1[[#This Row],[Colonne19]:[Colonne38]],6),Tableau1[[#This Row],[Colonne19]:[Colonne38]],0)),"")</f>
        <v/>
      </c>
      <c r="AT574" s="10" t="str">
        <f>IFERROR(INDEX($S$2:$AL$2,MATCH(SMALL(Tableau1[[#This Row],[Colonne19]:[Colonne38]],7),Tableau1[[#This Row],[Colonne19]:[Colonne38]],0)),"")</f>
        <v/>
      </c>
      <c r="AU574" s="10" t="str">
        <f>IFERROR(INDEX($S$2:$AL$2,MATCH(SMALL(Tableau1[[#This Row],[Colonne19]:[Colonne38]],8),Tableau1[[#This Row],[Colonne19]:[Colonne38]],0)),"")</f>
        <v/>
      </c>
      <c r="AV574" s="10" t="str">
        <f>IFERROR(INDEX($S$2:$AL$2,MATCH(SMALL(Tableau1[[#This Row],[Colonne19]:[Colonne38]],9),Tableau1[[#This Row],[Colonne19]:[Colonne38]],0)),"")</f>
        <v/>
      </c>
      <c r="AW574" s="10" t="str">
        <f>IFERROR(INDEX($S$2:$AL$2,MATCH(SMALL(Tableau1[[#This Row],[Colonne19]:[Colonne38]],10),Tableau1[[#This Row],[Colonne19]:[Colonne38]],0)),"")</f>
        <v/>
      </c>
      <c r="AX574" s="10" t="str">
        <f>IFERROR(INDEX($S$2:$AL$2,MATCH(SMALL(Tableau1[[#This Row],[Colonne19]:[Colonne38]],11),Tableau1[[#This Row],[Colonne19]:[Colonne38]],0)),"")</f>
        <v/>
      </c>
      <c r="AY574" s="10" t="str">
        <f>IFERROR(INDEX($S$2:$AL$2,MATCH(SMALL(Tableau1[[#This Row],[Colonne19]:[Colonne38]],12),Tableau1[[#This Row],[Colonne19]:[Colonne38]],0)),"")</f>
        <v/>
      </c>
      <c r="AZ574" s="10" t="str">
        <f>IFERROR(INDEX($S$2:$AL$2,MATCH(SMALL(Tableau1[[#This Row],[Colonne19]:[Colonne38]],13),Tableau1[[#This Row],[Colonne19]:[Colonne38]],0)),"")</f>
        <v/>
      </c>
      <c r="BA574" s="10" t="str">
        <f>IFERROR(INDEX($S$2:$AL$2,MATCH(SMALL(Tableau1[[#This Row],[Colonne19]:[Colonne38]],14),Tableau1[[#This Row],[Colonne19]:[Colonne38]],0)),"")</f>
        <v/>
      </c>
      <c r="BB574" s="10" t="str">
        <f>IFERROR(INDEX($S$2:$AL$2,MATCH(SMALL(Tableau1[[#This Row],[Colonne19]:[Colonne38]],15),Tableau1[[#This Row],[Colonne19]:[Colonne38]],0)),"")</f>
        <v/>
      </c>
      <c r="BC574" s="10" t="str">
        <f>IFERROR(INDEX($S$2:$AL$2,MATCH(SMALL(Tableau1[[#This Row],[Colonne19]:[Colonne38]],16),Tableau1[[#This Row],[Colonne19]:[Colonne38]],0)),"")</f>
        <v/>
      </c>
      <c r="BD574" s="10" t="str">
        <f>IFERROR(INDEX($S$2:$AL$2,MATCH(SMALL(Tableau1[[#This Row],[Colonne19]:[Colonne38]],17),Tableau1[[#This Row],[Colonne19]:[Colonne38]],0)),"")</f>
        <v/>
      </c>
      <c r="BE574" s="10" t="str">
        <f>IFERROR(INDEX($S$2:$AL$2,MATCH(SMALL(Tableau1[[#This Row],[Colonne19]:[Colonne38]],18),Tableau1[[#This Row],[Colonne19]:[Colonne38]],0)),"")</f>
        <v/>
      </c>
      <c r="BF574" s="10" t="str">
        <f>IFERROR(INDEX($S$2:$AL$2,MATCH(SMALL(Tableau1[[#This Row],[Colonne19]:[Colonne38]],19),Tableau1[[#This Row],[Colonne19]:[Colonne38]],0)),"")</f>
        <v/>
      </c>
      <c r="BG574" s="10" t="str">
        <f>IFERROR(INDEX($S$2:$AL$2,MATCH(SMALL(Tableau1[[#This Row],[Colonne19]:[Colonne38]],20),Tableau1[[#This Row],[Colonne19]:[Colonne38]],0)),"")</f>
        <v/>
      </c>
      <c r="BH574" s="11"/>
      <c r="BI574" s="10"/>
      <c r="BJ574" s="10"/>
      <c r="BK574" s="10"/>
      <c r="BL574" s="10"/>
      <c r="BM574" s="10"/>
      <c r="BN574" s="10"/>
      <c r="BO574" s="11"/>
      <c r="BP574" s="10" t="str" cm="1">
        <f t="array" ref="BP574">IFERROR(INDEX($AN574:$BG574,_xlfn.AGGREGATE(15,6,(COLUMN($AN574:$BG574)-COLUMN($AN$8)+1)/NOT(ISNA(MATCH($AN574:$BG574,$FF$1:$FF$6,0))),COLUMN($BV574:BV574))),"")</f>
        <v/>
      </c>
      <c r="BQ574" s="10" t="e" cm="1" vm="1">
        <f t="array" aca="1" ref="BQ574" ca="1">IFERROR(INDEX($AN574:$BG574,_xlfn.AGGREGATE(15,6,(COLUMN($AN574:$BG574)-COLUMN($AN$8)+1)/NOT(ISNA(MATCH($AN574:$BG574,$FF$1:$FF$6,0))),COLUMN($BV574:BW574))),"")</f>
        <v>#VALUE!</v>
      </c>
      <c r="BR574" s="10" t="e" cm="1" vm="2">
        <f t="array" aca="1" ref="BR574" ca="1">IFERROR(INDEX($AN574:$BG574,_xlfn.AGGREGATE(15,6,(COLUMN($AN574:$BG574)-COLUMN($AN$8)+1)/NOT(ISNA(MATCH($AN574:$BG574,$FF$1:$FF$6,0))),COLUMN($BV574:BX574))),"")</f>
        <v>#VALUE!</v>
      </c>
      <c r="BS574" s="10" t="e" cm="1" vm="3">
        <f t="array" aca="1" ref="BS574" ca="1">IFERROR(INDEX($AN574:$BG574,_xlfn.AGGREGATE(15,6,(COLUMN($AN574:$BG574)-COLUMN($AN$8)+1)/NOT(ISNA(MATCH($AN574:$BG574,$FF$1:$FF$6,0))),COLUMN($BV574:BY574))),"")</f>
        <v>#VALUE!</v>
      </c>
      <c r="BT574" s="10" t="e" cm="1" vm="4">
        <f t="array" aca="1" ref="BT574" ca="1">IFERROR(INDEX($AN574:$BG574,_xlfn.AGGREGATE(15,6,(COLUMN($AN574:$BG574)-COLUMN($AN$8)+1)/NOT(ISNA(MATCH($AN574:$BG574,$FF$1:$FF$6,0))),COLUMN($BV574:BZ574))),"")</f>
        <v>#VALUE!</v>
      </c>
      <c r="BU574" s="10" t="e" cm="1" vm="5">
        <f t="array" aca="1" ref="BU574" ca="1">IFERROR(INDEX($AN574:$BG574,_xlfn.AGGREGATE(15,6,(COLUMN($AN574:$BG574)-COLUMN($AN$8)+1)/NOT(ISNA(MATCH($AN574:$BG574,$FF$1:$FF$6,0))),COLUMN($BV574:CA574))),"")</f>
        <v>#VALUE!</v>
      </c>
      <c r="BV574" s="11"/>
      <c r="BW574" s="10" t="str" cm="1">
        <f t="array" ref="BW574">IFERROR(INDEX($BI574:$BN574,_xlfn.AGGREGATE(15,6,(COLUMN($BI574:$BN574)-COLUMN($BI$8)+1)/NOT(ISNA(MATCH($BI574:$BN574,$FF$1:$FF$6,0))),COLUMN($BW574:BW574))),"")</f>
        <v/>
      </c>
      <c r="BX574" s="10" t="e" cm="1" vm="1">
        <f t="array" aca="1" ref="BX574" ca="1">IFERROR(INDEX($BI574:$BN574,_xlfn.AGGREGATE(15,6,(COLUMN($BI574:$BN574)-COLUMN($BI$8)+1)/NOT(ISNA(MATCH($BI574:$BN574,$FF$1:$FF$6,0))),COLUMN($BW574:BX574))),"")</f>
        <v>#VALUE!</v>
      </c>
      <c r="BY574" s="10" t="e" cm="1" vm="2">
        <f t="array" aca="1" ref="BY574" ca="1">IFERROR(INDEX($BI574:$BN574,_xlfn.AGGREGATE(15,6,(COLUMN($BI574:$BN574)-COLUMN($BI$8)+1)/NOT(ISNA(MATCH($BI574:$BN574,$FF$1:$FF$6,0))),COLUMN($BW574:BY574))),"")</f>
        <v>#VALUE!</v>
      </c>
      <c r="BZ574" s="10" t="e" cm="1" vm="3">
        <f t="array" aca="1" ref="BZ574" ca="1">IFERROR(INDEX($BI574:$BN574,_xlfn.AGGREGATE(15,6,(COLUMN($BI574:$BN574)-COLUMN($BI$8)+1)/NOT(ISNA(MATCH($BI574:$BN574,$FF$1:$FF$6,0))),COLUMN($BW574:BZ574))),"")</f>
        <v>#VALUE!</v>
      </c>
      <c r="CA574" s="10" t="e" cm="1" vm="4">
        <f t="array" aca="1" ref="CA574" ca="1">IFERROR(INDEX($BI574:$BN574,_xlfn.AGGREGATE(15,6,(COLUMN($BI574:$BN574)-COLUMN($BI$8)+1)/NOT(ISNA(MATCH($BI574:$BN574,$FF$1:$FF$6,0))),COLUMN($BW574:CA574))),"")</f>
        <v>#VALUE!</v>
      </c>
      <c r="CB574" s="10" t="e" cm="1" vm="5">
        <f t="array" aca="1" ref="CB574" ca="1">IFERROR(INDEX($BI574:$BN574,_xlfn.AGGREGATE(15,6,(COLUMN($BI574:$BN574)-COLUMN($BI$8)+1)/NOT(ISNA(MATCH($BI574:$BN574,$FF$1:$FF$6,0))),COLUMN($BW574:CB574))),"")</f>
        <v>#VALUE!</v>
      </c>
      <c r="CC574" s="11"/>
      <c r="CD574" s="10"/>
      <c r="CE574" s="10"/>
      <c r="CF574" s="10"/>
      <c r="CG574" s="10"/>
      <c r="CH574" s="10"/>
      <c r="CI574" s="11"/>
      <c r="CJ574" s="10" cm="1">
        <f t="array" ref="CJ574">SUM(COUNTIF(CD574:CF574,$DH$3:$DM$3))</f>
        <v>0</v>
      </c>
      <c r="CK574" s="10" cm="1">
        <f t="array" ref="CK574">SUM(COUNTIF(CD574:CF574,$DH$2:$DL$2))</f>
        <v>0</v>
      </c>
      <c r="CL574" s="10" cm="1">
        <f t="array" ref="CL574">SUM(COUNTIF(CD574:CF574,$DM$2:$DQ$2))</f>
        <v>0</v>
      </c>
      <c r="CM574" s="11"/>
      <c r="CN574" s="10"/>
      <c r="CO574" s="10"/>
      <c r="CP574" s="11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1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7" t="s">
        <v>42</v>
      </c>
      <c r="EC574" s="11"/>
      <c r="ED574" s="10">
        <f>Tableau1[[#This Row],[Colonne75]]</f>
        <v>0</v>
      </c>
      <c r="EE574" s="10"/>
      <c r="EF574" s="10">
        <f ca="1">OFFSET(Tableau1[[#This Row],[Colonne19]],0,Tableau1[[#This Row],[Colonne126]]-1)</f>
        <v>0</v>
      </c>
      <c r="EG574" s="11"/>
      <c r="EH574" s="10">
        <f>Tableau1[[#This Row],[Colonne76]]</f>
        <v>0</v>
      </c>
      <c r="EI574" s="10"/>
      <c r="EJ574" s="10">
        <f ca="1">OFFSET(Tableau1[[#This Row],[Colonne19]],0,Tableau1[[#This Row],[Colonne130]]-1)</f>
        <v>0</v>
      </c>
      <c r="EK574" s="11"/>
      <c r="EL574" s="10">
        <f>Tableau1[[#This Row],[Colonne77]]</f>
        <v>0</v>
      </c>
      <c r="EM574" s="10"/>
      <c r="EN574" s="10">
        <f ca="1">OFFSET(Tableau1[[#This Row],[Colonne19]],0,Tableau1[[#This Row],[Colonne134]]-1)</f>
        <v>0</v>
      </c>
      <c r="EO574" s="11"/>
      <c r="EP574" s="10">
        <f>Tableau1[[#This Row],[Colonne78]]</f>
        <v>0</v>
      </c>
      <c r="EQ574" s="10"/>
      <c r="ER574" s="10">
        <f ca="1">OFFSET(Tableau1[[#This Row],[Colonne19]],0,Tableau1[[#This Row],[Colonne138]]-1)</f>
        <v>0</v>
      </c>
      <c r="ES574" s="11"/>
      <c r="ET574" s="10">
        <f>Tableau1[[#This Row],[Colonne79]]</f>
        <v>0</v>
      </c>
      <c r="EU574" s="10"/>
      <c r="EV574" s="10">
        <f ca="1">OFFSET(Tableau1[[#This Row],[Colonne19]],0,Tableau1[[#This Row],[Colonne142]]-1)</f>
        <v>0</v>
      </c>
      <c r="EW574" s="11"/>
      <c r="EX574" s="10">
        <f t="shared" ca="1" si="54"/>
        <v>0</v>
      </c>
      <c r="EY574" s="10">
        <f t="shared" ca="1" si="55"/>
        <v>0</v>
      </c>
      <c r="EZ574" s="10">
        <f t="shared" ca="1" si="56"/>
        <v>0</v>
      </c>
      <c r="FA574" s="10">
        <f t="shared" ca="1" si="51"/>
        <v>0</v>
      </c>
      <c r="FB574" s="10">
        <f t="shared" ca="1" si="52"/>
        <v>0</v>
      </c>
      <c r="FC574" s="10">
        <f t="shared" ca="1" si="53"/>
        <v>0</v>
      </c>
      <c r="FD574" s="11"/>
    </row>
    <row r="575" spans="1:160" x14ac:dyDescent="0.2">
      <c r="A575" s="25"/>
      <c r="B575" s="10"/>
      <c r="C575" s="13"/>
      <c r="D575" s="26"/>
      <c r="E575" s="10"/>
      <c r="F575" s="10"/>
      <c r="G575" s="10"/>
      <c r="H575" s="10"/>
      <c r="I575" s="10"/>
      <c r="J575" s="24"/>
      <c r="K575" s="13"/>
      <c r="L575" s="10"/>
      <c r="M575" s="13"/>
      <c r="N575" s="13"/>
      <c r="O575" s="33" t="e">
        <f>Tableau1[[#This Row],[Colonne14]]/Tableau1[[#This Row],[Colonne13]]</f>
        <v>#DIV/0!</v>
      </c>
      <c r="P575" s="57"/>
      <c r="Q575" s="59" t="e" cm="1">
        <f t="array" ref="Q575">SUM(Tableau1[[#This Row],[Colonne19]:[Colonne38]]/Tableau1[[#This Row],[Colonne11]])</f>
        <v>#DIV/0!</v>
      </c>
      <c r="R575" s="11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1"/>
      <c r="AN575" s="10" t="str" cm="1">
        <f t="array" ref="AN575">IFERROR(INDEX($S$2:$AL$2,MATCH(SMALL(Tableau1[[#This Row],[Colonne19]:[Colonne38]],1),Tableau1[[#This Row],[Colonne19]:[Colonne38]],0)),"")</f>
        <v/>
      </c>
      <c r="AO575" s="10" t="str">
        <f>IFERROR(INDEX($S$2:$AL$2,MATCH(SMALL(Tableau1[[#This Row],[Colonne19]:[Colonne38]],2),Tableau1[[#This Row],[Colonne19]:[Colonne38]],0)),"")</f>
        <v/>
      </c>
      <c r="AP575" s="10" t="str">
        <f>IFERROR(INDEX($S$2:$AL$2,MATCH(SMALL(Tableau1[[#This Row],[Colonne19]:[Colonne38]],3),Tableau1[[#This Row],[Colonne19]:[Colonne38]],0)),"")</f>
        <v/>
      </c>
      <c r="AQ575" s="10" t="str">
        <f>IFERROR(INDEX($S$2:$AL$2,MATCH(SMALL(Tableau1[[#This Row],[Colonne19]:[Colonne38]],4),Tableau1[[#This Row],[Colonne19]:[Colonne38]],0)),"")</f>
        <v/>
      </c>
      <c r="AR575" s="10" t="str">
        <f>IFERROR(INDEX($S$2:$AL$2,MATCH(SMALL(Tableau1[[#This Row],[Colonne19]:[Colonne38]],5),Tableau1[[#This Row],[Colonne19]:[Colonne38]],0)),"")</f>
        <v/>
      </c>
      <c r="AS575" s="10" t="str">
        <f>IFERROR(INDEX($S$2:$AL$2,MATCH(SMALL(Tableau1[[#This Row],[Colonne19]:[Colonne38]],6),Tableau1[[#This Row],[Colonne19]:[Colonne38]],0)),"")</f>
        <v/>
      </c>
      <c r="AT575" s="10" t="str">
        <f>IFERROR(INDEX($S$2:$AL$2,MATCH(SMALL(Tableau1[[#This Row],[Colonne19]:[Colonne38]],7),Tableau1[[#This Row],[Colonne19]:[Colonne38]],0)),"")</f>
        <v/>
      </c>
      <c r="AU575" s="10" t="str">
        <f>IFERROR(INDEX($S$2:$AL$2,MATCH(SMALL(Tableau1[[#This Row],[Colonne19]:[Colonne38]],8),Tableau1[[#This Row],[Colonne19]:[Colonne38]],0)),"")</f>
        <v/>
      </c>
      <c r="AV575" s="10" t="str">
        <f>IFERROR(INDEX($S$2:$AL$2,MATCH(SMALL(Tableau1[[#This Row],[Colonne19]:[Colonne38]],9),Tableau1[[#This Row],[Colonne19]:[Colonne38]],0)),"")</f>
        <v/>
      </c>
      <c r="AW575" s="10" t="str">
        <f>IFERROR(INDEX($S$2:$AL$2,MATCH(SMALL(Tableau1[[#This Row],[Colonne19]:[Colonne38]],10),Tableau1[[#This Row],[Colonne19]:[Colonne38]],0)),"")</f>
        <v/>
      </c>
      <c r="AX575" s="10" t="str">
        <f>IFERROR(INDEX($S$2:$AL$2,MATCH(SMALL(Tableau1[[#This Row],[Colonne19]:[Colonne38]],11),Tableau1[[#This Row],[Colonne19]:[Colonne38]],0)),"")</f>
        <v/>
      </c>
      <c r="AY575" s="10" t="str">
        <f>IFERROR(INDEX($S$2:$AL$2,MATCH(SMALL(Tableau1[[#This Row],[Colonne19]:[Colonne38]],12),Tableau1[[#This Row],[Colonne19]:[Colonne38]],0)),"")</f>
        <v/>
      </c>
      <c r="AZ575" s="10" t="str">
        <f>IFERROR(INDEX($S$2:$AL$2,MATCH(SMALL(Tableau1[[#This Row],[Colonne19]:[Colonne38]],13),Tableau1[[#This Row],[Colonne19]:[Colonne38]],0)),"")</f>
        <v/>
      </c>
      <c r="BA575" s="10" t="str">
        <f>IFERROR(INDEX($S$2:$AL$2,MATCH(SMALL(Tableau1[[#This Row],[Colonne19]:[Colonne38]],14),Tableau1[[#This Row],[Colonne19]:[Colonne38]],0)),"")</f>
        <v/>
      </c>
      <c r="BB575" s="10" t="str">
        <f>IFERROR(INDEX($S$2:$AL$2,MATCH(SMALL(Tableau1[[#This Row],[Colonne19]:[Colonne38]],15),Tableau1[[#This Row],[Colonne19]:[Colonne38]],0)),"")</f>
        <v/>
      </c>
      <c r="BC575" s="10" t="str">
        <f>IFERROR(INDEX($S$2:$AL$2,MATCH(SMALL(Tableau1[[#This Row],[Colonne19]:[Colonne38]],16),Tableau1[[#This Row],[Colonne19]:[Colonne38]],0)),"")</f>
        <v/>
      </c>
      <c r="BD575" s="10" t="str">
        <f>IFERROR(INDEX($S$2:$AL$2,MATCH(SMALL(Tableau1[[#This Row],[Colonne19]:[Colonne38]],17),Tableau1[[#This Row],[Colonne19]:[Colonne38]],0)),"")</f>
        <v/>
      </c>
      <c r="BE575" s="10" t="str">
        <f>IFERROR(INDEX($S$2:$AL$2,MATCH(SMALL(Tableau1[[#This Row],[Colonne19]:[Colonne38]],18),Tableau1[[#This Row],[Colonne19]:[Colonne38]],0)),"")</f>
        <v/>
      </c>
      <c r="BF575" s="10" t="str">
        <f>IFERROR(INDEX($S$2:$AL$2,MATCH(SMALL(Tableau1[[#This Row],[Colonne19]:[Colonne38]],19),Tableau1[[#This Row],[Colonne19]:[Colonne38]],0)),"")</f>
        <v/>
      </c>
      <c r="BG575" s="10" t="str">
        <f>IFERROR(INDEX($S$2:$AL$2,MATCH(SMALL(Tableau1[[#This Row],[Colonne19]:[Colonne38]],20),Tableau1[[#This Row],[Colonne19]:[Colonne38]],0)),"")</f>
        <v/>
      </c>
      <c r="BH575" s="11"/>
      <c r="BI575" s="10"/>
      <c r="BJ575" s="10"/>
      <c r="BK575" s="10"/>
      <c r="BL575" s="10"/>
      <c r="BM575" s="10"/>
      <c r="BN575" s="10"/>
      <c r="BO575" s="11"/>
      <c r="BP575" s="10" t="str" cm="1">
        <f t="array" ref="BP575">IFERROR(INDEX($AN575:$BG575,_xlfn.AGGREGATE(15,6,(COLUMN($AN575:$BG575)-COLUMN($AN$8)+1)/NOT(ISNA(MATCH($AN575:$BG575,$FF$1:$FF$6,0))),COLUMN($BV575:BV575))),"")</f>
        <v/>
      </c>
      <c r="BQ575" s="10" t="e" cm="1" vm="1">
        <f t="array" aca="1" ref="BQ575" ca="1">IFERROR(INDEX($AN575:$BG575,_xlfn.AGGREGATE(15,6,(COLUMN($AN575:$BG575)-COLUMN($AN$8)+1)/NOT(ISNA(MATCH($AN575:$BG575,$FF$1:$FF$6,0))),COLUMN($BV575:BW575))),"")</f>
        <v>#VALUE!</v>
      </c>
      <c r="BR575" s="10" t="e" cm="1" vm="2">
        <f t="array" aca="1" ref="BR575" ca="1">IFERROR(INDEX($AN575:$BG575,_xlfn.AGGREGATE(15,6,(COLUMN($AN575:$BG575)-COLUMN($AN$8)+1)/NOT(ISNA(MATCH($AN575:$BG575,$FF$1:$FF$6,0))),COLUMN($BV575:BX575))),"")</f>
        <v>#VALUE!</v>
      </c>
      <c r="BS575" s="10" t="e" cm="1" vm="3">
        <f t="array" aca="1" ref="BS575" ca="1">IFERROR(INDEX($AN575:$BG575,_xlfn.AGGREGATE(15,6,(COLUMN($AN575:$BG575)-COLUMN($AN$8)+1)/NOT(ISNA(MATCH($AN575:$BG575,$FF$1:$FF$6,0))),COLUMN($BV575:BY575))),"")</f>
        <v>#VALUE!</v>
      </c>
      <c r="BT575" s="10" t="e" cm="1" vm="4">
        <f t="array" aca="1" ref="BT575" ca="1">IFERROR(INDEX($AN575:$BG575,_xlfn.AGGREGATE(15,6,(COLUMN($AN575:$BG575)-COLUMN($AN$8)+1)/NOT(ISNA(MATCH($AN575:$BG575,$FF$1:$FF$6,0))),COLUMN($BV575:BZ575))),"")</f>
        <v>#VALUE!</v>
      </c>
      <c r="BU575" s="10" t="e" cm="1" vm="5">
        <f t="array" aca="1" ref="BU575" ca="1">IFERROR(INDEX($AN575:$BG575,_xlfn.AGGREGATE(15,6,(COLUMN($AN575:$BG575)-COLUMN($AN$8)+1)/NOT(ISNA(MATCH($AN575:$BG575,$FF$1:$FF$6,0))),COLUMN($BV575:CA575))),"")</f>
        <v>#VALUE!</v>
      </c>
      <c r="BV575" s="11"/>
      <c r="BW575" s="10" t="str" cm="1">
        <f t="array" ref="BW575">IFERROR(INDEX($BI575:$BN575,_xlfn.AGGREGATE(15,6,(COLUMN($BI575:$BN575)-COLUMN($BI$8)+1)/NOT(ISNA(MATCH($BI575:$BN575,$FF$1:$FF$6,0))),COLUMN($BW575:BW575))),"")</f>
        <v/>
      </c>
      <c r="BX575" s="10" t="e" cm="1" vm="1">
        <f t="array" aca="1" ref="BX575" ca="1">IFERROR(INDEX($BI575:$BN575,_xlfn.AGGREGATE(15,6,(COLUMN($BI575:$BN575)-COLUMN($BI$8)+1)/NOT(ISNA(MATCH($BI575:$BN575,$FF$1:$FF$6,0))),COLUMN($BW575:BX575))),"")</f>
        <v>#VALUE!</v>
      </c>
      <c r="BY575" s="10" t="e" cm="1" vm="2">
        <f t="array" aca="1" ref="BY575" ca="1">IFERROR(INDEX($BI575:$BN575,_xlfn.AGGREGATE(15,6,(COLUMN($BI575:$BN575)-COLUMN($BI$8)+1)/NOT(ISNA(MATCH($BI575:$BN575,$FF$1:$FF$6,0))),COLUMN($BW575:BY575))),"")</f>
        <v>#VALUE!</v>
      </c>
      <c r="BZ575" s="10" t="e" cm="1" vm="3">
        <f t="array" aca="1" ref="BZ575" ca="1">IFERROR(INDEX($BI575:$BN575,_xlfn.AGGREGATE(15,6,(COLUMN($BI575:$BN575)-COLUMN($BI$8)+1)/NOT(ISNA(MATCH($BI575:$BN575,$FF$1:$FF$6,0))),COLUMN($BW575:BZ575))),"")</f>
        <v>#VALUE!</v>
      </c>
      <c r="CA575" s="10" t="e" cm="1" vm="4">
        <f t="array" aca="1" ref="CA575" ca="1">IFERROR(INDEX($BI575:$BN575,_xlfn.AGGREGATE(15,6,(COLUMN($BI575:$BN575)-COLUMN($BI$8)+1)/NOT(ISNA(MATCH($BI575:$BN575,$FF$1:$FF$6,0))),COLUMN($BW575:CA575))),"")</f>
        <v>#VALUE!</v>
      </c>
      <c r="CB575" s="10" t="e" cm="1" vm="5">
        <f t="array" aca="1" ref="CB575" ca="1">IFERROR(INDEX($BI575:$BN575,_xlfn.AGGREGATE(15,6,(COLUMN($BI575:$BN575)-COLUMN($BI$8)+1)/NOT(ISNA(MATCH($BI575:$BN575,$FF$1:$FF$6,0))),COLUMN($BW575:CB575))),"")</f>
        <v>#VALUE!</v>
      </c>
      <c r="CC575" s="11"/>
      <c r="CD575" s="10"/>
      <c r="CE575" s="10"/>
      <c r="CF575" s="10"/>
      <c r="CG575" s="10"/>
      <c r="CH575" s="10"/>
      <c r="CI575" s="11"/>
      <c r="CJ575" s="10" cm="1">
        <f t="array" ref="CJ575">SUM(COUNTIF(CD575:CF575,$DH$3:$DM$3))</f>
        <v>0</v>
      </c>
      <c r="CK575" s="10" cm="1">
        <f t="array" ref="CK575">SUM(COUNTIF(CD575:CF575,$DH$2:$DL$2))</f>
        <v>0</v>
      </c>
      <c r="CL575" s="10" cm="1">
        <f t="array" ref="CL575">SUM(COUNTIF(CD575:CF575,$DM$2:$DQ$2))</f>
        <v>0</v>
      </c>
      <c r="CM575" s="11"/>
      <c r="CN575" s="10"/>
      <c r="CO575" s="10"/>
      <c r="CP575" s="11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1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7" t="s">
        <v>42</v>
      </c>
      <c r="EC575" s="11"/>
      <c r="ED575" s="10">
        <f>Tableau1[[#This Row],[Colonne75]]</f>
        <v>0</v>
      </c>
      <c r="EE575" s="10"/>
      <c r="EF575" s="10">
        <f ca="1">OFFSET(Tableau1[[#This Row],[Colonne19]],0,Tableau1[[#This Row],[Colonne126]]-1)</f>
        <v>0</v>
      </c>
      <c r="EG575" s="11"/>
      <c r="EH575" s="10">
        <f>Tableau1[[#This Row],[Colonne76]]</f>
        <v>0</v>
      </c>
      <c r="EI575" s="10"/>
      <c r="EJ575" s="10">
        <f ca="1">OFFSET(Tableau1[[#This Row],[Colonne19]],0,Tableau1[[#This Row],[Colonne130]]-1)</f>
        <v>0</v>
      </c>
      <c r="EK575" s="11"/>
      <c r="EL575" s="10">
        <f>Tableau1[[#This Row],[Colonne77]]</f>
        <v>0</v>
      </c>
      <c r="EM575" s="10"/>
      <c r="EN575" s="10">
        <f ca="1">OFFSET(Tableau1[[#This Row],[Colonne19]],0,Tableau1[[#This Row],[Colonne134]]-1)</f>
        <v>0</v>
      </c>
      <c r="EO575" s="11"/>
      <c r="EP575" s="10">
        <f>Tableau1[[#This Row],[Colonne78]]</f>
        <v>0</v>
      </c>
      <c r="EQ575" s="10"/>
      <c r="ER575" s="10">
        <f ca="1">OFFSET(Tableau1[[#This Row],[Colonne19]],0,Tableau1[[#This Row],[Colonne138]]-1)</f>
        <v>0</v>
      </c>
      <c r="ES575" s="11"/>
      <c r="ET575" s="10">
        <f>Tableau1[[#This Row],[Colonne79]]</f>
        <v>0</v>
      </c>
      <c r="EU575" s="10"/>
      <c r="EV575" s="10">
        <f ca="1">OFFSET(Tableau1[[#This Row],[Colonne19]],0,Tableau1[[#This Row],[Colonne142]]-1)</f>
        <v>0</v>
      </c>
      <c r="EW575" s="11"/>
      <c r="EX575" s="10">
        <f t="shared" ca="1" si="54"/>
        <v>0</v>
      </c>
      <c r="EY575" s="10">
        <f t="shared" ca="1" si="55"/>
        <v>0</v>
      </c>
      <c r="EZ575" s="10">
        <f t="shared" ca="1" si="56"/>
        <v>0</v>
      </c>
      <c r="FA575" s="10">
        <f t="shared" ca="1" si="51"/>
        <v>0</v>
      </c>
      <c r="FB575" s="10">
        <f t="shared" ca="1" si="52"/>
        <v>0</v>
      </c>
      <c r="FC575" s="10">
        <f t="shared" ca="1" si="53"/>
        <v>0</v>
      </c>
      <c r="FD575" s="11"/>
    </row>
    <row r="576" spans="1:160" x14ac:dyDescent="0.2">
      <c r="A576" s="25"/>
      <c r="B576" s="10"/>
      <c r="C576" s="13"/>
      <c r="D576" s="26"/>
      <c r="E576" s="10"/>
      <c r="F576" s="10"/>
      <c r="G576" s="10"/>
      <c r="H576" s="10"/>
      <c r="I576" s="10"/>
      <c r="J576" s="24"/>
      <c r="K576" s="13"/>
      <c r="L576" s="10"/>
      <c r="M576" s="13"/>
      <c r="N576" s="13"/>
      <c r="O576" s="33" t="e">
        <f>Tableau1[[#This Row],[Colonne14]]/Tableau1[[#This Row],[Colonne13]]</f>
        <v>#DIV/0!</v>
      </c>
      <c r="P576" s="57"/>
      <c r="Q576" s="59" t="e" cm="1">
        <f t="array" ref="Q576">SUM(Tableau1[[#This Row],[Colonne19]:[Colonne38]]/Tableau1[[#This Row],[Colonne11]])</f>
        <v>#DIV/0!</v>
      </c>
      <c r="R576" s="11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1"/>
      <c r="AN576" s="10" t="str" cm="1">
        <f t="array" ref="AN576">IFERROR(INDEX($S$2:$AL$2,MATCH(SMALL(Tableau1[[#This Row],[Colonne19]:[Colonne38]],1),Tableau1[[#This Row],[Colonne19]:[Colonne38]],0)),"")</f>
        <v/>
      </c>
      <c r="AO576" s="10" t="str">
        <f>IFERROR(INDEX($S$2:$AL$2,MATCH(SMALL(Tableau1[[#This Row],[Colonne19]:[Colonne38]],2),Tableau1[[#This Row],[Colonne19]:[Colonne38]],0)),"")</f>
        <v/>
      </c>
      <c r="AP576" s="10" t="str">
        <f>IFERROR(INDEX($S$2:$AL$2,MATCH(SMALL(Tableau1[[#This Row],[Colonne19]:[Colonne38]],3),Tableau1[[#This Row],[Colonne19]:[Colonne38]],0)),"")</f>
        <v/>
      </c>
      <c r="AQ576" s="10" t="str">
        <f>IFERROR(INDEX($S$2:$AL$2,MATCH(SMALL(Tableau1[[#This Row],[Colonne19]:[Colonne38]],4),Tableau1[[#This Row],[Colonne19]:[Colonne38]],0)),"")</f>
        <v/>
      </c>
      <c r="AR576" s="10" t="str">
        <f>IFERROR(INDEX($S$2:$AL$2,MATCH(SMALL(Tableau1[[#This Row],[Colonne19]:[Colonne38]],5),Tableau1[[#This Row],[Colonne19]:[Colonne38]],0)),"")</f>
        <v/>
      </c>
      <c r="AS576" s="10" t="str">
        <f>IFERROR(INDEX($S$2:$AL$2,MATCH(SMALL(Tableau1[[#This Row],[Colonne19]:[Colonne38]],6),Tableau1[[#This Row],[Colonne19]:[Colonne38]],0)),"")</f>
        <v/>
      </c>
      <c r="AT576" s="10" t="str">
        <f>IFERROR(INDEX($S$2:$AL$2,MATCH(SMALL(Tableau1[[#This Row],[Colonne19]:[Colonne38]],7),Tableau1[[#This Row],[Colonne19]:[Colonne38]],0)),"")</f>
        <v/>
      </c>
      <c r="AU576" s="10" t="str">
        <f>IFERROR(INDEX($S$2:$AL$2,MATCH(SMALL(Tableau1[[#This Row],[Colonne19]:[Colonne38]],8),Tableau1[[#This Row],[Colonne19]:[Colonne38]],0)),"")</f>
        <v/>
      </c>
      <c r="AV576" s="10" t="str">
        <f>IFERROR(INDEX($S$2:$AL$2,MATCH(SMALL(Tableau1[[#This Row],[Colonne19]:[Colonne38]],9),Tableau1[[#This Row],[Colonne19]:[Colonne38]],0)),"")</f>
        <v/>
      </c>
      <c r="AW576" s="10" t="str">
        <f>IFERROR(INDEX($S$2:$AL$2,MATCH(SMALL(Tableau1[[#This Row],[Colonne19]:[Colonne38]],10),Tableau1[[#This Row],[Colonne19]:[Colonne38]],0)),"")</f>
        <v/>
      </c>
      <c r="AX576" s="10" t="str">
        <f>IFERROR(INDEX($S$2:$AL$2,MATCH(SMALL(Tableau1[[#This Row],[Colonne19]:[Colonne38]],11),Tableau1[[#This Row],[Colonne19]:[Colonne38]],0)),"")</f>
        <v/>
      </c>
      <c r="AY576" s="10" t="str">
        <f>IFERROR(INDEX($S$2:$AL$2,MATCH(SMALL(Tableau1[[#This Row],[Colonne19]:[Colonne38]],12),Tableau1[[#This Row],[Colonne19]:[Colonne38]],0)),"")</f>
        <v/>
      </c>
      <c r="AZ576" s="10" t="str">
        <f>IFERROR(INDEX($S$2:$AL$2,MATCH(SMALL(Tableau1[[#This Row],[Colonne19]:[Colonne38]],13),Tableau1[[#This Row],[Colonne19]:[Colonne38]],0)),"")</f>
        <v/>
      </c>
      <c r="BA576" s="10" t="str">
        <f>IFERROR(INDEX($S$2:$AL$2,MATCH(SMALL(Tableau1[[#This Row],[Colonne19]:[Colonne38]],14),Tableau1[[#This Row],[Colonne19]:[Colonne38]],0)),"")</f>
        <v/>
      </c>
      <c r="BB576" s="10" t="str">
        <f>IFERROR(INDEX($S$2:$AL$2,MATCH(SMALL(Tableau1[[#This Row],[Colonne19]:[Colonne38]],15),Tableau1[[#This Row],[Colonne19]:[Colonne38]],0)),"")</f>
        <v/>
      </c>
      <c r="BC576" s="10" t="str">
        <f>IFERROR(INDEX($S$2:$AL$2,MATCH(SMALL(Tableau1[[#This Row],[Colonne19]:[Colonne38]],16),Tableau1[[#This Row],[Colonne19]:[Colonne38]],0)),"")</f>
        <v/>
      </c>
      <c r="BD576" s="10" t="str">
        <f>IFERROR(INDEX($S$2:$AL$2,MATCH(SMALL(Tableau1[[#This Row],[Colonne19]:[Colonne38]],17),Tableau1[[#This Row],[Colonne19]:[Colonne38]],0)),"")</f>
        <v/>
      </c>
      <c r="BE576" s="10" t="str">
        <f>IFERROR(INDEX($S$2:$AL$2,MATCH(SMALL(Tableau1[[#This Row],[Colonne19]:[Colonne38]],18),Tableau1[[#This Row],[Colonne19]:[Colonne38]],0)),"")</f>
        <v/>
      </c>
      <c r="BF576" s="10" t="str">
        <f>IFERROR(INDEX($S$2:$AL$2,MATCH(SMALL(Tableau1[[#This Row],[Colonne19]:[Colonne38]],19),Tableau1[[#This Row],[Colonne19]:[Colonne38]],0)),"")</f>
        <v/>
      </c>
      <c r="BG576" s="10" t="str">
        <f>IFERROR(INDEX($S$2:$AL$2,MATCH(SMALL(Tableau1[[#This Row],[Colonne19]:[Colonne38]],20),Tableau1[[#This Row],[Colonne19]:[Colonne38]],0)),"")</f>
        <v/>
      </c>
      <c r="BH576" s="11"/>
      <c r="BI576" s="10"/>
      <c r="BJ576" s="10"/>
      <c r="BK576" s="10"/>
      <c r="BL576" s="10"/>
      <c r="BM576" s="10"/>
      <c r="BN576" s="10"/>
      <c r="BO576" s="11"/>
      <c r="BP576" s="10" t="str" cm="1">
        <f t="array" ref="BP576">IFERROR(INDEX($AN576:$BG576,_xlfn.AGGREGATE(15,6,(COLUMN($AN576:$BG576)-COLUMN($AN$8)+1)/NOT(ISNA(MATCH($AN576:$BG576,$FF$1:$FF$6,0))),COLUMN($BV576:BV576))),"")</f>
        <v/>
      </c>
      <c r="BQ576" s="10" t="e" cm="1" vm="1">
        <f t="array" aca="1" ref="BQ576" ca="1">IFERROR(INDEX($AN576:$BG576,_xlfn.AGGREGATE(15,6,(COLUMN($AN576:$BG576)-COLUMN($AN$8)+1)/NOT(ISNA(MATCH($AN576:$BG576,$FF$1:$FF$6,0))),COLUMN($BV576:BW576))),"")</f>
        <v>#VALUE!</v>
      </c>
      <c r="BR576" s="10" t="e" cm="1" vm="2">
        <f t="array" aca="1" ref="BR576" ca="1">IFERROR(INDEX($AN576:$BG576,_xlfn.AGGREGATE(15,6,(COLUMN($AN576:$BG576)-COLUMN($AN$8)+1)/NOT(ISNA(MATCH($AN576:$BG576,$FF$1:$FF$6,0))),COLUMN($BV576:BX576))),"")</f>
        <v>#VALUE!</v>
      </c>
      <c r="BS576" s="10" t="e" cm="1" vm="3">
        <f t="array" aca="1" ref="BS576" ca="1">IFERROR(INDEX($AN576:$BG576,_xlfn.AGGREGATE(15,6,(COLUMN($AN576:$BG576)-COLUMN($AN$8)+1)/NOT(ISNA(MATCH($AN576:$BG576,$FF$1:$FF$6,0))),COLUMN($BV576:BY576))),"")</f>
        <v>#VALUE!</v>
      </c>
      <c r="BT576" s="10" t="e" cm="1" vm="4">
        <f t="array" aca="1" ref="BT576" ca="1">IFERROR(INDEX($AN576:$BG576,_xlfn.AGGREGATE(15,6,(COLUMN($AN576:$BG576)-COLUMN($AN$8)+1)/NOT(ISNA(MATCH($AN576:$BG576,$FF$1:$FF$6,0))),COLUMN($BV576:BZ576))),"")</f>
        <v>#VALUE!</v>
      </c>
      <c r="BU576" s="10" t="e" cm="1" vm="5">
        <f t="array" aca="1" ref="BU576" ca="1">IFERROR(INDEX($AN576:$BG576,_xlfn.AGGREGATE(15,6,(COLUMN($AN576:$BG576)-COLUMN($AN$8)+1)/NOT(ISNA(MATCH($AN576:$BG576,$FF$1:$FF$6,0))),COLUMN($BV576:CA576))),"")</f>
        <v>#VALUE!</v>
      </c>
      <c r="BV576" s="11"/>
      <c r="BW576" s="10" t="str" cm="1">
        <f t="array" ref="BW576">IFERROR(INDEX($BI576:$BN576,_xlfn.AGGREGATE(15,6,(COLUMN($BI576:$BN576)-COLUMN($BI$8)+1)/NOT(ISNA(MATCH($BI576:$BN576,$FF$1:$FF$6,0))),COLUMN($BW576:BW576))),"")</f>
        <v/>
      </c>
      <c r="BX576" s="10" t="e" cm="1" vm="1">
        <f t="array" aca="1" ref="BX576" ca="1">IFERROR(INDEX($BI576:$BN576,_xlfn.AGGREGATE(15,6,(COLUMN($BI576:$BN576)-COLUMN($BI$8)+1)/NOT(ISNA(MATCH($BI576:$BN576,$FF$1:$FF$6,0))),COLUMN($BW576:BX576))),"")</f>
        <v>#VALUE!</v>
      </c>
      <c r="BY576" s="10" t="e" cm="1" vm="2">
        <f t="array" aca="1" ref="BY576" ca="1">IFERROR(INDEX($BI576:$BN576,_xlfn.AGGREGATE(15,6,(COLUMN($BI576:$BN576)-COLUMN($BI$8)+1)/NOT(ISNA(MATCH($BI576:$BN576,$FF$1:$FF$6,0))),COLUMN($BW576:BY576))),"")</f>
        <v>#VALUE!</v>
      </c>
      <c r="BZ576" s="10" t="e" cm="1" vm="3">
        <f t="array" aca="1" ref="BZ576" ca="1">IFERROR(INDEX($BI576:$BN576,_xlfn.AGGREGATE(15,6,(COLUMN($BI576:$BN576)-COLUMN($BI$8)+1)/NOT(ISNA(MATCH($BI576:$BN576,$FF$1:$FF$6,0))),COLUMN($BW576:BZ576))),"")</f>
        <v>#VALUE!</v>
      </c>
      <c r="CA576" s="10" t="e" cm="1" vm="4">
        <f t="array" aca="1" ref="CA576" ca="1">IFERROR(INDEX($BI576:$BN576,_xlfn.AGGREGATE(15,6,(COLUMN($BI576:$BN576)-COLUMN($BI$8)+1)/NOT(ISNA(MATCH($BI576:$BN576,$FF$1:$FF$6,0))),COLUMN($BW576:CA576))),"")</f>
        <v>#VALUE!</v>
      </c>
      <c r="CB576" s="10" t="e" cm="1" vm="5">
        <f t="array" aca="1" ref="CB576" ca="1">IFERROR(INDEX($BI576:$BN576,_xlfn.AGGREGATE(15,6,(COLUMN($BI576:$BN576)-COLUMN($BI$8)+1)/NOT(ISNA(MATCH($BI576:$BN576,$FF$1:$FF$6,0))),COLUMN($BW576:CB576))),"")</f>
        <v>#VALUE!</v>
      </c>
      <c r="CC576" s="11"/>
      <c r="CD576" s="10"/>
      <c r="CE576" s="10"/>
      <c r="CF576" s="10"/>
      <c r="CG576" s="10"/>
      <c r="CH576" s="10"/>
      <c r="CI576" s="11"/>
      <c r="CJ576" s="10" cm="1">
        <f t="array" ref="CJ576">SUM(COUNTIF(CD576:CF576,$DH$3:$DM$3))</f>
        <v>0</v>
      </c>
      <c r="CK576" s="10" cm="1">
        <f t="array" ref="CK576">SUM(COUNTIF(CD576:CF576,$DH$2:$DL$2))</f>
        <v>0</v>
      </c>
      <c r="CL576" s="10" cm="1">
        <f t="array" ref="CL576">SUM(COUNTIF(CD576:CF576,$DM$2:$DQ$2))</f>
        <v>0</v>
      </c>
      <c r="CM576" s="11"/>
      <c r="CN576" s="10"/>
      <c r="CO576" s="10"/>
      <c r="CP576" s="11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1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7" t="s">
        <v>42</v>
      </c>
      <c r="EC576" s="11"/>
      <c r="ED576" s="10">
        <f>Tableau1[[#This Row],[Colonne75]]</f>
        <v>0</v>
      </c>
      <c r="EE576" s="10"/>
      <c r="EF576" s="10">
        <f ca="1">OFFSET(Tableau1[[#This Row],[Colonne19]],0,Tableau1[[#This Row],[Colonne126]]-1)</f>
        <v>0</v>
      </c>
      <c r="EG576" s="11"/>
      <c r="EH576" s="10">
        <f>Tableau1[[#This Row],[Colonne76]]</f>
        <v>0</v>
      </c>
      <c r="EI576" s="10"/>
      <c r="EJ576" s="10">
        <f ca="1">OFFSET(Tableau1[[#This Row],[Colonne19]],0,Tableau1[[#This Row],[Colonne130]]-1)</f>
        <v>0</v>
      </c>
      <c r="EK576" s="11"/>
      <c r="EL576" s="10">
        <f>Tableau1[[#This Row],[Colonne77]]</f>
        <v>0</v>
      </c>
      <c r="EM576" s="10"/>
      <c r="EN576" s="10">
        <f ca="1">OFFSET(Tableau1[[#This Row],[Colonne19]],0,Tableau1[[#This Row],[Colonne134]]-1)</f>
        <v>0</v>
      </c>
      <c r="EO576" s="11"/>
      <c r="EP576" s="10">
        <f>Tableau1[[#This Row],[Colonne78]]</f>
        <v>0</v>
      </c>
      <c r="EQ576" s="10"/>
      <c r="ER576" s="10">
        <f ca="1">OFFSET(Tableau1[[#This Row],[Colonne19]],0,Tableau1[[#This Row],[Colonne138]]-1)</f>
        <v>0</v>
      </c>
      <c r="ES576" s="11"/>
      <c r="ET576" s="10">
        <f>Tableau1[[#This Row],[Colonne79]]</f>
        <v>0</v>
      </c>
      <c r="EU576" s="10"/>
      <c r="EV576" s="10">
        <f ca="1">OFFSET(Tableau1[[#This Row],[Colonne19]],0,Tableau1[[#This Row],[Colonne142]]-1)</f>
        <v>0</v>
      </c>
      <c r="EW576" s="11"/>
      <c r="EX576" s="10">
        <f t="shared" ca="1" si="54"/>
        <v>0</v>
      </c>
      <c r="EY576" s="10">
        <f t="shared" ca="1" si="55"/>
        <v>0</v>
      </c>
      <c r="EZ576" s="10">
        <f t="shared" ca="1" si="56"/>
        <v>0</v>
      </c>
      <c r="FA576" s="10">
        <f t="shared" ca="1" si="51"/>
        <v>0</v>
      </c>
      <c r="FB576" s="10">
        <f t="shared" ca="1" si="52"/>
        <v>0</v>
      </c>
      <c r="FC576" s="10">
        <f t="shared" ca="1" si="53"/>
        <v>0</v>
      </c>
      <c r="FD576" s="11"/>
    </row>
    <row r="577" spans="1:160" x14ac:dyDescent="0.2">
      <c r="A577" s="25"/>
      <c r="B577" s="10"/>
      <c r="C577" s="13"/>
      <c r="D577" s="26"/>
      <c r="E577" s="10"/>
      <c r="F577" s="10"/>
      <c r="G577" s="10"/>
      <c r="H577" s="10"/>
      <c r="I577" s="10"/>
      <c r="J577" s="24"/>
      <c r="K577" s="13"/>
      <c r="L577" s="10"/>
      <c r="M577" s="13"/>
      <c r="N577" s="13"/>
      <c r="O577" s="33" t="e">
        <f>Tableau1[[#This Row],[Colonne14]]/Tableau1[[#This Row],[Colonne13]]</f>
        <v>#DIV/0!</v>
      </c>
      <c r="P577" s="57"/>
      <c r="Q577" s="59" t="e" cm="1">
        <f t="array" ref="Q577">SUM(Tableau1[[#This Row],[Colonne19]:[Colonne38]]/Tableau1[[#This Row],[Colonne11]])</f>
        <v>#DIV/0!</v>
      </c>
      <c r="R577" s="11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1"/>
      <c r="AN577" s="10" t="str" cm="1">
        <f t="array" ref="AN577">IFERROR(INDEX($S$2:$AL$2,MATCH(SMALL(Tableau1[[#This Row],[Colonne19]:[Colonne38]],1),Tableau1[[#This Row],[Colonne19]:[Colonne38]],0)),"")</f>
        <v/>
      </c>
      <c r="AO577" s="10" t="str">
        <f>IFERROR(INDEX($S$2:$AL$2,MATCH(SMALL(Tableau1[[#This Row],[Colonne19]:[Colonne38]],2),Tableau1[[#This Row],[Colonne19]:[Colonne38]],0)),"")</f>
        <v/>
      </c>
      <c r="AP577" s="10" t="str">
        <f>IFERROR(INDEX($S$2:$AL$2,MATCH(SMALL(Tableau1[[#This Row],[Colonne19]:[Colonne38]],3),Tableau1[[#This Row],[Colonne19]:[Colonne38]],0)),"")</f>
        <v/>
      </c>
      <c r="AQ577" s="10" t="str">
        <f>IFERROR(INDEX($S$2:$AL$2,MATCH(SMALL(Tableau1[[#This Row],[Colonne19]:[Colonne38]],4),Tableau1[[#This Row],[Colonne19]:[Colonne38]],0)),"")</f>
        <v/>
      </c>
      <c r="AR577" s="10" t="str">
        <f>IFERROR(INDEX($S$2:$AL$2,MATCH(SMALL(Tableau1[[#This Row],[Colonne19]:[Colonne38]],5),Tableau1[[#This Row],[Colonne19]:[Colonne38]],0)),"")</f>
        <v/>
      </c>
      <c r="AS577" s="10" t="str">
        <f>IFERROR(INDEX($S$2:$AL$2,MATCH(SMALL(Tableau1[[#This Row],[Colonne19]:[Colonne38]],6),Tableau1[[#This Row],[Colonne19]:[Colonne38]],0)),"")</f>
        <v/>
      </c>
      <c r="AT577" s="10" t="str">
        <f>IFERROR(INDEX($S$2:$AL$2,MATCH(SMALL(Tableau1[[#This Row],[Colonne19]:[Colonne38]],7),Tableau1[[#This Row],[Colonne19]:[Colonne38]],0)),"")</f>
        <v/>
      </c>
      <c r="AU577" s="10" t="str">
        <f>IFERROR(INDEX($S$2:$AL$2,MATCH(SMALL(Tableau1[[#This Row],[Colonne19]:[Colonne38]],8),Tableau1[[#This Row],[Colonne19]:[Colonne38]],0)),"")</f>
        <v/>
      </c>
      <c r="AV577" s="10" t="str">
        <f>IFERROR(INDEX($S$2:$AL$2,MATCH(SMALL(Tableau1[[#This Row],[Colonne19]:[Colonne38]],9),Tableau1[[#This Row],[Colonne19]:[Colonne38]],0)),"")</f>
        <v/>
      </c>
      <c r="AW577" s="10" t="str">
        <f>IFERROR(INDEX($S$2:$AL$2,MATCH(SMALL(Tableau1[[#This Row],[Colonne19]:[Colonne38]],10),Tableau1[[#This Row],[Colonne19]:[Colonne38]],0)),"")</f>
        <v/>
      </c>
      <c r="AX577" s="10" t="str">
        <f>IFERROR(INDEX($S$2:$AL$2,MATCH(SMALL(Tableau1[[#This Row],[Colonne19]:[Colonne38]],11),Tableau1[[#This Row],[Colonne19]:[Colonne38]],0)),"")</f>
        <v/>
      </c>
      <c r="AY577" s="10" t="str">
        <f>IFERROR(INDEX($S$2:$AL$2,MATCH(SMALL(Tableau1[[#This Row],[Colonne19]:[Colonne38]],12),Tableau1[[#This Row],[Colonne19]:[Colonne38]],0)),"")</f>
        <v/>
      </c>
      <c r="AZ577" s="10" t="str">
        <f>IFERROR(INDEX($S$2:$AL$2,MATCH(SMALL(Tableau1[[#This Row],[Colonne19]:[Colonne38]],13),Tableau1[[#This Row],[Colonne19]:[Colonne38]],0)),"")</f>
        <v/>
      </c>
      <c r="BA577" s="10" t="str">
        <f>IFERROR(INDEX($S$2:$AL$2,MATCH(SMALL(Tableau1[[#This Row],[Colonne19]:[Colonne38]],14),Tableau1[[#This Row],[Colonne19]:[Colonne38]],0)),"")</f>
        <v/>
      </c>
      <c r="BB577" s="10" t="str">
        <f>IFERROR(INDEX($S$2:$AL$2,MATCH(SMALL(Tableau1[[#This Row],[Colonne19]:[Colonne38]],15),Tableau1[[#This Row],[Colonne19]:[Colonne38]],0)),"")</f>
        <v/>
      </c>
      <c r="BC577" s="10" t="str">
        <f>IFERROR(INDEX($S$2:$AL$2,MATCH(SMALL(Tableau1[[#This Row],[Colonne19]:[Colonne38]],16),Tableau1[[#This Row],[Colonne19]:[Colonne38]],0)),"")</f>
        <v/>
      </c>
      <c r="BD577" s="10" t="str">
        <f>IFERROR(INDEX($S$2:$AL$2,MATCH(SMALL(Tableau1[[#This Row],[Colonne19]:[Colonne38]],17),Tableau1[[#This Row],[Colonne19]:[Colonne38]],0)),"")</f>
        <v/>
      </c>
      <c r="BE577" s="10" t="str">
        <f>IFERROR(INDEX($S$2:$AL$2,MATCH(SMALL(Tableau1[[#This Row],[Colonne19]:[Colonne38]],18),Tableau1[[#This Row],[Colonne19]:[Colonne38]],0)),"")</f>
        <v/>
      </c>
      <c r="BF577" s="10" t="str">
        <f>IFERROR(INDEX($S$2:$AL$2,MATCH(SMALL(Tableau1[[#This Row],[Colonne19]:[Colonne38]],19),Tableau1[[#This Row],[Colonne19]:[Colonne38]],0)),"")</f>
        <v/>
      </c>
      <c r="BG577" s="10" t="str">
        <f>IFERROR(INDEX($S$2:$AL$2,MATCH(SMALL(Tableau1[[#This Row],[Colonne19]:[Colonne38]],20),Tableau1[[#This Row],[Colonne19]:[Colonne38]],0)),"")</f>
        <v/>
      </c>
      <c r="BH577" s="11"/>
      <c r="BI577" s="10"/>
      <c r="BJ577" s="10"/>
      <c r="BK577" s="10"/>
      <c r="BL577" s="10"/>
      <c r="BM577" s="10"/>
      <c r="BN577" s="10"/>
      <c r="BO577" s="11"/>
      <c r="BP577" s="10" t="str" cm="1">
        <f t="array" ref="BP577">IFERROR(INDEX($AN577:$BG577,_xlfn.AGGREGATE(15,6,(COLUMN($AN577:$BG577)-COLUMN($AN$8)+1)/NOT(ISNA(MATCH($AN577:$BG577,$FF$1:$FF$6,0))),COLUMN($BV577:BV577))),"")</f>
        <v/>
      </c>
      <c r="BQ577" s="10" t="e" cm="1" vm="1">
        <f t="array" aca="1" ref="BQ577" ca="1">IFERROR(INDEX($AN577:$BG577,_xlfn.AGGREGATE(15,6,(COLUMN($AN577:$BG577)-COLUMN($AN$8)+1)/NOT(ISNA(MATCH($AN577:$BG577,$FF$1:$FF$6,0))),COLUMN($BV577:BW577))),"")</f>
        <v>#VALUE!</v>
      </c>
      <c r="BR577" s="10" t="e" cm="1" vm="2">
        <f t="array" aca="1" ref="BR577" ca="1">IFERROR(INDEX($AN577:$BG577,_xlfn.AGGREGATE(15,6,(COLUMN($AN577:$BG577)-COLUMN($AN$8)+1)/NOT(ISNA(MATCH($AN577:$BG577,$FF$1:$FF$6,0))),COLUMN($BV577:BX577))),"")</f>
        <v>#VALUE!</v>
      </c>
      <c r="BS577" s="10" t="e" cm="1" vm="3">
        <f t="array" aca="1" ref="BS577" ca="1">IFERROR(INDEX($AN577:$BG577,_xlfn.AGGREGATE(15,6,(COLUMN($AN577:$BG577)-COLUMN($AN$8)+1)/NOT(ISNA(MATCH($AN577:$BG577,$FF$1:$FF$6,0))),COLUMN($BV577:BY577))),"")</f>
        <v>#VALUE!</v>
      </c>
      <c r="BT577" s="10" t="e" cm="1" vm="4">
        <f t="array" aca="1" ref="BT577" ca="1">IFERROR(INDEX($AN577:$BG577,_xlfn.AGGREGATE(15,6,(COLUMN($AN577:$BG577)-COLUMN($AN$8)+1)/NOT(ISNA(MATCH($AN577:$BG577,$FF$1:$FF$6,0))),COLUMN($BV577:BZ577))),"")</f>
        <v>#VALUE!</v>
      </c>
      <c r="BU577" s="10" t="e" cm="1" vm="5">
        <f t="array" aca="1" ref="BU577" ca="1">IFERROR(INDEX($AN577:$BG577,_xlfn.AGGREGATE(15,6,(COLUMN($AN577:$BG577)-COLUMN($AN$8)+1)/NOT(ISNA(MATCH($AN577:$BG577,$FF$1:$FF$6,0))),COLUMN($BV577:CA577))),"")</f>
        <v>#VALUE!</v>
      </c>
      <c r="BV577" s="11"/>
      <c r="BW577" s="10" t="str" cm="1">
        <f t="array" ref="BW577">IFERROR(INDEX($BI577:$BN577,_xlfn.AGGREGATE(15,6,(COLUMN($BI577:$BN577)-COLUMN($BI$8)+1)/NOT(ISNA(MATCH($BI577:$BN577,$FF$1:$FF$6,0))),COLUMN($BW577:BW577))),"")</f>
        <v/>
      </c>
      <c r="BX577" s="10" t="e" cm="1" vm="1">
        <f t="array" aca="1" ref="BX577" ca="1">IFERROR(INDEX($BI577:$BN577,_xlfn.AGGREGATE(15,6,(COLUMN($BI577:$BN577)-COLUMN($BI$8)+1)/NOT(ISNA(MATCH($BI577:$BN577,$FF$1:$FF$6,0))),COLUMN($BW577:BX577))),"")</f>
        <v>#VALUE!</v>
      </c>
      <c r="BY577" s="10" t="e" cm="1" vm="2">
        <f t="array" aca="1" ref="BY577" ca="1">IFERROR(INDEX($BI577:$BN577,_xlfn.AGGREGATE(15,6,(COLUMN($BI577:$BN577)-COLUMN($BI$8)+1)/NOT(ISNA(MATCH($BI577:$BN577,$FF$1:$FF$6,0))),COLUMN($BW577:BY577))),"")</f>
        <v>#VALUE!</v>
      </c>
      <c r="BZ577" s="10" t="e" cm="1" vm="3">
        <f t="array" aca="1" ref="BZ577" ca="1">IFERROR(INDEX($BI577:$BN577,_xlfn.AGGREGATE(15,6,(COLUMN($BI577:$BN577)-COLUMN($BI$8)+1)/NOT(ISNA(MATCH($BI577:$BN577,$FF$1:$FF$6,0))),COLUMN($BW577:BZ577))),"")</f>
        <v>#VALUE!</v>
      </c>
      <c r="CA577" s="10" t="e" cm="1" vm="4">
        <f t="array" aca="1" ref="CA577" ca="1">IFERROR(INDEX($BI577:$BN577,_xlfn.AGGREGATE(15,6,(COLUMN($BI577:$BN577)-COLUMN($BI$8)+1)/NOT(ISNA(MATCH($BI577:$BN577,$FF$1:$FF$6,0))),COLUMN($BW577:CA577))),"")</f>
        <v>#VALUE!</v>
      </c>
      <c r="CB577" s="10" t="e" cm="1" vm="5">
        <f t="array" aca="1" ref="CB577" ca="1">IFERROR(INDEX($BI577:$BN577,_xlfn.AGGREGATE(15,6,(COLUMN($BI577:$BN577)-COLUMN($BI$8)+1)/NOT(ISNA(MATCH($BI577:$BN577,$FF$1:$FF$6,0))),COLUMN($BW577:CB577))),"")</f>
        <v>#VALUE!</v>
      </c>
      <c r="CC577" s="11"/>
      <c r="CD577" s="10"/>
      <c r="CE577" s="10"/>
      <c r="CF577" s="10"/>
      <c r="CG577" s="10"/>
      <c r="CH577" s="10"/>
      <c r="CI577" s="11"/>
      <c r="CJ577" s="10" cm="1">
        <f t="array" ref="CJ577">SUM(COUNTIF(CD577:CF577,$DH$3:$DM$3))</f>
        <v>0</v>
      </c>
      <c r="CK577" s="10" cm="1">
        <f t="array" ref="CK577">SUM(COUNTIF(CD577:CF577,$DH$2:$DL$2))</f>
        <v>0</v>
      </c>
      <c r="CL577" s="10" cm="1">
        <f t="array" ref="CL577">SUM(COUNTIF(CD577:CF577,$DM$2:$DQ$2))</f>
        <v>0</v>
      </c>
      <c r="CM577" s="11"/>
      <c r="CN577" s="10"/>
      <c r="CO577" s="10"/>
      <c r="CP577" s="11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1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7" t="s">
        <v>42</v>
      </c>
      <c r="EC577" s="11"/>
      <c r="ED577" s="10">
        <f>Tableau1[[#This Row],[Colonne75]]</f>
        <v>0</v>
      </c>
      <c r="EE577" s="10"/>
      <c r="EF577" s="10">
        <f ca="1">OFFSET(Tableau1[[#This Row],[Colonne19]],0,Tableau1[[#This Row],[Colonne126]]-1)</f>
        <v>0</v>
      </c>
      <c r="EG577" s="11"/>
      <c r="EH577" s="10">
        <f>Tableau1[[#This Row],[Colonne76]]</f>
        <v>0</v>
      </c>
      <c r="EI577" s="10"/>
      <c r="EJ577" s="10">
        <f ca="1">OFFSET(Tableau1[[#This Row],[Colonne19]],0,Tableau1[[#This Row],[Colonne130]]-1)</f>
        <v>0</v>
      </c>
      <c r="EK577" s="11"/>
      <c r="EL577" s="10">
        <f>Tableau1[[#This Row],[Colonne77]]</f>
        <v>0</v>
      </c>
      <c r="EM577" s="10"/>
      <c r="EN577" s="10">
        <f ca="1">OFFSET(Tableau1[[#This Row],[Colonne19]],0,Tableau1[[#This Row],[Colonne134]]-1)</f>
        <v>0</v>
      </c>
      <c r="EO577" s="11"/>
      <c r="EP577" s="10">
        <f>Tableau1[[#This Row],[Colonne78]]</f>
        <v>0</v>
      </c>
      <c r="EQ577" s="10"/>
      <c r="ER577" s="10">
        <f ca="1">OFFSET(Tableau1[[#This Row],[Colonne19]],0,Tableau1[[#This Row],[Colonne138]]-1)</f>
        <v>0</v>
      </c>
      <c r="ES577" s="11"/>
      <c r="ET577" s="10">
        <f>Tableau1[[#This Row],[Colonne79]]</f>
        <v>0</v>
      </c>
      <c r="EU577" s="10"/>
      <c r="EV577" s="10">
        <f ca="1">OFFSET(Tableau1[[#This Row],[Colonne19]],0,Tableau1[[#This Row],[Colonne142]]-1)</f>
        <v>0</v>
      </c>
      <c r="EW577" s="11"/>
      <c r="EX577" s="10">
        <f t="shared" ca="1" si="54"/>
        <v>0</v>
      </c>
      <c r="EY577" s="10">
        <f t="shared" ca="1" si="55"/>
        <v>0</v>
      </c>
      <c r="EZ577" s="10">
        <f t="shared" ca="1" si="56"/>
        <v>0</v>
      </c>
      <c r="FA577" s="10">
        <f t="shared" ca="1" si="51"/>
        <v>0</v>
      </c>
      <c r="FB577" s="10">
        <f t="shared" ca="1" si="52"/>
        <v>0</v>
      </c>
      <c r="FC577" s="10">
        <f t="shared" ca="1" si="53"/>
        <v>0</v>
      </c>
      <c r="FD577" s="11"/>
    </row>
    <row r="578" spans="1:160" x14ac:dyDescent="0.2">
      <c r="A578" s="25"/>
      <c r="B578" s="10"/>
      <c r="C578" s="13"/>
      <c r="D578" s="26"/>
      <c r="E578" s="10"/>
      <c r="F578" s="10"/>
      <c r="G578" s="10"/>
      <c r="H578" s="10"/>
      <c r="I578" s="10"/>
      <c r="J578" s="24"/>
      <c r="K578" s="13"/>
      <c r="L578" s="10"/>
      <c r="M578" s="13"/>
      <c r="N578" s="13"/>
      <c r="O578" s="33" t="e">
        <f>Tableau1[[#This Row],[Colonne14]]/Tableau1[[#This Row],[Colonne13]]</f>
        <v>#DIV/0!</v>
      </c>
      <c r="P578" s="57"/>
      <c r="Q578" s="59" t="e" cm="1">
        <f t="array" ref="Q578">SUM(Tableau1[[#This Row],[Colonne19]:[Colonne38]]/Tableau1[[#This Row],[Colonne11]])</f>
        <v>#DIV/0!</v>
      </c>
      <c r="R578" s="11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1"/>
      <c r="AN578" s="10" t="str" cm="1">
        <f t="array" ref="AN578">IFERROR(INDEX($S$2:$AL$2,MATCH(SMALL(Tableau1[[#This Row],[Colonne19]:[Colonne38]],1),Tableau1[[#This Row],[Colonne19]:[Colonne38]],0)),"")</f>
        <v/>
      </c>
      <c r="AO578" s="10" t="str">
        <f>IFERROR(INDEX($S$2:$AL$2,MATCH(SMALL(Tableau1[[#This Row],[Colonne19]:[Colonne38]],2),Tableau1[[#This Row],[Colonne19]:[Colonne38]],0)),"")</f>
        <v/>
      </c>
      <c r="AP578" s="10" t="str">
        <f>IFERROR(INDEX($S$2:$AL$2,MATCH(SMALL(Tableau1[[#This Row],[Colonne19]:[Colonne38]],3),Tableau1[[#This Row],[Colonne19]:[Colonne38]],0)),"")</f>
        <v/>
      </c>
      <c r="AQ578" s="10" t="str">
        <f>IFERROR(INDEX($S$2:$AL$2,MATCH(SMALL(Tableau1[[#This Row],[Colonne19]:[Colonne38]],4),Tableau1[[#This Row],[Colonne19]:[Colonne38]],0)),"")</f>
        <v/>
      </c>
      <c r="AR578" s="10" t="str">
        <f>IFERROR(INDEX($S$2:$AL$2,MATCH(SMALL(Tableau1[[#This Row],[Colonne19]:[Colonne38]],5),Tableau1[[#This Row],[Colonne19]:[Colonne38]],0)),"")</f>
        <v/>
      </c>
      <c r="AS578" s="10" t="str">
        <f>IFERROR(INDEX($S$2:$AL$2,MATCH(SMALL(Tableau1[[#This Row],[Colonne19]:[Colonne38]],6),Tableau1[[#This Row],[Colonne19]:[Colonne38]],0)),"")</f>
        <v/>
      </c>
      <c r="AT578" s="10" t="str">
        <f>IFERROR(INDEX($S$2:$AL$2,MATCH(SMALL(Tableau1[[#This Row],[Colonne19]:[Colonne38]],7),Tableau1[[#This Row],[Colonne19]:[Colonne38]],0)),"")</f>
        <v/>
      </c>
      <c r="AU578" s="10" t="str">
        <f>IFERROR(INDEX($S$2:$AL$2,MATCH(SMALL(Tableau1[[#This Row],[Colonne19]:[Colonne38]],8),Tableau1[[#This Row],[Colonne19]:[Colonne38]],0)),"")</f>
        <v/>
      </c>
      <c r="AV578" s="10" t="str">
        <f>IFERROR(INDEX($S$2:$AL$2,MATCH(SMALL(Tableau1[[#This Row],[Colonne19]:[Colonne38]],9),Tableau1[[#This Row],[Colonne19]:[Colonne38]],0)),"")</f>
        <v/>
      </c>
      <c r="AW578" s="10" t="str">
        <f>IFERROR(INDEX($S$2:$AL$2,MATCH(SMALL(Tableau1[[#This Row],[Colonne19]:[Colonne38]],10),Tableau1[[#This Row],[Colonne19]:[Colonne38]],0)),"")</f>
        <v/>
      </c>
      <c r="AX578" s="10" t="str">
        <f>IFERROR(INDEX($S$2:$AL$2,MATCH(SMALL(Tableau1[[#This Row],[Colonne19]:[Colonne38]],11),Tableau1[[#This Row],[Colonne19]:[Colonne38]],0)),"")</f>
        <v/>
      </c>
      <c r="AY578" s="10" t="str">
        <f>IFERROR(INDEX($S$2:$AL$2,MATCH(SMALL(Tableau1[[#This Row],[Colonne19]:[Colonne38]],12),Tableau1[[#This Row],[Colonne19]:[Colonne38]],0)),"")</f>
        <v/>
      </c>
      <c r="AZ578" s="10" t="str">
        <f>IFERROR(INDEX($S$2:$AL$2,MATCH(SMALL(Tableau1[[#This Row],[Colonne19]:[Colonne38]],13),Tableau1[[#This Row],[Colonne19]:[Colonne38]],0)),"")</f>
        <v/>
      </c>
      <c r="BA578" s="10" t="str">
        <f>IFERROR(INDEX($S$2:$AL$2,MATCH(SMALL(Tableau1[[#This Row],[Colonne19]:[Colonne38]],14),Tableau1[[#This Row],[Colonne19]:[Colonne38]],0)),"")</f>
        <v/>
      </c>
      <c r="BB578" s="10" t="str">
        <f>IFERROR(INDEX($S$2:$AL$2,MATCH(SMALL(Tableau1[[#This Row],[Colonne19]:[Colonne38]],15),Tableau1[[#This Row],[Colonne19]:[Colonne38]],0)),"")</f>
        <v/>
      </c>
      <c r="BC578" s="10" t="str">
        <f>IFERROR(INDEX($S$2:$AL$2,MATCH(SMALL(Tableau1[[#This Row],[Colonne19]:[Colonne38]],16),Tableau1[[#This Row],[Colonne19]:[Colonne38]],0)),"")</f>
        <v/>
      </c>
      <c r="BD578" s="10" t="str">
        <f>IFERROR(INDEX($S$2:$AL$2,MATCH(SMALL(Tableau1[[#This Row],[Colonne19]:[Colonne38]],17),Tableau1[[#This Row],[Colonne19]:[Colonne38]],0)),"")</f>
        <v/>
      </c>
      <c r="BE578" s="10" t="str">
        <f>IFERROR(INDEX($S$2:$AL$2,MATCH(SMALL(Tableau1[[#This Row],[Colonne19]:[Colonne38]],18),Tableau1[[#This Row],[Colonne19]:[Colonne38]],0)),"")</f>
        <v/>
      </c>
      <c r="BF578" s="10" t="str">
        <f>IFERROR(INDEX($S$2:$AL$2,MATCH(SMALL(Tableau1[[#This Row],[Colonne19]:[Colonne38]],19),Tableau1[[#This Row],[Colonne19]:[Colonne38]],0)),"")</f>
        <v/>
      </c>
      <c r="BG578" s="10" t="str">
        <f>IFERROR(INDEX($S$2:$AL$2,MATCH(SMALL(Tableau1[[#This Row],[Colonne19]:[Colonne38]],20),Tableau1[[#This Row],[Colonne19]:[Colonne38]],0)),"")</f>
        <v/>
      </c>
      <c r="BH578" s="11"/>
      <c r="BI578" s="10"/>
      <c r="BJ578" s="10"/>
      <c r="BK578" s="10"/>
      <c r="BL578" s="10"/>
      <c r="BM578" s="10"/>
      <c r="BN578" s="10"/>
      <c r="BO578" s="11"/>
      <c r="BP578" s="10" t="str" cm="1">
        <f t="array" ref="BP578">IFERROR(INDEX($AN578:$BG578,_xlfn.AGGREGATE(15,6,(COLUMN($AN578:$BG578)-COLUMN($AN$8)+1)/NOT(ISNA(MATCH($AN578:$BG578,$FF$1:$FF$6,0))),COLUMN($BV578:BV578))),"")</f>
        <v/>
      </c>
      <c r="BQ578" s="10" t="e" cm="1" vm="1">
        <f t="array" aca="1" ref="BQ578" ca="1">IFERROR(INDEX($AN578:$BG578,_xlfn.AGGREGATE(15,6,(COLUMN($AN578:$BG578)-COLUMN($AN$8)+1)/NOT(ISNA(MATCH($AN578:$BG578,$FF$1:$FF$6,0))),COLUMN($BV578:BW578))),"")</f>
        <v>#VALUE!</v>
      </c>
      <c r="BR578" s="10" t="e" cm="1" vm="2">
        <f t="array" aca="1" ref="BR578" ca="1">IFERROR(INDEX($AN578:$BG578,_xlfn.AGGREGATE(15,6,(COLUMN($AN578:$BG578)-COLUMN($AN$8)+1)/NOT(ISNA(MATCH($AN578:$BG578,$FF$1:$FF$6,0))),COLUMN($BV578:BX578))),"")</f>
        <v>#VALUE!</v>
      </c>
      <c r="BS578" s="10" t="e" cm="1" vm="3">
        <f t="array" aca="1" ref="BS578" ca="1">IFERROR(INDEX($AN578:$BG578,_xlfn.AGGREGATE(15,6,(COLUMN($AN578:$BG578)-COLUMN($AN$8)+1)/NOT(ISNA(MATCH($AN578:$BG578,$FF$1:$FF$6,0))),COLUMN($BV578:BY578))),"")</f>
        <v>#VALUE!</v>
      </c>
      <c r="BT578" s="10" t="e" cm="1" vm="4">
        <f t="array" aca="1" ref="BT578" ca="1">IFERROR(INDEX($AN578:$BG578,_xlfn.AGGREGATE(15,6,(COLUMN($AN578:$BG578)-COLUMN($AN$8)+1)/NOT(ISNA(MATCH($AN578:$BG578,$FF$1:$FF$6,0))),COLUMN($BV578:BZ578))),"")</f>
        <v>#VALUE!</v>
      </c>
      <c r="BU578" s="10" t="e" cm="1" vm="5">
        <f t="array" aca="1" ref="BU578" ca="1">IFERROR(INDEX($AN578:$BG578,_xlfn.AGGREGATE(15,6,(COLUMN($AN578:$BG578)-COLUMN($AN$8)+1)/NOT(ISNA(MATCH($AN578:$BG578,$FF$1:$FF$6,0))),COLUMN($BV578:CA578))),"")</f>
        <v>#VALUE!</v>
      </c>
      <c r="BV578" s="11"/>
      <c r="BW578" s="10" t="str" cm="1">
        <f t="array" ref="BW578">IFERROR(INDEX($BI578:$BN578,_xlfn.AGGREGATE(15,6,(COLUMN($BI578:$BN578)-COLUMN($BI$8)+1)/NOT(ISNA(MATCH($BI578:$BN578,$FF$1:$FF$6,0))),COLUMN($BW578:BW578))),"")</f>
        <v/>
      </c>
      <c r="BX578" s="10" t="e" cm="1" vm="1">
        <f t="array" aca="1" ref="BX578" ca="1">IFERROR(INDEX($BI578:$BN578,_xlfn.AGGREGATE(15,6,(COLUMN($BI578:$BN578)-COLUMN($BI$8)+1)/NOT(ISNA(MATCH($BI578:$BN578,$FF$1:$FF$6,0))),COLUMN($BW578:BX578))),"")</f>
        <v>#VALUE!</v>
      </c>
      <c r="BY578" s="10" t="e" cm="1" vm="2">
        <f t="array" aca="1" ref="BY578" ca="1">IFERROR(INDEX($BI578:$BN578,_xlfn.AGGREGATE(15,6,(COLUMN($BI578:$BN578)-COLUMN($BI$8)+1)/NOT(ISNA(MATCH($BI578:$BN578,$FF$1:$FF$6,0))),COLUMN($BW578:BY578))),"")</f>
        <v>#VALUE!</v>
      </c>
      <c r="BZ578" s="10" t="e" cm="1" vm="3">
        <f t="array" aca="1" ref="BZ578" ca="1">IFERROR(INDEX($BI578:$BN578,_xlfn.AGGREGATE(15,6,(COLUMN($BI578:$BN578)-COLUMN($BI$8)+1)/NOT(ISNA(MATCH($BI578:$BN578,$FF$1:$FF$6,0))),COLUMN($BW578:BZ578))),"")</f>
        <v>#VALUE!</v>
      </c>
      <c r="CA578" s="10" t="e" cm="1" vm="4">
        <f t="array" aca="1" ref="CA578" ca="1">IFERROR(INDEX($BI578:$BN578,_xlfn.AGGREGATE(15,6,(COLUMN($BI578:$BN578)-COLUMN($BI$8)+1)/NOT(ISNA(MATCH($BI578:$BN578,$FF$1:$FF$6,0))),COLUMN($BW578:CA578))),"")</f>
        <v>#VALUE!</v>
      </c>
      <c r="CB578" s="10" t="e" cm="1" vm="5">
        <f t="array" aca="1" ref="CB578" ca="1">IFERROR(INDEX($BI578:$BN578,_xlfn.AGGREGATE(15,6,(COLUMN($BI578:$BN578)-COLUMN($BI$8)+1)/NOT(ISNA(MATCH($BI578:$BN578,$FF$1:$FF$6,0))),COLUMN($BW578:CB578))),"")</f>
        <v>#VALUE!</v>
      </c>
      <c r="CC578" s="11"/>
      <c r="CD578" s="10"/>
      <c r="CE578" s="10"/>
      <c r="CF578" s="10"/>
      <c r="CG578" s="10"/>
      <c r="CH578" s="10"/>
      <c r="CI578" s="11"/>
      <c r="CJ578" s="10" cm="1">
        <f t="array" ref="CJ578">SUM(COUNTIF(CD578:CF578,$DH$3:$DM$3))</f>
        <v>0</v>
      </c>
      <c r="CK578" s="10" cm="1">
        <f t="array" ref="CK578">SUM(COUNTIF(CD578:CF578,$DH$2:$DL$2))</f>
        <v>0</v>
      </c>
      <c r="CL578" s="10" cm="1">
        <f t="array" ref="CL578">SUM(COUNTIF(CD578:CF578,$DM$2:$DQ$2))</f>
        <v>0</v>
      </c>
      <c r="CM578" s="11"/>
      <c r="CN578" s="10"/>
      <c r="CO578" s="10"/>
      <c r="CP578" s="11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1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7" t="s">
        <v>42</v>
      </c>
      <c r="EC578" s="11"/>
      <c r="ED578" s="10">
        <f>Tableau1[[#This Row],[Colonne75]]</f>
        <v>0</v>
      </c>
      <c r="EE578" s="10"/>
      <c r="EF578" s="10">
        <f ca="1">OFFSET(Tableau1[[#This Row],[Colonne19]],0,Tableau1[[#This Row],[Colonne126]]-1)</f>
        <v>0</v>
      </c>
      <c r="EG578" s="11"/>
      <c r="EH578" s="10">
        <f>Tableau1[[#This Row],[Colonne76]]</f>
        <v>0</v>
      </c>
      <c r="EI578" s="10"/>
      <c r="EJ578" s="10">
        <f ca="1">OFFSET(Tableau1[[#This Row],[Colonne19]],0,Tableau1[[#This Row],[Colonne130]]-1)</f>
        <v>0</v>
      </c>
      <c r="EK578" s="11"/>
      <c r="EL578" s="10">
        <f>Tableau1[[#This Row],[Colonne77]]</f>
        <v>0</v>
      </c>
      <c r="EM578" s="10"/>
      <c r="EN578" s="10">
        <f ca="1">OFFSET(Tableau1[[#This Row],[Colonne19]],0,Tableau1[[#This Row],[Colonne134]]-1)</f>
        <v>0</v>
      </c>
      <c r="EO578" s="11"/>
      <c r="EP578" s="10">
        <f>Tableau1[[#This Row],[Colonne78]]</f>
        <v>0</v>
      </c>
      <c r="EQ578" s="10"/>
      <c r="ER578" s="10">
        <f ca="1">OFFSET(Tableau1[[#This Row],[Colonne19]],0,Tableau1[[#This Row],[Colonne138]]-1)</f>
        <v>0</v>
      </c>
      <c r="ES578" s="11"/>
      <c r="ET578" s="10">
        <f>Tableau1[[#This Row],[Colonne79]]</f>
        <v>0</v>
      </c>
      <c r="EU578" s="10"/>
      <c r="EV578" s="10">
        <f ca="1">OFFSET(Tableau1[[#This Row],[Colonne19]],0,Tableau1[[#This Row],[Colonne142]]-1)</f>
        <v>0</v>
      </c>
      <c r="EW578" s="11"/>
      <c r="EX578" s="10">
        <f t="shared" ca="1" si="54"/>
        <v>0</v>
      </c>
      <c r="EY578" s="10">
        <f t="shared" ca="1" si="55"/>
        <v>0</v>
      </c>
      <c r="EZ578" s="10">
        <f t="shared" ca="1" si="56"/>
        <v>0</v>
      </c>
      <c r="FA578" s="10">
        <f t="shared" ca="1" si="51"/>
        <v>0</v>
      </c>
      <c r="FB578" s="10">
        <f t="shared" ca="1" si="52"/>
        <v>0</v>
      </c>
      <c r="FC578" s="10">
        <f t="shared" ca="1" si="53"/>
        <v>0</v>
      </c>
      <c r="FD578" s="11"/>
    </row>
    <row r="579" spans="1:160" x14ac:dyDescent="0.2">
      <c r="A579" s="25"/>
      <c r="B579" s="10"/>
      <c r="C579" s="13"/>
      <c r="D579" s="26"/>
      <c r="E579" s="10"/>
      <c r="F579" s="10"/>
      <c r="G579" s="10"/>
      <c r="H579" s="10"/>
      <c r="I579" s="10"/>
      <c r="J579" s="24"/>
      <c r="K579" s="13"/>
      <c r="L579" s="10"/>
      <c r="M579" s="13"/>
      <c r="N579" s="13"/>
      <c r="O579" s="33" t="e">
        <f>Tableau1[[#This Row],[Colonne14]]/Tableau1[[#This Row],[Colonne13]]</f>
        <v>#DIV/0!</v>
      </c>
      <c r="P579" s="57"/>
      <c r="Q579" s="59" t="e" cm="1">
        <f t="array" ref="Q579">SUM(Tableau1[[#This Row],[Colonne19]:[Colonne38]]/Tableau1[[#This Row],[Colonne11]])</f>
        <v>#DIV/0!</v>
      </c>
      <c r="R579" s="11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1"/>
      <c r="AN579" s="10" t="str" cm="1">
        <f t="array" ref="AN579">IFERROR(INDEX($S$2:$AL$2,MATCH(SMALL(Tableau1[[#This Row],[Colonne19]:[Colonne38]],1),Tableau1[[#This Row],[Colonne19]:[Colonne38]],0)),"")</f>
        <v/>
      </c>
      <c r="AO579" s="10" t="str">
        <f>IFERROR(INDEX($S$2:$AL$2,MATCH(SMALL(Tableau1[[#This Row],[Colonne19]:[Colonne38]],2),Tableau1[[#This Row],[Colonne19]:[Colonne38]],0)),"")</f>
        <v/>
      </c>
      <c r="AP579" s="10" t="str">
        <f>IFERROR(INDEX($S$2:$AL$2,MATCH(SMALL(Tableau1[[#This Row],[Colonne19]:[Colonne38]],3),Tableau1[[#This Row],[Colonne19]:[Colonne38]],0)),"")</f>
        <v/>
      </c>
      <c r="AQ579" s="10" t="str">
        <f>IFERROR(INDEX($S$2:$AL$2,MATCH(SMALL(Tableau1[[#This Row],[Colonne19]:[Colonne38]],4),Tableau1[[#This Row],[Colonne19]:[Colonne38]],0)),"")</f>
        <v/>
      </c>
      <c r="AR579" s="10" t="str">
        <f>IFERROR(INDEX($S$2:$AL$2,MATCH(SMALL(Tableau1[[#This Row],[Colonne19]:[Colonne38]],5),Tableau1[[#This Row],[Colonne19]:[Colonne38]],0)),"")</f>
        <v/>
      </c>
      <c r="AS579" s="10" t="str">
        <f>IFERROR(INDEX($S$2:$AL$2,MATCH(SMALL(Tableau1[[#This Row],[Colonne19]:[Colonne38]],6),Tableau1[[#This Row],[Colonne19]:[Colonne38]],0)),"")</f>
        <v/>
      </c>
      <c r="AT579" s="10" t="str">
        <f>IFERROR(INDEX($S$2:$AL$2,MATCH(SMALL(Tableau1[[#This Row],[Colonne19]:[Colonne38]],7),Tableau1[[#This Row],[Colonne19]:[Colonne38]],0)),"")</f>
        <v/>
      </c>
      <c r="AU579" s="10" t="str">
        <f>IFERROR(INDEX($S$2:$AL$2,MATCH(SMALL(Tableau1[[#This Row],[Colonne19]:[Colonne38]],8),Tableau1[[#This Row],[Colonne19]:[Colonne38]],0)),"")</f>
        <v/>
      </c>
      <c r="AV579" s="10" t="str">
        <f>IFERROR(INDEX($S$2:$AL$2,MATCH(SMALL(Tableau1[[#This Row],[Colonne19]:[Colonne38]],9),Tableau1[[#This Row],[Colonne19]:[Colonne38]],0)),"")</f>
        <v/>
      </c>
      <c r="AW579" s="10" t="str">
        <f>IFERROR(INDEX($S$2:$AL$2,MATCH(SMALL(Tableau1[[#This Row],[Colonne19]:[Colonne38]],10),Tableau1[[#This Row],[Colonne19]:[Colonne38]],0)),"")</f>
        <v/>
      </c>
      <c r="AX579" s="10" t="str">
        <f>IFERROR(INDEX($S$2:$AL$2,MATCH(SMALL(Tableau1[[#This Row],[Colonne19]:[Colonne38]],11),Tableau1[[#This Row],[Colonne19]:[Colonne38]],0)),"")</f>
        <v/>
      </c>
      <c r="AY579" s="10" t="str">
        <f>IFERROR(INDEX($S$2:$AL$2,MATCH(SMALL(Tableau1[[#This Row],[Colonne19]:[Colonne38]],12),Tableau1[[#This Row],[Colonne19]:[Colonne38]],0)),"")</f>
        <v/>
      </c>
      <c r="AZ579" s="10" t="str">
        <f>IFERROR(INDEX($S$2:$AL$2,MATCH(SMALL(Tableau1[[#This Row],[Colonne19]:[Colonne38]],13),Tableau1[[#This Row],[Colonne19]:[Colonne38]],0)),"")</f>
        <v/>
      </c>
      <c r="BA579" s="10" t="str">
        <f>IFERROR(INDEX($S$2:$AL$2,MATCH(SMALL(Tableau1[[#This Row],[Colonne19]:[Colonne38]],14),Tableau1[[#This Row],[Colonne19]:[Colonne38]],0)),"")</f>
        <v/>
      </c>
      <c r="BB579" s="10" t="str">
        <f>IFERROR(INDEX($S$2:$AL$2,MATCH(SMALL(Tableau1[[#This Row],[Colonne19]:[Colonne38]],15),Tableau1[[#This Row],[Colonne19]:[Colonne38]],0)),"")</f>
        <v/>
      </c>
      <c r="BC579" s="10" t="str">
        <f>IFERROR(INDEX($S$2:$AL$2,MATCH(SMALL(Tableau1[[#This Row],[Colonne19]:[Colonne38]],16),Tableau1[[#This Row],[Colonne19]:[Colonne38]],0)),"")</f>
        <v/>
      </c>
      <c r="BD579" s="10" t="str">
        <f>IFERROR(INDEX($S$2:$AL$2,MATCH(SMALL(Tableau1[[#This Row],[Colonne19]:[Colonne38]],17),Tableau1[[#This Row],[Colonne19]:[Colonne38]],0)),"")</f>
        <v/>
      </c>
      <c r="BE579" s="10" t="str">
        <f>IFERROR(INDEX($S$2:$AL$2,MATCH(SMALL(Tableau1[[#This Row],[Colonne19]:[Colonne38]],18),Tableau1[[#This Row],[Colonne19]:[Colonne38]],0)),"")</f>
        <v/>
      </c>
      <c r="BF579" s="10" t="str">
        <f>IFERROR(INDEX($S$2:$AL$2,MATCH(SMALL(Tableau1[[#This Row],[Colonne19]:[Colonne38]],19),Tableau1[[#This Row],[Colonne19]:[Colonne38]],0)),"")</f>
        <v/>
      </c>
      <c r="BG579" s="10" t="str">
        <f>IFERROR(INDEX($S$2:$AL$2,MATCH(SMALL(Tableau1[[#This Row],[Colonne19]:[Colonne38]],20),Tableau1[[#This Row],[Colonne19]:[Colonne38]],0)),"")</f>
        <v/>
      </c>
      <c r="BH579" s="11"/>
      <c r="BI579" s="10"/>
      <c r="BJ579" s="10"/>
      <c r="BK579" s="10"/>
      <c r="BL579" s="10"/>
      <c r="BM579" s="10"/>
      <c r="BN579" s="10"/>
      <c r="BO579" s="11"/>
      <c r="BP579" s="10" t="str" cm="1">
        <f t="array" ref="BP579">IFERROR(INDEX($AN579:$BG579,_xlfn.AGGREGATE(15,6,(COLUMN($AN579:$BG579)-COLUMN($AN$8)+1)/NOT(ISNA(MATCH($AN579:$BG579,$FF$1:$FF$6,0))),COLUMN($BV579:BV579))),"")</f>
        <v/>
      </c>
      <c r="BQ579" s="10" t="e" cm="1" vm="1">
        <f t="array" aca="1" ref="BQ579" ca="1">IFERROR(INDEX($AN579:$BG579,_xlfn.AGGREGATE(15,6,(COLUMN($AN579:$BG579)-COLUMN($AN$8)+1)/NOT(ISNA(MATCH($AN579:$BG579,$FF$1:$FF$6,0))),COLUMN($BV579:BW579))),"")</f>
        <v>#VALUE!</v>
      </c>
      <c r="BR579" s="10" t="e" cm="1" vm="2">
        <f t="array" aca="1" ref="BR579" ca="1">IFERROR(INDEX($AN579:$BG579,_xlfn.AGGREGATE(15,6,(COLUMN($AN579:$BG579)-COLUMN($AN$8)+1)/NOT(ISNA(MATCH($AN579:$BG579,$FF$1:$FF$6,0))),COLUMN($BV579:BX579))),"")</f>
        <v>#VALUE!</v>
      </c>
      <c r="BS579" s="10" t="e" cm="1" vm="3">
        <f t="array" aca="1" ref="BS579" ca="1">IFERROR(INDEX($AN579:$BG579,_xlfn.AGGREGATE(15,6,(COLUMN($AN579:$BG579)-COLUMN($AN$8)+1)/NOT(ISNA(MATCH($AN579:$BG579,$FF$1:$FF$6,0))),COLUMN($BV579:BY579))),"")</f>
        <v>#VALUE!</v>
      </c>
      <c r="BT579" s="10" t="e" cm="1" vm="4">
        <f t="array" aca="1" ref="BT579" ca="1">IFERROR(INDEX($AN579:$BG579,_xlfn.AGGREGATE(15,6,(COLUMN($AN579:$BG579)-COLUMN($AN$8)+1)/NOT(ISNA(MATCH($AN579:$BG579,$FF$1:$FF$6,0))),COLUMN($BV579:BZ579))),"")</f>
        <v>#VALUE!</v>
      </c>
      <c r="BU579" s="10" t="e" cm="1" vm="5">
        <f t="array" aca="1" ref="BU579" ca="1">IFERROR(INDEX($AN579:$BG579,_xlfn.AGGREGATE(15,6,(COLUMN($AN579:$BG579)-COLUMN($AN$8)+1)/NOT(ISNA(MATCH($AN579:$BG579,$FF$1:$FF$6,0))),COLUMN($BV579:CA579))),"")</f>
        <v>#VALUE!</v>
      </c>
      <c r="BV579" s="11"/>
      <c r="BW579" s="10" t="str" cm="1">
        <f t="array" ref="BW579">IFERROR(INDEX($BI579:$BN579,_xlfn.AGGREGATE(15,6,(COLUMN($BI579:$BN579)-COLUMN($BI$8)+1)/NOT(ISNA(MATCH($BI579:$BN579,$FF$1:$FF$6,0))),COLUMN($BW579:BW579))),"")</f>
        <v/>
      </c>
      <c r="BX579" s="10" t="e" cm="1" vm="1">
        <f t="array" aca="1" ref="BX579" ca="1">IFERROR(INDEX($BI579:$BN579,_xlfn.AGGREGATE(15,6,(COLUMN($BI579:$BN579)-COLUMN($BI$8)+1)/NOT(ISNA(MATCH($BI579:$BN579,$FF$1:$FF$6,0))),COLUMN($BW579:BX579))),"")</f>
        <v>#VALUE!</v>
      </c>
      <c r="BY579" s="10" t="e" cm="1" vm="2">
        <f t="array" aca="1" ref="BY579" ca="1">IFERROR(INDEX($BI579:$BN579,_xlfn.AGGREGATE(15,6,(COLUMN($BI579:$BN579)-COLUMN($BI$8)+1)/NOT(ISNA(MATCH($BI579:$BN579,$FF$1:$FF$6,0))),COLUMN($BW579:BY579))),"")</f>
        <v>#VALUE!</v>
      </c>
      <c r="BZ579" s="10" t="e" cm="1" vm="3">
        <f t="array" aca="1" ref="BZ579" ca="1">IFERROR(INDEX($BI579:$BN579,_xlfn.AGGREGATE(15,6,(COLUMN($BI579:$BN579)-COLUMN($BI$8)+1)/NOT(ISNA(MATCH($BI579:$BN579,$FF$1:$FF$6,0))),COLUMN($BW579:BZ579))),"")</f>
        <v>#VALUE!</v>
      </c>
      <c r="CA579" s="10" t="e" cm="1" vm="4">
        <f t="array" aca="1" ref="CA579" ca="1">IFERROR(INDEX($BI579:$BN579,_xlfn.AGGREGATE(15,6,(COLUMN($BI579:$BN579)-COLUMN($BI$8)+1)/NOT(ISNA(MATCH($BI579:$BN579,$FF$1:$FF$6,0))),COLUMN($BW579:CA579))),"")</f>
        <v>#VALUE!</v>
      </c>
      <c r="CB579" s="10" t="e" cm="1" vm="5">
        <f t="array" aca="1" ref="CB579" ca="1">IFERROR(INDEX($BI579:$BN579,_xlfn.AGGREGATE(15,6,(COLUMN($BI579:$BN579)-COLUMN($BI$8)+1)/NOT(ISNA(MATCH($BI579:$BN579,$FF$1:$FF$6,0))),COLUMN($BW579:CB579))),"")</f>
        <v>#VALUE!</v>
      </c>
      <c r="CC579" s="11"/>
      <c r="CD579" s="10"/>
      <c r="CE579" s="10"/>
      <c r="CF579" s="10"/>
      <c r="CG579" s="10"/>
      <c r="CH579" s="10"/>
      <c r="CI579" s="11"/>
      <c r="CJ579" s="10" cm="1">
        <f t="array" ref="CJ579">SUM(COUNTIF(CD579:CF579,$DH$3:$DM$3))</f>
        <v>0</v>
      </c>
      <c r="CK579" s="10" cm="1">
        <f t="array" ref="CK579">SUM(COUNTIF(CD579:CF579,$DH$2:$DL$2))</f>
        <v>0</v>
      </c>
      <c r="CL579" s="10" cm="1">
        <f t="array" ref="CL579">SUM(COUNTIF(CD579:CF579,$DM$2:$DQ$2))</f>
        <v>0</v>
      </c>
      <c r="CM579" s="11"/>
      <c r="CN579" s="10"/>
      <c r="CO579" s="10"/>
      <c r="CP579" s="11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1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7" t="s">
        <v>42</v>
      </c>
      <c r="EC579" s="11"/>
      <c r="ED579" s="10">
        <f>Tableau1[[#This Row],[Colonne75]]</f>
        <v>0</v>
      </c>
      <c r="EE579" s="10"/>
      <c r="EF579" s="10">
        <f ca="1">OFFSET(Tableau1[[#This Row],[Colonne19]],0,Tableau1[[#This Row],[Colonne126]]-1)</f>
        <v>0</v>
      </c>
      <c r="EG579" s="11"/>
      <c r="EH579" s="10">
        <f>Tableau1[[#This Row],[Colonne76]]</f>
        <v>0</v>
      </c>
      <c r="EI579" s="10"/>
      <c r="EJ579" s="10">
        <f ca="1">OFFSET(Tableau1[[#This Row],[Colonne19]],0,Tableau1[[#This Row],[Colonne130]]-1)</f>
        <v>0</v>
      </c>
      <c r="EK579" s="11"/>
      <c r="EL579" s="10">
        <f>Tableau1[[#This Row],[Colonne77]]</f>
        <v>0</v>
      </c>
      <c r="EM579" s="10"/>
      <c r="EN579" s="10">
        <f ca="1">OFFSET(Tableau1[[#This Row],[Colonne19]],0,Tableau1[[#This Row],[Colonne134]]-1)</f>
        <v>0</v>
      </c>
      <c r="EO579" s="11"/>
      <c r="EP579" s="10">
        <f>Tableau1[[#This Row],[Colonne78]]</f>
        <v>0</v>
      </c>
      <c r="EQ579" s="10"/>
      <c r="ER579" s="10">
        <f ca="1">OFFSET(Tableau1[[#This Row],[Colonne19]],0,Tableau1[[#This Row],[Colonne138]]-1)</f>
        <v>0</v>
      </c>
      <c r="ES579" s="11"/>
      <c r="ET579" s="10">
        <f>Tableau1[[#This Row],[Colonne79]]</f>
        <v>0</v>
      </c>
      <c r="EU579" s="10"/>
      <c r="EV579" s="10">
        <f ca="1">OFFSET(Tableau1[[#This Row],[Colonne19]],0,Tableau1[[#This Row],[Colonne142]]-1)</f>
        <v>0</v>
      </c>
      <c r="EW579" s="11"/>
      <c r="EX579" s="10">
        <f t="shared" ca="1" si="54"/>
        <v>0</v>
      </c>
      <c r="EY579" s="10">
        <f t="shared" ca="1" si="55"/>
        <v>0</v>
      </c>
      <c r="EZ579" s="10">
        <f t="shared" ca="1" si="56"/>
        <v>0</v>
      </c>
      <c r="FA579" s="10">
        <f t="shared" ca="1" si="51"/>
        <v>0</v>
      </c>
      <c r="FB579" s="10">
        <f t="shared" ca="1" si="52"/>
        <v>0</v>
      </c>
      <c r="FC579" s="10">
        <f t="shared" ca="1" si="53"/>
        <v>0</v>
      </c>
      <c r="FD579" s="11"/>
    </row>
    <row r="580" spans="1:160" x14ac:dyDescent="0.2">
      <c r="A580" s="25"/>
      <c r="B580" s="10"/>
      <c r="C580" s="13"/>
      <c r="D580" s="26"/>
      <c r="E580" s="10"/>
      <c r="F580" s="10"/>
      <c r="G580" s="10"/>
      <c r="H580" s="10"/>
      <c r="I580" s="10"/>
      <c r="J580" s="24"/>
      <c r="K580" s="13"/>
      <c r="L580" s="10"/>
      <c r="M580" s="13"/>
      <c r="N580" s="13"/>
      <c r="O580" s="33" t="e">
        <f>Tableau1[[#This Row],[Colonne14]]/Tableau1[[#This Row],[Colonne13]]</f>
        <v>#DIV/0!</v>
      </c>
      <c r="P580" s="57"/>
      <c r="Q580" s="59" t="e" cm="1">
        <f t="array" ref="Q580">SUM(Tableau1[[#This Row],[Colonne19]:[Colonne38]]/Tableau1[[#This Row],[Colonne11]])</f>
        <v>#DIV/0!</v>
      </c>
      <c r="R580" s="11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1"/>
      <c r="AN580" s="10" t="str" cm="1">
        <f t="array" ref="AN580">IFERROR(INDEX($S$2:$AL$2,MATCH(SMALL(Tableau1[[#This Row],[Colonne19]:[Colonne38]],1),Tableau1[[#This Row],[Colonne19]:[Colonne38]],0)),"")</f>
        <v/>
      </c>
      <c r="AO580" s="10" t="str">
        <f>IFERROR(INDEX($S$2:$AL$2,MATCH(SMALL(Tableau1[[#This Row],[Colonne19]:[Colonne38]],2),Tableau1[[#This Row],[Colonne19]:[Colonne38]],0)),"")</f>
        <v/>
      </c>
      <c r="AP580" s="10" t="str">
        <f>IFERROR(INDEX($S$2:$AL$2,MATCH(SMALL(Tableau1[[#This Row],[Colonne19]:[Colonne38]],3),Tableau1[[#This Row],[Colonne19]:[Colonne38]],0)),"")</f>
        <v/>
      </c>
      <c r="AQ580" s="10" t="str">
        <f>IFERROR(INDEX($S$2:$AL$2,MATCH(SMALL(Tableau1[[#This Row],[Colonne19]:[Colonne38]],4),Tableau1[[#This Row],[Colonne19]:[Colonne38]],0)),"")</f>
        <v/>
      </c>
      <c r="AR580" s="10" t="str">
        <f>IFERROR(INDEX($S$2:$AL$2,MATCH(SMALL(Tableau1[[#This Row],[Colonne19]:[Colonne38]],5),Tableau1[[#This Row],[Colonne19]:[Colonne38]],0)),"")</f>
        <v/>
      </c>
      <c r="AS580" s="10" t="str">
        <f>IFERROR(INDEX($S$2:$AL$2,MATCH(SMALL(Tableau1[[#This Row],[Colonne19]:[Colonne38]],6),Tableau1[[#This Row],[Colonne19]:[Colonne38]],0)),"")</f>
        <v/>
      </c>
      <c r="AT580" s="10" t="str">
        <f>IFERROR(INDEX($S$2:$AL$2,MATCH(SMALL(Tableau1[[#This Row],[Colonne19]:[Colonne38]],7),Tableau1[[#This Row],[Colonne19]:[Colonne38]],0)),"")</f>
        <v/>
      </c>
      <c r="AU580" s="10" t="str">
        <f>IFERROR(INDEX($S$2:$AL$2,MATCH(SMALL(Tableau1[[#This Row],[Colonne19]:[Colonne38]],8),Tableau1[[#This Row],[Colonne19]:[Colonne38]],0)),"")</f>
        <v/>
      </c>
      <c r="AV580" s="10" t="str">
        <f>IFERROR(INDEX($S$2:$AL$2,MATCH(SMALL(Tableau1[[#This Row],[Colonne19]:[Colonne38]],9),Tableau1[[#This Row],[Colonne19]:[Colonne38]],0)),"")</f>
        <v/>
      </c>
      <c r="AW580" s="10" t="str">
        <f>IFERROR(INDEX($S$2:$AL$2,MATCH(SMALL(Tableau1[[#This Row],[Colonne19]:[Colonne38]],10),Tableau1[[#This Row],[Colonne19]:[Colonne38]],0)),"")</f>
        <v/>
      </c>
      <c r="AX580" s="10" t="str">
        <f>IFERROR(INDEX($S$2:$AL$2,MATCH(SMALL(Tableau1[[#This Row],[Colonne19]:[Colonne38]],11),Tableau1[[#This Row],[Colonne19]:[Colonne38]],0)),"")</f>
        <v/>
      </c>
      <c r="AY580" s="10" t="str">
        <f>IFERROR(INDEX($S$2:$AL$2,MATCH(SMALL(Tableau1[[#This Row],[Colonne19]:[Colonne38]],12),Tableau1[[#This Row],[Colonne19]:[Colonne38]],0)),"")</f>
        <v/>
      </c>
      <c r="AZ580" s="10" t="str">
        <f>IFERROR(INDEX($S$2:$AL$2,MATCH(SMALL(Tableau1[[#This Row],[Colonne19]:[Colonne38]],13),Tableau1[[#This Row],[Colonne19]:[Colonne38]],0)),"")</f>
        <v/>
      </c>
      <c r="BA580" s="10" t="str">
        <f>IFERROR(INDEX($S$2:$AL$2,MATCH(SMALL(Tableau1[[#This Row],[Colonne19]:[Colonne38]],14),Tableau1[[#This Row],[Colonne19]:[Colonne38]],0)),"")</f>
        <v/>
      </c>
      <c r="BB580" s="10" t="str">
        <f>IFERROR(INDEX($S$2:$AL$2,MATCH(SMALL(Tableau1[[#This Row],[Colonne19]:[Colonne38]],15),Tableau1[[#This Row],[Colonne19]:[Colonne38]],0)),"")</f>
        <v/>
      </c>
      <c r="BC580" s="10" t="str">
        <f>IFERROR(INDEX($S$2:$AL$2,MATCH(SMALL(Tableau1[[#This Row],[Colonne19]:[Colonne38]],16),Tableau1[[#This Row],[Colonne19]:[Colonne38]],0)),"")</f>
        <v/>
      </c>
      <c r="BD580" s="10" t="str">
        <f>IFERROR(INDEX($S$2:$AL$2,MATCH(SMALL(Tableau1[[#This Row],[Colonne19]:[Colonne38]],17),Tableau1[[#This Row],[Colonne19]:[Colonne38]],0)),"")</f>
        <v/>
      </c>
      <c r="BE580" s="10" t="str">
        <f>IFERROR(INDEX($S$2:$AL$2,MATCH(SMALL(Tableau1[[#This Row],[Colonne19]:[Colonne38]],18),Tableau1[[#This Row],[Colonne19]:[Colonne38]],0)),"")</f>
        <v/>
      </c>
      <c r="BF580" s="10" t="str">
        <f>IFERROR(INDEX($S$2:$AL$2,MATCH(SMALL(Tableau1[[#This Row],[Colonne19]:[Colonne38]],19),Tableau1[[#This Row],[Colonne19]:[Colonne38]],0)),"")</f>
        <v/>
      </c>
      <c r="BG580" s="10" t="str">
        <f>IFERROR(INDEX($S$2:$AL$2,MATCH(SMALL(Tableau1[[#This Row],[Colonne19]:[Colonne38]],20),Tableau1[[#This Row],[Colonne19]:[Colonne38]],0)),"")</f>
        <v/>
      </c>
      <c r="BH580" s="11"/>
      <c r="BI580" s="10"/>
      <c r="BJ580" s="10"/>
      <c r="BK580" s="10"/>
      <c r="BL580" s="10"/>
      <c r="BM580" s="10"/>
      <c r="BN580" s="10"/>
      <c r="BO580" s="11"/>
      <c r="BP580" s="10" t="str" cm="1">
        <f t="array" ref="BP580">IFERROR(INDEX($AN580:$BG580,_xlfn.AGGREGATE(15,6,(COLUMN($AN580:$BG580)-COLUMN($AN$8)+1)/NOT(ISNA(MATCH($AN580:$BG580,$FF$1:$FF$6,0))),COLUMN($BV580:BV580))),"")</f>
        <v/>
      </c>
      <c r="BQ580" s="10" t="e" cm="1" vm="1">
        <f t="array" aca="1" ref="BQ580" ca="1">IFERROR(INDEX($AN580:$BG580,_xlfn.AGGREGATE(15,6,(COLUMN($AN580:$BG580)-COLUMN($AN$8)+1)/NOT(ISNA(MATCH($AN580:$BG580,$FF$1:$FF$6,0))),COLUMN($BV580:BW580))),"")</f>
        <v>#VALUE!</v>
      </c>
      <c r="BR580" s="10" t="e" cm="1" vm="2">
        <f t="array" aca="1" ref="BR580" ca="1">IFERROR(INDEX($AN580:$BG580,_xlfn.AGGREGATE(15,6,(COLUMN($AN580:$BG580)-COLUMN($AN$8)+1)/NOT(ISNA(MATCH($AN580:$BG580,$FF$1:$FF$6,0))),COLUMN($BV580:BX580))),"")</f>
        <v>#VALUE!</v>
      </c>
      <c r="BS580" s="10" t="e" cm="1" vm="3">
        <f t="array" aca="1" ref="BS580" ca="1">IFERROR(INDEX($AN580:$BG580,_xlfn.AGGREGATE(15,6,(COLUMN($AN580:$BG580)-COLUMN($AN$8)+1)/NOT(ISNA(MATCH($AN580:$BG580,$FF$1:$FF$6,0))),COLUMN($BV580:BY580))),"")</f>
        <v>#VALUE!</v>
      </c>
      <c r="BT580" s="10" t="e" cm="1" vm="4">
        <f t="array" aca="1" ref="BT580" ca="1">IFERROR(INDEX($AN580:$BG580,_xlfn.AGGREGATE(15,6,(COLUMN($AN580:$BG580)-COLUMN($AN$8)+1)/NOT(ISNA(MATCH($AN580:$BG580,$FF$1:$FF$6,0))),COLUMN($BV580:BZ580))),"")</f>
        <v>#VALUE!</v>
      </c>
      <c r="BU580" s="10" t="e" cm="1" vm="5">
        <f t="array" aca="1" ref="BU580" ca="1">IFERROR(INDEX($AN580:$BG580,_xlfn.AGGREGATE(15,6,(COLUMN($AN580:$BG580)-COLUMN($AN$8)+1)/NOT(ISNA(MATCH($AN580:$BG580,$FF$1:$FF$6,0))),COLUMN($BV580:CA580))),"")</f>
        <v>#VALUE!</v>
      </c>
      <c r="BV580" s="11"/>
      <c r="BW580" s="10" t="str" cm="1">
        <f t="array" ref="BW580">IFERROR(INDEX($BI580:$BN580,_xlfn.AGGREGATE(15,6,(COLUMN($BI580:$BN580)-COLUMN($BI$8)+1)/NOT(ISNA(MATCH($BI580:$BN580,$FF$1:$FF$6,0))),COLUMN($BW580:BW580))),"")</f>
        <v/>
      </c>
      <c r="BX580" s="10" t="e" cm="1" vm="1">
        <f t="array" aca="1" ref="BX580" ca="1">IFERROR(INDEX($BI580:$BN580,_xlfn.AGGREGATE(15,6,(COLUMN($BI580:$BN580)-COLUMN($BI$8)+1)/NOT(ISNA(MATCH($BI580:$BN580,$FF$1:$FF$6,0))),COLUMN($BW580:BX580))),"")</f>
        <v>#VALUE!</v>
      </c>
      <c r="BY580" s="10" t="e" cm="1" vm="2">
        <f t="array" aca="1" ref="BY580" ca="1">IFERROR(INDEX($BI580:$BN580,_xlfn.AGGREGATE(15,6,(COLUMN($BI580:$BN580)-COLUMN($BI$8)+1)/NOT(ISNA(MATCH($BI580:$BN580,$FF$1:$FF$6,0))),COLUMN($BW580:BY580))),"")</f>
        <v>#VALUE!</v>
      </c>
      <c r="BZ580" s="10" t="e" cm="1" vm="3">
        <f t="array" aca="1" ref="BZ580" ca="1">IFERROR(INDEX($BI580:$BN580,_xlfn.AGGREGATE(15,6,(COLUMN($BI580:$BN580)-COLUMN($BI$8)+1)/NOT(ISNA(MATCH($BI580:$BN580,$FF$1:$FF$6,0))),COLUMN($BW580:BZ580))),"")</f>
        <v>#VALUE!</v>
      </c>
      <c r="CA580" s="10" t="e" cm="1" vm="4">
        <f t="array" aca="1" ref="CA580" ca="1">IFERROR(INDEX($BI580:$BN580,_xlfn.AGGREGATE(15,6,(COLUMN($BI580:$BN580)-COLUMN($BI$8)+1)/NOT(ISNA(MATCH($BI580:$BN580,$FF$1:$FF$6,0))),COLUMN($BW580:CA580))),"")</f>
        <v>#VALUE!</v>
      </c>
      <c r="CB580" s="10" t="e" cm="1" vm="5">
        <f t="array" aca="1" ref="CB580" ca="1">IFERROR(INDEX($BI580:$BN580,_xlfn.AGGREGATE(15,6,(COLUMN($BI580:$BN580)-COLUMN($BI$8)+1)/NOT(ISNA(MATCH($BI580:$BN580,$FF$1:$FF$6,0))),COLUMN($BW580:CB580))),"")</f>
        <v>#VALUE!</v>
      </c>
      <c r="CC580" s="11"/>
      <c r="CD580" s="10"/>
      <c r="CE580" s="10"/>
      <c r="CF580" s="10"/>
      <c r="CG580" s="10"/>
      <c r="CH580" s="10"/>
      <c r="CI580" s="11"/>
      <c r="CJ580" s="10" cm="1">
        <f t="array" ref="CJ580">SUM(COUNTIF(CD580:CF580,$DH$3:$DM$3))</f>
        <v>0</v>
      </c>
      <c r="CK580" s="10" cm="1">
        <f t="array" ref="CK580">SUM(COUNTIF(CD580:CF580,$DH$2:$DL$2))</f>
        <v>0</v>
      </c>
      <c r="CL580" s="10" cm="1">
        <f t="array" ref="CL580">SUM(COUNTIF(CD580:CF580,$DM$2:$DQ$2))</f>
        <v>0</v>
      </c>
      <c r="CM580" s="11"/>
      <c r="CN580" s="10"/>
      <c r="CO580" s="10"/>
      <c r="CP580" s="11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1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7" t="s">
        <v>42</v>
      </c>
      <c r="EC580" s="11"/>
      <c r="ED580" s="10">
        <f>Tableau1[[#This Row],[Colonne75]]</f>
        <v>0</v>
      </c>
      <c r="EE580" s="10"/>
      <c r="EF580" s="10">
        <f ca="1">OFFSET(Tableau1[[#This Row],[Colonne19]],0,Tableau1[[#This Row],[Colonne126]]-1)</f>
        <v>0</v>
      </c>
      <c r="EG580" s="11"/>
      <c r="EH580" s="10">
        <f>Tableau1[[#This Row],[Colonne76]]</f>
        <v>0</v>
      </c>
      <c r="EI580" s="10"/>
      <c r="EJ580" s="10">
        <f ca="1">OFFSET(Tableau1[[#This Row],[Colonne19]],0,Tableau1[[#This Row],[Colonne130]]-1)</f>
        <v>0</v>
      </c>
      <c r="EK580" s="11"/>
      <c r="EL580" s="10">
        <f>Tableau1[[#This Row],[Colonne77]]</f>
        <v>0</v>
      </c>
      <c r="EM580" s="10"/>
      <c r="EN580" s="10">
        <f ca="1">OFFSET(Tableau1[[#This Row],[Colonne19]],0,Tableau1[[#This Row],[Colonne134]]-1)</f>
        <v>0</v>
      </c>
      <c r="EO580" s="11"/>
      <c r="EP580" s="10">
        <f>Tableau1[[#This Row],[Colonne78]]</f>
        <v>0</v>
      </c>
      <c r="EQ580" s="10"/>
      <c r="ER580" s="10">
        <f ca="1">OFFSET(Tableau1[[#This Row],[Colonne19]],0,Tableau1[[#This Row],[Colonne138]]-1)</f>
        <v>0</v>
      </c>
      <c r="ES580" s="11"/>
      <c r="ET580" s="10">
        <f>Tableau1[[#This Row],[Colonne79]]</f>
        <v>0</v>
      </c>
      <c r="EU580" s="10"/>
      <c r="EV580" s="10">
        <f ca="1">OFFSET(Tableau1[[#This Row],[Colonne19]],0,Tableau1[[#This Row],[Colonne142]]-1)</f>
        <v>0</v>
      </c>
      <c r="EW580" s="11"/>
      <c r="EX580" s="10">
        <f t="shared" ca="1" si="54"/>
        <v>0</v>
      </c>
      <c r="EY580" s="10">
        <f t="shared" ca="1" si="55"/>
        <v>0</v>
      </c>
      <c r="EZ580" s="10">
        <f t="shared" ca="1" si="56"/>
        <v>0</v>
      </c>
      <c r="FA580" s="10">
        <f t="shared" ca="1" si="51"/>
        <v>0</v>
      </c>
      <c r="FB580" s="10">
        <f t="shared" ca="1" si="52"/>
        <v>0</v>
      </c>
      <c r="FC580" s="10">
        <f t="shared" ca="1" si="53"/>
        <v>0</v>
      </c>
      <c r="FD580" s="11"/>
    </row>
    <row r="581" spans="1:160" x14ac:dyDescent="0.2">
      <c r="A581" s="25"/>
      <c r="B581" s="10"/>
      <c r="C581" s="13"/>
      <c r="D581" s="26"/>
      <c r="E581" s="10"/>
      <c r="F581" s="10"/>
      <c r="G581" s="10"/>
      <c r="H581" s="10"/>
      <c r="I581" s="10"/>
      <c r="J581" s="24"/>
      <c r="K581" s="13"/>
      <c r="L581" s="10"/>
      <c r="M581" s="13"/>
      <c r="N581" s="13"/>
      <c r="O581" s="33" t="e">
        <f>Tableau1[[#This Row],[Colonne14]]/Tableau1[[#This Row],[Colonne13]]</f>
        <v>#DIV/0!</v>
      </c>
      <c r="P581" s="57"/>
      <c r="Q581" s="59" t="e" cm="1">
        <f t="array" ref="Q581">SUM(Tableau1[[#This Row],[Colonne19]:[Colonne38]]/Tableau1[[#This Row],[Colonne11]])</f>
        <v>#DIV/0!</v>
      </c>
      <c r="R581" s="11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1"/>
      <c r="AN581" s="10" t="str" cm="1">
        <f t="array" ref="AN581">IFERROR(INDEX($S$2:$AL$2,MATCH(SMALL(Tableau1[[#This Row],[Colonne19]:[Colonne38]],1),Tableau1[[#This Row],[Colonne19]:[Colonne38]],0)),"")</f>
        <v/>
      </c>
      <c r="AO581" s="10" t="str">
        <f>IFERROR(INDEX($S$2:$AL$2,MATCH(SMALL(Tableau1[[#This Row],[Colonne19]:[Colonne38]],2),Tableau1[[#This Row],[Colonne19]:[Colonne38]],0)),"")</f>
        <v/>
      </c>
      <c r="AP581" s="10" t="str">
        <f>IFERROR(INDEX($S$2:$AL$2,MATCH(SMALL(Tableau1[[#This Row],[Colonne19]:[Colonne38]],3),Tableau1[[#This Row],[Colonne19]:[Colonne38]],0)),"")</f>
        <v/>
      </c>
      <c r="AQ581" s="10" t="str">
        <f>IFERROR(INDEX($S$2:$AL$2,MATCH(SMALL(Tableau1[[#This Row],[Colonne19]:[Colonne38]],4),Tableau1[[#This Row],[Colonne19]:[Colonne38]],0)),"")</f>
        <v/>
      </c>
      <c r="AR581" s="10" t="str">
        <f>IFERROR(INDEX($S$2:$AL$2,MATCH(SMALL(Tableau1[[#This Row],[Colonne19]:[Colonne38]],5),Tableau1[[#This Row],[Colonne19]:[Colonne38]],0)),"")</f>
        <v/>
      </c>
      <c r="AS581" s="10" t="str">
        <f>IFERROR(INDEX($S$2:$AL$2,MATCH(SMALL(Tableau1[[#This Row],[Colonne19]:[Colonne38]],6),Tableau1[[#This Row],[Colonne19]:[Colonne38]],0)),"")</f>
        <v/>
      </c>
      <c r="AT581" s="10" t="str">
        <f>IFERROR(INDEX($S$2:$AL$2,MATCH(SMALL(Tableau1[[#This Row],[Colonne19]:[Colonne38]],7),Tableau1[[#This Row],[Colonne19]:[Colonne38]],0)),"")</f>
        <v/>
      </c>
      <c r="AU581" s="10" t="str">
        <f>IFERROR(INDEX($S$2:$AL$2,MATCH(SMALL(Tableau1[[#This Row],[Colonne19]:[Colonne38]],8),Tableau1[[#This Row],[Colonne19]:[Colonne38]],0)),"")</f>
        <v/>
      </c>
      <c r="AV581" s="10" t="str">
        <f>IFERROR(INDEX($S$2:$AL$2,MATCH(SMALL(Tableau1[[#This Row],[Colonne19]:[Colonne38]],9),Tableau1[[#This Row],[Colonne19]:[Colonne38]],0)),"")</f>
        <v/>
      </c>
      <c r="AW581" s="10" t="str">
        <f>IFERROR(INDEX($S$2:$AL$2,MATCH(SMALL(Tableau1[[#This Row],[Colonne19]:[Colonne38]],10),Tableau1[[#This Row],[Colonne19]:[Colonne38]],0)),"")</f>
        <v/>
      </c>
      <c r="AX581" s="10" t="str">
        <f>IFERROR(INDEX($S$2:$AL$2,MATCH(SMALL(Tableau1[[#This Row],[Colonne19]:[Colonne38]],11),Tableau1[[#This Row],[Colonne19]:[Colonne38]],0)),"")</f>
        <v/>
      </c>
      <c r="AY581" s="10" t="str">
        <f>IFERROR(INDEX($S$2:$AL$2,MATCH(SMALL(Tableau1[[#This Row],[Colonne19]:[Colonne38]],12),Tableau1[[#This Row],[Colonne19]:[Colonne38]],0)),"")</f>
        <v/>
      </c>
      <c r="AZ581" s="10" t="str">
        <f>IFERROR(INDEX($S$2:$AL$2,MATCH(SMALL(Tableau1[[#This Row],[Colonne19]:[Colonne38]],13),Tableau1[[#This Row],[Colonne19]:[Colonne38]],0)),"")</f>
        <v/>
      </c>
      <c r="BA581" s="10" t="str">
        <f>IFERROR(INDEX($S$2:$AL$2,MATCH(SMALL(Tableau1[[#This Row],[Colonne19]:[Colonne38]],14),Tableau1[[#This Row],[Colonne19]:[Colonne38]],0)),"")</f>
        <v/>
      </c>
      <c r="BB581" s="10" t="str">
        <f>IFERROR(INDEX($S$2:$AL$2,MATCH(SMALL(Tableau1[[#This Row],[Colonne19]:[Colonne38]],15),Tableau1[[#This Row],[Colonne19]:[Colonne38]],0)),"")</f>
        <v/>
      </c>
      <c r="BC581" s="10" t="str">
        <f>IFERROR(INDEX($S$2:$AL$2,MATCH(SMALL(Tableau1[[#This Row],[Colonne19]:[Colonne38]],16),Tableau1[[#This Row],[Colonne19]:[Colonne38]],0)),"")</f>
        <v/>
      </c>
      <c r="BD581" s="10" t="str">
        <f>IFERROR(INDEX($S$2:$AL$2,MATCH(SMALL(Tableau1[[#This Row],[Colonne19]:[Colonne38]],17),Tableau1[[#This Row],[Colonne19]:[Colonne38]],0)),"")</f>
        <v/>
      </c>
      <c r="BE581" s="10" t="str">
        <f>IFERROR(INDEX($S$2:$AL$2,MATCH(SMALL(Tableau1[[#This Row],[Colonne19]:[Colonne38]],18),Tableau1[[#This Row],[Colonne19]:[Colonne38]],0)),"")</f>
        <v/>
      </c>
      <c r="BF581" s="10" t="str">
        <f>IFERROR(INDEX($S$2:$AL$2,MATCH(SMALL(Tableau1[[#This Row],[Colonne19]:[Colonne38]],19),Tableau1[[#This Row],[Colonne19]:[Colonne38]],0)),"")</f>
        <v/>
      </c>
      <c r="BG581" s="10" t="str">
        <f>IFERROR(INDEX($S$2:$AL$2,MATCH(SMALL(Tableau1[[#This Row],[Colonne19]:[Colonne38]],20),Tableau1[[#This Row],[Colonne19]:[Colonne38]],0)),"")</f>
        <v/>
      </c>
      <c r="BH581" s="11"/>
      <c r="BI581" s="10"/>
      <c r="BJ581" s="10"/>
      <c r="BK581" s="10"/>
      <c r="BL581" s="10"/>
      <c r="BM581" s="10"/>
      <c r="BN581" s="10"/>
      <c r="BO581" s="11"/>
      <c r="BP581" s="10" t="str" cm="1">
        <f t="array" ref="BP581">IFERROR(INDEX($AN581:$BG581,_xlfn.AGGREGATE(15,6,(COLUMN($AN581:$BG581)-COLUMN($AN$8)+1)/NOT(ISNA(MATCH($AN581:$BG581,$FF$1:$FF$6,0))),COLUMN($BV581:BV581))),"")</f>
        <v/>
      </c>
      <c r="BQ581" s="10" t="e" cm="1" vm="1">
        <f t="array" aca="1" ref="BQ581" ca="1">IFERROR(INDEX($AN581:$BG581,_xlfn.AGGREGATE(15,6,(COLUMN($AN581:$BG581)-COLUMN($AN$8)+1)/NOT(ISNA(MATCH($AN581:$BG581,$FF$1:$FF$6,0))),COLUMN($BV581:BW581))),"")</f>
        <v>#VALUE!</v>
      </c>
      <c r="BR581" s="10" t="e" cm="1" vm="2">
        <f t="array" aca="1" ref="BR581" ca="1">IFERROR(INDEX($AN581:$BG581,_xlfn.AGGREGATE(15,6,(COLUMN($AN581:$BG581)-COLUMN($AN$8)+1)/NOT(ISNA(MATCH($AN581:$BG581,$FF$1:$FF$6,0))),COLUMN($BV581:BX581))),"")</f>
        <v>#VALUE!</v>
      </c>
      <c r="BS581" s="10" t="e" cm="1" vm="3">
        <f t="array" aca="1" ref="BS581" ca="1">IFERROR(INDEX($AN581:$BG581,_xlfn.AGGREGATE(15,6,(COLUMN($AN581:$BG581)-COLUMN($AN$8)+1)/NOT(ISNA(MATCH($AN581:$BG581,$FF$1:$FF$6,0))),COLUMN($BV581:BY581))),"")</f>
        <v>#VALUE!</v>
      </c>
      <c r="BT581" s="10" t="e" cm="1" vm="4">
        <f t="array" aca="1" ref="BT581" ca="1">IFERROR(INDEX($AN581:$BG581,_xlfn.AGGREGATE(15,6,(COLUMN($AN581:$BG581)-COLUMN($AN$8)+1)/NOT(ISNA(MATCH($AN581:$BG581,$FF$1:$FF$6,0))),COLUMN($BV581:BZ581))),"")</f>
        <v>#VALUE!</v>
      </c>
      <c r="BU581" s="10" t="e" cm="1" vm="5">
        <f t="array" aca="1" ref="BU581" ca="1">IFERROR(INDEX($AN581:$BG581,_xlfn.AGGREGATE(15,6,(COLUMN($AN581:$BG581)-COLUMN($AN$8)+1)/NOT(ISNA(MATCH($AN581:$BG581,$FF$1:$FF$6,0))),COLUMN($BV581:CA581))),"")</f>
        <v>#VALUE!</v>
      </c>
      <c r="BV581" s="11"/>
      <c r="BW581" s="10" t="str" cm="1">
        <f t="array" ref="BW581">IFERROR(INDEX($BI581:$BN581,_xlfn.AGGREGATE(15,6,(COLUMN($BI581:$BN581)-COLUMN($BI$8)+1)/NOT(ISNA(MATCH($BI581:$BN581,$FF$1:$FF$6,0))),COLUMN($BW581:BW581))),"")</f>
        <v/>
      </c>
      <c r="BX581" s="10" t="e" cm="1" vm="1">
        <f t="array" aca="1" ref="BX581" ca="1">IFERROR(INDEX($BI581:$BN581,_xlfn.AGGREGATE(15,6,(COLUMN($BI581:$BN581)-COLUMN($BI$8)+1)/NOT(ISNA(MATCH($BI581:$BN581,$FF$1:$FF$6,0))),COLUMN($BW581:BX581))),"")</f>
        <v>#VALUE!</v>
      </c>
      <c r="BY581" s="10" t="e" cm="1" vm="2">
        <f t="array" aca="1" ref="BY581" ca="1">IFERROR(INDEX($BI581:$BN581,_xlfn.AGGREGATE(15,6,(COLUMN($BI581:$BN581)-COLUMN($BI$8)+1)/NOT(ISNA(MATCH($BI581:$BN581,$FF$1:$FF$6,0))),COLUMN($BW581:BY581))),"")</f>
        <v>#VALUE!</v>
      </c>
      <c r="BZ581" s="10" t="e" cm="1" vm="3">
        <f t="array" aca="1" ref="BZ581" ca="1">IFERROR(INDEX($BI581:$BN581,_xlfn.AGGREGATE(15,6,(COLUMN($BI581:$BN581)-COLUMN($BI$8)+1)/NOT(ISNA(MATCH($BI581:$BN581,$FF$1:$FF$6,0))),COLUMN($BW581:BZ581))),"")</f>
        <v>#VALUE!</v>
      </c>
      <c r="CA581" s="10" t="e" cm="1" vm="4">
        <f t="array" aca="1" ref="CA581" ca="1">IFERROR(INDEX($BI581:$BN581,_xlfn.AGGREGATE(15,6,(COLUMN($BI581:$BN581)-COLUMN($BI$8)+1)/NOT(ISNA(MATCH($BI581:$BN581,$FF$1:$FF$6,0))),COLUMN($BW581:CA581))),"")</f>
        <v>#VALUE!</v>
      </c>
      <c r="CB581" s="10" t="e" cm="1" vm="5">
        <f t="array" aca="1" ref="CB581" ca="1">IFERROR(INDEX($BI581:$BN581,_xlfn.AGGREGATE(15,6,(COLUMN($BI581:$BN581)-COLUMN($BI$8)+1)/NOT(ISNA(MATCH($BI581:$BN581,$FF$1:$FF$6,0))),COLUMN($BW581:CB581))),"")</f>
        <v>#VALUE!</v>
      </c>
      <c r="CC581" s="11"/>
      <c r="CD581" s="10"/>
      <c r="CE581" s="10"/>
      <c r="CF581" s="10"/>
      <c r="CG581" s="10"/>
      <c r="CH581" s="10"/>
      <c r="CI581" s="11"/>
      <c r="CJ581" s="10" cm="1">
        <f t="array" ref="CJ581">SUM(COUNTIF(CD581:CF581,$DH$3:$DM$3))</f>
        <v>0</v>
      </c>
      <c r="CK581" s="10" cm="1">
        <f t="array" ref="CK581">SUM(COUNTIF(CD581:CF581,$DH$2:$DL$2))</f>
        <v>0</v>
      </c>
      <c r="CL581" s="10" cm="1">
        <f t="array" ref="CL581">SUM(COUNTIF(CD581:CF581,$DM$2:$DQ$2))</f>
        <v>0</v>
      </c>
      <c r="CM581" s="11"/>
      <c r="CN581" s="10"/>
      <c r="CO581" s="10"/>
      <c r="CP581" s="11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1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7" t="s">
        <v>42</v>
      </c>
      <c r="EC581" s="11"/>
      <c r="ED581" s="10">
        <f>Tableau1[[#This Row],[Colonne75]]</f>
        <v>0</v>
      </c>
      <c r="EE581" s="10"/>
      <c r="EF581" s="10">
        <f ca="1">OFFSET(Tableau1[[#This Row],[Colonne19]],0,Tableau1[[#This Row],[Colonne126]]-1)</f>
        <v>0</v>
      </c>
      <c r="EG581" s="11"/>
      <c r="EH581" s="10">
        <f>Tableau1[[#This Row],[Colonne76]]</f>
        <v>0</v>
      </c>
      <c r="EI581" s="10"/>
      <c r="EJ581" s="10">
        <f ca="1">OFFSET(Tableau1[[#This Row],[Colonne19]],0,Tableau1[[#This Row],[Colonne130]]-1)</f>
        <v>0</v>
      </c>
      <c r="EK581" s="11"/>
      <c r="EL581" s="10">
        <f>Tableau1[[#This Row],[Colonne77]]</f>
        <v>0</v>
      </c>
      <c r="EM581" s="10"/>
      <c r="EN581" s="10">
        <f ca="1">OFFSET(Tableau1[[#This Row],[Colonne19]],0,Tableau1[[#This Row],[Colonne134]]-1)</f>
        <v>0</v>
      </c>
      <c r="EO581" s="11"/>
      <c r="EP581" s="10">
        <f>Tableau1[[#This Row],[Colonne78]]</f>
        <v>0</v>
      </c>
      <c r="EQ581" s="10"/>
      <c r="ER581" s="10">
        <f ca="1">OFFSET(Tableau1[[#This Row],[Colonne19]],0,Tableau1[[#This Row],[Colonne138]]-1)</f>
        <v>0</v>
      </c>
      <c r="ES581" s="11"/>
      <c r="ET581" s="10">
        <f>Tableau1[[#This Row],[Colonne79]]</f>
        <v>0</v>
      </c>
      <c r="EU581" s="10"/>
      <c r="EV581" s="10">
        <f ca="1">OFFSET(Tableau1[[#This Row],[Colonne19]],0,Tableau1[[#This Row],[Colonne142]]-1)</f>
        <v>0</v>
      </c>
      <c r="EW581" s="11"/>
      <c r="EX581" s="10">
        <f t="shared" ca="1" si="54"/>
        <v>0</v>
      </c>
      <c r="EY581" s="10">
        <f t="shared" ca="1" si="55"/>
        <v>0</v>
      </c>
      <c r="EZ581" s="10">
        <f t="shared" ca="1" si="56"/>
        <v>0</v>
      </c>
      <c r="FA581" s="10">
        <f t="shared" ca="1" si="51"/>
        <v>0</v>
      </c>
      <c r="FB581" s="10">
        <f t="shared" ca="1" si="52"/>
        <v>0</v>
      </c>
      <c r="FC581" s="10">
        <f t="shared" ca="1" si="53"/>
        <v>0</v>
      </c>
      <c r="FD581" s="11"/>
    </row>
    <row r="582" spans="1:160" x14ac:dyDescent="0.2">
      <c r="A582" s="25"/>
      <c r="B582" s="10"/>
      <c r="C582" s="13"/>
      <c r="D582" s="26"/>
      <c r="E582" s="10"/>
      <c r="F582" s="10"/>
      <c r="G582" s="10"/>
      <c r="H582" s="10"/>
      <c r="I582" s="10"/>
      <c r="J582" s="24"/>
      <c r="K582" s="13"/>
      <c r="L582" s="10"/>
      <c r="M582" s="13"/>
      <c r="N582" s="13"/>
      <c r="O582" s="33" t="e">
        <f>Tableau1[[#This Row],[Colonne14]]/Tableau1[[#This Row],[Colonne13]]</f>
        <v>#DIV/0!</v>
      </c>
      <c r="P582" s="57"/>
      <c r="Q582" s="59" t="e" cm="1">
        <f t="array" ref="Q582">SUM(Tableau1[[#This Row],[Colonne19]:[Colonne38]]/Tableau1[[#This Row],[Colonne11]])</f>
        <v>#DIV/0!</v>
      </c>
      <c r="R582" s="11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1"/>
      <c r="AN582" s="10" t="str" cm="1">
        <f t="array" ref="AN582">IFERROR(INDEX($S$2:$AL$2,MATCH(SMALL(Tableau1[[#This Row],[Colonne19]:[Colonne38]],1),Tableau1[[#This Row],[Colonne19]:[Colonne38]],0)),"")</f>
        <v/>
      </c>
      <c r="AO582" s="10" t="str">
        <f>IFERROR(INDEX($S$2:$AL$2,MATCH(SMALL(Tableau1[[#This Row],[Colonne19]:[Colonne38]],2),Tableau1[[#This Row],[Colonne19]:[Colonne38]],0)),"")</f>
        <v/>
      </c>
      <c r="AP582" s="10" t="str">
        <f>IFERROR(INDEX($S$2:$AL$2,MATCH(SMALL(Tableau1[[#This Row],[Colonne19]:[Colonne38]],3),Tableau1[[#This Row],[Colonne19]:[Colonne38]],0)),"")</f>
        <v/>
      </c>
      <c r="AQ582" s="10" t="str">
        <f>IFERROR(INDEX($S$2:$AL$2,MATCH(SMALL(Tableau1[[#This Row],[Colonne19]:[Colonne38]],4),Tableau1[[#This Row],[Colonne19]:[Colonne38]],0)),"")</f>
        <v/>
      </c>
      <c r="AR582" s="10" t="str">
        <f>IFERROR(INDEX($S$2:$AL$2,MATCH(SMALL(Tableau1[[#This Row],[Colonne19]:[Colonne38]],5),Tableau1[[#This Row],[Colonne19]:[Colonne38]],0)),"")</f>
        <v/>
      </c>
      <c r="AS582" s="10" t="str">
        <f>IFERROR(INDEX($S$2:$AL$2,MATCH(SMALL(Tableau1[[#This Row],[Colonne19]:[Colonne38]],6),Tableau1[[#This Row],[Colonne19]:[Colonne38]],0)),"")</f>
        <v/>
      </c>
      <c r="AT582" s="10" t="str">
        <f>IFERROR(INDEX($S$2:$AL$2,MATCH(SMALL(Tableau1[[#This Row],[Colonne19]:[Colonne38]],7),Tableau1[[#This Row],[Colonne19]:[Colonne38]],0)),"")</f>
        <v/>
      </c>
      <c r="AU582" s="10" t="str">
        <f>IFERROR(INDEX($S$2:$AL$2,MATCH(SMALL(Tableau1[[#This Row],[Colonne19]:[Colonne38]],8),Tableau1[[#This Row],[Colonne19]:[Colonne38]],0)),"")</f>
        <v/>
      </c>
      <c r="AV582" s="10" t="str">
        <f>IFERROR(INDEX($S$2:$AL$2,MATCH(SMALL(Tableau1[[#This Row],[Colonne19]:[Colonne38]],9),Tableau1[[#This Row],[Colonne19]:[Colonne38]],0)),"")</f>
        <v/>
      </c>
      <c r="AW582" s="10" t="str">
        <f>IFERROR(INDEX($S$2:$AL$2,MATCH(SMALL(Tableau1[[#This Row],[Colonne19]:[Colonne38]],10),Tableau1[[#This Row],[Colonne19]:[Colonne38]],0)),"")</f>
        <v/>
      </c>
      <c r="AX582" s="10" t="str">
        <f>IFERROR(INDEX($S$2:$AL$2,MATCH(SMALL(Tableau1[[#This Row],[Colonne19]:[Colonne38]],11),Tableau1[[#This Row],[Colonne19]:[Colonne38]],0)),"")</f>
        <v/>
      </c>
      <c r="AY582" s="10" t="str">
        <f>IFERROR(INDEX($S$2:$AL$2,MATCH(SMALL(Tableau1[[#This Row],[Colonne19]:[Colonne38]],12),Tableau1[[#This Row],[Colonne19]:[Colonne38]],0)),"")</f>
        <v/>
      </c>
      <c r="AZ582" s="10" t="str">
        <f>IFERROR(INDEX($S$2:$AL$2,MATCH(SMALL(Tableau1[[#This Row],[Colonne19]:[Colonne38]],13),Tableau1[[#This Row],[Colonne19]:[Colonne38]],0)),"")</f>
        <v/>
      </c>
      <c r="BA582" s="10" t="str">
        <f>IFERROR(INDEX($S$2:$AL$2,MATCH(SMALL(Tableau1[[#This Row],[Colonne19]:[Colonne38]],14),Tableau1[[#This Row],[Colonne19]:[Colonne38]],0)),"")</f>
        <v/>
      </c>
      <c r="BB582" s="10" t="str">
        <f>IFERROR(INDEX($S$2:$AL$2,MATCH(SMALL(Tableau1[[#This Row],[Colonne19]:[Colonne38]],15),Tableau1[[#This Row],[Colonne19]:[Colonne38]],0)),"")</f>
        <v/>
      </c>
      <c r="BC582" s="10" t="str">
        <f>IFERROR(INDEX($S$2:$AL$2,MATCH(SMALL(Tableau1[[#This Row],[Colonne19]:[Colonne38]],16),Tableau1[[#This Row],[Colonne19]:[Colonne38]],0)),"")</f>
        <v/>
      </c>
      <c r="BD582" s="10" t="str">
        <f>IFERROR(INDEX($S$2:$AL$2,MATCH(SMALL(Tableau1[[#This Row],[Colonne19]:[Colonne38]],17),Tableau1[[#This Row],[Colonne19]:[Colonne38]],0)),"")</f>
        <v/>
      </c>
      <c r="BE582" s="10" t="str">
        <f>IFERROR(INDEX($S$2:$AL$2,MATCH(SMALL(Tableau1[[#This Row],[Colonne19]:[Colonne38]],18),Tableau1[[#This Row],[Colonne19]:[Colonne38]],0)),"")</f>
        <v/>
      </c>
      <c r="BF582" s="10" t="str">
        <f>IFERROR(INDEX($S$2:$AL$2,MATCH(SMALL(Tableau1[[#This Row],[Colonne19]:[Colonne38]],19),Tableau1[[#This Row],[Colonne19]:[Colonne38]],0)),"")</f>
        <v/>
      </c>
      <c r="BG582" s="10" t="str">
        <f>IFERROR(INDEX($S$2:$AL$2,MATCH(SMALL(Tableau1[[#This Row],[Colonne19]:[Colonne38]],20),Tableau1[[#This Row],[Colonne19]:[Colonne38]],0)),"")</f>
        <v/>
      </c>
      <c r="BH582" s="11"/>
      <c r="BI582" s="10"/>
      <c r="BJ582" s="10"/>
      <c r="BK582" s="10"/>
      <c r="BL582" s="10"/>
      <c r="BM582" s="10"/>
      <c r="BN582" s="10"/>
      <c r="BO582" s="11"/>
      <c r="BP582" s="10" t="str" cm="1">
        <f t="array" ref="BP582">IFERROR(INDEX($AN582:$BG582,_xlfn.AGGREGATE(15,6,(COLUMN($AN582:$BG582)-COLUMN($AN$8)+1)/NOT(ISNA(MATCH($AN582:$BG582,$FF$1:$FF$6,0))),COLUMN($BV582:BV582))),"")</f>
        <v/>
      </c>
      <c r="BQ582" s="10" t="e" cm="1" vm="1">
        <f t="array" aca="1" ref="BQ582" ca="1">IFERROR(INDEX($AN582:$BG582,_xlfn.AGGREGATE(15,6,(COLUMN($AN582:$BG582)-COLUMN($AN$8)+1)/NOT(ISNA(MATCH($AN582:$BG582,$FF$1:$FF$6,0))),COLUMN($BV582:BW582))),"")</f>
        <v>#VALUE!</v>
      </c>
      <c r="BR582" s="10" t="e" cm="1" vm="2">
        <f t="array" aca="1" ref="BR582" ca="1">IFERROR(INDEX($AN582:$BG582,_xlfn.AGGREGATE(15,6,(COLUMN($AN582:$BG582)-COLUMN($AN$8)+1)/NOT(ISNA(MATCH($AN582:$BG582,$FF$1:$FF$6,0))),COLUMN($BV582:BX582))),"")</f>
        <v>#VALUE!</v>
      </c>
      <c r="BS582" s="10" t="e" cm="1" vm="3">
        <f t="array" aca="1" ref="BS582" ca="1">IFERROR(INDEX($AN582:$BG582,_xlfn.AGGREGATE(15,6,(COLUMN($AN582:$BG582)-COLUMN($AN$8)+1)/NOT(ISNA(MATCH($AN582:$BG582,$FF$1:$FF$6,0))),COLUMN($BV582:BY582))),"")</f>
        <v>#VALUE!</v>
      </c>
      <c r="BT582" s="10" t="e" cm="1" vm="4">
        <f t="array" aca="1" ref="BT582" ca="1">IFERROR(INDEX($AN582:$BG582,_xlfn.AGGREGATE(15,6,(COLUMN($AN582:$BG582)-COLUMN($AN$8)+1)/NOT(ISNA(MATCH($AN582:$BG582,$FF$1:$FF$6,0))),COLUMN($BV582:BZ582))),"")</f>
        <v>#VALUE!</v>
      </c>
      <c r="BU582" s="10" t="e" cm="1" vm="5">
        <f t="array" aca="1" ref="BU582" ca="1">IFERROR(INDEX($AN582:$BG582,_xlfn.AGGREGATE(15,6,(COLUMN($AN582:$BG582)-COLUMN($AN$8)+1)/NOT(ISNA(MATCH($AN582:$BG582,$FF$1:$FF$6,0))),COLUMN($BV582:CA582))),"")</f>
        <v>#VALUE!</v>
      </c>
      <c r="BV582" s="11"/>
      <c r="BW582" s="10" t="str" cm="1">
        <f t="array" ref="BW582">IFERROR(INDEX($BI582:$BN582,_xlfn.AGGREGATE(15,6,(COLUMN($BI582:$BN582)-COLUMN($BI$8)+1)/NOT(ISNA(MATCH($BI582:$BN582,$FF$1:$FF$6,0))),COLUMN($BW582:BW582))),"")</f>
        <v/>
      </c>
      <c r="BX582" s="10" t="e" cm="1" vm="1">
        <f t="array" aca="1" ref="BX582" ca="1">IFERROR(INDEX($BI582:$BN582,_xlfn.AGGREGATE(15,6,(COLUMN($BI582:$BN582)-COLUMN($BI$8)+1)/NOT(ISNA(MATCH($BI582:$BN582,$FF$1:$FF$6,0))),COLUMN($BW582:BX582))),"")</f>
        <v>#VALUE!</v>
      </c>
      <c r="BY582" s="10" t="e" cm="1" vm="2">
        <f t="array" aca="1" ref="BY582" ca="1">IFERROR(INDEX($BI582:$BN582,_xlfn.AGGREGATE(15,6,(COLUMN($BI582:$BN582)-COLUMN($BI$8)+1)/NOT(ISNA(MATCH($BI582:$BN582,$FF$1:$FF$6,0))),COLUMN($BW582:BY582))),"")</f>
        <v>#VALUE!</v>
      </c>
      <c r="BZ582" s="10" t="e" cm="1" vm="3">
        <f t="array" aca="1" ref="BZ582" ca="1">IFERROR(INDEX($BI582:$BN582,_xlfn.AGGREGATE(15,6,(COLUMN($BI582:$BN582)-COLUMN($BI$8)+1)/NOT(ISNA(MATCH($BI582:$BN582,$FF$1:$FF$6,0))),COLUMN($BW582:BZ582))),"")</f>
        <v>#VALUE!</v>
      </c>
      <c r="CA582" s="10" t="e" cm="1" vm="4">
        <f t="array" aca="1" ref="CA582" ca="1">IFERROR(INDEX($BI582:$BN582,_xlfn.AGGREGATE(15,6,(COLUMN($BI582:$BN582)-COLUMN($BI$8)+1)/NOT(ISNA(MATCH($BI582:$BN582,$FF$1:$FF$6,0))),COLUMN($BW582:CA582))),"")</f>
        <v>#VALUE!</v>
      </c>
      <c r="CB582" s="10" t="e" cm="1" vm="5">
        <f t="array" aca="1" ref="CB582" ca="1">IFERROR(INDEX($BI582:$BN582,_xlfn.AGGREGATE(15,6,(COLUMN($BI582:$BN582)-COLUMN($BI$8)+1)/NOT(ISNA(MATCH($BI582:$BN582,$FF$1:$FF$6,0))),COLUMN($BW582:CB582))),"")</f>
        <v>#VALUE!</v>
      </c>
      <c r="CC582" s="11"/>
      <c r="CD582" s="10"/>
      <c r="CE582" s="10"/>
      <c r="CF582" s="10"/>
      <c r="CG582" s="10"/>
      <c r="CH582" s="10"/>
      <c r="CI582" s="11"/>
      <c r="CJ582" s="10" cm="1">
        <f t="array" ref="CJ582">SUM(COUNTIF(CD582:CF582,$DH$3:$DM$3))</f>
        <v>0</v>
      </c>
      <c r="CK582" s="10" cm="1">
        <f t="array" ref="CK582">SUM(COUNTIF(CD582:CF582,$DH$2:$DL$2))</f>
        <v>0</v>
      </c>
      <c r="CL582" s="10" cm="1">
        <f t="array" ref="CL582">SUM(COUNTIF(CD582:CF582,$DM$2:$DQ$2))</f>
        <v>0</v>
      </c>
      <c r="CM582" s="11"/>
      <c r="CN582" s="10"/>
      <c r="CO582" s="10"/>
      <c r="CP582" s="11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1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7" t="s">
        <v>42</v>
      </c>
      <c r="EC582" s="11"/>
      <c r="ED582" s="10">
        <f>Tableau1[[#This Row],[Colonne75]]</f>
        <v>0</v>
      </c>
      <c r="EE582" s="10"/>
      <c r="EF582" s="10">
        <f ca="1">OFFSET(Tableau1[[#This Row],[Colonne19]],0,Tableau1[[#This Row],[Colonne126]]-1)</f>
        <v>0</v>
      </c>
      <c r="EG582" s="11"/>
      <c r="EH582" s="10">
        <f>Tableau1[[#This Row],[Colonne76]]</f>
        <v>0</v>
      </c>
      <c r="EI582" s="10"/>
      <c r="EJ582" s="10">
        <f ca="1">OFFSET(Tableau1[[#This Row],[Colonne19]],0,Tableau1[[#This Row],[Colonne130]]-1)</f>
        <v>0</v>
      </c>
      <c r="EK582" s="11"/>
      <c r="EL582" s="10">
        <f>Tableau1[[#This Row],[Colonne77]]</f>
        <v>0</v>
      </c>
      <c r="EM582" s="10"/>
      <c r="EN582" s="10">
        <f ca="1">OFFSET(Tableau1[[#This Row],[Colonne19]],0,Tableau1[[#This Row],[Colonne134]]-1)</f>
        <v>0</v>
      </c>
      <c r="EO582" s="11"/>
      <c r="EP582" s="10">
        <f>Tableau1[[#This Row],[Colonne78]]</f>
        <v>0</v>
      </c>
      <c r="EQ582" s="10"/>
      <c r="ER582" s="10">
        <f ca="1">OFFSET(Tableau1[[#This Row],[Colonne19]],0,Tableau1[[#This Row],[Colonne138]]-1)</f>
        <v>0</v>
      </c>
      <c r="ES582" s="11"/>
      <c r="ET582" s="10">
        <f>Tableau1[[#This Row],[Colonne79]]</f>
        <v>0</v>
      </c>
      <c r="EU582" s="10"/>
      <c r="EV582" s="10">
        <f ca="1">OFFSET(Tableau1[[#This Row],[Colonne19]],0,Tableau1[[#This Row],[Colonne142]]-1)</f>
        <v>0</v>
      </c>
      <c r="EW582" s="11"/>
      <c r="EX582" s="10">
        <f t="shared" ca="1" si="54"/>
        <v>0</v>
      </c>
      <c r="EY582" s="10">
        <f t="shared" ca="1" si="55"/>
        <v>0</v>
      </c>
      <c r="EZ582" s="10">
        <f t="shared" ca="1" si="56"/>
        <v>0</v>
      </c>
      <c r="FA582" s="10">
        <f t="shared" ca="1" si="51"/>
        <v>0</v>
      </c>
      <c r="FB582" s="10">
        <f t="shared" ca="1" si="52"/>
        <v>0</v>
      </c>
      <c r="FC582" s="10">
        <f t="shared" ca="1" si="53"/>
        <v>0</v>
      </c>
      <c r="FD582" s="11"/>
    </row>
    <row r="583" spans="1:160" x14ac:dyDescent="0.2">
      <c r="A583" s="25"/>
      <c r="B583" s="10"/>
      <c r="C583" s="13"/>
      <c r="D583" s="26"/>
      <c r="E583" s="10"/>
      <c r="F583" s="10"/>
      <c r="G583" s="10"/>
      <c r="H583" s="10"/>
      <c r="I583" s="10"/>
      <c r="J583" s="24"/>
      <c r="K583" s="13"/>
      <c r="L583" s="10"/>
      <c r="M583" s="13"/>
      <c r="N583" s="13"/>
      <c r="O583" s="33" t="e">
        <f>Tableau1[[#This Row],[Colonne14]]/Tableau1[[#This Row],[Colonne13]]</f>
        <v>#DIV/0!</v>
      </c>
      <c r="P583" s="57"/>
      <c r="Q583" s="59" t="e" cm="1">
        <f t="array" ref="Q583">SUM(Tableau1[[#This Row],[Colonne19]:[Colonne38]]/Tableau1[[#This Row],[Colonne11]])</f>
        <v>#DIV/0!</v>
      </c>
      <c r="R583" s="11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1"/>
      <c r="AN583" s="10" t="str" cm="1">
        <f t="array" ref="AN583">IFERROR(INDEX($S$2:$AL$2,MATCH(SMALL(Tableau1[[#This Row],[Colonne19]:[Colonne38]],1),Tableau1[[#This Row],[Colonne19]:[Colonne38]],0)),"")</f>
        <v/>
      </c>
      <c r="AO583" s="10" t="str">
        <f>IFERROR(INDEX($S$2:$AL$2,MATCH(SMALL(Tableau1[[#This Row],[Colonne19]:[Colonne38]],2),Tableau1[[#This Row],[Colonne19]:[Colonne38]],0)),"")</f>
        <v/>
      </c>
      <c r="AP583" s="10" t="str">
        <f>IFERROR(INDEX($S$2:$AL$2,MATCH(SMALL(Tableau1[[#This Row],[Colonne19]:[Colonne38]],3),Tableau1[[#This Row],[Colonne19]:[Colonne38]],0)),"")</f>
        <v/>
      </c>
      <c r="AQ583" s="10" t="str">
        <f>IFERROR(INDEX($S$2:$AL$2,MATCH(SMALL(Tableau1[[#This Row],[Colonne19]:[Colonne38]],4),Tableau1[[#This Row],[Colonne19]:[Colonne38]],0)),"")</f>
        <v/>
      </c>
      <c r="AR583" s="10" t="str">
        <f>IFERROR(INDEX($S$2:$AL$2,MATCH(SMALL(Tableau1[[#This Row],[Colonne19]:[Colonne38]],5),Tableau1[[#This Row],[Colonne19]:[Colonne38]],0)),"")</f>
        <v/>
      </c>
      <c r="AS583" s="10" t="str">
        <f>IFERROR(INDEX($S$2:$AL$2,MATCH(SMALL(Tableau1[[#This Row],[Colonne19]:[Colonne38]],6),Tableau1[[#This Row],[Colonne19]:[Colonne38]],0)),"")</f>
        <v/>
      </c>
      <c r="AT583" s="10" t="str">
        <f>IFERROR(INDEX($S$2:$AL$2,MATCH(SMALL(Tableau1[[#This Row],[Colonne19]:[Colonne38]],7),Tableau1[[#This Row],[Colonne19]:[Colonne38]],0)),"")</f>
        <v/>
      </c>
      <c r="AU583" s="10" t="str">
        <f>IFERROR(INDEX($S$2:$AL$2,MATCH(SMALL(Tableau1[[#This Row],[Colonne19]:[Colonne38]],8),Tableau1[[#This Row],[Colonne19]:[Colonne38]],0)),"")</f>
        <v/>
      </c>
      <c r="AV583" s="10" t="str">
        <f>IFERROR(INDEX($S$2:$AL$2,MATCH(SMALL(Tableau1[[#This Row],[Colonne19]:[Colonne38]],9),Tableau1[[#This Row],[Colonne19]:[Colonne38]],0)),"")</f>
        <v/>
      </c>
      <c r="AW583" s="10" t="str">
        <f>IFERROR(INDEX($S$2:$AL$2,MATCH(SMALL(Tableau1[[#This Row],[Colonne19]:[Colonne38]],10),Tableau1[[#This Row],[Colonne19]:[Colonne38]],0)),"")</f>
        <v/>
      </c>
      <c r="AX583" s="10" t="str">
        <f>IFERROR(INDEX($S$2:$AL$2,MATCH(SMALL(Tableau1[[#This Row],[Colonne19]:[Colonne38]],11),Tableau1[[#This Row],[Colonne19]:[Colonne38]],0)),"")</f>
        <v/>
      </c>
      <c r="AY583" s="10" t="str">
        <f>IFERROR(INDEX($S$2:$AL$2,MATCH(SMALL(Tableau1[[#This Row],[Colonne19]:[Colonne38]],12),Tableau1[[#This Row],[Colonne19]:[Colonne38]],0)),"")</f>
        <v/>
      </c>
      <c r="AZ583" s="10" t="str">
        <f>IFERROR(INDEX($S$2:$AL$2,MATCH(SMALL(Tableau1[[#This Row],[Colonne19]:[Colonne38]],13),Tableau1[[#This Row],[Colonne19]:[Colonne38]],0)),"")</f>
        <v/>
      </c>
      <c r="BA583" s="10" t="str">
        <f>IFERROR(INDEX($S$2:$AL$2,MATCH(SMALL(Tableau1[[#This Row],[Colonne19]:[Colonne38]],14),Tableau1[[#This Row],[Colonne19]:[Colonne38]],0)),"")</f>
        <v/>
      </c>
      <c r="BB583" s="10" t="str">
        <f>IFERROR(INDEX($S$2:$AL$2,MATCH(SMALL(Tableau1[[#This Row],[Colonne19]:[Colonne38]],15),Tableau1[[#This Row],[Colonne19]:[Colonne38]],0)),"")</f>
        <v/>
      </c>
      <c r="BC583" s="10" t="str">
        <f>IFERROR(INDEX($S$2:$AL$2,MATCH(SMALL(Tableau1[[#This Row],[Colonne19]:[Colonne38]],16),Tableau1[[#This Row],[Colonne19]:[Colonne38]],0)),"")</f>
        <v/>
      </c>
      <c r="BD583" s="10" t="str">
        <f>IFERROR(INDEX($S$2:$AL$2,MATCH(SMALL(Tableau1[[#This Row],[Colonne19]:[Colonne38]],17),Tableau1[[#This Row],[Colonne19]:[Colonne38]],0)),"")</f>
        <v/>
      </c>
      <c r="BE583" s="10" t="str">
        <f>IFERROR(INDEX($S$2:$AL$2,MATCH(SMALL(Tableau1[[#This Row],[Colonne19]:[Colonne38]],18),Tableau1[[#This Row],[Colonne19]:[Colonne38]],0)),"")</f>
        <v/>
      </c>
      <c r="BF583" s="10" t="str">
        <f>IFERROR(INDEX($S$2:$AL$2,MATCH(SMALL(Tableau1[[#This Row],[Colonne19]:[Colonne38]],19),Tableau1[[#This Row],[Colonne19]:[Colonne38]],0)),"")</f>
        <v/>
      </c>
      <c r="BG583" s="10" t="str">
        <f>IFERROR(INDEX($S$2:$AL$2,MATCH(SMALL(Tableau1[[#This Row],[Colonne19]:[Colonne38]],20),Tableau1[[#This Row],[Colonne19]:[Colonne38]],0)),"")</f>
        <v/>
      </c>
      <c r="BH583" s="11"/>
      <c r="BI583" s="10"/>
      <c r="BJ583" s="10"/>
      <c r="BK583" s="10"/>
      <c r="BL583" s="10"/>
      <c r="BM583" s="10"/>
      <c r="BN583" s="10"/>
      <c r="BO583" s="11"/>
      <c r="BP583" s="10" t="str" cm="1">
        <f t="array" ref="BP583">IFERROR(INDEX($AN583:$BG583,_xlfn.AGGREGATE(15,6,(COLUMN($AN583:$BG583)-COLUMN($AN$8)+1)/NOT(ISNA(MATCH($AN583:$BG583,$FF$1:$FF$6,0))),COLUMN($BV583:BV583))),"")</f>
        <v/>
      </c>
      <c r="BQ583" s="10" t="e" cm="1" vm="1">
        <f t="array" aca="1" ref="BQ583" ca="1">IFERROR(INDEX($AN583:$BG583,_xlfn.AGGREGATE(15,6,(COLUMN($AN583:$BG583)-COLUMN($AN$8)+1)/NOT(ISNA(MATCH($AN583:$BG583,$FF$1:$FF$6,0))),COLUMN($BV583:BW583))),"")</f>
        <v>#VALUE!</v>
      </c>
      <c r="BR583" s="10" t="e" cm="1" vm="2">
        <f t="array" aca="1" ref="BR583" ca="1">IFERROR(INDEX($AN583:$BG583,_xlfn.AGGREGATE(15,6,(COLUMN($AN583:$BG583)-COLUMN($AN$8)+1)/NOT(ISNA(MATCH($AN583:$BG583,$FF$1:$FF$6,0))),COLUMN($BV583:BX583))),"")</f>
        <v>#VALUE!</v>
      </c>
      <c r="BS583" s="10" t="e" cm="1" vm="3">
        <f t="array" aca="1" ref="BS583" ca="1">IFERROR(INDEX($AN583:$BG583,_xlfn.AGGREGATE(15,6,(COLUMN($AN583:$BG583)-COLUMN($AN$8)+1)/NOT(ISNA(MATCH($AN583:$BG583,$FF$1:$FF$6,0))),COLUMN($BV583:BY583))),"")</f>
        <v>#VALUE!</v>
      </c>
      <c r="BT583" s="10" t="e" cm="1" vm="4">
        <f t="array" aca="1" ref="BT583" ca="1">IFERROR(INDEX($AN583:$BG583,_xlfn.AGGREGATE(15,6,(COLUMN($AN583:$BG583)-COLUMN($AN$8)+1)/NOT(ISNA(MATCH($AN583:$BG583,$FF$1:$FF$6,0))),COLUMN($BV583:BZ583))),"")</f>
        <v>#VALUE!</v>
      </c>
      <c r="BU583" s="10" t="e" cm="1" vm="5">
        <f t="array" aca="1" ref="BU583" ca="1">IFERROR(INDEX($AN583:$BG583,_xlfn.AGGREGATE(15,6,(COLUMN($AN583:$BG583)-COLUMN($AN$8)+1)/NOT(ISNA(MATCH($AN583:$BG583,$FF$1:$FF$6,0))),COLUMN($BV583:CA583))),"")</f>
        <v>#VALUE!</v>
      </c>
      <c r="BV583" s="11"/>
      <c r="BW583" s="10" t="str" cm="1">
        <f t="array" ref="BW583">IFERROR(INDEX($BI583:$BN583,_xlfn.AGGREGATE(15,6,(COLUMN($BI583:$BN583)-COLUMN($BI$8)+1)/NOT(ISNA(MATCH($BI583:$BN583,$FF$1:$FF$6,0))),COLUMN($BW583:BW583))),"")</f>
        <v/>
      </c>
      <c r="BX583" s="10" t="e" cm="1" vm="1">
        <f t="array" aca="1" ref="BX583" ca="1">IFERROR(INDEX($BI583:$BN583,_xlfn.AGGREGATE(15,6,(COLUMN($BI583:$BN583)-COLUMN($BI$8)+1)/NOT(ISNA(MATCH($BI583:$BN583,$FF$1:$FF$6,0))),COLUMN($BW583:BX583))),"")</f>
        <v>#VALUE!</v>
      </c>
      <c r="BY583" s="10" t="e" cm="1" vm="2">
        <f t="array" aca="1" ref="BY583" ca="1">IFERROR(INDEX($BI583:$BN583,_xlfn.AGGREGATE(15,6,(COLUMN($BI583:$BN583)-COLUMN($BI$8)+1)/NOT(ISNA(MATCH($BI583:$BN583,$FF$1:$FF$6,0))),COLUMN($BW583:BY583))),"")</f>
        <v>#VALUE!</v>
      </c>
      <c r="BZ583" s="10" t="e" cm="1" vm="3">
        <f t="array" aca="1" ref="BZ583" ca="1">IFERROR(INDEX($BI583:$BN583,_xlfn.AGGREGATE(15,6,(COLUMN($BI583:$BN583)-COLUMN($BI$8)+1)/NOT(ISNA(MATCH($BI583:$BN583,$FF$1:$FF$6,0))),COLUMN($BW583:BZ583))),"")</f>
        <v>#VALUE!</v>
      </c>
      <c r="CA583" s="10" t="e" cm="1" vm="4">
        <f t="array" aca="1" ref="CA583" ca="1">IFERROR(INDEX($BI583:$BN583,_xlfn.AGGREGATE(15,6,(COLUMN($BI583:$BN583)-COLUMN($BI$8)+1)/NOT(ISNA(MATCH($BI583:$BN583,$FF$1:$FF$6,0))),COLUMN($BW583:CA583))),"")</f>
        <v>#VALUE!</v>
      </c>
      <c r="CB583" s="10" t="e" cm="1" vm="5">
        <f t="array" aca="1" ref="CB583" ca="1">IFERROR(INDEX($BI583:$BN583,_xlfn.AGGREGATE(15,6,(COLUMN($BI583:$BN583)-COLUMN($BI$8)+1)/NOT(ISNA(MATCH($BI583:$BN583,$FF$1:$FF$6,0))),COLUMN($BW583:CB583))),"")</f>
        <v>#VALUE!</v>
      </c>
      <c r="CC583" s="11"/>
      <c r="CD583" s="10"/>
      <c r="CE583" s="10"/>
      <c r="CF583" s="10"/>
      <c r="CG583" s="10"/>
      <c r="CH583" s="10"/>
      <c r="CI583" s="11"/>
      <c r="CJ583" s="10" cm="1">
        <f t="array" ref="CJ583">SUM(COUNTIF(CD583:CF583,$DH$3:$DM$3))</f>
        <v>0</v>
      </c>
      <c r="CK583" s="10" cm="1">
        <f t="array" ref="CK583">SUM(COUNTIF(CD583:CF583,$DH$2:$DL$2))</f>
        <v>0</v>
      </c>
      <c r="CL583" s="10" cm="1">
        <f t="array" ref="CL583">SUM(COUNTIF(CD583:CF583,$DM$2:$DQ$2))</f>
        <v>0</v>
      </c>
      <c r="CM583" s="11"/>
      <c r="CN583" s="10"/>
      <c r="CO583" s="10"/>
      <c r="CP583" s="11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1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7" t="s">
        <v>42</v>
      </c>
      <c r="EC583" s="11"/>
      <c r="ED583" s="10">
        <f>Tableau1[[#This Row],[Colonne75]]</f>
        <v>0</v>
      </c>
      <c r="EE583" s="10"/>
      <c r="EF583" s="10">
        <f ca="1">OFFSET(Tableau1[[#This Row],[Colonne19]],0,Tableau1[[#This Row],[Colonne126]]-1)</f>
        <v>0</v>
      </c>
      <c r="EG583" s="11"/>
      <c r="EH583" s="10">
        <f>Tableau1[[#This Row],[Colonne76]]</f>
        <v>0</v>
      </c>
      <c r="EI583" s="10"/>
      <c r="EJ583" s="10">
        <f ca="1">OFFSET(Tableau1[[#This Row],[Colonne19]],0,Tableau1[[#This Row],[Colonne130]]-1)</f>
        <v>0</v>
      </c>
      <c r="EK583" s="11"/>
      <c r="EL583" s="10">
        <f>Tableau1[[#This Row],[Colonne77]]</f>
        <v>0</v>
      </c>
      <c r="EM583" s="10"/>
      <c r="EN583" s="10">
        <f ca="1">OFFSET(Tableau1[[#This Row],[Colonne19]],0,Tableau1[[#This Row],[Colonne134]]-1)</f>
        <v>0</v>
      </c>
      <c r="EO583" s="11"/>
      <c r="EP583" s="10">
        <f>Tableau1[[#This Row],[Colonne78]]</f>
        <v>0</v>
      </c>
      <c r="EQ583" s="10"/>
      <c r="ER583" s="10">
        <f ca="1">OFFSET(Tableau1[[#This Row],[Colonne19]],0,Tableau1[[#This Row],[Colonne138]]-1)</f>
        <v>0</v>
      </c>
      <c r="ES583" s="11"/>
      <c r="ET583" s="10">
        <f>Tableau1[[#This Row],[Colonne79]]</f>
        <v>0</v>
      </c>
      <c r="EU583" s="10"/>
      <c r="EV583" s="10">
        <f ca="1">OFFSET(Tableau1[[#This Row],[Colonne19]],0,Tableau1[[#This Row],[Colonne142]]-1)</f>
        <v>0</v>
      </c>
      <c r="EW583" s="11"/>
      <c r="EX583" s="10">
        <f t="shared" ca="1" si="54"/>
        <v>0</v>
      </c>
      <c r="EY583" s="10">
        <f t="shared" ca="1" si="55"/>
        <v>0</v>
      </c>
      <c r="EZ583" s="10">
        <f t="shared" ca="1" si="56"/>
        <v>0</v>
      </c>
      <c r="FA583" s="10">
        <f t="shared" ca="1" si="51"/>
        <v>0</v>
      </c>
      <c r="FB583" s="10">
        <f t="shared" ca="1" si="52"/>
        <v>0</v>
      </c>
      <c r="FC583" s="10">
        <f t="shared" ca="1" si="53"/>
        <v>0</v>
      </c>
      <c r="FD583" s="11"/>
    </row>
    <row r="584" spans="1:160" x14ac:dyDescent="0.2">
      <c r="A584" s="25"/>
      <c r="B584" s="10"/>
      <c r="C584" s="13"/>
      <c r="D584" s="26"/>
      <c r="E584" s="10"/>
      <c r="F584" s="10"/>
      <c r="G584" s="10"/>
      <c r="H584" s="10"/>
      <c r="I584" s="10"/>
      <c r="J584" s="24"/>
      <c r="K584" s="13"/>
      <c r="L584" s="10"/>
      <c r="M584" s="13"/>
      <c r="N584" s="13"/>
      <c r="O584" s="33" t="e">
        <f>Tableau1[[#This Row],[Colonne14]]/Tableau1[[#This Row],[Colonne13]]</f>
        <v>#DIV/0!</v>
      </c>
      <c r="P584" s="57"/>
      <c r="Q584" s="59" t="e" cm="1">
        <f t="array" ref="Q584">SUM(Tableau1[[#This Row],[Colonne19]:[Colonne38]]/Tableau1[[#This Row],[Colonne11]])</f>
        <v>#DIV/0!</v>
      </c>
      <c r="R584" s="11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1"/>
      <c r="AN584" s="10" t="str" cm="1">
        <f t="array" ref="AN584">IFERROR(INDEX($S$2:$AL$2,MATCH(SMALL(Tableau1[[#This Row],[Colonne19]:[Colonne38]],1),Tableau1[[#This Row],[Colonne19]:[Colonne38]],0)),"")</f>
        <v/>
      </c>
      <c r="AO584" s="10" t="str">
        <f>IFERROR(INDEX($S$2:$AL$2,MATCH(SMALL(Tableau1[[#This Row],[Colonne19]:[Colonne38]],2),Tableau1[[#This Row],[Colonne19]:[Colonne38]],0)),"")</f>
        <v/>
      </c>
      <c r="AP584" s="10" t="str">
        <f>IFERROR(INDEX($S$2:$AL$2,MATCH(SMALL(Tableau1[[#This Row],[Colonne19]:[Colonne38]],3),Tableau1[[#This Row],[Colonne19]:[Colonne38]],0)),"")</f>
        <v/>
      </c>
      <c r="AQ584" s="10" t="str">
        <f>IFERROR(INDEX($S$2:$AL$2,MATCH(SMALL(Tableau1[[#This Row],[Colonne19]:[Colonne38]],4),Tableau1[[#This Row],[Colonne19]:[Colonne38]],0)),"")</f>
        <v/>
      </c>
      <c r="AR584" s="10" t="str">
        <f>IFERROR(INDEX($S$2:$AL$2,MATCH(SMALL(Tableau1[[#This Row],[Colonne19]:[Colonne38]],5),Tableau1[[#This Row],[Colonne19]:[Colonne38]],0)),"")</f>
        <v/>
      </c>
      <c r="AS584" s="10" t="str">
        <f>IFERROR(INDEX($S$2:$AL$2,MATCH(SMALL(Tableau1[[#This Row],[Colonne19]:[Colonne38]],6),Tableau1[[#This Row],[Colonne19]:[Colonne38]],0)),"")</f>
        <v/>
      </c>
      <c r="AT584" s="10" t="str">
        <f>IFERROR(INDEX($S$2:$AL$2,MATCH(SMALL(Tableau1[[#This Row],[Colonne19]:[Colonne38]],7),Tableau1[[#This Row],[Colonne19]:[Colonne38]],0)),"")</f>
        <v/>
      </c>
      <c r="AU584" s="10" t="str">
        <f>IFERROR(INDEX($S$2:$AL$2,MATCH(SMALL(Tableau1[[#This Row],[Colonne19]:[Colonne38]],8),Tableau1[[#This Row],[Colonne19]:[Colonne38]],0)),"")</f>
        <v/>
      </c>
      <c r="AV584" s="10" t="str">
        <f>IFERROR(INDEX($S$2:$AL$2,MATCH(SMALL(Tableau1[[#This Row],[Colonne19]:[Colonne38]],9),Tableau1[[#This Row],[Colonne19]:[Colonne38]],0)),"")</f>
        <v/>
      </c>
      <c r="AW584" s="10" t="str">
        <f>IFERROR(INDEX($S$2:$AL$2,MATCH(SMALL(Tableau1[[#This Row],[Colonne19]:[Colonne38]],10),Tableau1[[#This Row],[Colonne19]:[Colonne38]],0)),"")</f>
        <v/>
      </c>
      <c r="AX584" s="10" t="str">
        <f>IFERROR(INDEX($S$2:$AL$2,MATCH(SMALL(Tableau1[[#This Row],[Colonne19]:[Colonne38]],11),Tableau1[[#This Row],[Colonne19]:[Colonne38]],0)),"")</f>
        <v/>
      </c>
      <c r="AY584" s="10" t="str">
        <f>IFERROR(INDEX($S$2:$AL$2,MATCH(SMALL(Tableau1[[#This Row],[Colonne19]:[Colonne38]],12),Tableau1[[#This Row],[Colonne19]:[Colonne38]],0)),"")</f>
        <v/>
      </c>
      <c r="AZ584" s="10" t="str">
        <f>IFERROR(INDEX($S$2:$AL$2,MATCH(SMALL(Tableau1[[#This Row],[Colonne19]:[Colonne38]],13),Tableau1[[#This Row],[Colonne19]:[Colonne38]],0)),"")</f>
        <v/>
      </c>
      <c r="BA584" s="10" t="str">
        <f>IFERROR(INDEX($S$2:$AL$2,MATCH(SMALL(Tableau1[[#This Row],[Colonne19]:[Colonne38]],14),Tableau1[[#This Row],[Colonne19]:[Colonne38]],0)),"")</f>
        <v/>
      </c>
      <c r="BB584" s="10" t="str">
        <f>IFERROR(INDEX($S$2:$AL$2,MATCH(SMALL(Tableau1[[#This Row],[Colonne19]:[Colonne38]],15),Tableau1[[#This Row],[Colonne19]:[Colonne38]],0)),"")</f>
        <v/>
      </c>
      <c r="BC584" s="10" t="str">
        <f>IFERROR(INDEX($S$2:$AL$2,MATCH(SMALL(Tableau1[[#This Row],[Colonne19]:[Colonne38]],16),Tableau1[[#This Row],[Colonne19]:[Colonne38]],0)),"")</f>
        <v/>
      </c>
      <c r="BD584" s="10" t="str">
        <f>IFERROR(INDEX($S$2:$AL$2,MATCH(SMALL(Tableau1[[#This Row],[Colonne19]:[Colonne38]],17),Tableau1[[#This Row],[Colonne19]:[Colonne38]],0)),"")</f>
        <v/>
      </c>
      <c r="BE584" s="10" t="str">
        <f>IFERROR(INDEX($S$2:$AL$2,MATCH(SMALL(Tableau1[[#This Row],[Colonne19]:[Colonne38]],18),Tableau1[[#This Row],[Colonne19]:[Colonne38]],0)),"")</f>
        <v/>
      </c>
      <c r="BF584" s="10" t="str">
        <f>IFERROR(INDEX($S$2:$AL$2,MATCH(SMALL(Tableau1[[#This Row],[Colonne19]:[Colonne38]],19),Tableau1[[#This Row],[Colonne19]:[Colonne38]],0)),"")</f>
        <v/>
      </c>
      <c r="BG584" s="10" t="str">
        <f>IFERROR(INDEX($S$2:$AL$2,MATCH(SMALL(Tableau1[[#This Row],[Colonne19]:[Colonne38]],20),Tableau1[[#This Row],[Colonne19]:[Colonne38]],0)),"")</f>
        <v/>
      </c>
      <c r="BH584" s="11"/>
      <c r="BI584" s="10"/>
      <c r="BJ584" s="10"/>
      <c r="BK584" s="10"/>
      <c r="BL584" s="10"/>
      <c r="BM584" s="10"/>
      <c r="BN584" s="10"/>
      <c r="BO584" s="11"/>
      <c r="BP584" s="10" t="str" cm="1">
        <f t="array" ref="BP584">IFERROR(INDEX($AN584:$BG584,_xlfn.AGGREGATE(15,6,(COLUMN($AN584:$BG584)-COLUMN($AN$8)+1)/NOT(ISNA(MATCH($AN584:$BG584,$FF$1:$FF$6,0))),COLUMN($BV584:BV584))),"")</f>
        <v/>
      </c>
      <c r="BQ584" s="10" t="e" cm="1" vm="1">
        <f t="array" aca="1" ref="BQ584" ca="1">IFERROR(INDEX($AN584:$BG584,_xlfn.AGGREGATE(15,6,(COLUMN($AN584:$BG584)-COLUMN($AN$8)+1)/NOT(ISNA(MATCH($AN584:$BG584,$FF$1:$FF$6,0))),COLUMN($BV584:BW584))),"")</f>
        <v>#VALUE!</v>
      </c>
      <c r="BR584" s="10" t="e" cm="1" vm="2">
        <f t="array" aca="1" ref="BR584" ca="1">IFERROR(INDEX($AN584:$BG584,_xlfn.AGGREGATE(15,6,(COLUMN($AN584:$BG584)-COLUMN($AN$8)+1)/NOT(ISNA(MATCH($AN584:$BG584,$FF$1:$FF$6,0))),COLUMN($BV584:BX584))),"")</f>
        <v>#VALUE!</v>
      </c>
      <c r="BS584" s="10" t="e" cm="1" vm="3">
        <f t="array" aca="1" ref="BS584" ca="1">IFERROR(INDEX($AN584:$BG584,_xlfn.AGGREGATE(15,6,(COLUMN($AN584:$BG584)-COLUMN($AN$8)+1)/NOT(ISNA(MATCH($AN584:$BG584,$FF$1:$FF$6,0))),COLUMN($BV584:BY584))),"")</f>
        <v>#VALUE!</v>
      </c>
      <c r="BT584" s="10" t="e" cm="1" vm="4">
        <f t="array" aca="1" ref="BT584" ca="1">IFERROR(INDEX($AN584:$BG584,_xlfn.AGGREGATE(15,6,(COLUMN($AN584:$BG584)-COLUMN($AN$8)+1)/NOT(ISNA(MATCH($AN584:$BG584,$FF$1:$FF$6,0))),COLUMN($BV584:BZ584))),"")</f>
        <v>#VALUE!</v>
      </c>
      <c r="BU584" s="10" t="e" cm="1" vm="5">
        <f t="array" aca="1" ref="BU584" ca="1">IFERROR(INDEX($AN584:$BG584,_xlfn.AGGREGATE(15,6,(COLUMN($AN584:$BG584)-COLUMN($AN$8)+1)/NOT(ISNA(MATCH($AN584:$BG584,$FF$1:$FF$6,0))),COLUMN($BV584:CA584))),"")</f>
        <v>#VALUE!</v>
      </c>
      <c r="BV584" s="11"/>
      <c r="BW584" s="10" t="str" cm="1">
        <f t="array" ref="BW584">IFERROR(INDEX($BI584:$BN584,_xlfn.AGGREGATE(15,6,(COLUMN($BI584:$BN584)-COLUMN($BI$8)+1)/NOT(ISNA(MATCH($BI584:$BN584,$FF$1:$FF$6,0))),COLUMN($BW584:BW584))),"")</f>
        <v/>
      </c>
      <c r="BX584" s="10" t="e" cm="1" vm="1">
        <f t="array" aca="1" ref="BX584" ca="1">IFERROR(INDEX($BI584:$BN584,_xlfn.AGGREGATE(15,6,(COLUMN($BI584:$BN584)-COLUMN($BI$8)+1)/NOT(ISNA(MATCH($BI584:$BN584,$FF$1:$FF$6,0))),COLUMN($BW584:BX584))),"")</f>
        <v>#VALUE!</v>
      </c>
      <c r="BY584" s="10" t="e" cm="1" vm="2">
        <f t="array" aca="1" ref="BY584" ca="1">IFERROR(INDEX($BI584:$BN584,_xlfn.AGGREGATE(15,6,(COLUMN($BI584:$BN584)-COLUMN($BI$8)+1)/NOT(ISNA(MATCH($BI584:$BN584,$FF$1:$FF$6,0))),COLUMN($BW584:BY584))),"")</f>
        <v>#VALUE!</v>
      </c>
      <c r="BZ584" s="10" t="e" cm="1" vm="3">
        <f t="array" aca="1" ref="BZ584" ca="1">IFERROR(INDEX($BI584:$BN584,_xlfn.AGGREGATE(15,6,(COLUMN($BI584:$BN584)-COLUMN($BI$8)+1)/NOT(ISNA(MATCH($BI584:$BN584,$FF$1:$FF$6,0))),COLUMN($BW584:BZ584))),"")</f>
        <v>#VALUE!</v>
      </c>
      <c r="CA584" s="10" t="e" cm="1" vm="4">
        <f t="array" aca="1" ref="CA584" ca="1">IFERROR(INDEX($BI584:$BN584,_xlfn.AGGREGATE(15,6,(COLUMN($BI584:$BN584)-COLUMN($BI$8)+1)/NOT(ISNA(MATCH($BI584:$BN584,$FF$1:$FF$6,0))),COLUMN($BW584:CA584))),"")</f>
        <v>#VALUE!</v>
      </c>
      <c r="CB584" s="10" t="e" cm="1" vm="5">
        <f t="array" aca="1" ref="CB584" ca="1">IFERROR(INDEX($BI584:$BN584,_xlfn.AGGREGATE(15,6,(COLUMN($BI584:$BN584)-COLUMN($BI$8)+1)/NOT(ISNA(MATCH($BI584:$BN584,$FF$1:$FF$6,0))),COLUMN($BW584:CB584))),"")</f>
        <v>#VALUE!</v>
      </c>
      <c r="CC584" s="11"/>
      <c r="CD584" s="10"/>
      <c r="CE584" s="10"/>
      <c r="CF584" s="10"/>
      <c r="CG584" s="10"/>
      <c r="CH584" s="10"/>
      <c r="CI584" s="11"/>
      <c r="CJ584" s="10" cm="1">
        <f t="array" ref="CJ584">SUM(COUNTIF(CD584:CF584,$DH$3:$DM$3))</f>
        <v>0</v>
      </c>
      <c r="CK584" s="10" cm="1">
        <f t="array" ref="CK584">SUM(COUNTIF(CD584:CF584,$DH$2:$DL$2))</f>
        <v>0</v>
      </c>
      <c r="CL584" s="10" cm="1">
        <f t="array" ref="CL584">SUM(COUNTIF(CD584:CF584,$DM$2:$DQ$2))</f>
        <v>0</v>
      </c>
      <c r="CM584" s="11"/>
      <c r="CN584" s="10"/>
      <c r="CO584" s="10"/>
      <c r="CP584" s="11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1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7" t="s">
        <v>42</v>
      </c>
      <c r="EC584" s="11"/>
      <c r="ED584" s="10">
        <f>Tableau1[[#This Row],[Colonne75]]</f>
        <v>0</v>
      </c>
      <c r="EE584" s="10"/>
      <c r="EF584" s="10">
        <f ca="1">OFFSET(Tableau1[[#This Row],[Colonne19]],0,Tableau1[[#This Row],[Colonne126]]-1)</f>
        <v>0</v>
      </c>
      <c r="EG584" s="11"/>
      <c r="EH584" s="10">
        <f>Tableau1[[#This Row],[Colonne76]]</f>
        <v>0</v>
      </c>
      <c r="EI584" s="10"/>
      <c r="EJ584" s="10">
        <f ca="1">OFFSET(Tableau1[[#This Row],[Colonne19]],0,Tableau1[[#This Row],[Colonne130]]-1)</f>
        <v>0</v>
      </c>
      <c r="EK584" s="11"/>
      <c r="EL584" s="10">
        <f>Tableau1[[#This Row],[Colonne77]]</f>
        <v>0</v>
      </c>
      <c r="EM584" s="10"/>
      <c r="EN584" s="10">
        <f ca="1">OFFSET(Tableau1[[#This Row],[Colonne19]],0,Tableau1[[#This Row],[Colonne134]]-1)</f>
        <v>0</v>
      </c>
      <c r="EO584" s="11"/>
      <c r="EP584" s="10">
        <f>Tableau1[[#This Row],[Colonne78]]</f>
        <v>0</v>
      </c>
      <c r="EQ584" s="10"/>
      <c r="ER584" s="10">
        <f ca="1">OFFSET(Tableau1[[#This Row],[Colonne19]],0,Tableau1[[#This Row],[Colonne138]]-1)</f>
        <v>0</v>
      </c>
      <c r="ES584" s="11"/>
      <c r="ET584" s="10">
        <f>Tableau1[[#This Row],[Colonne79]]</f>
        <v>0</v>
      </c>
      <c r="EU584" s="10"/>
      <c r="EV584" s="10">
        <f ca="1">OFFSET(Tableau1[[#This Row],[Colonne19]],0,Tableau1[[#This Row],[Colonne142]]-1)</f>
        <v>0</v>
      </c>
      <c r="EW584" s="11"/>
      <c r="EX584" s="10">
        <f t="shared" ca="1" si="54"/>
        <v>0</v>
      </c>
      <c r="EY584" s="10">
        <f t="shared" ca="1" si="55"/>
        <v>0</v>
      </c>
      <c r="EZ584" s="10">
        <f t="shared" ca="1" si="56"/>
        <v>0</v>
      </c>
      <c r="FA584" s="10">
        <f t="shared" ca="1" si="51"/>
        <v>0</v>
      </c>
      <c r="FB584" s="10">
        <f t="shared" ca="1" si="52"/>
        <v>0</v>
      </c>
      <c r="FC584" s="10">
        <f t="shared" ca="1" si="53"/>
        <v>0</v>
      </c>
      <c r="FD584" s="11"/>
    </row>
    <row r="585" spans="1:160" x14ac:dyDescent="0.2">
      <c r="A585" s="25"/>
      <c r="B585" s="10"/>
      <c r="C585" s="13"/>
      <c r="D585" s="26"/>
      <c r="E585" s="10"/>
      <c r="F585" s="10"/>
      <c r="G585" s="10"/>
      <c r="H585" s="10"/>
      <c r="I585" s="10"/>
      <c r="J585" s="24"/>
      <c r="K585" s="13"/>
      <c r="L585" s="10"/>
      <c r="M585" s="13"/>
      <c r="N585" s="13"/>
      <c r="O585" s="33" t="e">
        <f>Tableau1[[#This Row],[Colonne14]]/Tableau1[[#This Row],[Colonne13]]</f>
        <v>#DIV/0!</v>
      </c>
      <c r="P585" s="57"/>
      <c r="Q585" s="59" t="e" cm="1">
        <f t="array" ref="Q585">SUM(Tableau1[[#This Row],[Colonne19]:[Colonne38]]/Tableau1[[#This Row],[Colonne11]])</f>
        <v>#DIV/0!</v>
      </c>
      <c r="R585" s="11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1"/>
      <c r="AN585" s="10" t="str" cm="1">
        <f t="array" ref="AN585">IFERROR(INDEX($S$2:$AL$2,MATCH(SMALL(Tableau1[[#This Row],[Colonne19]:[Colonne38]],1),Tableau1[[#This Row],[Colonne19]:[Colonne38]],0)),"")</f>
        <v/>
      </c>
      <c r="AO585" s="10" t="str">
        <f>IFERROR(INDEX($S$2:$AL$2,MATCH(SMALL(Tableau1[[#This Row],[Colonne19]:[Colonne38]],2),Tableau1[[#This Row],[Colonne19]:[Colonne38]],0)),"")</f>
        <v/>
      </c>
      <c r="AP585" s="10" t="str">
        <f>IFERROR(INDEX($S$2:$AL$2,MATCH(SMALL(Tableau1[[#This Row],[Colonne19]:[Colonne38]],3),Tableau1[[#This Row],[Colonne19]:[Colonne38]],0)),"")</f>
        <v/>
      </c>
      <c r="AQ585" s="10" t="str">
        <f>IFERROR(INDEX($S$2:$AL$2,MATCH(SMALL(Tableau1[[#This Row],[Colonne19]:[Colonne38]],4),Tableau1[[#This Row],[Colonne19]:[Colonne38]],0)),"")</f>
        <v/>
      </c>
      <c r="AR585" s="10" t="str">
        <f>IFERROR(INDEX($S$2:$AL$2,MATCH(SMALL(Tableau1[[#This Row],[Colonne19]:[Colonne38]],5),Tableau1[[#This Row],[Colonne19]:[Colonne38]],0)),"")</f>
        <v/>
      </c>
      <c r="AS585" s="10" t="str">
        <f>IFERROR(INDEX($S$2:$AL$2,MATCH(SMALL(Tableau1[[#This Row],[Colonne19]:[Colonne38]],6),Tableau1[[#This Row],[Colonne19]:[Colonne38]],0)),"")</f>
        <v/>
      </c>
      <c r="AT585" s="10" t="str">
        <f>IFERROR(INDEX($S$2:$AL$2,MATCH(SMALL(Tableau1[[#This Row],[Colonne19]:[Colonne38]],7),Tableau1[[#This Row],[Colonne19]:[Colonne38]],0)),"")</f>
        <v/>
      </c>
      <c r="AU585" s="10" t="str">
        <f>IFERROR(INDEX($S$2:$AL$2,MATCH(SMALL(Tableau1[[#This Row],[Colonne19]:[Colonne38]],8),Tableau1[[#This Row],[Colonne19]:[Colonne38]],0)),"")</f>
        <v/>
      </c>
      <c r="AV585" s="10" t="str">
        <f>IFERROR(INDEX($S$2:$AL$2,MATCH(SMALL(Tableau1[[#This Row],[Colonne19]:[Colonne38]],9),Tableau1[[#This Row],[Colonne19]:[Colonne38]],0)),"")</f>
        <v/>
      </c>
      <c r="AW585" s="10" t="str">
        <f>IFERROR(INDEX($S$2:$AL$2,MATCH(SMALL(Tableau1[[#This Row],[Colonne19]:[Colonne38]],10),Tableau1[[#This Row],[Colonne19]:[Colonne38]],0)),"")</f>
        <v/>
      </c>
      <c r="AX585" s="10" t="str">
        <f>IFERROR(INDEX($S$2:$AL$2,MATCH(SMALL(Tableau1[[#This Row],[Colonne19]:[Colonne38]],11),Tableau1[[#This Row],[Colonne19]:[Colonne38]],0)),"")</f>
        <v/>
      </c>
      <c r="AY585" s="10" t="str">
        <f>IFERROR(INDEX($S$2:$AL$2,MATCH(SMALL(Tableau1[[#This Row],[Colonne19]:[Colonne38]],12),Tableau1[[#This Row],[Colonne19]:[Colonne38]],0)),"")</f>
        <v/>
      </c>
      <c r="AZ585" s="10" t="str">
        <f>IFERROR(INDEX($S$2:$AL$2,MATCH(SMALL(Tableau1[[#This Row],[Colonne19]:[Colonne38]],13),Tableau1[[#This Row],[Colonne19]:[Colonne38]],0)),"")</f>
        <v/>
      </c>
      <c r="BA585" s="10" t="str">
        <f>IFERROR(INDEX($S$2:$AL$2,MATCH(SMALL(Tableau1[[#This Row],[Colonne19]:[Colonne38]],14),Tableau1[[#This Row],[Colonne19]:[Colonne38]],0)),"")</f>
        <v/>
      </c>
      <c r="BB585" s="10" t="str">
        <f>IFERROR(INDEX($S$2:$AL$2,MATCH(SMALL(Tableau1[[#This Row],[Colonne19]:[Colonne38]],15),Tableau1[[#This Row],[Colonne19]:[Colonne38]],0)),"")</f>
        <v/>
      </c>
      <c r="BC585" s="10" t="str">
        <f>IFERROR(INDEX($S$2:$AL$2,MATCH(SMALL(Tableau1[[#This Row],[Colonne19]:[Colonne38]],16),Tableau1[[#This Row],[Colonne19]:[Colonne38]],0)),"")</f>
        <v/>
      </c>
      <c r="BD585" s="10" t="str">
        <f>IFERROR(INDEX($S$2:$AL$2,MATCH(SMALL(Tableau1[[#This Row],[Colonne19]:[Colonne38]],17),Tableau1[[#This Row],[Colonne19]:[Colonne38]],0)),"")</f>
        <v/>
      </c>
      <c r="BE585" s="10" t="str">
        <f>IFERROR(INDEX($S$2:$AL$2,MATCH(SMALL(Tableau1[[#This Row],[Colonne19]:[Colonne38]],18),Tableau1[[#This Row],[Colonne19]:[Colonne38]],0)),"")</f>
        <v/>
      </c>
      <c r="BF585" s="10" t="str">
        <f>IFERROR(INDEX($S$2:$AL$2,MATCH(SMALL(Tableau1[[#This Row],[Colonne19]:[Colonne38]],19),Tableau1[[#This Row],[Colonne19]:[Colonne38]],0)),"")</f>
        <v/>
      </c>
      <c r="BG585" s="10" t="str">
        <f>IFERROR(INDEX($S$2:$AL$2,MATCH(SMALL(Tableau1[[#This Row],[Colonne19]:[Colonne38]],20),Tableau1[[#This Row],[Colonne19]:[Colonne38]],0)),"")</f>
        <v/>
      </c>
      <c r="BH585" s="11"/>
      <c r="BI585" s="10"/>
      <c r="BJ585" s="10"/>
      <c r="BK585" s="10"/>
      <c r="BL585" s="10"/>
      <c r="BM585" s="10"/>
      <c r="BN585" s="10"/>
      <c r="BO585" s="11"/>
      <c r="BP585" s="10" t="str" cm="1">
        <f t="array" ref="BP585">IFERROR(INDEX($AN585:$BG585,_xlfn.AGGREGATE(15,6,(COLUMN($AN585:$BG585)-COLUMN($AN$8)+1)/NOT(ISNA(MATCH($AN585:$BG585,$FF$1:$FF$6,0))),COLUMN($BV585:BV585))),"")</f>
        <v/>
      </c>
      <c r="BQ585" s="10" t="e" cm="1" vm="1">
        <f t="array" aca="1" ref="BQ585" ca="1">IFERROR(INDEX($AN585:$BG585,_xlfn.AGGREGATE(15,6,(COLUMN($AN585:$BG585)-COLUMN($AN$8)+1)/NOT(ISNA(MATCH($AN585:$BG585,$FF$1:$FF$6,0))),COLUMN($BV585:BW585))),"")</f>
        <v>#VALUE!</v>
      </c>
      <c r="BR585" s="10" t="e" cm="1" vm="2">
        <f t="array" aca="1" ref="BR585" ca="1">IFERROR(INDEX($AN585:$BG585,_xlfn.AGGREGATE(15,6,(COLUMN($AN585:$BG585)-COLUMN($AN$8)+1)/NOT(ISNA(MATCH($AN585:$BG585,$FF$1:$FF$6,0))),COLUMN($BV585:BX585))),"")</f>
        <v>#VALUE!</v>
      </c>
      <c r="BS585" s="10" t="e" cm="1" vm="3">
        <f t="array" aca="1" ref="BS585" ca="1">IFERROR(INDEX($AN585:$BG585,_xlfn.AGGREGATE(15,6,(COLUMN($AN585:$BG585)-COLUMN($AN$8)+1)/NOT(ISNA(MATCH($AN585:$BG585,$FF$1:$FF$6,0))),COLUMN($BV585:BY585))),"")</f>
        <v>#VALUE!</v>
      </c>
      <c r="BT585" s="10" t="e" cm="1" vm="4">
        <f t="array" aca="1" ref="BT585" ca="1">IFERROR(INDEX($AN585:$BG585,_xlfn.AGGREGATE(15,6,(COLUMN($AN585:$BG585)-COLUMN($AN$8)+1)/NOT(ISNA(MATCH($AN585:$BG585,$FF$1:$FF$6,0))),COLUMN($BV585:BZ585))),"")</f>
        <v>#VALUE!</v>
      </c>
      <c r="BU585" s="10" t="e" cm="1" vm="5">
        <f t="array" aca="1" ref="BU585" ca="1">IFERROR(INDEX($AN585:$BG585,_xlfn.AGGREGATE(15,6,(COLUMN($AN585:$BG585)-COLUMN($AN$8)+1)/NOT(ISNA(MATCH($AN585:$BG585,$FF$1:$FF$6,0))),COLUMN($BV585:CA585))),"")</f>
        <v>#VALUE!</v>
      </c>
      <c r="BV585" s="11"/>
      <c r="BW585" s="10" t="str" cm="1">
        <f t="array" ref="BW585">IFERROR(INDEX($BI585:$BN585,_xlfn.AGGREGATE(15,6,(COLUMN($BI585:$BN585)-COLUMN($BI$8)+1)/NOT(ISNA(MATCH($BI585:$BN585,$FF$1:$FF$6,0))),COLUMN($BW585:BW585))),"")</f>
        <v/>
      </c>
      <c r="BX585" s="10" t="e" cm="1" vm="1">
        <f t="array" aca="1" ref="BX585" ca="1">IFERROR(INDEX($BI585:$BN585,_xlfn.AGGREGATE(15,6,(COLUMN($BI585:$BN585)-COLUMN($BI$8)+1)/NOT(ISNA(MATCH($BI585:$BN585,$FF$1:$FF$6,0))),COLUMN($BW585:BX585))),"")</f>
        <v>#VALUE!</v>
      </c>
      <c r="BY585" s="10" t="e" cm="1" vm="2">
        <f t="array" aca="1" ref="BY585" ca="1">IFERROR(INDEX($BI585:$BN585,_xlfn.AGGREGATE(15,6,(COLUMN($BI585:$BN585)-COLUMN($BI$8)+1)/NOT(ISNA(MATCH($BI585:$BN585,$FF$1:$FF$6,0))),COLUMN($BW585:BY585))),"")</f>
        <v>#VALUE!</v>
      </c>
      <c r="BZ585" s="10" t="e" cm="1" vm="3">
        <f t="array" aca="1" ref="BZ585" ca="1">IFERROR(INDEX($BI585:$BN585,_xlfn.AGGREGATE(15,6,(COLUMN($BI585:$BN585)-COLUMN($BI$8)+1)/NOT(ISNA(MATCH($BI585:$BN585,$FF$1:$FF$6,0))),COLUMN($BW585:BZ585))),"")</f>
        <v>#VALUE!</v>
      </c>
      <c r="CA585" s="10" t="e" cm="1" vm="4">
        <f t="array" aca="1" ref="CA585" ca="1">IFERROR(INDEX($BI585:$BN585,_xlfn.AGGREGATE(15,6,(COLUMN($BI585:$BN585)-COLUMN($BI$8)+1)/NOT(ISNA(MATCH($BI585:$BN585,$FF$1:$FF$6,0))),COLUMN($BW585:CA585))),"")</f>
        <v>#VALUE!</v>
      </c>
      <c r="CB585" s="10" t="e" cm="1" vm="5">
        <f t="array" aca="1" ref="CB585" ca="1">IFERROR(INDEX($BI585:$BN585,_xlfn.AGGREGATE(15,6,(COLUMN($BI585:$BN585)-COLUMN($BI$8)+1)/NOT(ISNA(MATCH($BI585:$BN585,$FF$1:$FF$6,0))),COLUMN($BW585:CB585))),"")</f>
        <v>#VALUE!</v>
      </c>
      <c r="CC585" s="11"/>
      <c r="CD585" s="10"/>
      <c r="CE585" s="10"/>
      <c r="CF585" s="10"/>
      <c r="CG585" s="10"/>
      <c r="CH585" s="10"/>
      <c r="CI585" s="11"/>
      <c r="CJ585" s="10" cm="1">
        <f t="array" ref="CJ585">SUM(COUNTIF(CD585:CF585,$DH$3:$DM$3))</f>
        <v>0</v>
      </c>
      <c r="CK585" s="10" cm="1">
        <f t="array" ref="CK585">SUM(COUNTIF(CD585:CF585,$DH$2:$DL$2))</f>
        <v>0</v>
      </c>
      <c r="CL585" s="10" cm="1">
        <f t="array" ref="CL585">SUM(COUNTIF(CD585:CF585,$DM$2:$DQ$2))</f>
        <v>0</v>
      </c>
      <c r="CM585" s="11"/>
      <c r="CN585" s="10"/>
      <c r="CO585" s="10"/>
      <c r="CP585" s="11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1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7" t="s">
        <v>42</v>
      </c>
      <c r="EC585" s="11"/>
      <c r="ED585" s="10">
        <f>Tableau1[[#This Row],[Colonne75]]</f>
        <v>0</v>
      </c>
      <c r="EE585" s="10"/>
      <c r="EF585" s="10">
        <f ca="1">OFFSET(Tableau1[[#This Row],[Colonne19]],0,Tableau1[[#This Row],[Colonne126]]-1)</f>
        <v>0</v>
      </c>
      <c r="EG585" s="11"/>
      <c r="EH585" s="10">
        <f>Tableau1[[#This Row],[Colonne76]]</f>
        <v>0</v>
      </c>
      <c r="EI585" s="10"/>
      <c r="EJ585" s="10">
        <f ca="1">OFFSET(Tableau1[[#This Row],[Colonne19]],0,Tableau1[[#This Row],[Colonne130]]-1)</f>
        <v>0</v>
      </c>
      <c r="EK585" s="11"/>
      <c r="EL585" s="10">
        <f>Tableau1[[#This Row],[Colonne77]]</f>
        <v>0</v>
      </c>
      <c r="EM585" s="10"/>
      <c r="EN585" s="10">
        <f ca="1">OFFSET(Tableau1[[#This Row],[Colonne19]],0,Tableau1[[#This Row],[Colonne134]]-1)</f>
        <v>0</v>
      </c>
      <c r="EO585" s="11"/>
      <c r="EP585" s="10">
        <f>Tableau1[[#This Row],[Colonne78]]</f>
        <v>0</v>
      </c>
      <c r="EQ585" s="10"/>
      <c r="ER585" s="10">
        <f ca="1">OFFSET(Tableau1[[#This Row],[Colonne19]],0,Tableau1[[#This Row],[Colonne138]]-1)</f>
        <v>0</v>
      </c>
      <c r="ES585" s="11"/>
      <c r="ET585" s="10">
        <f>Tableau1[[#This Row],[Colonne79]]</f>
        <v>0</v>
      </c>
      <c r="EU585" s="10"/>
      <c r="EV585" s="10">
        <f ca="1">OFFSET(Tableau1[[#This Row],[Colonne19]],0,Tableau1[[#This Row],[Colonne142]]-1)</f>
        <v>0</v>
      </c>
      <c r="EW585" s="11"/>
      <c r="EX585" s="10">
        <f t="shared" ca="1" si="54"/>
        <v>0</v>
      </c>
      <c r="EY585" s="10">
        <f t="shared" ca="1" si="55"/>
        <v>0</v>
      </c>
      <c r="EZ585" s="10">
        <f t="shared" ca="1" si="56"/>
        <v>0</v>
      </c>
      <c r="FA585" s="10">
        <f t="shared" ref="FA585:FA648" ca="1" si="57">SUM(EF585+EJ585+EN585)</f>
        <v>0</v>
      </c>
      <c r="FB585" s="10">
        <f t="shared" ref="FB585:FB648" ca="1" si="58">SUM(EF585,EJ585,EN585,ER585)</f>
        <v>0</v>
      </c>
      <c r="FC585" s="10">
        <f t="shared" ref="FC585:FC648" ca="1" si="59">SUM(EF585,EJ585,EN585,ER585,EV585)</f>
        <v>0</v>
      </c>
      <c r="FD585" s="11"/>
    </row>
    <row r="586" spans="1:160" x14ac:dyDescent="0.2">
      <c r="A586" s="25"/>
      <c r="B586" s="10"/>
      <c r="C586" s="13"/>
      <c r="D586" s="26"/>
      <c r="E586" s="10"/>
      <c r="F586" s="10"/>
      <c r="G586" s="10"/>
      <c r="H586" s="10"/>
      <c r="I586" s="10"/>
      <c r="J586" s="24"/>
      <c r="K586" s="13"/>
      <c r="L586" s="10"/>
      <c r="M586" s="13"/>
      <c r="N586" s="13"/>
      <c r="O586" s="33" t="e">
        <f>Tableau1[[#This Row],[Colonne14]]/Tableau1[[#This Row],[Colonne13]]</f>
        <v>#DIV/0!</v>
      </c>
      <c r="P586" s="57"/>
      <c r="Q586" s="59" t="e" cm="1">
        <f t="array" ref="Q586">SUM(Tableau1[[#This Row],[Colonne19]:[Colonne38]]/Tableau1[[#This Row],[Colonne11]])</f>
        <v>#DIV/0!</v>
      </c>
      <c r="R586" s="11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1"/>
      <c r="AN586" s="10" t="str" cm="1">
        <f t="array" ref="AN586">IFERROR(INDEX($S$2:$AL$2,MATCH(SMALL(Tableau1[[#This Row],[Colonne19]:[Colonne38]],1),Tableau1[[#This Row],[Colonne19]:[Colonne38]],0)),"")</f>
        <v/>
      </c>
      <c r="AO586" s="10" t="str">
        <f>IFERROR(INDEX($S$2:$AL$2,MATCH(SMALL(Tableau1[[#This Row],[Colonne19]:[Colonne38]],2),Tableau1[[#This Row],[Colonne19]:[Colonne38]],0)),"")</f>
        <v/>
      </c>
      <c r="AP586" s="10" t="str">
        <f>IFERROR(INDEX($S$2:$AL$2,MATCH(SMALL(Tableau1[[#This Row],[Colonne19]:[Colonne38]],3),Tableau1[[#This Row],[Colonne19]:[Colonne38]],0)),"")</f>
        <v/>
      </c>
      <c r="AQ586" s="10" t="str">
        <f>IFERROR(INDEX($S$2:$AL$2,MATCH(SMALL(Tableau1[[#This Row],[Colonne19]:[Colonne38]],4),Tableau1[[#This Row],[Colonne19]:[Colonne38]],0)),"")</f>
        <v/>
      </c>
      <c r="AR586" s="10" t="str">
        <f>IFERROR(INDEX($S$2:$AL$2,MATCH(SMALL(Tableau1[[#This Row],[Colonne19]:[Colonne38]],5),Tableau1[[#This Row],[Colonne19]:[Colonne38]],0)),"")</f>
        <v/>
      </c>
      <c r="AS586" s="10" t="str">
        <f>IFERROR(INDEX($S$2:$AL$2,MATCH(SMALL(Tableau1[[#This Row],[Colonne19]:[Colonne38]],6),Tableau1[[#This Row],[Colonne19]:[Colonne38]],0)),"")</f>
        <v/>
      </c>
      <c r="AT586" s="10" t="str">
        <f>IFERROR(INDEX($S$2:$AL$2,MATCH(SMALL(Tableau1[[#This Row],[Colonne19]:[Colonne38]],7),Tableau1[[#This Row],[Colonne19]:[Colonne38]],0)),"")</f>
        <v/>
      </c>
      <c r="AU586" s="10" t="str">
        <f>IFERROR(INDEX($S$2:$AL$2,MATCH(SMALL(Tableau1[[#This Row],[Colonne19]:[Colonne38]],8),Tableau1[[#This Row],[Colonne19]:[Colonne38]],0)),"")</f>
        <v/>
      </c>
      <c r="AV586" s="10" t="str">
        <f>IFERROR(INDEX($S$2:$AL$2,MATCH(SMALL(Tableau1[[#This Row],[Colonne19]:[Colonne38]],9),Tableau1[[#This Row],[Colonne19]:[Colonne38]],0)),"")</f>
        <v/>
      </c>
      <c r="AW586" s="10" t="str">
        <f>IFERROR(INDEX($S$2:$AL$2,MATCH(SMALL(Tableau1[[#This Row],[Colonne19]:[Colonne38]],10),Tableau1[[#This Row],[Colonne19]:[Colonne38]],0)),"")</f>
        <v/>
      </c>
      <c r="AX586" s="10" t="str">
        <f>IFERROR(INDEX($S$2:$AL$2,MATCH(SMALL(Tableau1[[#This Row],[Colonne19]:[Colonne38]],11),Tableau1[[#This Row],[Colonne19]:[Colonne38]],0)),"")</f>
        <v/>
      </c>
      <c r="AY586" s="10" t="str">
        <f>IFERROR(INDEX($S$2:$AL$2,MATCH(SMALL(Tableau1[[#This Row],[Colonne19]:[Colonne38]],12),Tableau1[[#This Row],[Colonne19]:[Colonne38]],0)),"")</f>
        <v/>
      </c>
      <c r="AZ586" s="10" t="str">
        <f>IFERROR(INDEX($S$2:$AL$2,MATCH(SMALL(Tableau1[[#This Row],[Colonne19]:[Colonne38]],13),Tableau1[[#This Row],[Colonne19]:[Colonne38]],0)),"")</f>
        <v/>
      </c>
      <c r="BA586" s="10" t="str">
        <f>IFERROR(INDEX($S$2:$AL$2,MATCH(SMALL(Tableau1[[#This Row],[Colonne19]:[Colonne38]],14),Tableau1[[#This Row],[Colonne19]:[Colonne38]],0)),"")</f>
        <v/>
      </c>
      <c r="BB586" s="10" t="str">
        <f>IFERROR(INDEX($S$2:$AL$2,MATCH(SMALL(Tableau1[[#This Row],[Colonne19]:[Colonne38]],15),Tableau1[[#This Row],[Colonne19]:[Colonne38]],0)),"")</f>
        <v/>
      </c>
      <c r="BC586" s="10" t="str">
        <f>IFERROR(INDEX($S$2:$AL$2,MATCH(SMALL(Tableau1[[#This Row],[Colonne19]:[Colonne38]],16),Tableau1[[#This Row],[Colonne19]:[Colonne38]],0)),"")</f>
        <v/>
      </c>
      <c r="BD586" s="10" t="str">
        <f>IFERROR(INDEX($S$2:$AL$2,MATCH(SMALL(Tableau1[[#This Row],[Colonne19]:[Colonne38]],17),Tableau1[[#This Row],[Colonne19]:[Colonne38]],0)),"")</f>
        <v/>
      </c>
      <c r="BE586" s="10" t="str">
        <f>IFERROR(INDEX($S$2:$AL$2,MATCH(SMALL(Tableau1[[#This Row],[Colonne19]:[Colonne38]],18),Tableau1[[#This Row],[Colonne19]:[Colonne38]],0)),"")</f>
        <v/>
      </c>
      <c r="BF586" s="10" t="str">
        <f>IFERROR(INDEX($S$2:$AL$2,MATCH(SMALL(Tableau1[[#This Row],[Colonne19]:[Colonne38]],19),Tableau1[[#This Row],[Colonne19]:[Colonne38]],0)),"")</f>
        <v/>
      </c>
      <c r="BG586" s="10" t="str">
        <f>IFERROR(INDEX($S$2:$AL$2,MATCH(SMALL(Tableau1[[#This Row],[Colonne19]:[Colonne38]],20),Tableau1[[#This Row],[Colonne19]:[Colonne38]],0)),"")</f>
        <v/>
      </c>
      <c r="BH586" s="11"/>
      <c r="BI586" s="10"/>
      <c r="BJ586" s="10"/>
      <c r="BK586" s="10"/>
      <c r="BL586" s="10"/>
      <c r="BM586" s="10"/>
      <c r="BN586" s="10"/>
      <c r="BO586" s="11"/>
      <c r="BP586" s="10" t="str" cm="1">
        <f t="array" ref="BP586">IFERROR(INDEX($AN586:$BG586,_xlfn.AGGREGATE(15,6,(COLUMN($AN586:$BG586)-COLUMN($AN$8)+1)/NOT(ISNA(MATCH($AN586:$BG586,$FF$1:$FF$6,0))),COLUMN($BV586:BV586))),"")</f>
        <v/>
      </c>
      <c r="BQ586" s="10" t="e" cm="1" vm="1">
        <f t="array" aca="1" ref="BQ586" ca="1">IFERROR(INDEX($AN586:$BG586,_xlfn.AGGREGATE(15,6,(COLUMN($AN586:$BG586)-COLUMN($AN$8)+1)/NOT(ISNA(MATCH($AN586:$BG586,$FF$1:$FF$6,0))),COLUMN($BV586:BW586))),"")</f>
        <v>#VALUE!</v>
      </c>
      <c r="BR586" s="10" t="e" cm="1" vm="2">
        <f t="array" aca="1" ref="BR586" ca="1">IFERROR(INDEX($AN586:$BG586,_xlfn.AGGREGATE(15,6,(COLUMN($AN586:$BG586)-COLUMN($AN$8)+1)/NOT(ISNA(MATCH($AN586:$BG586,$FF$1:$FF$6,0))),COLUMN($BV586:BX586))),"")</f>
        <v>#VALUE!</v>
      </c>
      <c r="BS586" s="10" t="e" cm="1" vm="3">
        <f t="array" aca="1" ref="BS586" ca="1">IFERROR(INDEX($AN586:$BG586,_xlfn.AGGREGATE(15,6,(COLUMN($AN586:$BG586)-COLUMN($AN$8)+1)/NOT(ISNA(MATCH($AN586:$BG586,$FF$1:$FF$6,0))),COLUMN($BV586:BY586))),"")</f>
        <v>#VALUE!</v>
      </c>
      <c r="BT586" s="10" t="e" cm="1" vm="4">
        <f t="array" aca="1" ref="BT586" ca="1">IFERROR(INDEX($AN586:$BG586,_xlfn.AGGREGATE(15,6,(COLUMN($AN586:$BG586)-COLUMN($AN$8)+1)/NOT(ISNA(MATCH($AN586:$BG586,$FF$1:$FF$6,0))),COLUMN($BV586:BZ586))),"")</f>
        <v>#VALUE!</v>
      </c>
      <c r="BU586" s="10" t="e" cm="1" vm="5">
        <f t="array" aca="1" ref="BU586" ca="1">IFERROR(INDEX($AN586:$BG586,_xlfn.AGGREGATE(15,6,(COLUMN($AN586:$BG586)-COLUMN($AN$8)+1)/NOT(ISNA(MATCH($AN586:$BG586,$FF$1:$FF$6,0))),COLUMN($BV586:CA586))),"")</f>
        <v>#VALUE!</v>
      </c>
      <c r="BV586" s="11"/>
      <c r="BW586" s="10" t="str" cm="1">
        <f t="array" ref="BW586">IFERROR(INDEX($BI586:$BN586,_xlfn.AGGREGATE(15,6,(COLUMN($BI586:$BN586)-COLUMN($BI$8)+1)/NOT(ISNA(MATCH($BI586:$BN586,$FF$1:$FF$6,0))),COLUMN($BW586:BW586))),"")</f>
        <v/>
      </c>
      <c r="BX586" s="10" t="e" cm="1" vm="1">
        <f t="array" aca="1" ref="BX586" ca="1">IFERROR(INDEX($BI586:$BN586,_xlfn.AGGREGATE(15,6,(COLUMN($BI586:$BN586)-COLUMN($BI$8)+1)/NOT(ISNA(MATCH($BI586:$BN586,$FF$1:$FF$6,0))),COLUMN($BW586:BX586))),"")</f>
        <v>#VALUE!</v>
      </c>
      <c r="BY586" s="10" t="e" cm="1" vm="2">
        <f t="array" aca="1" ref="BY586" ca="1">IFERROR(INDEX($BI586:$BN586,_xlfn.AGGREGATE(15,6,(COLUMN($BI586:$BN586)-COLUMN($BI$8)+1)/NOT(ISNA(MATCH($BI586:$BN586,$FF$1:$FF$6,0))),COLUMN($BW586:BY586))),"")</f>
        <v>#VALUE!</v>
      </c>
      <c r="BZ586" s="10" t="e" cm="1" vm="3">
        <f t="array" aca="1" ref="BZ586" ca="1">IFERROR(INDEX($BI586:$BN586,_xlfn.AGGREGATE(15,6,(COLUMN($BI586:$BN586)-COLUMN($BI$8)+1)/NOT(ISNA(MATCH($BI586:$BN586,$FF$1:$FF$6,0))),COLUMN($BW586:BZ586))),"")</f>
        <v>#VALUE!</v>
      </c>
      <c r="CA586" s="10" t="e" cm="1" vm="4">
        <f t="array" aca="1" ref="CA586" ca="1">IFERROR(INDEX($BI586:$BN586,_xlfn.AGGREGATE(15,6,(COLUMN($BI586:$BN586)-COLUMN($BI$8)+1)/NOT(ISNA(MATCH($BI586:$BN586,$FF$1:$FF$6,0))),COLUMN($BW586:CA586))),"")</f>
        <v>#VALUE!</v>
      </c>
      <c r="CB586" s="10" t="e" cm="1" vm="5">
        <f t="array" aca="1" ref="CB586" ca="1">IFERROR(INDEX($BI586:$BN586,_xlfn.AGGREGATE(15,6,(COLUMN($BI586:$BN586)-COLUMN($BI$8)+1)/NOT(ISNA(MATCH($BI586:$BN586,$FF$1:$FF$6,0))),COLUMN($BW586:CB586))),"")</f>
        <v>#VALUE!</v>
      </c>
      <c r="CC586" s="11"/>
      <c r="CD586" s="10"/>
      <c r="CE586" s="10"/>
      <c r="CF586" s="10"/>
      <c r="CG586" s="10"/>
      <c r="CH586" s="10"/>
      <c r="CI586" s="11"/>
      <c r="CJ586" s="10" cm="1">
        <f t="array" ref="CJ586">SUM(COUNTIF(CD586:CF586,$DH$3:$DM$3))</f>
        <v>0</v>
      </c>
      <c r="CK586" s="10" cm="1">
        <f t="array" ref="CK586">SUM(COUNTIF(CD586:CF586,$DH$2:$DL$2))</f>
        <v>0</v>
      </c>
      <c r="CL586" s="10" cm="1">
        <f t="array" ref="CL586">SUM(COUNTIF(CD586:CF586,$DM$2:$DQ$2))</f>
        <v>0</v>
      </c>
      <c r="CM586" s="11"/>
      <c r="CN586" s="10"/>
      <c r="CO586" s="10"/>
      <c r="CP586" s="11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1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7" t="s">
        <v>42</v>
      </c>
      <c r="EC586" s="11"/>
      <c r="ED586" s="10">
        <f>Tableau1[[#This Row],[Colonne75]]</f>
        <v>0</v>
      </c>
      <c r="EE586" s="10"/>
      <c r="EF586" s="10">
        <f ca="1">OFFSET(Tableau1[[#This Row],[Colonne19]],0,Tableau1[[#This Row],[Colonne126]]-1)</f>
        <v>0</v>
      </c>
      <c r="EG586" s="11"/>
      <c r="EH586" s="10">
        <f>Tableau1[[#This Row],[Colonne76]]</f>
        <v>0</v>
      </c>
      <c r="EI586" s="10"/>
      <c r="EJ586" s="10">
        <f ca="1">OFFSET(Tableau1[[#This Row],[Colonne19]],0,Tableau1[[#This Row],[Colonne130]]-1)</f>
        <v>0</v>
      </c>
      <c r="EK586" s="11"/>
      <c r="EL586" s="10">
        <f>Tableau1[[#This Row],[Colonne77]]</f>
        <v>0</v>
      </c>
      <c r="EM586" s="10"/>
      <c r="EN586" s="10">
        <f ca="1">OFFSET(Tableau1[[#This Row],[Colonne19]],0,Tableau1[[#This Row],[Colonne134]]-1)</f>
        <v>0</v>
      </c>
      <c r="EO586" s="11"/>
      <c r="EP586" s="10">
        <f>Tableau1[[#This Row],[Colonne78]]</f>
        <v>0</v>
      </c>
      <c r="EQ586" s="10"/>
      <c r="ER586" s="10">
        <f ca="1">OFFSET(Tableau1[[#This Row],[Colonne19]],0,Tableau1[[#This Row],[Colonne138]]-1)</f>
        <v>0</v>
      </c>
      <c r="ES586" s="11"/>
      <c r="ET586" s="10">
        <f>Tableau1[[#This Row],[Colonne79]]</f>
        <v>0</v>
      </c>
      <c r="EU586" s="10"/>
      <c r="EV586" s="10">
        <f ca="1">OFFSET(Tableau1[[#This Row],[Colonne19]],0,Tableau1[[#This Row],[Colonne142]]-1)</f>
        <v>0</v>
      </c>
      <c r="EW586" s="11"/>
      <c r="EX586" s="10">
        <f t="shared" ca="1" si="54"/>
        <v>0</v>
      </c>
      <c r="EY586" s="10">
        <f t="shared" ca="1" si="55"/>
        <v>0</v>
      </c>
      <c r="EZ586" s="10">
        <f t="shared" ca="1" si="56"/>
        <v>0</v>
      </c>
      <c r="FA586" s="10">
        <f t="shared" ca="1" si="57"/>
        <v>0</v>
      </c>
      <c r="FB586" s="10">
        <f t="shared" ca="1" si="58"/>
        <v>0</v>
      </c>
      <c r="FC586" s="10">
        <f t="shared" ca="1" si="59"/>
        <v>0</v>
      </c>
      <c r="FD586" s="11"/>
    </row>
    <row r="587" spans="1:160" x14ac:dyDescent="0.2">
      <c r="A587" s="25"/>
      <c r="B587" s="10"/>
      <c r="C587" s="13"/>
      <c r="D587" s="26"/>
      <c r="E587" s="10"/>
      <c r="F587" s="10"/>
      <c r="G587" s="10"/>
      <c r="H587" s="10"/>
      <c r="I587" s="10"/>
      <c r="J587" s="24"/>
      <c r="K587" s="13"/>
      <c r="L587" s="10"/>
      <c r="M587" s="13"/>
      <c r="N587" s="13"/>
      <c r="O587" s="33" t="e">
        <f>Tableau1[[#This Row],[Colonne14]]/Tableau1[[#This Row],[Colonne13]]</f>
        <v>#DIV/0!</v>
      </c>
      <c r="P587" s="57"/>
      <c r="Q587" s="59" t="e" cm="1">
        <f t="array" ref="Q587">SUM(Tableau1[[#This Row],[Colonne19]:[Colonne38]]/Tableau1[[#This Row],[Colonne11]])</f>
        <v>#DIV/0!</v>
      </c>
      <c r="R587" s="11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1"/>
      <c r="AN587" s="10" t="str" cm="1">
        <f t="array" ref="AN587">IFERROR(INDEX($S$2:$AL$2,MATCH(SMALL(Tableau1[[#This Row],[Colonne19]:[Colonne38]],1),Tableau1[[#This Row],[Colonne19]:[Colonne38]],0)),"")</f>
        <v/>
      </c>
      <c r="AO587" s="10" t="str">
        <f>IFERROR(INDEX($S$2:$AL$2,MATCH(SMALL(Tableau1[[#This Row],[Colonne19]:[Colonne38]],2),Tableau1[[#This Row],[Colonne19]:[Colonne38]],0)),"")</f>
        <v/>
      </c>
      <c r="AP587" s="10" t="str">
        <f>IFERROR(INDEX($S$2:$AL$2,MATCH(SMALL(Tableau1[[#This Row],[Colonne19]:[Colonne38]],3),Tableau1[[#This Row],[Colonne19]:[Colonne38]],0)),"")</f>
        <v/>
      </c>
      <c r="AQ587" s="10" t="str">
        <f>IFERROR(INDEX($S$2:$AL$2,MATCH(SMALL(Tableau1[[#This Row],[Colonne19]:[Colonne38]],4),Tableau1[[#This Row],[Colonne19]:[Colonne38]],0)),"")</f>
        <v/>
      </c>
      <c r="AR587" s="10" t="str">
        <f>IFERROR(INDEX($S$2:$AL$2,MATCH(SMALL(Tableau1[[#This Row],[Colonne19]:[Colonne38]],5),Tableau1[[#This Row],[Colonne19]:[Colonne38]],0)),"")</f>
        <v/>
      </c>
      <c r="AS587" s="10" t="str">
        <f>IFERROR(INDEX($S$2:$AL$2,MATCH(SMALL(Tableau1[[#This Row],[Colonne19]:[Colonne38]],6),Tableau1[[#This Row],[Colonne19]:[Colonne38]],0)),"")</f>
        <v/>
      </c>
      <c r="AT587" s="10" t="str">
        <f>IFERROR(INDEX($S$2:$AL$2,MATCH(SMALL(Tableau1[[#This Row],[Colonne19]:[Colonne38]],7),Tableau1[[#This Row],[Colonne19]:[Colonne38]],0)),"")</f>
        <v/>
      </c>
      <c r="AU587" s="10" t="str">
        <f>IFERROR(INDEX($S$2:$AL$2,MATCH(SMALL(Tableau1[[#This Row],[Colonne19]:[Colonne38]],8),Tableau1[[#This Row],[Colonne19]:[Colonne38]],0)),"")</f>
        <v/>
      </c>
      <c r="AV587" s="10" t="str">
        <f>IFERROR(INDEX($S$2:$AL$2,MATCH(SMALL(Tableau1[[#This Row],[Colonne19]:[Colonne38]],9),Tableau1[[#This Row],[Colonne19]:[Colonne38]],0)),"")</f>
        <v/>
      </c>
      <c r="AW587" s="10" t="str">
        <f>IFERROR(INDEX($S$2:$AL$2,MATCH(SMALL(Tableau1[[#This Row],[Colonne19]:[Colonne38]],10),Tableau1[[#This Row],[Colonne19]:[Colonne38]],0)),"")</f>
        <v/>
      </c>
      <c r="AX587" s="10" t="str">
        <f>IFERROR(INDEX($S$2:$AL$2,MATCH(SMALL(Tableau1[[#This Row],[Colonne19]:[Colonne38]],11),Tableau1[[#This Row],[Colonne19]:[Colonne38]],0)),"")</f>
        <v/>
      </c>
      <c r="AY587" s="10" t="str">
        <f>IFERROR(INDEX($S$2:$AL$2,MATCH(SMALL(Tableau1[[#This Row],[Colonne19]:[Colonne38]],12),Tableau1[[#This Row],[Colonne19]:[Colonne38]],0)),"")</f>
        <v/>
      </c>
      <c r="AZ587" s="10" t="str">
        <f>IFERROR(INDEX($S$2:$AL$2,MATCH(SMALL(Tableau1[[#This Row],[Colonne19]:[Colonne38]],13),Tableau1[[#This Row],[Colonne19]:[Colonne38]],0)),"")</f>
        <v/>
      </c>
      <c r="BA587" s="10" t="str">
        <f>IFERROR(INDEX($S$2:$AL$2,MATCH(SMALL(Tableau1[[#This Row],[Colonne19]:[Colonne38]],14),Tableau1[[#This Row],[Colonne19]:[Colonne38]],0)),"")</f>
        <v/>
      </c>
      <c r="BB587" s="10" t="str">
        <f>IFERROR(INDEX($S$2:$AL$2,MATCH(SMALL(Tableau1[[#This Row],[Colonne19]:[Colonne38]],15),Tableau1[[#This Row],[Colonne19]:[Colonne38]],0)),"")</f>
        <v/>
      </c>
      <c r="BC587" s="10" t="str">
        <f>IFERROR(INDEX($S$2:$AL$2,MATCH(SMALL(Tableau1[[#This Row],[Colonne19]:[Colonne38]],16),Tableau1[[#This Row],[Colonne19]:[Colonne38]],0)),"")</f>
        <v/>
      </c>
      <c r="BD587" s="10" t="str">
        <f>IFERROR(INDEX($S$2:$AL$2,MATCH(SMALL(Tableau1[[#This Row],[Colonne19]:[Colonne38]],17),Tableau1[[#This Row],[Colonne19]:[Colonne38]],0)),"")</f>
        <v/>
      </c>
      <c r="BE587" s="10" t="str">
        <f>IFERROR(INDEX($S$2:$AL$2,MATCH(SMALL(Tableau1[[#This Row],[Colonne19]:[Colonne38]],18),Tableau1[[#This Row],[Colonne19]:[Colonne38]],0)),"")</f>
        <v/>
      </c>
      <c r="BF587" s="10" t="str">
        <f>IFERROR(INDEX($S$2:$AL$2,MATCH(SMALL(Tableau1[[#This Row],[Colonne19]:[Colonne38]],19),Tableau1[[#This Row],[Colonne19]:[Colonne38]],0)),"")</f>
        <v/>
      </c>
      <c r="BG587" s="10" t="str">
        <f>IFERROR(INDEX($S$2:$AL$2,MATCH(SMALL(Tableau1[[#This Row],[Colonne19]:[Colonne38]],20),Tableau1[[#This Row],[Colonne19]:[Colonne38]],0)),"")</f>
        <v/>
      </c>
      <c r="BH587" s="11"/>
      <c r="BI587" s="10"/>
      <c r="BJ587" s="10"/>
      <c r="BK587" s="10"/>
      <c r="BL587" s="10"/>
      <c r="BM587" s="10"/>
      <c r="BN587" s="10"/>
      <c r="BO587" s="11"/>
      <c r="BP587" s="10" t="str" cm="1">
        <f t="array" ref="BP587">IFERROR(INDEX($AN587:$BG587,_xlfn.AGGREGATE(15,6,(COLUMN($AN587:$BG587)-COLUMN($AN$8)+1)/NOT(ISNA(MATCH($AN587:$BG587,$FF$1:$FF$6,0))),COLUMN($BV587:BV587))),"")</f>
        <v/>
      </c>
      <c r="BQ587" s="10" t="e" cm="1" vm="1">
        <f t="array" aca="1" ref="BQ587" ca="1">IFERROR(INDEX($AN587:$BG587,_xlfn.AGGREGATE(15,6,(COLUMN($AN587:$BG587)-COLUMN($AN$8)+1)/NOT(ISNA(MATCH($AN587:$BG587,$FF$1:$FF$6,0))),COLUMN($BV587:BW587))),"")</f>
        <v>#VALUE!</v>
      </c>
      <c r="BR587" s="10" t="e" cm="1" vm="2">
        <f t="array" aca="1" ref="BR587" ca="1">IFERROR(INDEX($AN587:$BG587,_xlfn.AGGREGATE(15,6,(COLUMN($AN587:$BG587)-COLUMN($AN$8)+1)/NOT(ISNA(MATCH($AN587:$BG587,$FF$1:$FF$6,0))),COLUMN($BV587:BX587))),"")</f>
        <v>#VALUE!</v>
      </c>
      <c r="BS587" s="10" t="e" cm="1" vm="3">
        <f t="array" aca="1" ref="BS587" ca="1">IFERROR(INDEX($AN587:$BG587,_xlfn.AGGREGATE(15,6,(COLUMN($AN587:$BG587)-COLUMN($AN$8)+1)/NOT(ISNA(MATCH($AN587:$BG587,$FF$1:$FF$6,0))),COLUMN($BV587:BY587))),"")</f>
        <v>#VALUE!</v>
      </c>
      <c r="BT587" s="10" t="e" cm="1" vm="4">
        <f t="array" aca="1" ref="BT587" ca="1">IFERROR(INDEX($AN587:$BG587,_xlfn.AGGREGATE(15,6,(COLUMN($AN587:$BG587)-COLUMN($AN$8)+1)/NOT(ISNA(MATCH($AN587:$BG587,$FF$1:$FF$6,0))),COLUMN($BV587:BZ587))),"")</f>
        <v>#VALUE!</v>
      </c>
      <c r="BU587" s="10" t="e" cm="1" vm="5">
        <f t="array" aca="1" ref="BU587" ca="1">IFERROR(INDEX($AN587:$BG587,_xlfn.AGGREGATE(15,6,(COLUMN($AN587:$BG587)-COLUMN($AN$8)+1)/NOT(ISNA(MATCH($AN587:$BG587,$FF$1:$FF$6,0))),COLUMN($BV587:CA587))),"")</f>
        <v>#VALUE!</v>
      </c>
      <c r="BV587" s="11"/>
      <c r="BW587" s="10" t="str" cm="1">
        <f t="array" ref="BW587">IFERROR(INDEX($BI587:$BN587,_xlfn.AGGREGATE(15,6,(COLUMN($BI587:$BN587)-COLUMN($BI$8)+1)/NOT(ISNA(MATCH($BI587:$BN587,$FF$1:$FF$6,0))),COLUMN($BW587:BW587))),"")</f>
        <v/>
      </c>
      <c r="BX587" s="10" t="e" cm="1" vm="1">
        <f t="array" aca="1" ref="BX587" ca="1">IFERROR(INDEX($BI587:$BN587,_xlfn.AGGREGATE(15,6,(COLUMN($BI587:$BN587)-COLUMN($BI$8)+1)/NOT(ISNA(MATCH($BI587:$BN587,$FF$1:$FF$6,0))),COLUMN($BW587:BX587))),"")</f>
        <v>#VALUE!</v>
      </c>
      <c r="BY587" s="10" t="e" cm="1" vm="2">
        <f t="array" aca="1" ref="BY587" ca="1">IFERROR(INDEX($BI587:$BN587,_xlfn.AGGREGATE(15,6,(COLUMN($BI587:$BN587)-COLUMN($BI$8)+1)/NOT(ISNA(MATCH($BI587:$BN587,$FF$1:$FF$6,0))),COLUMN($BW587:BY587))),"")</f>
        <v>#VALUE!</v>
      </c>
      <c r="BZ587" s="10" t="e" cm="1" vm="3">
        <f t="array" aca="1" ref="BZ587" ca="1">IFERROR(INDEX($BI587:$BN587,_xlfn.AGGREGATE(15,6,(COLUMN($BI587:$BN587)-COLUMN($BI$8)+1)/NOT(ISNA(MATCH($BI587:$BN587,$FF$1:$FF$6,0))),COLUMN($BW587:BZ587))),"")</f>
        <v>#VALUE!</v>
      </c>
      <c r="CA587" s="10" t="e" cm="1" vm="4">
        <f t="array" aca="1" ref="CA587" ca="1">IFERROR(INDEX($BI587:$BN587,_xlfn.AGGREGATE(15,6,(COLUMN($BI587:$BN587)-COLUMN($BI$8)+1)/NOT(ISNA(MATCH($BI587:$BN587,$FF$1:$FF$6,0))),COLUMN($BW587:CA587))),"")</f>
        <v>#VALUE!</v>
      </c>
      <c r="CB587" s="10" t="e" cm="1" vm="5">
        <f t="array" aca="1" ref="CB587" ca="1">IFERROR(INDEX($BI587:$BN587,_xlfn.AGGREGATE(15,6,(COLUMN($BI587:$BN587)-COLUMN($BI$8)+1)/NOT(ISNA(MATCH($BI587:$BN587,$FF$1:$FF$6,0))),COLUMN($BW587:CB587))),"")</f>
        <v>#VALUE!</v>
      </c>
      <c r="CC587" s="11"/>
      <c r="CD587" s="10"/>
      <c r="CE587" s="10"/>
      <c r="CF587" s="10"/>
      <c r="CG587" s="10"/>
      <c r="CH587" s="10"/>
      <c r="CI587" s="11"/>
      <c r="CJ587" s="10" cm="1">
        <f t="array" ref="CJ587">SUM(COUNTIF(CD587:CF587,$DH$3:$DM$3))</f>
        <v>0</v>
      </c>
      <c r="CK587" s="10" cm="1">
        <f t="array" ref="CK587">SUM(COUNTIF(CD587:CF587,$DH$2:$DL$2))</f>
        <v>0</v>
      </c>
      <c r="CL587" s="10" cm="1">
        <f t="array" ref="CL587">SUM(COUNTIF(CD587:CF587,$DM$2:$DQ$2))</f>
        <v>0</v>
      </c>
      <c r="CM587" s="11"/>
      <c r="CN587" s="10"/>
      <c r="CO587" s="10"/>
      <c r="CP587" s="11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1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7" t="s">
        <v>42</v>
      </c>
      <c r="EC587" s="11"/>
      <c r="ED587" s="10">
        <f>Tableau1[[#This Row],[Colonne75]]</f>
        <v>0</v>
      </c>
      <c r="EE587" s="10"/>
      <c r="EF587" s="10">
        <f ca="1">OFFSET(Tableau1[[#This Row],[Colonne19]],0,Tableau1[[#This Row],[Colonne126]]-1)</f>
        <v>0</v>
      </c>
      <c r="EG587" s="11"/>
      <c r="EH587" s="10">
        <f>Tableau1[[#This Row],[Colonne76]]</f>
        <v>0</v>
      </c>
      <c r="EI587" s="10"/>
      <c r="EJ587" s="10">
        <f ca="1">OFFSET(Tableau1[[#This Row],[Colonne19]],0,Tableau1[[#This Row],[Colonne130]]-1)</f>
        <v>0</v>
      </c>
      <c r="EK587" s="11"/>
      <c r="EL587" s="10">
        <f>Tableau1[[#This Row],[Colonne77]]</f>
        <v>0</v>
      </c>
      <c r="EM587" s="10"/>
      <c r="EN587" s="10">
        <f ca="1">OFFSET(Tableau1[[#This Row],[Colonne19]],0,Tableau1[[#This Row],[Colonne134]]-1)</f>
        <v>0</v>
      </c>
      <c r="EO587" s="11"/>
      <c r="EP587" s="10">
        <f>Tableau1[[#This Row],[Colonne78]]</f>
        <v>0</v>
      </c>
      <c r="EQ587" s="10"/>
      <c r="ER587" s="10">
        <f ca="1">OFFSET(Tableau1[[#This Row],[Colonne19]],0,Tableau1[[#This Row],[Colonne138]]-1)</f>
        <v>0</v>
      </c>
      <c r="ES587" s="11"/>
      <c r="ET587" s="10">
        <f>Tableau1[[#This Row],[Colonne79]]</f>
        <v>0</v>
      </c>
      <c r="EU587" s="10"/>
      <c r="EV587" s="10">
        <f ca="1">OFFSET(Tableau1[[#This Row],[Colonne19]],0,Tableau1[[#This Row],[Colonne142]]-1)</f>
        <v>0</v>
      </c>
      <c r="EW587" s="11"/>
      <c r="EX587" s="10">
        <f t="shared" ca="1" si="54"/>
        <v>0</v>
      </c>
      <c r="EY587" s="10">
        <f t="shared" ca="1" si="55"/>
        <v>0</v>
      </c>
      <c r="EZ587" s="10">
        <f t="shared" ca="1" si="56"/>
        <v>0</v>
      </c>
      <c r="FA587" s="10">
        <f t="shared" ca="1" si="57"/>
        <v>0</v>
      </c>
      <c r="FB587" s="10">
        <f t="shared" ca="1" si="58"/>
        <v>0</v>
      </c>
      <c r="FC587" s="10">
        <f t="shared" ca="1" si="59"/>
        <v>0</v>
      </c>
      <c r="FD587" s="11"/>
    </row>
    <row r="588" spans="1:160" x14ac:dyDescent="0.2">
      <c r="A588" s="25"/>
      <c r="B588" s="10"/>
      <c r="C588" s="13"/>
      <c r="D588" s="26"/>
      <c r="E588" s="10"/>
      <c r="F588" s="10"/>
      <c r="G588" s="10"/>
      <c r="H588" s="10"/>
      <c r="I588" s="10"/>
      <c r="J588" s="24"/>
      <c r="K588" s="13"/>
      <c r="L588" s="10"/>
      <c r="M588" s="13"/>
      <c r="N588" s="13"/>
      <c r="O588" s="33" t="e">
        <f>Tableau1[[#This Row],[Colonne14]]/Tableau1[[#This Row],[Colonne13]]</f>
        <v>#DIV/0!</v>
      </c>
      <c r="P588" s="57"/>
      <c r="Q588" s="59" t="e" cm="1">
        <f t="array" ref="Q588">SUM(Tableau1[[#This Row],[Colonne19]:[Colonne38]]/Tableau1[[#This Row],[Colonne11]])</f>
        <v>#DIV/0!</v>
      </c>
      <c r="R588" s="11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1"/>
      <c r="AN588" s="10" t="str" cm="1">
        <f t="array" ref="AN588">IFERROR(INDEX($S$2:$AL$2,MATCH(SMALL(Tableau1[[#This Row],[Colonne19]:[Colonne38]],1),Tableau1[[#This Row],[Colonne19]:[Colonne38]],0)),"")</f>
        <v/>
      </c>
      <c r="AO588" s="10" t="str">
        <f>IFERROR(INDEX($S$2:$AL$2,MATCH(SMALL(Tableau1[[#This Row],[Colonne19]:[Colonne38]],2),Tableau1[[#This Row],[Colonne19]:[Colonne38]],0)),"")</f>
        <v/>
      </c>
      <c r="AP588" s="10" t="str">
        <f>IFERROR(INDEX($S$2:$AL$2,MATCH(SMALL(Tableau1[[#This Row],[Colonne19]:[Colonne38]],3),Tableau1[[#This Row],[Colonne19]:[Colonne38]],0)),"")</f>
        <v/>
      </c>
      <c r="AQ588" s="10" t="str">
        <f>IFERROR(INDEX($S$2:$AL$2,MATCH(SMALL(Tableau1[[#This Row],[Colonne19]:[Colonne38]],4),Tableau1[[#This Row],[Colonne19]:[Colonne38]],0)),"")</f>
        <v/>
      </c>
      <c r="AR588" s="10" t="str">
        <f>IFERROR(INDEX($S$2:$AL$2,MATCH(SMALL(Tableau1[[#This Row],[Colonne19]:[Colonne38]],5),Tableau1[[#This Row],[Colonne19]:[Colonne38]],0)),"")</f>
        <v/>
      </c>
      <c r="AS588" s="10" t="str">
        <f>IFERROR(INDEX($S$2:$AL$2,MATCH(SMALL(Tableau1[[#This Row],[Colonne19]:[Colonne38]],6),Tableau1[[#This Row],[Colonne19]:[Colonne38]],0)),"")</f>
        <v/>
      </c>
      <c r="AT588" s="10" t="str">
        <f>IFERROR(INDEX($S$2:$AL$2,MATCH(SMALL(Tableau1[[#This Row],[Colonne19]:[Colonne38]],7),Tableau1[[#This Row],[Colonne19]:[Colonne38]],0)),"")</f>
        <v/>
      </c>
      <c r="AU588" s="10" t="str">
        <f>IFERROR(INDEX($S$2:$AL$2,MATCH(SMALL(Tableau1[[#This Row],[Colonne19]:[Colonne38]],8),Tableau1[[#This Row],[Colonne19]:[Colonne38]],0)),"")</f>
        <v/>
      </c>
      <c r="AV588" s="10" t="str">
        <f>IFERROR(INDEX($S$2:$AL$2,MATCH(SMALL(Tableau1[[#This Row],[Colonne19]:[Colonne38]],9),Tableau1[[#This Row],[Colonne19]:[Colonne38]],0)),"")</f>
        <v/>
      </c>
      <c r="AW588" s="10" t="str">
        <f>IFERROR(INDEX($S$2:$AL$2,MATCH(SMALL(Tableau1[[#This Row],[Colonne19]:[Colonne38]],10),Tableau1[[#This Row],[Colonne19]:[Colonne38]],0)),"")</f>
        <v/>
      </c>
      <c r="AX588" s="10" t="str">
        <f>IFERROR(INDEX($S$2:$AL$2,MATCH(SMALL(Tableau1[[#This Row],[Colonne19]:[Colonne38]],11),Tableau1[[#This Row],[Colonne19]:[Colonne38]],0)),"")</f>
        <v/>
      </c>
      <c r="AY588" s="10" t="str">
        <f>IFERROR(INDEX($S$2:$AL$2,MATCH(SMALL(Tableau1[[#This Row],[Colonne19]:[Colonne38]],12),Tableau1[[#This Row],[Colonne19]:[Colonne38]],0)),"")</f>
        <v/>
      </c>
      <c r="AZ588" s="10" t="str">
        <f>IFERROR(INDEX($S$2:$AL$2,MATCH(SMALL(Tableau1[[#This Row],[Colonne19]:[Colonne38]],13),Tableau1[[#This Row],[Colonne19]:[Colonne38]],0)),"")</f>
        <v/>
      </c>
      <c r="BA588" s="10" t="str">
        <f>IFERROR(INDEX($S$2:$AL$2,MATCH(SMALL(Tableau1[[#This Row],[Colonne19]:[Colonne38]],14),Tableau1[[#This Row],[Colonne19]:[Colonne38]],0)),"")</f>
        <v/>
      </c>
      <c r="BB588" s="10" t="str">
        <f>IFERROR(INDEX($S$2:$AL$2,MATCH(SMALL(Tableau1[[#This Row],[Colonne19]:[Colonne38]],15),Tableau1[[#This Row],[Colonne19]:[Colonne38]],0)),"")</f>
        <v/>
      </c>
      <c r="BC588" s="10" t="str">
        <f>IFERROR(INDEX($S$2:$AL$2,MATCH(SMALL(Tableau1[[#This Row],[Colonne19]:[Colonne38]],16),Tableau1[[#This Row],[Colonne19]:[Colonne38]],0)),"")</f>
        <v/>
      </c>
      <c r="BD588" s="10" t="str">
        <f>IFERROR(INDEX($S$2:$AL$2,MATCH(SMALL(Tableau1[[#This Row],[Colonne19]:[Colonne38]],17),Tableau1[[#This Row],[Colonne19]:[Colonne38]],0)),"")</f>
        <v/>
      </c>
      <c r="BE588" s="10" t="str">
        <f>IFERROR(INDEX($S$2:$AL$2,MATCH(SMALL(Tableau1[[#This Row],[Colonne19]:[Colonne38]],18),Tableau1[[#This Row],[Colonne19]:[Colonne38]],0)),"")</f>
        <v/>
      </c>
      <c r="BF588" s="10" t="str">
        <f>IFERROR(INDEX($S$2:$AL$2,MATCH(SMALL(Tableau1[[#This Row],[Colonne19]:[Colonne38]],19),Tableau1[[#This Row],[Colonne19]:[Colonne38]],0)),"")</f>
        <v/>
      </c>
      <c r="BG588" s="10" t="str">
        <f>IFERROR(INDEX($S$2:$AL$2,MATCH(SMALL(Tableau1[[#This Row],[Colonne19]:[Colonne38]],20),Tableau1[[#This Row],[Colonne19]:[Colonne38]],0)),"")</f>
        <v/>
      </c>
      <c r="BH588" s="11"/>
      <c r="BI588" s="10"/>
      <c r="BJ588" s="10"/>
      <c r="BK588" s="10"/>
      <c r="BL588" s="10"/>
      <c r="BM588" s="10"/>
      <c r="BN588" s="10"/>
      <c r="BO588" s="11"/>
      <c r="BP588" s="10" t="str" cm="1">
        <f t="array" ref="BP588">IFERROR(INDEX($AN588:$BG588,_xlfn.AGGREGATE(15,6,(COLUMN($AN588:$BG588)-COLUMN($AN$8)+1)/NOT(ISNA(MATCH($AN588:$BG588,$FF$1:$FF$6,0))),COLUMN($BV588:BV588))),"")</f>
        <v/>
      </c>
      <c r="BQ588" s="10" t="e" cm="1" vm="1">
        <f t="array" aca="1" ref="BQ588" ca="1">IFERROR(INDEX($AN588:$BG588,_xlfn.AGGREGATE(15,6,(COLUMN($AN588:$BG588)-COLUMN($AN$8)+1)/NOT(ISNA(MATCH($AN588:$BG588,$FF$1:$FF$6,0))),COLUMN($BV588:BW588))),"")</f>
        <v>#VALUE!</v>
      </c>
      <c r="BR588" s="10" t="e" cm="1" vm="2">
        <f t="array" aca="1" ref="BR588" ca="1">IFERROR(INDEX($AN588:$BG588,_xlfn.AGGREGATE(15,6,(COLUMN($AN588:$BG588)-COLUMN($AN$8)+1)/NOT(ISNA(MATCH($AN588:$BG588,$FF$1:$FF$6,0))),COLUMN($BV588:BX588))),"")</f>
        <v>#VALUE!</v>
      </c>
      <c r="BS588" s="10" t="e" cm="1" vm="3">
        <f t="array" aca="1" ref="BS588" ca="1">IFERROR(INDEX($AN588:$BG588,_xlfn.AGGREGATE(15,6,(COLUMN($AN588:$BG588)-COLUMN($AN$8)+1)/NOT(ISNA(MATCH($AN588:$BG588,$FF$1:$FF$6,0))),COLUMN($BV588:BY588))),"")</f>
        <v>#VALUE!</v>
      </c>
      <c r="BT588" s="10" t="e" cm="1" vm="4">
        <f t="array" aca="1" ref="BT588" ca="1">IFERROR(INDEX($AN588:$BG588,_xlfn.AGGREGATE(15,6,(COLUMN($AN588:$BG588)-COLUMN($AN$8)+1)/NOT(ISNA(MATCH($AN588:$BG588,$FF$1:$FF$6,0))),COLUMN($BV588:BZ588))),"")</f>
        <v>#VALUE!</v>
      </c>
      <c r="BU588" s="10" t="e" cm="1" vm="5">
        <f t="array" aca="1" ref="BU588" ca="1">IFERROR(INDEX($AN588:$BG588,_xlfn.AGGREGATE(15,6,(COLUMN($AN588:$BG588)-COLUMN($AN$8)+1)/NOT(ISNA(MATCH($AN588:$BG588,$FF$1:$FF$6,0))),COLUMN($BV588:CA588))),"")</f>
        <v>#VALUE!</v>
      </c>
      <c r="BV588" s="11"/>
      <c r="BW588" s="10" t="str" cm="1">
        <f t="array" ref="BW588">IFERROR(INDEX($BI588:$BN588,_xlfn.AGGREGATE(15,6,(COLUMN($BI588:$BN588)-COLUMN($BI$8)+1)/NOT(ISNA(MATCH($BI588:$BN588,$FF$1:$FF$6,0))),COLUMN($BW588:BW588))),"")</f>
        <v/>
      </c>
      <c r="BX588" s="10" t="e" cm="1" vm="1">
        <f t="array" aca="1" ref="BX588" ca="1">IFERROR(INDEX($BI588:$BN588,_xlfn.AGGREGATE(15,6,(COLUMN($BI588:$BN588)-COLUMN($BI$8)+1)/NOT(ISNA(MATCH($BI588:$BN588,$FF$1:$FF$6,0))),COLUMN($BW588:BX588))),"")</f>
        <v>#VALUE!</v>
      </c>
      <c r="BY588" s="10" t="e" cm="1" vm="2">
        <f t="array" aca="1" ref="BY588" ca="1">IFERROR(INDEX($BI588:$BN588,_xlfn.AGGREGATE(15,6,(COLUMN($BI588:$BN588)-COLUMN($BI$8)+1)/NOT(ISNA(MATCH($BI588:$BN588,$FF$1:$FF$6,0))),COLUMN($BW588:BY588))),"")</f>
        <v>#VALUE!</v>
      </c>
      <c r="BZ588" s="10" t="e" cm="1" vm="3">
        <f t="array" aca="1" ref="BZ588" ca="1">IFERROR(INDEX($BI588:$BN588,_xlfn.AGGREGATE(15,6,(COLUMN($BI588:$BN588)-COLUMN($BI$8)+1)/NOT(ISNA(MATCH($BI588:$BN588,$FF$1:$FF$6,0))),COLUMN($BW588:BZ588))),"")</f>
        <v>#VALUE!</v>
      </c>
      <c r="CA588" s="10" t="e" cm="1" vm="4">
        <f t="array" aca="1" ref="CA588" ca="1">IFERROR(INDEX($BI588:$BN588,_xlfn.AGGREGATE(15,6,(COLUMN($BI588:$BN588)-COLUMN($BI$8)+1)/NOT(ISNA(MATCH($BI588:$BN588,$FF$1:$FF$6,0))),COLUMN($BW588:CA588))),"")</f>
        <v>#VALUE!</v>
      </c>
      <c r="CB588" s="10" t="e" cm="1" vm="5">
        <f t="array" aca="1" ref="CB588" ca="1">IFERROR(INDEX($BI588:$BN588,_xlfn.AGGREGATE(15,6,(COLUMN($BI588:$BN588)-COLUMN($BI$8)+1)/NOT(ISNA(MATCH($BI588:$BN588,$FF$1:$FF$6,0))),COLUMN($BW588:CB588))),"")</f>
        <v>#VALUE!</v>
      </c>
      <c r="CC588" s="11"/>
      <c r="CD588" s="10"/>
      <c r="CE588" s="10"/>
      <c r="CF588" s="10"/>
      <c r="CG588" s="10"/>
      <c r="CH588" s="10"/>
      <c r="CI588" s="11"/>
      <c r="CJ588" s="10" cm="1">
        <f t="array" ref="CJ588">SUM(COUNTIF(CD588:CF588,$DH$3:$DM$3))</f>
        <v>0</v>
      </c>
      <c r="CK588" s="10" cm="1">
        <f t="array" ref="CK588">SUM(COUNTIF(CD588:CF588,$DH$2:$DL$2))</f>
        <v>0</v>
      </c>
      <c r="CL588" s="10" cm="1">
        <f t="array" ref="CL588">SUM(COUNTIF(CD588:CF588,$DM$2:$DQ$2))</f>
        <v>0</v>
      </c>
      <c r="CM588" s="11"/>
      <c r="CN588" s="10"/>
      <c r="CO588" s="10"/>
      <c r="CP588" s="11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1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7" t="s">
        <v>42</v>
      </c>
      <c r="EC588" s="11"/>
      <c r="ED588" s="10">
        <f>Tableau1[[#This Row],[Colonne75]]</f>
        <v>0</v>
      </c>
      <c r="EE588" s="10"/>
      <c r="EF588" s="10">
        <f ca="1">OFFSET(Tableau1[[#This Row],[Colonne19]],0,Tableau1[[#This Row],[Colonne126]]-1)</f>
        <v>0</v>
      </c>
      <c r="EG588" s="11"/>
      <c r="EH588" s="10">
        <f>Tableau1[[#This Row],[Colonne76]]</f>
        <v>0</v>
      </c>
      <c r="EI588" s="10"/>
      <c r="EJ588" s="10">
        <f ca="1">OFFSET(Tableau1[[#This Row],[Colonne19]],0,Tableau1[[#This Row],[Colonne130]]-1)</f>
        <v>0</v>
      </c>
      <c r="EK588" s="11"/>
      <c r="EL588" s="10">
        <f>Tableau1[[#This Row],[Colonne77]]</f>
        <v>0</v>
      </c>
      <c r="EM588" s="10"/>
      <c r="EN588" s="10">
        <f ca="1">OFFSET(Tableau1[[#This Row],[Colonne19]],0,Tableau1[[#This Row],[Colonne134]]-1)</f>
        <v>0</v>
      </c>
      <c r="EO588" s="11"/>
      <c r="EP588" s="10">
        <f>Tableau1[[#This Row],[Colonne78]]</f>
        <v>0</v>
      </c>
      <c r="EQ588" s="10"/>
      <c r="ER588" s="10">
        <f ca="1">OFFSET(Tableau1[[#This Row],[Colonne19]],0,Tableau1[[#This Row],[Colonne138]]-1)</f>
        <v>0</v>
      </c>
      <c r="ES588" s="11"/>
      <c r="ET588" s="10">
        <f>Tableau1[[#This Row],[Colonne79]]</f>
        <v>0</v>
      </c>
      <c r="EU588" s="10"/>
      <c r="EV588" s="10">
        <f ca="1">OFFSET(Tableau1[[#This Row],[Colonne19]],0,Tableau1[[#This Row],[Colonne142]]-1)</f>
        <v>0</v>
      </c>
      <c r="EW588" s="11"/>
      <c r="EX588" s="10">
        <f t="shared" ca="1" si="54"/>
        <v>0</v>
      </c>
      <c r="EY588" s="10">
        <f t="shared" ca="1" si="55"/>
        <v>0</v>
      </c>
      <c r="EZ588" s="10">
        <f t="shared" ca="1" si="56"/>
        <v>0</v>
      </c>
      <c r="FA588" s="10">
        <f t="shared" ca="1" si="57"/>
        <v>0</v>
      </c>
      <c r="FB588" s="10">
        <f t="shared" ca="1" si="58"/>
        <v>0</v>
      </c>
      <c r="FC588" s="10">
        <f t="shared" ca="1" si="59"/>
        <v>0</v>
      </c>
      <c r="FD588" s="11"/>
    </row>
    <row r="589" spans="1:160" x14ac:dyDescent="0.2">
      <c r="A589" s="25"/>
      <c r="B589" s="10"/>
      <c r="C589" s="13"/>
      <c r="D589" s="26"/>
      <c r="E589" s="10"/>
      <c r="F589" s="10"/>
      <c r="G589" s="10"/>
      <c r="H589" s="10"/>
      <c r="I589" s="10"/>
      <c r="J589" s="24"/>
      <c r="K589" s="13"/>
      <c r="L589" s="10"/>
      <c r="M589" s="13"/>
      <c r="N589" s="13"/>
      <c r="O589" s="33" t="e">
        <f>Tableau1[[#This Row],[Colonne14]]/Tableau1[[#This Row],[Colonne13]]</f>
        <v>#DIV/0!</v>
      </c>
      <c r="P589" s="57"/>
      <c r="Q589" s="59" t="e" cm="1">
        <f t="array" ref="Q589">SUM(Tableau1[[#This Row],[Colonne19]:[Colonne38]]/Tableau1[[#This Row],[Colonne11]])</f>
        <v>#DIV/0!</v>
      </c>
      <c r="R589" s="11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1"/>
      <c r="AN589" s="10" t="str" cm="1">
        <f t="array" ref="AN589">IFERROR(INDEX($S$2:$AL$2,MATCH(SMALL(Tableau1[[#This Row],[Colonne19]:[Colonne38]],1),Tableau1[[#This Row],[Colonne19]:[Colonne38]],0)),"")</f>
        <v/>
      </c>
      <c r="AO589" s="10" t="str">
        <f>IFERROR(INDEX($S$2:$AL$2,MATCH(SMALL(Tableau1[[#This Row],[Colonne19]:[Colonne38]],2),Tableau1[[#This Row],[Colonne19]:[Colonne38]],0)),"")</f>
        <v/>
      </c>
      <c r="AP589" s="10" t="str">
        <f>IFERROR(INDEX($S$2:$AL$2,MATCH(SMALL(Tableau1[[#This Row],[Colonne19]:[Colonne38]],3),Tableau1[[#This Row],[Colonne19]:[Colonne38]],0)),"")</f>
        <v/>
      </c>
      <c r="AQ589" s="10" t="str">
        <f>IFERROR(INDEX($S$2:$AL$2,MATCH(SMALL(Tableau1[[#This Row],[Colonne19]:[Colonne38]],4),Tableau1[[#This Row],[Colonne19]:[Colonne38]],0)),"")</f>
        <v/>
      </c>
      <c r="AR589" s="10" t="str">
        <f>IFERROR(INDEX($S$2:$AL$2,MATCH(SMALL(Tableau1[[#This Row],[Colonne19]:[Colonne38]],5),Tableau1[[#This Row],[Colonne19]:[Colonne38]],0)),"")</f>
        <v/>
      </c>
      <c r="AS589" s="10" t="str">
        <f>IFERROR(INDEX($S$2:$AL$2,MATCH(SMALL(Tableau1[[#This Row],[Colonne19]:[Colonne38]],6),Tableau1[[#This Row],[Colonne19]:[Colonne38]],0)),"")</f>
        <v/>
      </c>
      <c r="AT589" s="10" t="str">
        <f>IFERROR(INDEX($S$2:$AL$2,MATCH(SMALL(Tableau1[[#This Row],[Colonne19]:[Colonne38]],7),Tableau1[[#This Row],[Colonne19]:[Colonne38]],0)),"")</f>
        <v/>
      </c>
      <c r="AU589" s="10" t="str">
        <f>IFERROR(INDEX($S$2:$AL$2,MATCH(SMALL(Tableau1[[#This Row],[Colonne19]:[Colonne38]],8),Tableau1[[#This Row],[Colonne19]:[Colonne38]],0)),"")</f>
        <v/>
      </c>
      <c r="AV589" s="10" t="str">
        <f>IFERROR(INDEX($S$2:$AL$2,MATCH(SMALL(Tableau1[[#This Row],[Colonne19]:[Colonne38]],9),Tableau1[[#This Row],[Colonne19]:[Colonne38]],0)),"")</f>
        <v/>
      </c>
      <c r="AW589" s="10" t="str">
        <f>IFERROR(INDEX($S$2:$AL$2,MATCH(SMALL(Tableau1[[#This Row],[Colonne19]:[Colonne38]],10),Tableau1[[#This Row],[Colonne19]:[Colonne38]],0)),"")</f>
        <v/>
      </c>
      <c r="AX589" s="10" t="str">
        <f>IFERROR(INDEX($S$2:$AL$2,MATCH(SMALL(Tableau1[[#This Row],[Colonne19]:[Colonne38]],11),Tableau1[[#This Row],[Colonne19]:[Colonne38]],0)),"")</f>
        <v/>
      </c>
      <c r="AY589" s="10" t="str">
        <f>IFERROR(INDEX($S$2:$AL$2,MATCH(SMALL(Tableau1[[#This Row],[Colonne19]:[Colonne38]],12),Tableau1[[#This Row],[Colonne19]:[Colonne38]],0)),"")</f>
        <v/>
      </c>
      <c r="AZ589" s="10" t="str">
        <f>IFERROR(INDEX($S$2:$AL$2,MATCH(SMALL(Tableau1[[#This Row],[Colonne19]:[Colonne38]],13),Tableau1[[#This Row],[Colonne19]:[Colonne38]],0)),"")</f>
        <v/>
      </c>
      <c r="BA589" s="10" t="str">
        <f>IFERROR(INDEX($S$2:$AL$2,MATCH(SMALL(Tableau1[[#This Row],[Colonne19]:[Colonne38]],14),Tableau1[[#This Row],[Colonne19]:[Colonne38]],0)),"")</f>
        <v/>
      </c>
      <c r="BB589" s="10" t="str">
        <f>IFERROR(INDEX($S$2:$AL$2,MATCH(SMALL(Tableau1[[#This Row],[Colonne19]:[Colonne38]],15),Tableau1[[#This Row],[Colonne19]:[Colonne38]],0)),"")</f>
        <v/>
      </c>
      <c r="BC589" s="10" t="str">
        <f>IFERROR(INDEX($S$2:$AL$2,MATCH(SMALL(Tableau1[[#This Row],[Colonne19]:[Colonne38]],16),Tableau1[[#This Row],[Colonne19]:[Colonne38]],0)),"")</f>
        <v/>
      </c>
      <c r="BD589" s="10" t="str">
        <f>IFERROR(INDEX($S$2:$AL$2,MATCH(SMALL(Tableau1[[#This Row],[Colonne19]:[Colonne38]],17),Tableau1[[#This Row],[Colonne19]:[Colonne38]],0)),"")</f>
        <v/>
      </c>
      <c r="BE589" s="10" t="str">
        <f>IFERROR(INDEX($S$2:$AL$2,MATCH(SMALL(Tableau1[[#This Row],[Colonne19]:[Colonne38]],18),Tableau1[[#This Row],[Colonne19]:[Colonne38]],0)),"")</f>
        <v/>
      </c>
      <c r="BF589" s="10" t="str">
        <f>IFERROR(INDEX($S$2:$AL$2,MATCH(SMALL(Tableau1[[#This Row],[Colonne19]:[Colonne38]],19),Tableau1[[#This Row],[Colonne19]:[Colonne38]],0)),"")</f>
        <v/>
      </c>
      <c r="BG589" s="10" t="str">
        <f>IFERROR(INDEX($S$2:$AL$2,MATCH(SMALL(Tableau1[[#This Row],[Colonne19]:[Colonne38]],20),Tableau1[[#This Row],[Colonne19]:[Colonne38]],0)),"")</f>
        <v/>
      </c>
      <c r="BH589" s="11"/>
      <c r="BI589" s="10"/>
      <c r="BJ589" s="10"/>
      <c r="BK589" s="10"/>
      <c r="BL589" s="10"/>
      <c r="BM589" s="10"/>
      <c r="BN589" s="10"/>
      <c r="BO589" s="11"/>
      <c r="BP589" s="10" t="str" cm="1">
        <f t="array" ref="BP589">IFERROR(INDEX($AN589:$BG589,_xlfn.AGGREGATE(15,6,(COLUMN($AN589:$BG589)-COLUMN($AN$8)+1)/NOT(ISNA(MATCH($AN589:$BG589,$FF$1:$FF$6,0))),COLUMN($BV589:BV589))),"")</f>
        <v/>
      </c>
      <c r="BQ589" s="10" t="e" cm="1" vm="1">
        <f t="array" aca="1" ref="BQ589" ca="1">IFERROR(INDEX($AN589:$BG589,_xlfn.AGGREGATE(15,6,(COLUMN($AN589:$BG589)-COLUMN($AN$8)+1)/NOT(ISNA(MATCH($AN589:$BG589,$FF$1:$FF$6,0))),COLUMN($BV589:BW589))),"")</f>
        <v>#VALUE!</v>
      </c>
      <c r="BR589" s="10" t="e" cm="1" vm="2">
        <f t="array" aca="1" ref="BR589" ca="1">IFERROR(INDEX($AN589:$BG589,_xlfn.AGGREGATE(15,6,(COLUMN($AN589:$BG589)-COLUMN($AN$8)+1)/NOT(ISNA(MATCH($AN589:$BG589,$FF$1:$FF$6,0))),COLUMN($BV589:BX589))),"")</f>
        <v>#VALUE!</v>
      </c>
      <c r="BS589" s="10" t="e" cm="1" vm="3">
        <f t="array" aca="1" ref="BS589" ca="1">IFERROR(INDEX($AN589:$BG589,_xlfn.AGGREGATE(15,6,(COLUMN($AN589:$BG589)-COLUMN($AN$8)+1)/NOT(ISNA(MATCH($AN589:$BG589,$FF$1:$FF$6,0))),COLUMN($BV589:BY589))),"")</f>
        <v>#VALUE!</v>
      </c>
      <c r="BT589" s="10" t="e" cm="1" vm="4">
        <f t="array" aca="1" ref="BT589" ca="1">IFERROR(INDEX($AN589:$BG589,_xlfn.AGGREGATE(15,6,(COLUMN($AN589:$BG589)-COLUMN($AN$8)+1)/NOT(ISNA(MATCH($AN589:$BG589,$FF$1:$FF$6,0))),COLUMN($BV589:BZ589))),"")</f>
        <v>#VALUE!</v>
      </c>
      <c r="BU589" s="10" t="e" cm="1" vm="5">
        <f t="array" aca="1" ref="BU589" ca="1">IFERROR(INDEX($AN589:$BG589,_xlfn.AGGREGATE(15,6,(COLUMN($AN589:$BG589)-COLUMN($AN$8)+1)/NOT(ISNA(MATCH($AN589:$BG589,$FF$1:$FF$6,0))),COLUMN($BV589:CA589))),"")</f>
        <v>#VALUE!</v>
      </c>
      <c r="BV589" s="11"/>
      <c r="BW589" s="10" t="str" cm="1">
        <f t="array" ref="BW589">IFERROR(INDEX($BI589:$BN589,_xlfn.AGGREGATE(15,6,(COLUMN($BI589:$BN589)-COLUMN($BI$8)+1)/NOT(ISNA(MATCH($BI589:$BN589,$FF$1:$FF$6,0))),COLUMN($BW589:BW589))),"")</f>
        <v/>
      </c>
      <c r="BX589" s="10" t="e" cm="1" vm="1">
        <f t="array" aca="1" ref="BX589" ca="1">IFERROR(INDEX($BI589:$BN589,_xlfn.AGGREGATE(15,6,(COLUMN($BI589:$BN589)-COLUMN($BI$8)+1)/NOT(ISNA(MATCH($BI589:$BN589,$FF$1:$FF$6,0))),COLUMN($BW589:BX589))),"")</f>
        <v>#VALUE!</v>
      </c>
      <c r="BY589" s="10" t="e" cm="1" vm="2">
        <f t="array" aca="1" ref="BY589" ca="1">IFERROR(INDEX($BI589:$BN589,_xlfn.AGGREGATE(15,6,(COLUMN($BI589:$BN589)-COLUMN($BI$8)+1)/NOT(ISNA(MATCH($BI589:$BN589,$FF$1:$FF$6,0))),COLUMN($BW589:BY589))),"")</f>
        <v>#VALUE!</v>
      </c>
      <c r="BZ589" s="10" t="e" cm="1" vm="3">
        <f t="array" aca="1" ref="BZ589" ca="1">IFERROR(INDEX($BI589:$BN589,_xlfn.AGGREGATE(15,6,(COLUMN($BI589:$BN589)-COLUMN($BI$8)+1)/NOT(ISNA(MATCH($BI589:$BN589,$FF$1:$FF$6,0))),COLUMN($BW589:BZ589))),"")</f>
        <v>#VALUE!</v>
      </c>
      <c r="CA589" s="10" t="e" cm="1" vm="4">
        <f t="array" aca="1" ref="CA589" ca="1">IFERROR(INDEX($BI589:$BN589,_xlfn.AGGREGATE(15,6,(COLUMN($BI589:$BN589)-COLUMN($BI$8)+1)/NOT(ISNA(MATCH($BI589:$BN589,$FF$1:$FF$6,0))),COLUMN($BW589:CA589))),"")</f>
        <v>#VALUE!</v>
      </c>
      <c r="CB589" s="10" t="e" cm="1" vm="5">
        <f t="array" aca="1" ref="CB589" ca="1">IFERROR(INDEX($BI589:$BN589,_xlfn.AGGREGATE(15,6,(COLUMN($BI589:$BN589)-COLUMN($BI$8)+1)/NOT(ISNA(MATCH($BI589:$BN589,$FF$1:$FF$6,0))),COLUMN($BW589:CB589))),"")</f>
        <v>#VALUE!</v>
      </c>
      <c r="CC589" s="11"/>
      <c r="CD589" s="10"/>
      <c r="CE589" s="10"/>
      <c r="CF589" s="10"/>
      <c r="CG589" s="10"/>
      <c r="CH589" s="10"/>
      <c r="CI589" s="11"/>
      <c r="CJ589" s="10" cm="1">
        <f t="array" ref="CJ589">SUM(COUNTIF(CD589:CF589,$DH$3:$DM$3))</f>
        <v>0</v>
      </c>
      <c r="CK589" s="10" cm="1">
        <f t="array" ref="CK589">SUM(COUNTIF(CD589:CF589,$DH$2:$DL$2))</f>
        <v>0</v>
      </c>
      <c r="CL589" s="10" cm="1">
        <f t="array" ref="CL589">SUM(COUNTIF(CD589:CF589,$DM$2:$DQ$2))</f>
        <v>0</v>
      </c>
      <c r="CM589" s="11"/>
      <c r="CN589" s="10"/>
      <c r="CO589" s="10"/>
      <c r="CP589" s="11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1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7" t="s">
        <v>42</v>
      </c>
      <c r="EC589" s="11"/>
      <c r="ED589" s="10">
        <f>Tableau1[[#This Row],[Colonne75]]</f>
        <v>0</v>
      </c>
      <c r="EE589" s="10"/>
      <c r="EF589" s="10">
        <f ca="1">OFFSET(Tableau1[[#This Row],[Colonne19]],0,Tableau1[[#This Row],[Colonne126]]-1)</f>
        <v>0</v>
      </c>
      <c r="EG589" s="11"/>
      <c r="EH589" s="10">
        <f>Tableau1[[#This Row],[Colonne76]]</f>
        <v>0</v>
      </c>
      <c r="EI589" s="10"/>
      <c r="EJ589" s="10">
        <f ca="1">OFFSET(Tableau1[[#This Row],[Colonne19]],0,Tableau1[[#This Row],[Colonne130]]-1)</f>
        <v>0</v>
      </c>
      <c r="EK589" s="11"/>
      <c r="EL589" s="10">
        <f>Tableau1[[#This Row],[Colonne77]]</f>
        <v>0</v>
      </c>
      <c r="EM589" s="10"/>
      <c r="EN589" s="10">
        <f ca="1">OFFSET(Tableau1[[#This Row],[Colonne19]],0,Tableau1[[#This Row],[Colonne134]]-1)</f>
        <v>0</v>
      </c>
      <c r="EO589" s="11"/>
      <c r="EP589" s="10">
        <f>Tableau1[[#This Row],[Colonne78]]</f>
        <v>0</v>
      </c>
      <c r="EQ589" s="10"/>
      <c r="ER589" s="10">
        <f ca="1">OFFSET(Tableau1[[#This Row],[Colonne19]],0,Tableau1[[#This Row],[Colonne138]]-1)</f>
        <v>0</v>
      </c>
      <c r="ES589" s="11"/>
      <c r="ET589" s="10">
        <f>Tableau1[[#This Row],[Colonne79]]</f>
        <v>0</v>
      </c>
      <c r="EU589" s="10"/>
      <c r="EV589" s="10">
        <f ca="1">OFFSET(Tableau1[[#This Row],[Colonne19]],0,Tableau1[[#This Row],[Colonne142]]-1)</f>
        <v>0</v>
      </c>
      <c r="EW589" s="11"/>
      <c r="EX589" s="10">
        <f t="shared" ca="1" si="54"/>
        <v>0</v>
      </c>
      <c r="EY589" s="10">
        <f t="shared" ca="1" si="55"/>
        <v>0</v>
      </c>
      <c r="EZ589" s="10">
        <f t="shared" ca="1" si="56"/>
        <v>0</v>
      </c>
      <c r="FA589" s="10">
        <f t="shared" ca="1" si="57"/>
        <v>0</v>
      </c>
      <c r="FB589" s="10">
        <f t="shared" ca="1" si="58"/>
        <v>0</v>
      </c>
      <c r="FC589" s="10">
        <f t="shared" ca="1" si="59"/>
        <v>0</v>
      </c>
      <c r="FD589" s="11"/>
    </row>
    <row r="590" spans="1:160" x14ac:dyDescent="0.2">
      <c r="A590" s="25"/>
      <c r="B590" s="10"/>
      <c r="C590" s="13"/>
      <c r="D590" s="26"/>
      <c r="E590" s="10"/>
      <c r="F590" s="10"/>
      <c r="G590" s="10"/>
      <c r="H590" s="10"/>
      <c r="I590" s="10"/>
      <c r="J590" s="24"/>
      <c r="K590" s="13"/>
      <c r="L590" s="10"/>
      <c r="M590" s="13"/>
      <c r="N590" s="13"/>
      <c r="O590" s="33" t="e">
        <f>Tableau1[[#This Row],[Colonne14]]/Tableau1[[#This Row],[Colonne13]]</f>
        <v>#DIV/0!</v>
      </c>
      <c r="P590" s="57"/>
      <c r="Q590" s="59" t="e" cm="1">
        <f t="array" ref="Q590">SUM(Tableau1[[#This Row],[Colonne19]:[Colonne38]]/Tableau1[[#This Row],[Colonne11]])</f>
        <v>#DIV/0!</v>
      </c>
      <c r="R590" s="11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1"/>
      <c r="AN590" s="10" t="str" cm="1">
        <f t="array" ref="AN590">IFERROR(INDEX($S$2:$AL$2,MATCH(SMALL(Tableau1[[#This Row],[Colonne19]:[Colonne38]],1),Tableau1[[#This Row],[Colonne19]:[Colonne38]],0)),"")</f>
        <v/>
      </c>
      <c r="AO590" s="10" t="str">
        <f>IFERROR(INDEX($S$2:$AL$2,MATCH(SMALL(Tableau1[[#This Row],[Colonne19]:[Colonne38]],2),Tableau1[[#This Row],[Colonne19]:[Colonne38]],0)),"")</f>
        <v/>
      </c>
      <c r="AP590" s="10" t="str">
        <f>IFERROR(INDEX($S$2:$AL$2,MATCH(SMALL(Tableau1[[#This Row],[Colonne19]:[Colonne38]],3),Tableau1[[#This Row],[Colonne19]:[Colonne38]],0)),"")</f>
        <v/>
      </c>
      <c r="AQ590" s="10" t="str">
        <f>IFERROR(INDEX($S$2:$AL$2,MATCH(SMALL(Tableau1[[#This Row],[Colonne19]:[Colonne38]],4),Tableau1[[#This Row],[Colonne19]:[Colonne38]],0)),"")</f>
        <v/>
      </c>
      <c r="AR590" s="10" t="str">
        <f>IFERROR(INDEX($S$2:$AL$2,MATCH(SMALL(Tableau1[[#This Row],[Colonne19]:[Colonne38]],5),Tableau1[[#This Row],[Colonne19]:[Colonne38]],0)),"")</f>
        <v/>
      </c>
      <c r="AS590" s="10" t="str">
        <f>IFERROR(INDEX($S$2:$AL$2,MATCH(SMALL(Tableau1[[#This Row],[Colonne19]:[Colonne38]],6),Tableau1[[#This Row],[Colonne19]:[Colonne38]],0)),"")</f>
        <v/>
      </c>
      <c r="AT590" s="10" t="str">
        <f>IFERROR(INDEX($S$2:$AL$2,MATCH(SMALL(Tableau1[[#This Row],[Colonne19]:[Colonne38]],7),Tableau1[[#This Row],[Colonne19]:[Colonne38]],0)),"")</f>
        <v/>
      </c>
      <c r="AU590" s="10" t="str">
        <f>IFERROR(INDEX($S$2:$AL$2,MATCH(SMALL(Tableau1[[#This Row],[Colonne19]:[Colonne38]],8),Tableau1[[#This Row],[Colonne19]:[Colonne38]],0)),"")</f>
        <v/>
      </c>
      <c r="AV590" s="10" t="str">
        <f>IFERROR(INDEX($S$2:$AL$2,MATCH(SMALL(Tableau1[[#This Row],[Colonne19]:[Colonne38]],9),Tableau1[[#This Row],[Colonne19]:[Colonne38]],0)),"")</f>
        <v/>
      </c>
      <c r="AW590" s="10" t="str">
        <f>IFERROR(INDEX($S$2:$AL$2,MATCH(SMALL(Tableau1[[#This Row],[Colonne19]:[Colonne38]],10),Tableau1[[#This Row],[Colonne19]:[Colonne38]],0)),"")</f>
        <v/>
      </c>
      <c r="AX590" s="10" t="str">
        <f>IFERROR(INDEX($S$2:$AL$2,MATCH(SMALL(Tableau1[[#This Row],[Colonne19]:[Colonne38]],11),Tableau1[[#This Row],[Colonne19]:[Colonne38]],0)),"")</f>
        <v/>
      </c>
      <c r="AY590" s="10" t="str">
        <f>IFERROR(INDEX($S$2:$AL$2,MATCH(SMALL(Tableau1[[#This Row],[Colonne19]:[Colonne38]],12),Tableau1[[#This Row],[Colonne19]:[Colonne38]],0)),"")</f>
        <v/>
      </c>
      <c r="AZ590" s="10" t="str">
        <f>IFERROR(INDEX($S$2:$AL$2,MATCH(SMALL(Tableau1[[#This Row],[Colonne19]:[Colonne38]],13),Tableau1[[#This Row],[Colonne19]:[Colonne38]],0)),"")</f>
        <v/>
      </c>
      <c r="BA590" s="10" t="str">
        <f>IFERROR(INDEX($S$2:$AL$2,MATCH(SMALL(Tableau1[[#This Row],[Colonne19]:[Colonne38]],14),Tableau1[[#This Row],[Colonne19]:[Colonne38]],0)),"")</f>
        <v/>
      </c>
      <c r="BB590" s="10" t="str">
        <f>IFERROR(INDEX($S$2:$AL$2,MATCH(SMALL(Tableau1[[#This Row],[Colonne19]:[Colonne38]],15),Tableau1[[#This Row],[Colonne19]:[Colonne38]],0)),"")</f>
        <v/>
      </c>
      <c r="BC590" s="10" t="str">
        <f>IFERROR(INDEX($S$2:$AL$2,MATCH(SMALL(Tableau1[[#This Row],[Colonne19]:[Colonne38]],16),Tableau1[[#This Row],[Colonne19]:[Colonne38]],0)),"")</f>
        <v/>
      </c>
      <c r="BD590" s="10" t="str">
        <f>IFERROR(INDEX($S$2:$AL$2,MATCH(SMALL(Tableau1[[#This Row],[Colonne19]:[Colonne38]],17),Tableau1[[#This Row],[Colonne19]:[Colonne38]],0)),"")</f>
        <v/>
      </c>
      <c r="BE590" s="10" t="str">
        <f>IFERROR(INDEX($S$2:$AL$2,MATCH(SMALL(Tableau1[[#This Row],[Colonne19]:[Colonne38]],18),Tableau1[[#This Row],[Colonne19]:[Colonne38]],0)),"")</f>
        <v/>
      </c>
      <c r="BF590" s="10" t="str">
        <f>IFERROR(INDEX($S$2:$AL$2,MATCH(SMALL(Tableau1[[#This Row],[Colonne19]:[Colonne38]],19),Tableau1[[#This Row],[Colonne19]:[Colonne38]],0)),"")</f>
        <v/>
      </c>
      <c r="BG590" s="10" t="str">
        <f>IFERROR(INDEX($S$2:$AL$2,MATCH(SMALL(Tableau1[[#This Row],[Colonne19]:[Colonne38]],20),Tableau1[[#This Row],[Colonne19]:[Colonne38]],0)),"")</f>
        <v/>
      </c>
      <c r="BH590" s="11"/>
      <c r="BI590" s="10"/>
      <c r="BJ590" s="10"/>
      <c r="BK590" s="10"/>
      <c r="BL590" s="10"/>
      <c r="BM590" s="10"/>
      <c r="BN590" s="10"/>
      <c r="BO590" s="11"/>
      <c r="BP590" s="10" t="str" cm="1">
        <f t="array" ref="BP590">IFERROR(INDEX($AN590:$BG590,_xlfn.AGGREGATE(15,6,(COLUMN($AN590:$BG590)-COLUMN($AN$8)+1)/NOT(ISNA(MATCH($AN590:$BG590,$FF$1:$FF$6,0))),COLUMN($BV590:BV590))),"")</f>
        <v/>
      </c>
      <c r="BQ590" s="10" t="e" cm="1" vm="1">
        <f t="array" aca="1" ref="BQ590" ca="1">IFERROR(INDEX($AN590:$BG590,_xlfn.AGGREGATE(15,6,(COLUMN($AN590:$BG590)-COLUMN($AN$8)+1)/NOT(ISNA(MATCH($AN590:$BG590,$FF$1:$FF$6,0))),COLUMN($BV590:BW590))),"")</f>
        <v>#VALUE!</v>
      </c>
      <c r="BR590" s="10" t="e" cm="1" vm="2">
        <f t="array" aca="1" ref="BR590" ca="1">IFERROR(INDEX($AN590:$BG590,_xlfn.AGGREGATE(15,6,(COLUMN($AN590:$BG590)-COLUMN($AN$8)+1)/NOT(ISNA(MATCH($AN590:$BG590,$FF$1:$FF$6,0))),COLUMN($BV590:BX590))),"")</f>
        <v>#VALUE!</v>
      </c>
      <c r="BS590" s="10" t="e" cm="1" vm="3">
        <f t="array" aca="1" ref="BS590" ca="1">IFERROR(INDEX($AN590:$BG590,_xlfn.AGGREGATE(15,6,(COLUMN($AN590:$BG590)-COLUMN($AN$8)+1)/NOT(ISNA(MATCH($AN590:$BG590,$FF$1:$FF$6,0))),COLUMN($BV590:BY590))),"")</f>
        <v>#VALUE!</v>
      </c>
      <c r="BT590" s="10" t="e" cm="1" vm="4">
        <f t="array" aca="1" ref="BT590" ca="1">IFERROR(INDEX($AN590:$BG590,_xlfn.AGGREGATE(15,6,(COLUMN($AN590:$BG590)-COLUMN($AN$8)+1)/NOT(ISNA(MATCH($AN590:$BG590,$FF$1:$FF$6,0))),COLUMN($BV590:BZ590))),"")</f>
        <v>#VALUE!</v>
      </c>
      <c r="BU590" s="10" t="e" cm="1" vm="5">
        <f t="array" aca="1" ref="BU590" ca="1">IFERROR(INDEX($AN590:$BG590,_xlfn.AGGREGATE(15,6,(COLUMN($AN590:$BG590)-COLUMN($AN$8)+1)/NOT(ISNA(MATCH($AN590:$BG590,$FF$1:$FF$6,0))),COLUMN($BV590:CA590))),"")</f>
        <v>#VALUE!</v>
      </c>
      <c r="BV590" s="11"/>
      <c r="BW590" s="10" t="str" cm="1">
        <f t="array" ref="BW590">IFERROR(INDEX($BI590:$BN590,_xlfn.AGGREGATE(15,6,(COLUMN($BI590:$BN590)-COLUMN($BI$8)+1)/NOT(ISNA(MATCH($BI590:$BN590,$FF$1:$FF$6,0))),COLUMN($BW590:BW590))),"")</f>
        <v/>
      </c>
      <c r="BX590" s="10" t="e" cm="1" vm="1">
        <f t="array" aca="1" ref="BX590" ca="1">IFERROR(INDEX($BI590:$BN590,_xlfn.AGGREGATE(15,6,(COLUMN($BI590:$BN590)-COLUMN($BI$8)+1)/NOT(ISNA(MATCH($BI590:$BN590,$FF$1:$FF$6,0))),COLUMN($BW590:BX590))),"")</f>
        <v>#VALUE!</v>
      </c>
      <c r="BY590" s="10" t="e" cm="1" vm="2">
        <f t="array" aca="1" ref="BY590" ca="1">IFERROR(INDEX($BI590:$BN590,_xlfn.AGGREGATE(15,6,(COLUMN($BI590:$BN590)-COLUMN($BI$8)+1)/NOT(ISNA(MATCH($BI590:$BN590,$FF$1:$FF$6,0))),COLUMN($BW590:BY590))),"")</f>
        <v>#VALUE!</v>
      </c>
      <c r="BZ590" s="10" t="e" cm="1" vm="3">
        <f t="array" aca="1" ref="BZ590" ca="1">IFERROR(INDEX($BI590:$BN590,_xlfn.AGGREGATE(15,6,(COLUMN($BI590:$BN590)-COLUMN($BI$8)+1)/NOT(ISNA(MATCH($BI590:$BN590,$FF$1:$FF$6,0))),COLUMN($BW590:BZ590))),"")</f>
        <v>#VALUE!</v>
      </c>
      <c r="CA590" s="10" t="e" cm="1" vm="4">
        <f t="array" aca="1" ref="CA590" ca="1">IFERROR(INDEX($BI590:$BN590,_xlfn.AGGREGATE(15,6,(COLUMN($BI590:$BN590)-COLUMN($BI$8)+1)/NOT(ISNA(MATCH($BI590:$BN590,$FF$1:$FF$6,0))),COLUMN($BW590:CA590))),"")</f>
        <v>#VALUE!</v>
      </c>
      <c r="CB590" s="10" t="e" cm="1" vm="5">
        <f t="array" aca="1" ref="CB590" ca="1">IFERROR(INDEX($BI590:$BN590,_xlfn.AGGREGATE(15,6,(COLUMN($BI590:$BN590)-COLUMN($BI$8)+1)/NOT(ISNA(MATCH($BI590:$BN590,$FF$1:$FF$6,0))),COLUMN($BW590:CB590))),"")</f>
        <v>#VALUE!</v>
      </c>
      <c r="CC590" s="11"/>
      <c r="CD590" s="10"/>
      <c r="CE590" s="10"/>
      <c r="CF590" s="10"/>
      <c r="CG590" s="10"/>
      <c r="CH590" s="10"/>
      <c r="CI590" s="11"/>
      <c r="CJ590" s="10" cm="1">
        <f t="array" ref="CJ590">SUM(COUNTIF(CD590:CF590,$DH$3:$DM$3))</f>
        <v>0</v>
      </c>
      <c r="CK590" s="10" cm="1">
        <f t="array" ref="CK590">SUM(COUNTIF(CD590:CF590,$DH$2:$DL$2))</f>
        <v>0</v>
      </c>
      <c r="CL590" s="10" cm="1">
        <f t="array" ref="CL590">SUM(COUNTIF(CD590:CF590,$DM$2:$DQ$2))</f>
        <v>0</v>
      </c>
      <c r="CM590" s="11"/>
      <c r="CN590" s="10"/>
      <c r="CO590" s="10"/>
      <c r="CP590" s="11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1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7" t="s">
        <v>42</v>
      </c>
      <c r="EC590" s="11"/>
      <c r="ED590" s="10">
        <f>Tableau1[[#This Row],[Colonne75]]</f>
        <v>0</v>
      </c>
      <c r="EE590" s="10"/>
      <c r="EF590" s="10">
        <f ca="1">OFFSET(Tableau1[[#This Row],[Colonne19]],0,Tableau1[[#This Row],[Colonne126]]-1)</f>
        <v>0</v>
      </c>
      <c r="EG590" s="11"/>
      <c r="EH590" s="10">
        <f>Tableau1[[#This Row],[Colonne76]]</f>
        <v>0</v>
      </c>
      <c r="EI590" s="10"/>
      <c r="EJ590" s="10">
        <f ca="1">OFFSET(Tableau1[[#This Row],[Colonne19]],0,Tableau1[[#This Row],[Colonne130]]-1)</f>
        <v>0</v>
      </c>
      <c r="EK590" s="11"/>
      <c r="EL590" s="10">
        <f>Tableau1[[#This Row],[Colonne77]]</f>
        <v>0</v>
      </c>
      <c r="EM590" s="10"/>
      <c r="EN590" s="10">
        <f ca="1">OFFSET(Tableau1[[#This Row],[Colonne19]],0,Tableau1[[#This Row],[Colonne134]]-1)</f>
        <v>0</v>
      </c>
      <c r="EO590" s="11"/>
      <c r="EP590" s="10">
        <f>Tableau1[[#This Row],[Colonne78]]</f>
        <v>0</v>
      </c>
      <c r="EQ590" s="10"/>
      <c r="ER590" s="10">
        <f ca="1">OFFSET(Tableau1[[#This Row],[Colonne19]],0,Tableau1[[#This Row],[Colonne138]]-1)</f>
        <v>0</v>
      </c>
      <c r="ES590" s="11"/>
      <c r="ET590" s="10">
        <f>Tableau1[[#This Row],[Colonne79]]</f>
        <v>0</v>
      </c>
      <c r="EU590" s="10"/>
      <c r="EV590" s="10">
        <f ca="1">OFFSET(Tableau1[[#This Row],[Colonne19]],0,Tableau1[[#This Row],[Colonne142]]-1)</f>
        <v>0</v>
      </c>
      <c r="EW590" s="11"/>
      <c r="EX590" s="10">
        <f t="shared" ca="1" si="54"/>
        <v>0</v>
      </c>
      <c r="EY590" s="10">
        <f t="shared" ca="1" si="55"/>
        <v>0</v>
      </c>
      <c r="EZ590" s="10">
        <f t="shared" ca="1" si="56"/>
        <v>0</v>
      </c>
      <c r="FA590" s="10">
        <f t="shared" ca="1" si="57"/>
        <v>0</v>
      </c>
      <c r="FB590" s="10">
        <f t="shared" ca="1" si="58"/>
        <v>0</v>
      </c>
      <c r="FC590" s="10">
        <f t="shared" ca="1" si="59"/>
        <v>0</v>
      </c>
      <c r="FD590" s="11"/>
    </row>
    <row r="591" spans="1:160" x14ac:dyDescent="0.2">
      <c r="A591" s="25"/>
      <c r="B591" s="10"/>
      <c r="C591" s="13"/>
      <c r="D591" s="26"/>
      <c r="E591" s="10"/>
      <c r="F591" s="10"/>
      <c r="G591" s="10"/>
      <c r="H591" s="10"/>
      <c r="I591" s="10"/>
      <c r="J591" s="24"/>
      <c r="K591" s="13"/>
      <c r="L591" s="10"/>
      <c r="M591" s="13"/>
      <c r="N591" s="13"/>
      <c r="O591" s="33" t="e">
        <f>Tableau1[[#This Row],[Colonne14]]/Tableau1[[#This Row],[Colonne13]]</f>
        <v>#DIV/0!</v>
      </c>
      <c r="P591" s="57"/>
      <c r="Q591" s="59" t="e" cm="1">
        <f t="array" ref="Q591">SUM(Tableau1[[#This Row],[Colonne19]:[Colonne38]]/Tableau1[[#This Row],[Colonne11]])</f>
        <v>#DIV/0!</v>
      </c>
      <c r="R591" s="11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1"/>
      <c r="AN591" s="10" t="str" cm="1">
        <f t="array" ref="AN591">IFERROR(INDEX($S$2:$AL$2,MATCH(SMALL(Tableau1[[#This Row],[Colonne19]:[Colonne38]],1),Tableau1[[#This Row],[Colonne19]:[Colonne38]],0)),"")</f>
        <v/>
      </c>
      <c r="AO591" s="10" t="str">
        <f>IFERROR(INDEX($S$2:$AL$2,MATCH(SMALL(Tableau1[[#This Row],[Colonne19]:[Colonne38]],2),Tableau1[[#This Row],[Colonne19]:[Colonne38]],0)),"")</f>
        <v/>
      </c>
      <c r="AP591" s="10" t="str">
        <f>IFERROR(INDEX($S$2:$AL$2,MATCH(SMALL(Tableau1[[#This Row],[Colonne19]:[Colonne38]],3),Tableau1[[#This Row],[Colonne19]:[Colonne38]],0)),"")</f>
        <v/>
      </c>
      <c r="AQ591" s="10" t="str">
        <f>IFERROR(INDEX($S$2:$AL$2,MATCH(SMALL(Tableau1[[#This Row],[Colonne19]:[Colonne38]],4),Tableau1[[#This Row],[Colonne19]:[Colonne38]],0)),"")</f>
        <v/>
      </c>
      <c r="AR591" s="10" t="str">
        <f>IFERROR(INDEX($S$2:$AL$2,MATCH(SMALL(Tableau1[[#This Row],[Colonne19]:[Colonne38]],5),Tableau1[[#This Row],[Colonne19]:[Colonne38]],0)),"")</f>
        <v/>
      </c>
      <c r="AS591" s="10" t="str">
        <f>IFERROR(INDEX($S$2:$AL$2,MATCH(SMALL(Tableau1[[#This Row],[Colonne19]:[Colonne38]],6),Tableau1[[#This Row],[Colonne19]:[Colonne38]],0)),"")</f>
        <v/>
      </c>
      <c r="AT591" s="10" t="str">
        <f>IFERROR(INDEX($S$2:$AL$2,MATCH(SMALL(Tableau1[[#This Row],[Colonne19]:[Colonne38]],7),Tableau1[[#This Row],[Colonne19]:[Colonne38]],0)),"")</f>
        <v/>
      </c>
      <c r="AU591" s="10" t="str">
        <f>IFERROR(INDEX($S$2:$AL$2,MATCH(SMALL(Tableau1[[#This Row],[Colonne19]:[Colonne38]],8),Tableau1[[#This Row],[Colonne19]:[Colonne38]],0)),"")</f>
        <v/>
      </c>
      <c r="AV591" s="10" t="str">
        <f>IFERROR(INDEX($S$2:$AL$2,MATCH(SMALL(Tableau1[[#This Row],[Colonne19]:[Colonne38]],9),Tableau1[[#This Row],[Colonne19]:[Colonne38]],0)),"")</f>
        <v/>
      </c>
      <c r="AW591" s="10" t="str">
        <f>IFERROR(INDEX($S$2:$AL$2,MATCH(SMALL(Tableau1[[#This Row],[Colonne19]:[Colonne38]],10),Tableau1[[#This Row],[Colonne19]:[Colonne38]],0)),"")</f>
        <v/>
      </c>
      <c r="AX591" s="10" t="str">
        <f>IFERROR(INDEX($S$2:$AL$2,MATCH(SMALL(Tableau1[[#This Row],[Colonne19]:[Colonne38]],11),Tableau1[[#This Row],[Colonne19]:[Colonne38]],0)),"")</f>
        <v/>
      </c>
      <c r="AY591" s="10" t="str">
        <f>IFERROR(INDEX($S$2:$AL$2,MATCH(SMALL(Tableau1[[#This Row],[Colonne19]:[Colonne38]],12),Tableau1[[#This Row],[Colonne19]:[Colonne38]],0)),"")</f>
        <v/>
      </c>
      <c r="AZ591" s="10" t="str">
        <f>IFERROR(INDEX($S$2:$AL$2,MATCH(SMALL(Tableau1[[#This Row],[Colonne19]:[Colonne38]],13),Tableau1[[#This Row],[Colonne19]:[Colonne38]],0)),"")</f>
        <v/>
      </c>
      <c r="BA591" s="10" t="str">
        <f>IFERROR(INDEX($S$2:$AL$2,MATCH(SMALL(Tableau1[[#This Row],[Colonne19]:[Colonne38]],14),Tableau1[[#This Row],[Colonne19]:[Colonne38]],0)),"")</f>
        <v/>
      </c>
      <c r="BB591" s="10" t="str">
        <f>IFERROR(INDEX($S$2:$AL$2,MATCH(SMALL(Tableau1[[#This Row],[Colonne19]:[Colonne38]],15),Tableau1[[#This Row],[Colonne19]:[Colonne38]],0)),"")</f>
        <v/>
      </c>
      <c r="BC591" s="10" t="str">
        <f>IFERROR(INDEX($S$2:$AL$2,MATCH(SMALL(Tableau1[[#This Row],[Colonne19]:[Colonne38]],16),Tableau1[[#This Row],[Colonne19]:[Colonne38]],0)),"")</f>
        <v/>
      </c>
      <c r="BD591" s="10" t="str">
        <f>IFERROR(INDEX($S$2:$AL$2,MATCH(SMALL(Tableau1[[#This Row],[Colonne19]:[Colonne38]],17),Tableau1[[#This Row],[Colonne19]:[Colonne38]],0)),"")</f>
        <v/>
      </c>
      <c r="BE591" s="10" t="str">
        <f>IFERROR(INDEX($S$2:$AL$2,MATCH(SMALL(Tableau1[[#This Row],[Colonne19]:[Colonne38]],18),Tableau1[[#This Row],[Colonne19]:[Colonne38]],0)),"")</f>
        <v/>
      </c>
      <c r="BF591" s="10" t="str">
        <f>IFERROR(INDEX($S$2:$AL$2,MATCH(SMALL(Tableau1[[#This Row],[Colonne19]:[Colonne38]],19),Tableau1[[#This Row],[Colonne19]:[Colonne38]],0)),"")</f>
        <v/>
      </c>
      <c r="BG591" s="10" t="str">
        <f>IFERROR(INDEX($S$2:$AL$2,MATCH(SMALL(Tableau1[[#This Row],[Colonne19]:[Colonne38]],20),Tableau1[[#This Row],[Colonne19]:[Colonne38]],0)),"")</f>
        <v/>
      </c>
      <c r="BH591" s="11"/>
      <c r="BI591" s="10"/>
      <c r="BJ591" s="10"/>
      <c r="BK591" s="10"/>
      <c r="BL591" s="10"/>
      <c r="BM591" s="10"/>
      <c r="BN591" s="10"/>
      <c r="BO591" s="11"/>
      <c r="BP591" s="10" t="str" cm="1">
        <f t="array" ref="BP591">IFERROR(INDEX($AN591:$BG591,_xlfn.AGGREGATE(15,6,(COLUMN($AN591:$BG591)-COLUMN($AN$8)+1)/NOT(ISNA(MATCH($AN591:$BG591,$FF$1:$FF$6,0))),COLUMN($BV591:BV591))),"")</f>
        <v/>
      </c>
      <c r="BQ591" s="10" t="e" cm="1" vm="1">
        <f t="array" aca="1" ref="BQ591" ca="1">IFERROR(INDEX($AN591:$BG591,_xlfn.AGGREGATE(15,6,(COLUMN($AN591:$BG591)-COLUMN($AN$8)+1)/NOT(ISNA(MATCH($AN591:$BG591,$FF$1:$FF$6,0))),COLUMN($BV591:BW591))),"")</f>
        <v>#VALUE!</v>
      </c>
      <c r="BR591" s="10" t="e" cm="1" vm="2">
        <f t="array" aca="1" ref="BR591" ca="1">IFERROR(INDEX($AN591:$BG591,_xlfn.AGGREGATE(15,6,(COLUMN($AN591:$BG591)-COLUMN($AN$8)+1)/NOT(ISNA(MATCH($AN591:$BG591,$FF$1:$FF$6,0))),COLUMN($BV591:BX591))),"")</f>
        <v>#VALUE!</v>
      </c>
      <c r="BS591" s="10" t="e" cm="1" vm="3">
        <f t="array" aca="1" ref="BS591" ca="1">IFERROR(INDEX($AN591:$BG591,_xlfn.AGGREGATE(15,6,(COLUMN($AN591:$BG591)-COLUMN($AN$8)+1)/NOT(ISNA(MATCH($AN591:$BG591,$FF$1:$FF$6,0))),COLUMN($BV591:BY591))),"")</f>
        <v>#VALUE!</v>
      </c>
      <c r="BT591" s="10" t="e" cm="1" vm="4">
        <f t="array" aca="1" ref="BT591" ca="1">IFERROR(INDEX($AN591:$BG591,_xlfn.AGGREGATE(15,6,(COLUMN($AN591:$BG591)-COLUMN($AN$8)+1)/NOT(ISNA(MATCH($AN591:$BG591,$FF$1:$FF$6,0))),COLUMN($BV591:BZ591))),"")</f>
        <v>#VALUE!</v>
      </c>
      <c r="BU591" s="10" t="e" cm="1" vm="5">
        <f t="array" aca="1" ref="BU591" ca="1">IFERROR(INDEX($AN591:$BG591,_xlfn.AGGREGATE(15,6,(COLUMN($AN591:$BG591)-COLUMN($AN$8)+1)/NOT(ISNA(MATCH($AN591:$BG591,$FF$1:$FF$6,0))),COLUMN($BV591:CA591))),"")</f>
        <v>#VALUE!</v>
      </c>
      <c r="BV591" s="11"/>
      <c r="BW591" s="10" t="str" cm="1">
        <f t="array" ref="BW591">IFERROR(INDEX($BI591:$BN591,_xlfn.AGGREGATE(15,6,(COLUMN($BI591:$BN591)-COLUMN($BI$8)+1)/NOT(ISNA(MATCH($BI591:$BN591,$FF$1:$FF$6,0))),COLUMN($BW591:BW591))),"")</f>
        <v/>
      </c>
      <c r="BX591" s="10" t="e" cm="1" vm="1">
        <f t="array" aca="1" ref="BX591" ca="1">IFERROR(INDEX($BI591:$BN591,_xlfn.AGGREGATE(15,6,(COLUMN($BI591:$BN591)-COLUMN($BI$8)+1)/NOT(ISNA(MATCH($BI591:$BN591,$FF$1:$FF$6,0))),COLUMN($BW591:BX591))),"")</f>
        <v>#VALUE!</v>
      </c>
      <c r="BY591" s="10" t="e" cm="1" vm="2">
        <f t="array" aca="1" ref="BY591" ca="1">IFERROR(INDEX($BI591:$BN591,_xlfn.AGGREGATE(15,6,(COLUMN($BI591:$BN591)-COLUMN($BI$8)+1)/NOT(ISNA(MATCH($BI591:$BN591,$FF$1:$FF$6,0))),COLUMN($BW591:BY591))),"")</f>
        <v>#VALUE!</v>
      </c>
      <c r="BZ591" s="10" t="e" cm="1" vm="3">
        <f t="array" aca="1" ref="BZ591" ca="1">IFERROR(INDEX($BI591:$BN591,_xlfn.AGGREGATE(15,6,(COLUMN($BI591:$BN591)-COLUMN($BI$8)+1)/NOT(ISNA(MATCH($BI591:$BN591,$FF$1:$FF$6,0))),COLUMN($BW591:BZ591))),"")</f>
        <v>#VALUE!</v>
      </c>
      <c r="CA591" s="10" t="e" cm="1" vm="4">
        <f t="array" aca="1" ref="CA591" ca="1">IFERROR(INDEX($BI591:$BN591,_xlfn.AGGREGATE(15,6,(COLUMN($BI591:$BN591)-COLUMN($BI$8)+1)/NOT(ISNA(MATCH($BI591:$BN591,$FF$1:$FF$6,0))),COLUMN($BW591:CA591))),"")</f>
        <v>#VALUE!</v>
      </c>
      <c r="CB591" s="10" t="e" cm="1" vm="5">
        <f t="array" aca="1" ref="CB591" ca="1">IFERROR(INDEX($BI591:$BN591,_xlfn.AGGREGATE(15,6,(COLUMN($BI591:$BN591)-COLUMN($BI$8)+1)/NOT(ISNA(MATCH($BI591:$BN591,$FF$1:$FF$6,0))),COLUMN($BW591:CB591))),"")</f>
        <v>#VALUE!</v>
      </c>
      <c r="CC591" s="11"/>
      <c r="CD591" s="10"/>
      <c r="CE591" s="10"/>
      <c r="CF591" s="10"/>
      <c r="CG591" s="10"/>
      <c r="CH591" s="10"/>
      <c r="CI591" s="11"/>
      <c r="CJ591" s="10" cm="1">
        <f t="array" ref="CJ591">SUM(COUNTIF(CD591:CF591,$DH$3:$DM$3))</f>
        <v>0</v>
      </c>
      <c r="CK591" s="10" cm="1">
        <f t="array" ref="CK591">SUM(COUNTIF(CD591:CF591,$DH$2:$DL$2))</f>
        <v>0</v>
      </c>
      <c r="CL591" s="10" cm="1">
        <f t="array" ref="CL591">SUM(COUNTIF(CD591:CF591,$DM$2:$DQ$2))</f>
        <v>0</v>
      </c>
      <c r="CM591" s="11"/>
      <c r="CN591" s="10"/>
      <c r="CO591" s="10"/>
      <c r="CP591" s="11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1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7" t="s">
        <v>42</v>
      </c>
      <c r="EC591" s="11"/>
      <c r="ED591" s="10">
        <f>Tableau1[[#This Row],[Colonne75]]</f>
        <v>0</v>
      </c>
      <c r="EE591" s="10"/>
      <c r="EF591" s="10">
        <f ca="1">OFFSET(Tableau1[[#This Row],[Colonne19]],0,Tableau1[[#This Row],[Colonne126]]-1)</f>
        <v>0</v>
      </c>
      <c r="EG591" s="11"/>
      <c r="EH591" s="10">
        <f>Tableau1[[#This Row],[Colonne76]]</f>
        <v>0</v>
      </c>
      <c r="EI591" s="10"/>
      <c r="EJ591" s="10">
        <f ca="1">OFFSET(Tableau1[[#This Row],[Colonne19]],0,Tableau1[[#This Row],[Colonne130]]-1)</f>
        <v>0</v>
      </c>
      <c r="EK591" s="11"/>
      <c r="EL591" s="10">
        <f>Tableau1[[#This Row],[Colonne77]]</f>
        <v>0</v>
      </c>
      <c r="EM591" s="10"/>
      <c r="EN591" s="10">
        <f ca="1">OFFSET(Tableau1[[#This Row],[Colonne19]],0,Tableau1[[#This Row],[Colonne134]]-1)</f>
        <v>0</v>
      </c>
      <c r="EO591" s="11"/>
      <c r="EP591" s="10">
        <f>Tableau1[[#This Row],[Colonne78]]</f>
        <v>0</v>
      </c>
      <c r="EQ591" s="10"/>
      <c r="ER591" s="10">
        <f ca="1">OFFSET(Tableau1[[#This Row],[Colonne19]],0,Tableau1[[#This Row],[Colonne138]]-1)</f>
        <v>0</v>
      </c>
      <c r="ES591" s="11"/>
      <c r="ET591" s="10">
        <f>Tableau1[[#This Row],[Colonne79]]</f>
        <v>0</v>
      </c>
      <c r="EU591" s="10"/>
      <c r="EV591" s="10">
        <f ca="1">OFFSET(Tableau1[[#This Row],[Colonne19]],0,Tableau1[[#This Row],[Colonne142]]-1)</f>
        <v>0</v>
      </c>
      <c r="EW591" s="11"/>
      <c r="EX591" s="10">
        <f t="shared" ca="1" si="54"/>
        <v>0</v>
      </c>
      <c r="EY591" s="10">
        <f t="shared" ca="1" si="55"/>
        <v>0</v>
      </c>
      <c r="EZ591" s="10">
        <f t="shared" ca="1" si="56"/>
        <v>0</v>
      </c>
      <c r="FA591" s="10">
        <f t="shared" ca="1" si="57"/>
        <v>0</v>
      </c>
      <c r="FB591" s="10">
        <f t="shared" ca="1" si="58"/>
        <v>0</v>
      </c>
      <c r="FC591" s="10">
        <f t="shared" ca="1" si="59"/>
        <v>0</v>
      </c>
      <c r="FD591" s="11"/>
    </row>
    <row r="592" spans="1:160" x14ac:dyDescent="0.2">
      <c r="A592" s="25"/>
      <c r="B592" s="10"/>
      <c r="C592" s="13"/>
      <c r="D592" s="26"/>
      <c r="E592" s="10"/>
      <c r="F592" s="10"/>
      <c r="G592" s="10"/>
      <c r="H592" s="10"/>
      <c r="I592" s="10"/>
      <c r="J592" s="24"/>
      <c r="K592" s="13"/>
      <c r="L592" s="10"/>
      <c r="M592" s="13"/>
      <c r="N592" s="13"/>
      <c r="O592" s="33" t="e">
        <f>Tableau1[[#This Row],[Colonne14]]/Tableau1[[#This Row],[Colonne13]]</f>
        <v>#DIV/0!</v>
      </c>
      <c r="P592" s="57"/>
      <c r="Q592" s="59" t="e" cm="1">
        <f t="array" ref="Q592">SUM(Tableau1[[#This Row],[Colonne19]:[Colonne38]]/Tableau1[[#This Row],[Colonne11]])</f>
        <v>#DIV/0!</v>
      </c>
      <c r="R592" s="11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1"/>
      <c r="AN592" s="10" t="str" cm="1">
        <f t="array" ref="AN592">IFERROR(INDEX($S$2:$AL$2,MATCH(SMALL(Tableau1[[#This Row],[Colonne19]:[Colonne38]],1),Tableau1[[#This Row],[Colonne19]:[Colonne38]],0)),"")</f>
        <v/>
      </c>
      <c r="AO592" s="10" t="str">
        <f>IFERROR(INDEX($S$2:$AL$2,MATCH(SMALL(Tableau1[[#This Row],[Colonne19]:[Colonne38]],2),Tableau1[[#This Row],[Colonne19]:[Colonne38]],0)),"")</f>
        <v/>
      </c>
      <c r="AP592" s="10" t="str">
        <f>IFERROR(INDEX($S$2:$AL$2,MATCH(SMALL(Tableau1[[#This Row],[Colonne19]:[Colonne38]],3),Tableau1[[#This Row],[Colonne19]:[Colonne38]],0)),"")</f>
        <v/>
      </c>
      <c r="AQ592" s="10" t="str">
        <f>IFERROR(INDEX($S$2:$AL$2,MATCH(SMALL(Tableau1[[#This Row],[Colonne19]:[Colonne38]],4),Tableau1[[#This Row],[Colonne19]:[Colonne38]],0)),"")</f>
        <v/>
      </c>
      <c r="AR592" s="10" t="str">
        <f>IFERROR(INDEX($S$2:$AL$2,MATCH(SMALL(Tableau1[[#This Row],[Colonne19]:[Colonne38]],5),Tableau1[[#This Row],[Colonne19]:[Colonne38]],0)),"")</f>
        <v/>
      </c>
      <c r="AS592" s="10" t="str">
        <f>IFERROR(INDEX($S$2:$AL$2,MATCH(SMALL(Tableau1[[#This Row],[Colonne19]:[Colonne38]],6),Tableau1[[#This Row],[Colonne19]:[Colonne38]],0)),"")</f>
        <v/>
      </c>
      <c r="AT592" s="10" t="str">
        <f>IFERROR(INDEX($S$2:$AL$2,MATCH(SMALL(Tableau1[[#This Row],[Colonne19]:[Colonne38]],7),Tableau1[[#This Row],[Colonne19]:[Colonne38]],0)),"")</f>
        <v/>
      </c>
      <c r="AU592" s="10" t="str">
        <f>IFERROR(INDEX($S$2:$AL$2,MATCH(SMALL(Tableau1[[#This Row],[Colonne19]:[Colonne38]],8),Tableau1[[#This Row],[Colonne19]:[Colonne38]],0)),"")</f>
        <v/>
      </c>
      <c r="AV592" s="10" t="str">
        <f>IFERROR(INDEX($S$2:$AL$2,MATCH(SMALL(Tableau1[[#This Row],[Colonne19]:[Colonne38]],9),Tableau1[[#This Row],[Colonne19]:[Colonne38]],0)),"")</f>
        <v/>
      </c>
      <c r="AW592" s="10" t="str">
        <f>IFERROR(INDEX($S$2:$AL$2,MATCH(SMALL(Tableau1[[#This Row],[Colonne19]:[Colonne38]],10),Tableau1[[#This Row],[Colonne19]:[Colonne38]],0)),"")</f>
        <v/>
      </c>
      <c r="AX592" s="10" t="str">
        <f>IFERROR(INDEX($S$2:$AL$2,MATCH(SMALL(Tableau1[[#This Row],[Colonne19]:[Colonne38]],11),Tableau1[[#This Row],[Colonne19]:[Colonne38]],0)),"")</f>
        <v/>
      </c>
      <c r="AY592" s="10" t="str">
        <f>IFERROR(INDEX($S$2:$AL$2,MATCH(SMALL(Tableau1[[#This Row],[Colonne19]:[Colonne38]],12),Tableau1[[#This Row],[Colonne19]:[Colonne38]],0)),"")</f>
        <v/>
      </c>
      <c r="AZ592" s="10" t="str">
        <f>IFERROR(INDEX($S$2:$AL$2,MATCH(SMALL(Tableau1[[#This Row],[Colonne19]:[Colonne38]],13),Tableau1[[#This Row],[Colonne19]:[Colonne38]],0)),"")</f>
        <v/>
      </c>
      <c r="BA592" s="10" t="str">
        <f>IFERROR(INDEX($S$2:$AL$2,MATCH(SMALL(Tableau1[[#This Row],[Colonne19]:[Colonne38]],14),Tableau1[[#This Row],[Colonne19]:[Colonne38]],0)),"")</f>
        <v/>
      </c>
      <c r="BB592" s="10" t="str">
        <f>IFERROR(INDEX($S$2:$AL$2,MATCH(SMALL(Tableau1[[#This Row],[Colonne19]:[Colonne38]],15),Tableau1[[#This Row],[Colonne19]:[Colonne38]],0)),"")</f>
        <v/>
      </c>
      <c r="BC592" s="10" t="str">
        <f>IFERROR(INDEX($S$2:$AL$2,MATCH(SMALL(Tableau1[[#This Row],[Colonne19]:[Colonne38]],16),Tableau1[[#This Row],[Colonne19]:[Colonne38]],0)),"")</f>
        <v/>
      </c>
      <c r="BD592" s="10" t="str">
        <f>IFERROR(INDEX($S$2:$AL$2,MATCH(SMALL(Tableau1[[#This Row],[Colonne19]:[Colonne38]],17),Tableau1[[#This Row],[Colonne19]:[Colonne38]],0)),"")</f>
        <v/>
      </c>
      <c r="BE592" s="10" t="str">
        <f>IFERROR(INDEX($S$2:$AL$2,MATCH(SMALL(Tableau1[[#This Row],[Colonne19]:[Colonne38]],18),Tableau1[[#This Row],[Colonne19]:[Colonne38]],0)),"")</f>
        <v/>
      </c>
      <c r="BF592" s="10" t="str">
        <f>IFERROR(INDEX($S$2:$AL$2,MATCH(SMALL(Tableau1[[#This Row],[Colonne19]:[Colonne38]],19),Tableau1[[#This Row],[Colonne19]:[Colonne38]],0)),"")</f>
        <v/>
      </c>
      <c r="BG592" s="10" t="str">
        <f>IFERROR(INDEX($S$2:$AL$2,MATCH(SMALL(Tableau1[[#This Row],[Colonne19]:[Colonne38]],20),Tableau1[[#This Row],[Colonne19]:[Colonne38]],0)),"")</f>
        <v/>
      </c>
      <c r="BH592" s="11"/>
      <c r="BI592" s="10"/>
      <c r="BJ592" s="10"/>
      <c r="BK592" s="10"/>
      <c r="BL592" s="10"/>
      <c r="BM592" s="10"/>
      <c r="BN592" s="10"/>
      <c r="BO592" s="11"/>
      <c r="BP592" s="10" t="str" cm="1">
        <f t="array" ref="BP592">IFERROR(INDEX($AN592:$BG592,_xlfn.AGGREGATE(15,6,(COLUMN($AN592:$BG592)-COLUMN($AN$8)+1)/NOT(ISNA(MATCH($AN592:$BG592,$FF$1:$FF$6,0))),COLUMN($BV592:BV592))),"")</f>
        <v/>
      </c>
      <c r="BQ592" s="10" t="e" cm="1" vm="1">
        <f t="array" aca="1" ref="BQ592" ca="1">IFERROR(INDEX($AN592:$BG592,_xlfn.AGGREGATE(15,6,(COLUMN($AN592:$BG592)-COLUMN($AN$8)+1)/NOT(ISNA(MATCH($AN592:$BG592,$FF$1:$FF$6,0))),COLUMN($BV592:BW592))),"")</f>
        <v>#VALUE!</v>
      </c>
      <c r="BR592" s="10" t="e" cm="1" vm="2">
        <f t="array" aca="1" ref="BR592" ca="1">IFERROR(INDEX($AN592:$BG592,_xlfn.AGGREGATE(15,6,(COLUMN($AN592:$BG592)-COLUMN($AN$8)+1)/NOT(ISNA(MATCH($AN592:$BG592,$FF$1:$FF$6,0))),COLUMN($BV592:BX592))),"")</f>
        <v>#VALUE!</v>
      </c>
      <c r="BS592" s="10" t="e" cm="1" vm="3">
        <f t="array" aca="1" ref="BS592" ca="1">IFERROR(INDEX($AN592:$BG592,_xlfn.AGGREGATE(15,6,(COLUMN($AN592:$BG592)-COLUMN($AN$8)+1)/NOT(ISNA(MATCH($AN592:$BG592,$FF$1:$FF$6,0))),COLUMN($BV592:BY592))),"")</f>
        <v>#VALUE!</v>
      </c>
      <c r="BT592" s="10" t="e" cm="1" vm="4">
        <f t="array" aca="1" ref="BT592" ca="1">IFERROR(INDEX($AN592:$BG592,_xlfn.AGGREGATE(15,6,(COLUMN($AN592:$BG592)-COLUMN($AN$8)+1)/NOT(ISNA(MATCH($AN592:$BG592,$FF$1:$FF$6,0))),COLUMN($BV592:BZ592))),"")</f>
        <v>#VALUE!</v>
      </c>
      <c r="BU592" s="10" t="e" cm="1" vm="5">
        <f t="array" aca="1" ref="BU592" ca="1">IFERROR(INDEX($AN592:$BG592,_xlfn.AGGREGATE(15,6,(COLUMN($AN592:$BG592)-COLUMN($AN$8)+1)/NOT(ISNA(MATCH($AN592:$BG592,$FF$1:$FF$6,0))),COLUMN($BV592:CA592))),"")</f>
        <v>#VALUE!</v>
      </c>
      <c r="BV592" s="11"/>
      <c r="BW592" s="10" t="str" cm="1">
        <f t="array" ref="BW592">IFERROR(INDEX($BI592:$BN592,_xlfn.AGGREGATE(15,6,(COLUMN($BI592:$BN592)-COLUMN($BI$8)+1)/NOT(ISNA(MATCH($BI592:$BN592,$FF$1:$FF$6,0))),COLUMN($BW592:BW592))),"")</f>
        <v/>
      </c>
      <c r="BX592" s="10" t="e" cm="1" vm="1">
        <f t="array" aca="1" ref="BX592" ca="1">IFERROR(INDEX($BI592:$BN592,_xlfn.AGGREGATE(15,6,(COLUMN($BI592:$BN592)-COLUMN($BI$8)+1)/NOT(ISNA(MATCH($BI592:$BN592,$FF$1:$FF$6,0))),COLUMN($BW592:BX592))),"")</f>
        <v>#VALUE!</v>
      </c>
      <c r="BY592" s="10" t="e" cm="1" vm="2">
        <f t="array" aca="1" ref="BY592" ca="1">IFERROR(INDEX($BI592:$BN592,_xlfn.AGGREGATE(15,6,(COLUMN($BI592:$BN592)-COLUMN($BI$8)+1)/NOT(ISNA(MATCH($BI592:$BN592,$FF$1:$FF$6,0))),COLUMN($BW592:BY592))),"")</f>
        <v>#VALUE!</v>
      </c>
      <c r="BZ592" s="10" t="e" cm="1" vm="3">
        <f t="array" aca="1" ref="BZ592" ca="1">IFERROR(INDEX($BI592:$BN592,_xlfn.AGGREGATE(15,6,(COLUMN($BI592:$BN592)-COLUMN($BI$8)+1)/NOT(ISNA(MATCH($BI592:$BN592,$FF$1:$FF$6,0))),COLUMN($BW592:BZ592))),"")</f>
        <v>#VALUE!</v>
      </c>
      <c r="CA592" s="10" t="e" cm="1" vm="4">
        <f t="array" aca="1" ref="CA592" ca="1">IFERROR(INDEX($BI592:$BN592,_xlfn.AGGREGATE(15,6,(COLUMN($BI592:$BN592)-COLUMN($BI$8)+1)/NOT(ISNA(MATCH($BI592:$BN592,$FF$1:$FF$6,0))),COLUMN($BW592:CA592))),"")</f>
        <v>#VALUE!</v>
      </c>
      <c r="CB592" s="10" t="e" cm="1" vm="5">
        <f t="array" aca="1" ref="CB592" ca="1">IFERROR(INDEX($BI592:$BN592,_xlfn.AGGREGATE(15,6,(COLUMN($BI592:$BN592)-COLUMN($BI$8)+1)/NOT(ISNA(MATCH($BI592:$BN592,$FF$1:$FF$6,0))),COLUMN($BW592:CB592))),"")</f>
        <v>#VALUE!</v>
      </c>
      <c r="CC592" s="11"/>
      <c r="CD592" s="10"/>
      <c r="CE592" s="10"/>
      <c r="CF592" s="10"/>
      <c r="CG592" s="10"/>
      <c r="CH592" s="10"/>
      <c r="CI592" s="11"/>
      <c r="CJ592" s="10" cm="1">
        <f t="array" ref="CJ592">SUM(COUNTIF(CD592:CF592,$DH$3:$DM$3))</f>
        <v>0</v>
      </c>
      <c r="CK592" s="10" cm="1">
        <f t="array" ref="CK592">SUM(COUNTIF(CD592:CF592,$DH$2:$DL$2))</f>
        <v>0</v>
      </c>
      <c r="CL592" s="10" cm="1">
        <f t="array" ref="CL592">SUM(COUNTIF(CD592:CF592,$DM$2:$DQ$2))</f>
        <v>0</v>
      </c>
      <c r="CM592" s="11"/>
      <c r="CN592" s="10"/>
      <c r="CO592" s="10"/>
      <c r="CP592" s="11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1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7" t="s">
        <v>42</v>
      </c>
      <c r="EC592" s="11"/>
      <c r="ED592" s="10">
        <f>Tableau1[[#This Row],[Colonne75]]</f>
        <v>0</v>
      </c>
      <c r="EE592" s="10"/>
      <c r="EF592" s="10">
        <f ca="1">OFFSET(Tableau1[[#This Row],[Colonne19]],0,Tableau1[[#This Row],[Colonne126]]-1)</f>
        <v>0</v>
      </c>
      <c r="EG592" s="11"/>
      <c r="EH592" s="10">
        <f>Tableau1[[#This Row],[Colonne76]]</f>
        <v>0</v>
      </c>
      <c r="EI592" s="10"/>
      <c r="EJ592" s="10">
        <f ca="1">OFFSET(Tableau1[[#This Row],[Colonne19]],0,Tableau1[[#This Row],[Colonne130]]-1)</f>
        <v>0</v>
      </c>
      <c r="EK592" s="11"/>
      <c r="EL592" s="10">
        <f>Tableau1[[#This Row],[Colonne77]]</f>
        <v>0</v>
      </c>
      <c r="EM592" s="10"/>
      <c r="EN592" s="10">
        <f ca="1">OFFSET(Tableau1[[#This Row],[Colonne19]],0,Tableau1[[#This Row],[Colonne134]]-1)</f>
        <v>0</v>
      </c>
      <c r="EO592" s="11"/>
      <c r="EP592" s="10">
        <f>Tableau1[[#This Row],[Colonne78]]</f>
        <v>0</v>
      </c>
      <c r="EQ592" s="10"/>
      <c r="ER592" s="10">
        <f ca="1">OFFSET(Tableau1[[#This Row],[Colonne19]],0,Tableau1[[#This Row],[Colonne138]]-1)</f>
        <v>0</v>
      </c>
      <c r="ES592" s="11"/>
      <c r="ET592" s="10">
        <f>Tableau1[[#This Row],[Colonne79]]</f>
        <v>0</v>
      </c>
      <c r="EU592" s="10"/>
      <c r="EV592" s="10">
        <f ca="1">OFFSET(Tableau1[[#This Row],[Colonne19]],0,Tableau1[[#This Row],[Colonne142]]-1)</f>
        <v>0</v>
      </c>
      <c r="EW592" s="11"/>
      <c r="EX592" s="10">
        <f t="shared" ca="1" si="54"/>
        <v>0</v>
      </c>
      <c r="EY592" s="10">
        <f t="shared" ca="1" si="55"/>
        <v>0</v>
      </c>
      <c r="EZ592" s="10">
        <f t="shared" ca="1" si="56"/>
        <v>0</v>
      </c>
      <c r="FA592" s="10">
        <f t="shared" ca="1" si="57"/>
        <v>0</v>
      </c>
      <c r="FB592" s="10">
        <f t="shared" ca="1" si="58"/>
        <v>0</v>
      </c>
      <c r="FC592" s="10">
        <f t="shared" ca="1" si="59"/>
        <v>0</v>
      </c>
      <c r="FD592" s="11"/>
    </row>
    <row r="593" spans="1:160" x14ac:dyDescent="0.2">
      <c r="A593" s="25"/>
      <c r="B593" s="10"/>
      <c r="C593" s="13"/>
      <c r="D593" s="26"/>
      <c r="E593" s="10"/>
      <c r="F593" s="10"/>
      <c r="G593" s="10"/>
      <c r="H593" s="10"/>
      <c r="I593" s="10"/>
      <c r="J593" s="24"/>
      <c r="K593" s="13"/>
      <c r="L593" s="10"/>
      <c r="M593" s="13"/>
      <c r="N593" s="13"/>
      <c r="O593" s="33" t="e">
        <f>Tableau1[[#This Row],[Colonne14]]/Tableau1[[#This Row],[Colonne13]]</f>
        <v>#DIV/0!</v>
      </c>
      <c r="P593" s="57"/>
      <c r="Q593" s="59" t="e" cm="1">
        <f t="array" ref="Q593">SUM(Tableau1[[#This Row],[Colonne19]:[Colonne38]]/Tableau1[[#This Row],[Colonne11]])</f>
        <v>#DIV/0!</v>
      </c>
      <c r="R593" s="11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1"/>
      <c r="AN593" s="10" t="str" cm="1">
        <f t="array" ref="AN593">IFERROR(INDEX($S$2:$AL$2,MATCH(SMALL(Tableau1[[#This Row],[Colonne19]:[Colonne38]],1),Tableau1[[#This Row],[Colonne19]:[Colonne38]],0)),"")</f>
        <v/>
      </c>
      <c r="AO593" s="10" t="str">
        <f>IFERROR(INDEX($S$2:$AL$2,MATCH(SMALL(Tableau1[[#This Row],[Colonne19]:[Colonne38]],2),Tableau1[[#This Row],[Colonne19]:[Colonne38]],0)),"")</f>
        <v/>
      </c>
      <c r="AP593" s="10" t="str">
        <f>IFERROR(INDEX($S$2:$AL$2,MATCH(SMALL(Tableau1[[#This Row],[Colonne19]:[Colonne38]],3),Tableau1[[#This Row],[Colonne19]:[Colonne38]],0)),"")</f>
        <v/>
      </c>
      <c r="AQ593" s="10" t="str">
        <f>IFERROR(INDEX($S$2:$AL$2,MATCH(SMALL(Tableau1[[#This Row],[Colonne19]:[Colonne38]],4),Tableau1[[#This Row],[Colonne19]:[Colonne38]],0)),"")</f>
        <v/>
      </c>
      <c r="AR593" s="10" t="str">
        <f>IFERROR(INDEX($S$2:$AL$2,MATCH(SMALL(Tableau1[[#This Row],[Colonne19]:[Colonne38]],5),Tableau1[[#This Row],[Colonne19]:[Colonne38]],0)),"")</f>
        <v/>
      </c>
      <c r="AS593" s="10" t="str">
        <f>IFERROR(INDEX($S$2:$AL$2,MATCH(SMALL(Tableau1[[#This Row],[Colonne19]:[Colonne38]],6),Tableau1[[#This Row],[Colonne19]:[Colonne38]],0)),"")</f>
        <v/>
      </c>
      <c r="AT593" s="10" t="str">
        <f>IFERROR(INDEX($S$2:$AL$2,MATCH(SMALL(Tableau1[[#This Row],[Colonne19]:[Colonne38]],7),Tableau1[[#This Row],[Colonne19]:[Colonne38]],0)),"")</f>
        <v/>
      </c>
      <c r="AU593" s="10" t="str">
        <f>IFERROR(INDEX($S$2:$AL$2,MATCH(SMALL(Tableau1[[#This Row],[Colonne19]:[Colonne38]],8),Tableau1[[#This Row],[Colonne19]:[Colonne38]],0)),"")</f>
        <v/>
      </c>
      <c r="AV593" s="10" t="str">
        <f>IFERROR(INDEX($S$2:$AL$2,MATCH(SMALL(Tableau1[[#This Row],[Colonne19]:[Colonne38]],9),Tableau1[[#This Row],[Colonne19]:[Colonne38]],0)),"")</f>
        <v/>
      </c>
      <c r="AW593" s="10" t="str">
        <f>IFERROR(INDEX($S$2:$AL$2,MATCH(SMALL(Tableau1[[#This Row],[Colonne19]:[Colonne38]],10),Tableau1[[#This Row],[Colonne19]:[Colonne38]],0)),"")</f>
        <v/>
      </c>
      <c r="AX593" s="10" t="str">
        <f>IFERROR(INDEX($S$2:$AL$2,MATCH(SMALL(Tableau1[[#This Row],[Colonne19]:[Colonne38]],11),Tableau1[[#This Row],[Colonne19]:[Colonne38]],0)),"")</f>
        <v/>
      </c>
      <c r="AY593" s="10" t="str">
        <f>IFERROR(INDEX($S$2:$AL$2,MATCH(SMALL(Tableau1[[#This Row],[Colonne19]:[Colonne38]],12),Tableau1[[#This Row],[Colonne19]:[Colonne38]],0)),"")</f>
        <v/>
      </c>
      <c r="AZ593" s="10" t="str">
        <f>IFERROR(INDEX($S$2:$AL$2,MATCH(SMALL(Tableau1[[#This Row],[Colonne19]:[Colonne38]],13),Tableau1[[#This Row],[Colonne19]:[Colonne38]],0)),"")</f>
        <v/>
      </c>
      <c r="BA593" s="10" t="str">
        <f>IFERROR(INDEX($S$2:$AL$2,MATCH(SMALL(Tableau1[[#This Row],[Colonne19]:[Colonne38]],14),Tableau1[[#This Row],[Colonne19]:[Colonne38]],0)),"")</f>
        <v/>
      </c>
      <c r="BB593" s="10" t="str">
        <f>IFERROR(INDEX($S$2:$AL$2,MATCH(SMALL(Tableau1[[#This Row],[Colonne19]:[Colonne38]],15),Tableau1[[#This Row],[Colonne19]:[Colonne38]],0)),"")</f>
        <v/>
      </c>
      <c r="BC593" s="10" t="str">
        <f>IFERROR(INDEX($S$2:$AL$2,MATCH(SMALL(Tableau1[[#This Row],[Colonne19]:[Colonne38]],16),Tableau1[[#This Row],[Colonne19]:[Colonne38]],0)),"")</f>
        <v/>
      </c>
      <c r="BD593" s="10" t="str">
        <f>IFERROR(INDEX($S$2:$AL$2,MATCH(SMALL(Tableau1[[#This Row],[Colonne19]:[Colonne38]],17),Tableau1[[#This Row],[Colonne19]:[Colonne38]],0)),"")</f>
        <v/>
      </c>
      <c r="BE593" s="10" t="str">
        <f>IFERROR(INDEX($S$2:$AL$2,MATCH(SMALL(Tableau1[[#This Row],[Colonne19]:[Colonne38]],18),Tableau1[[#This Row],[Colonne19]:[Colonne38]],0)),"")</f>
        <v/>
      </c>
      <c r="BF593" s="10" t="str">
        <f>IFERROR(INDEX($S$2:$AL$2,MATCH(SMALL(Tableau1[[#This Row],[Colonne19]:[Colonne38]],19),Tableau1[[#This Row],[Colonne19]:[Colonne38]],0)),"")</f>
        <v/>
      </c>
      <c r="BG593" s="10" t="str">
        <f>IFERROR(INDEX($S$2:$AL$2,MATCH(SMALL(Tableau1[[#This Row],[Colonne19]:[Colonne38]],20),Tableau1[[#This Row],[Colonne19]:[Colonne38]],0)),"")</f>
        <v/>
      </c>
      <c r="BH593" s="11"/>
      <c r="BI593" s="10"/>
      <c r="BJ593" s="10"/>
      <c r="BK593" s="10"/>
      <c r="BL593" s="10"/>
      <c r="BM593" s="10"/>
      <c r="BN593" s="10"/>
      <c r="BO593" s="11"/>
      <c r="BP593" s="10" t="str" cm="1">
        <f t="array" ref="BP593">IFERROR(INDEX($AN593:$BG593,_xlfn.AGGREGATE(15,6,(COLUMN($AN593:$BG593)-COLUMN($AN$8)+1)/NOT(ISNA(MATCH($AN593:$BG593,$FF$1:$FF$6,0))),COLUMN($BV593:BV593))),"")</f>
        <v/>
      </c>
      <c r="BQ593" s="10" t="e" cm="1" vm="1">
        <f t="array" aca="1" ref="BQ593" ca="1">IFERROR(INDEX($AN593:$BG593,_xlfn.AGGREGATE(15,6,(COLUMN($AN593:$BG593)-COLUMN($AN$8)+1)/NOT(ISNA(MATCH($AN593:$BG593,$FF$1:$FF$6,0))),COLUMN($BV593:BW593))),"")</f>
        <v>#VALUE!</v>
      </c>
      <c r="BR593" s="10" t="e" cm="1" vm="2">
        <f t="array" aca="1" ref="BR593" ca="1">IFERROR(INDEX($AN593:$BG593,_xlfn.AGGREGATE(15,6,(COLUMN($AN593:$BG593)-COLUMN($AN$8)+1)/NOT(ISNA(MATCH($AN593:$BG593,$FF$1:$FF$6,0))),COLUMN($BV593:BX593))),"")</f>
        <v>#VALUE!</v>
      </c>
      <c r="BS593" s="10" t="e" cm="1" vm="3">
        <f t="array" aca="1" ref="BS593" ca="1">IFERROR(INDEX($AN593:$BG593,_xlfn.AGGREGATE(15,6,(COLUMN($AN593:$BG593)-COLUMN($AN$8)+1)/NOT(ISNA(MATCH($AN593:$BG593,$FF$1:$FF$6,0))),COLUMN($BV593:BY593))),"")</f>
        <v>#VALUE!</v>
      </c>
      <c r="BT593" s="10" t="e" cm="1" vm="4">
        <f t="array" aca="1" ref="BT593" ca="1">IFERROR(INDEX($AN593:$BG593,_xlfn.AGGREGATE(15,6,(COLUMN($AN593:$BG593)-COLUMN($AN$8)+1)/NOT(ISNA(MATCH($AN593:$BG593,$FF$1:$FF$6,0))),COLUMN($BV593:BZ593))),"")</f>
        <v>#VALUE!</v>
      </c>
      <c r="BU593" s="10" t="e" cm="1" vm="5">
        <f t="array" aca="1" ref="BU593" ca="1">IFERROR(INDEX($AN593:$BG593,_xlfn.AGGREGATE(15,6,(COLUMN($AN593:$BG593)-COLUMN($AN$8)+1)/NOT(ISNA(MATCH($AN593:$BG593,$FF$1:$FF$6,0))),COLUMN($BV593:CA593))),"")</f>
        <v>#VALUE!</v>
      </c>
      <c r="BV593" s="11"/>
      <c r="BW593" s="10" t="str" cm="1">
        <f t="array" ref="BW593">IFERROR(INDEX($BI593:$BN593,_xlfn.AGGREGATE(15,6,(COLUMN($BI593:$BN593)-COLUMN($BI$8)+1)/NOT(ISNA(MATCH($BI593:$BN593,$FF$1:$FF$6,0))),COLUMN($BW593:BW593))),"")</f>
        <v/>
      </c>
      <c r="BX593" s="10" t="e" cm="1" vm="1">
        <f t="array" aca="1" ref="BX593" ca="1">IFERROR(INDEX($BI593:$BN593,_xlfn.AGGREGATE(15,6,(COLUMN($BI593:$BN593)-COLUMN($BI$8)+1)/NOT(ISNA(MATCH($BI593:$BN593,$FF$1:$FF$6,0))),COLUMN($BW593:BX593))),"")</f>
        <v>#VALUE!</v>
      </c>
      <c r="BY593" s="10" t="e" cm="1" vm="2">
        <f t="array" aca="1" ref="BY593" ca="1">IFERROR(INDEX($BI593:$BN593,_xlfn.AGGREGATE(15,6,(COLUMN($BI593:$BN593)-COLUMN($BI$8)+1)/NOT(ISNA(MATCH($BI593:$BN593,$FF$1:$FF$6,0))),COLUMN($BW593:BY593))),"")</f>
        <v>#VALUE!</v>
      </c>
      <c r="BZ593" s="10" t="e" cm="1" vm="3">
        <f t="array" aca="1" ref="BZ593" ca="1">IFERROR(INDEX($BI593:$BN593,_xlfn.AGGREGATE(15,6,(COLUMN($BI593:$BN593)-COLUMN($BI$8)+1)/NOT(ISNA(MATCH($BI593:$BN593,$FF$1:$FF$6,0))),COLUMN($BW593:BZ593))),"")</f>
        <v>#VALUE!</v>
      </c>
      <c r="CA593" s="10" t="e" cm="1" vm="4">
        <f t="array" aca="1" ref="CA593" ca="1">IFERROR(INDEX($BI593:$BN593,_xlfn.AGGREGATE(15,6,(COLUMN($BI593:$BN593)-COLUMN($BI$8)+1)/NOT(ISNA(MATCH($BI593:$BN593,$FF$1:$FF$6,0))),COLUMN($BW593:CA593))),"")</f>
        <v>#VALUE!</v>
      </c>
      <c r="CB593" s="10" t="e" cm="1" vm="5">
        <f t="array" aca="1" ref="CB593" ca="1">IFERROR(INDEX($BI593:$BN593,_xlfn.AGGREGATE(15,6,(COLUMN($BI593:$BN593)-COLUMN($BI$8)+1)/NOT(ISNA(MATCH($BI593:$BN593,$FF$1:$FF$6,0))),COLUMN($BW593:CB593))),"")</f>
        <v>#VALUE!</v>
      </c>
      <c r="CC593" s="11"/>
      <c r="CD593" s="10"/>
      <c r="CE593" s="10"/>
      <c r="CF593" s="10"/>
      <c r="CG593" s="10"/>
      <c r="CH593" s="10"/>
      <c r="CI593" s="11"/>
      <c r="CJ593" s="10" cm="1">
        <f t="array" ref="CJ593">SUM(COUNTIF(CD593:CF593,$DH$3:$DM$3))</f>
        <v>0</v>
      </c>
      <c r="CK593" s="10" cm="1">
        <f t="array" ref="CK593">SUM(COUNTIF(CD593:CF593,$DH$2:$DL$2))</f>
        <v>0</v>
      </c>
      <c r="CL593" s="10" cm="1">
        <f t="array" ref="CL593">SUM(COUNTIF(CD593:CF593,$DM$2:$DQ$2))</f>
        <v>0</v>
      </c>
      <c r="CM593" s="11"/>
      <c r="CN593" s="10"/>
      <c r="CO593" s="10"/>
      <c r="CP593" s="11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1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7" t="s">
        <v>42</v>
      </c>
      <c r="EC593" s="11"/>
      <c r="ED593" s="10">
        <f>Tableau1[[#This Row],[Colonne75]]</f>
        <v>0</v>
      </c>
      <c r="EE593" s="10"/>
      <c r="EF593" s="10">
        <f ca="1">OFFSET(Tableau1[[#This Row],[Colonne19]],0,Tableau1[[#This Row],[Colonne126]]-1)</f>
        <v>0</v>
      </c>
      <c r="EG593" s="11"/>
      <c r="EH593" s="10">
        <f>Tableau1[[#This Row],[Colonne76]]</f>
        <v>0</v>
      </c>
      <c r="EI593" s="10"/>
      <c r="EJ593" s="10">
        <f ca="1">OFFSET(Tableau1[[#This Row],[Colonne19]],0,Tableau1[[#This Row],[Colonne130]]-1)</f>
        <v>0</v>
      </c>
      <c r="EK593" s="11"/>
      <c r="EL593" s="10">
        <f>Tableau1[[#This Row],[Colonne77]]</f>
        <v>0</v>
      </c>
      <c r="EM593" s="10"/>
      <c r="EN593" s="10">
        <f ca="1">OFFSET(Tableau1[[#This Row],[Colonne19]],0,Tableau1[[#This Row],[Colonne134]]-1)</f>
        <v>0</v>
      </c>
      <c r="EO593" s="11"/>
      <c r="EP593" s="10">
        <f>Tableau1[[#This Row],[Colonne78]]</f>
        <v>0</v>
      </c>
      <c r="EQ593" s="10"/>
      <c r="ER593" s="10">
        <f ca="1">OFFSET(Tableau1[[#This Row],[Colonne19]],0,Tableau1[[#This Row],[Colonne138]]-1)</f>
        <v>0</v>
      </c>
      <c r="ES593" s="11"/>
      <c r="ET593" s="10">
        <f>Tableau1[[#This Row],[Colonne79]]</f>
        <v>0</v>
      </c>
      <c r="EU593" s="10"/>
      <c r="EV593" s="10">
        <f ca="1">OFFSET(Tableau1[[#This Row],[Colonne19]],0,Tableau1[[#This Row],[Colonne142]]-1)</f>
        <v>0</v>
      </c>
      <c r="EW593" s="11"/>
      <c r="EX593" s="10">
        <f t="shared" ca="1" si="54"/>
        <v>0</v>
      </c>
      <c r="EY593" s="10">
        <f t="shared" ca="1" si="55"/>
        <v>0</v>
      </c>
      <c r="EZ593" s="10">
        <f t="shared" ca="1" si="56"/>
        <v>0</v>
      </c>
      <c r="FA593" s="10">
        <f t="shared" ca="1" si="57"/>
        <v>0</v>
      </c>
      <c r="FB593" s="10">
        <f t="shared" ca="1" si="58"/>
        <v>0</v>
      </c>
      <c r="FC593" s="10">
        <f t="shared" ca="1" si="59"/>
        <v>0</v>
      </c>
      <c r="FD593" s="11"/>
    </row>
    <row r="594" spans="1:160" x14ac:dyDescent="0.2">
      <c r="A594" s="25"/>
      <c r="B594" s="10"/>
      <c r="C594" s="13"/>
      <c r="D594" s="26"/>
      <c r="E594" s="10"/>
      <c r="F594" s="10"/>
      <c r="G594" s="10"/>
      <c r="H594" s="10"/>
      <c r="I594" s="10"/>
      <c r="J594" s="24"/>
      <c r="K594" s="13"/>
      <c r="L594" s="10"/>
      <c r="M594" s="13"/>
      <c r="N594" s="13"/>
      <c r="O594" s="33" t="e">
        <f>Tableau1[[#This Row],[Colonne14]]/Tableau1[[#This Row],[Colonne13]]</f>
        <v>#DIV/0!</v>
      </c>
      <c r="P594" s="57"/>
      <c r="Q594" s="59" t="e" cm="1">
        <f t="array" ref="Q594">SUM(Tableau1[[#This Row],[Colonne19]:[Colonne38]]/Tableau1[[#This Row],[Colonne11]])</f>
        <v>#DIV/0!</v>
      </c>
      <c r="R594" s="11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1"/>
      <c r="AN594" s="10" t="str" cm="1">
        <f t="array" ref="AN594">IFERROR(INDEX($S$2:$AL$2,MATCH(SMALL(Tableau1[[#This Row],[Colonne19]:[Colonne38]],1),Tableau1[[#This Row],[Colonne19]:[Colonne38]],0)),"")</f>
        <v/>
      </c>
      <c r="AO594" s="10" t="str">
        <f>IFERROR(INDEX($S$2:$AL$2,MATCH(SMALL(Tableau1[[#This Row],[Colonne19]:[Colonne38]],2),Tableau1[[#This Row],[Colonne19]:[Colonne38]],0)),"")</f>
        <v/>
      </c>
      <c r="AP594" s="10" t="str">
        <f>IFERROR(INDEX($S$2:$AL$2,MATCH(SMALL(Tableau1[[#This Row],[Colonne19]:[Colonne38]],3),Tableau1[[#This Row],[Colonne19]:[Colonne38]],0)),"")</f>
        <v/>
      </c>
      <c r="AQ594" s="10" t="str">
        <f>IFERROR(INDEX($S$2:$AL$2,MATCH(SMALL(Tableau1[[#This Row],[Colonne19]:[Colonne38]],4),Tableau1[[#This Row],[Colonne19]:[Colonne38]],0)),"")</f>
        <v/>
      </c>
      <c r="AR594" s="10" t="str">
        <f>IFERROR(INDEX($S$2:$AL$2,MATCH(SMALL(Tableau1[[#This Row],[Colonne19]:[Colonne38]],5),Tableau1[[#This Row],[Colonne19]:[Colonne38]],0)),"")</f>
        <v/>
      </c>
      <c r="AS594" s="10" t="str">
        <f>IFERROR(INDEX($S$2:$AL$2,MATCH(SMALL(Tableau1[[#This Row],[Colonne19]:[Colonne38]],6),Tableau1[[#This Row],[Colonne19]:[Colonne38]],0)),"")</f>
        <v/>
      </c>
      <c r="AT594" s="10" t="str">
        <f>IFERROR(INDEX($S$2:$AL$2,MATCH(SMALL(Tableau1[[#This Row],[Colonne19]:[Colonne38]],7),Tableau1[[#This Row],[Colonne19]:[Colonne38]],0)),"")</f>
        <v/>
      </c>
      <c r="AU594" s="10" t="str">
        <f>IFERROR(INDEX($S$2:$AL$2,MATCH(SMALL(Tableau1[[#This Row],[Colonne19]:[Colonne38]],8),Tableau1[[#This Row],[Colonne19]:[Colonne38]],0)),"")</f>
        <v/>
      </c>
      <c r="AV594" s="10" t="str">
        <f>IFERROR(INDEX($S$2:$AL$2,MATCH(SMALL(Tableau1[[#This Row],[Colonne19]:[Colonne38]],9),Tableau1[[#This Row],[Colonne19]:[Colonne38]],0)),"")</f>
        <v/>
      </c>
      <c r="AW594" s="10" t="str">
        <f>IFERROR(INDEX($S$2:$AL$2,MATCH(SMALL(Tableau1[[#This Row],[Colonne19]:[Colonne38]],10),Tableau1[[#This Row],[Colonne19]:[Colonne38]],0)),"")</f>
        <v/>
      </c>
      <c r="AX594" s="10" t="str">
        <f>IFERROR(INDEX($S$2:$AL$2,MATCH(SMALL(Tableau1[[#This Row],[Colonne19]:[Colonne38]],11),Tableau1[[#This Row],[Colonne19]:[Colonne38]],0)),"")</f>
        <v/>
      </c>
      <c r="AY594" s="10" t="str">
        <f>IFERROR(INDEX($S$2:$AL$2,MATCH(SMALL(Tableau1[[#This Row],[Colonne19]:[Colonne38]],12),Tableau1[[#This Row],[Colonne19]:[Colonne38]],0)),"")</f>
        <v/>
      </c>
      <c r="AZ594" s="10" t="str">
        <f>IFERROR(INDEX($S$2:$AL$2,MATCH(SMALL(Tableau1[[#This Row],[Colonne19]:[Colonne38]],13),Tableau1[[#This Row],[Colonne19]:[Colonne38]],0)),"")</f>
        <v/>
      </c>
      <c r="BA594" s="10" t="str">
        <f>IFERROR(INDEX($S$2:$AL$2,MATCH(SMALL(Tableau1[[#This Row],[Colonne19]:[Colonne38]],14),Tableau1[[#This Row],[Colonne19]:[Colonne38]],0)),"")</f>
        <v/>
      </c>
      <c r="BB594" s="10" t="str">
        <f>IFERROR(INDEX($S$2:$AL$2,MATCH(SMALL(Tableau1[[#This Row],[Colonne19]:[Colonne38]],15),Tableau1[[#This Row],[Colonne19]:[Colonne38]],0)),"")</f>
        <v/>
      </c>
      <c r="BC594" s="10" t="str">
        <f>IFERROR(INDEX($S$2:$AL$2,MATCH(SMALL(Tableau1[[#This Row],[Colonne19]:[Colonne38]],16),Tableau1[[#This Row],[Colonne19]:[Colonne38]],0)),"")</f>
        <v/>
      </c>
      <c r="BD594" s="10" t="str">
        <f>IFERROR(INDEX($S$2:$AL$2,MATCH(SMALL(Tableau1[[#This Row],[Colonne19]:[Colonne38]],17),Tableau1[[#This Row],[Colonne19]:[Colonne38]],0)),"")</f>
        <v/>
      </c>
      <c r="BE594" s="10" t="str">
        <f>IFERROR(INDEX($S$2:$AL$2,MATCH(SMALL(Tableau1[[#This Row],[Colonne19]:[Colonne38]],18),Tableau1[[#This Row],[Colonne19]:[Colonne38]],0)),"")</f>
        <v/>
      </c>
      <c r="BF594" s="10" t="str">
        <f>IFERROR(INDEX($S$2:$AL$2,MATCH(SMALL(Tableau1[[#This Row],[Colonne19]:[Colonne38]],19),Tableau1[[#This Row],[Colonne19]:[Colonne38]],0)),"")</f>
        <v/>
      </c>
      <c r="BG594" s="10" t="str">
        <f>IFERROR(INDEX($S$2:$AL$2,MATCH(SMALL(Tableau1[[#This Row],[Colonne19]:[Colonne38]],20),Tableau1[[#This Row],[Colonne19]:[Colonne38]],0)),"")</f>
        <v/>
      </c>
      <c r="BH594" s="11"/>
      <c r="BI594" s="10"/>
      <c r="BJ594" s="10"/>
      <c r="BK594" s="10"/>
      <c r="BL594" s="10"/>
      <c r="BM594" s="10"/>
      <c r="BN594" s="10"/>
      <c r="BO594" s="11"/>
      <c r="BP594" s="10" t="str" cm="1">
        <f t="array" ref="BP594">IFERROR(INDEX($AN594:$BG594,_xlfn.AGGREGATE(15,6,(COLUMN($AN594:$BG594)-COLUMN($AN$8)+1)/NOT(ISNA(MATCH($AN594:$BG594,$FF$1:$FF$6,0))),COLUMN($BV594:BV594))),"")</f>
        <v/>
      </c>
      <c r="BQ594" s="10" t="e" cm="1" vm="1">
        <f t="array" aca="1" ref="BQ594" ca="1">IFERROR(INDEX($AN594:$BG594,_xlfn.AGGREGATE(15,6,(COLUMN($AN594:$BG594)-COLUMN($AN$8)+1)/NOT(ISNA(MATCH($AN594:$BG594,$FF$1:$FF$6,0))),COLUMN($BV594:BW594))),"")</f>
        <v>#VALUE!</v>
      </c>
      <c r="BR594" s="10" t="e" cm="1" vm="2">
        <f t="array" aca="1" ref="BR594" ca="1">IFERROR(INDEX($AN594:$BG594,_xlfn.AGGREGATE(15,6,(COLUMN($AN594:$BG594)-COLUMN($AN$8)+1)/NOT(ISNA(MATCH($AN594:$BG594,$FF$1:$FF$6,0))),COLUMN($BV594:BX594))),"")</f>
        <v>#VALUE!</v>
      </c>
      <c r="BS594" s="10" t="e" cm="1" vm="3">
        <f t="array" aca="1" ref="BS594" ca="1">IFERROR(INDEX($AN594:$BG594,_xlfn.AGGREGATE(15,6,(COLUMN($AN594:$BG594)-COLUMN($AN$8)+1)/NOT(ISNA(MATCH($AN594:$BG594,$FF$1:$FF$6,0))),COLUMN($BV594:BY594))),"")</f>
        <v>#VALUE!</v>
      </c>
      <c r="BT594" s="10" t="e" cm="1" vm="4">
        <f t="array" aca="1" ref="BT594" ca="1">IFERROR(INDEX($AN594:$BG594,_xlfn.AGGREGATE(15,6,(COLUMN($AN594:$BG594)-COLUMN($AN$8)+1)/NOT(ISNA(MATCH($AN594:$BG594,$FF$1:$FF$6,0))),COLUMN($BV594:BZ594))),"")</f>
        <v>#VALUE!</v>
      </c>
      <c r="BU594" s="10" t="e" cm="1" vm="5">
        <f t="array" aca="1" ref="BU594" ca="1">IFERROR(INDEX($AN594:$BG594,_xlfn.AGGREGATE(15,6,(COLUMN($AN594:$BG594)-COLUMN($AN$8)+1)/NOT(ISNA(MATCH($AN594:$BG594,$FF$1:$FF$6,0))),COLUMN($BV594:CA594))),"")</f>
        <v>#VALUE!</v>
      </c>
      <c r="BV594" s="11"/>
      <c r="BW594" s="10" t="str" cm="1">
        <f t="array" ref="BW594">IFERROR(INDEX($BI594:$BN594,_xlfn.AGGREGATE(15,6,(COLUMN($BI594:$BN594)-COLUMN($BI$8)+1)/NOT(ISNA(MATCH($BI594:$BN594,$FF$1:$FF$6,0))),COLUMN($BW594:BW594))),"")</f>
        <v/>
      </c>
      <c r="BX594" s="10" t="e" cm="1" vm="1">
        <f t="array" aca="1" ref="BX594" ca="1">IFERROR(INDEX($BI594:$BN594,_xlfn.AGGREGATE(15,6,(COLUMN($BI594:$BN594)-COLUMN($BI$8)+1)/NOT(ISNA(MATCH($BI594:$BN594,$FF$1:$FF$6,0))),COLUMN($BW594:BX594))),"")</f>
        <v>#VALUE!</v>
      </c>
      <c r="BY594" s="10" t="e" cm="1" vm="2">
        <f t="array" aca="1" ref="BY594" ca="1">IFERROR(INDEX($BI594:$BN594,_xlfn.AGGREGATE(15,6,(COLUMN($BI594:$BN594)-COLUMN($BI$8)+1)/NOT(ISNA(MATCH($BI594:$BN594,$FF$1:$FF$6,0))),COLUMN($BW594:BY594))),"")</f>
        <v>#VALUE!</v>
      </c>
      <c r="BZ594" s="10" t="e" cm="1" vm="3">
        <f t="array" aca="1" ref="BZ594" ca="1">IFERROR(INDEX($BI594:$BN594,_xlfn.AGGREGATE(15,6,(COLUMN($BI594:$BN594)-COLUMN($BI$8)+1)/NOT(ISNA(MATCH($BI594:$BN594,$FF$1:$FF$6,0))),COLUMN($BW594:BZ594))),"")</f>
        <v>#VALUE!</v>
      </c>
      <c r="CA594" s="10" t="e" cm="1" vm="4">
        <f t="array" aca="1" ref="CA594" ca="1">IFERROR(INDEX($BI594:$BN594,_xlfn.AGGREGATE(15,6,(COLUMN($BI594:$BN594)-COLUMN($BI$8)+1)/NOT(ISNA(MATCH($BI594:$BN594,$FF$1:$FF$6,0))),COLUMN($BW594:CA594))),"")</f>
        <v>#VALUE!</v>
      </c>
      <c r="CB594" s="10" t="e" cm="1" vm="5">
        <f t="array" aca="1" ref="CB594" ca="1">IFERROR(INDEX($BI594:$BN594,_xlfn.AGGREGATE(15,6,(COLUMN($BI594:$BN594)-COLUMN($BI$8)+1)/NOT(ISNA(MATCH($BI594:$BN594,$FF$1:$FF$6,0))),COLUMN($BW594:CB594))),"")</f>
        <v>#VALUE!</v>
      </c>
      <c r="CC594" s="11"/>
      <c r="CD594" s="10"/>
      <c r="CE594" s="10"/>
      <c r="CF594" s="10"/>
      <c r="CG594" s="10"/>
      <c r="CH594" s="10"/>
      <c r="CI594" s="11"/>
      <c r="CJ594" s="10" cm="1">
        <f t="array" ref="CJ594">SUM(COUNTIF(CD594:CF594,$DH$3:$DM$3))</f>
        <v>0</v>
      </c>
      <c r="CK594" s="10" cm="1">
        <f t="array" ref="CK594">SUM(COUNTIF(CD594:CF594,$DH$2:$DL$2))</f>
        <v>0</v>
      </c>
      <c r="CL594" s="10" cm="1">
        <f t="array" ref="CL594">SUM(COUNTIF(CD594:CF594,$DM$2:$DQ$2))</f>
        <v>0</v>
      </c>
      <c r="CM594" s="11"/>
      <c r="CN594" s="10"/>
      <c r="CO594" s="10"/>
      <c r="CP594" s="11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1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7" t="s">
        <v>42</v>
      </c>
      <c r="EC594" s="11"/>
      <c r="ED594" s="10">
        <f>Tableau1[[#This Row],[Colonne75]]</f>
        <v>0</v>
      </c>
      <c r="EE594" s="10"/>
      <c r="EF594" s="10">
        <f ca="1">OFFSET(Tableau1[[#This Row],[Colonne19]],0,Tableau1[[#This Row],[Colonne126]]-1)</f>
        <v>0</v>
      </c>
      <c r="EG594" s="11"/>
      <c r="EH594" s="10">
        <f>Tableau1[[#This Row],[Colonne76]]</f>
        <v>0</v>
      </c>
      <c r="EI594" s="10"/>
      <c r="EJ594" s="10">
        <f ca="1">OFFSET(Tableau1[[#This Row],[Colonne19]],0,Tableau1[[#This Row],[Colonne130]]-1)</f>
        <v>0</v>
      </c>
      <c r="EK594" s="11"/>
      <c r="EL594" s="10">
        <f>Tableau1[[#This Row],[Colonne77]]</f>
        <v>0</v>
      </c>
      <c r="EM594" s="10"/>
      <c r="EN594" s="10">
        <f ca="1">OFFSET(Tableau1[[#This Row],[Colonne19]],0,Tableau1[[#This Row],[Colonne134]]-1)</f>
        <v>0</v>
      </c>
      <c r="EO594" s="11"/>
      <c r="EP594" s="10">
        <f>Tableau1[[#This Row],[Colonne78]]</f>
        <v>0</v>
      </c>
      <c r="EQ594" s="10"/>
      <c r="ER594" s="10">
        <f ca="1">OFFSET(Tableau1[[#This Row],[Colonne19]],0,Tableau1[[#This Row],[Colonne138]]-1)</f>
        <v>0</v>
      </c>
      <c r="ES594" s="11"/>
      <c r="ET594" s="10">
        <f>Tableau1[[#This Row],[Colonne79]]</f>
        <v>0</v>
      </c>
      <c r="EU594" s="10"/>
      <c r="EV594" s="10">
        <f ca="1">OFFSET(Tableau1[[#This Row],[Colonne19]],0,Tableau1[[#This Row],[Colonne142]]-1)</f>
        <v>0</v>
      </c>
      <c r="EW594" s="11"/>
      <c r="EX594" s="10">
        <f t="shared" ca="1" si="54"/>
        <v>0</v>
      </c>
      <c r="EY594" s="10">
        <f t="shared" ca="1" si="55"/>
        <v>0</v>
      </c>
      <c r="EZ594" s="10">
        <f t="shared" ca="1" si="56"/>
        <v>0</v>
      </c>
      <c r="FA594" s="10">
        <f t="shared" ca="1" si="57"/>
        <v>0</v>
      </c>
      <c r="FB594" s="10">
        <f t="shared" ca="1" si="58"/>
        <v>0</v>
      </c>
      <c r="FC594" s="10">
        <f t="shared" ca="1" si="59"/>
        <v>0</v>
      </c>
      <c r="FD594" s="11"/>
    </row>
    <row r="595" spans="1:160" x14ac:dyDescent="0.2">
      <c r="A595" s="25"/>
      <c r="B595" s="10"/>
      <c r="C595" s="13"/>
      <c r="D595" s="26"/>
      <c r="E595" s="10"/>
      <c r="F595" s="10"/>
      <c r="G595" s="10"/>
      <c r="H595" s="10"/>
      <c r="I595" s="10"/>
      <c r="J595" s="24"/>
      <c r="K595" s="13"/>
      <c r="L595" s="10"/>
      <c r="M595" s="13"/>
      <c r="N595" s="13"/>
      <c r="O595" s="33" t="e">
        <f>Tableau1[[#This Row],[Colonne14]]/Tableau1[[#This Row],[Colonne13]]</f>
        <v>#DIV/0!</v>
      </c>
      <c r="P595" s="57"/>
      <c r="Q595" s="59" t="e" cm="1">
        <f t="array" ref="Q595">SUM(Tableau1[[#This Row],[Colonne19]:[Colonne38]]/Tableau1[[#This Row],[Colonne11]])</f>
        <v>#DIV/0!</v>
      </c>
      <c r="R595" s="11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1"/>
      <c r="AN595" s="10" t="str" cm="1">
        <f t="array" ref="AN595">IFERROR(INDEX($S$2:$AL$2,MATCH(SMALL(Tableau1[[#This Row],[Colonne19]:[Colonne38]],1),Tableau1[[#This Row],[Colonne19]:[Colonne38]],0)),"")</f>
        <v/>
      </c>
      <c r="AO595" s="10" t="str">
        <f>IFERROR(INDEX($S$2:$AL$2,MATCH(SMALL(Tableau1[[#This Row],[Colonne19]:[Colonne38]],2),Tableau1[[#This Row],[Colonne19]:[Colonne38]],0)),"")</f>
        <v/>
      </c>
      <c r="AP595" s="10" t="str">
        <f>IFERROR(INDEX($S$2:$AL$2,MATCH(SMALL(Tableau1[[#This Row],[Colonne19]:[Colonne38]],3),Tableau1[[#This Row],[Colonne19]:[Colonne38]],0)),"")</f>
        <v/>
      </c>
      <c r="AQ595" s="10" t="str">
        <f>IFERROR(INDEX($S$2:$AL$2,MATCH(SMALL(Tableau1[[#This Row],[Colonne19]:[Colonne38]],4),Tableau1[[#This Row],[Colonne19]:[Colonne38]],0)),"")</f>
        <v/>
      </c>
      <c r="AR595" s="10" t="str">
        <f>IFERROR(INDEX($S$2:$AL$2,MATCH(SMALL(Tableau1[[#This Row],[Colonne19]:[Colonne38]],5),Tableau1[[#This Row],[Colonne19]:[Colonne38]],0)),"")</f>
        <v/>
      </c>
      <c r="AS595" s="10" t="str">
        <f>IFERROR(INDEX($S$2:$AL$2,MATCH(SMALL(Tableau1[[#This Row],[Colonne19]:[Colonne38]],6),Tableau1[[#This Row],[Colonne19]:[Colonne38]],0)),"")</f>
        <v/>
      </c>
      <c r="AT595" s="10" t="str">
        <f>IFERROR(INDEX($S$2:$AL$2,MATCH(SMALL(Tableau1[[#This Row],[Colonne19]:[Colonne38]],7),Tableau1[[#This Row],[Colonne19]:[Colonne38]],0)),"")</f>
        <v/>
      </c>
      <c r="AU595" s="10" t="str">
        <f>IFERROR(INDEX($S$2:$AL$2,MATCH(SMALL(Tableau1[[#This Row],[Colonne19]:[Colonne38]],8),Tableau1[[#This Row],[Colonne19]:[Colonne38]],0)),"")</f>
        <v/>
      </c>
      <c r="AV595" s="10" t="str">
        <f>IFERROR(INDEX($S$2:$AL$2,MATCH(SMALL(Tableau1[[#This Row],[Colonne19]:[Colonne38]],9),Tableau1[[#This Row],[Colonne19]:[Colonne38]],0)),"")</f>
        <v/>
      </c>
      <c r="AW595" s="10" t="str">
        <f>IFERROR(INDEX($S$2:$AL$2,MATCH(SMALL(Tableau1[[#This Row],[Colonne19]:[Colonne38]],10),Tableau1[[#This Row],[Colonne19]:[Colonne38]],0)),"")</f>
        <v/>
      </c>
      <c r="AX595" s="10" t="str">
        <f>IFERROR(INDEX($S$2:$AL$2,MATCH(SMALL(Tableau1[[#This Row],[Colonne19]:[Colonne38]],11),Tableau1[[#This Row],[Colonne19]:[Colonne38]],0)),"")</f>
        <v/>
      </c>
      <c r="AY595" s="10" t="str">
        <f>IFERROR(INDEX($S$2:$AL$2,MATCH(SMALL(Tableau1[[#This Row],[Colonne19]:[Colonne38]],12),Tableau1[[#This Row],[Colonne19]:[Colonne38]],0)),"")</f>
        <v/>
      </c>
      <c r="AZ595" s="10" t="str">
        <f>IFERROR(INDEX($S$2:$AL$2,MATCH(SMALL(Tableau1[[#This Row],[Colonne19]:[Colonne38]],13),Tableau1[[#This Row],[Colonne19]:[Colonne38]],0)),"")</f>
        <v/>
      </c>
      <c r="BA595" s="10" t="str">
        <f>IFERROR(INDEX($S$2:$AL$2,MATCH(SMALL(Tableau1[[#This Row],[Colonne19]:[Colonne38]],14),Tableau1[[#This Row],[Colonne19]:[Colonne38]],0)),"")</f>
        <v/>
      </c>
      <c r="BB595" s="10" t="str">
        <f>IFERROR(INDEX($S$2:$AL$2,MATCH(SMALL(Tableau1[[#This Row],[Colonne19]:[Colonne38]],15),Tableau1[[#This Row],[Colonne19]:[Colonne38]],0)),"")</f>
        <v/>
      </c>
      <c r="BC595" s="10" t="str">
        <f>IFERROR(INDEX($S$2:$AL$2,MATCH(SMALL(Tableau1[[#This Row],[Colonne19]:[Colonne38]],16),Tableau1[[#This Row],[Colonne19]:[Colonne38]],0)),"")</f>
        <v/>
      </c>
      <c r="BD595" s="10" t="str">
        <f>IFERROR(INDEX($S$2:$AL$2,MATCH(SMALL(Tableau1[[#This Row],[Colonne19]:[Colonne38]],17),Tableau1[[#This Row],[Colonne19]:[Colonne38]],0)),"")</f>
        <v/>
      </c>
      <c r="BE595" s="10" t="str">
        <f>IFERROR(INDEX($S$2:$AL$2,MATCH(SMALL(Tableau1[[#This Row],[Colonne19]:[Colonne38]],18),Tableau1[[#This Row],[Colonne19]:[Colonne38]],0)),"")</f>
        <v/>
      </c>
      <c r="BF595" s="10" t="str">
        <f>IFERROR(INDEX($S$2:$AL$2,MATCH(SMALL(Tableau1[[#This Row],[Colonne19]:[Colonne38]],19),Tableau1[[#This Row],[Colonne19]:[Colonne38]],0)),"")</f>
        <v/>
      </c>
      <c r="BG595" s="10" t="str">
        <f>IFERROR(INDEX($S$2:$AL$2,MATCH(SMALL(Tableau1[[#This Row],[Colonne19]:[Colonne38]],20),Tableau1[[#This Row],[Colonne19]:[Colonne38]],0)),"")</f>
        <v/>
      </c>
      <c r="BH595" s="11"/>
      <c r="BI595" s="10"/>
      <c r="BJ595" s="10"/>
      <c r="BK595" s="10"/>
      <c r="BL595" s="10"/>
      <c r="BM595" s="10"/>
      <c r="BN595" s="10"/>
      <c r="BO595" s="11"/>
      <c r="BP595" s="10" t="str" cm="1">
        <f t="array" ref="BP595">IFERROR(INDEX($AN595:$BG595,_xlfn.AGGREGATE(15,6,(COLUMN($AN595:$BG595)-COLUMN($AN$8)+1)/NOT(ISNA(MATCH($AN595:$BG595,$FF$1:$FF$6,0))),COLUMN($BV595:BV595))),"")</f>
        <v/>
      </c>
      <c r="BQ595" s="10" t="e" cm="1" vm="1">
        <f t="array" aca="1" ref="BQ595" ca="1">IFERROR(INDEX($AN595:$BG595,_xlfn.AGGREGATE(15,6,(COLUMN($AN595:$BG595)-COLUMN($AN$8)+1)/NOT(ISNA(MATCH($AN595:$BG595,$FF$1:$FF$6,0))),COLUMN($BV595:BW595))),"")</f>
        <v>#VALUE!</v>
      </c>
      <c r="BR595" s="10" t="e" cm="1" vm="2">
        <f t="array" aca="1" ref="BR595" ca="1">IFERROR(INDEX($AN595:$BG595,_xlfn.AGGREGATE(15,6,(COLUMN($AN595:$BG595)-COLUMN($AN$8)+1)/NOT(ISNA(MATCH($AN595:$BG595,$FF$1:$FF$6,0))),COLUMN($BV595:BX595))),"")</f>
        <v>#VALUE!</v>
      </c>
      <c r="BS595" s="10" t="e" cm="1" vm="3">
        <f t="array" aca="1" ref="BS595" ca="1">IFERROR(INDEX($AN595:$BG595,_xlfn.AGGREGATE(15,6,(COLUMN($AN595:$BG595)-COLUMN($AN$8)+1)/NOT(ISNA(MATCH($AN595:$BG595,$FF$1:$FF$6,0))),COLUMN($BV595:BY595))),"")</f>
        <v>#VALUE!</v>
      </c>
      <c r="BT595" s="10" t="e" cm="1" vm="4">
        <f t="array" aca="1" ref="BT595" ca="1">IFERROR(INDEX($AN595:$BG595,_xlfn.AGGREGATE(15,6,(COLUMN($AN595:$BG595)-COLUMN($AN$8)+1)/NOT(ISNA(MATCH($AN595:$BG595,$FF$1:$FF$6,0))),COLUMN($BV595:BZ595))),"")</f>
        <v>#VALUE!</v>
      </c>
      <c r="BU595" s="10" t="e" cm="1" vm="5">
        <f t="array" aca="1" ref="BU595" ca="1">IFERROR(INDEX($AN595:$BG595,_xlfn.AGGREGATE(15,6,(COLUMN($AN595:$BG595)-COLUMN($AN$8)+1)/NOT(ISNA(MATCH($AN595:$BG595,$FF$1:$FF$6,0))),COLUMN($BV595:CA595))),"")</f>
        <v>#VALUE!</v>
      </c>
      <c r="BV595" s="11"/>
      <c r="BW595" s="10" t="str" cm="1">
        <f t="array" ref="BW595">IFERROR(INDEX($BI595:$BN595,_xlfn.AGGREGATE(15,6,(COLUMN($BI595:$BN595)-COLUMN($BI$8)+1)/NOT(ISNA(MATCH($BI595:$BN595,$FF$1:$FF$6,0))),COLUMN($BW595:BW595))),"")</f>
        <v/>
      </c>
      <c r="BX595" s="10" t="e" cm="1" vm="1">
        <f t="array" aca="1" ref="BX595" ca="1">IFERROR(INDEX($BI595:$BN595,_xlfn.AGGREGATE(15,6,(COLUMN($BI595:$BN595)-COLUMN($BI$8)+1)/NOT(ISNA(MATCH($BI595:$BN595,$FF$1:$FF$6,0))),COLUMN($BW595:BX595))),"")</f>
        <v>#VALUE!</v>
      </c>
      <c r="BY595" s="10" t="e" cm="1" vm="2">
        <f t="array" aca="1" ref="BY595" ca="1">IFERROR(INDEX($BI595:$BN595,_xlfn.AGGREGATE(15,6,(COLUMN($BI595:$BN595)-COLUMN($BI$8)+1)/NOT(ISNA(MATCH($BI595:$BN595,$FF$1:$FF$6,0))),COLUMN($BW595:BY595))),"")</f>
        <v>#VALUE!</v>
      </c>
      <c r="BZ595" s="10" t="e" cm="1" vm="3">
        <f t="array" aca="1" ref="BZ595" ca="1">IFERROR(INDEX($BI595:$BN595,_xlfn.AGGREGATE(15,6,(COLUMN($BI595:$BN595)-COLUMN($BI$8)+1)/NOT(ISNA(MATCH($BI595:$BN595,$FF$1:$FF$6,0))),COLUMN($BW595:BZ595))),"")</f>
        <v>#VALUE!</v>
      </c>
      <c r="CA595" s="10" t="e" cm="1" vm="4">
        <f t="array" aca="1" ref="CA595" ca="1">IFERROR(INDEX($BI595:$BN595,_xlfn.AGGREGATE(15,6,(COLUMN($BI595:$BN595)-COLUMN($BI$8)+1)/NOT(ISNA(MATCH($BI595:$BN595,$FF$1:$FF$6,0))),COLUMN($BW595:CA595))),"")</f>
        <v>#VALUE!</v>
      </c>
      <c r="CB595" s="10" t="e" cm="1" vm="5">
        <f t="array" aca="1" ref="CB595" ca="1">IFERROR(INDEX($BI595:$BN595,_xlfn.AGGREGATE(15,6,(COLUMN($BI595:$BN595)-COLUMN($BI$8)+1)/NOT(ISNA(MATCH($BI595:$BN595,$FF$1:$FF$6,0))),COLUMN($BW595:CB595))),"")</f>
        <v>#VALUE!</v>
      </c>
      <c r="CC595" s="11"/>
      <c r="CD595" s="10"/>
      <c r="CE595" s="10"/>
      <c r="CF595" s="10"/>
      <c r="CG595" s="10"/>
      <c r="CH595" s="10"/>
      <c r="CI595" s="11"/>
      <c r="CJ595" s="10" cm="1">
        <f t="array" ref="CJ595">SUM(COUNTIF(CD595:CF595,$DH$3:$DM$3))</f>
        <v>0</v>
      </c>
      <c r="CK595" s="10" cm="1">
        <f t="array" ref="CK595">SUM(COUNTIF(CD595:CF595,$DH$2:$DL$2))</f>
        <v>0</v>
      </c>
      <c r="CL595" s="10" cm="1">
        <f t="array" ref="CL595">SUM(COUNTIF(CD595:CF595,$DM$2:$DQ$2))</f>
        <v>0</v>
      </c>
      <c r="CM595" s="11"/>
      <c r="CN595" s="10"/>
      <c r="CO595" s="10"/>
      <c r="CP595" s="11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1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7" t="s">
        <v>42</v>
      </c>
      <c r="EC595" s="11"/>
      <c r="ED595" s="10">
        <f>Tableau1[[#This Row],[Colonne75]]</f>
        <v>0</v>
      </c>
      <c r="EE595" s="10"/>
      <c r="EF595" s="10">
        <f ca="1">OFFSET(Tableau1[[#This Row],[Colonne19]],0,Tableau1[[#This Row],[Colonne126]]-1)</f>
        <v>0</v>
      </c>
      <c r="EG595" s="11"/>
      <c r="EH595" s="10">
        <f>Tableau1[[#This Row],[Colonne76]]</f>
        <v>0</v>
      </c>
      <c r="EI595" s="10"/>
      <c r="EJ595" s="10">
        <f ca="1">OFFSET(Tableau1[[#This Row],[Colonne19]],0,Tableau1[[#This Row],[Colonne130]]-1)</f>
        <v>0</v>
      </c>
      <c r="EK595" s="11"/>
      <c r="EL595" s="10">
        <f>Tableau1[[#This Row],[Colonne77]]</f>
        <v>0</v>
      </c>
      <c r="EM595" s="10"/>
      <c r="EN595" s="10">
        <f ca="1">OFFSET(Tableau1[[#This Row],[Colonne19]],0,Tableau1[[#This Row],[Colonne134]]-1)</f>
        <v>0</v>
      </c>
      <c r="EO595" s="11"/>
      <c r="EP595" s="10">
        <f>Tableau1[[#This Row],[Colonne78]]</f>
        <v>0</v>
      </c>
      <c r="EQ595" s="10"/>
      <c r="ER595" s="10">
        <f ca="1">OFFSET(Tableau1[[#This Row],[Colonne19]],0,Tableau1[[#This Row],[Colonne138]]-1)</f>
        <v>0</v>
      </c>
      <c r="ES595" s="11"/>
      <c r="ET595" s="10">
        <f>Tableau1[[#This Row],[Colonne79]]</f>
        <v>0</v>
      </c>
      <c r="EU595" s="10"/>
      <c r="EV595" s="10">
        <f ca="1">OFFSET(Tableau1[[#This Row],[Colonne19]],0,Tableau1[[#This Row],[Colonne142]]-1)</f>
        <v>0</v>
      </c>
      <c r="EW595" s="11"/>
      <c r="EX595" s="10">
        <f t="shared" ca="1" si="54"/>
        <v>0</v>
      </c>
      <c r="EY595" s="10">
        <f t="shared" ca="1" si="55"/>
        <v>0</v>
      </c>
      <c r="EZ595" s="10">
        <f t="shared" ca="1" si="56"/>
        <v>0</v>
      </c>
      <c r="FA595" s="10">
        <f t="shared" ca="1" si="57"/>
        <v>0</v>
      </c>
      <c r="FB595" s="10">
        <f t="shared" ca="1" si="58"/>
        <v>0</v>
      </c>
      <c r="FC595" s="10">
        <f t="shared" ca="1" si="59"/>
        <v>0</v>
      </c>
      <c r="FD595" s="11"/>
    </row>
    <row r="596" spans="1:160" x14ac:dyDescent="0.2">
      <c r="A596" s="25"/>
      <c r="B596" s="10"/>
      <c r="C596" s="13"/>
      <c r="D596" s="26"/>
      <c r="E596" s="10"/>
      <c r="F596" s="10"/>
      <c r="G596" s="10"/>
      <c r="H596" s="10"/>
      <c r="I596" s="10"/>
      <c r="J596" s="24"/>
      <c r="K596" s="13"/>
      <c r="L596" s="10"/>
      <c r="M596" s="13"/>
      <c r="N596" s="13"/>
      <c r="O596" s="33" t="e">
        <f>Tableau1[[#This Row],[Colonne14]]/Tableau1[[#This Row],[Colonne13]]</f>
        <v>#DIV/0!</v>
      </c>
      <c r="P596" s="57"/>
      <c r="Q596" s="59" t="e" cm="1">
        <f t="array" ref="Q596">SUM(Tableau1[[#This Row],[Colonne19]:[Colonne38]]/Tableau1[[#This Row],[Colonne11]])</f>
        <v>#DIV/0!</v>
      </c>
      <c r="R596" s="11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1"/>
      <c r="AN596" s="10" t="str" cm="1">
        <f t="array" ref="AN596">IFERROR(INDEX($S$2:$AL$2,MATCH(SMALL(Tableau1[[#This Row],[Colonne19]:[Colonne38]],1),Tableau1[[#This Row],[Colonne19]:[Colonne38]],0)),"")</f>
        <v/>
      </c>
      <c r="AO596" s="10" t="str">
        <f>IFERROR(INDEX($S$2:$AL$2,MATCH(SMALL(Tableau1[[#This Row],[Colonne19]:[Colonne38]],2),Tableau1[[#This Row],[Colonne19]:[Colonne38]],0)),"")</f>
        <v/>
      </c>
      <c r="AP596" s="10" t="str">
        <f>IFERROR(INDEX($S$2:$AL$2,MATCH(SMALL(Tableau1[[#This Row],[Colonne19]:[Colonne38]],3),Tableau1[[#This Row],[Colonne19]:[Colonne38]],0)),"")</f>
        <v/>
      </c>
      <c r="AQ596" s="10" t="str">
        <f>IFERROR(INDEX($S$2:$AL$2,MATCH(SMALL(Tableau1[[#This Row],[Colonne19]:[Colonne38]],4),Tableau1[[#This Row],[Colonne19]:[Colonne38]],0)),"")</f>
        <v/>
      </c>
      <c r="AR596" s="10" t="str">
        <f>IFERROR(INDEX($S$2:$AL$2,MATCH(SMALL(Tableau1[[#This Row],[Colonne19]:[Colonne38]],5),Tableau1[[#This Row],[Colonne19]:[Colonne38]],0)),"")</f>
        <v/>
      </c>
      <c r="AS596" s="10" t="str">
        <f>IFERROR(INDEX($S$2:$AL$2,MATCH(SMALL(Tableau1[[#This Row],[Colonne19]:[Colonne38]],6),Tableau1[[#This Row],[Colonne19]:[Colonne38]],0)),"")</f>
        <v/>
      </c>
      <c r="AT596" s="10" t="str">
        <f>IFERROR(INDEX($S$2:$AL$2,MATCH(SMALL(Tableau1[[#This Row],[Colonne19]:[Colonne38]],7),Tableau1[[#This Row],[Colonne19]:[Colonne38]],0)),"")</f>
        <v/>
      </c>
      <c r="AU596" s="10" t="str">
        <f>IFERROR(INDEX($S$2:$AL$2,MATCH(SMALL(Tableau1[[#This Row],[Colonne19]:[Colonne38]],8),Tableau1[[#This Row],[Colonne19]:[Colonne38]],0)),"")</f>
        <v/>
      </c>
      <c r="AV596" s="10" t="str">
        <f>IFERROR(INDEX($S$2:$AL$2,MATCH(SMALL(Tableau1[[#This Row],[Colonne19]:[Colonne38]],9),Tableau1[[#This Row],[Colonne19]:[Colonne38]],0)),"")</f>
        <v/>
      </c>
      <c r="AW596" s="10" t="str">
        <f>IFERROR(INDEX($S$2:$AL$2,MATCH(SMALL(Tableau1[[#This Row],[Colonne19]:[Colonne38]],10),Tableau1[[#This Row],[Colonne19]:[Colonne38]],0)),"")</f>
        <v/>
      </c>
      <c r="AX596" s="10" t="str">
        <f>IFERROR(INDEX($S$2:$AL$2,MATCH(SMALL(Tableau1[[#This Row],[Colonne19]:[Colonne38]],11),Tableau1[[#This Row],[Colonne19]:[Colonne38]],0)),"")</f>
        <v/>
      </c>
      <c r="AY596" s="10" t="str">
        <f>IFERROR(INDEX($S$2:$AL$2,MATCH(SMALL(Tableau1[[#This Row],[Colonne19]:[Colonne38]],12),Tableau1[[#This Row],[Colonne19]:[Colonne38]],0)),"")</f>
        <v/>
      </c>
      <c r="AZ596" s="10" t="str">
        <f>IFERROR(INDEX($S$2:$AL$2,MATCH(SMALL(Tableau1[[#This Row],[Colonne19]:[Colonne38]],13),Tableau1[[#This Row],[Colonne19]:[Colonne38]],0)),"")</f>
        <v/>
      </c>
      <c r="BA596" s="10" t="str">
        <f>IFERROR(INDEX($S$2:$AL$2,MATCH(SMALL(Tableau1[[#This Row],[Colonne19]:[Colonne38]],14),Tableau1[[#This Row],[Colonne19]:[Colonne38]],0)),"")</f>
        <v/>
      </c>
      <c r="BB596" s="10" t="str">
        <f>IFERROR(INDEX($S$2:$AL$2,MATCH(SMALL(Tableau1[[#This Row],[Colonne19]:[Colonne38]],15),Tableau1[[#This Row],[Colonne19]:[Colonne38]],0)),"")</f>
        <v/>
      </c>
      <c r="BC596" s="10" t="str">
        <f>IFERROR(INDEX($S$2:$AL$2,MATCH(SMALL(Tableau1[[#This Row],[Colonne19]:[Colonne38]],16),Tableau1[[#This Row],[Colonne19]:[Colonne38]],0)),"")</f>
        <v/>
      </c>
      <c r="BD596" s="10" t="str">
        <f>IFERROR(INDEX($S$2:$AL$2,MATCH(SMALL(Tableau1[[#This Row],[Colonne19]:[Colonne38]],17),Tableau1[[#This Row],[Colonne19]:[Colonne38]],0)),"")</f>
        <v/>
      </c>
      <c r="BE596" s="10" t="str">
        <f>IFERROR(INDEX($S$2:$AL$2,MATCH(SMALL(Tableau1[[#This Row],[Colonne19]:[Colonne38]],18),Tableau1[[#This Row],[Colonne19]:[Colonne38]],0)),"")</f>
        <v/>
      </c>
      <c r="BF596" s="10" t="str">
        <f>IFERROR(INDEX($S$2:$AL$2,MATCH(SMALL(Tableau1[[#This Row],[Colonne19]:[Colonne38]],19),Tableau1[[#This Row],[Colonne19]:[Colonne38]],0)),"")</f>
        <v/>
      </c>
      <c r="BG596" s="10" t="str">
        <f>IFERROR(INDEX($S$2:$AL$2,MATCH(SMALL(Tableau1[[#This Row],[Colonne19]:[Colonne38]],20),Tableau1[[#This Row],[Colonne19]:[Colonne38]],0)),"")</f>
        <v/>
      </c>
      <c r="BH596" s="11"/>
      <c r="BI596" s="10"/>
      <c r="BJ596" s="10"/>
      <c r="BK596" s="10"/>
      <c r="BL596" s="10"/>
      <c r="BM596" s="10"/>
      <c r="BN596" s="10"/>
      <c r="BO596" s="11"/>
      <c r="BP596" s="10" t="str" cm="1">
        <f t="array" ref="BP596">IFERROR(INDEX($AN596:$BG596,_xlfn.AGGREGATE(15,6,(COLUMN($AN596:$BG596)-COLUMN($AN$8)+1)/NOT(ISNA(MATCH($AN596:$BG596,$FF$1:$FF$6,0))),COLUMN($BV596:BV596))),"")</f>
        <v/>
      </c>
      <c r="BQ596" s="10" t="e" cm="1" vm="1">
        <f t="array" aca="1" ref="BQ596" ca="1">IFERROR(INDEX($AN596:$BG596,_xlfn.AGGREGATE(15,6,(COLUMN($AN596:$BG596)-COLUMN($AN$8)+1)/NOT(ISNA(MATCH($AN596:$BG596,$FF$1:$FF$6,0))),COLUMN($BV596:BW596))),"")</f>
        <v>#VALUE!</v>
      </c>
      <c r="BR596" s="10" t="e" cm="1" vm="2">
        <f t="array" aca="1" ref="BR596" ca="1">IFERROR(INDEX($AN596:$BG596,_xlfn.AGGREGATE(15,6,(COLUMN($AN596:$BG596)-COLUMN($AN$8)+1)/NOT(ISNA(MATCH($AN596:$BG596,$FF$1:$FF$6,0))),COLUMN($BV596:BX596))),"")</f>
        <v>#VALUE!</v>
      </c>
      <c r="BS596" s="10" t="e" cm="1" vm="3">
        <f t="array" aca="1" ref="BS596" ca="1">IFERROR(INDEX($AN596:$BG596,_xlfn.AGGREGATE(15,6,(COLUMN($AN596:$BG596)-COLUMN($AN$8)+1)/NOT(ISNA(MATCH($AN596:$BG596,$FF$1:$FF$6,0))),COLUMN($BV596:BY596))),"")</f>
        <v>#VALUE!</v>
      </c>
      <c r="BT596" s="10" t="e" cm="1" vm="4">
        <f t="array" aca="1" ref="BT596" ca="1">IFERROR(INDEX($AN596:$BG596,_xlfn.AGGREGATE(15,6,(COLUMN($AN596:$BG596)-COLUMN($AN$8)+1)/NOT(ISNA(MATCH($AN596:$BG596,$FF$1:$FF$6,0))),COLUMN($BV596:BZ596))),"")</f>
        <v>#VALUE!</v>
      </c>
      <c r="BU596" s="10" t="e" cm="1" vm="5">
        <f t="array" aca="1" ref="BU596" ca="1">IFERROR(INDEX($AN596:$BG596,_xlfn.AGGREGATE(15,6,(COLUMN($AN596:$BG596)-COLUMN($AN$8)+1)/NOT(ISNA(MATCH($AN596:$BG596,$FF$1:$FF$6,0))),COLUMN($BV596:CA596))),"")</f>
        <v>#VALUE!</v>
      </c>
      <c r="BV596" s="11"/>
      <c r="BW596" s="10" t="str" cm="1">
        <f t="array" ref="BW596">IFERROR(INDEX($BI596:$BN596,_xlfn.AGGREGATE(15,6,(COLUMN($BI596:$BN596)-COLUMN($BI$8)+1)/NOT(ISNA(MATCH($BI596:$BN596,$FF$1:$FF$6,0))),COLUMN($BW596:BW596))),"")</f>
        <v/>
      </c>
      <c r="BX596" s="10" t="e" cm="1" vm="1">
        <f t="array" aca="1" ref="BX596" ca="1">IFERROR(INDEX($BI596:$BN596,_xlfn.AGGREGATE(15,6,(COLUMN($BI596:$BN596)-COLUMN($BI$8)+1)/NOT(ISNA(MATCH($BI596:$BN596,$FF$1:$FF$6,0))),COLUMN($BW596:BX596))),"")</f>
        <v>#VALUE!</v>
      </c>
      <c r="BY596" s="10" t="e" cm="1" vm="2">
        <f t="array" aca="1" ref="BY596" ca="1">IFERROR(INDEX($BI596:$BN596,_xlfn.AGGREGATE(15,6,(COLUMN($BI596:$BN596)-COLUMN($BI$8)+1)/NOT(ISNA(MATCH($BI596:$BN596,$FF$1:$FF$6,0))),COLUMN($BW596:BY596))),"")</f>
        <v>#VALUE!</v>
      </c>
      <c r="BZ596" s="10" t="e" cm="1" vm="3">
        <f t="array" aca="1" ref="BZ596" ca="1">IFERROR(INDEX($BI596:$BN596,_xlfn.AGGREGATE(15,6,(COLUMN($BI596:$BN596)-COLUMN($BI$8)+1)/NOT(ISNA(MATCH($BI596:$BN596,$FF$1:$FF$6,0))),COLUMN($BW596:BZ596))),"")</f>
        <v>#VALUE!</v>
      </c>
      <c r="CA596" s="10" t="e" cm="1" vm="4">
        <f t="array" aca="1" ref="CA596" ca="1">IFERROR(INDEX($BI596:$BN596,_xlfn.AGGREGATE(15,6,(COLUMN($BI596:$BN596)-COLUMN($BI$8)+1)/NOT(ISNA(MATCH($BI596:$BN596,$FF$1:$FF$6,0))),COLUMN($BW596:CA596))),"")</f>
        <v>#VALUE!</v>
      </c>
      <c r="CB596" s="10" t="e" cm="1" vm="5">
        <f t="array" aca="1" ref="CB596" ca="1">IFERROR(INDEX($BI596:$BN596,_xlfn.AGGREGATE(15,6,(COLUMN($BI596:$BN596)-COLUMN($BI$8)+1)/NOT(ISNA(MATCH($BI596:$BN596,$FF$1:$FF$6,0))),COLUMN($BW596:CB596))),"")</f>
        <v>#VALUE!</v>
      </c>
      <c r="CC596" s="11"/>
      <c r="CD596" s="10"/>
      <c r="CE596" s="10"/>
      <c r="CF596" s="10"/>
      <c r="CG596" s="10"/>
      <c r="CH596" s="10"/>
      <c r="CI596" s="11"/>
      <c r="CJ596" s="10" cm="1">
        <f t="array" ref="CJ596">SUM(COUNTIF(CD596:CF596,$DH$3:$DM$3))</f>
        <v>0</v>
      </c>
      <c r="CK596" s="10" cm="1">
        <f t="array" ref="CK596">SUM(COUNTIF(CD596:CF596,$DH$2:$DL$2))</f>
        <v>0</v>
      </c>
      <c r="CL596" s="10" cm="1">
        <f t="array" ref="CL596">SUM(COUNTIF(CD596:CF596,$DM$2:$DQ$2))</f>
        <v>0</v>
      </c>
      <c r="CM596" s="11"/>
      <c r="CN596" s="10"/>
      <c r="CO596" s="10"/>
      <c r="CP596" s="11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1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7" t="s">
        <v>42</v>
      </c>
      <c r="EC596" s="11"/>
      <c r="ED596" s="10">
        <f>Tableau1[[#This Row],[Colonne75]]</f>
        <v>0</v>
      </c>
      <c r="EE596" s="10"/>
      <c r="EF596" s="10">
        <f ca="1">OFFSET(Tableau1[[#This Row],[Colonne19]],0,Tableau1[[#This Row],[Colonne126]]-1)</f>
        <v>0</v>
      </c>
      <c r="EG596" s="11"/>
      <c r="EH596" s="10">
        <f>Tableau1[[#This Row],[Colonne76]]</f>
        <v>0</v>
      </c>
      <c r="EI596" s="10"/>
      <c r="EJ596" s="10">
        <f ca="1">OFFSET(Tableau1[[#This Row],[Colonne19]],0,Tableau1[[#This Row],[Colonne130]]-1)</f>
        <v>0</v>
      </c>
      <c r="EK596" s="11"/>
      <c r="EL596" s="10">
        <f>Tableau1[[#This Row],[Colonne77]]</f>
        <v>0</v>
      </c>
      <c r="EM596" s="10"/>
      <c r="EN596" s="10">
        <f ca="1">OFFSET(Tableau1[[#This Row],[Colonne19]],0,Tableau1[[#This Row],[Colonne134]]-1)</f>
        <v>0</v>
      </c>
      <c r="EO596" s="11"/>
      <c r="EP596" s="10">
        <f>Tableau1[[#This Row],[Colonne78]]</f>
        <v>0</v>
      </c>
      <c r="EQ596" s="10"/>
      <c r="ER596" s="10">
        <f ca="1">OFFSET(Tableau1[[#This Row],[Colonne19]],0,Tableau1[[#This Row],[Colonne138]]-1)</f>
        <v>0</v>
      </c>
      <c r="ES596" s="11"/>
      <c r="ET596" s="10">
        <f>Tableau1[[#This Row],[Colonne79]]</f>
        <v>0</v>
      </c>
      <c r="EU596" s="10"/>
      <c r="EV596" s="10">
        <f ca="1">OFFSET(Tableau1[[#This Row],[Colonne19]],0,Tableau1[[#This Row],[Colonne142]]-1)</f>
        <v>0</v>
      </c>
      <c r="EW596" s="11"/>
      <c r="EX596" s="10">
        <f t="shared" ca="1" si="54"/>
        <v>0</v>
      </c>
      <c r="EY596" s="10">
        <f t="shared" ca="1" si="55"/>
        <v>0</v>
      </c>
      <c r="EZ596" s="10">
        <f t="shared" ca="1" si="56"/>
        <v>0</v>
      </c>
      <c r="FA596" s="10">
        <f t="shared" ca="1" si="57"/>
        <v>0</v>
      </c>
      <c r="FB596" s="10">
        <f t="shared" ca="1" si="58"/>
        <v>0</v>
      </c>
      <c r="FC596" s="10">
        <f t="shared" ca="1" si="59"/>
        <v>0</v>
      </c>
      <c r="FD596" s="11"/>
    </row>
    <row r="597" spans="1:160" x14ac:dyDescent="0.2">
      <c r="A597" s="25"/>
      <c r="B597" s="10"/>
      <c r="C597" s="13"/>
      <c r="D597" s="26"/>
      <c r="E597" s="10"/>
      <c r="F597" s="10"/>
      <c r="G597" s="10"/>
      <c r="H597" s="10"/>
      <c r="I597" s="10"/>
      <c r="J597" s="24"/>
      <c r="K597" s="13"/>
      <c r="L597" s="10"/>
      <c r="M597" s="13"/>
      <c r="N597" s="13"/>
      <c r="O597" s="33" t="e">
        <f>Tableau1[[#This Row],[Colonne14]]/Tableau1[[#This Row],[Colonne13]]</f>
        <v>#DIV/0!</v>
      </c>
      <c r="P597" s="57"/>
      <c r="Q597" s="59" t="e" cm="1">
        <f t="array" ref="Q597">SUM(Tableau1[[#This Row],[Colonne19]:[Colonne38]]/Tableau1[[#This Row],[Colonne11]])</f>
        <v>#DIV/0!</v>
      </c>
      <c r="R597" s="11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1"/>
      <c r="AN597" s="10" t="str" cm="1">
        <f t="array" ref="AN597">IFERROR(INDEX($S$2:$AL$2,MATCH(SMALL(Tableau1[[#This Row],[Colonne19]:[Colonne38]],1),Tableau1[[#This Row],[Colonne19]:[Colonne38]],0)),"")</f>
        <v/>
      </c>
      <c r="AO597" s="10" t="str">
        <f>IFERROR(INDEX($S$2:$AL$2,MATCH(SMALL(Tableau1[[#This Row],[Colonne19]:[Colonne38]],2),Tableau1[[#This Row],[Colonne19]:[Colonne38]],0)),"")</f>
        <v/>
      </c>
      <c r="AP597" s="10" t="str">
        <f>IFERROR(INDEX($S$2:$AL$2,MATCH(SMALL(Tableau1[[#This Row],[Colonne19]:[Colonne38]],3),Tableau1[[#This Row],[Colonne19]:[Colonne38]],0)),"")</f>
        <v/>
      </c>
      <c r="AQ597" s="10" t="str">
        <f>IFERROR(INDEX($S$2:$AL$2,MATCH(SMALL(Tableau1[[#This Row],[Colonne19]:[Colonne38]],4),Tableau1[[#This Row],[Colonne19]:[Colonne38]],0)),"")</f>
        <v/>
      </c>
      <c r="AR597" s="10" t="str">
        <f>IFERROR(INDEX($S$2:$AL$2,MATCH(SMALL(Tableau1[[#This Row],[Colonne19]:[Colonne38]],5),Tableau1[[#This Row],[Colonne19]:[Colonne38]],0)),"")</f>
        <v/>
      </c>
      <c r="AS597" s="10" t="str">
        <f>IFERROR(INDEX($S$2:$AL$2,MATCH(SMALL(Tableau1[[#This Row],[Colonne19]:[Colonne38]],6),Tableau1[[#This Row],[Colonne19]:[Colonne38]],0)),"")</f>
        <v/>
      </c>
      <c r="AT597" s="10" t="str">
        <f>IFERROR(INDEX($S$2:$AL$2,MATCH(SMALL(Tableau1[[#This Row],[Colonne19]:[Colonne38]],7),Tableau1[[#This Row],[Colonne19]:[Colonne38]],0)),"")</f>
        <v/>
      </c>
      <c r="AU597" s="10" t="str">
        <f>IFERROR(INDEX($S$2:$AL$2,MATCH(SMALL(Tableau1[[#This Row],[Colonne19]:[Colonne38]],8),Tableau1[[#This Row],[Colonne19]:[Colonne38]],0)),"")</f>
        <v/>
      </c>
      <c r="AV597" s="10" t="str">
        <f>IFERROR(INDEX($S$2:$AL$2,MATCH(SMALL(Tableau1[[#This Row],[Colonne19]:[Colonne38]],9),Tableau1[[#This Row],[Colonne19]:[Colonne38]],0)),"")</f>
        <v/>
      </c>
      <c r="AW597" s="10" t="str">
        <f>IFERROR(INDEX($S$2:$AL$2,MATCH(SMALL(Tableau1[[#This Row],[Colonne19]:[Colonne38]],10),Tableau1[[#This Row],[Colonne19]:[Colonne38]],0)),"")</f>
        <v/>
      </c>
      <c r="AX597" s="10" t="str">
        <f>IFERROR(INDEX($S$2:$AL$2,MATCH(SMALL(Tableau1[[#This Row],[Colonne19]:[Colonne38]],11),Tableau1[[#This Row],[Colonne19]:[Colonne38]],0)),"")</f>
        <v/>
      </c>
      <c r="AY597" s="10" t="str">
        <f>IFERROR(INDEX($S$2:$AL$2,MATCH(SMALL(Tableau1[[#This Row],[Colonne19]:[Colonne38]],12),Tableau1[[#This Row],[Colonne19]:[Colonne38]],0)),"")</f>
        <v/>
      </c>
      <c r="AZ597" s="10" t="str">
        <f>IFERROR(INDEX($S$2:$AL$2,MATCH(SMALL(Tableau1[[#This Row],[Colonne19]:[Colonne38]],13),Tableau1[[#This Row],[Colonne19]:[Colonne38]],0)),"")</f>
        <v/>
      </c>
      <c r="BA597" s="10" t="str">
        <f>IFERROR(INDEX($S$2:$AL$2,MATCH(SMALL(Tableau1[[#This Row],[Colonne19]:[Colonne38]],14),Tableau1[[#This Row],[Colonne19]:[Colonne38]],0)),"")</f>
        <v/>
      </c>
      <c r="BB597" s="10" t="str">
        <f>IFERROR(INDEX($S$2:$AL$2,MATCH(SMALL(Tableau1[[#This Row],[Colonne19]:[Colonne38]],15),Tableau1[[#This Row],[Colonne19]:[Colonne38]],0)),"")</f>
        <v/>
      </c>
      <c r="BC597" s="10" t="str">
        <f>IFERROR(INDEX($S$2:$AL$2,MATCH(SMALL(Tableau1[[#This Row],[Colonne19]:[Colonne38]],16),Tableau1[[#This Row],[Colonne19]:[Colonne38]],0)),"")</f>
        <v/>
      </c>
      <c r="BD597" s="10" t="str">
        <f>IFERROR(INDEX($S$2:$AL$2,MATCH(SMALL(Tableau1[[#This Row],[Colonne19]:[Colonne38]],17),Tableau1[[#This Row],[Colonne19]:[Colonne38]],0)),"")</f>
        <v/>
      </c>
      <c r="BE597" s="10" t="str">
        <f>IFERROR(INDEX($S$2:$AL$2,MATCH(SMALL(Tableau1[[#This Row],[Colonne19]:[Colonne38]],18),Tableau1[[#This Row],[Colonne19]:[Colonne38]],0)),"")</f>
        <v/>
      </c>
      <c r="BF597" s="10" t="str">
        <f>IFERROR(INDEX($S$2:$AL$2,MATCH(SMALL(Tableau1[[#This Row],[Colonne19]:[Colonne38]],19),Tableau1[[#This Row],[Colonne19]:[Colonne38]],0)),"")</f>
        <v/>
      </c>
      <c r="BG597" s="10" t="str">
        <f>IFERROR(INDEX($S$2:$AL$2,MATCH(SMALL(Tableau1[[#This Row],[Colonne19]:[Colonne38]],20),Tableau1[[#This Row],[Colonne19]:[Colonne38]],0)),"")</f>
        <v/>
      </c>
      <c r="BH597" s="11"/>
      <c r="BI597" s="10"/>
      <c r="BJ597" s="10"/>
      <c r="BK597" s="10"/>
      <c r="BL597" s="10"/>
      <c r="BM597" s="10"/>
      <c r="BN597" s="10"/>
      <c r="BO597" s="11"/>
      <c r="BP597" s="10" t="str" cm="1">
        <f t="array" ref="BP597">IFERROR(INDEX($AN597:$BG597,_xlfn.AGGREGATE(15,6,(COLUMN($AN597:$BG597)-COLUMN($AN$8)+1)/NOT(ISNA(MATCH($AN597:$BG597,$FF$1:$FF$6,0))),COLUMN($BV597:BV597))),"")</f>
        <v/>
      </c>
      <c r="BQ597" s="10" t="e" cm="1" vm="1">
        <f t="array" aca="1" ref="BQ597" ca="1">IFERROR(INDEX($AN597:$BG597,_xlfn.AGGREGATE(15,6,(COLUMN($AN597:$BG597)-COLUMN($AN$8)+1)/NOT(ISNA(MATCH($AN597:$BG597,$FF$1:$FF$6,0))),COLUMN($BV597:BW597))),"")</f>
        <v>#VALUE!</v>
      </c>
      <c r="BR597" s="10" t="e" cm="1" vm="2">
        <f t="array" aca="1" ref="BR597" ca="1">IFERROR(INDEX($AN597:$BG597,_xlfn.AGGREGATE(15,6,(COLUMN($AN597:$BG597)-COLUMN($AN$8)+1)/NOT(ISNA(MATCH($AN597:$BG597,$FF$1:$FF$6,0))),COLUMN($BV597:BX597))),"")</f>
        <v>#VALUE!</v>
      </c>
      <c r="BS597" s="10" t="e" cm="1" vm="3">
        <f t="array" aca="1" ref="BS597" ca="1">IFERROR(INDEX($AN597:$BG597,_xlfn.AGGREGATE(15,6,(COLUMN($AN597:$BG597)-COLUMN($AN$8)+1)/NOT(ISNA(MATCH($AN597:$BG597,$FF$1:$FF$6,0))),COLUMN($BV597:BY597))),"")</f>
        <v>#VALUE!</v>
      </c>
      <c r="BT597" s="10" t="e" cm="1" vm="4">
        <f t="array" aca="1" ref="BT597" ca="1">IFERROR(INDEX($AN597:$BG597,_xlfn.AGGREGATE(15,6,(COLUMN($AN597:$BG597)-COLUMN($AN$8)+1)/NOT(ISNA(MATCH($AN597:$BG597,$FF$1:$FF$6,0))),COLUMN($BV597:BZ597))),"")</f>
        <v>#VALUE!</v>
      </c>
      <c r="BU597" s="10" t="e" cm="1" vm="5">
        <f t="array" aca="1" ref="BU597" ca="1">IFERROR(INDEX($AN597:$BG597,_xlfn.AGGREGATE(15,6,(COLUMN($AN597:$BG597)-COLUMN($AN$8)+1)/NOT(ISNA(MATCH($AN597:$BG597,$FF$1:$FF$6,0))),COLUMN($BV597:CA597))),"")</f>
        <v>#VALUE!</v>
      </c>
      <c r="BV597" s="11"/>
      <c r="BW597" s="10" t="str" cm="1">
        <f t="array" ref="BW597">IFERROR(INDEX($BI597:$BN597,_xlfn.AGGREGATE(15,6,(COLUMN($BI597:$BN597)-COLUMN($BI$8)+1)/NOT(ISNA(MATCH($BI597:$BN597,$FF$1:$FF$6,0))),COLUMN($BW597:BW597))),"")</f>
        <v/>
      </c>
      <c r="BX597" s="10" t="e" cm="1" vm="1">
        <f t="array" aca="1" ref="BX597" ca="1">IFERROR(INDEX($BI597:$BN597,_xlfn.AGGREGATE(15,6,(COLUMN($BI597:$BN597)-COLUMN($BI$8)+1)/NOT(ISNA(MATCH($BI597:$BN597,$FF$1:$FF$6,0))),COLUMN($BW597:BX597))),"")</f>
        <v>#VALUE!</v>
      </c>
      <c r="BY597" s="10" t="e" cm="1" vm="2">
        <f t="array" aca="1" ref="BY597" ca="1">IFERROR(INDEX($BI597:$BN597,_xlfn.AGGREGATE(15,6,(COLUMN($BI597:$BN597)-COLUMN($BI$8)+1)/NOT(ISNA(MATCH($BI597:$BN597,$FF$1:$FF$6,0))),COLUMN($BW597:BY597))),"")</f>
        <v>#VALUE!</v>
      </c>
      <c r="BZ597" s="10" t="e" cm="1" vm="3">
        <f t="array" aca="1" ref="BZ597" ca="1">IFERROR(INDEX($BI597:$BN597,_xlfn.AGGREGATE(15,6,(COLUMN($BI597:$BN597)-COLUMN($BI$8)+1)/NOT(ISNA(MATCH($BI597:$BN597,$FF$1:$FF$6,0))),COLUMN($BW597:BZ597))),"")</f>
        <v>#VALUE!</v>
      </c>
      <c r="CA597" s="10" t="e" cm="1" vm="4">
        <f t="array" aca="1" ref="CA597" ca="1">IFERROR(INDEX($BI597:$BN597,_xlfn.AGGREGATE(15,6,(COLUMN($BI597:$BN597)-COLUMN($BI$8)+1)/NOT(ISNA(MATCH($BI597:$BN597,$FF$1:$FF$6,0))),COLUMN($BW597:CA597))),"")</f>
        <v>#VALUE!</v>
      </c>
      <c r="CB597" s="10" t="e" cm="1" vm="5">
        <f t="array" aca="1" ref="CB597" ca="1">IFERROR(INDEX($BI597:$BN597,_xlfn.AGGREGATE(15,6,(COLUMN($BI597:$BN597)-COLUMN($BI$8)+1)/NOT(ISNA(MATCH($BI597:$BN597,$FF$1:$FF$6,0))),COLUMN($BW597:CB597))),"")</f>
        <v>#VALUE!</v>
      </c>
      <c r="CC597" s="11"/>
      <c r="CD597" s="10"/>
      <c r="CE597" s="10"/>
      <c r="CF597" s="10"/>
      <c r="CG597" s="10"/>
      <c r="CH597" s="10"/>
      <c r="CI597" s="11"/>
      <c r="CJ597" s="10" cm="1">
        <f t="array" ref="CJ597">SUM(COUNTIF(CD597:CF597,$DH$3:$DM$3))</f>
        <v>0</v>
      </c>
      <c r="CK597" s="10" cm="1">
        <f t="array" ref="CK597">SUM(COUNTIF(CD597:CF597,$DH$2:$DL$2))</f>
        <v>0</v>
      </c>
      <c r="CL597" s="10" cm="1">
        <f t="array" ref="CL597">SUM(COUNTIF(CD597:CF597,$DM$2:$DQ$2))</f>
        <v>0</v>
      </c>
      <c r="CM597" s="11"/>
      <c r="CN597" s="10"/>
      <c r="CO597" s="10"/>
      <c r="CP597" s="11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1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7" t="s">
        <v>42</v>
      </c>
      <c r="EC597" s="11"/>
      <c r="ED597" s="10">
        <f>Tableau1[[#This Row],[Colonne75]]</f>
        <v>0</v>
      </c>
      <c r="EE597" s="10"/>
      <c r="EF597" s="10">
        <f ca="1">OFFSET(Tableau1[[#This Row],[Colonne19]],0,Tableau1[[#This Row],[Colonne126]]-1)</f>
        <v>0</v>
      </c>
      <c r="EG597" s="11"/>
      <c r="EH597" s="10">
        <f>Tableau1[[#This Row],[Colonne76]]</f>
        <v>0</v>
      </c>
      <c r="EI597" s="10"/>
      <c r="EJ597" s="10">
        <f ca="1">OFFSET(Tableau1[[#This Row],[Colonne19]],0,Tableau1[[#This Row],[Colonne130]]-1)</f>
        <v>0</v>
      </c>
      <c r="EK597" s="11"/>
      <c r="EL597" s="10">
        <f>Tableau1[[#This Row],[Colonne77]]</f>
        <v>0</v>
      </c>
      <c r="EM597" s="10"/>
      <c r="EN597" s="10">
        <f ca="1">OFFSET(Tableau1[[#This Row],[Colonne19]],0,Tableau1[[#This Row],[Colonne134]]-1)</f>
        <v>0</v>
      </c>
      <c r="EO597" s="11"/>
      <c r="EP597" s="10">
        <f>Tableau1[[#This Row],[Colonne78]]</f>
        <v>0</v>
      </c>
      <c r="EQ597" s="10"/>
      <c r="ER597" s="10">
        <f ca="1">OFFSET(Tableau1[[#This Row],[Colonne19]],0,Tableau1[[#This Row],[Colonne138]]-1)</f>
        <v>0</v>
      </c>
      <c r="ES597" s="11"/>
      <c r="ET597" s="10">
        <f>Tableau1[[#This Row],[Colonne79]]</f>
        <v>0</v>
      </c>
      <c r="EU597" s="10"/>
      <c r="EV597" s="10">
        <f ca="1">OFFSET(Tableau1[[#This Row],[Colonne19]],0,Tableau1[[#This Row],[Colonne142]]-1)</f>
        <v>0</v>
      </c>
      <c r="EW597" s="11"/>
      <c r="EX597" s="10">
        <f t="shared" ca="1" si="54"/>
        <v>0</v>
      </c>
      <c r="EY597" s="10">
        <f t="shared" ca="1" si="55"/>
        <v>0</v>
      </c>
      <c r="EZ597" s="10">
        <f t="shared" ca="1" si="56"/>
        <v>0</v>
      </c>
      <c r="FA597" s="10">
        <f t="shared" ca="1" si="57"/>
        <v>0</v>
      </c>
      <c r="FB597" s="10">
        <f t="shared" ca="1" si="58"/>
        <v>0</v>
      </c>
      <c r="FC597" s="10">
        <f t="shared" ca="1" si="59"/>
        <v>0</v>
      </c>
      <c r="FD597" s="11"/>
    </row>
    <row r="598" spans="1:160" x14ac:dyDescent="0.2">
      <c r="A598" s="25"/>
      <c r="B598" s="10"/>
      <c r="C598" s="13"/>
      <c r="D598" s="26"/>
      <c r="E598" s="10"/>
      <c r="F598" s="10"/>
      <c r="G598" s="10"/>
      <c r="H598" s="10"/>
      <c r="I598" s="10"/>
      <c r="J598" s="24"/>
      <c r="K598" s="13"/>
      <c r="L598" s="10"/>
      <c r="M598" s="13"/>
      <c r="N598" s="13"/>
      <c r="O598" s="33" t="e">
        <f>Tableau1[[#This Row],[Colonne14]]/Tableau1[[#This Row],[Colonne13]]</f>
        <v>#DIV/0!</v>
      </c>
      <c r="P598" s="57"/>
      <c r="Q598" s="59" t="e" cm="1">
        <f t="array" ref="Q598">SUM(Tableau1[[#This Row],[Colonne19]:[Colonne38]]/Tableau1[[#This Row],[Colonne11]])</f>
        <v>#DIV/0!</v>
      </c>
      <c r="R598" s="11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1"/>
      <c r="AN598" s="10" t="str" cm="1">
        <f t="array" ref="AN598">IFERROR(INDEX($S$2:$AL$2,MATCH(SMALL(Tableau1[[#This Row],[Colonne19]:[Colonne38]],1),Tableau1[[#This Row],[Colonne19]:[Colonne38]],0)),"")</f>
        <v/>
      </c>
      <c r="AO598" s="10" t="str">
        <f>IFERROR(INDEX($S$2:$AL$2,MATCH(SMALL(Tableau1[[#This Row],[Colonne19]:[Colonne38]],2),Tableau1[[#This Row],[Colonne19]:[Colonne38]],0)),"")</f>
        <v/>
      </c>
      <c r="AP598" s="10" t="str">
        <f>IFERROR(INDEX($S$2:$AL$2,MATCH(SMALL(Tableau1[[#This Row],[Colonne19]:[Colonne38]],3),Tableau1[[#This Row],[Colonne19]:[Colonne38]],0)),"")</f>
        <v/>
      </c>
      <c r="AQ598" s="10" t="str">
        <f>IFERROR(INDEX($S$2:$AL$2,MATCH(SMALL(Tableau1[[#This Row],[Colonne19]:[Colonne38]],4),Tableau1[[#This Row],[Colonne19]:[Colonne38]],0)),"")</f>
        <v/>
      </c>
      <c r="AR598" s="10" t="str">
        <f>IFERROR(INDEX($S$2:$AL$2,MATCH(SMALL(Tableau1[[#This Row],[Colonne19]:[Colonne38]],5),Tableau1[[#This Row],[Colonne19]:[Colonne38]],0)),"")</f>
        <v/>
      </c>
      <c r="AS598" s="10" t="str">
        <f>IFERROR(INDEX($S$2:$AL$2,MATCH(SMALL(Tableau1[[#This Row],[Colonne19]:[Colonne38]],6),Tableau1[[#This Row],[Colonne19]:[Colonne38]],0)),"")</f>
        <v/>
      </c>
      <c r="AT598" s="10" t="str">
        <f>IFERROR(INDEX($S$2:$AL$2,MATCH(SMALL(Tableau1[[#This Row],[Colonne19]:[Colonne38]],7),Tableau1[[#This Row],[Colonne19]:[Colonne38]],0)),"")</f>
        <v/>
      </c>
      <c r="AU598" s="10" t="str">
        <f>IFERROR(INDEX($S$2:$AL$2,MATCH(SMALL(Tableau1[[#This Row],[Colonne19]:[Colonne38]],8),Tableau1[[#This Row],[Colonne19]:[Colonne38]],0)),"")</f>
        <v/>
      </c>
      <c r="AV598" s="10" t="str">
        <f>IFERROR(INDEX($S$2:$AL$2,MATCH(SMALL(Tableau1[[#This Row],[Colonne19]:[Colonne38]],9),Tableau1[[#This Row],[Colonne19]:[Colonne38]],0)),"")</f>
        <v/>
      </c>
      <c r="AW598" s="10" t="str">
        <f>IFERROR(INDEX($S$2:$AL$2,MATCH(SMALL(Tableau1[[#This Row],[Colonne19]:[Colonne38]],10),Tableau1[[#This Row],[Colonne19]:[Colonne38]],0)),"")</f>
        <v/>
      </c>
      <c r="AX598" s="10" t="str">
        <f>IFERROR(INDEX($S$2:$AL$2,MATCH(SMALL(Tableau1[[#This Row],[Colonne19]:[Colonne38]],11),Tableau1[[#This Row],[Colonne19]:[Colonne38]],0)),"")</f>
        <v/>
      </c>
      <c r="AY598" s="10" t="str">
        <f>IFERROR(INDEX($S$2:$AL$2,MATCH(SMALL(Tableau1[[#This Row],[Colonne19]:[Colonne38]],12),Tableau1[[#This Row],[Colonne19]:[Colonne38]],0)),"")</f>
        <v/>
      </c>
      <c r="AZ598" s="10" t="str">
        <f>IFERROR(INDEX($S$2:$AL$2,MATCH(SMALL(Tableau1[[#This Row],[Colonne19]:[Colonne38]],13),Tableau1[[#This Row],[Colonne19]:[Colonne38]],0)),"")</f>
        <v/>
      </c>
      <c r="BA598" s="10" t="str">
        <f>IFERROR(INDEX($S$2:$AL$2,MATCH(SMALL(Tableau1[[#This Row],[Colonne19]:[Colonne38]],14),Tableau1[[#This Row],[Colonne19]:[Colonne38]],0)),"")</f>
        <v/>
      </c>
      <c r="BB598" s="10" t="str">
        <f>IFERROR(INDEX($S$2:$AL$2,MATCH(SMALL(Tableau1[[#This Row],[Colonne19]:[Colonne38]],15),Tableau1[[#This Row],[Colonne19]:[Colonne38]],0)),"")</f>
        <v/>
      </c>
      <c r="BC598" s="10" t="str">
        <f>IFERROR(INDEX($S$2:$AL$2,MATCH(SMALL(Tableau1[[#This Row],[Colonne19]:[Colonne38]],16),Tableau1[[#This Row],[Colonne19]:[Colonne38]],0)),"")</f>
        <v/>
      </c>
      <c r="BD598" s="10" t="str">
        <f>IFERROR(INDEX($S$2:$AL$2,MATCH(SMALL(Tableau1[[#This Row],[Colonne19]:[Colonne38]],17),Tableau1[[#This Row],[Colonne19]:[Colonne38]],0)),"")</f>
        <v/>
      </c>
      <c r="BE598" s="10" t="str">
        <f>IFERROR(INDEX($S$2:$AL$2,MATCH(SMALL(Tableau1[[#This Row],[Colonne19]:[Colonne38]],18),Tableau1[[#This Row],[Colonne19]:[Colonne38]],0)),"")</f>
        <v/>
      </c>
      <c r="BF598" s="10" t="str">
        <f>IFERROR(INDEX($S$2:$AL$2,MATCH(SMALL(Tableau1[[#This Row],[Colonne19]:[Colonne38]],19),Tableau1[[#This Row],[Colonne19]:[Colonne38]],0)),"")</f>
        <v/>
      </c>
      <c r="BG598" s="10" t="str">
        <f>IFERROR(INDEX($S$2:$AL$2,MATCH(SMALL(Tableau1[[#This Row],[Colonne19]:[Colonne38]],20),Tableau1[[#This Row],[Colonne19]:[Colonne38]],0)),"")</f>
        <v/>
      </c>
      <c r="BH598" s="11"/>
      <c r="BI598" s="10"/>
      <c r="BJ598" s="10"/>
      <c r="BK598" s="10"/>
      <c r="BL598" s="10"/>
      <c r="BM598" s="10"/>
      <c r="BN598" s="10"/>
      <c r="BO598" s="11"/>
      <c r="BP598" s="10" t="str" cm="1">
        <f t="array" ref="BP598">IFERROR(INDEX($AN598:$BG598,_xlfn.AGGREGATE(15,6,(COLUMN($AN598:$BG598)-COLUMN($AN$8)+1)/NOT(ISNA(MATCH($AN598:$BG598,$FF$1:$FF$6,0))),COLUMN($BV598:BV598))),"")</f>
        <v/>
      </c>
      <c r="BQ598" s="10" t="e" cm="1" vm="1">
        <f t="array" aca="1" ref="BQ598" ca="1">IFERROR(INDEX($AN598:$BG598,_xlfn.AGGREGATE(15,6,(COLUMN($AN598:$BG598)-COLUMN($AN$8)+1)/NOT(ISNA(MATCH($AN598:$BG598,$FF$1:$FF$6,0))),COLUMN($BV598:BW598))),"")</f>
        <v>#VALUE!</v>
      </c>
      <c r="BR598" s="10" t="e" cm="1" vm="2">
        <f t="array" aca="1" ref="BR598" ca="1">IFERROR(INDEX($AN598:$BG598,_xlfn.AGGREGATE(15,6,(COLUMN($AN598:$BG598)-COLUMN($AN$8)+1)/NOT(ISNA(MATCH($AN598:$BG598,$FF$1:$FF$6,0))),COLUMN($BV598:BX598))),"")</f>
        <v>#VALUE!</v>
      </c>
      <c r="BS598" s="10" t="e" cm="1" vm="3">
        <f t="array" aca="1" ref="BS598" ca="1">IFERROR(INDEX($AN598:$BG598,_xlfn.AGGREGATE(15,6,(COLUMN($AN598:$BG598)-COLUMN($AN$8)+1)/NOT(ISNA(MATCH($AN598:$BG598,$FF$1:$FF$6,0))),COLUMN($BV598:BY598))),"")</f>
        <v>#VALUE!</v>
      </c>
      <c r="BT598" s="10" t="e" cm="1" vm="4">
        <f t="array" aca="1" ref="BT598" ca="1">IFERROR(INDEX($AN598:$BG598,_xlfn.AGGREGATE(15,6,(COLUMN($AN598:$BG598)-COLUMN($AN$8)+1)/NOT(ISNA(MATCH($AN598:$BG598,$FF$1:$FF$6,0))),COLUMN($BV598:BZ598))),"")</f>
        <v>#VALUE!</v>
      </c>
      <c r="BU598" s="10" t="e" cm="1" vm="5">
        <f t="array" aca="1" ref="BU598" ca="1">IFERROR(INDEX($AN598:$BG598,_xlfn.AGGREGATE(15,6,(COLUMN($AN598:$BG598)-COLUMN($AN$8)+1)/NOT(ISNA(MATCH($AN598:$BG598,$FF$1:$FF$6,0))),COLUMN($BV598:CA598))),"")</f>
        <v>#VALUE!</v>
      </c>
      <c r="BV598" s="11"/>
      <c r="BW598" s="10" t="str" cm="1">
        <f t="array" ref="BW598">IFERROR(INDEX($BI598:$BN598,_xlfn.AGGREGATE(15,6,(COLUMN($BI598:$BN598)-COLUMN($BI$8)+1)/NOT(ISNA(MATCH($BI598:$BN598,$FF$1:$FF$6,0))),COLUMN($BW598:BW598))),"")</f>
        <v/>
      </c>
      <c r="BX598" s="10" t="e" cm="1" vm="1">
        <f t="array" aca="1" ref="BX598" ca="1">IFERROR(INDEX($BI598:$BN598,_xlfn.AGGREGATE(15,6,(COLUMN($BI598:$BN598)-COLUMN($BI$8)+1)/NOT(ISNA(MATCH($BI598:$BN598,$FF$1:$FF$6,0))),COLUMN($BW598:BX598))),"")</f>
        <v>#VALUE!</v>
      </c>
      <c r="BY598" s="10" t="e" cm="1" vm="2">
        <f t="array" aca="1" ref="BY598" ca="1">IFERROR(INDEX($BI598:$BN598,_xlfn.AGGREGATE(15,6,(COLUMN($BI598:$BN598)-COLUMN($BI$8)+1)/NOT(ISNA(MATCH($BI598:$BN598,$FF$1:$FF$6,0))),COLUMN($BW598:BY598))),"")</f>
        <v>#VALUE!</v>
      </c>
      <c r="BZ598" s="10" t="e" cm="1" vm="3">
        <f t="array" aca="1" ref="BZ598" ca="1">IFERROR(INDEX($BI598:$BN598,_xlfn.AGGREGATE(15,6,(COLUMN($BI598:$BN598)-COLUMN($BI$8)+1)/NOT(ISNA(MATCH($BI598:$BN598,$FF$1:$FF$6,0))),COLUMN($BW598:BZ598))),"")</f>
        <v>#VALUE!</v>
      </c>
      <c r="CA598" s="10" t="e" cm="1" vm="4">
        <f t="array" aca="1" ref="CA598" ca="1">IFERROR(INDEX($BI598:$BN598,_xlfn.AGGREGATE(15,6,(COLUMN($BI598:$BN598)-COLUMN($BI$8)+1)/NOT(ISNA(MATCH($BI598:$BN598,$FF$1:$FF$6,0))),COLUMN($BW598:CA598))),"")</f>
        <v>#VALUE!</v>
      </c>
      <c r="CB598" s="10" t="e" cm="1" vm="5">
        <f t="array" aca="1" ref="CB598" ca="1">IFERROR(INDEX($BI598:$BN598,_xlfn.AGGREGATE(15,6,(COLUMN($BI598:$BN598)-COLUMN($BI$8)+1)/NOT(ISNA(MATCH($BI598:$BN598,$FF$1:$FF$6,0))),COLUMN($BW598:CB598))),"")</f>
        <v>#VALUE!</v>
      </c>
      <c r="CC598" s="11"/>
      <c r="CD598" s="10"/>
      <c r="CE598" s="10"/>
      <c r="CF598" s="10"/>
      <c r="CG598" s="10"/>
      <c r="CH598" s="10"/>
      <c r="CI598" s="11"/>
      <c r="CJ598" s="10" cm="1">
        <f t="array" ref="CJ598">SUM(COUNTIF(CD598:CF598,$DH$3:$DM$3))</f>
        <v>0</v>
      </c>
      <c r="CK598" s="10" cm="1">
        <f t="array" ref="CK598">SUM(COUNTIF(CD598:CF598,$DH$2:$DL$2))</f>
        <v>0</v>
      </c>
      <c r="CL598" s="10" cm="1">
        <f t="array" ref="CL598">SUM(COUNTIF(CD598:CF598,$DM$2:$DQ$2))</f>
        <v>0</v>
      </c>
      <c r="CM598" s="11"/>
      <c r="CN598" s="10"/>
      <c r="CO598" s="10"/>
      <c r="CP598" s="11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1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7" t="s">
        <v>42</v>
      </c>
      <c r="EC598" s="11"/>
      <c r="ED598" s="10">
        <f>Tableau1[[#This Row],[Colonne75]]</f>
        <v>0</v>
      </c>
      <c r="EE598" s="10"/>
      <c r="EF598" s="10">
        <f ca="1">OFFSET(Tableau1[[#This Row],[Colonne19]],0,Tableau1[[#This Row],[Colonne126]]-1)</f>
        <v>0</v>
      </c>
      <c r="EG598" s="11"/>
      <c r="EH598" s="10">
        <f>Tableau1[[#This Row],[Colonne76]]</f>
        <v>0</v>
      </c>
      <c r="EI598" s="10"/>
      <c r="EJ598" s="10">
        <f ca="1">OFFSET(Tableau1[[#This Row],[Colonne19]],0,Tableau1[[#This Row],[Colonne130]]-1)</f>
        <v>0</v>
      </c>
      <c r="EK598" s="11"/>
      <c r="EL598" s="10">
        <f>Tableau1[[#This Row],[Colonne77]]</f>
        <v>0</v>
      </c>
      <c r="EM598" s="10"/>
      <c r="EN598" s="10">
        <f ca="1">OFFSET(Tableau1[[#This Row],[Colonne19]],0,Tableau1[[#This Row],[Colonne134]]-1)</f>
        <v>0</v>
      </c>
      <c r="EO598" s="11"/>
      <c r="EP598" s="10">
        <f>Tableau1[[#This Row],[Colonne78]]</f>
        <v>0</v>
      </c>
      <c r="EQ598" s="10"/>
      <c r="ER598" s="10">
        <f ca="1">OFFSET(Tableau1[[#This Row],[Colonne19]],0,Tableau1[[#This Row],[Colonne138]]-1)</f>
        <v>0</v>
      </c>
      <c r="ES598" s="11"/>
      <c r="ET598" s="10">
        <f>Tableau1[[#This Row],[Colonne79]]</f>
        <v>0</v>
      </c>
      <c r="EU598" s="10"/>
      <c r="EV598" s="10">
        <f ca="1">OFFSET(Tableau1[[#This Row],[Colonne19]],0,Tableau1[[#This Row],[Colonne142]]-1)</f>
        <v>0</v>
      </c>
      <c r="EW598" s="11"/>
      <c r="EX598" s="10">
        <f t="shared" ref="EX598:EX661" ca="1" si="60">EF598+EJ598</f>
        <v>0</v>
      </c>
      <c r="EY598" s="10">
        <f t="shared" ref="EY598:EY661" ca="1" si="61">EF598+EN598</f>
        <v>0</v>
      </c>
      <c r="EZ598" s="10">
        <f t="shared" ref="EZ598:EZ661" ca="1" si="62">EJ598+EN598</f>
        <v>0</v>
      </c>
      <c r="FA598" s="10">
        <f t="shared" ca="1" si="57"/>
        <v>0</v>
      </c>
      <c r="FB598" s="10">
        <f t="shared" ca="1" si="58"/>
        <v>0</v>
      </c>
      <c r="FC598" s="10">
        <f t="shared" ca="1" si="59"/>
        <v>0</v>
      </c>
      <c r="FD598" s="11"/>
    </row>
    <row r="599" spans="1:160" x14ac:dyDescent="0.2">
      <c r="A599" s="25"/>
      <c r="B599" s="10"/>
      <c r="C599" s="13"/>
      <c r="D599" s="26"/>
      <c r="E599" s="10"/>
      <c r="F599" s="10"/>
      <c r="G599" s="10"/>
      <c r="H599" s="10"/>
      <c r="I599" s="10"/>
      <c r="J599" s="24"/>
      <c r="K599" s="13"/>
      <c r="L599" s="10"/>
      <c r="M599" s="13"/>
      <c r="N599" s="13"/>
      <c r="O599" s="33" t="e">
        <f>Tableau1[[#This Row],[Colonne14]]/Tableau1[[#This Row],[Colonne13]]</f>
        <v>#DIV/0!</v>
      </c>
      <c r="P599" s="57"/>
      <c r="Q599" s="59" t="e" cm="1">
        <f t="array" ref="Q599">SUM(Tableau1[[#This Row],[Colonne19]:[Colonne38]]/Tableau1[[#This Row],[Colonne11]])</f>
        <v>#DIV/0!</v>
      </c>
      <c r="R599" s="11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1"/>
      <c r="AN599" s="10" t="str" cm="1">
        <f t="array" ref="AN599">IFERROR(INDEX($S$2:$AL$2,MATCH(SMALL(Tableau1[[#This Row],[Colonne19]:[Colonne38]],1),Tableau1[[#This Row],[Colonne19]:[Colonne38]],0)),"")</f>
        <v/>
      </c>
      <c r="AO599" s="10" t="str">
        <f>IFERROR(INDEX($S$2:$AL$2,MATCH(SMALL(Tableau1[[#This Row],[Colonne19]:[Colonne38]],2),Tableau1[[#This Row],[Colonne19]:[Colonne38]],0)),"")</f>
        <v/>
      </c>
      <c r="AP599" s="10" t="str">
        <f>IFERROR(INDEX($S$2:$AL$2,MATCH(SMALL(Tableau1[[#This Row],[Colonne19]:[Colonne38]],3),Tableau1[[#This Row],[Colonne19]:[Colonne38]],0)),"")</f>
        <v/>
      </c>
      <c r="AQ599" s="10" t="str">
        <f>IFERROR(INDEX($S$2:$AL$2,MATCH(SMALL(Tableau1[[#This Row],[Colonne19]:[Colonne38]],4),Tableau1[[#This Row],[Colonne19]:[Colonne38]],0)),"")</f>
        <v/>
      </c>
      <c r="AR599" s="10" t="str">
        <f>IFERROR(INDEX($S$2:$AL$2,MATCH(SMALL(Tableau1[[#This Row],[Colonne19]:[Colonne38]],5),Tableau1[[#This Row],[Colonne19]:[Colonne38]],0)),"")</f>
        <v/>
      </c>
      <c r="AS599" s="10" t="str">
        <f>IFERROR(INDEX($S$2:$AL$2,MATCH(SMALL(Tableau1[[#This Row],[Colonne19]:[Colonne38]],6),Tableau1[[#This Row],[Colonne19]:[Colonne38]],0)),"")</f>
        <v/>
      </c>
      <c r="AT599" s="10" t="str">
        <f>IFERROR(INDEX($S$2:$AL$2,MATCH(SMALL(Tableau1[[#This Row],[Colonne19]:[Colonne38]],7),Tableau1[[#This Row],[Colonne19]:[Colonne38]],0)),"")</f>
        <v/>
      </c>
      <c r="AU599" s="10" t="str">
        <f>IFERROR(INDEX($S$2:$AL$2,MATCH(SMALL(Tableau1[[#This Row],[Colonne19]:[Colonne38]],8),Tableau1[[#This Row],[Colonne19]:[Colonne38]],0)),"")</f>
        <v/>
      </c>
      <c r="AV599" s="10" t="str">
        <f>IFERROR(INDEX($S$2:$AL$2,MATCH(SMALL(Tableau1[[#This Row],[Colonne19]:[Colonne38]],9),Tableau1[[#This Row],[Colonne19]:[Colonne38]],0)),"")</f>
        <v/>
      </c>
      <c r="AW599" s="10" t="str">
        <f>IFERROR(INDEX($S$2:$AL$2,MATCH(SMALL(Tableau1[[#This Row],[Colonne19]:[Colonne38]],10),Tableau1[[#This Row],[Colonne19]:[Colonne38]],0)),"")</f>
        <v/>
      </c>
      <c r="AX599" s="10" t="str">
        <f>IFERROR(INDEX($S$2:$AL$2,MATCH(SMALL(Tableau1[[#This Row],[Colonne19]:[Colonne38]],11),Tableau1[[#This Row],[Colonne19]:[Colonne38]],0)),"")</f>
        <v/>
      </c>
      <c r="AY599" s="10" t="str">
        <f>IFERROR(INDEX($S$2:$AL$2,MATCH(SMALL(Tableau1[[#This Row],[Colonne19]:[Colonne38]],12),Tableau1[[#This Row],[Colonne19]:[Colonne38]],0)),"")</f>
        <v/>
      </c>
      <c r="AZ599" s="10" t="str">
        <f>IFERROR(INDEX($S$2:$AL$2,MATCH(SMALL(Tableau1[[#This Row],[Colonne19]:[Colonne38]],13),Tableau1[[#This Row],[Colonne19]:[Colonne38]],0)),"")</f>
        <v/>
      </c>
      <c r="BA599" s="10" t="str">
        <f>IFERROR(INDEX($S$2:$AL$2,MATCH(SMALL(Tableau1[[#This Row],[Colonne19]:[Colonne38]],14),Tableau1[[#This Row],[Colonne19]:[Colonne38]],0)),"")</f>
        <v/>
      </c>
      <c r="BB599" s="10" t="str">
        <f>IFERROR(INDEX($S$2:$AL$2,MATCH(SMALL(Tableau1[[#This Row],[Colonne19]:[Colonne38]],15),Tableau1[[#This Row],[Colonne19]:[Colonne38]],0)),"")</f>
        <v/>
      </c>
      <c r="BC599" s="10" t="str">
        <f>IFERROR(INDEX($S$2:$AL$2,MATCH(SMALL(Tableau1[[#This Row],[Colonne19]:[Colonne38]],16),Tableau1[[#This Row],[Colonne19]:[Colonne38]],0)),"")</f>
        <v/>
      </c>
      <c r="BD599" s="10" t="str">
        <f>IFERROR(INDEX($S$2:$AL$2,MATCH(SMALL(Tableau1[[#This Row],[Colonne19]:[Colonne38]],17),Tableau1[[#This Row],[Colonne19]:[Colonne38]],0)),"")</f>
        <v/>
      </c>
      <c r="BE599" s="10" t="str">
        <f>IFERROR(INDEX($S$2:$AL$2,MATCH(SMALL(Tableau1[[#This Row],[Colonne19]:[Colonne38]],18),Tableau1[[#This Row],[Colonne19]:[Colonne38]],0)),"")</f>
        <v/>
      </c>
      <c r="BF599" s="10" t="str">
        <f>IFERROR(INDEX($S$2:$AL$2,MATCH(SMALL(Tableau1[[#This Row],[Colonne19]:[Colonne38]],19),Tableau1[[#This Row],[Colonne19]:[Colonne38]],0)),"")</f>
        <v/>
      </c>
      <c r="BG599" s="10" t="str">
        <f>IFERROR(INDEX($S$2:$AL$2,MATCH(SMALL(Tableau1[[#This Row],[Colonne19]:[Colonne38]],20),Tableau1[[#This Row],[Colonne19]:[Colonne38]],0)),"")</f>
        <v/>
      </c>
      <c r="BH599" s="11"/>
      <c r="BI599" s="10"/>
      <c r="BJ599" s="10"/>
      <c r="BK599" s="10"/>
      <c r="BL599" s="10"/>
      <c r="BM599" s="10"/>
      <c r="BN599" s="10"/>
      <c r="BO599" s="11"/>
      <c r="BP599" s="10" t="str" cm="1">
        <f t="array" ref="BP599">IFERROR(INDEX($AN599:$BG599,_xlfn.AGGREGATE(15,6,(COLUMN($AN599:$BG599)-COLUMN($AN$8)+1)/NOT(ISNA(MATCH($AN599:$BG599,$FF$1:$FF$6,0))),COLUMN($BV599:BV599))),"")</f>
        <v/>
      </c>
      <c r="BQ599" s="10" t="e" cm="1" vm="1">
        <f t="array" aca="1" ref="BQ599" ca="1">IFERROR(INDEX($AN599:$BG599,_xlfn.AGGREGATE(15,6,(COLUMN($AN599:$BG599)-COLUMN($AN$8)+1)/NOT(ISNA(MATCH($AN599:$BG599,$FF$1:$FF$6,0))),COLUMN($BV599:BW599))),"")</f>
        <v>#VALUE!</v>
      </c>
      <c r="BR599" s="10" t="e" cm="1" vm="2">
        <f t="array" aca="1" ref="BR599" ca="1">IFERROR(INDEX($AN599:$BG599,_xlfn.AGGREGATE(15,6,(COLUMN($AN599:$BG599)-COLUMN($AN$8)+1)/NOT(ISNA(MATCH($AN599:$BG599,$FF$1:$FF$6,0))),COLUMN($BV599:BX599))),"")</f>
        <v>#VALUE!</v>
      </c>
      <c r="BS599" s="10" t="e" cm="1" vm="3">
        <f t="array" aca="1" ref="BS599" ca="1">IFERROR(INDEX($AN599:$BG599,_xlfn.AGGREGATE(15,6,(COLUMN($AN599:$BG599)-COLUMN($AN$8)+1)/NOT(ISNA(MATCH($AN599:$BG599,$FF$1:$FF$6,0))),COLUMN($BV599:BY599))),"")</f>
        <v>#VALUE!</v>
      </c>
      <c r="BT599" s="10" t="e" cm="1" vm="4">
        <f t="array" aca="1" ref="BT599" ca="1">IFERROR(INDEX($AN599:$BG599,_xlfn.AGGREGATE(15,6,(COLUMN($AN599:$BG599)-COLUMN($AN$8)+1)/NOT(ISNA(MATCH($AN599:$BG599,$FF$1:$FF$6,0))),COLUMN($BV599:BZ599))),"")</f>
        <v>#VALUE!</v>
      </c>
      <c r="BU599" s="10" t="e" cm="1" vm="5">
        <f t="array" aca="1" ref="BU599" ca="1">IFERROR(INDEX($AN599:$BG599,_xlfn.AGGREGATE(15,6,(COLUMN($AN599:$BG599)-COLUMN($AN$8)+1)/NOT(ISNA(MATCH($AN599:$BG599,$FF$1:$FF$6,0))),COLUMN($BV599:CA599))),"")</f>
        <v>#VALUE!</v>
      </c>
      <c r="BV599" s="11"/>
      <c r="BW599" s="10" t="str" cm="1">
        <f t="array" ref="BW599">IFERROR(INDEX($BI599:$BN599,_xlfn.AGGREGATE(15,6,(COLUMN($BI599:$BN599)-COLUMN($BI$8)+1)/NOT(ISNA(MATCH($BI599:$BN599,$FF$1:$FF$6,0))),COLUMN($BW599:BW599))),"")</f>
        <v/>
      </c>
      <c r="BX599" s="10" t="e" cm="1" vm="1">
        <f t="array" aca="1" ref="BX599" ca="1">IFERROR(INDEX($BI599:$BN599,_xlfn.AGGREGATE(15,6,(COLUMN($BI599:$BN599)-COLUMN($BI$8)+1)/NOT(ISNA(MATCH($BI599:$BN599,$FF$1:$FF$6,0))),COLUMN($BW599:BX599))),"")</f>
        <v>#VALUE!</v>
      </c>
      <c r="BY599" s="10" t="e" cm="1" vm="2">
        <f t="array" aca="1" ref="BY599" ca="1">IFERROR(INDEX($BI599:$BN599,_xlfn.AGGREGATE(15,6,(COLUMN($BI599:$BN599)-COLUMN($BI$8)+1)/NOT(ISNA(MATCH($BI599:$BN599,$FF$1:$FF$6,0))),COLUMN($BW599:BY599))),"")</f>
        <v>#VALUE!</v>
      </c>
      <c r="BZ599" s="10" t="e" cm="1" vm="3">
        <f t="array" aca="1" ref="BZ599" ca="1">IFERROR(INDEX($BI599:$BN599,_xlfn.AGGREGATE(15,6,(COLUMN($BI599:$BN599)-COLUMN($BI$8)+1)/NOT(ISNA(MATCH($BI599:$BN599,$FF$1:$FF$6,0))),COLUMN($BW599:BZ599))),"")</f>
        <v>#VALUE!</v>
      </c>
      <c r="CA599" s="10" t="e" cm="1" vm="4">
        <f t="array" aca="1" ref="CA599" ca="1">IFERROR(INDEX($BI599:$BN599,_xlfn.AGGREGATE(15,6,(COLUMN($BI599:$BN599)-COLUMN($BI$8)+1)/NOT(ISNA(MATCH($BI599:$BN599,$FF$1:$FF$6,0))),COLUMN($BW599:CA599))),"")</f>
        <v>#VALUE!</v>
      </c>
      <c r="CB599" s="10" t="e" cm="1" vm="5">
        <f t="array" aca="1" ref="CB599" ca="1">IFERROR(INDEX($BI599:$BN599,_xlfn.AGGREGATE(15,6,(COLUMN($BI599:$BN599)-COLUMN($BI$8)+1)/NOT(ISNA(MATCH($BI599:$BN599,$FF$1:$FF$6,0))),COLUMN($BW599:CB599))),"")</f>
        <v>#VALUE!</v>
      </c>
      <c r="CC599" s="11"/>
      <c r="CD599" s="10"/>
      <c r="CE599" s="10"/>
      <c r="CF599" s="10"/>
      <c r="CG599" s="10"/>
      <c r="CH599" s="10"/>
      <c r="CI599" s="11"/>
      <c r="CJ599" s="10" cm="1">
        <f t="array" ref="CJ599">SUM(COUNTIF(CD599:CF599,$DH$3:$DM$3))</f>
        <v>0</v>
      </c>
      <c r="CK599" s="10" cm="1">
        <f t="array" ref="CK599">SUM(COUNTIF(CD599:CF599,$DH$2:$DL$2))</f>
        <v>0</v>
      </c>
      <c r="CL599" s="10" cm="1">
        <f t="array" ref="CL599">SUM(COUNTIF(CD599:CF599,$DM$2:$DQ$2))</f>
        <v>0</v>
      </c>
      <c r="CM599" s="11"/>
      <c r="CN599" s="10"/>
      <c r="CO599" s="10"/>
      <c r="CP599" s="11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1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7" t="s">
        <v>42</v>
      </c>
      <c r="EC599" s="11"/>
      <c r="ED599" s="10">
        <f>Tableau1[[#This Row],[Colonne75]]</f>
        <v>0</v>
      </c>
      <c r="EE599" s="10"/>
      <c r="EF599" s="10">
        <f ca="1">OFFSET(Tableau1[[#This Row],[Colonne19]],0,Tableau1[[#This Row],[Colonne126]]-1)</f>
        <v>0</v>
      </c>
      <c r="EG599" s="11"/>
      <c r="EH599" s="10">
        <f>Tableau1[[#This Row],[Colonne76]]</f>
        <v>0</v>
      </c>
      <c r="EI599" s="10"/>
      <c r="EJ599" s="10">
        <f ca="1">OFFSET(Tableau1[[#This Row],[Colonne19]],0,Tableau1[[#This Row],[Colonne130]]-1)</f>
        <v>0</v>
      </c>
      <c r="EK599" s="11"/>
      <c r="EL599" s="10">
        <f>Tableau1[[#This Row],[Colonne77]]</f>
        <v>0</v>
      </c>
      <c r="EM599" s="10"/>
      <c r="EN599" s="10">
        <f ca="1">OFFSET(Tableau1[[#This Row],[Colonne19]],0,Tableau1[[#This Row],[Colonne134]]-1)</f>
        <v>0</v>
      </c>
      <c r="EO599" s="11"/>
      <c r="EP599" s="10">
        <f>Tableau1[[#This Row],[Colonne78]]</f>
        <v>0</v>
      </c>
      <c r="EQ599" s="10"/>
      <c r="ER599" s="10">
        <f ca="1">OFFSET(Tableau1[[#This Row],[Colonne19]],0,Tableau1[[#This Row],[Colonne138]]-1)</f>
        <v>0</v>
      </c>
      <c r="ES599" s="11"/>
      <c r="ET599" s="10">
        <f>Tableau1[[#This Row],[Colonne79]]</f>
        <v>0</v>
      </c>
      <c r="EU599" s="10"/>
      <c r="EV599" s="10">
        <f ca="1">OFFSET(Tableau1[[#This Row],[Colonne19]],0,Tableau1[[#This Row],[Colonne142]]-1)</f>
        <v>0</v>
      </c>
      <c r="EW599" s="11"/>
      <c r="EX599" s="10">
        <f t="shared" ca="1" si="60"/>
        <v>0</v>
      </c>
      <c r="EY599" s="10">
        <f t="shared" ca="1" si="61"/>
        <v>0</v>
      </c>
      <c r="EZ599" s="10">
        <f t="shared" ca="1" si="62"/>
        <v>0</v>
      </c>
      <c r="FA599" s="10">
        <f t="shared" ca="1" si="57"/>
        <v>0</v>
      </c>
      <c r="FB599" s="10">
        <f t="shared" ca="1" si="58"/>
        <v>0</v>
      </c>
      <c r="FC599" s="10">
        <f t="shared" ca="1" si="59"/>
        <v>0</v>
      </c>
      <c r="FD599" s="11"/>
    </row>
    <row r="600" spans="1:160" x14ac:dyDescent="0.2">
      <c r="A600" s="25"/>
      <c r="B600" s="10"/>
      <c r="C600" s="13"/>
      <c r="D600" s="26"/>
      <c r="E600" s="10"/>
      <c r="F600" s="10"/>
      <c r="G600" s="10"/>
      <c r="H600" s="10"/>
      <c r="I600" s="10"/>
      <c r="J600" s="24"/>
      <c r="K600" s="13"/>
      <c r="L600" s="10"/>
      <c r="M600" s="13"/>
      <c r="N600" s="13"/>
      <c r="O600" s="33" t="e">
        <f>Tableau1[[#This Row],[Colonne14]]/Tableau1[[#This Row],[Colonne13]]</f>
        <v>#DIV/0!</v>
      </c>
      <c r="P600" s="57"/>
      <c r="Q600" s="59" t="e" cm="1">
        <f t="array" ref="Q600">SUM(Tableau1[[#This Row],[Colonne19]:[Colonne38]]/Tableau1[[#This Row],[Colonne11]])</f>
        <v>#DIV/0!</v>
      </c>
      <c r="R600" s="11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1"/>
      <c r="AN600" s="10" t="str" cm="1">
        <f t="array" ref="AN600">IFERROR(INDEX($S$2:$AL$2,MATCH(SMALL(Tableau1[[#This Row],[Colonne19]:[Colonne38]],1),Tableau1[[#This Row],[Colonne19]:[Colonne38]],0)),"")</f>
        <v/>
      </c>
      <c r="AO600" s="10" t="str">
        <f>IFERROR(INDEX($S$2:$AL$2,MATCH(SMALL(Tableau1[[#This Row],[Colonne19]:[Colonne38]],2),Tableau1[[#This Row],[Colonne19]:[Colonne38]],0)),"")</f>
        <v/>
      </c>
      <c r="AP600" s="10" t="str">
        <f>IFERROR(INDEX($S$2:$AL$2,MATCH(SMALL(Tableau1[[#This Row],[Colonne19]:[Colonne38]],3),Tableau1[[#This Row],[Colonne19]:[Colonne38]],0)),"")</f>
        <v/>
      </c>
      <c r="AQ600" s="10" t="str">
        <f>IFERROR(INDEX($S$2:$AL$2,MATCH(SMALL(Tableau1[[#This Row],[Colonne19]:[Colonne38]],4),Tableau1[[#This Row],[Colonne19]:[Colonne38]],0)),"")</f>
        <v/>
      </c>
      <c r="AR600" s="10" t="str">
        <f>IFERROR(INDEX($S$2:$AL$2,MATCH(SMALL(Tableau1[[#This Row],[Colonne19]:[Colonne38]],5),Tableau1[[#This Row],[Colonne19]:[Colonne38]],0)),"")</f>
        <v/>
      </c>
      <c r="AS600" s="10" t="str">
        <f>IFERROR(INDEX($S$2:$AL$2,MATCH(SMALL(Tableau1[[#This Row],[Colonne19]:[Colonne38]],6),Tableau1[[#This Row],[Colonne19]:[Colonne38]],0)),"")</f>
        <v/>
      </c>
      <c r="AT600" s="10" t="str">
        <f>IFERROR(INDEX($S$2:$AL$2,MATCH(SMALL(Tableau1[[#This Row],[Colonne19]:[Colonne38]],7),Tableau1[[#This Row],[Colonne19]:[Colonne38]],0)),"")</f>
        <v/>
      </c>
      <c r="AU600" s="10" t="str">
        <f>IFERROR(INDEX($S$2:$AL$2,MATCH(SMALL(Tableau1[[#This Row],[Colonne19]:[Colonne38]],8),Tableau1[[#This Row],[Colonne19]:[Colonne38]],0)),"")</f>
        <v/>
      </c>
      <c r="AV600" s="10" t="str">
        <f>IFERROR(INDEX($S$2:$AL$2,MATCH(SMALL(Tableau1[[#This Row],[Colonne19]:[Colonne38]],9),Tableau1[[#This Row],[Colonne19]:[Colonne38]],0)),"")</f>
        <v/>
      </c>
      <c r="AW600" s="10" t="str">
        <f>IFERROR(INDEX($S$2:$AL$2,MATCH(SMALL(Tableau1[[#This Row],[Colonne19]:[Colonne38]],10),Tableau1[[#This Row],[Colonne19]:[Colonne38]],0)),"")</f>
        <v/>
      </c>
      <c r="AX600" s="10" t="str">
        <f>IFERROR(INDEX($S$2:$AL$2,MATCH(SMALL(Tableau1[[#This Row],[Colonne19]:[Colonne38]],11),Tableau1[[#This Row],[Colonne19]:[Colonne38]],0)),"")</f>
        <v/>
      </c>
      <c r="AY600" s="10" t="str">
        <f>IFERROR(INDEX($S$2:$AL$2,MATCH(SMALL(Tableau1[[#This Row],[Colonne19]:[Colonne38]],12),Tableau1[[#This Row],[Colonne19]:[Colonne38]],0)),"")</f>
        <v/>
      </c>
      <c r="AZ600" s="10" t="str">
        <f>IFERROR(INDEX($S$2:$AL$2,MATCH(SMALL(Tableau1[[#This Row],[Colonne19]:[Colonne38]],13),Tableau1[[#This Row],[Colonne19]:[Colonne38]],0)),"")</f>
        <v/>
      </c>
      <c r="BA600" s="10" t="str">
        <f>IFERROR(INDEX($S$2:$AL$2,MATCH(SMALL(Tableau1[[#This Row],[Colonne19]:[Colonne38]],14),Tableau1[[#This Row],[Colonne19]:[Colonne38]],0)),"")</f>
        <v/>
      </c>
      <c r="BB600" s="10" t="str">
        <f>IFERROR(INDEX($S$2:$AL$2,MATCH(SMALL(Tableau1[[#This Row],[Colonne19]:[Colonne38]],15),Tableau1[[#This Row],[Colonne19]:[Colonne38]],0)),"")</f>
        <v/>
      </c>
      <c r="BC600" s="10" t="str">
        <f>IFERROR(INDEX($S$2:$AL$2,MATCH(SMALL(Tableau1[[#This Row],[Colonne19]:[Colonne38]],16),Tableau1[[#This Row],[Colonne19]:[Colonne38]],0)),"")</f>
        <v/>
      </c>
      <c r="BD600" s="10" t="str">
        <f>IFERROR(INDEX($S$2:$AL$2,MATCH(SMALL(Tableau1[[#This Row],[Colonne19]:[Colonne38]],17),Tableau1[[#This Row],[Colonne19]:[Colonne38]],0)),"")</f>
        <v/>
      </c>
      <c r="BE600" s="10" t="str">
        <f>IFERROR(INDEX($S$2:$AL$2,MATCH(SMALL(Tableau1[[#This Row],[Colonne19]:[Colonne38]],18),Tableau1[[#This Row],[Colonne19]:[Colonne38]],0)),"")</f>
        <v/>
      </c>
      <c r="BF600" s="10" t="str">
        <f>IFERROR(INDEX($S$2:$AL$2,MATCH(SMALL(Tableau1[[#This Row],[Colonne19]:[Colonne38]],19),Tableau1[[#This Row],[Colonne19]:[Colonne38]],0)),"")</f>
        <v/>
      </c>
      <c r="BG600" s="10" t="str">
        <f>IFERROR(INDEX($S$2:$AL$2,MATCH(SMALL(Tableau1[[#This Row],[Colonne19]:[Colonne38]],20),Tableau1[[#This Row],[Colonne19]:[Colonne38]],0)),"")</f>
        <v/>
      </c>
      <c r="BH600" s="11"/>
      <c r="BI600" s="10"/>
      <c r="BJ600" s="10"/>
      <c r="BK600" s="10"/>
      <c r="BL600" s="10"/>
      <c r="BM600" s="10"/>
      <c r="BN600" s="10"/>
      <c r="BO600" s="11"/>
      <c r="BP600" s="10" t="str" cm="1">
        <f t="array" ref="BP600">IFERROR(INDEX($AN600:$BG600,_xlfn.AGGREGATE(15,6,(COLUMN($AN600:$BG600)-COLUMN($AN$8)+1)/NOT(ISNA(MATCH($AN600:$BG600,$FF$1:$FF$6,0))),COLUMN($BV600:BV600))),"")</f>
        <v/>
      </c>
      <c r="BQ600" s="10" t="e" cm="1" vm="1">
        <f t="array" aca="1" ref="BQ600" ca="1">IFERROR(INDEX($AN600:$BG600,_xlfn.AGGREGATE(15,6,(COLUMN($AN600:$BG600)-COLUMN($AN$8)+1)/NOT(ISNA(MATCH($AN600:$BG600,$FF$1:$FF$6,0))),COLUMN($BV600:BW600))),"")</f>
        <v>#VALUE!</v>
      </c>
      <c r="BR600" s="10" t="e" cm="1" vm="2">
        <f t="array" aca="1" ref="BR600" ca="1">IFERROR(INDEX($AN600:$BG600,_xlfn.AGGREGATE(15,6,(COLUMN($AN600:$BG600)-COLUMN($AN$8)+1)/NOT(ISNA(MATCH($AN600:$BG600,$FF$1:$FF$6,0))),COLUMN($BV600:BX600))),"")</f>
        <v>#VALUE!</v>
      </c>
      <c r="BS600" s="10" t="e" cm="1" vm="3">
        <f t="array" aca="1" ref="BS600" ca="1">IFERROR(INDEX($AN600:$BG600,_xlfn.AGGREGATE(15,6,(COLUMN($AN600:$BG600)-COLUMN($AN$8)+1)/NOT(ISNA(MATCH($AN600:$BG600,$FF$1:$FF$6,0))),COLUMN($BV600:BY600))),"")</f>
        <v>#VALUE!</v>
      </c>
      <c r="BT600" s="10" t="e" cm="1" vm="4">
        <f t="array" aca="1" ref="BT600" ca="1">IFERROR(INDEX($AN600:$BG600,_xlfn.AGGREGATE(15,6,(COLUMN($AN600:$BG600)-COLUMN($AN$8)+1)/NOT(ISNA(MATCH($AN600:$BG600,$FF$1:$FF$6,0))),COLUMN($BV600:BZ600))),"")</f>
        <v>#VALUE!</v>
      </c>
      <c r="BU600" s="10" t="e" cm="1" vm="5">
        <f t="array" aca="1" ref="BU600" ca="1">IFERROR(INDEX($AN600:$BG600,_xlfn.AGGREGATE(15,6,(COLUMN($AN600:$BG600)-COLUMN($AN$8)+1)/NOT(ISNA(MATCH($AN600:$BG600,$FF$1:$FF$6,0))),COLUMN($BV600:CA600))),"")</f>
        <v>#VALUE!</v>
      </c>
      <c r="BV600" s="11"/>
      <c r="BW600" s="10" t="str" cm="1">
        <f t="array" ref="BW600">IFERROR(INDEX($BI600:$BN600,_xlfn.AGGREGATE(15,6,(COLUMN($BI600:$BN600)-COLUMN($BI$8)+1)/NOT(ISNA(MATCH($BI600:$BN600,$FF$1:$FF$6,0))),COLUMN($BW600:BW600))),"")</f>
        <v/>
      </c>
      <c r="BX600" s="10" t="e" cm="1" vm="1">
        <f t="array" aca="1" ref="BX600" ca="1">IFERROR(INDEX($BI600:$BN600,_xlfn.AGGREGATE(15,6,(COLUMN($BI600:$BN600)-COLUMN($BI$8)+1)/NOT(ISNA(MATCH($BI600:$BN600,$FF$1:$FF$6,0))),COLUMN($BW600:BX600))),"")</f>
        <v>#VALUE!</v>
      </c>
      <c r="BY600" s="10" t="e" cm="1" vm="2">
        <f t="array" aca="1" ref="BY600" ca="1">IFERROR(INDEX($BI600:$BN600,_xlfn.AGGREGATE(15,6,(COLUMN($BI600:$BN600)-COLUMN($BI$8)+1)/NOT(ISNA(MATCH($BI600:$BN600,$FF$1:$FF$6,0))),COLUMN($BW600:BY600))),"")</f>
        <v>#VALUE!</v>
      </c>
      <c r="BZ600" s="10" t="e" cm="1" vm="3">
        <f t="array" aca="1" ref="BZ600" ca="1">IFERROR(INDEX($BI600:$BN600,_xlfn.AGGREGATE(15,6,(COLUMN($BI600:$BN600)-COLUMN($BI$8)+1)/NOT(ISNA(MATCH($BI600:$BN600,$FF$1:$FF$6,0))),COLUMN($BW600:BZ600))),"")</f>
        <v>#VALUE!</v>
      </c>
      <c r="CA600" s="10" t="e" cm="1" vm="4">
        <f t="array" aca="1" ref="CA600" ca="1">IFERROR(INDEX($BI600:$BN600,_xlfn.AGGREGATE(15,6,(COLUMN($BI600:$BN600)-COLUMN($BI$8)+1)/NOT(ISNA(MATCH($BI600:$BN600,$FF$1:$FF$6,0))),COLUMN($BW600:CA600))),"")</f>
        <v>#VALUE!</v>
      </c>
      <c r="CB600" s="10" t="e" cm="1" vm="5">
        <f t="array" aca="1" ref="CB600" ca="1">IFERROR(INDEX($BI600:$BN600,_xlfn.AGGREGATE(15,6,(COLUMN($BI600:$BN600)-COLUMN($BI$8)+1)/NOT(ISNA(MATCH($BI600:$BN600,$FF$1:$FF$6,0))),COLUMN($BW600:CB600))),"")</f>
        <v>#VALUE!</v>
      </c>
      <c r="CC600" s="11"/>
      <c r="CD600" s="10"/>
      <c r="CE600" s="10"/>
      <c r="CF600" s="10"/>
      <c r="CG600" s="10"/>
      <c r="CH600" s="10"/>
      <c r="CI600" s="11"/>
      <c r="CJ600" s="10" cm="1">
        <f t="array" ref="CJ600">SUM(COUNTIF(CD600:CF600,$DH$3:$DM$3))</f>
        <v>0</v>
      </c>
      <c r="CK600" s="10" cm="1">
        <f t="array" ref="CK600">SUM(COUNTIF(CD600:CF600,$DH$2:$DL$2))</f>
        <v>0</v>
      </c>
      <c r="CL600" s="10" cm="1">
        <f t="array" ref="CL600">SUM(COUNTIF(CD600:CF600,$DM$2:$DQ$2))</f>
        <v>0</v>
      </c>
      <c r="CM600" s="11"/>
      <c r="CN600" s="10"/>
      <c r="CO600" s="10"/>
      <c r="CP600" s="11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1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7" t="s">
        <v>42</v>
      </c>
      <c r="EC600" s="11"/>
      <c r="ED600" s="10">
        <f>Tableau1[[#This Row],[Colonne75]]</f>
        <v>0</v>
      </c>
      <c r="EE600" s="10"/>
      <c r="EF600" s="10">
        <f ca="1">OFFSET(Tableau1[[#This Row],[Colonne19]],0,Tableau1[[#This Row],[Colonne126]]-1)</f>
        <v>0</v>
      </c>
      <c r="EG600" s="11"/>
      <c r="EH600" s="10">
        <f>Tableau1[[#This Row],[Colonne76]]</f>
        <v>0</v>
      </c>
      <c r="EI600" s="10"/>
      <c r="EJ600" s="10">
        <f ca="1">OFFSET(Tableau1[[#This Row],[Colonne19]],0,Tableau1[[#This Row],[Colonne130]]-1)</f>
        <v>0</v>
      </c>
      <c r="EK600" s="11"/>
      <c r="EL600" s="10">
        <f>Tableau1[[#This Row],[Colonne77]]</f>
        <v>0</v>
      </c>
      <c r="EM600" s="10"/>
      <c r="EN600" s="10">
        <f ca="1">OFFSET(Tableau1[[#This Row],[Colonne19]],0,Tableau1[[#This Row],[Colonne134]]-1)</f>
        <v>0</v>
      </c>
      <c r="EO600" s="11"/>
      <c r="EP600" s="10">
        <f>Tableau1[[#This Row],[Colonne78]]</f>
        <v>0</v>
      </c>
      <c r="EQ600" s="10"/>
      <c r="ER600" s="10">
        <f ca="1">OFFSET(Tableau1[[#This Row],[Colonne19]],0,Tableau1[[#This Row],[Colonne138]]-1)</f>
        <v>0</v>
      </c>
      <c r="ES600" s="11"/>
      <c r="ET600" s="10">
        <f>Tableau1[[#This Row],[Colonne79]]</f>
        <v>0</v>
      </c>
      <c r="EU600" s="10"/>
      <c r="EV600" s="10">
        <f ca="1">OFFSET(Tableau1[[#This Row],[Colonne19]],0,Tableau1[[#This Row],[Colonne142]]-1)</f>
        <v>0</v>
      </c>
      <c r="EW600" s="11"/>
      <c r="EX600" s="10">
        <f t="shared" ca="1" si="60"/>
        <v>0</v>
      </c>
      <c r="EY600" s="10">
        <f t="shared" ca="1" si="61"/>
        <v>0</v>
      </c>
      <c r="EZ600" s="10">
        <f t="shared" ca="1" si="62"/>
        <v>0</v>
      </c>
      <c r="FA600" s="10">
        <f t="shared" ca="1" si="57"/>
        <v>0</v>
      </c>
      <c r="FB600" s="10">
        <f t="shared" ca="1" si="58"/>
        <v>0</v>
      </c>
      <c r="FC600" s="10">
        <f t="shared" ca="1" si="59"/>
        <v>0</v>
      </c>
      <c r="FD600" s="11"/>
    </row>
    <row r="601" spans="1:160" x14ac:dyDescent="0.2">
      <c r="A601" s="25"/>
      <c r="B601" s="10"/>
      <c r="C601" s="13"/>
      <c r="D601" s="26"/>
      <c r="E601" s="10"/>
      <c r="F601" s="10"/>
      <c r="G601" s="10"/>
      <c r="H601" s="10"/>
      <c r="I601" s="10"/>
      <c r="J601" s="24"/>
      <c r="K601" s="13"/>
      <c r="L601" s="10"/>
      <c r="M601" s="13"/>
      <c r="N601" s="13"/>
      <c r="O601" s="33" t="e">
        <f>Tableau1[[#This Row],[Colonne14]]/Tableau1[[#This Row],[Colonne13]]</f>
        <v>#DIV/0!</v>
      </c>
      <c r="P601" s="57"/>
      <c r="Q601" s="59" t="e" cm="1">
        <f t="array" ref="Q601">SUM(Tableau1[[#This Row],[Colonne19]:[Colonne38]]/Tableau1[[#This Row],[Colonne11]])</f>
        <v>#DIV/0!</v>
      </c>
      <c r="R601" s="11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1"/>
      <c r="AN601" s="10" t="str" cm="1">
        <f t="array" ref="AN601">IFERROR(INDEX($S$2:$AL$2,MATCH(SMALL(Tableau1[[#This Row],[Colonne19]:[Colonne38]],1),Tableau1[[#This Row],[Colonne19]:[Colonne38]],0)),"")</f>
        <v/>
      </c>
      <c r="AO601" s="10" t="str">
        <f>IFERROR(INDEX($S$2:$AL$2,MATCH(SMALL(Tableau1[[#This Row],[Colonne19]:[Colonne38]],2),Tableau1[[#This Row],[Colonne19]:[Colonne38]],0)),"")</f>
        <v/>
      </c>
      <c r="AP601" s="10" t="str">
        <f>IFERROR(INDEX($S$2:$AL$2,MATCH(SMALL(Tableau1[[#This Row],[Colonne19]:[Colonne38]],3),Tableau1[[#This Row],[Colonne19]:[Colonne38]],0)),"")</f>
        <v/>
      </c>
      <c r="AQ601" s="10" t="str">
        <f>IFERROR(INDEX($S$2:$AL$2,MATCH(SMALL(Tableau1[[#This Row],[Colonne19]:[Colonne38]],4),Tableau1[[#This Row],[Colonne19]:[Colonne38]],0)),"")</f>
        <v/>
      </c>
      <c r="AR601" s="10" t="str">
        <f>IFERROR(INDEX($S$2:$AL$2,MATCH(SMALL(Tableau1[[#This Row],[Colonne19]:[Colonne38]],5),Tableau1[[#This Row],[Colonne19]:[Colonne38]],0)),"")</f>
        <v/>
      </c>
      <c r="AS601" s="10" t="str">
        <f>IFERROR(INDEX($S$2:$AL$2,MATCH(SMALL(Tableau1[[#This Row],[Colonne19]:[Colonne38]],6),Tableau1[[#This Row],[Colonne19]:[Colonne38]],0)),"")</f>
        <v/>
      </c>
      <c r="AT601" s="10" t="str">
        <f>IFERROR(INDEX($S$2:$AL$2,MATCH(SMALL(Tableau1[[#This Row],[Colonne19]:[Colonne38]],7),Tableau1[[#This Row],[Colonne19]:[Colonne38]],0)),"")</f>
        <v/>
      </c>
      <c r="AU601" s="10" t="str">
        <f>IFERROR(INDEX($S$2:$AL$2,MATCH(SMALL(Tableau1[[#This Row],[Colonne19]:[Colonne38]],8),Tableau1[[#This Row],[Colonne19]:[Colonne38]],0)),"")</f>
        <v/>
      </c>
      <c r="AV601" s="10" t="str">
        <f>IFERROR(INDEX($S$2:$AL$2,MATCH(SMALL(Tableau1[[#This Row],[Colonne19]:[Colonne38]],9),Tableau1[[#This Row],[Colonne19]:[Colonne38]],0)),"")</f>
        <v/>
      </c>
      <c r="AW601" s="10" t="str">
        <f>IFERROR(INDEX($S$2:$AL$2,MATCH(SMALL(Tableau1[[#This Row],[Colonne19]:[Colonne38]],10),Tableau1[[#This Row],[Colonne19]:[Colonne38]],0)),"")</f>
        <v/>
      </c>
      <c r="AX601" s="10" t="str">
        <f>IFERROR(INDEX($S$2:$AL$2,MATCH(SMALL(Tableau1[[#This Row],[Colonne19]:[Colonne38]],11),Tableau1[[#This Row],[Colonne19]:[Colonne38]],0)),"")</f>
        <v/>
      </c>
      <c r="AY601" s="10" t="str">
        <f>IFERROR(INDEX($S$2:$AL$2,MATCH(SMALL(Tableau1[[#This Row],[Colonne19]:[Colonne38]],12),Tableau1[[#This Row],[Colonne19]:[Colonne38]],0)),"")</f>
        <v/>
      </c>
      <c r="AZ601" s="10" t="str">
        <f>IFERROR(INDEX($S$2:$AL$2,MATCH(SMALL(Tableau1[[#This Row],[Colonne19]:[Colonne38]],13),Tableau1[[#This Row],[Colonne19]:[Colonne38]],0)),"")</f>
        <v/>
      </c>
      <c r="BA601" s="10" t="str">
        <f>IFERROR(INDEX($S$2:$AL$2,MATCH(SMALL(Tableau1[[#This Row],[Colonne19]:[Colonne38]],14),Tableau1[[#This Row],[Colonne19]:[Colonne38]],0)),"")</f>
        <v/>
      </c>
      <c r="BB601" s="10" t="str">
        <f>IFERROR(INDEX($S$2:$AL$2,MATCH(SMALL(Tableau1[[#This Row],[Colonne19]:[Colonne38]],15),Tableau1[[#This Row],[Colonne19]:[Colonne38]],0)),"")</f>
        <v/>
      </c>
      <c r="BC601" s="10" t="str">
        <f>IFERROR(INDEX($S$2:$AL$2,MATCH(SMALL(Tableau1[[#This Row],[Colonne19]:[Colonne38]],16),Tableau1[[#This Row],[Colonne19]:[Colonne38]],0)),"")</f>
        <v/>
      </c>
      <c r="BD601" s="10" t="str">
        <f>IFERROR(INDEX($S$2:$AL$2,MATCH(SMALL(Tableau1[[#This Row],[Colonne19]:[Colonne38]],17),Tableau1[[#This Row],[Colonne19]:[Colonne38]],0)),"")</f>
        <v/>
      </c>
      <c r="BE601" s="10" t="str">
        <f>IFERROR(INDEX($S$2:$AL$2,MATCH(SMALL(Tableau1[[#This Row],[Colonne19]:[Colonne38]],18),Tableau1[[#This Row],[Colonne19]:[Colonne38]],0)),"")</f>
        <v/>
      </c>
      <c r="BF601" s="10" t="str">
        <f>IFERROR(INDEX($S$2:$AL$2,MATCH(SMALL(Tableau1[[#This Row],[Colonne19]:[Colonne38]],19),Tableau1[[#This Row],[Colonne19]:[Colonne38]],0)),"")</f>
        <v/>
      </c>
      <c r="BG601" s="10" t="str">
        <f>IFERROR(INDEX($S$2:$AL$2,MATCH(SMALL(Tableau1[[#This Row],[Colonne19]:[Colonne38]],20),Tableau1[[#This Row],[Colonne19]:[Colonne38]],0)),"")</f>
        <v/>
      </c>
      <c r="BH601" s="11"/>
      <c r="BI601" s="10"/>
      <c r="BJ601" s="10"/>
      <c r="BK601" s="10"/>
      <c r="BL601" s="10"/>
      <c r="BM601" s="10"/>
      <c r="BN601" s="10"/>
      <c r="BO601" s="11"/>
      <c r="BP601" s="10" t="str" cm="1">
        <f t="array" ref="BP601">IFERROR(INDEX($AN601:$BG601,_xlfn.AGGREGATE(15,6,(COLUMN($AN601:$BG601)-COLUMN($AN$8)+1)/NOT(ISNA(MATCH($AN601:$BG601,$FF$1:$FF$6,0))),COLUMN($BV601:BV601))),"")</f>
        <v/>
      </c>
      <c r="BQ601" s="10" t="e" cm="1" vm="1">
        <f t="array" aca="1" ref="BQ601" ca="1">IFERROR(INDEX($AN601:$BG601,_xlfn.AGGREGATE(15,6,(COLUMN($AN601:$BG601)-COLUMN($AN$8)+1)/NOT(ISNA(MATCH($AN601:$BG601,$FF$1:$FF$6,0))),COLUMN($BV601:BW601))),"")</f>
        <v>#VALUE!</v>
      </c>
      <c r="BR601" s="10" t="e" cm="1" vm="2">
        <f t="array" aca="1" ref="BR601" ca="1">IFERROR(INDEX($AN601:$BG601,_xlfn.AGGREGATE(15,6,(COLUMN($AN601:$BG601)-COLUMN($AN$8)+1)/NOT(ISNA(MATCH($AN601:$BG601,$FF$1:$FF$6,0))),COLUMN($BV601:BX601))),"")</f>
        <v>#VALUE!</v>
      </c>
      <c r="BS601" s="10" t="e" cm="1" vm="3">
        <f t="array" aca="1" ref="BS601" ca="1">IFERROR(INDEX($AN601:$BG601,_xlfn.AGGREGATE(15,6,(COLUMN($AN601:$BG601)-COLUMN($AN$8)+1)/NOT(ISNA(MATCH($AN601:$BG601,$FF$1:$FF$6,0))),COLUMN($BV601:BY601))),"")</f>
        <v>#VALUE!</v>
      </c>
      <c r="BT601" s="10" t="e" cm="1" vm="4">
        <f t="array" aca="1" ref="BT601" ca="1">IFERROR(INDEX($AN601:$BG601,_xlfn.AGGREGATE(15,6,(COLUMN($AN601:$BG601)-COLUMN($AN$8)+1)/NOT(ISNA(MATCH($AN601:$BG601,$FF$1:$FF$6,0))),COLUMN($BV601:BZ601))),"")</f>
        <v>#VALUE!</v>
      </c>
      <c r="BU601" s="10" t="e" cm="1" vm="5">
        <f t="array" aca="1" ref="BU601" ca="1">IFERROR(INDEX($AN601:$BG601,_xlfn.AGGREGATE(15,6,(COLUMN($AN601:$BG601)-COLUMN($AN$8)+1)/NOT(ISNA(MATCH($AN601:$BG601,$FF$1:$FF$6,0))),COLUMN($BV601:CA601))),"")</f>
        <v>#VALUE!</v>
      </c>
      <c r="BV601" s="11"/>
      <c r="BW601" s="10" t="str" cm="1">
        <f t="array" ref="BW601">IFERROR(INDEX($BI601:$BN601,_xlfn.AGGREGATE(15,6,(COLUMN($BI601:$BN601)-COLUMN($BI$8)+1)/NOT(ISNA(MATCH($BI601:$BN601,$FF$1:$FF$6,0))),COLUMN($BW601:BW601))),"")</f>
        <v/>
      </c>
      <c r="BX601" s="10" t="e" cm="1" vm="1">
        <f t="array" aca="1" ref="BX601" ca="1">IFERROR(INDEX($BI601:$BN601,_xlfn.AGGREGATE(15,6,(COLUMN($BI601:$BN601)-COLUMN($BI$8)+1)/NOT(ISNA(MATCH($BI601:$BN601,$FF$1:$FF$6,0))),COLUMN($BW601:BX601))),"")</f>
        <v>#VALUE!</v>
      </c>
      <c r="BY601" s="10" t="e" cm="1" vm="2">
        <f t="array" aca="1" ref="BY601" ca="1">IFERROR(INDEX($BI601:$BN601,_xlfn.AGGREGATE(15,6,(COLUMN($BI601:$BN601)-COLUMN($BI$8)+1)/NOT(ISNA(MATCH($BI601:$BN601,$FF$1:$FF$6,0))),COLUMN($BW601:BY601))),"")</f>
        <v>#VALUE!</v>
      </c>
      <c r="BZ601" s="10" t="e" cm="1" vm="3">
        <f t="array" aca="1" ref="BZ601" ca="1">IFERROR(INDEX($BI601:$BN601,_xlfn.AGGREGATE(15,6,(COLUMN($BI601:$BN601)-COLUMN($BI$8)+1)/NOT(ISNA(MATCH($BI601:$BN601,$FF$1:$FF$6,0))),COLUMN($BW601:BZ601))),"")</f>
        <v>#VALUE!</v>
      </c>
      <c r="CA601" s="10" t="e" cm="1" vm="4">
        <f t="array" aca="1" ref="CA601" ca="1">IFERROR(INDEX($BI601:$BN601,_xlfn.AGGREGATE(15,6,(COLUMN($BI601:$BN601)-COLUMN($BI$8)+1)/NOT(ISNA(MATCH($BI601:$BN601,$FF$1:$FF$6,0))),COLUMN($BW601:CA601))),"")</f>
        <v>#VALUE!</v>
      </c>
      <c r="CB601" s="10" t="e" cm="1" vm="5">
        <f t="array" aca="1" ref="CB601" ca="1">IFERROR(INDEX($BI601:$BN601,_xlfn.AGGREGATE(15,6,(COLUMN($BI601:$BN601)-COLUMN($BI$8)+1)/NOT(ISNA(MATCH($BI601:$BN601,$FF$1:$FF$6,0))),COLUMN($BW601:CB601))),"")</f>
        <v>#VALUE!</v>
      </c>
      <c r="CC601" s="11"/>
      <c r="CD601" s="10"/>
      <c r="CE601" s="10"/>
      <c r="CF601" s="10"/>
      <c r="CG601" s="10"/>
      <c r="CH601" s="10"/>
      <c r="CI601" s="11"/>
      <c r="CJ601" s="10" cm="1">
        <f t="array" ref="CJ601">SUM(COUNTIF(CD601:CF601,$DH$3:$DM$3))</f>
        <v>0</v>
      </c>
      <c r="CK601" s="10" cm="1">
        <f t="array" ref="CK601">SUM(COUNTIF(CD601:CF601,$DH$2:$DL$2))</f>
        <v>0</v>
      </c>
      <c r="CL601" s="10" cm="1">
        <f t="array" ref="CL601">SUM(COUNTIF(CD601:CF601,$DM$2:$DQ$2))</f>
        <v>0</v>
      </c>
      <c r="CM601" s="11"/>
      <c r="CN601" s="10"/>
      <c r="CO601" s="10"/>
      <c r="CP601" s="11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1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7" t="s">
        <v>42</v>
      </c>
      <c r="EC601" s="11"/>
      <c r="ED601" s="10">
        <f>Tableau1[[#This Row],[Colonne75]]</f>
        <v>0</v>
      </c>
      <c r="EE601" s="10"/>
      <c r="EF601" s="10">
        <f ca="1">OFFSET(Tableau1[[#This Row],[Colonne19]],0,Tableau1[[#This Row],[Colonne126]]-1)</f>
        <v>0</v>
      </c>
      <c r="EG601" s="11"/>
      <c r="EH601" s="10">
        <f>Tableau1[[#This Row],[Colonne76]]</f>
        <v>0</v>
      </c>
      <c r="EI601" s="10"/>
      <c r="EJ601" s="10">
        <f ca="1">OFFSET(Tableau1[[#This Row],[Colonne19]],0,Tableau1[[#This Row],[Colonne130]]-1)</f>
        <v>0</v>
      </c>
      <c r="EK601" s="11"/>
      <c r="EL601" s="10">
        <f>Tableau1[[#This Row],[Colonne77]]</f>
        <v>0</v>
      </c>
      <c r="EM601" s="10"/>
      <c r="EN601" s="10">
        <f ca="1">OFFSET(Tableau1[[#This Row],[Colonne19]],0,Tableau1[[#This Row],[Colonne134]]-1)</f>
        <v>0</v>
      </c>
      <c r="EO601" s="11"/>
      <c r="EP601" s="10">
        <f>Tableau1[[#This Row],[Colonne78]]</f>
        <v>0</v>
      </c>
      <c r="EQ601" s="10"/>
      <c r="ER601" s="10">
        <f ca="1">OFFSET(Tableau1[[#This Row],[Colonne19]],0,Tableau1[[#This Row],[Colonne138]]-1)</f>
        <v>0</v>
      </c>
      <c r="ES601" s="11"/>
      <c r="ET601" s="10">
        <f>Tableau1[[#This Row],[Colonne79]]</f>
        <v>0</v>
      </c>
      <c r="EU601" s="10"/>
      <c r="EV601" s="10">
        <f ca="1">OFFSET(Tableau1[[#This Row],[Colonne19]],0,Tableau1[[#This Row],[Colonne142]]-1)</f>
        <v>0</v>
      </c>
      <c r="EW601" s="11"/>
      <c r="EX601" s="10">
        <f t="shared" ca="1" si="60"/>
        <v>0</v>
      </c>
      <c r="EY601" s="10">
        <f t="shared" ca="1" si="61"/>
        <v>0</v>
      </c>
      <c r="EZ601" s="10">
        <f t="shared" ca="1" si="62"/>
        <v>0</v>
      </c>
      <c r="FA601" s="10">
        <f t="shared" ca="1" si="57"/>
        <v>0</v>
      </c>
      <c r="FB601" s="10">
        <f t="shared" ca="1" si="58"/>
        <v>0</v>
      </c>
      <c r="FC601" s="10">
        <f t="shared" ca="1" si="59"/>
        <v>0</v>
      </c>
      <c r="FD601" s="11"/>
    </row>
    <row r="602" spans="1:160" x14ac:dyDescent="0.2">
      <c r="A602" s="25"/>
      <c r="B602" s="10"/>
      <c r="C602" s="13"/>
      <c r="D602" s="26"/>
      <c r="E602" s="10"/>
      <c r="F602" s="10"/>
      <c r="G602" s="10"/>
      <c r="H602" s="10"/>
      <c r="I602" s="10"/>
      <c r="J602" s="24"/>
      <c r="K602" s="13"/>
      <c r="L602" s="10"/>
      <c r="M602" s="13"/>
      <c r="N602" s="13"/>
      <c r="O602" s="33" t="e">
        <f>Tableau1[[#This Row],[Colonne14]]/Tableau1[[#This Row],[Colonne13]]</f>
        <v>#DIV/0!</v>
      </c>
      <c r="P602" s="57"/>
      <c r="Q602" s="59" t="e" cm="1">
        <f t="array" ref="Q602">SUM(Tableau1[[#This Row],[Colonne19]:[Colonne38]]/Tableau1[[#This Row],[Colonne11]])</f>
        <v>#DIV/0!</v>
      </c>
      <c r="R602" s="11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1"/>
      <c r="AN602" s="10" t="str" cm="1">
        <f t="array" ref="AN602">IFERROR(INDEX($S$2:$AL$2,MATCH(SMALL(Tableau1[[#This Row],[Colonne19]:[Colonne38]],1),Tableau1[[#This Row],[Colonne19]:[Colonne38]],0)),"")</f>
        <v/>
      </c>
      <c r="AO602" s="10" t="str">
        <f>IFERROR(INDEX($S$2:$AL$2,MATCH(SMALL(Tableau1[[#This Row],[Colonne19]:[Colonne38]],2),Tableau1[[#This Row],[Colonne19]:[Colonne38]],0)),"")</f>
        <v/>
      </c>
      <c r="AP602" s="10" t="str">
        <f>IFERROR(INDEX($S$2:$AL$2,MATCH(SMALL(Tableau1[[#This Row],[Colonne19]:[Colonne38]],3),Tableau1[[#This Row],[Colonne19]:[Colonne38]],0)),"")</f>
        <v/>
      </c>
      <c r="AQ602" s="10" t="str">
        <f>IFERROR(INDEX($S$2:$AL$2,MATCH(SMALL(Tableau1[[#This Row],[Colonne19]:[Colonne38]],4),Tableau1[[#This Row],[Colonne19]:[Colonne38]],0)),"")</f>
        <v/>
      </c>
      <c r="AR602" s="10" t="str">
        <f>IFERROR(INDEX($S$2:$AL$2,MATCH(SMALL(Tableau1[[#This Row],[Colonne19]:[Colonne38]],5),Tableau1[[#This Row],[Colonne19]:[Colonne38]],0)),"")</f>
        <v/>
      </c>
      <c r="AS602" s="10" t="str">
        <f>IFERROR(INDEX($S$2:$AL$2,MATCH(SMALL(Tableau1[[#This Row],[Colonne19]:[Colonne38]],6),Tableau1[[#This Row],[Colonne19]:[Colonne38]],0)),"")</f>
        <v/>
      </c>
      <c r="AT602" s="10" t="str">
        <f>IFERROR(INDEX($S$2:$AL$2,MATCH(SMALL(Tableau1[[#This Row],[Colonne19]:[Colonne38]],7),Tableau1[[#This Row],[Colonne19]:[Colonne38]],0)),"")</f>
        <v/>
      </c>
      <c r="AU602" s="10" t="str">
        <f>IFERROR(INDEX($S$2:$AL$2,MATCH(SMALL(Tableau1[[#This Row],[Colonne19]:[Colonne38]],8),Tableau1[[#This Row],[Colonne19]:[Colonne38]],0)),"")</f>
        <v/>
      </c>
      <c r="AV602" s="10" t="str">
        <f>IFERROR(INDEX($S$2:$AL$2,MATCH(SMALL(Tableau1[[#This Row],[Colonne19]:[Colonne38]],9),Tableau1[[#This Row],[Colonne19]:[Colonne38]],0)),"")</f>
        <v/>
      </c>
      <c r="AW602" s="10" t="str">
        <f>IFERROR(INDEX($S$2:$AL$2,MATCH(SMALL(Tableau1[[#This Row],[Colonne19]:[Colonne38]],10),Tableau1[[#This Row],[Colonne19]:[Colonne38]],0)),"")</f>
        <v/>
      </c>
      <c r="AX602" s="10" t="str">
        <f>IFERROR(INDEX($S$2:$AL$2,MATCH(SMALL(Tableau1[[#This Row],[Colonne19]:[Colonne38]],11),Tableau1[[#This Row],[Colonne19]:[Colonne38]],0)),"")</f>
        <v/>
      </c>
      <c r="AY602" s="10" t="str">
        <f>IFERROR(INDEX($S$2:$AL$2,MATCH(SMALL(Tableau1[[#This Row],[Colonne19]:[Colonne38]],12),Tableau1[[#This Row],[Colonne19]:[Colonne38]],0)),"")</f>
        <v/>
      </c>
      <c r="AZ602" s="10" t="str">
        <f>IFERROR(INDEX($S$2:$AL$2,MATCH(SMALL(Tableau1[[#This Row],[Colonne19]:[Colonne38]],13),Tableau1[[#This Row],[Colonne19]:[Colonne38]],0)),"")</f>
        <v/>
      </c>
      <c r="BA602" s="10" t="str">
        <f>IFERROR(INDEX($S$2:$AL$2,MATCH(SMALL(Tableau1[[#This Row],[Colonne19]:[Colonne38]],14),Tableau1[[#This Row],[Colonne19]:[Colonne38]],0)),"")</f>
        <v/>
      </c>
      <c r="BB602" s="10" t="str">
        <f>IFERROR(INDEX($S$2:$AL$2,MATCH(SMALL(Tableau1[[#This Row],[Colonne19]:[Colonne38]],15),Tableau1[[#This Row],[Colonne19]:[Colonne38]],0)),"")</f>
        <v/>
      </c>
      <c r="BC602" s="10" t="str">
        <f>IFERROR(INDEX($S$2:$AL$2,MATCH(SMALL(Tableau1[[#This Row],[Colonne19]:[Colonne38]],16),Tableau1[[#This Row],[Colonne19]:[Colonne38]],0)),"")</f>
        <v/>
      </c>
      <c r="BD602" s="10" t="str">
        <f>IFERROR(INDEX($S$2:$AL$2,MATCH(SMALL(Tableau1[[#This Row],[Colonne19]:[Colonne38]],17),Tableau1[[#This Row],[Colonne19]:[Colonne38]],0)),"")</f>
        <v/>
      </c>
      <c r="BE602" s="10" t="str">
        <f>IFERROR(INDEX($S$2:$AL$2,MATCH(SMALL(Tableau1[[#This Row],[Colonne19]:[Colonne38]],18),Tableau1[[#This Row],[Colonne19]:[Colonne38]],0)),"")</f>
        <v/>
      </c>
      <c r="BF602" s="10" t="str">
        <f>IFERROR(INDEX($S$2:$AL$2,MATCH(SMALL(Tableau1[[#This Row],[Colonne19]:[Colonne38]],19),Tableau1[[#This Row],[Colonne19]:[Colonne38]],0)),"")</f>
        <v/>
      </c>
      <c r="BG602" s="10" t="str">
        <f>IFERROR(INDEX($S$2:$AL$2,MATCH(SMALL(Tableau1[[#This Row],[Colonne19]:[Colonne38]],20),Tableau1[[#This Row],[Colonne19]:[Colonne38]],0)),"")</f>
        <v/>
      </c>
      <c r="BH602" s="11"/>
      <c r="BI602" s="10"/>
      <c r="BJ602" s="10"/>
      <c r="BK602" s="10"/>
      <c r="BL602" s="10"/>
      <c r="BM602" s="10"/>
      <c r="BN602" s="10"/>
      <c r="BO602" s="11"/>
      <c r="BP602" s="10" t="str" cm="1">
        <f t="array" ref="BP602">IFERROR(INDEX($AN602:$BG602,_xlfn.AGGREGATE(15,6,(COLUMN($AN602:$BG602)-COLUMN($AN$8)+1)/NOT(ISNA(MATCH($AN602:$BG602,$FF$1:$FF$6,0))),COLUMN($BV602:BV602))),"")</f>
        <v/>
      </c>
      <c r="BQ602" s="10" t="e" cm="1" vm="1">
        <f t="array" aca="1" ref="BQ602" ca="1">IFERROR(INDEX($AN602:$BG602,_xlfn.AGGREGATE(15,6,(COLUMN($AN602:$BG602)-COLUMN($AN$8)+1)/NOT(ISNA(MATCH($AN602:$BG602,$FF$1:$FF$6,0))),COLUMN($BV602:BW602))),"")</f>
        <v>#VALUE!</v>
      </c>
      <c r="BR602" s="10" t="e" cm="1" vm="2">
        <f t="array" aca="1" ref="BR602" ca="1">IFERROR(INDEX($AN602:$BG602,_xlfn.AGGREGATE(15,6,(COLUMN($AN602:$BG602)-COLUMN($AN$8)+1)/NOT(ISNA(MATCH($AN602:$BG602,$FF$1:$FF$6,0))),COLUMN($BV602:BX602))),"")</f>
        <v>#VALUE!</v>
      </c>
      <c r="BS602" s="10" t="e" cm="1" vm="3">
        <f t="array" aca="1" ref="BS602" ca="1">IFERROR(INDEX($AN602:$BG602,_xlfn.AGGREGATE(15,6,(COLUMN($AN602:$BG602)-COLUMN($AN$8)+1)/NOT(ISNA(MATCH($AN602:$BG602,$FF$1:$FF$6,0))),COLUMN($BV602:BY602))),"")</f>
        <v>#VALUE!</v>
      </c>
      <c r="BT602" s="10" t="e" cm="1" vm="4">
        <f t="array" aca="1" ref="BT602" ca="1">IFERROR(INDEX($AN602:$BG602,_xlfn.AGGREGATE(15,6,(COLUMN($AN602:$BG602)-COLUMN($AN$8)+1)/NOT(ISNA(MATCH($AN602:$BG602,$FF$1:$FF$6,0))),COLUMN($BV602:BZ602))),"")</f>
        <v>#VALUE!</v>
      </c>
      <c r="BU602" s="10" t="e" cm="1" vm="5">
        <f t="array" aca="1" ref="BU602" ca="1">IFERROR(INDEX($AN602:$BG602,_xlfn.AGGREGATE(15,6,(COLUMN($AN602:$BG602)-COLUMN($AN$8)+1)/NOT(ISNA(MATCH($AN602:$BG602,$FF$1:$FF$6,0))),COLUMN($BV602:CA602))),"")</f>
        <v>#VALUE!</v>
      </c>
      <c r="BV602" s="11"/>
      <c r="BW602" s="10" t="str" cm="1">
        <f t="array" ref="BW602">IFERROR(INDEX($BI602:$BN602,_xlfn.AGGREGATE(15,6,(COLUMN($BI602:$BN602)-COLUMN($BI$8)+1)/NOT(ISNA(MATCH($BI602:$BN602,$FF$1:$FF$6,0))),COLUMN($BW602:BW602))),"")</f>
        <v/>
      </c>
      <c r="BX602" s="10" t="e" cm="1" vm="1">
        <f t="array" aca="1" ref="BX602" ca="1">IFERROR(INDEX($BI602:$BN602,_xlfn.AGGREGATE(15,6,(COLUMN($BI602:$BN602)-COLUMN($BI$8)+1)/NOT(ISNA(MATCH($BI602:$BN602,$FF$1:$FF$6,0))),COLUMN($BW602:BX602))),"")</f>
        <v>#VALUE!</v>
      </c>
      <c r="BY602" s="10" t="e" cm="1" vm="2">
        <f t="array" aca="1" ref="BY602" ca="1">IFERROR(INDEX($BI602:$BN602,_xlfn.AGGREGATE(15,6,(COLUMN($BI602:$BN602)-COLUMN($BI$8)+1)/NOT(ISNA(MATCH($BI602:$BN602,$FF$1:$FF$6,0))),COLUMN($BW602:BY602))),"")</f>
        <v>#VALUE!</v>
      </c>
      <c r="BZ602" s="10" t="e" cm="1" vm="3">
        <f t="array" aca="1" ref="BZ602" ca="1">IFERROR(INDEX($BI602:$BN602,_xlfn.AGGREGATE(15,6,(COLUMN($BI602:$BN602)-COLUMN($BI$8)+1)/NOT(ISNA(MATCH($BI602:$BN602,$FF$1:$FF$6,0))),COLUMN($BW602:BZ602))),"")</f>
        <v>#VALUE!</v>
      </c>
      <c r="CA602" s="10" t="e" cm="1" vm="4">
        <f t="array" aca="1" ref="CA602" ca="1">IFERROR(INDEX($BI602:$BN602,_xlfn.AGGREGATE(15,6,(COLUMN($BI602:$BN602)-COLUMN($BI$8)+1)/NOT(ISNA(MATCH($BI602:$BN602,$FF$1:$FF$6,0))),COLUMN($BW602:CA602))),"")</f>
        <v>#VALUE!</v>
      </c>
      <c r="CB602" s="10" t="e" cm="1" vm="5">
        <f t="array" aca="1" ref="CB602" ca="1">IFERROR(INDEX($BI602:$BN602,_xlfn.AGGREGATE(15,6,(COLUMN($BI602:$BN602)-COLUMN($BI$8)+1)/NOT(ISNA(MATCH($BI602:$BN602,$FF$1:$FF$6,0))),COLUMN($BW602:CB602))),"")</f>
        <v>#VALUE!</v>
      </c>
      <c r="CC602" s="11"/>
      <c r="CD602" s="10"/>
      <c r="CE602" s="10"/>
      <c r="CF602" s="10"/>
      <c r="CG602" s="10"/>
      <c r="CH602" s="10"/>
      <c r="CI602" s="11"/>
      <c r="CJ602" s="10" cm="1">
        <f t="array" ref="CJ602">SUM(COUNTIF(CD602:CF602,$DH$3:$DM$3))</f>
        <v>0</v>
      </c>
      <c r="CK602" s="10" cm="1">
        <f t="array" ref="CK602">SUM(COUNTIF(CD602:CF602,$DH$2:$DL$2))</f>
        <v>0</v>
      </c>
      <c r="CL602" s="10" cm="1">
        <f t="array" ref="CL602">SUM(COUNTIF(CD602:CF602,$DM$2:$DQ$2))</f>
        <v>0</v>
      </c>
      <c r="CM602" s="11"/>
      <c r="CN602" s="10"/>
      <c r="CO602" s="10"/>
      <c r="CP602" s="11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1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7" t="s">
        <v>42</v>
      </c>
      <c r="EC602" s="11"/>
      <c r="ED602" s="10">
        <f>Tableau1[[#This Row],[Colonne75]]</f>
        <v>0</v>
      </c>
      <c r="EE602" s="10"/>
      <c r="EF602" s="10">
        <f ca="1">OFFSET(Tableau1[[#This Row],[Colonne19]],0,Tableau1[[#This Row],[Colonne126]]-1)</f>
        <v>0</v>
      </c>
      <c r="EG602" s="11"/>
      <c r="EH602" s="10">
        <f>Tableau1[[#This Row],[Colonne76]]</f>
        <v>0</v>
      </c>
      <c r="EI602" s="10"/>
      <c r="EJ602" s="10">
        <f ca="1">OFFSET(Tableau1[[#This Row],[Colonne19]],0,Tableau1[[#This Row],[Colonne130]]-1)</f>
        <v>0</v>
      </c>
      <c r="EK602" s="11"/>
      <c r="EL602" s="10">
        <f>Tableau1[[#This Row],[Colonne77]]</f>
        <v>0</v>
      </c>
      <c r="EM602" s="10"/>
      <c r="EN602" s="10">
        <f ca="1">OFFSET(Tableau1[[#This Row],[Colonne19]],0,Tableau1[[#This Row],[Colonne134]]-1)</f>
        <v>0</v>
      </c>
      <c r="EO602" s="11"/>
      <c r="EP602" s="10">
        <f>Tableau1[[#This Row],[Colonne78]]</f>
        <v>0</v>
      </c>
      <c r="EQ602" s="10"/>
      <c r="ER602" s="10">
        <f ca="1">OFFSET(Tableau1[[#This Row],[Colonne19]],0,Tableau1[[#This Row],[Colonne138]]-1)</f>
        <v>0</v>
      </c>
      <c r="ES602" s="11"/>
      <c r="ET602" s="10">
        <f>Tableau1[[#This Row],[Colonne79]]</f>
        <v>0</v>
      </c>
      <c r="EU602" s="10"/>
      <c r="EV602" s="10">
        <f ca="1">OFFSET(Tableau1[[#This Row],[Colonne19]],0,Tableau1[[#This Row],[Colonne142]]-1)</f>
        <v>0</v>
      </c>
      <c r="EW602" s="11"/>
      <c r="EX602" s="10">
        <f t="shared" ca="1" si="60"/>
        <v>0</v>
      </c>
      <c r="EY602" s="10">
        <f t="shared" ca="1" si="61"/>
        <v>0</v>
      </c>
      <c r="EZ602" s="10">
        <f t="shared" ca="1" si="62"/>
        <v>0</v>
      </c>
      <c r="FA602" s="10">
        <f t="shared" ca="1" si="57"/>
        <v>0</v>
      </c>
      <c r="FB602" s="10">
        <f t="shared" ca="1" si="58"/>
        <v>0</v>
      </c>
      <c r="FC602" s="10">
        <f t="shared" ca="1" si="59"/>
        <v>0</v>
      </c>
      <c r="FD602" s="11"/>
    </row>
    <row r="603" spans="1:160" x14ac:dyDescent="0.2">
      <c r="A603" s="25"/>
      <c r="B603" s="10"/>
      <c r="C603" s="13"/>
      <c r="D603" s="26"/>
      <c r="E603" s="10"/>
      <c r="F603" s="10"/>
      <c r="G603" s="10"/>
      <c r="H603" s="10"/>
      <c r="I603" s="10"/>
      <c r="J603" s="24"/>
      <c r="K603" s="13"/>
      <c r="L603" s="10"/>
      <c r="M603" s="13"/>
      <c r="N603" s="13"/>
      <c r="O603" s="33" t="e">
        <f>Tableau1[[#This Row],[Colonne14]]/Tableau1[[#This Row],[Colonne13]]</f>
        <v>#DIV/0!</v>
      </c>
      <c r="P603" s="57"/>
      <c r="Q603" s="59" t="e" cm="1">
        <f t="array" ref="Q603">SUM(Tableau1[[#This Row],[Colonne19]:[Colonne38]]/Tableau1[[#This Row],[Colonne11]])</f>
        <v>#DIV/0!</v>
      </c>
      <c r="R603" s="11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1"/>
      <c r="AN603" s="10" t="str" cm="1">
        <f t="array" ref="AN603">IFERROR(INDEX($S$2:$AL$2,MATCH(SMALL(Tableau1[[#This Row],[Colonne19]:[Colonne38]],1),Tableau1[[#This Row],[Colonne19]:[Colonne38]],0)),"")</f>
        <v/>
      </c>
      <c r="AO603" s="10" t="str">
        <f>IFERROR(INDEX($S$2:$AL$2,MATCH(SMALL(Tableau1[[#This Row],[Colonne19]:[Colonne38]],2),Tableau1[[#This Row],[Colonne19]:[Colonne38]],0)),"")</f>
        <v/>
      </c>
      <c r="AP603" s="10" t="str">
        <f>IFERROR(INDEX($S$2:$AL$2,MATCH(SMALL(Tableau1[[#This Row],[Colonne19]:[Colonne38]],3),Tableau1[[#This Row],[Colonne19]:[Colonne38]],0)),"")</f>
        <v/>
      </c>
      <c r="AQ603" s="10" t="str">
        <f>IFERROR(INDEX($S$2:$AL$2,MATCH(SMALL(Tableau1[[#This Row],[Colonne19]:[Colonne38]],4),Tableau1[[#This Row],[Colonne19]:[Colonne38]],0)),"")</f>
        <v/>
      </c>
      <c r="AR603" s="10" t="str">
        <f>IFERROR(INDEX($S$2:$AL$2,MATCH(SMALL(Tableau1[[#This Row],[Colonne19]:[Colonne38]],5),Tableau1[[#This Row],[Colonne19]:[Colonne38]],0)),"")</f>
        <v/>
      </c>
      <c r="AS603" s="10" t="str">
        <f>IFERROR(INDEX($S$2:$AL$2,MATCH(SMALL(Tableau1[[#This Row],[Colonne19]:[Colonne38]],6),Tableau1[[#This Row],[Colonne19]:[Colonne38]],0)),"")</f>
        <v/>
      </c>
      <c r="AT603" s="10" t="str">
        <f>IFERROR(INDEX($S$2:$AL$2,MATCH(SMALL(Tableau1[[#This Row],[Colonne19]:[Colonne38]],7),Tableau1[[#This Row],[Colonne19]:[Colonne38]],0)),"")</f>
        <v/>
      </c>
      <c r="AU603" s="10" t="str">
        <f>IFERROR(INDEX($S$2:$AL$2,MATCH(SMALL(Tableau1[[#This Row],[Colonne19]:[Colonne38]],8),Tableau1[[#This Row],[Colonne19]:[Colonne38]],0)),"")</f>
        <v/>
      </c>
      <c r="AV603" s="10" t="str">
        <f>IFERROR(INDEX($S$2:$AL$2,MATCH(SMALL(Tableau1[[#This Row],[Colonne19]:[Colonne38]],9),Tableau1[[#This Row],[Colonne19]:[Colonne38]],0)),"")</f>
        <v/>
      </c>
      <c r="AW603" s="10" t="str">
        <f>IFERROR(INDEX($S$2:$AL$2,MATCH(SMALL(Tableau1[[#This Row],[Colonne19]:[Colonne38]],10),Tableau1[[#This Row],[Colonne19]:[Colonne38]],0)),"")</f>
        <v/>
      </c>
      <c r="AX603" s="10" t="str">
        <f>IFERROR(INDEX($S$2:$AL$2,MATCH(SMALL(Tableau1[[#This Row],[Colonne19]:[Colonne38]],11),Tableau1[[#This Row],[Colonne19]:[Colonne38]],0)),"")</f>
        <v/>
      </c>
      <c r="AY603" s="10" t="str">
        <f>IFERROR(INDEX($S$2:$AL$2,MATCH(SMALL(Tableau1[[#This Row],[Colonne19]:[Colonne38]],12),Tableau1[[#This Row],[Colonne19]:[Colonne38]],0)),"")</f>
        <v/>
      </c>
      <c r="AZ603" s="10" t="str">
        <f>IFERROR(INDEX($S$2:$AL$2,MATCH(SMALL(Tableau1[[#This Row],[Colonne19]:[Colonne38]],13),Tableau1[[#This Row],[Colonne19]:[Colonne38]],0)),"")</f>
        <v/>
      </c>
      <c r="BA603" s="10" t="str">
        <f>IFERROR(INDEX($S$2:$AL$2,MATCH(SMALL(Tableau1[[#This Row],[Colonne19]:[Colonne38]],14),Tableau1[[#This Row],[Colonne19]:[Colonne38]],0)),"")</f>
        <v/>
      </c>
      <c r="BB603" s="10" t="str">
        <f>IFERROR(INDEX($S$2:$AL$2,MATCH(SMALL(Tableau1[[#This Row],[Colonne19]:[Colonne38]],15),Tableau1[[#This Row],[Colonne19]:[Colonne38]],0)),"")</f>
        <v/>
      </c>
      <c r="BC603" s="10" t="str">
        <f>IFERROR(INDEX($S$2:$AL$2,MATCH(SMALL(Tableau1[[#This Row],[Colonne19]:[Colonne38]],16),Tableau1[[#This Row],[Colonne19]:[Colonne38]],0)),"")</f>
        <v/>
      </c>
      <c r="BD603" s="10" t="str">
        <f>IFERROR(INDEX($S$2:$AL$2,MATCH(SMALL(Tableau1[[#This Row],[Colonne19]:[Colonne38]],17),Tableau1[[#This Row],[Colonne19]:[Colonne38]],0)),"")</f>
        <v/>
      </c>
      <c r="BE603" s="10" t="str">
        <f>IFERROR(INDEX($S$2:$AL$2,MATCH(SMALL(Tableau1[[#This Row],[Colonne19]:[Colonne38]],18),Tableau1[[#This Row],[Colonne19]:[Colonne38]],0)),"")</f>
        <v/>
      </c>
      <c r="BF603" s="10" t="str">
        <f>IFERROR(INDEX($S$2:$AL$2,MATCH(SMALL(Tableau1[[#This Row],[Colonne19]:[Colonne38]],19),Tableau1[[#This Row],[Colonne19]:[Colonne38]],0)),"")</f>
        <v/>
      </c>
      <c r="BG603" s="10" t="str">
        <f>IFERROR(INDEX($S$2:$AL$2,MATCH(SMALL(Tableau1[[#This Row],[Colonne19]:[Colonne38]],20),Tableau1[[#This Row],[Colonne19]:[Colonne38]],0)),"")</f>
        <v/>
      </c>
      <c r="BH603" s="11"/>
      <c r="BI603" s="10"/>
      <c r="BJ603" s="10"/>
      <c r="BK603" s="10"/>
      <c r="BL603" s="10"/>
      <c r="BM603" s="10"/>
      <c r="BN603" s="10"/>
      <c r="BO603" s="11"/>
      <c r="BP603" s="10" t="str" cm="1">
        <f t="array" ref="BP603">IFERROR(INDEX($AN603:$BG603,_xlfn.AGGREGATE(15,6,(COLUMN($AN603:$BG603)-COLUMN($AN$8)+1)/NOT(ISNA(MATCH($AN603:$BG603,$FF$1:$FF$6,0))),COLUMN($BV603:BV603))),"")</f>
        <v/>
      </c>
      <c r="BQ603" s="10" t="e" cm="1" vm="1">
        <f t="array" aca="1" ref="BQ603" ca="1">IFERROR(INDEX($AN603:$BG603,_xlfn.AGGREGATE(15,6,(COLUMN($AN603:$BG603)-COLUMN($AN$8)+1)/NOT(ISNA(MATCH($AN603:$BG603,$FF$1:$FF$6,0))),COLUMN($BV603:BW603))),"")</f>
        <v>#VALUE!</v>
      </c>
      <c r="BR603" s="10" t="e" cm="1" vm="2">
        <f t="array" aca="1" ref="BR603" ca="1">IFERROR(INDEX($AN603:$BG603,_xlfn.AGGREGATE(15,6,(COLUMN($AN603:$BG603)-COLUMN($AN$8)+1)/NOT(ISNA(MATCH($AN603:$BG603,$FF$1:$FF$6,0))),COLUMN($BV603:BX603))),"")</f>
        <v>#VALUE!</v>
      </c>
      <c r="BS603" s="10" t="e" cm="1" vm="3">
        <f t="array" aca="1" ref="BS603" ca="1">IFERROR(INDEX($AN603:$BG603,_xlfn.AGGREGATE(15,6,(COLUMN($AN603:$BG603)-COLUMN($AN$8)+1)/NOT(ISNA(MATCH($AN603:$BG603,$FF$1:$FF$6,0))),COLUMN($BV603:BY603))),"")</f>
        <v>#VALUE!</v>
      </c>
      <c r="BT603" s="10" t="e" cm="1" vm="4">
        <f t="array" aca="1" ref="BT603" ca="1">IFERROR(INDEX($AN603:$BG603,_xlfn.AGGREGATE(15,6,(COLUMN($AN603:$BG603)-COLUMN($AN$8)+1)/NOT(ISNA(MATCH($AN603:$BG603,$FF$1:$FF$6,0))),COLUMN($BV603:BZ603))),"")</f>
        <v>#VALUE!</v>
      </c>
      <c r="BU603" s="10" t="e" cm="1" vm="5">
        <f t="array" aca="1" ref="BU603" ca="1">IFERROR(INDEX($AN603:$BG603,_xlfn.AGGREGATE(15,6,(COLUMN($AN603:$BG603)-COLUMN($AN$8)+1)/NOT(ISNA(MATCH($AN603:$BG603,$FF$1:$FF$6,0))),COLUMN($BV603:CA603))),"")</f>
        <v>#VALUE!</v>
      </c>
      <c r="BV603" s="11"/>
      <c r="BW603" s="10" t="str" cm="1">
        <f t="array" ref="BW603">IFERROR(INDEX($BI603:$BN603,_xlfn.AGGREGATE(15,6,(COLUMN($BI603:$BN603)-COLUMN($BI$8)+1)/NOT(ISNA(MATCH($BI603:$BN603,$FF$1:$FF$6,0))),COLUMN($BW603:BW603))),"")</f>
        <v/>
      </c>
      <c r="BX603" s="10" t="e" cm="1" vm="1">
        <f t="array" aca="1" ref="BX603" ca="1">IFERROR(INDEX($BI603:$BN603,_xlfn.AGGREGATE(15,6,(COLUMN($BI603:$BN603)-COLUMN($BI$8)+1)/NOT(ISNA(MATCH($BI603:$BN603,$FF$1:$FF$6,0))),COLUMN($BW603:BX603))),"")</f>
        <v>#VALUE!</v>
      </c>
      <c r="BY603" s="10" t="e" cm="1" vm="2">
        <f t="array" aca="1" ref="BY603" ca="1">IFERROR(INDEX($BI603:$BN603,_xlfn.AGGREGATE(15,6,(COLUMN($BI603:$BN603)-COLUMN($BI$8)+1)/NOT(ISNA(MATCH($BI603:$BN603,$FF$1:$FF$6,0))),COLUMN($BW603:BY603))),"")</f>
        <v>#VALUE!</v>
      </c>
      <c r="BZ603" s="10" t="e" cm="1" vm="3">
        <f t="array" aca="1" ref="BZ603" ca="1">IFERROR(INDEX($BI603:$BN603,_xlfn.AGGREGATE(15,6,(COLUMN($BI603:$BN603)-COLUMN($BI$8)+1)/NOT(ISNA(MATCH($BI603:$BN603,$FF$1:$FF$6,0))),COLUMN($BW603:BZ603))),"")</f>
        <v>#VALUE!</v>
      </c>
      <c r="CA603" s="10" t="e" cm="1" vm="4">
        <f t="array" aca="1" ref="CA603" ca="1">IFERROR(INDEX($BI603:$BN603,_xlfn.AGGREGATE(15,6,(COLUMN($BI603:$BN603)-COLUMN($BI$8)+1)/NOT(ISNA(MATCH($BI603:$BN603,$FF$1:$FF$6,0))),COLUMN($BW603:CA603))),"")</f>
        <v>#VALUE!</v>
      </c>
      <c r="CB603" s="10" t="e" cm="1" vm="5">
        <f t="array" aca="1" ref="CB603" ca="1">IFERROR(INDEX($BI603:$BN603,_xlfn.AGGREGATE(15,6,(COLUMN($BI603:$BN603)-COLUMN($BI$8)+1)/NOT(ISNA(MATCH($BI603:$BN603,$FF$1:$FF$6,0))),COLUMN($BW603:CB603))),"")</f>
        <v>#VALUE!</v>
      </c>
      <c r="CC603" s="11"/>
      <c r="CD603" s="10"/>
      <c r="CE603" s="10"/>
      <c r="CF603" s="10"/>
      <c r="CG603" s="10"/>
      <c r="CH603" s="10"/>
      <c r="CI603" s="11"/>
      <c r="CJ603" s="10" cm="1">
        <f t="array" ref="CJ603">SUM(COUNTIF(CD603:CF603,$DH$3:$DM$3))</f>
        <v>0</v>
      </c>
      <c r="CK603" s="10" cm="1">
        <f t="array" ref="CK603">SUM(COUNTIF(CD603:CF603,$DH$2:$DL$2))</f>
        <v>0</v>
      </c>
      <c r="CL603" s="10" cm="1">
        <f t="array" ref="CL603">SUM(COUNTIF(CD603:CF603,$DM$2:$DQ$2))</f>
        <v>0</v>
      </c>
      <c r="CM603" s="11"/>
      <c r="CN603" s="10"/>
      <c r="CO603" s="10"/>
      <c r="CP603" s="11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1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7" t="s">
        <v>42</v>
      </c>
      <c r="EC603" s="11"/>
      <c r="ED603" s="10">
        <f>Tableau1[[#This Row],[Colonne75]]</f>
        <v>0</v>
      </c>
      <c r="EE603" s="10"/>
      <c r="EF603" s="10">
        <f ca="1">OFFSET(Tableau1[[#This Row],[Colonne19]],0,Tableau1[[#This Row],[Colonne126]]-1)</f>
        <v>0</v>
      </c>
      <c r="EG603" s="11"/>
      <c r="EH603" s="10">
        <f>Tableau1[[#This Row],[Colonne76]]</f>
        <v>0</v>
      </c>
      <c r="EI603" s="10"/>
      <c r="EJ603" s="10">
        <f ca="1">OFFSET(Tableau1[[#This Row],[Colonne19]],0,Tableau1[[#This Row],[Colonne130]]-1)</f>
        <v>0</v>
      </c>
      <c r="EK603" s="11"/>
      <c r="EL603" s="10">
        <f>Tableau1[[#This Row],[Colonne77]]</f>
        <v>0</v>
      </c>
      <c r="EM603" s="10"/>
      <c r="EN603" s="10">
        <f ca="1">OFFSET(Tableau1[[#This Row],[Colonne19]],0,Tableau1[[#This Row],[Colonne134]]-1)</f>
        <v>0</v>
      </c>
      <c r="EO603" s="11"/>
      <c r="EP603" s="10">
        <f>Tableau1[[#This Row],[Colonne78]]</f>
        <v>0</v>
      </c>
      <c r="EQ603" s="10"/>
      <c r="ER603" s="10">
        <f ca="1">OFFSET(Tableau1[[#This Row],[Colonne19]],0,Tableau1[[#This Row],[Colonne138]]-1)</f>
        <v>0</v>
      </c>
      <c r="ES603" s="11"/>
      <c r="ET603" s="10">
        <f>Tableau1[[#This Row],[Colonne79]]</f>
        <v>0</v>
      </c>
      <c r="EU603" s="10"/>
      <c r="EV603" s="10">
        <f ca="1">OFFSET(Tableau1[[#This Row],[Colonne19]],0,Tableau1[[#This Row],[Colonne142]]-1)</f>
        <v>0</v>
      </c>
      <c r="EW603" s="11"/>
      <c r="EX603" s="10">
        <f t="shared" ca="1" si="60"/>
        <v>0</v>
      </c>
      <c r="EY603" s="10">
        <f t="shared" ca="1" si="61"/>
        <v>0</v>
      </c>
      <c r="EZ603" s="10">
        <f t="shared" ca="1" si="62"/>
        <v>0</v>
      </c>
      <c r="FA603" s="10">
        <f t="shared" ca="1" si="57"/>
        <v>0</v>
      </c>
      <c r="FB603" s="10">
        <f t="shared" ca="1" si="58"/>
        <v>0</v>
      </c>
      <c r="FC603" s="10">
        <f t="shared" ca="1" si="59"/>
        <v>0</v>
      </c>
      <c r="FD603" s="11"/>
    </row>
    <row r="604" spans="1:160" x14ac:dyDescent="0.2">
      <c r="A604" s="25"/>
      <c r="B604" s="10"/>
      <c r="C604" s="13"/>
      <c r="D604" s="26"/>
      <c r="E604" s="10"/>
      <c r="F604" s="10"/>
      <c r="G604" s="10"/>
      <c r="H604" s="10"/>
      <c r="I604" s="10"/>
      <c r="J604" s="24"/>
      <c r="K604" s="13"/>
      <c r="L604" s="10"/>
      <c r="M604" s="13"/>
      <c r="N604" s="13"/>
      <c r="O604" s="33" t="e">
        <f>Tableau1[[#This Row],[Colonne14]]/Tableau1[[#This Row],[Colonne13]]</f>
        <v>#DIV/0!</v>
      </c>
      <c r="P604" s="57"/>
      <c r="Q604" s="59" t="e" cm="1">
        <f t="array" ref="Q604">SUM(Tableau1[[#This Row],[Colonne19]:[Colonne38]]/Tableau1[[#This Row],[Colonne11]])</f>
        <v>#DIV/0!</v>
      </c>
      <c r="R604" s="11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1"/>
      <c r="AN604" s="10" t="str" cm="1">
        <f t="array" ref="AN604">IFERROR(INDEX($S$2:$AL$2,MATCH(SMALL(Tableau1[[#This Row],[Colonne19]:[Colonne38]],1),Tableau1[[#This Row],[Colonne19]:[Colonne38]],0)),"")</f>
        <v/>
      </c>
      <c r="AO604" s="10" t="str">
        <f>IFERROR(INDEX($S$2:$AL$2,MATCH(SMALL(Tableau1[[#This Row],[Colonne19]:[Colonne38]],2),Tableau1[[#This Row],[Colonne19]:[Colonne38]],0)),"")</f>
        <v/>
      </c>
      <c r="AP604" s="10" t="str">
        <f>IFERROR(INDEX($S$2:$AL$2,MATCH(SMALL(Tableau1[[#This Row],[Colonne19]:[Colonne38]],3),Tableau1[[#This Row],[Colonne19]:[Colonne38]],0)),"")</f>
        <v/>
      </c>
      <c r="AQ604" s="10" t="str">
        <f>IFERROR(INDEX($S$2:$AL$2,MATCH(SMALL(Tableau1[[#This Row],[Colonne19]:[Colonne38]],4),Tableau1[[#This Row],[Colonne19]:[Colonne38]],0)),"")</f>
        <v/>
      </c>
      <c r="AR604" s="10" t="str">
        <f>IFERROR(INDEX($S$2:$AL$2,MATCH(SMALL(Tableau1[[#This Row],[Colonne19]:[Colonne38]],5),Tableau1[[#This Row],[Colonne19]:[Colonne38]],0)),"")</f>
        <v/>
      </c>
      <c r="AS604" s="10" t="str">
        <f>IFERROR(INDEX($S$2:$AL$2,MATCH(SMALL(Tableau1[[#This Row],[Colonne19]:[Colonne38]],6),Tableau1[[#This Row],[Colonne19]:[Colonne38]],0)),"")</f>
        <v/>
      </c>
      <c r="AT604" s="10" t="str">
        <f>IFERROR(INDEX($S$2:$AL$2,MATCH(SMALL(Tableau1[[#This Row],[Colonne19]:[Colonne38]],7),Tableau1[[#This Row],[Colonne19]:[Colonne38]],0)),"")</f>
        <v/>
      </c>
      <c r="AU604" s="10" t="str">
        <f>IFERROR(INDEX($S$2:$AL$2,MATCH(SMALL(Tableau1[[#This Row],[Colonne19]:[Colonne38]],8),Tableau1[[#This Row],[Colonne19]:[Colonne38]],0)),"")</f>
        <v/>
      </c>
      <c r="AV604" s="10" t="str">
        <f>IFERROR(INDEX($S$2:$AL$2,MATCH(SMALL(Tableau1[[#This Row],[Colonne19]:[Colonne38]],9),Tableau1[[#This Row],[Colonne19]:[Colonne38]],0)),"")</f>
        <v/>
      </c>
      <c r="AW604" s="10" t="str">
        <f>IFERROR(INDEX($S$2:$AL$2,MATCH(SMALL(Tableau1[[#This Row],[Colonne19]:[Colonne38]],10),Tableau1[[#This Row],[Colonne19]:[Colonne38]],0)),"")</f>
        <v/>
      </c>
      <c r="AX604" s="10" t="str">
        <f>IFERROR(INDEX($S$2:$AL$2,MATCH(SMALL(Tableau1[[#This Row],[Colonne19]:[Colonne38]],11),Tableau1[[#This Row],[Colonne19]:[Colonne38]],0)),"")</f>
        <v/>
      </c>
      <c r="AY604" s="10" t="str">
        <f>IFERROR(INDEX($S$2:$AL$2,MATCH(SMALL(Tableau1[[#This Row],[Colonne19]:[Colonne38]],12),Tableau1[[#This Row],[Colonne19]:[Colonne38]],0)),"")</f>
        <v/>
      </c>
      <c r="AZ604" s="10" t="str">
        <f>IFERROR(INDEX($S$2:$AL$2,MATCH(SMALL(Tableau1[[#This Row],[Colonne19]:[Colonne38]],13),Tableau1[[#This Row],[Colonne19]:[Colonne38]],0)),"")</f>
        <v/>
      </c>
      <c r="BA604" s="10" t="str">
        <f>IFERROR(INDEX($S$2:$AL$2,MATCH(SMALL(Tableau1[[#This Row],[Colonne19]:[Colonne38]],14),Tableau1[[#This Row],[Colonne19]:[Colonne38]],0)),"")</f>
        <v/>
      </c>
      <c r="BB604" s="10" t="str">
        <f>IFERROR(INDEX($S$2:$AL$2,MATCH(SMALL(Tableau1[[#This Row],[Colonne19]:[Colonne38]],15),Tableau1[[#This Row],[Colonne19]:[Colonne38]],0)),"")</f>
        <v/>
      </c>
      <c r="BC604" s="10" t="str">
        <f>IFERROR(INDEX($S$2:$AL$2,MATCH(SMALL(Tableau1[[#This Row],[Colonne19]:[Colonne38]],16),Tableau1[[#This Row],[Colonne19]:[Colonne38]],0)),"")</f>
        <v/>
      </c>
      <c r="BD604" s="10" t="str">
        <f>IFERROR(INDEX($S$2:$AL$2,MATCH(SMALL(Tableau1[[#This Row],[Colonne19]:[Colonne38]],17),Tableau1[[#This Row],[Colonne19]:[Colonne38]],0)),"")</f>
        <v/>
      </c>
      <c r="BE604" s="10" t="str">
        <f>IFERROR(INDEX($S$2:$AL$2,MATCH(SMALL(Tableau1[[#This Row],[Colonne19]:[Colonne38]],18),Tableau1[[#This Row],[Colonne19]:[Colonne38]],0)),"")</f>
        <v/>
      </c>
      <c r="BF604" s="10" t="str">
        <f>IFERROR(INDEX($S$2:$AL$2,MATCH(SMALL(Tableau1[[#This Row],[Colonne19]:[Colonne38]],19),Tableau1[[#This Row],[Colonne19]:[Colonne38]],0)),"")</f>
        <v/>
      </c>
      <c r="BG604" s="10" t="str">
        <f>IFERROR(INDEX($S$2:$AL$2,MATCH(SMALL(Tableau1[[#This Row],[Colonne19]:[Colonne38]],20),Tableau1[[#This Row],[Colonne19]:[Colonne38]],0)),"")</f>
        <v/>
      </c>
      <c r="BH604" s="11"/>
      <c r="BI604" s="10"/>
      <c r="BJ604" s="10"/>
      <c r="BK604" s="10"/>
      <c r="BL604" s="10"/>
      <c r="BM604" s="10"/>
      <c r="BN604" s="10"/>
      <c r="BO604" s="11"/>
      <c r="BP604" s="10" t="str" cm="1">
        <f t="array" ref="BP604">IFERROR(INDEX($AN604:$BG604,_xlfn.AGGREGATE(15,6,(COLUMN($AN604:$BG604)-COLUMN($AN$8)+1)/NOT(ISNA(MATCH($AN604:$BG604,$FF$1:$FF$6,0))),COLUMN($BV604:BV604))),"")</f>
        <v/>
      </c>
      <c r="BQ604" s="10" t="e" cm="1" vm="1">
        <f t="array" aca="1" ref="BQ604" ca="1">IFERROR(INDEX($AN604:$BG604,_xlfn.AGGREGATE(15,6,(COLUMN($AN604:$BG604)-COLUMN($AN$8)+1)/NOT(ISNA(MATCH($AN604:$BG604,$FF$1:$FF$6,0))),COLUMN($BV604:BW604))),"")</f>
        <v>#VALUE!</v>
      </c>
      <c r="BR604" s="10" t="e" cm="1" vm="2">
        <f t="array" aca="1" ref="BR604" ca="1">IFERROR(INDEX($AN604:$BG604,_xlfn.AGGREGATE(15,6,(COLUMN($AN604:$BG604)-COLUMN($AN$8)+1)/NOT(ISNA(MATCH($AN604:$BG604,$FF$1:$FF$6,0))),COLUMN($BV604:BX604))),"")</f>
        <v>#VALUE!</v>
      </c>
      <c r="BS604" s="10" t="e" cm="1" vm="3">
        <f t="array" aca="1" ref="BS604" ca="1">IFERROR(INDEX($AN604:$BG604,_xlfn.AGGREGATE(15,6,(COLUMN($AN604:$BG604)-COLUMN($AN$8)+1)/NOT(ISNA(MATCH($AN604:$BG604,$FF$1:$FF$6,0))),COLUMN($BV604:BY604))),"")</f>
        <v>#VALUE!</v>
      </c>
      <c r="BT604" s="10" t="e" cm="1" vm="4">
        <f t="array" aca="1" ref="BT604" ca="1">IFERROR(INDEX($AN604:$BG604,_xlfn.AGGREGATE(15,6,(COLUMN($AN604:$BG604)-COLUMN($AN$8)+1)/NOT(ISNA(MATCH($AN604:$BG604,$FF$1:$FF$6,0))),COLUMN($BV604:BZ604))),"")</f>
        <v>#VALUE!</v>
      </c>
      <c r="BU604" s="10" t="e" cm="1" vm="5">
        <f t="array" aca="1" ref="BU604" ca="1">IFERROR(INDEX($AN604:$BG604,_xlfn.AGGREGATE(15,6,(COLUMN($AN604:$BG604)-COLUMN($AN$8)+1)/NOT(ISNA(MATCH($AN604:$BG604,$FF$1:$FF$6,0))),COLUMN($BV604:CA604))),"")</f>
        <v>#VALUE!</v>
      </c>
      <c r="BV604" s="11"/>
      <c r="BW604" s="10" t="str" cm="1">
        <f t="array" ref="BW604">IFERROR(INDEX($BI604:$BN604,_xlfn.AGGREGATE(15,6,(COLUMN($BI604:$BN604)-COLUMN($BI$8)+1)/NOT(ISNA(MATCH($BI604:$BN604,$FF$1:$FF$6,0))),COLUMN($BW604:BW604))),"")</f>
        <v/>
      </c>
      <c r="BX604" s="10" t="e" cm="1" vm="1">
        <f t="array" aca="1" ref="BX604" ca="1">IFERROR(INDEX($BI604:$BN604,_xlfn.AGGREGATE(15,6,(COLUMN($BI604:$BN604)-COLUMN($BI$8)+1)/NOT(ISNA(MATCH($BI604:$BN604,$FF$1:$FF$6,0))),COLUMN($BW604:BX604))),"")</f>
        <v>#VALUE!</v>
      </c>
      <c r="BY604" s="10" t="e" cm="1" vm="2">
        <f t="array" aca="1" ref="BY604" ca="1">IFERROR(INDEX($BI604:$BN604,_xlfn.AGGREGATE(15,6,(COLUMN($BI604:$BN604)-COLUMN($BI$8)+1)/NOT(ISNA(MATCH($BI604:$BN604,$FF$1:$FF$6,0))),COLUMN($BW604:BY604))),"")</f>
        <v>#VALUE!</v>
      </c>
      <c r="BZ604" s="10" t="e" cm="1" vm="3">
        <f t="array" aca="1" ref="BZ604" ca="1">IFERROR(INDEX($BI604:$BN604,_xlfn.AGGREGATE(15,6,(COLUMN($BI604:$BN604)-COLUMN($BI$8)+1)/NOT(ISNA(MATCH($BI604:$BN604,$FF$1:$FF$6,0))),COLUMN($BW604:BZ604))),"")</f>
        <v>#VALUE!</v>
      </c>
      <c r="CA604" s="10" t="e" cm="1" vm="4">
        <f t="array" aca="1" ref="CA604" ca="1">IFERROR(INDEX($BI604:$BN604,_xlfn.AGGREGATE(15,6,(COLUMN($BI604:$BN604)-COLUMN($BI$8)+1)/NOT(ISNA(MATCH($BI604:$BN604,$FF$1:$FF$6,0))),COLUMN($BW604:CA604))),"")</f>
        <v>#VALUE!</v>
      </c>
      <c r="CB604" s="10" t="e" cm="1" vm="5">
        <f t="array" aca="1" ref="CB604" ca="1">IFERROR(INDEX($BI604:$BN604,_xlfn.AGGREGATE(15,6,(COLUMN($BI604:$BN604)-COLUMN($BI$8)+1)/NOT(ISNA(MATCH($BI604:$BN604,$FF$1:$FF$6,0))),COLUMN($BW604:CB604))),"")</f>
        <v>#VALUE!</v>
      </c>
      <c r="CC604" s="11"/>
      <c r="CD604" s="10"/>
      <c r="CE604" s="10"/>
      <c r="CF604" s="10"/>
      <c r="CG604" s="10"/>
      <c r="CH604" s="10"/>
      <c r="CI604" s="11"/>
      <c r="CJ604" s="10" cm="1">
        <f t="array" ref="CJ604">SUM(COUNTIF(CD604:CF604,$DH$3:$DM$3))</f>
        <v>0</v>
      </c>
      <c r="CK604" s="10" cm="1">
        <f t="array" ref="CK604">SUM(COUNTIF(CD604:CF604,$DH$2:$DL$2))</f>
        <v>0</v>
      </c>
      <c r="CL604" s="10" cm="1">
        <f t="array" ref="CL604">SUM(COUNTIF(CD604:CF604,$DM$2:$DQ$2))</f>
        <v>0</v>
      </c>
      <c r="CM604" s="11"/>
      <c r="CN604" s="10"/>
      <c r="CO604" s="10"/>
      <c r="CP604" s="11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1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7" t="s">
        <v>42</v>
      </c>
      <c r="EC604" s="11"/>
      <c r="ED604" s="10">
        <f>Tableau1[[#This Row],[Colonne75]]</f>
        <v>0</v>
      </c>
      <c r="EE604" s="10"/>
      <c r="EF604" s="10">
        <f ca="1">OFFSET(Tableau1[[#This Row],[Colonne19]],0,Tableau1[[#This Row],[Colonne126]]-1)</f>
        <v>0</v>
      </c>
      <c r="EG604" s="11"/>
      <c r="EH604" s="10">
        <f>Tableau1[[#This Row],[Colonne76]]</f>
        <v>0</v>
      </c>
      <c r="EI604" s="10"/>
      <c r="EJ604" s="10">
        <f ca="1">OFFSET(Tableau1[[#This Row],[Colonne19]],0,Tableau1[[#This Row],[Colonne130]]-1)</f>
        <v>0</v>
      </c>
      <c r="EK604" s="11"/>
      <c r="EL604" s="10">
        <f>Tableau1[[#This Row],[Colonne77]]</f>
        <v>0</v>
      </c>
      <c r="EM604" s="10"/>
      <c r="EN604" s="10">
        <f ca="1">OFFSET(Tableau1[[#This Row],[Colonne19]],0,Tableau1[[#This Row],[Colonne134]]-1)</f>
        <v>0</v>
      </c>
      <c r="EO604" s="11"/>
      <c r="EP604" s="10">
        <f>Tableau1[[#This Row],[Colonne78]]</f>
        <v>0</v>
      </c>
      <c r="EQ604" s="10"/>
      <c r="ER604" s="10">
        <f ca="1">OFFSET(Tableau1[[#This Row],[Colonne19]],0,Tableau1[[#This Row],[Colonne138]]-1)</f>
        <v>0</v>
      </c>
      <c r="ES604" s="11"/>
      <c r="ET604" s="10">
        <f>Tableau1[[#This Row],[Colonne79]]</f>
        <v>0</v>
      </c>
      <c r="EU604" s="10"/>
      <c r="EV604" s="10">
        <f ca="1">OFFSET(Tableau1[[#This Row],[Colonne19]],0,Tableau1[[#This Row],[Colonne142]]-1)</f>
        <v>0</v>
      </c>
      <c r="EW604" s="11"/>
      <c r="EX604" s="10">
        <f t="shared" ca="1" si="60"/>
        <v>0</v>
      </c>
      <c r="EY604" s="10">
        <f t="shared" ca="1" si="61"/>
        <v>0</v>
      </c>
      <c r="EZ604" s="10">
        <f t="shared" ca="1" si="62"/>
        <v>0</v>
      </c>
      <c r="FA604" s="10">
        <f t="shared" ca="1" si="57"/>
        <v>0</v>
      </c>
      <c r="FB604" s="10">
        <f t="shared" ca="1" si="58"/>
        <v>0</v>
      </c>
      <c r="FC604" s="10">
        <f t="shared" ca="1" si="59"/>
        <v>0</v>
      </c>
      <c r="FD604" s="11"/>
    </row>
    <row r="605" spans="1:160" x14ac:dyDescent="0.2">
      <c r="A605" s="25"/>
      <c r="B605" s="10"/>
      <c r="C605" s="13"/>
      <c r="D605" s="26"/>
      <c r="E605" s="10"/>
      <c r="F605" s="10"/>
      <c r="G605" s="10"/>
      <c r="H605" s="10"/>
      <c r="I605" s="10"/>
      <c r="J605" s="24"/>
      <c r="K605" s="13"/>
      <c r="L605" s="10"/>
      <c r="M605" s="13"/>
      <c r="N605" s="13"/>
      <c r="O605" s="33" t="e">
        <f>Tableau1[[#This Row],[Colonne14]]/Tableau1[[#This Row],[Colonne13]]</f>
        <v>#DIV/0!</v>
      </c>
      <c r="P605" s="57"/>
      <c r="Q605" s="59" t="e" cm="1">
        <f t="array" ref="Q605">SUM(Tableau1[[#This Row],[Colonne19]:[Colonne38]]/Tableau1[[#This Row],[Colonne11]])</f>
        <v>#DIV/0!</v>
      </c>
      <c r="R605" s="11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1"/>
      <c r="AN605" s="10" t="str" cm="1">
        <f t="array" ref="AN605">IFERROR(INDEX($S$2:$AL$2,MATCH(SMALL(Tableau1[[#This Row],[Colonne19]:[Colonne38]],1),Tableau1[[#This Row],[Colonne19]:[Colonne38]],0)),"")</f>
        <v/>
      </c>
      <c r="AO605" s="10" t="str">
        <f>IFERROR(INDEX($S$2:$AL$2,MATCH(SMALL(Tableau1[[#This Row],[Colonne19]:[Colonne38]],2),Tableau1[[#This Row],[Colonne19]:[Colonne38]],0)),"")</f>
        <v/>
      </c>
      <c r="AP605" s="10" t="str">
        <f>IFERROR(INDEX($S$2:$AL$2,MATCH(SMALL(Tableau1[[#This Row],[Colonne19]:[Colonne38]],3),Tableau1[[#This Row],[Colonne19]:[Colonne38]],0)),"")</f>
        <v/>
      </c>
      <c r="AQ605" s="10" t="str">
        <f>IFERROR(INDEX($S$2:$AL$2,MATCH(SMALL(Tableau1[[#This Row],[Colonne19]:[Colonne38]],4),Tableau1[[#This Row],[Colonne19]:[Colonne38]],0)),"")</f>
        <v/>
      </c>
      <c r="AR605" s="10" t="str">
        <f>IFERROR(INDEX($S$2:$AL$2,MATCH(SMALL(Tableau1[[#This Row],[Colonne19]:[Colonne38]],5),Tableau1[[#This Row],[Colonne19]:[Colonne38]],0)),"")</f>
        <v/>
      </c>
      <c r="AS605" s="10" t="str">
        <f>IFERROR(INDEX($S$2:$AL$2,MATCH(SMALL(Tableau1[[#This Row],[Colonne19]:[Colonne38]],6),Tableau1[[#This Row],[Colonne19]:[Colonne38]],0)),"")</f>
        <v/>
      </c>
      <c r="AT605" s="10" t="str">
        <f>IFERROR(INDEX($S$2:$AL$2,MATCH(SMALL(Tableau1[[#This Row],[Colonne19]:[Colonne38]],7),Tableau1[[#This Row],[Colonne19]:[Colonne38]],0)),"")</f>
        <v/>
      </c>
      <c r="AU605" s="10" t="str">
        <f>IFERROR(INDEX($S$2:$AL$2,MATCH(SMALL(Tableau1[[#This Row],[Colonne19]:[Colonne38]],8),Tableau1[[#This Row],[Colonne19]:[Colonne38]],0)),"")</f>
        <v/>
      </c>
      <c r="AV605" s="10" t="str">
        <f>IFERROR(INDEX($S$2:$AL$2,MATCH(SMALL(Tableau1[[#This Row],[Colonne19]:[Colonne38]],9),Tableau1[[#This Row],[Colonne19]:[Colonne38]],0)),"")</f>
        <v/>
      </c>
      <c r="AW605" s="10" t="str">
        <f>IFERROR(INDEX($S$2:$AL$2,MATCH(SMALL(Tableau1[[#This Row],[Colonne19]:[Colonne38]],10),Tableau1[[#This Row],[Colonne19]:[Colonne38]],0)),"")</f>
        <v/>
      </c>
      <c r="AX605" s="10" t="str">
        <f>IFERROR(INDEX($S$2:$AL$2,MATCH(SMALL(Tableau1[[#This Row],[Colonne19]:[Colonne38]],11),Tableau1[[#This Row],[Colonne19]:[Colonne38]],0)),"")</f>
        <v/>
      </c>
      <c r="AY605" s="10" t="str">
        <f>IFERROR(INDEX($S$2:$AL$2,MATCH(SMALL(Tableau1[[#This Row],[Colonne19]:[Colonne38]],12),Tableau1[[#This Row],[Colonne19]:[Colonne38]],0)),"")</f>
        <v/>
      </c>
      <c r="AZ605" s="10" t="str">
        <f>IFERROR(INDEX($S$2:$AL$2,MATCH(SMALL(Tableau1[[#This Row],[Colonne19]:[Colonne38]],13),Tableau1[[#This Row],[Colonne19]:[Colonne38]],0)),"")</f>
        <v/>
      </c>
      <c r="BA605" s="10" t="str">
        <f>IFERROR(INDEX($S$2:$AL$2,MATCH(SMALL(Tableau1[[#This Row],[Colonne19]:[Colonne38]],14),Tableau1[[#This Row],[Colonne19]:[Colonne38]],0)),"")</f>
        <v/>
      </c>
      <c r="BB605" s="10" t="str">
        <f>IFERROR(INDEX($S$2:$AL$2,MATCH(SMALL(Tableau1[[#This Row],[Colonne19]:[Colonne38]],15),Tableau1[[#This Row],[Colonne19]:[Colonne38]],0)),"")</f>
        <v/>
      </c>
      <c r="BC605" s="10" t="str">
        <f>IFERROR(INDEX($S$2:$AL$2,MATCH(SMALL(Tableau1[[#This Row],[Colonne19]:[Colonne38]],16),Tableau1[[#This Row],[Colonne19]:[Colonne38]],0)),"")</f>
        <v/>
      </c>
      <c r="BD605" s="10" t="str">
        <f>IFERROR(INDEX($S$2:$AL$2,MATCH(SMALL(Tableau1[[#This Row],[Colonne19]:[Colonne38]],17),Tableau1[[#This Row],[Colonne19]:[Colonne38]],0)),"")</f>
        <v/>
      </c>
      <c r="BE605" s="10" t="str">
        <f>IFERROR(INDEX($S$2:$AL$2,MATCH(SMALL(Tableau1[[#This Row],[Colonne19]:[Colonne38]],18),Tableau1[[#This Row],[Colonne19]:[Colonne38]],0)),"")</f>
        <v/>
      </c>
      <c r="BF605" s="10" t="str">
        <f>IFERROR(INDEX($S$2:$AL$2,MATCH(SMALL(Tableau1[[#This Row],[Colonne19]:[Colonne38]],19),Tableau1[[#This Row],[Colonne19]:[Colonne38]],0)),"")</f>
        <v/>
      </c>
      <c r="BG605" s="10" t="str">
        <f>IFERROR(INDEX($S$2:$AL$2,MATCH(SMALL(Tableau1[[#This Row],[Colonne19]:[Colonne38]],20),Tableau1[[#This Row],[Colonne19]:[Colonne38]],0)),"")</f>
        <v/>
      </c>
      <c r="BH605" s="11"/>
      <c r="BI605" s="10"/>
      <c r="BJ605" s="10"/>
      <c r="BK605" s="10"/>
      <c r="BL605" s="10"/>
      <c r="BM605" s="10"/>
      <c r="BN605" s="10"/>
      <c r="BO605" s="11"/>
      <c r="BP605" s="10" t="str" cm="1">
        <f t="array" ref="BP605">IFERROR(INDEX($AN605:$BG605,_xlfn.AGGREGATE(15,6,(COLUMN($AN605:$BG605)-COLUMN($AN$8)+1)/NOT(ISNA(MATCH($AN605:$BG605,$FF$1:$FF$6,0))),COLUMN($BV605:BV605))),"")</f>
        <v/>
      </c>
      <c r="BQ605" s="10" t="e" cm="1" vm="1">
        <f t="array" aca="1" ref="BQ605" ca="1">IFERROR(INDEX($AN605:$BG605,_xlfn.AGGREGATE(15,6,(COLUMN($AN605:$BG605)-COLUMN($AN$8)+1)/NOT(ISNA(MATCH($AN605:$BG605,$FF$1:$FF$6,0))),COLUMN($BV605:BW605))),"")</f>
        <v>#VALUE!</v>
      </c>
      <c r="BR605" s="10" t="e" cm="1" vm="2">
        <f t="array" aca="1" ref="BR605" ca="1">IFERROR(INDEX($AN605:$BG605,_xlfn.AGGREGATE(15,6,(COLUMN($AN605:$BG605)-COLUMN($AN$8)+1)/NOT(ISNA(MATCH($AN605:$BG605,$FF$1:$FF$6,0))),COLUMN($BV605:BX605))),"")</f>
        <v>#VALUE!</v>
      </c>
      <c r="BS605" s="10" t="e" cm="1" vm="3">
        <f t="array" aca="1" ref="BS605" ca="1">IFERROR(INDEX($AN605:$BG605,_xlfn.AGGREGATE(15,6,(COLUMN($AN605:$BG605)-COLUMN($AN$8)+1)/NOT(ISNA(MATCH($AN605:$BG605,$FF$1:$FF$6,0))),COLUMN($BV605:BY605))),"")</f>
        <v>#VALUE!</v>
      </c>
      <c r="BT605" s="10" t="e" cm="1" vm="4">
        <f t="array" aca="1" ref="BT605" ca="1">IFERROR(INDEX($AN605:$BG605,_xlfn.AGGREGATE(15,6,(COLUMN($AN605:$BG605)-COLUMN($AN$8)+1)/NOT(ISNA(MATCH($AN605:$BG605,$FF$1:$FF$6,0))),COLUMN($BV605:BZ605))),"")</f>
        <v>#VALUE!</v>
      </c>
      <c r="BU605" s="10" t="e" cm="1" vm="5">
        <f t="array" aca="1" ref="BU605" ca="1">IFERROR(INDEX($AN605:$BG605,_xlfn.AGGREGATE(15,6,(COLUMN($AN605:$BG605)-COLUMN($AN$8)+1)/NOT(ISNA(MATCH($AN605:$BG605,$FF$1:$FF$6,0))),COLUMN($BV605:CA605))),"")</f>
        <v>#VALUE!</v>
      </c>
      <c r="BV605" s="11"/>
      <c r="BW605" s="10" t="str" cm="1">
        <f t="array" ref="BW605">IFERROR(INDEX($BI605:$BN605,_xlfn.AGGREGATE(15,6,(COLUMN($BI605:$BN605)-COLUMN($BI$8)+1)/NOT(ISNA(MATCH($BI605:$BN605,$FF$1:$FF$6,0))),COLUMN($BW605:BW605))),"")</f>
        <v/>
      </c>
      <c r="BX605" s="10" t="e" cm="1" vm="1">
        <f t="array" aca="1" ref="BX605" ca="1">IFERROR(INDEX($BI605:$BN605,_xlfn.AGGREGATE(15,6,(COLUMN($BI605:$BN605)-COLUMN($BI$8)+1)/NOT(ISNA(MATCH($BI605:$BN605,$FF$1:$FF$6,0))),COLUMN($BW605:BX605))),"")</f>
        <v>#VALUE!</v>
      </c>
      <c r="BY605" s="10" t="e" cm="1" vm="2">
        <f t="array" aca="1" ref="BY605" ca="1">IFERROR(INDEX($BI605:$BN605,_xlfn.AGGREGATE(15,6,(COLUMN($BI605:$BN605)-COLUMN($BI$8)+1)/NOT(ISNA(MATCH($BI605:$BN605,$FF$1:$FF$6,0))),COLUMN($BW605:BY605))),"")</f>
        <v>#VALUE!</v>
      </c>
      <c r="BZ605" s="10" t="e" cm="1" vm="3">
        <f t="array" aca="1" ref="BZ605" ca="1">IFERROR(INDEX($BI605:$BN605,_xlfn.AGGREGATE(15,6,(COLUMN($BI605:$BN605)-COLUMN($BI$8)+1)/NOT(ISNA(MATCH($BI605:$BN605,$FF$1:$FF$6,0))),COLUMN($BW605:BZ605))),"")</f>
        <v>#VALUE!</v>
      </c>
      <c r="CA605" s="10" t="e" cm="1" vm="4">
        <f t="array" aca="1" ref="CA605" ca="1">IFERROR(INDEX($BI605:$BN605,_xlfn.AGGREGATE(15,6,(COLUMN($BI605:$BN605)-COLUMN($BI$8)+1)/NOT(ISNA(MATCH($BI605:$BN605,$FF$1:$FF$6,0))),COLUMN($BW605:CA605))),"")</f>
        <v>#VALUE!</v>
      </c>
      <c r="CB605" s="10" t="e" cm="1" vm="5">
        <f t="array" aca="1" ref="CB605" ca="1">IFERROR(INDEX($BI605:$BN605,_xlfn.AGGREGATE(15,6,(COLUMN($BI605:$BN605)-COLUMN($BI$8)+1)/NOT(ISNA(MATCH($BI605:$BN605,$FF$1:$FF$6,0))),COLUMN($BW605:CB605))),"")</f>
        <v>#VALUE!</v>
      </c>
      <c r="CC605" s="11"/>
      <c r="CD605" s="10"/>
      <c r="CE605" s="10"/>
      <c r="CF605" s="10"/>
      <c r="CG605" s="10"/>
      <c r="CH605" s="10"/>
      <c r="CI605" s="11"/>
      <c r="CJ605" s="10" cm="1">
        <f t="array" ref="CJ605">SUM(COUNTIF(CD605:CF605,$DH$3:$DM$3))</f>
        <v>0</v>
      </c>
      <c r="CK605" s="10" cm="1">
        <f t="array" ref="CK605">SUM(COUNTIF(CD605:CF605,$DH$2:$DL$2))</f>
        <v>0</v>
      </c>
      <c r="CL605" s="10" cm="1">
        <f t="array" ref="CL605">SUM(COUNTIF(CD605:CF605,$DM$2:$DQ$2))</f>
        <v>0</v>
      </c>
      <c r="CM605" s="11"/>
      <c r="CN605" s="10"/>
      <c r="CO605" s="10"/>
      <c r="CP605" s="11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1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7" t="s">
        <v>42</v>
      </c>
      <c r="EC605" s="11"/>
      <c r="ED605" s="10">
        <f>Tableau1[[#This Row],[Colonne75]]</f>
        <v>0</v>
      </c>
      <c r="EE605" s="10"/>
      <c r="EF605" s="10">
        <f ca="1">OFFSET(Tableau1[[#This Row],[Colonne19]],0,Tableau1[[#This Row],[Colonne126]]-1)</f>
        <v>0</v>
      </c>
      <c r="EG605" s="11"/>
      <c r="EH605" s="10">
        <f>Tableau1[[#This Row],[Colonne76]]</f>
        <v>0</v>
      </c>
      <c r="EI605" s="10"/>
      <c r="EJ605" s="10">
        <f ca="1">OFFSET(Tableau1[[#This Row],[Colonne19]],0,Tableau1[[#This Row],[Colonne130]]-1)</f>
        <v>0</v>
      </c>
      <c r="EK605" s="11"/>
      <c r="EL605" s="10">
        <f>Tableau1[[#This Row],[Colonne77]]</f>
        <v>0</v>
      </c>
      <c r="EM605" s="10"/>
      <c r="EN605" s="10">
        <f ca="1">OFFSET(Tableau1[[#This Row],[Colonne19]],0,Tableau1[[#This Row],[Colonne134]]-1)</f>
        <v>0</v>
      </c>
      <c r="EO605" s="11"/>
      <c r="EP605" s="10">
        <f>Tableau1[[#This Row],[Colonne78]]</f>
        <v>0</v>
      </c>
      <c r="EQ605" s="10"/>
      <c r="ER605" s="10">
        <f ca="1">OFFSET(Tableau1[[#This Row],[Colonne19]],0,Tableau1[[#This Row],[Colonne138]]-1)</f>
        <v>0</v>
      </c>
      <c r="ES605" s="11"/>
      <c r="ET605" s="10">
        <f>Tableau1[[#This Row],[Colonne79]]</f>
        <v>0</v>
      </c>
      <c r="EU605" s="10"/>
      <c r="EV605" s="10">
        <f ca="1">OFFSET(Tableau1[[#This Row],[Colonne19]],0,Tableau1[[#This Row],[Colonne142]]-1)</f>
        <v>0</v>
      </c>
      <c r="EW605" s="11"/>
      <c r="EX605" s="10">
        <f t="shared" ca="1" si="60"/>
        <v>0</v>
      </c>
      <c r="EY605" s="10">
        <f t="shared" ca="1" si="61"/>
        <v>0</v>
      </c>
      <c r="EZ605" s="10">
        <f t="shared" ca="1" si="62"/>
        <v>0</v>
      </c>
      <c r="FA605" s="10">
        <f t="shared" ca="1" si="57"/>
        <v>0</v>
      </c>
      <c r="FB605" s="10">
        <f t="shared" ca="1" si="58"/>
        <v>0</v>
      </c>
      <c r="FC605" s="10">
        <f t="shared" ca="1" si="59"/>
        <v>0</v>
      </c>
      <c r="FD605" s="11"/>
    </row>
    <row r="606" spans="1:160" x14ac:dyDescent="0.2">
      <c r="A606" s="25"/>
      <c r="B606" s="10"/>
      <c r="C606" s="13"/>
      <c r="D606" s="26"/>
      <c r="E606" s="10"/>
      <c r="F606" s="10"/>
      <c r="G606" s="10"/>
      <c r="H606" s="10"/>
      <c r="I606" s="10"/>
      <c r="J606" s="24"/>
      <c r="K606" s="13"/>
      <c r="L606" s="10"/>
      <c r="M606" s="13"/>
      <c r="N606" s="13"/>
      <c r="O606" s="33" t="e">
        <f>Tableau1[[#This Row],[Colonne14]]/Tableau1[[#This Row],[Colonne13]]</f>
        <v>#DIV/0!</v>
      </c>
      <c r="P606" s="57"/>
      <c r="Q606" s="59" t="e" cm="1">
        <f t="array" ref="Q606">SUM(Tableau1[[#This Row],[Colonne19]:[Colonne38]]/Tableau1[[#This Row],[Colonne11]])</f>
        <v>#DIV/0!</v>
      </c>
      <c r="R606" s="11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1"/>
      <c r="AN606" s="10" t="str" cm="1">
        <f t="array" ref="AN606">IFERROR(INDEX($S$2:$AL$2,MATCH(SMALL(Tableau1[[#This Row],[Colonne19]:[Colonne38]],1),Tableau1[[#This Row],[Colonne19]:[Colonne38]],0)),"")</f>
        <v/>
      </c>
      <c r="AO606" s="10" t="str">
        <f>IFERROR(INDEX($S$2:$AL$2,MATCH(SMALL(Tableau1[[#This Row],[Colonne19]:[Colonne38]],2),Tableau1[[#This Row],[Colonne19]:[Colonne38]],0)),"")</f>
        <v/>
      </c>
      <c r="AP606" s="10" t="str">
        <f>IFERROR(INDEX($S$2:$AL$2,MATCH(SMALL(Tableau1[[#This Row],[Colonne19]:[Colonne38]],3),Tableau1[[#This Row],[Colonne19]:[Colonne38]],0)),"")</f>
        <v/>
      </c>
      <c r="AQ606" s="10" t="str">
        <f>IFERROR(INDEX($S$2:$AL$2,MATCH(SMALL(Tableau1[[#This Row],[Colonne19]:[Colonne38]],4),Tableau1[[#This Row],[Colonne19]:[Colonne38]],0)),"")</f>
        <v/>
      </c>
      <c r="AR606" s="10" t="str">
        <f>IFERROR(INDEX($S$2:$AL$2,MATCH(SMALL(Tableau1[[#This Row],[Colonne19]:[Colonne38]],5),Tableau1[[#This Row],[Colonne19]:[Colonne38]],0)),"")</f>
        <v/>
      </c>
      <c r="AS606" s="10" t="str">
        <f>IFERROR(INDEX($S$2:$AL$2,MATCH(SMALL(Tableau1[[#This Row],[Colonne19]:[Colonne38]],6),Tableau1[[#This Row],[Colonne19]:[Colonne38]],0)),"")</f>
        <v/>
      </c>
      <c r="AT606" s="10" t="str">
        <f>IFERROR(INDEX($S$2:$AL$2,MATCH(SMALL(Tableau1[[#This Row],[Colonne19]:[Colonne38]],7),Tableau1[[#This Row],[Colonne19]:[Colonne38]],0)),"")</f>
        <v/>
      </c>
      <c r="AU606" s="10" t="str">
        <f>IFERROR(INDEX($S$2:$AL$2,MATCH(SMALL(Tableau1[[#This Row],[Colonne19]:[Colonne38]],8),Tableau1[[#This Row],[Colonne19]:[Colonne38]],0)),"")</f>
        <v/>
      </c>
      <c r="AV606" s="10" t="str">
        <f>IFERROR(INDEX($S$2:$AL$2,MATCH(SMALL(Tableau1[[#This Row],[Colonne19]:[Colonne38]],9),Tableau1[[#This Row],[Colonne19]:[Colonne38]],0)),"")</f>
        <v/>
      </c>
      <c r="AW606" s="10" t="str">
        <f>IFERROR(INDEX($S$2:$AL$2,MATCH(SMALL(Tableau1[[#This Row],[Colonne19]:[Colonne38]],10),Tableau1[[#This Row],[Colonne19]:[Colonne38]],0)),"")</f>
        <v/>
      </c>
      <c r="AX606" s="10" t="str">
        <f>IFERROR(INDEX($S$2:$AL$2,MATCH(SMALL(Tableau1[[#This Row],[Colonne19]:[Colonne38]],11),Tableau1[[#This Row],[Colonne19]:[Colonne38]],0)),"")</f>
        <v/>
      </c>
      <c r="AY606" s="10" t="str">
        <f>IFERROR(INDEX($S$2:$AL$2,MATCH(SMALL(Tableau1[[#This Row],[Colonne19]:[Colonne38]],12),Tableau1[[#This Row],[Colonne19]:[Colonne38]],0)),"")</f>
        <v/>
      </c>
      <c r="AZ606" s="10" t="str">
        <f>IFERROR(INDEX($S$2:$AL$2,MATCH(SMALL(Tableau1[[#This Row],[Colonne19]:[Colonne38]],13),Tableau1[[#This Row],[Colonne19]:[Colonne38]],0)),"")</f>
        <v/>
      </c>
      <c r="BA606" s="10" t="str">
        <f>IFERROR(INDEX($S$2:$AL$2,MATCH(SMALL(Tableau1[[#This Row],[Colonne19]:[Colonne38]],14),Tableau1[[#This Row],[Colonne19]:[Colonne38]],0)),"")</f>
        <v/>
      </c>
      <c r="BB606" s="10" t="str">
        <f>IFERROR(INDEX($S$2:$AL$2,MATCH(SMALL(Tableau1[[#This Row],[Colonne19]:[Colonne38]],15),Tableau1[[#This Row],[Colonne19]:[Colonne38]],0)),"")</f>
        <v/>
      </c>
      <c r="BC606" s="10" t="str">
        <f>IFERROR(INDEX($S$2:$AL$2,MATCH(SMALL(Tableau1[[#This Row],[Colonne19]:[Colonne38]],16),Tableau1[[#This Row],[Colonne19]:[Colonne38]],0)),"")</f>
        <v/>
      </c>
      <c r="BD606" s="10" t="str">
        <f>IFERROR(INDEX($S$2:$AL$2,MATCH(SMALL(Tableau1[[#This Row],[Colonne19]:[Colonne38]],17),Tableau1[[#This Row],[Colonne19]:[Colonne38]],0)),"")</f>
        <v/>
      </c>
      <c r="BE606" s="10" t="str">
        <f>IFERROR(INDEX($S$2:$AL$2,MATCH(SMALL(Tableau1[[#This Row],[Colonne19]:[Colonne38]],18),Tableau1[[#This Row],[Colonne19]:[Colonne38]],0)),"")</f>
        <v/>
      </c>
      <c r="BF606" s="10" t="str">
        <f>IFERROR(INDEX($S$2:$AL$2,MATCH(SMALL(Tableau1[[#This Row],[Colonne19]:[Colonne38]],19),Tableau1[[#This Row],[Colonne19]:[Colonne38]],0)),"")</f>
        <v/>
      </c>
      <c r="BG606" s="10" t="str">
        <f>IFERROR(INDEX($S$2:$AL$2,MATCH(SMALL(Tableau1[[#This Row],[Colonne19]:[Colonne38]],20),Tableau1[[#This Row],[Colonne19]:[Colonne38]],0)),"")</f>
        <v/>
      </c>
      <c r="BH606" s="11"/>
      <c r="BI606" s="10"/>
      <c r="BJ606" s="10"/>
      <c r="BK606" s="10"/>
      <c r="BL606" s="10"/>
      <c r="BM606" s="10"/>
      <c r="BN606" s="10"/>
      <c r="BO606" s="11"/>
      <c r="BP606" s="10" t="str" cm="1">
        <f t="array" ref="BP606">IFERROR(INDEX($AN606:$BG606,_xlfn.AGGREGATE(15,6,(COLUMN($AN606:$BG606)-COLUMN($AN$8)+1)/NOT(ISNA(MATCH($AN606:$BG606,$FF$1:$FF$6,0))),COLUMN($BV606:BV606))),"")</f>
        <v/>
      </c>
      <c r="BQ606" s="10" t="e" cm="1" vm="1">
        <f t="array" aca="1" ref="BQ606" ca="1">IFERROR(INDEX($AN606:$BG606,_xlfn.AGGREGATE(15,6,(COLUMN($AN606:$BG606)-COLUMN($AN$8)+1)/NOT(ISNA(MATCH($AN606:$BG606,$FF$1:$FF$6,0))),COLUMN($BV606:BW606))),"")</f>
        <v>#VALUE!</v>
      </c>
      <c r="BR606" s="10" t="e" cm="1" vm="2">
        <f t="array" aca="1" ref="BR606" ca="1">IFERROR(INDEX($AN606:$BG606,_xlfn.AGGREGATE(15,6,(COLUMN($AN606:$BG606)-COLUMN($AN$8)+1)/NOT(ISNA(MATCH($AN606:$BG606,$FF$1:$FF$6,0))),COLUMN($BV606:BX606))),"")</f>
        <v>#VALUE!</v>
      </c>
      <c r="BS606" s="10" t="e" cm="1" vm="3">
        <f t="array" aca="1" ref="BS606" ca="1">IFERROR(INDEX($AN606:$BG606,_xlfn.AGGREGATE(15,6,(COLUMN($AN606:$BG606)-COLUMN($AN$8)+1)/NOT(ISNA(MATCH($AN606:$BG606,$FF$1:$FF$6,0))),COLUMN($BV606:BY606))),"")</f>
        <v>#VALUE!</v>
      </c>
      <c r="BT606" s="10" t="e" cm="1" vm="4">
        <f t="array" aca="1" ref="BT606" ca="1">IFERROR(INDEX($AN606:$BG606,_xlfn.AGGREGATE(15,6,(COLUMN($AN606:$BG606)-COLUMN($AN$8)+1)/NOT(ISNA(MATCH($AN606:$BG606,$FF$1:$FF$6,0))),COLUMN($BV606:BZ606))),"")</f>
        <v>#VALUE!</v>
      </c>
      <c r="BU606" s="10" t="e" cm="1" vm="5">
        <f t="array" aca="1" ref="BU606" ca="1">IFERROR(INDEX($AN606:$BG606,_xlfn.AGGREGATE(15,6,(COLUMN($AN606:$BG606)-COLUMN($AN$8)+1)/NOT(ISNA(MATCH($AN606:$BG606,$FF$1:$FF$6,0))),COLUMN($BV606:CA606))),"")</f>
        <v>#VALUE!</v>
      </c>
      <c r="BV606" s="11"/>
      <c r="BW606" s="10" t="str" cm="1">
        <f t="array" ref="BW606">IFERROR(INDEX($BI606:$BN606,_xlfn.AGGREGATE(15,6,(COLUMN($BI606:$BN606)-COLUMN($BI$8)+1)/NOT(ISNA(MATCH($BI606:$BN606,$FF$1:$FF$6,0))),COLUMN($BW606:BW606))),"")</f>
        <v/>
      </c>
      <c r="BX606" s="10" t="e" cm="1" vm="1">
        <f t="array" aca="1" ref="BX606" ca="1">IFERROR(INDEX($BI606:$BN606,_xlfn.AGGREGATE(15,6,(COLUMN($BI606:$BN606)-COLUMN($BI$8)+1)/NOT(ISNA(MATCH($BI606:$BN606,$FF$1:$FF$6,0))),COLUMN($BW606:BX606))),"")</f>
        <v>#VALUE!</v>
      </c>
      <c r="BY606" s="10" t="e" cm="1" vm="2">
        <f t="array" aca="1" ref="BY606" ca="1">IFERROR(INDEX($BI606:$BN606,_xlfn.AGGREGATE(15,6,(COLUMN($BI606:$BN606)-COLUMN($BI$8)+1)/NOT(ISNA(MATCH($BI606:$BN606,$FF$1:$FF$6,0))),COLUMN($BW606:BY606))),"")</f>
        <v>#VALUE!</v>
      </c>
      <c r="BZ606" s="10" t="e" cm="1" vm="3">
        <f t="array" aca="1" ref="BZ606" ca="1">IFERROR(INDEX($BI606:$BN606,_xlfn.AGGREGATE(15,6,(COLUMN($BI606:$BN606)-COLUMN($BI$8)+1)/NOT(ISNA(MATCH($BI606:$BN606,$FF$1:$FF$6,0))),COLUMN($BW606:BZ606))),"")</f>
        <v>#VALUE!</v>
      </c>
      <c r="CA606" s="10" t="e" cm="1" vm="4">
        <f t="array" aca="1" ref="CA606" ca="1">IFERROR(INDEX($BI606:$BN606,_xlfn.AGGREGATE(15,6,(COLUMN($BI606:$BN606)-COLUMN($BI$8)+1)/NOT(ISNA(MATCH($BI606:$BN606,$FF$1:$FF$6,0))),COLUMN($BW606:CA606))),"")</f>
        <v>#VALUE!</v>
      </c>
      <c r="CB606" s="10" t="e" cm="1" vm="5">
        <f t="array" aca="1" ref="CB606" ca="1">IFERROR(INDEX($BI606:$BN606,_xlfn.AGGREGATE(15,6,(COLUMN($BI606:$BN606)-COLUMN($BI$8)+1)/NOT(ISNA(MATCH($BI606:$BN606,$FF$1:$FF$6,0))),COLUMN($BW606:CB606))),"")</f>
        <v>#VALUE!</v>
      </c>
      <c r="CC606" s="11"/>
      <c r="CD606" s="10"/>
      <c r="CE606" s="10"/>
      <c r="CF606" s="10"/>
      <c r="CG606" s="10"/>
      <c r="CH606" s="10"/>
      <c r="CI606" s="11"/>
      <c r="CJ606" s="10" cm="1">
        <f t="array" ref="CJ606">SUM(COUNTIF(CD606:CF606,$DH$3:$DM$3))</f>
        <v>0</v>
      </c>
      <c r="CK606" s="10" cm="1">
        <f t="array" ref="CK606">SUM(COUNTIF(CD606:CF606,$DH$2:$DL$2))</f>
        <v>0</v>
      </c>
      <c r="CL606" s="10" cm="1">
        <f t="array" ref="CL606">SUM(COUNTIF(CD606:CF606,$DM$2:$DQ$2))</f>
        <v>0</v>
      </c>
      <c r="CM606" s="11"/>
      <c r="CN606" s="10"/>
      <c r="CO606" s="10"/>
      <c r="CP606" s="11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1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7" t="s">
        <v>42</v>
      </c>
      <c r="EC606" s="11"/>
      <c r="ED606" s="10">
        <f>Tableau1[[#This Row],[Colonne75]]</f>
        <v>0</v>
      </c>
      <c r="EE606" s="10"/>
      <c r="EF606" s="10">
        <f ca="1">OFFSET(Tableau1[[#This Row],[Colonne19]],0,Tableau1[[#This Row],[Colonne126]]-1)</f>
        <v>0</v>
      </c>
      <c r="EG606" s="11"/>
      <c r="EH606" s="10">
        <f>Tableau1[[#This Row],[Colonne76]]</f>
        <v>0</v>
      </c>
      <c r="EI606" s="10"/>
      <c r="EJ606" s="10">
        <f ca="1">OFFSET(Tableau1[[#This Row],[Colonne19]],0,Tableau1[[#This Row],[Colonne130]]-1)</f>
        <v>0</v>
      </c>
      <c r="EK606" s="11"/>
      <c r="EL606" s="10">
        <f>Tableau1[[#This Row],[Colonne77]]</f>
        <v>0</v>
      </c>
      <c r="EM606" s="10"/>
      <c r="EN606" s="10">
        <f ca="1">OFFSET(Tableau1[[#This Row],[Colonne19]],0,Tableau1[[#This Row],[Colonne134]]-1)</f>
        <v>0</v>
      </c>
      <c r="EO606" s="11"/>
      <c r="EP606" s="10">
        <f>Tableau1[[#This Row],[Colonne78]]</f>
        <v>0</v>
      </c>
      <c r="EQ606" s="10"/>
      <c r="ER606" s="10">
        <f ca="1">OFFSET(Tableau1[[#This Row],[Colonne19]],0,Tableau1[[#This Row],[Colonne138]]-1)</f>
        <v>0</v>
      </c>
      <c r="ES606" s="11"/>
      <c r="ET606" s="10">
        <f>Tableau1[[#This Row],[Colonne79]]</f>
        <v>0</v>
      </c>
      <c r="EU606" s="10"/>
      <c r="EV606" s="10">
        <f ca="1">OFFSET(Tableau1[[#This Row],[Colonne19]],0,Tableau1[[#This Row],[Colonne142]]-1)</f>
        <v>0</v>
      </c>
      <c r="EW606" s="11"/>
      <c r="EX606" s="10">
        <f t="shared" ca="1" si="60"/>
        <v>0</v>
      </c>
      <c r="EY606" s="10">
        <f t="shared" ca="1" si="61"/>
        <v>0</v>
      </c>
      <c r="EZ606" s="10">
        <f t="shared" ca="1" si="62"/>
        <v>0</v>
      </c>
      <c r="FA606" s="10">
        <f t="shared" ca="1" si="57"/>
        <v>0</v>
      </c>
      <c r="FB606" s="10">
        <f t="shared" ca="1" si="58"/>
        <v>0</v>
      </c>
      <c r="FC606" s="10">
        <f t="shared" ca="1" si="59"/>
        <v>0</v>
      </c>
      <c r="FD606" s="11"/>
    </row>
    <row r="607" spans="1:160" x14ac:dyDescent="0.2">
      <c r="A607" s="25"/>
      <c r="B607" s="10"/>
      <c r="C607" s="13"/>
      <c r="D607" s="26"/>
      <c r="E607" s="10"/>
      <c r="F607" s="10"/>
      <c r="G607" s="10"/>
      <c r="H607" s="10"/>
      <c r="I607" s="10"/>
      <c r="J607" s="24"/>
      <c r="K607" s="13"/>
      <c r="L607" s="10"/>
      <c r="M607" s="13"/>
      <c r="N607" s="13"/>
      <c r="O607" s="33" t="e">
        <f>Tableau1[[#This Row],[Colonne14]]/Tableau1[[#This Row],[Colonne13]]</f>
        <v>#DIV/0!</v>
      </c>
      <c r="P607" s="57"/>
      <c r="Q607" s="59" t="e" cm="1">
        <f t="array" ref="Q607">SUM(Tableau1[[#This Row],[Colonne19]:[Colonne38]]/Tableau1[[#This Row],[Colonne11]])</f>
        <v>#DIV/0!</v>
      </c>
      <c r="R607" s="11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1"/>
      <c r="AN607" s="10" t="str" cm="1">
        <f t="array" ref="AN607">IFERROR(INDEX($S$2:$AL$2,MATCH(SMALL(Tableau1[[#This Row],[Colonne19]:[Colonne38]],1),Tableau1[[#This Row],[Colonne19]:[Colonne38]],0)),"")</f>
        <v/>
      </c>
      <c r="AO607" s="10" t="str">
        <f>IFERROR(INDEX($S$2:$AL$2,MATCH(SMALL(Tableau1[[#This Row],[Colonne19]:[Colonne38]],2),Tableau1[[#This Row],[Colonne19]:[Colonne38]],0)),"")</f>
        <v/>
      </c>
      <c r="AP607" s="10" t="str">
        <f>IFERROR(INDEX($S$2:$AL$2,MATCH(SMALL(Tableau1[[#This Row],[Colonne19]:[Colonne38]],3),Tableau1[[#This Row],[Colonne19]:[Colonne38]],0)),"")</f>
        <v/>
      </c>
      <c r="AQ607" s="10" t="str">
        <f>IFERROR(INDEX($S$2:$AL$2,MATCH(SMALL(Tableau1[[#This Row],[Colonne19]:[Colonne38]],4),Tableau1[[#This Row],[Colonne19]:[Colonne38]],0)),"")</f>
        <v/>
      </c>
      <c r="AR607" s="10" t="str">
        <f>IFERROR(INDEX($S$2:$AL$2,MATCH(SMALL(Tableau1[[#This Row],[Colonne19]:[Colonne38]],5),Tableau1[[#This Row],[Colonne19]:[Colonne38]],0)),"")</f>
        <v/>
      </c>
      <c r="AS607" s="10" t="str">
        <f>IFERROR(INDEX($S$2:$AL$2,MATCH(SMALL(Tableau1[[#This Row],[Colonne19]:[Colonne38]],6),Tableau1[[#This Row],[Colonne19]:[Colonne38]],0)),"")</f>
        <v/>
      </c>
      <c r="AT607" s="10" t="str">
        <f>IFERROR(INDEX($S$2:$AL$2,MATCH(SMALL(Tableau1[[#This Row],[Colonne19]:[Colonne38]],7),Tableau1[[#This Row],[Colonne19]:[Colonne38]],0)),"")</f>
        <v/>
      </c>
      <c r="AU607" s="10" t="str">
        <f>IFERROR(INDEX($S$2:$AL$2,MATCH(SMALL(Tableau1[[#This Row],[Colonne19]:[Colonne38]],8),Tableau1[[#This Row],[Colonne19]:[Colonne38]],0)),"")</f>
        <v/>
      </c>
      <c r="AV607" s="10" t="str">
        <f>IFERROR(INDEX($S$2:$AL$2,MATCH(SMALL(Tableau1[[#This Row],[Colonne19]:[Colonne38]],9),Tableau1[[#This Row],[Colonne19]:[Colonne38]],0)),"")</f>
        <v/>
      </c>
      <c r="AW607" s="10" t="str">
        <f>IFERROR(INDEX($S$2:$AL$2,MATCH(SMALL(Tableau1[[#This Row],[Colonne19]:[Colonne38]],10),Tableau1[[#This Row],[Colonne19]:[Colonne38]],0)),"")</f>
        <v/>
      </c>
      <c r="AX607" s="10" t="str">
        <f>IFERROR(INDEX($S$2:$AL$2,MATCH(SMALL(Tableau1[[#This Row],[Colonne19]:[Colonne38]],11),Tableau1[[#This Row],[Colonne19]:[Colonne38]],0)),"")</f>
        <v/>
      </c>
      <c r="AY607" s="10" t="str">
        <f>IFERROR(INDEX($S$2:$AL$2,MATCH(SMALL(Tableau1[[#This Row],[Colonne19]:[Colonne38]],12),Tableau1[[#This Row],[Colonne19]:[Colonne38]],0)),"")</f>
        <v/>
      </c>
      <c r="AZ607" s="10" t="str">
        <f>IFERROR(INDEX($S$2:$AL$2,MATCH(SMALL(Tableau1[[#This Row],[Colonne19]:[Colonne38]],13),Tableau1[[#This Row],[Colonne19]:[Colonne38]],0)),"")</f>
        <v/>
      </c>
      <c r="BA607" s="10" t="str">
        <f>IFERROR(INDEX($S$2:$AL$2,MATCH(SMALL(Tableau1[[#This Row],[Colonne19]:[Colonne38]],14),Tableau1[[#This Row],[Colonne19]:[Colonne38]],0)),"")</f>
        <v/>
      </c>
      <c r="BB607" s="10" t="str">
        <f>IFERROR(INDEX($S$2:$AL$2,MATCH(SMALL(Tableau1[[#This Row],[Colonne19]:[Colonne38]],15),Tableau1[[#This Row],[Colonne19]:[Colonne38]],0)),"")</f>
        <v/>
      </c>
      <c r="BC607" s="10" t="str">
        <f>IFERROR(INDEX($S$2:$AL$2,MATCH(SMALL(Tableau1[[#This Row],[Colonne19]:[Colonne38]],16),Tableau1[[#This Row],[Colonne19]:[Colonne38]],0)),"")</f>
        <v/>
      </c>
      <c r="BD607" s="10" t="str">
        <f>IFERROR(INDEX($S$2:$AL$2,MATCH(SMALL(Tableau1[[#This Row],[Colonne19]:[Colonne38]],17),Tableau1[[#This Row],[Colonne19]:[Colonne38]],0)),"")</f>
        <v/>
      </c>
      <c r="BE607" s="10" t="str">
        <f>IFERROR(INDEX($S$2:$AL$2,MATCH(SMALL(Tableau1[[#This Row],[Colonne19]:[Colonne38]],18),Tableau1[[#This Row],[Colonne19]:[Colonne38]],0)),"")</f>
        <v/>
      </c>
      <c r="BF607" s="10" t="str">
        <f>IFERROR(INDEX($S$2:$AL$2,MATCH(SMALL(Tableau1[[#This Row],[Colonne19]:[Colonne38]],19),Tableau1[[#This Row],[Colonne19]:[Colonne38]],0)),"")</f>
        <v/>
      </c>
      <c r="BG607" s="10" t="str">
        <f>IFERROR(INDEX($S$2:$AL$2,MATCH(SMALL(Tableau1[[#This Row],[Colonne19]:[Colonne38]],20),Tableau1[[#This Row],[Colonne19]:[Colonne38]],0)),"")</f>
        <v/>
      </c>
      <c r="BH607" s="11"/>
      <c r="BI607" s="10"/>
      <c r="BJ607" s="10"/>
      <c r="BK607" s="10"/>
      <c r="BL607" s="10"/>
      <c r="BM607" s="10"/>
      <c r="BN607" s="10"/>
      <c r="BO607" s="11"/>
      <c r="BP607" s="10" t="str" cm="1">
        <f t="array" ref="BP607">IFERROR(INDEX($AN607:$BG607,_xlfn.AGGREGATE(15,6,(COLUMN($AN607:$BG607)-COLUMN($AN$8)+1)/NOT(ISNA(MATCH($AN607:$BG607,$FF$1:$FF$6,0))),COLUMN($BV607:BV607))),"")</f>
        <v/>
      </c>
      <c r="BQ607" s="10" t="e" cm="1" vm="1">
        <f t="array" aca="1" ref="BQ607" ca="1">IFERROR(INDEX($AN607:$BG607,_xlfn.AGGREGATE(15,6,(COLUMN($AN607:$BG607)-COLUMN($AN$8)+1)/NOT(ISNA(MATCH($AN607:$BG607,$FF$1:$FF$6,0))),COLUMN($BV607:BW607))),"")</f>
        <v>#VALUE!</v>
      </c>
      <c r="BR607" s="10" t="e" cm="1" vm="2">
        <f t="array" aca="1" ref="BR607" ca="1">IFERROR(INDEX($AN607:$BG607,_xlfn.AGGREGATE(15,6,(COLUMN($AN607:$BG607)-COLUMN($AN$8)+1)/NOT(ISNA(MATCH($AN607:$BG607,$FF$1:$FF$6,0))),COLUMN($BV607:BX607))),"")</f>
        <v>#VALUE!</v>
      </c>
      <c r="BS607" s="10" t="e" cm="1" vm="3">
        <f t="array" aca="1" ref="BS607" ca="1">IFERROR(INDEX($AN607:$BG607,_xlfn.AGGREGATE(15,6,(COLUMN($AN607:$BG607)-COLUMN($AN$8)+1)/NOT(ISNA(MATCH($AN607:$BG607,$FF$1:$FF$6,0))),COLUMN($BV607:BY607))),"")</f>
        <v>#VALUE!</v>
      </c>
      <c r="BT607" s="10" t="e" cm="1" vm="4">
        <f t="array" aca="1" ref="BT607" ca="1">IFERROR(INDEX($AN607:$BG607,_xlfn.AGGREGATE(15,6,(COLUMN($AN607:$BG607)-COLUMN($AN$8)+1)/NOT(ISNA(MATCH($AN607:$BG607,$FF$1:$FF$6,0))),COLUMN($BV607:BZ607))),"")</f>
        <v>#VALUE!</v>
      </c>
      <c r="BU607" s="10" t="e" cm="1" vm="5">
        <f t="array" aca="1" ref="BU607" ca="1">IFERROR(INDEX($AN607:$BG607,_xlfn.AGGREGATE(15,6,(COLUMN($AN607:$BG607)-COLUMN($AN$8)+1)/NOT(ISNA(MATCH($AN607:$BG607,$FF$1:$FF$6,0))),COLUMN($BV607:CA607))),"")</f>
        <v>#VALUE!</v>
      </c>
      <c r="BV607" s="11"/>
      <c r="BW607" s="10" t="str" cm="1">
        <f t="array" ref="BW607">IFERROR(INDEX($BI607:$BN607,_xlfn.AGGREGATE(15,6,(COLUMN($BI607:$BN607)-COLUMN($BI$8)+1)/NOT(ISNA(MATCH($BI607:$BN607,$FF$1:$FF$6,0))),COLUMN($BW607:BW607))),"")</f>
        <v/>
      </c>
      <c r="BX607" s="10" t="e" cm="1" vm="1">
        <f t="array" aca="1" ref="BX607" ca="1">IFERROR(INDEX($BI607:$BN607,_xlfn.AGGREGATE(15,6,(COLUMN($BI607:$BN607)-COLUMN($BI$8)+1)/NOT(ISNA(MATCH($BI607:$BN607,$FF$1:$FF$6,0))),COLUMN($BW607:BX607))),"")</f>
        <v>#VALUE!</v>
      </c>
      <c r="BY607" s="10" t="e" cm="1" vm="2">
        <f t="array" aca="1" ref="BY607" ca="1">IFERROR(INDEX($BI607:$BN607,_xlfn.AGGREGATE(15,6,(COLUMN($BI607:$BN607)-COLUMN($BI$8)+1)/NOT(ISNA(MATCH($BI607:$BN607,$FF$1:$FF$6,0))),COLUMN($BW607:BY607))),"")</f>
        <v>#VALUE!</v>
      </c>
      <c r="BZ607" s="10" t="e" cm="1" vm="3">
        <f t="array" aca="1" ref="BZ607" ca="1">IFERROR(INDEX($BI607:$BN607,_xlfn.AGGREGATE(15,6,(COLUMN($BI607:$BN607)-COLUMN($BI$8)+1)/NOT(ISNA(MATCH($BI607:$BN607,$FF$1:$FF$6,0))),COLUMN($BW607:BZ607))),"")</f>
        <v>#VALUE!</v>
      </c>
      <c r="CA607" s="10" t="e" cm="1" vm="4">
        <f t="array" aca="1" ref="CA607" ca="1">IFERROR(INDEX($BI607:$BN607,_xlfn.AGGREGATE(15,6,(COLUMN($BI607:$BN607)-COLUMN($BI$8)+1)/NOT(ISNA(MATCH($BI607:$BN607,$FF$1:$FF$6,0))),COLUMN($BW607:CA607))),"")</f>
        <v>#VALUE!</v>
      </c>
      <c r="CB607" s="10" t="e" cm="1" vm="5">
        <f t="array" aca="1" ref="CB607" ca="1">IFERROR(INDEX($BI607:$BN607,_xlfn.AGGREGATE(15,6,(COLUMN($BI607:$BN607)-COLUMN($BI$8)+1)/NOT(ISNA(MATCH($BI607:$BN607,$FF$1:$FF$6,0))),COLUMN($BW607:CB607))),"")</f>
        <v>#VALUE!</v>
      </c>
      <c r="CC607" s="11"/>
      <c r="CD607" s="10"/>
      <c r="CE607" s="10"/>
      <c r="CF607" s="10"/>
      <c r="CG607" s="10"/>
      <c r="CH607" s="10"/>
      <c r="CI607" s="11"/>
      <c r="CJ607" s="10" cm="1">
        <f t="array" ref="CJ607">SUM(COUNTIF(CD607:CF607,$DH$3:$DM$3))</f>
        <v>0</v>
      </c>
      <c r="CK607" s="10" cm="1">
        <f t="array" ref="CK607">SUM(COUNTIF(CD607:CF607,$DH$2:$DL$2))</f>
        <v>0</v>
      </c>
      <c r="CL607" s="10" cm="1">
        <f t="array" ref="CL607">SUM(COUNTIF(CD607:CF607,$DM$2:$DQ$2))</f>
        <v>0</v>
      </c>
      <c r="CM607" s="11"/>
      <c r="CN607" s="10"/>
      <c r="CO607" s="10"/>
      <c r="CP607" s="11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1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7" t="s">
        <v>42</v>
      </c>
      <c r="EC607" s="11"/>
      <c r="ED607" s="10">
        <f>Tableau1[[#This Row],[Colonne75]]</f>
        <v>0</v>
      </c>
      <c r="EE607" s="10"/>
      <c r="EF607" s="10">
        <f ca="1">OFFSET(Tableau1[[#This Row],[Colonne19]],0,Tableau1[[#This Row],[Colonne126]]-1)</f>
        <v>0</v>
      </c>
      <c r="EG607" s="11"/>
      <c r="EH607" s="10">
        <f>Tableau1[[#This Row],[Colonne76]]</f>
        <v>0</v>
      </c>
      <c r="EI607" s="10"/>
      <c r="EJ607" s="10">
        <f ca="1">OFFSET(Tableau1[[#This Row],[Colonne19]],0,Tableau1[[#This Row],[Colonne130]]-1)</f>
        <v>0</v>
      </c>
      <c r="EK607" s="11"/>
      <c r="EL607" s="10">
        <f>Tableau1[[#This Row],[Colonne77]]</f>
        <v>0</v>
      </c>
      <c r="EM607" s="10"/>
      <c r="EN607" s="10">
        <f ca="1">OFFSET(Tableau1[[#This Row],[Colonne19]],0,Tableau1[[#This Row],[Colonne134]]-1)</f>
        <v>0</v>
      </c>
      <c r="EO607" s="11"/>
      <c r="EP607" s="10">
        <f>Tableau1[[#This Row],[Colonne78]]</f>
        <v>0</v>
      </c>
      <c r="EQ607" s="10"/>
      <c r="ER607" s="10">
        <f ca="1">OFFSET(Tableau1[[#This Row],[Colonne19]],0,Tableau1[[#This Row],[Colonne138]]-1)</f>
        <v>0</v>
      </c>
      <c r="ES607" s="11"/>
      <c r="ET607" s="10">
        <f>Tableau1[[#This Row],[Colonne79]]</f>
        <v>0</v>
      </c>
      <c r="EU607" s="10"/>
      <c r="EV607" s="10">
        <f ca="1">OFFSET(Tableau1[[#This Row],[Colonne19]],0,Tableau1[[#This Row],[Colonne142]]-1)</f>
        <v>0</v>
      </c>
      <c r="EW607" s="11"/>
      <c r="EX607" s="10">
        <f t="shared" ca="1" si="60"/>
        <v>0</v>
      </c>
      <c r="EY607" s="10">
        <f t="shared" ca="1" si="61"/>
        <v>0</v>
      </c>
      <c r="EZ607" s="10">
        <f t="shared" ca="1" si="62"/>
        <v>0</v>
      </c>
      <c r="FA607" s="10">
        <f t="shared" ca="1" si="57"/>
        <v>0</v>
      </c>
      <c r="FB607" s="10">
        <f t="shared" ca="1" si="58"/>
        <v>0</v>
      </c>
      <c r="FC607" s="10">
        <f t="shared" ca="1" si="59"/>
        <v>0</v>
      </c>
      <c r="FD607" s="11"/>
    </row>
    <row r="608" spans="1:160" x14ac:dyDescent="0.2">
      <c r="A608" s="25"/>
      <c r="B608" s="10"/>
      <c r="C608" s="13"/>
      <c r="D608" s="26"/>
      <c r="E608" s="10"/>
      <c r="F608" s="10"/>
      <c r="G608" s="10"/>
      <c r="H608" s="10"/>
      <c r="I608" s="10"/>
      <c r="J608" s="24"/>
      <c r="K608" s="13"/>
      <c r="L608" s="10"/>
      <c r="M608" s="13"/>
      <c r="N608" s="13"/>
      <c r="O608" s="33" t="e">
        <f>Tableau1[[#This Row],[Colonne14]]/Tableau1[[#This Row],[Colonne13]]</f>
        <v>#DIV/0!</v>
      </c>
      <c r="P608" s="57"/>
      <c r="Q608" s="59" t="e" cm="1">
        <f t="array" ref="Q608">SUM(Tableau1[[#This Row],[Colonne19]:[Colonne38]]/Tableau1[[#This Row],[Colonne11]])</f>
        <v>#DIV/0!</v>
      </c>
      <c r="R608" s="11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1"/>
      <c r="AN608" s="10" t="str" cm="1">
        <f t="array" ref="AN608">IFERROR(INDEX($S$2:$AL$2,MATCH(SMALL(Tableau1[[#This Row],[Colonne19]:[Colonne38]],1),Tableau1[[#This Row],[Colonne19]:[Colonne38]],0)),"")</f>
        <v/>
      </c>
      <c r="AO608" s="10" t="str">
        <f>IFERROR(INDEX($S$2:$AL$2,MATCH(SMALL(Tableau1[[#This Row],[Colonne19]:[Colonne38]],2),Tableau1[[#This Row],[Colonne19]:[Colonne38]],0)),"")</f>
        <v/>
      </c>
      <c r="AP608" s="10" t="str">
        <f>IFERROR(INDEX($S$2:$AL$2,MATCH(SMALL(Tableau1[[#This Row],[Colonne19]:[Colonne38]],3),Tableau1[[#This Row],[Colonne19]:[Colonne38]],0)),"")</f>
        <v/>
      </c>
      <c r="AQ608" s="10" t="str">
        <f>IFERROR(INDEX($S$2:$AL$2,MATCH(SMALL(Tableau1[[#This Row],[Colonne19]:[Colonne38]],4),Tableau1[[#This Row],[Colonne19]:[Colonne38]],0)),"")</f>
        <v/>
      </c>
      <c r="AR608" s="10" t="str">
        <f>IFERROR(INDEX($S$2:$AL$2,MATCH(SMALL(Tableau1[[#This Row],[Colonne19]:[Colonne38]],5),Tableau1[[#This Row],[Colonne19]:[Colonne38]],0)),"")</f>
        <v/>
      </c>
      <c r="AS608" s="10" t="str">
        <f>IFERROR(INDEX($S$2:$AL$2,MATCH(SMALL(Tableau1[[#This Row],[Colonne19]:[Colonne38]],6),Tableau1[[#This Row],[Colonne19]:[Colonne38]],0)),"")</f>
        <v/>
      </c>
      <c r="AT608" s="10" t="str">
        <f>IFERROR(INDEX($S$2:$AL$2,MATCH(SMALL(Tableau1[[#This Row],[Colonne19]:[Colonne38]],7),Tableau1[[#This Row],[Colonne19]:[Colonne38]],0)),"")</f>
        <v/>
      </c>
      <c r="AU608" s="10" t="str">
        <f>IFERROR(INDEX($S$2:$AL$2,MATCH(SMALL(Tableau1[[#This Row],[Colonne19]:[Colonne38]],8),Tableau1[[#This Row],[Colonne19]:[Colonne38]],0)),"")</f>
        <v/>
      </c>
      <c r="AV608" s="10" t="str">
        <f>IFERROR(INDEX($S$2:$AL$2,MATCH(SMALL(Tableau1[[#This Row],[Colonne19]:[Colonne38]],9),Tableau1[[#This Row],[Colonne19]:[Colonne38]],0)),"")</f>
        <v/>
      </c>
      <c r="AW608" s="10" t="str">
        <f>IFERROR(INDEX($S$2:$AL$2,MATCH(SMALL(Tableau1[[#This Row],[Colonne19]:[Colonne38]],10),Tableau1[[#This Row],[Colonne19]:[Colonne38]],0)),"")</f>
        <v/>
      </c>
      <c r="AX608" s="10" t="str">
        <f>IFERROR(INDEX($S$2:$AL$2,MATCH(SMALL(Tableau1[[#This Row],[Colonne19]:[Colonne38]],11),Tableau1[[#This Row],[Colonne19]:[Colonne38]],0)),"")</f>
        <v/>
      </c>
      <c r="AY608" s="10" t="str">
        <f>IFERROR(INDEX($S$2:$AL$2,MATCH(SMALL(Tableau1[[#This Row],[Colonne19]:[Colonne38]],12),Tableau1[[#This Row],[Colonne19]:[Colonne38]],0)),"")</f>
        <v/>
      </c>
      <c r="AZ608" s="10" t="str">
        <f>IFERROR(INDEX($S$2:$AL$2,MATCH(SMALL(Tableau1[[#This Row],[Colonne19]:[Colonne38]],13),Tableau1[[#This Row],[Colonne19]:[Colonne38]],0)),"")</f>
        <v/>
      </c>
      <c r="BA608" s="10" t="str">
        <f>IFERROR(INDEX($S$2:$AL$2,MATCH(SMALL(Tableau1[[#This Row],[Colonne19]:[Colonne38]],14),Tableau1[[#This Row],[Colonne19]:[Colonne38]],0)),"")</f>
        <v/>
      </c>
      <c r="BB608" s="10" t="str">
        <f>IFERROR(INDEX($S$2:$AL$2,MATCH(SMALL(Tableau1[[#This Row],[Colonne19]:[Colonne38]],15),Tableau1[[#This Row],[Colonne19]:[Colonne38]],0)),"")</f>
        <v/>
      </c>
      <c r="BC608" s="10" t="str">
        <f>IFERROR(INDEX($S$2:$AL$2,MATCH(SMALL(Tableau1[[#This Row],[Colonne19]:[Colonne38]],16),Tableau1[[#This Row],[Colonne19]:[Colonne38]],0)),"")</f>
        <v/>
      </c>
      <c r="BD608" s="10" t="str">
        <f>IFERROR(INDEX($S$2:$AL$2,MATCH(SMALL(Tableau1[[#This Row],[Colonne19]:[Colonne38]],17),Tableau1[[#This Row],[Colonne19]:[Colonne38]],0)),"")</f>
        <v/>
      </c>
      <c r="BE608" s="10" t="str">
        <f>IFERROR(INDEX($S$2:$AL$2,MATCH(SMALL(Tableau1[[#This Row],[Colonne19]:[Colonne38]],18),Tableau1[[#This Row],[Colonne19]:[Colonne38]],0)),"")</f>
        <v/>
      </c>
      <c r="BF608" s="10" t="str">
        <f>IFERROR(INDEX($S$2:$AL$2,MATCH(SMALL(Tableau1[[#This Row],[Colonne19]:[Colonne38]],19),Tableau1[[#This Row],[Colonne19]:[Colonne38]],0)),"")</f>
        <v/>
      </c>
      <c r="BG608" s="10" t="str">
        <f>IFERROR(INDEX($S$2:$AL$2,MATCH(SMALL(Tableau1[[#This Row],[Colonne19]:[Colonne38]],20),Tableau1[[#This Row],[Colonne19]:[Colonne38]],0)),"")</f>
        <v/>
      </c>
      <c r="BH608" s="11"/>
      <c r="BI608" s="10"/>
      <c r="BJ608" s="10"/>
      <c r="BK608" s="10"/>
      <c r="BL608" s="10"/>
      <c r="BM608" s="10"/>
      <c r="BN608" s="10"/>
      <c r="BO608" s="11"/>
      <c r="BP608" s="10" t="str" cm="1">
        <f t="array" ref="BP608">IFERROR(INDEX($AN608:$BG608,_xlfn.AGGREGATE(15,6,(COLUMN($AN608:$BG608)-COLUMN($AN$8)+1)/NOT(ISNA(MATCH($AN608:$BG608,$FF$1:$FF$6,0))),COLUMN($BV608:BV608))),"")</f>
        <v/>
      </c>
      <c r="BQ608" s="10" t="e" cm="1" vm="1">
        <f t="array" aca="1" ref="BQ608" ca="1">IFERROR(INDEX($AN608:$BG608,_xlfn.AGGREGATE(15,6,(COLUMN($AN608:$BG608)-COLUMN($AN$8)+1)/NOT(ISNA(MATCH($AN608:$BG608,$FF$1:$FF$6,0))),COLUMN($BV608:BW608))),"")</f>
        <v>#VALUE!</v>
      </c>
      <c r="BR608" s="10" t="e" cm="1" vm="2">
        <f t="array" aca="1" ref="BR608" ca="1">IFERROR(INDEX($AN608:$BG608,_xlfn.AGGREGATE(15,6,(COLUMN($AN608:$BG608)-COLUMN($AN$8)+1)/NOT(ISNA(MATCH($AN608:$BG608,$FF$1:$FF$6,0))),COLUMN($BV608:BX608))),"")</f>
        <v>#VALUE!</v>
      </c>
      <c r="BS608" s="10" t="e" cm="1" vm="3">
        <f t="array" aca="1" ref="BS608" ca="1">IFERROR(INDEX($AN608:$BG608,_xlfn.AGGREGATE(15,6,(COLUMN($AN608:$BG608)-COLUMN($AN$8)+1)/NOT(ISNA(MATCH($AN608:$BG608,$FF$1:$FF$6,0))),COLUMN($BV608:BY608))),"")</f>
        <v>#VALUE!</v>
      </c>
      <c r="BT608" s="10" t="e" cm="1" vm="4">
        <f t="array" aca="1" ref="BT608" ca="1">IFERROR(INDEX($AN608:$BG608,_xlfn.AGGREGATE(15,6,(COLUMN($AN608:$BG608)-COLUMN($AN$8)+1)/NOT(ISNA(MATCH($AN608:$BG608,$FF$1:$FF$6,0))),COLUMN($BV608:BZ608))),"")</f>
        <v>#VALUE!</v>
      </c>
      <c r="BU608" s="10" t="e" cm="1" vm="5">
        <f t="array" aca="1" ref="BU608" ca="1">IFERROR(INDEX($AN608:$BG608,_xlfn.AGGREGATE(15,6,(COLUMN($AN608:$BG608)-COLUMN($AN$8)+1)/NOT(ISNA(MATCH($AN608:$BG608,$FF$1:$FF$6,0))),COLUMN($BV608:CA608))),"")</f>
        <v>#VALUE!</v>
      </c>
      <c r="BV608" s="11"/>
      <c r="BW608" s="10" t="str" cm="1">
        <f t="array" ref="BW608">IFERROR(INDEX($BI608:$BN608,_xlfn.AGGREGATE(15,6,(COLUMN($BI608:$BN608)-COLUMN($BI$8)+1)/NOT(ISNA(MATCH($BI608:$BN608,$FF$1:$FF$6,0))),COLUMN($BW608:BW608))),"")</f>
        <v/>
      </c>
      <c r="BX608" s="10" t="e" cm="1" vm="1">
        <f t="array" aca="1" ref="BX608" ca="1">IFERROR(INDEX($BI608:$BN608,_xlfn.AGGREGATE(15,6,(COLUMN($BI608:$BN608)-COLUMN($BI$8)+1)/NOT(ISNA(MATCH($BI608:$BN608,$FF$1:$FF$6,0))),COLUMN($BW608:BX608))),"")</f>
        <v>#VALUE!</v>
      </c>
      <c r="BY608" s="10" t="e" cm="1" vm="2">
        <f t="array" aca="1" ref="BY608" ca="1">IFERROR(INDEX($BI608:$BN608,_xlfn.AGGREGATE(15,6,(COLUMN($BI608:$BN608)-COLUMN($BI$8)+1)/NOT(ISNA(MATCH($BI608:$BN608,$FF$1:$FF$6,0))),COLUMN($BW608:BY608))),"")</f>
        <v>#VALUE!</v>
      </c>
      <c r="BZ608" s="10" t="e" cm="1" vm="3">
        <f t="array" aca="1" ref="BZ608" ca="1">IFERROR(INDEX($BI608:$BN608,_xlfn.AGGREGATE(15,6,(COLUMN($BI608:$BN608)-COLUMN($BI$8)+1)/NOT(ISNA(MATCH($BI608:$BN608,$FF$1:$FF$6,0))),COLUMN($BW608:BZ608))),"")</f>
        <v>#VALUE!</v>
      </c>
      <c r="CA608" s="10" t="e" cm="1" vm="4">
        <f t="array" aca="1" ref="CA608" ca="1">IFERROR(INDEX($BI608:$BN608,_xlfn.AGGREGATE(15,6,(COLUMN($BI608:$BN608)-COLUMN($BI$8)+1)/NOT(ISNA(MATCH($BI608:$BN608,$FF$1:$FF$6,0))),COLUMN($BW608:CA608))),"")</f>
        <v>#VALUE!</v>
      </c>
      <c r="CB608" s="10" t="e" cm="1" vm="5">
        <f t="array" aca="1" ref="CB608" ca="1">IFERROR(INDEX($BI608:$BN608,_xlfn.AGGREGATE(15,6,(COLUMN($BI608:$BN608)-COLUMN($BI$8)+1)/NOT(ISNA(MATCH($BI608:$BN608,$FF$1:$FF$6,0))),COLUMN($BW608:CB608))),"")</f>
        <v>#VALUE!</v>
      </c>
      <c r="CC608" s="11"/>
      <c r="CD608" s="10"/>
      <c r="CE608" s="10"/>
      <c r="CF608" s="10"/>
      <c r="CG608" s="10"/>
      <c r="CH608" s="10"/>
      <c r="CI608" s="11"/>
      <c r="CJ608" s="10" cm="1">
        <f t="array" ref="CJ608">SUM(COUNTIF(CD608:CF608,$DH$3:$DM$3))</f>
        <v>0</v>
      </c>
      <c r="CK608" s="10" cm="1">
        <f t="array" ref="CK608">SUM(COUNTIF(CD608:CF608,$DH$2:$DL$2))</f>
        <v>0</v>
      </c>
      <c r="CL608" s="10" cm="1">
        <f t="array" ref="CL608">SUM(COUNTIF(CD608:CF608,$DM$2:$DQ$2))</f>
        <v>0</v>
      </c>
      <c r="CM608" s="11"/>
      <c r="CN608" s="10"/>
      <c r="CO608" s="10"/>
      <c r="CP608" s="11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1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7" t="s">
        <v>42</v>
      </c>
      <c r="EC608" s="11"/>
      <c r="ED608" s="10">
        <f>Tableau1[[#This Row],[Colonne75]]</f>
        <v>0</v>
      </c>
      <c r="EE608" s="10"/>
      <c r="EF608" s="10">
        <f ca="1">OFFSET(Tableau1[[#This Row],[Colonne19]],0,Tableau1[[#This Row],[Colonne126]]-1)</f>
        <v>0</v>
      </c>
      <c r="EG608" s="11"/>
      <c r="EH608" s="10">
        <f>Tableau1[[#This Row],[Colonne76]]</f>
        <v>0</v>
      </c>
      <c r="EI608" s="10"/>
      <c r="EJ608" s="10">
        <f ca="1">OFFSET(Tableau1[[#This Row],[Colonne19]],0,Tableau1[[#This Row],[Colonne130]]-1)</f>
        <v>0</v>
      </c>
      <c r="EK608" s="11"/>
      <c r="EL608" s="10">
        <f>Tableau1[[#This Row],[Colonne77]]</f>
        <v>0</v>
      </c>
      <c r="EM608" s="10"/>
      <c r="EN608" s="10">
        <f ca="1">OFFSET(Tableau1[[#This Row],[Colonne19]],0,Tableau1[[#This Row],[Colonne134]]-1)</f>
        <v>0</v>
      </c>
      <c r="EO608" s="11"/>
      <c r="EP608" s="10">
        <f>Tableau1[[#This Row],[Colonne78]]</f>
        <v>0</v>
      </c>
      <c r="EQ608" s="10"/>
      <c r="ER608" s="10">
        <f ca="1">OFFSET(Tableau1[[#This Row],[Colonne19]],0,Tableau1[[#This Row],[Colonne138]]-1)</f>
        <v>0</v>
      </c>
      <c r="ES608" s="11"/>
      <c r="ET608" s="10">
        <f>Tableau1[[#This Row],[Colonne79]]</f>
        <v>0</v>
      </c>
      <c r="EU608" s="10"/>
      <c r="EV608" s="10">
        <f ca="1">OFFSET(Tableau1[[#This Row],[Colonne19]],0,Tableau1[[#This Row],[Colonne142]]-1)</f>
        <v>0</v>
      </c>
      <c r="EW608" s="11"/>
      <c r="EX608" s="10">
        <f t="shared" ca="1" si="60"/>
        <v>0</v>
      </c>
      <c r="EY608" s="10">
        <f t="shared" ca="1" si="61"/>
        <v>0</v>
      </c>
      <c r="EZ608" s="10">
        <f t="shared" ca="1" si="62"/>
        <v>0</v>
      </c>
      <c r="FA608" s="10">
        <f t="shared" ca="1" si="57"/>
        <v>0</v>
      </c>
      <c r="FB608" s="10">
        <f t="shared" ca="1" si="58"/>
        <v>0</v>
      </c>
      <c r="FC608" s="10">
        <f t="shared" ca="1" si="59"/>
        <v>0</v>
      </c>
      <c r="FD608" s="11"/>
    </row>
    <row r="609" spans="1:160" x14ac:dyDescent="0.2">
      <c r="A609" s="25"/>
      <c r="B609" s="10"/>
      <c r="C609" s="13"/>
      <c r="D609" s="26"/>
      <c r="E609" s="10"/>
      <c r="F609" s="10"/>
      <c r="G609" s="10"/>
      <c r="H609" s="10"/>
      <c r="I609" s="10"/>
      <c r="J609" s="24"/>
      <c r="K609" s="13"/>
      <c r="L609" s="10"/>
      <c r="M609" s="13"/>
      <c r="N609" s="13"/>
      <c r="O609" s="33" t="e">
        <f>Tableau1[[#This Row],[Colonne14]]/Tableau1[[#This Row],[Colonne13]]</f>
        <v>#DIV/0!</v>
      </c>
      <c r="P609" s="57"/>
      <c r="Q609" s="59" t="e" cm="1">
        <f t="array" ref="Q609">SUM(Tableau1[[#This Row],[Colonne19]:[Colonne38]]/Tableau1[[#This Row],[Colonne11]])</f>
        <v>#DIV/0!</v>
      </c>
      <c r="R609" s="11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1"/>
      <c r="AN609" s="10" t="str" cm="1">
        <f t="array" ref="AN609">IFERROR(INDEX($S$2:$AL$2,MATCH(SMALL(Tableau1[[#This Row],[Colonne19]:[Colonne38]],1),Tableau1[[#This Row],[Colonne19]:[Colonne38]],0)),"")</f>
        <v/>
      </c>
      <c r="AO609" s="10" t="str">
        <f>IFERROR(INDEX($S$2:$AL$2,MATCH(SMALL(Tableau1[[#This Row],[Colonne19]:[Colonne38]],2),Tableau1[[#This Row],[Colonne19]:[Colonne38]],0)),"")</f>
        <v/>
      </c>
      <c r="AP609" s="10" t="str">
        <f>IFERROR(INDEX($S$2:$AL$2,MATCH(SMALL(Tableau1[[#This Row],[Colonne19]:[Colonne38]],3),Tableau1[[#This Row],[Colonne19]:[Colonne38]],0)),"")</f>
        <v/>
      </c>
      <c r="AQ609" s="10" t="str">
        <f>IFERROR(INDEX($S$2:$AL$2,MATCH(SMALL(Tableau1[[#This Row],[Colonne19]:[Colonne38]],4),Tableau1[[#This Row],[Colonne19]:[Colonne38]],0)),"")</f>
        <v/>
      </c>
      <c r="AR609" s="10" t="str">
        <f>IFERROR(INDEX($S$2:$AL$2,MATCH(SMALL(Tableau1[[#This Row],[Colonne19]:[Colonne38]],5),Tableau1[[#This Row],[Colonne19]:[Colonne38]],0)),"")</f>
        <v/>
      </c>
      <c r="AS609" s="10" t="str">
        <f>IFERROR(INDEX($S$2:$AL$2,MATCH(SMALL(Tableau1[[#This Row],[Colonne19]:[Colonne38]],6),Tableau1[[#This Row],[Colonne19]:[Colonne38]],0)),"")</f>
        <v/>
      </c>
      <c r="AT609" s="10" t="str">
        <f>IFERROR(INDEX($S$2:$AL$2,MATCH(SMALL(Tableau1[[#This Row],[Colonne19]:[Colonne38]],7),Tableau1[[#This Row],[Colonne19]:[Colonne38]],0)),"")</f>
        <v/>
      </c>
      <c r="AU609" s="10" t="str">
        <f>IFERROR(INDEX($S$2:$AL$2,MATCH(SMALL(Tableau1[[#This Row],[Colonne19]:[Colonne38]],8),Tableau1[[#This Row],[Colonne19]:[Colonne38]],0)),"")</f>
        <v/>
      </c>
      <c r="AV609" s="10" t="str">
        <f>IFERROR(INDEX($S$2:$AL$2,MATCH(SMALL(Tableau1[[#This Row],[Colonne19]:[Colonne38]],9),Tableau1[[#This Row],[Colonne19]:[Colonne38]],0)),"")</f>
        <v/>
      </c>
      <c r="AW609" s="10" t="str">
        <f>IFERROR(INDEX($S$2:$AL$2,MATCH(SMALL(Tableau1[[#This Row],[Colonne19]:[Colonne38]],10),Tableau1[[#This Row],[Colonne19]:[Colonne38]],0)),"")</f>
        <v/>
      </c>
      <c r="AX609" s="10" t="str">
        <f>IFERROR(INDEX($S$2:$AL$2,MATCH(SMALL(Tableau1[[#This Row],[Colonne19]:[Colonne38]],11),Tableau1[[#This Row],[Colonne19]:[Colonne38]],0)),"")</f>
        <v/>
      </c>
      <c r="AY609" s="10" t="str">
        <f>IFERROR(INDEX($S$2:$AL$2,MATCH(SMALL(Tableau1[[#This Row],[Colonne19]:[Colonne38]],12),Tableau1[[#This Row],[Colonne19]:[Colonne38]],0)),"")</f>
        <v/>
      </c>
      <c r="AZ609" s="10" t="str">
        <f>IFERROR(INDEX($S$2:$AL$2,MATCH(SMALL(Tableau1[[#This Row],[Colonne19]:[Colonne38]],13),Tableau1[[#This Row],[Colonne19]:[Colonne38]],0)),"")</f>
        <v/>
      </c>
      <c r="BA609" s="10" t="str">
        <f>IFERROR(INDEX($S$2:$AL$2,MATCH(SMALL(Tableau1[[#This Row],[Colonne19]:[Colonne38]],14),Tableau1[[#This Row],[Colonne19]:[Colonne38]],0)),"")</f>
        <v/>
      </c>
      <c r="BB609" s="10" t="str">
        <f>IFERROR(INDEX($S$2:$AL$2,MATCH(SMALL(Tableau1[[#This Row],[Colonne19]:[Colonne38]],15),Tableau1[[#This Row],[Colonne19]:[Colonne38]],0)),"")</f>
        <v/>
      </c>
      <c r="BC609" s="10" t="str">
        <f>IFERROR(INDEX($S$2:$AL$2,MATCH(SMALL(Tableau1[[#This Row],[Colonne19]:[Colonne38]],16),Tableau1[[#This Row],[Colonne19]:[Colonne38]],0)),"")</f>
        <v/>
      </c>
      <c r="BD609" s="10" t="str">
        <f>IFERROR(INDEX($S$2:$AL$2,MATCH(SMALL(Tableau1[[#This Row],[Colonne19]:[Colonne38]],17),Tableau1[[#This Row],[Colonne19]:[Colonne38]],0)),"")</f>
        <v/>
      </c>
      <c r="BE609" s="10" t="str">
        <f>IFERROR(INDEX($S$2:$AL$2,MATCH(SMALL(Tableau1[[#This Row],[Colonne19]:[Colonne38]],18),Tableau1[[#This Row],[Colonne19]:[Colonne38]],0)),"")</f>
        <v/>
      </c>
      <c r="BF609" s="10" t="str">
        <f>IFERROR(INDEX($S$2:$AL$2,MATCH(SMALL(Tableau1[[#This Row],[Colonne19]:[Colonne38]],19),Tableau1[[#This Row],[Colonne19]:[Colonne38]],0)),"")</f>
        <v/>
      </c>
      <c r="BG609" s="10" t="str">
        <f>IFERROR(INDEX($S$2:$AL$2,MATCH(SMALL(Tableau1[[#This Row],[Colonne19]:[Colonne38]],20),Tableau1[[#This Row],[Colonne19]:[Colonne38]],0)),"")</f>
        <v/>
      </c>
      <c r="BH609" s="11"/>
      <c r="BI609" s="10"/>
      <c r="BJ609" s="10"/>
      <c r="BK609" s="10"/>
      <c r="BL609" s="10"/>
      <c r="BM609" s="10"/>
      <c r="BN609" s="10"/>
      <c r="BO609" s="11"/>
      <c r="BP609" s="10" t="str" cm="1">
        <f t="array" ref="BP609">IFERROR(INDEX($AN609:$BG609,_xlfn.AGGREGATE(15,6,(COLUMN($AN609:$BG609)-COLUMN($AN$8)+1)/NOT(ISNA(MATCH($AN609:$BG609,$FF$1:$FF$6,0))),COLUMN($BV609:BV609))),"")</f>
        <v/>
      </c>
      <c r="BQ609" s="10" t="e" cm="1" vm="1">
        <f t="array" aca="1" ref="BQ609" ca="1">IFERROR(INDEX($AN609:$BG609,_xlfn.AGGREGATE(15,6,(COLUMN($AN609:$BG609)-COLUMN($AN$8)+1)/NOT(ISNA(MATCH($AN609:$BG609,$FF$1:$FF$6,0))),COLUMN($BV609:BW609))),"")</f>
        <v>#VALUE!</v>
      </c>
      <c r="BR609" s="10" t="e" cm="1" vm="2">
        <f t="array" aca="1" ref="BR609" ca="1">IFERROR(INDEX($AN609:$BG609,_xlfn.AGGREGATE(15,6,(COLUMN($AN609:$BG609)-COLUMN($AN$8)+1)/NOT(ISNA(MATCH($AN609:$BG609,$FF$1:$FF$6,0))),COLUMN($BV609:BX609))),"")</f>
        <v>#VALUE!</v>
      </c>
      <c r="BS609" s="10" t="e" cm="1" vm="3">
        <f t="array" aca="1" ref="BS609" ca="1">IFERROR(INDEX($AN609:$BG609,_xlfn.AGGREGATE(15,6,(COLUMN($AN609:$BG609)-COLUMN($AN$8)+1)/NOT(ISNA(MATCH($AN609:$BG609,$FF$1:$FF$6,0))),COLUMN($BV609:BY609))),"")</f>
        <v>#VALUE!</v>
      </c>
      <c r="BT609" s="10" t="e" cm="1" vm="4">
        <f t="array" aca="1" ref="BT609" ca="1">IFERROR(INDEX($AN609:$BG609,_xlfn.AGGREGATE(15,6,(COLUMN($AN609:$BG609)-COLUMN($AN$8)+1)/NOT(ISNA(MATCH($AN609:$BG609,$FF$1:$FF$6,0))),COLUMN($BV609:BZ609))),"")</f>
        <v>#VALUE!</v>
      </c>
      <c r="BU609" s="10" t="e" cm="1" vm="5">
        <f t="array" aca="1" ref="BU609" ca="1">IFERROR(INDEX($AN609:$BG609,_xlfn.AGGREGATE(15,6,(COLUMN($AN609:$BG609)-COLUMN($AN$8)+1)/NOT(ISNA(MATCH($AN609:$BG609,$FF$1:$FF$6,0))),COLUMN($BV609:CA609))),"")</f>
        <v>#VALUE!</v>
      </c>
      <c r="BV609" s="11"/>
      <c r="BW609" s="10" t="str" cm="1">
        <f t="array" ref="BW609">IFERROR(INDEX($BI609:$BN609,_xlfn.AGGREGATE(15,6,(COLUMN($BI609:$BN609)-COLUMN($BI$8)+1)/NOT(ISNA(MATCH($BI609:$BN609,$FF$1:$FF$6,0))),COLUMN($BW609:BW609))),"")</f>
        <v/>
      </c>
      <c r="BX609" s="10" t="e" cm="1" vm="1">
        <f t="array" aca="1" ref="BX609" ca="1">IFERROR(INDEX($BI609:$BN609,_xlfn.AGGREGATE(15,6,(COLUMN($BI609:$BN609)-COLUMN($BI$8)+1)/NOT(ISNA(MATCH($BI609:$BN609,$FF$1:$FF$6,0))),COLUMN($BW609:BX609))),"")</f>
        <v>#VALUE!</v>
      </c>
      <c r="BY609" s="10" t="e" cm="1" vm="2">
        <f t="array" aca="1" ref="BY609" ca="1">IFERROR(INDEX($BI609:$BN609,_xlfn.AGGREGATE(15,6,(COLUMN($BI609:$BN609)-COLUMN($BI$8)+1)/NOT(ISNA(MATCH($BI609:$BN609,$FF$1:$FF$6,0))),COLUMN($BW609:BY609))),"")</f>
        <v>#VALUE!</v>
      </c>
      <c r="BZ609" s="10" t="e" cm="1" vm="3">
        <f t="array" aca="1" ref="BZ609" ca="1">IFERROR(INDEX($BI609:$BN609,_xlfn.AGGREGATE(15,6,(COLUMN($BI609:$BN609)-COLUMN($BI$8)+1)/NOT(ISNA(MATCH($BI609:$BN609,$FF$1:$FF$6,0))),COLUMN($BW609:BZ609))),"")</f>
        <v>#VALUE!</v>
      </c>
      <c r="CA609" s="10" t="e" cm="1" vm="4">
        <f t="array" aca="1" ref="CA609" ca="1">IFERROR(INDEX($BI609:$BN609,_xlfn.AGGREGATE(15,6,(COLUMN($BI609:$BN609)-COLUMN($BI$8)+1)/NOT(ISNA(MATCH($BI609:$BN609,$FF$1:$FF$6,0))),COLUMN($BW609:CA609))),"")</f>
        <v>#VALUE!</v>
      </c>
      <c r="CB609" s="10" t="e" cm="1" vm="5">
        <f t="array" aca="1" ref="CB609" ca="1">IFERROR(INDEX($BI609:$BN609,_xlfn.AGGREGATE(15,6,(COLUMN($BI609:$BN609)-COLUMN($BI$8)+1)/NOT(ISNA(MATCH($BI609:$BN609,$FF$1:$FF$6,0))),COLUMN($BW609:CB609))),"")</f>
        <v>#VALUE!</v>
      </c>
      <c r="CC609" s="11"/>
      <c r="CD609" s="10"/>
      <c r="CE609" s="10"/>
      <c r="CF609" s="10"/>
      <c r="CG609" s="10"/>
      <c r="CH609" s="10"/>
      <c r="CI609" s="11"/>
      <c r="CJ609" s="10" cm="1">
        <f t="array" ref="CJ609">SUM(COUNTIF(CD609:CF609,$DH$3:$DM$3))</f>
        <v>0</v>
      </c>
      <c r="CK609" s="10" cm="1">
        <f t="array" ref="CK609">SUM(COUNTIF(CD609:CF609,$DH$2:$DL$2))</f>
        <v>0</v>
      </c>
      <c r="CL609" s="10" cm="1">
        <f t="array" ref="CL609">SUM(COUNTIF(CD609:CF609,$DM$2:$DQ$2))</f>
        <v>0</v>
      </c>
      <c r="CM609" s="11"/>
      <c r="CN609" s="10"/>
      <c r="CO609" s="10"/>
      <c r="CP609" s="11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1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7" t="s">
        <v>42</v>
      </c>
      <c r="EC609" s="11"/>
      <c r="ED609" s="10">
        <f>Tableau1[[#This Row],[Colonne75]]</f>
        <v>0</v>
      </c>
      <c r="EE609" s="10"/>
      <c r="EF609" s="10">
        <f ca="1">OFFSET(Tableau1[[#This Row],[Colonne19]],0,Tableau1[[#This Row],[Colonne126]]-1)</f>
        <v>0</v>
      </c>
      <c r="EG609" s="11"/>
      <c r="EH609" s="10">
        <f>Tableau1[[#This Row],[Colonne76]]</f>
        <v>0</v>
      </c>
      <c r="EI609" s="10"/>
      <c r="EJ609" s="10">
        <f ca="1">OFFSET(Tableau1[[#This Row],[Colonne19]],0,Tableau1[[#This Row],[Colonne130]]-1)</f>
        <v>0</v>
      </c>
      <c r="EK609" s="11"/>
      <c r="EL609" s="10">
        <f>Tableau1[[#This Row],[Colonne77]]</f>
        <v>0</v>
      </c>
      <c r="EM609" s="10"/>
      <c r="EN609" s="10">
        <f ca="1">OFFSET(Tableau1[[#This Row],[Colonne19]],0,Tableau1[[#This Row],[Colonne134]]-1)</f>
        <v>0</v>
      </c>
      <c r="EO609" s="11"/>
      <c r="EP609" s="10">
        <f>Tableau1[[#This Row],[Colonne78]]</f>
        <v>0</v>
      </c>
      <c r="EQ609" s="10"/>
      <c r="ER609" s="10">
        <f ca="1">OFFSET(Tableau1[[#This Row],[Colonne19]],0,Tableau1[[#This Row],[Colonne138]]-1)</f>
        <v>0</v>
      </c>
      <c r="ES609" s="11"/>
      <c r="ET609" s="10">
        <f>Tableau1[[#This Row],[Colonne79]]</f>
        <v>0</v>
      </c>
      <c r="EU609" s="10"/>
      <c r="EV609" s="10">
        <f ca="1">OFFSET(Tableau1[[#This Row],[Colonne19]],0,Tableau1[[#This Row],[Colonne142]]-1)</f>
        <v>0</v>
      </c>
      <c r="EW609" s="11"/>
      <c r="EX609" s="10">
        <f t="shared" ca="1" si="60"/>
        <v>0</v>
      </c>
      <c r="EY609" s="10">
        <f t="shared" ca="1" si="61"/>
        <v>0</v>
      </c>
      <c r="EZ609" s="10">
        <f t="shared" ca="1" si="62"/>
        <v>0</v>
      </c>
      <c r="FA609" s="10">
        <f t="shared" ca="1" si="57"/>
        <v>0</v>
      </c>
      <c r="FB609" s="10">
        <f t="shared" ca="1" si="58"/>
        <v>0</v>
      </c>
      <c r="FC609" s="10">
        <f t="shared" ca="1" si="59"/>
        <v>0</v>
      </c>
      <c r="FD609" s="11"/>
    </row>
    <row r="610" spans="1:160" x14ac:dyDescent="0.2">
      <c r="A610" s="25"/>
      <c r="B610" s="10"/>
      <c r="C610" s="13"/>
      <c r="D610" s="26"/>
      <c r="E610" s="10"/>
      <c r="F610" s="10"/>
      <c r="G610" s="10"/>
      <c r="H610" s="10"/>
      <c r="I610" s="10"/>
      <c r="J610" s="24"/>
      <c r="K610" s="13"/>
      <c r="L610" s="10"/>
      <c r="M610" s="13"/>
      <c r="N610" s="13"/>
      <c r="O610" s="33" t="e">
        <f>Tableau1[[#This Row],[Colonne14]]/Tableau1[[#This Row],[Colonne13]]</f>
        <v>#DIV/0!</v>
      </c>
      <c r="P610" s="57"/>
      <c r="Q610" s="59" t="e" cm="1">
        <f t="array" ref="Q610">SUM(Tableau1[[#This Row],[Colonne19]:[Colonne38]]/Tableau1[[#This Row],[Colonne11]])</f>
        <v>#DIV/0!</v>
      </c>
      <c r="R610" s="11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1"/>
      <c r="AN610" s="10" t="str" cm="1">
        <f t="array" ref="AN610">IFERROR(INDEX($S$2:$AL$2,MATCH(SMALL(Tableau1[[#This Row],[Colonne19]:[Colonne38]],1),Tableau1[[#This Row],[Colonne19]:[Colonne38]],0)),"")</f>
        <v/>
      </c>
      <c r="AO610" s="10" t="str">
        <f>IFERROR(INDEX($S$2:$AL$2,MATCH(SMALL(Tableau1[[#This Row],[Colonne19]:[Colonne38]],2),Tableau1[[#This Row],[Colonne19]:[Colonne38]],0)),"")</f>
        <v/>
      </c>
      <c r="AP610" s="10" t="str">
        <f>IFERROR(INDEX($S$2:$AL$2,MATCH(SMALL(Tableau1[[#This Row],[Colonne19]:[Colonne38]],3),Tableau1[[#This Row],[Colonne19]:[Colonne38]],0)),"")</f>
        <v/>
      </c>
      <c r="AQ610" s="10" t="str">
        <f>IFERROR(INDEX($S$2:$AL$2,MATCH(SMALL(Tableau1[[#This Row],[Colonne19]:[Colonne38]],4),Tableau1[[#This Row],[Colonne19]:[Colonne38]],0)),"")</f>
        <v/>
      </c>
      <c r="AR610" s="10" t="str">
        <f>IFERROR(INDEX($S$2:$AL$2,MATCH(SMALL(Tableau1[[#This Row],[Colonne19]:[Colonne38]],5),Tableau1[[#This Row],[Colonne19]:[Colonne38]],0)),"")</f>
        <v/>
      </c>
      <c r="AS610" s="10" t="str">
        <f>IFERROR(INDEX($S$2:$AL$2,MATCH(SMALL(Tableau1[[#This Row],[Colonne19]:[Colonne38]],6),Tableau1[[#This Row],[Colonne19]:[Colonne38]],0)),"")</f>
        <v/>
      </c>
      <c r="AT610" s="10" t="str">
        <f>IFERROR(INDEX($S$2:$AL$2,MATCH(SMALL(Tableau1[[#This Row],[Colonne19]:[Colonne38]],7),Tableau1[[#This Row],[Colonne19]:[Colonne38]],0)),"")</f>
        <v/>
      </c>
      <c r="AU610" s="10" t="str">
        <f>IFERROR(INDEX($S$2:$AL$2,MATCH(SMALL(Tableau1[[#This Row],[Colonne19]:[Colonne38]],8),Tableau1[[#This Row],[Colonne19]:[Colonne38]],0)),"")</f>
        <v/>
      </c>
      <c r="AV610" s="10" t="str">
        <f>IFERROR(INDEX($S$2:$AL$2,MATCH(SMALL(Tableau1[[#This Row],[Colonne19]:[Colonne38]],9),Tableau1[[#This Row],[Colonne19]:[Colonne38]],0)),"")</f>
        <v/>
      </c>
      <c r="AW610" s="10" t="str">
        <f>IFERROR(INDEX($S$2:$AL$2,MATCH(SMALL(Tableau1[[#This Row],[Colonne19]:[Colonne38]],10),Tableau1[[#This Row],[Colonne19]:[Colonne38]],0)),"")</f>
        <v/>
      </c>
      <c r="AX610" s="10" t="str">
        <f>IFERROR(INDEX($S$2:$AL$2,MATCH(SMALL(Tableau1[[#This Row],[Colonne19]:[Colonne38]],11),Tableau1[[#This Row],[Colonne19]:[Colonne38]],0)),"")</f>
        <v/>
      </c>
      <c r="AY610" s="10" t="str">
        <f>IFERROR(INDEX($S$2:$AL$2,MATCH(SMALL(Tableau1[[#This Row],[Colonne19]:[Colonne38]],12),Tableau1[[#This Row],[Colonne19]:[Colonne38]],0)),"")</f>
        <v/>
      </c>
      <c r="AZ610" s="10" t="str">
        <f>IFERROR(INDEX($S$2:$AL$2,MATCH(SMALL(Tableau1[[#This Row],[Colonne19]:[Colonne38]],13),Tableau1[[#This Row],[Colonne19]:[Colonne38]],0)),"")</f>
        <v/>
      </c>
      <c r="BA610" s="10" t="str">
        <f>IFERROR(INDEX($S$2:$AL$2,MATCH(SMALL(Tableau1[[#This Row],[Colonne19]:[Colonne38]],14),Tableau1[[#This Row],[Colonne19]:[Colonne38]],0)),"")</f>
        <v/>
      </c>
      <c r="BB610" s="10" t="str">
        <f>IFERROR(INDEX($S$2:$AL$2,MATCH(SMALL(Tableau1[[#This Row],[Colonne19]:[Colonne38]],15),Tableau1[[#This Row],[Colonne19]:[Colonne38]],0)),"")</f>
        <v/>
      </c>
      <c r="BC610" s="10" t="str">
        <f>IFERROR(INDEX($S$2:$AL$2,MATCH(SMALL(Tableau1[[#This Row],[Colonne19]:[Colonne38]],16),Tableau1[[#This Row],[Colonne19]:[Colonne38]],0)),"")</f>
        <v/>
      </c>
      <c r="BD610" s="10" t="str">
        <f>IFERROR(INDEX($S$2:$AL$2,MATCH(SMALL(Tableau1[[#This Row],[Colonne19]:[Colonne38]],17),Tableau1[[#This Row],[Colonne19]:[Colonne38]],0)),"")</f>
        <v/>
      </c>
      <c r="BE610" s="10" t="str">
        <f>IFERROR(INDEX($S$2:$AL$2,MATCH(SMALL(Tableau1[[#This Row],[Colonne19]:[Colonne38]],18),Tableau1[[#This Row],[Colonne19]:[Colonne38]],0)),"")</f>
        <v/>
      </c>
      <c r="BF610" s="10" t="str">
        <f>IFERROR(INDEX($S$2:$AL$2,MATCH(SMALL(Tableau1[[#This Row],[Colonne19]:[Colonne38]],19),Tableau1[[#This Row],[Colonne19]:[Colonne38]],0)),"")</f>
        <v/>
      </c>
      <c r="BG610" s="10" t="str">
        <f>IFERROR(INDEX($S$2:$AL$2,MATCH(SMALL(Tableau1[[#This Row],[Colonne19]:[Colonne38]],20),Tableau1[[#This Row],[Colonne19]:[Colonne38]],0)),"")</f>
        <v/>
      </c>
      <c r="BH610" s="11"/>
      <c r="BI610" s="10"/>
      <c r="BJ610" s="10"/>
      <c r="BK610" s="10"/>
      <c r="BL610" s="10"/>
      <c r="BM610" s="10"/>
      <c r="BN610" s="10"/>
      <c r="BO610" s="11"/>
      <c r="BP610" s="10" t="str" cm="1">
        <f t="array" ref="BP610">IFERROR(INDEX($AN610:$BG610,_xlfn.AGGREGATE(15,6,(COLUMN($AN610:$BG610)-COLUMN($AN$8)+1)/NOT(ISNA(MATCH($AN610:$BG610,$FF$1:$FF$6,0))),COLUMN($BV610:BV610))),"")</f>
        <v/>
      </c>
      <c r="BQ610" s="10" t="e" cm="1" vm="1">
        <f t="array" aca="1" ref="BQ610" ca="1">IFERROR(INDEX($AN610:$BG610,_xlfn.AGGREGATE(15,6,(COLUMN($AN610:$BG610)-COLUMN($AN$8)+1)/NOT(ISNA(MATCH($AN610:$BG610,$FF$1:$FF$6,0))),COLUMN($BV610:BW610))),"")</f>
        <v>#VALUE!</v>
      </c>
      <c r="BR610" s="10" t="e" cm="1" vm="2">
        <f t="array" aca="1" ref="BR610" ca="1">IFERROR(INDEX($AN610:$BG610,_xlfn.AGGREGATE(15,6,(COLUMN($AN610:$BG610)-COLUMN($AN$8)+1)/NOT(ISNA(MATCH($AN610:$BG610,$FF$1:$FF$6,0))),COLUMN($BV610:BX610))),"")</f>
        <v>#VALUE!</v>
      </c>
      <c r="BS610" s="10" t="e" cm="1" vm="3">
        <f t="array" aca="1" ref="BS610" ca="1">IFERROR(INDEX($AN610:$BG610,_xlfn.AGGREGATE(15,6,(COLUMN($AN610:$BG610)-COLUMN($AN$8)+1)/NOT(ISNA(MATCH($AN610:$BG610,$FF$1:$FF$6,0))),COLUMN($BV610:BY610))),"")</f>
        <v>#VALUE!</v>
      </c>
      <c r="BT610" s="10" t="e" cm="1" vm="4">
        <f t="array" aca="1" ref="BT610" ca="1">IFERROR(INDEX($AN610:$BG610,_xlfn.AGGREGATE(15,6,(COLUMN($AN610:$BG610)-COLUMN($AN$8)+1)/NOT(ISNA(MATCH($AN610:$BG610,$FF$1:$FF$6,0))),COLUMN($BV610:BZ610))),"")</f>
        <v>#VALUE!</v>
      </c>
      <c r="BU610" s="10" t="e" cm="1" vm="5">
        <f t="array" aca="1" ref="BU610" ca="1">IFERROR(INDEX($AN610:$BG610,_xlfn.AGGREGATE(15,6,(COLUMN($AN610:$BG610)-COLUMN($AN$8)+1)/NOT(ISNA(MATCH($AN610:$BG610,$FF$1:$FF$6,0))),COLUMN($BV610:CA610))),"")</f>
        <v>#VALUE!</v>
      </c>
      <c r="BV610" s="11"/>
      <c r="BW610" s="10" t="str" cm="1">
        <f t="array" ref="BW610">IFERROR(INDEX($BI610:$BN610,_xlfn.AGGREGATE(15,6,(COLUMN($BI610:$BN610)-COLUMN($BI$8)+1)/NOT(ISNA(MATCH($BI610:$BN610,$FF$1:$FF$6,0))),COLUMN($BW610:BW610))),"")</f>
        <v/>
      </c>
      <c r="BX610" s="10" t="e" cm="1" vm="1">
        <f t="array" aca="1" ref="BX610" ca="1">IFERROR(INDEX($BI610:$BN610,_xlfn.AGGREGATE(15,6,(COLUMN($BI610:$BN610)-COLUMN($BI$8)+1)/NOT(ISNA(MATCH($BI610:$BN610,$FF$1:$FF$6,0))),COLUMN($BW610:BX610))),"")</f>
        <v>#VALUE!</v>
      </c>
      <c r="BY610" s="10" t="e" cm="1" vm="2">
        <f t="array" aca="1" ref="BY610" ca="1">IFERROR(INDEX($BI610:$BN610,_xlfn.AGGREGATE(15,6,(COLUMN($BI610:$BN610)-COLUMN($BI$8)+1)/NOT(ISNA(MATCH($BI610:$BN610,$FF$1:$FF$6,0))),COLUMN($BW610:BY610))),"")</f>
        <v>#VALUE!</v>
      </c>
      <c r="BZ610" s="10" t="e" cm="1" vm="3">
        <f t="array" aca="1" ref="BZ610" ca="1">IFERROR(INDEX($BI610:$BN610,_xlfn.AGGREGATE(15,6,(COLUMN($BI610:$BN610)-COLUMN($BI$8)+1)/NOT(ISNA(MATCH($BI610:$BN610,$FF$1:$FF$6,0))),COLUMN($BW610:BZ610))),"")</f>
        <v>#VALUE!</v>
      </c>
      <c r="CA610" s="10" t="e" cm="1" vm="4">
        <f t="array" aca="1" ref="CA610" ca="1">IFERROR(INDEX($BI610:$BN610,_xlfn.AGGREGATE(15,6,(COLUMN($BI610:$BN610)-COLUMN($BI$8)+1)/NOT(ISNA(MATCH($BI610:$BN610,$FF$1:$FF$6,0))),COLUMN($BW610:CA610))),"")</f>
        <v>#VALUE!</v>
      </c>
      <c r="CB610" s="10" t="e" cm="1" vm="5">
        <f t="array" aca="1" ref="CB610" ca="1">IFERROR(INDEX($BI610:$BN610,_xlfn.AGGREGATE(15,6,(COLUMN($BI610:$BN610)-COLUMN($BI$8)+1)/NOT(ISNA(MATCH($BI610:$BN610,$FF$1:$FF$6,0))),COLUMN($BW610:CB610))),"")</f>
        <v>#VALUE!</v>
      </c>
      <c r="CC610" s="11"/>
      <c r="CD610" s="10"/>
      <c r="CE610" s="10"/>
      <c r="CF610" s="10"/>
      <c r="CG610" s="10"/>
      <c r="CH610" s="10"/>
      <c r="CI610" s="11"/>
      <c r="CJ610" s="10" cm="1">
        <f t="array" ref="CJ610">SUM(COUNTIF(CD610:CF610,$DH$3:$DM$3))</f>
        <v>0</v>
      </c>
      <c r="CK610" s="10" cm="1">
        <f t="array" ref="CK610">SUM(COUNTIF(CD610:CF610,$DH$2:$DL$2))</f>
        <v>0</v>
      </c>
      <c r="CL610" s="10" cm="1">
        <f t="array" ref="CL610">SUM(COUNTIF(CD610:CF610,$DM$2:$DQ$2))</f>
        <v>0</v>
      </c>
      <c r="CM610" s="11"/>
      <c r="CN610" s="10"/>
      <c r="CO610" s="10"/>
      <c r="CP610" s="11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1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7" t="s">
        <v>42</v>
      </c>
      <c r="EC610" s="11"/>
      <c r="ED610" s="10">
        <f>Tableau1[[#This Row],[Colonne75]]</f>
        <v>0</v>
      </c>
      <c r="EE610" s="10"/>
      <c r="EF610" s="10">
        <f ca="1">OFFSET(Tableau1[[#This Row],[Colonne19]],0,Tableau1[[#This Row],[Colonne126]]-1)</f>
        <v>0</v>
      </c>
      <c r="EG610" s="11"/>
      <c r="EH610" s="10">
        <f>Tableau1[[#This Row],[Colonne76]]</f>
        <v>0</v>
      </c>
      <c r="EI610" s="10"/>
      <c r="EJ610" s="10">
        <f ca="1">OFFSET(Tableau1[[#This Row],[Colonne19]],0,Tableau1[[#This Row],[Colonne130]]-1)</f>
        <v>0</v>
      </c>
      <c r="EK610" s="11"/>
      <c r="EL610" s="10">
        <f>Tableau1[[#This Row],[Colonne77]]</f>
        <v>0</v>
      </c>
      <c r="EM610" s="10"/>
      <c r="EN610" s="10">
        <f ca="1">OFFSET(Tableau1[[#This Row],[Colonne19]],0,Tableau1[[#This Row],[Colonne134]]-1)</f>
        <v>0</v>
      </c>
      <c r="EO610" s="11"/>
      <c r="EP610" s="10">
        <f>Tableau1[[#This Row],[Colonne78]]</f>
        <v>0</v>
      </c>
      <c r="EQ610" s="10"/>
      <c r="ER610" s="10">
        <f ca="1">OFFSET(Tableau1[[#This Row],[Colonne19]],0,Tableau1[[#This Row],[Colonne138]]-1)</f>
        <v>0</v>
      </c>
      <c r="ES610" s="11"/>
      <c r="ET610" s="10">
        <f>Tableau1[[#This Row],[Colonne79]]</f>
        <v>0</v>
      </c>
      <c r="EU610" s="10"/>
      <c r="EV610" s="10">
        <f ca="1">OFFSET(Tableau1[[#This Row],[Colonne19]],0,Tableau1[[#This Row],[Colonne142]]-1)</f>
        <v>0</v>
      </c>
      <c r="EW610" s="11"/>
      <c r="EX610" s="10">
        <f t="shared" ca="1" si="60"/>
        <v>0</v>
      </c>
      <c r="EY610" s="10">
        <f t="shared" ca="1" si="61"/>
        <v>0</v>
      </c>
      <c r="EZ610" s="10">
        <f t="shared" ca="1" si="62"/>
        <v>0</v>
      </c>
      <c r="FA610" s="10">
        <f t="shared" ca="1" si="57"/>
        <v>0</v>
      </c>
      <c r="FB610" s="10">
        <f t="shared" ca="1" si="58"/>
        <v>0</v>
      </c>
      <c r="FC610" s="10">
        <f t="shared" ca="1" si="59"/>
        <v>0</v>
      </c>
      <c r="FD610" s="11"/>
    </row>
    <row r="611" spans="1:160" x14ac:dyDescent="0.2">
      <c r="A611" s="25"/>
      <c r="B611" s="10"/>
      <c r="C611" s="13"/>
      <c r="D611" s="26"/>
      <c r="E611" s="10"/>
      <c r="F611" s="10"/>
      <c r="G611" s="10"/>
      <c r="H611" s="10"/>
      <c r="I611" s="10"/>
      <c r="J611" s="24"/>
      <c r="K611" s="13"/>
      <c r="L611" s="10"/>
      <c r="M611" s="13"/>
      <c r="N611" s="13"/>
      <c r="O611" s="33" t="e">
        <f>Tableau1[[#This Row],[Colonne14]]/Tableau1[[#This Row],[Colonne13]]</f>
        <v>#DIV/0!</v>
      </c>
      <c r="P611" s="57"/>
      <c r="Q611" s="59" t="e" cm="1">
        <f t="array" ref="Q611">SUM(Tableau1[[#This Row],[Colonne19]:[Colonne38]]/Tableau1[[#This Row],[Colonne11]])</f>
        <v>#DIV/0!</v>
      </c>
      <c r="R611" s="11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1"/>
      <c r="AN611" s="10" t="str" cm="1">
        <f t="array" ref="AN611">IFERROR(INDEX($S$2:$AL$2,MATCH(SMALL(Tableau1[[#This Row],[Colonne19]:[Colonne38]],1),Tableau1[[#This Row],[Colonne19]:[Colonne38]],0)),"")</f>
        <v/>
      </c>
      <c r="AO611" s="10" t="str">
        <f>IFERROR(INDEX($S$2:$AL$2,MATCH(SMALL(Tableau1[[#This Row],[Colonne19]:[Colonne38]],2),Tableau1[[#This Row],[Colonne19]:[Colonne38]],0)),"")</f>
        <v/>
      </c>
      <c r="AP611" s="10" t="str">
        <f>IFERROR(INDEX($S$2:$AL$2,MATCH(SMALL(Tableau1[[#This Row],[Colonne19]:[Colonne38]],3),Tableau1[[#This Row],[Colonne19]:[Colonne38]],0)),"")</f>
        <v/>
      </c>
      <c r="AQ611" s="10" t="str">
        <f>IFERROR(INDEX($S$2:$AL$2,MATCH(SMALL(Tableau1[[#This Row],[Colonne19]:[Colonne38]],4),Tableau1[[#This Row],[Colonne19]:[Colonne38]],0)),"")</f>
        <v/>
      </c>
      <c r="AR611" s="10" t="str">
        <f>IFERROR(INDEX($S$2:$AL$2,MATCH(SMALL(Tableau1[[#This Row],[Colonne19]:[Colonne38]],5),Tableau1[[#This Row],[Colonne19]:[Colonne38]],0)),"")</f>
        <v/>
      </c>
      <c r="AS611" s="10" t="str">
        <f>IFERROR(INDEX($S$2:$AL$2,MATCH(SMALL(Tableau1[[#This Row],[Colonne19]:[Colonne38]],6),Tableau1[[#This Row],[Colonne19]:[Colonne38]],0)),"")</f>
        <v/>
      </c>
      <c r="AT611" s="10" t="str">
        <f>IFERROR(INDEX($S$2:$AL$2,MATCH(SMALL(Tableau1[[#This Row],[Colonne19]:[Colonne38]],7),Tableau1[[#This Row],[Colonne19]:[Colonne38]],0)),"")</f>
        <v/>
      </c>
      <c r="AU611" s="10" t="str">
        <f>IFERROR(INDEX($S$2:$AL$2,MATCH(SMALL(Tableau1[[#This Row],[Colonne19]:[Colonne38]],8),Tableau1[[#This Row],[Colonne19]:[Colonne38]],0)),"")</f>
        <v/>
      </c>
      <c r="AV611" s="10" t="str">
        <f>IFERROR(INDEX($S$2:$AL$2,MATCH(SMALL(Tableau1[[#This Row],[Colonne19]:[Colonne38]],9),Tableau1[[#This Row],[Colonne19]:[Colonne38]],0)),"")</f>
        <v/>
      </c>
      <c r="AW611" s="10" t="str">
        <f>IFERROR(INDEX($S$2:$AL$2,MATCH(SMALL(Tableau1[[#This Row],[Colonne19]:[Colonne38]],10),Tableau1[[#This Row],[Colonne19]:[Colonne38]],0)),"")</f>
        <v/>
      </c>
      <c r="AX611" s="10" t="str">
        <f>IFERROR(INDEX($S$2:$AL$2,MATCH(SMALL(Tableau1[[#This Row],[Colonne19]:[Colonne38]],11),Tableau1[[#This Row],[Colonne19]:[Colonne38]],0)),"")</f>
        <v/>
      </c>
      <c r="AY611" s="10" t="str">
        <f>IFERROR(INDEX($S$2:$AL$2,MATCH(SMALL(Tableau1[[#This Row],[Colonne19]:[Colonne38]],12),Tableau1[[#This Row],[Colonne19]:[Colonne38]],0)),"")</f>
        <v/>
      </c>
      <c r="AZ611" s="10" t="str">
        <f>IFERROR(INDEX($S$2:$AL$2,MATCH(SMALL(Tableau1[[#This Row],[Colonne19]:[Colonne38]],13),Tableau1[[#This Row],[Colonne19]:[Colonne38]],0)),"")</f>
        <v/>
      </c>
      <c r="BA611" s="10" t="str">
        <f>IFERROR(INDEX($S$2:$AL$2,MATCH(SMALL(Tableau1[[#This Row],[Colonne19]:[Colonne38]],14),Tableau1[[#This Row],[Colonne19]:[Colonne38]],0)),"")</f>
        <v/>
      </c>
      <c r="BB611" s="10" t="str">
        <f>IFERROR(INDEX($S$2:$AL$2,MATCH(SMALL(Tableau1[[#This Row],[Colonne19]:[Colonne38]],15),Tableau1[[#This Row],[Colonne19]:[Colonne38]],0)),"")</f>
        <v/>
      </c>
      <c r="BC611" s="10" t="str">
        <f>IFERROR(INDEX($S$2:$AL$2,MATCH(SMALL(Tableau1[[#This Row],[Colonne19]:[Colonne38]],16),Tableau1[[#This Row],[Colonne19]:[Colonne38]],0)),"")</f>
        <v/>
      </c>
      <c r="BD611" s="10" t="str">
        <f>IFERROR(INDEX($S$2:$AL$2,MATCH(SMALL(Tableau1[[#This Row],[Colonne19]:[Colonne38]],17),Tableau1[[#This Row],[Colonne19]:[Colonne38]],0)),"")</f>
        <v/>
      </c>
      <c r="BE611" s="10" t="str">
        <f>IFERROR(INDEX($S$2:$AL$2,MATCH(SMALL(Tableau1[[#This Row],[Colonne19]:[Colonne38]],18),Tableau1[[#This Row],[Colonne19]:[Colonne38]],0)),"")</f>
        <v/>
      </c>
      <c r="BF611" s="10" t="str">
        <f>IFERROR(INDEX($S$2:$AL$2,MATCH(SMALL(Tableau1[[#This Row],[Colonne19]:[Colonne38]],19),Tableau1[[#This Row],[Colonne19]:[Colonne38]],0)),"")</f>
        <v/>
      </c>
      <c r="BG611" s="10" t="str">
        <f>IFERROR(INDEX($S$2:$AL$2,MATCH(SMALL(Tableau1[[#This Row],[Colonne19]:[Colonne38]],20),Tableau1[[#This Row],[Colonne19]:[Colonne38]],0)),"")</f>
        <v/>
      </c>
      <c r="BH611" s="11"/>
      <c r="BI611" s="10"/>
      <c r="BJ611" s="10"/>
      <c r="BK611" s="10"/>
      <c r="BL611" s="10"/>
      <c r="BM611" s="10"/>
      <c r="BN611" s="10"/>
      <c r="BO611" s="11"/>
      <c r="BP611" s="10" t="str" cm="1">
        <f t="array" ref="BP611">IFERROR(INDEX($AN611:$BG611,_xlfn.AGGREGATE(15,6,(COLUMN($AN611:$BG611)-COLUMN($AN$8)+1)/NOT(ISNA(MATCH($AN611:$BG611,$FF$1:$FF$6,0))),COLUMN($BV611:BV611))),"")</f>
        <v/>
      </c>
      <c r="BQ611" s="10" t="e" cm="1" vm="1">
        <f t="array" aca="1" ref="BQ611" ca="1">IFERROR(INDEX($AN611:$BG611,_xlfn.AGGREGATE(15,6,(COLUMN($AN611:$BG611)-COLUMN($AN$8)+1)/NOT(ISNA(MATCH($AN611:$BG611,$FF$1:$FF$6,0))),COLUMN($BV611:BW611))),"")</f>
        <v>#VALUE!</v>
      </c>
      <c r="BR611" s="10" t="e" cm="1" vm="2">
        <f t="array" aca="1" ref="BR611" ca="1">IFERROR(INDEX($AN611:$BG611,_xlfn.AGGREGATE(15,6,(COLUMN($AN611:$BG611)-COLUMN($AN$8)+1)/NOT(ISNA(MATCH($AN611:$BG611,$FF$1:$FF$6,0))),COLUMN($BV611:BX611))),"")</f>
        <v>#VALUE!</v>
      </c>
      <c r="BS611" s="10" t="e" cm="1" vm="3">
        <f t="array" aca="1" ref="BS611" ca="1">IFERROR(INDEX($AN611:$BG611,_xlfn.AGGREGATE(15,6,(COLUMN($AN611:$BG611)-COLUMN($AN$8)+1)/NOT(ISNA(MATCH($AN611:$BG611,$FF$1:$FF$6,0))),COLUMN($BV611:BY611))),"")</f>
        <v>#VALUE!</v>
      </c>
      <c r="BT611" s="10" t="e" cm="1" vm="4">
        <f t="array" aca="1" ref="BT611" ca="1">IFERROR(INDEX($AN611:$BG611,_xlfn.AGGREGATE(15,6,(COLUMN($AN611:$BG611)-COLUMN($AN$8)+1)/NOT(ISNA(MATCH($AN611:$BG611,$FF$1:$FF$6,0))),COLUMN($BV611:BZ611))),"")</f>
        <v>#VALUE!</v>
      </c>
      <c r="BU611" s="10" t="e" cm="1" vm="5">
        <f t="array" aca="1" ref="BU611" ca="1">IFERROR(INDEX($AN611:$BG611,_xlfn.AGGREGATE(15,6,(COLUMN($AN611:$BG611)-COLUMN($AN$8)+1)/NOT(ISNA(MATCH($AN611:$BG611,$FF$1:$FF$6,0))),COLUMN($BV611:CA611))),"")</f>
        <v>#VALUE!</v>
      </c>
      <c r="BV611" s="11"/>
      <c r="BW611" s="10" t="str" cm="1">
        <f t="array" ref="BW611">IFERROR(INDEX($BI611:$BN611,_xlfn.AGGREGATE(15,6,(COLUMN($BI611:$BN611)-COLUMN($BI$8)+1)/NOT(ISNA(MATCH($BI611:$BN611,$FF$1:$FF$6,0))),COLUMN($BW611:BW611))),"")</f>
        <v/>
      </c>
      <c r="BX611" s="10" t="e" cm="1" vm="1">
        <f t="array" aca="1" ref="BX611" ca="1">IFERROR(INDEX($BI611:$BN611,_xlfn.AGGREGATE(15,6,(COLUMN($BI611:$BN611)-COLUMN($BI$8)+1)/NOT(ISNA(MATCH($BI611:$BN611,$FF$1:$FF$6,0))),COLUMN($BW611:BX611))),"")</f>
        <v>#VALUE!</v>
      </c>
      <c r="BY611" s="10" t="e" cm="1" vm="2">
        <f t="array" aca="1" ref="BY611" ca="1">IFERROR(INDEX($BI611:$BN611,_xlfn.AGGREGATE(15,6,(COLUMN($BI611:$BN611)-COLUMN($BI$8)+1)/NOT(ISNA(MATCH($BI611:$BN611,$FF$1:$FF$6,0))),COLUMN($BW611:BY611))),"")</f>
        <v>#VALUE!</v>
      </c>
      <c r="BZ611" s="10" t="e" cm="1" vm="3">
        <f t="array" aca="1" ref="BZ611" ca="1">IFERROR(INDEX($BI611:$BN611,_xlfn.AGGREGATE(15,6,(COLUMN($BI611:$BN611)-COLUMN($BI$8)+1)/NOT(ISNA(MATCH($BI611:$BN611,$FF$1:$FF$6,0))),COLUMN($BW611:BZ611))),"")</f>
        <v>#VALUE!</v>
      </c>
      <c r="CA611" s="10" t="e" cm="1" vm="4">
        <f t="array" aca="1" ref="CA611" ca="1">IFERROR(INDEX($BI611:$BN611,_xlfn.AGGREGATE(15,6,(COLUMN($BI611:$BN611)-COLUMN($BI$8)+1)/NOT(ISNA(MATCH($BI611:$BN611,$FF$1:$FF$6,0))),COLUMN($BW611:CA611))),"")</f>
        <v>#VALUE!</v>
      </c>
      <c r="CB611" s="10" t="e" cm="1" vm="5">
        <f t="array" aca="1" ref="CB611" ca="1">IFERROR(INDEX($BI611:$BN611,_xlfn.AGGREGATE(15,6,(COLUMN($BI611:$BN611)-COLUMN($BI$8)+1)/NOT(ISNA(MATCH($BI611:$BN611,$FF$1:$FF$6,0))),COLUMN($BW611:CB611))),"")</f>
        <v>#VALUE!</v>
      </c>
      <c r="CC611" s="11"/>
      <c r="CD611" s="10"/>
      <c r="CE611" s="10"/>
      <c r="CF611" s="10"/>
      <c r="CG611" s="10"/>
      <c r="CH611" s="10"/>
      <c r="CI611" s="11"/>
      <c r="CJ611" s="10" cm="1">
        <f t="array" ref="CJ611">SUM(COUNTIF(CD611:CF611,$DH$3:$DM$3))</f>
        <v>0</v>
      </c>
      <c r="CK611" s="10" cm="1">
        <f t="array" ref="CK611">SUM(COUNTIF(CD611:CF611,$DH$2:$DL$2))</f>
        <v>0</v>
      </c>
      <c r="CL611" s="10" cm="1">
        <f t="array" ref="CL611">SUM(COUNTIF(CD611:CF611,$DM$2:$DQ$2))</f>
        <v>0</v>
      </c>
      <c r="CM611" s="11"/>
      <c r="CN611" s="10"/>
      <c r="CO611" s="10"/>
      <c r="CP611" s="11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1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7" t="s">
        <v>42</v>
      </c>
      <c r="EC611" s="11"/>
      <c r="ED611" s="10">
        <f>Tableau1[[#This Row],[Colonne75]]</f>
        <v>0</v>
      </c>
      <c r="EE611" s="10"/>
      <c r="EF611" s="10">
        <f ca="1">OFFSET(Tableau1[[#This Row],[Colonne19]],0,Tableau1[[#This Row],[Colonne126]]-1)</f>
        <v>0</v>
      </c>
      <c r="EG611" s="11"/>
      <c r="EH611" s="10">
        <f>Tableau1[[#This Row],[Colonne76]]</f>
        <v>0</v>
      </c>
      <c r="EI611" s="10"/>
      <c r="EJ611" s="10">
        <f ca="1">OFFSET(Tableau1[[#This Row],[Colonne19]],0,Tableau1[[#This Row],[Colonne130]]-1)</f>
        <v>0</v>
      </c>
      <c r="EK611" s="11"/>
      <c r="EL611" s="10">
        <f>Tableau1[[#This Row],[Colonne77]]</f>
        <v>0</v>
      </c>
      <c r="EM611" s="10"/>
      <c r="EN611" s="10">
        <f ca="1">OFFSET(Tableau1[[#This Row],[Colonne19]],0,Tableau1[[#This Row],[Colonne134]]-1)</f>
        <v>0</v>
      </c>
      <c r="EO611" s="11"/>
      <c r="EP611" s="10">
        <f>Tableau1[[#This Row],[Colonne78]]</f>
        <v>0</v>
      </c>
      <c r="EQ611" s="10"/>
      <c r="ER611" s="10">
        <f ca="1">OFFSET(Tableau1[[#This Row],[Colonne19]],0,Tableau1[[#This Row],[Colonne138]]-1)</f>
        <v>0</v>
      </c>
      <c r="ES611" s="11"/>
      <c r="ET611" s="10">
        <f>Tableau1[[#This Row],[Colonne79]]</f>
        <v>0</v>
      </c>
      <c r="EU611" s="10"/>
      <c r="EV611" s="10">
        <f ca="1">OFFSET(Tableau1[[#This Row],[Colonne19]],0,Tableau1[[#This Row],[Colonne142]]-1)</f>
        <v>0</v>
      </c>
      <c r="EW611" s="11"/>
      <c r="EX611" s="10">
        <f t="shared" ca="1" si="60"/>
        <v>0</v>
      </c>
      <c r="EY611" s="10">
        <f t="shared" ca="1" si="61"/>
        <v>0</v>
      </c>
      <c r="EZ611" s="10">
        <f t="shared" ca="1" si="62"/>
        <v>0</v>
      </c>
      <c r="FA611" s="10">
        <f t="shared" ca="1" si="57"/>
        <v>0</v>
      </c>
      <c r="FB611" s="10">
        <f t="shared" ca="1" si="58"/>
        <v>0</v>
      </c>
      <c r="FC611" s="10">
        <f t="shared" ca="1" si="59"/>
        <v>0</v>
      </c>
      <c r="FD611" s="11"/>
    </row>
    <row r="612" spans="1:160" x14ac:dyDescent="0.2">
      <c r="A612" s="25"/>
      <c r="B612" s="10"/>
      <c r="C612" s="13"/>
      <c r="D612" s="26"/>
      <c r="E612" s="10"/>
      <c r="F612" s="10"/>
      <c r="G612" s="10"/>
      <c r="H612" s="10"/>
      <c r="I612" s="10"/>
      <c r="J612" s="24"/>
      <c r="K612" s="13"/>
      <c r="L612" s="10"/>
      <c r="M612" s="13"/>
      <c r="N612" s="13"/>
      <c r="O612" s="33" t="e">
        <f>Tableau1[[#This Row],[Colonne14]]/Tableau1[[#This Row],[Colonne13]]</f>
        <v>#DIV/0!</v>
      </c>
      <c r="P612" s="57"/>
      <c r="Q612" s="59" t="e" cm="1">
        <f t="array" ref="Q612">SUM(Tableau1[[#This Row],[Colonne19]:[Colonne38]]/Tableau1[[#This Row],[Colonne11]])</f>
        <v>#DIV/0!</v>
      </c>
      <c r="R612" s="11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1"/>
      <c r="AN612" s="10" t="str" cm="1">
        <f t="array" ref="AN612">IFERROR(INDEX($S$2:$AL$2,MATCH(SMALL(Tableau1[[#This Row],[Colonne19]:[Colonne38]],1),Tableau1[[#This Row],[Colonne19]:[Colonne38]],0)),"")</f>
        <v/>
      </c>
      <c r="AO612" s="10" t="str">
        <f>IFERROR(INDEX($S$2:$AL$2,MATCH(SMALL(Tableau1[[#This Row],[Colonne19]:[Colonne38]],2),Tableau1[[#This Row],[Colonne19]:[Colonne38]],0)),"")</f>
        <v/>
      </c>
      <c r="AP612" s="10" t="str">
        <f>IFERROR(INDEX($S$2:$AL$2,MATCH(SMALL(Tableau1[[#This Row],[Colonne19]:[Colonne38]],3),Tableau1[[#This Row],[Colonne19]:[Colonne38]],0)),"")</f>
        <v/>
      </c>
      <c r="AQ612" s="10" t="str">
        <f>IFERROR(INDEX($S$2:$AL$2,MATCH(SMALL(Tableau1[[#This Row],[Colonne19]:[Colonne38]],4),Tableau1[[#This Row],[Colonne19]:[Colonne38]],0)),"")</f>
        <v/>
      </c>
      <c r="AR612" s="10" t="str">
        <f>IFERROR(INDEX($S$2:$AL$2,MATCH(SMALL(Tableau1[[#This Row],[Colonne19]:[Colonne38]],5),Tableau1[[#This Row],[Colonne19]:[Colonne38]],0)),"")</f>
        <v/>
      </c>
      <c r="AS612" s="10" t="str">
        <f>IFERROR(INDEX($S$2:$AL$2,MATCH(SMALL(Tableau1[[#This Row],[Colonne19]:[Colonne38]],6),Tableau1[[#This Row],[Colonne19]:[Colonne38]],0)),"")</f>
        <v/>
      </c>
      <c r="AT612" s="10" t="str">
        <f>IFERROR(INDEX($S$2:$AL$2,MATCH(SMALL(Tableau1[[#This Row],[Colonne19]:[Colonne38]],7),Tableau1[[#This Row],[Colonne19]:[Colonne38]],0)),"")</f>
        <v/>
      </c>
      <c r="AU612" s="10" t="str">
        <f>IFERROR(INDEX($S$2:$AL$2,MATCH(SMALL(Tableau1[[#This Row],[Colonne19]:[Colonne38]],8),Tableau1[[#This Row],[Colonne19]:[Colonne38]],0)),"")</f>
        <v/>
      </c>
      <c r="AV612" s="10" t="str">
        <f>IFERROR(INDEX($S$2:$AL$2,MATCH(SMALL(Tableau1[[#This Row],[Colonne19]:[Colonne38]],9),Tableau1[[#This Row],[Colonne19]:[Colonne38]],0)),"")</f>
        <v/>
      </c>
      <c r="AW612" s="10" t="str">
        <f>IFERROR(INDEX($S$2:$AL$2,MATCH(SMALL(Tableau1[[#This Row],[Colonne19]:[Colonne38]],10),Tableau1[[#This Row],[Colonne19]:[Colonne38]],0)),"")</f>
        <v/>
      </c>
      <c r="AX612" s="10" t="str">
        <f>IFERROR(INDEX($S$2:$AL$2,MATCH(SMALL(Tableau1[[#This Row],[Colonne19]:[Colonne38]],11),Tableau1[[#This Row],[Colonne19]:[Colonne38]],0)),"")</f>
        <v/>
      </c>
      <c r="AY612" s="10" t="str">
        <f>IFERROR(INDEX($S$2:$AL$2,MATCH(SMALL(Tableau1[[#This Row],[Colonne19]:[Colonne38]],12),Tableau1[[#This Row],[Colonne19]:[Colonne38]],0)),"")</f>
        <v/>
      </c>
      <c r="AZ612" s="10" t="str">
        <f>IFERROR(INDEX($S$2:$AL$2,MATCH(SMALL(Tableau1[[#This Row],[Colonne19]:[Colonne38]],13),Tableau1[[#This Row],[Colonne19]:[Colonne38]],0)),"")</f>
        <v/>
      </c>
      <c r="BA612" s="10" t="str">
        <f>IFERROR(INDEX($S$2:$AL$2,MATCH(SMALL(Tableau1[[#This Row],[Colonne19]:[Colonne38]],14),Tableau1[[#This Row],[Colonne19]:[Colonne38]],0)),"")</f>
        <v/>
      </c>
      <c r="BB612" s="10" t="str">
        <f>IFERROR(INDEX($S$2:$AL$2,MATCH(SMALL(Tableau1[[#This Row],[Colonne19]:[Colonne38]],15),Tableau1[[#This Row],[Colonne19]:[Colonne38]],0)),"")</f>
        <v/>
      </c>
      <c r="BC612" s="10" t="str">
        <f>IFERROR(INDEX($S$2:$AL$2,MATCH(SMALL(Tableau1[[#This Row],[Colonne19]:[Colonne38]],16),Tableau1[[#This Row],[Colonne19]:[Colonne38]],0)),"")</f>
        <v/>
      </c>
      <c r="BD612" s="10" t="str">
        <f>IFERROR(INDEX($S$2:$AL$2,MATCH(SMALL(Tableau1[[#This Row],[Colonne19]:[Colonne38]],17),Tableau1[[#This Row],[Colonne19]:[Colonne38]],0)),"")</f>
        <v/>
      </c>
      <c r="BE612" s="10" t="str">
        <f>IFERROR(INDEX($S$2:$AL$2,MATCH(SMALL(Tableau1[[#This Row],[Colonne19]:[Colonne38]],18),Tableau1[[#This Row],[Colonne19]:[Colonne38]],0)),"")</f>
        <v/>
      </c>
      <c r="BF612" s="10" t="str">
        <f>IFERROR(INDEX($S$2:$AL$2,MATCH(SMALL(Tableau1[[#This Row],[Colonne19]:[Colonne38]],19),Tableau1[[#This Row],[Colonne19]:[Colonne38]],0)),"")</f>
        <v/>
      </c>
      <c r="BG612" s="10" t="str">
        <f>IFERROR(INDEX($S$2:$AL$2,MATCH(SMALL(Tableau1[[#This Row],[Colonne19]:[Colonne38]],20),Tableau1[[#This Row],[Colonne19]:[Colonne38]],0)),"")</f>
        <v/>
      </c>
      <c r="BH612" s="11"/>
      <c r="BI612" s="10"/>
      <c r="BJ612" s="10"/>
      <c r="BK612" s="10"/>
      <c r="BL612" s="10"/>
      <c r="BM612" s="10"/>
      <c r="BN612" s="10"/>
      <c r="BO612" s="11"/>
      <c r="BP612" s="10" t="str" cm="1">
        <f t="array" ref="BP612">IFERROR(INDEX($AN612:$BG612,_xlfn.AGGREGATE(15,6,(COLUMN($AN612:$BG612)-COLUMN($AN$8)+1)/NOT(ISNA(MATCH($AN612:$BG612,$FF$1:$FF$6,0))),COLUMN($BV612:BV612))),"")</f>
        <v/>
      </c>
      <c r="BQ612" s="10" t="e" cm="1" vm="1">
        <f t="array" aca="1" ref="BQ612" ca="1">IFERROR(INDEX($AN612:$BG612,_xlfn.AGGREGATE(15,6,(COLUMN($AN612:$BG612)-COLUMN($AN$8)+1)/NOT(ISNA(MATCH($AN612:$BG612,$FF$1:$FF$6,0))),COLUMN($BV612:BW612))),"")</f>
        <v>#VALUE!</v>
      </c>
      <c r="BR612" s="10" t="e" cm="1" vm="2">
        <f t="array" aca="1" ref="BR612" ca="1">IFERROR(INDEX($AN612:$BG612,_xlfn.AGGREGATE(15,6,(COLUMN($AN612:$BG612)-COLUMN($AN$8)+1)/NOT(ISNA(MATCH($AN612:$BG612,$FF$1:$FF$6,0))),COLUMN($BV612:BX612))),"")</f>
        <v>#VALUE!</v>
      </c>
      <c r="BS612" s="10" t="e" cm="1" vm="3">
        <f t="array" aca="1" ref="BS612" ca="1">IFERROR(INDEX($AN612:$BG612,_xlfn.AGGREGATE(15,6,(COLUMN($AN612:$BG612)-COLUMN($AN$8)+1)/NOT(ISNA(MATCH($AN612:$BG612,$FF$1:$FF$6,0))),COLUMN($BV612:BY612))),"")</f>
        <v>#VALUE!</v>
      </c>
      <c r="BT612" s="10" t="e" cm="1" vm="4">
        <f t="array" aca="1" ref="BT612" ca="1">IFERROR(INDEX($AN612:$BG612,_xlfn.AGGREGATE(15,6,(COLUMN($AN612:$BG612)-COLUMN($AN$8)+1)/NOT(ISNA(MATCH($AN612:$BG612,$FF$1:$FF$6,0))),COLUMN($BV612:BZ612))),"")</f>
        <v>#VALUE!</v>
      </c>
      <c r="BU612" s="10" t="e" cm="1" vm="5">
        <f t="array" aca="1" ref="BU612" ca="1">IFERROR(INDEX($AN612:$BG612,_xlfn.AGGREGATE(15,6,(COLUMN($AN612:$BG612)-COLUMN($AN$8)+1)/NOT(ISNA(MATCH($AN612:$BG612,$FF$1:$FF$6,0))),COLUMN($BV612:CA612))),"")</f>
        <v>#VALUE!</v>
      </c>
      <c r="BV612" s="11"/>
      <c r="BW612" s="10" t="str" cm="1">
        <f t="array" ref="BW612">IFERROR(INDEX($BI612:$BN612,_xlfn.AGGREGATE(15,6,(COLUMN($BI612:$BN612)-COLUMN($BI$8)+1)/NOT(ISNA(MATCH($BI612:$BN612,$FF$1:$FF$6,0))),COLUMN($BW612:BW612))),"")</f>
        <v/>
      </c>
      <c r="BX612" s="10" t="e" cm="1" vm="1">
        <f t="array" aca="1" ref="BX612" ca="1">IFERROR(INDEX($BI612:$BN612,_xlfn.AGGREGATE(15,6,(COLUMN($BI612:$BN612)-COLUMN($BI$8)+1)/NOT(ISNA(MATCH($BI612:$BN612,$FF$1:$FF$6,0))),COLUMN($BW612:BX612))),"")</f>
        <v>#VALUE!</v>
      </c>
      <c r="BY612" s="10" t="e" cm="1" vm="2">
        <f t="array" aca="1" ref="BY612" ca="1">IFERROR(INDEX($BI612:$BN612,_xlfn.AGGREGATE(15,6,(COLUMN($BI612:$BN612)-COLUMN($BI$8)+1)/NOT(ISNA(MATCH($BI612:$BN612,$FF$1:$FF$6,0))),COLUMN($BW612:BY612))),"")</f>
        <v>#VALUE!</v>
      </c>
      <c r="BZ612" s="10" t="e" cm="1" vm="3">
        <f t="array" aca="1" ref="BZ612" ca="1">IFERROR(INDEX($BI612:$BN612,_xlfn.AGGREGATE(15,6,(COLUMN($BI612:$BN612)-COLUMN($BI$8)+1)/NOT(ISNA(MATCH($BI612:$BN612,$FF$1:$FF$6,0))),COLUMN($BW612:BZ612))),"")</f>
        <v>#VALUE!</v>
      </c>
      <c r="CA612" s="10" t="e" cm="1" vm="4">
        <f t="array" aca="1" ref="CA612" ca="1">IFERROR(INDEX($BI612:$BN612,_xlfn.AGGREGATE(15,6,(COLUMN($BI612:$BN612)-COLUMN($BI$8)+1)/NOT(ISNA(MATCH($BI612:$BN612,$FF$1:$FF$6,0))),COLUMN($BW612:CA612))),"")</f>
        <v>#VALUE!</v>
      </c>
      <c r="CB612" s="10" t="e" cm="1" vm="5">
        <f t="array" aca="1" ref="CB612" ca="1">IFERROR(INDEX($BI612:$BN612,_xlfn.AGGREGATE(15,6,(COLUMN($BI612:$BN612)-COLUMN($BI$8)+1)/NOT(ISNA(MATCH($BI612:$BN612,$FF$1:$FF$6,0))),COLUMN($BW612:CB612))),"")</f>
        <v>#VALUE!</v>
      </c>
      <c r="CC612" s="11"/>
      <c r="CD612" s="10"/>
      <c r="CE612" s="10"/>
      <c r="CF612" s="10"/>
      <c r="CG612" s="10"/>
      <c r="CH612" s="10"/>
      <c r="CI612" s="11"/>
      <c r="CJ612" s="10" cm="1">
        <f t="array" ref="CJ612">SUM(COUNTIF(CD612:CF612,$DH$3:$DM$3))</f>
        <v>0</v>
      </c>
      <c r="CK612" s="10" cm="1">
        <f t="array" ref="CK612">SUM(COUNTIF(CD612:CF612,$DH$2:$DL$2))</f>
        <v>0</v>
      </c>
      <c r="CL612" s="10" cm="1">
        <f t="array" ref="CL612">SUM(COUNTIF(CD612:CF612,$DM$2:$DQ$2))</f>
        <v>0</v>
      </c>
      <c r="CM612" s="11"/>
      <c r="CN612" s="10"/>
      <c r="CO612" s="10"/>
      <c r="CP612" s="11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1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7" t="s">
        <v>42</v>
      </c>
      <c r="EC612" s="11"/>
      <c r="ED612" s="10">
        <f>Tableau1[[#This Row],[Colonne75]]</f>
        <v>0</v>
      </c>
      <c r="EE612" s="10"/>
      <c r="EF612" s="10">
        <f ca="1">OFFSET(Tableau1[[#This Row],[Colonne19]],0,Tableau1[[#This Row],[Colonne126]]-1)</f>
        <v>0</v>
      </c>
      <c r="EG612" s="11"/>
      <c r="EH612" s="10">
        <f>Tableau1[[#This Row],[Colonne76]]</f>
        <v>0</v>
      </c>
      <c r="EI612" s="10"/>
      <c r="EJ612" s="10">
        <f ca="1">OFFSET(Tableau1[[#This Row],[Colonne19]],0,Tableau1[[#This Row],[Colonne130]]-1)</f>
        <v>0</v>
      </c>
      <c r="EK612" s="11"/>
      <c r="EL612" s="10">
        <f>Tableau1[[#This Row],[Colonne77]]</f>
        <v>0</v>
      </c>
      <c r="EM612" s="10"/>
      <c r="EN612" s="10">
        <f ca="1">OFFSET(Tableau1[[#This Row],[Colonne19]],0,Tableau1[[#This Row],[Colonne134]]-1)</f>
        <v>0</v>
      </c>
      <c r="EO612" s="11"/>
      <c r="EP612" s="10">
        <f>Tableau1[[#This Row],[Colonne78]]</f>
        <v>0</v>
      </c>
      <c r="EQ612" s="10"/>
      <c r="ER612" s="10">
        <f ca="1">OFFSET(Tableau1[[#This Row],[Colonne19]],0,Tableau1[[#This Row],[Colonne138]]-1)</f>
        <v>0</v>
      </c>
      <c r="ES612" s="11"/>
      <c r="ET612" s="10">
        <f>Tableau1[[#This Row],[Colonne79]]</f>
        <v>0</v>
      </c>
      <c r="EU612" s="10"/>
      <c r="EV612" s="10">
        <f ca="1">OFFSET(Tableau1[[#This Row],[Colonne19]],0,Tableau1[[#This Row],[Colonne142]]-1)</f>
        <v>0</v>
      </c>
      <c r="EW612" s="11"/>
      <c r="EX612" s="10">
        <f t="shared" ca="1" si="60"/>
        <v>0</v>
      </c>
      <c r="EY612" s="10">
        <f t="shared" ca="1" si="61"/>
        <v>0</v>
      </c>
      <c r="EZ612" s="10">
        <f t="shared" ca="1" si="62"/>
        <v>0</v>
      </c>
      <c r="FA612" s="10">
        <f t="shared" ca="1" si="57"/>
        <v>0</v>
      </c>
      <c r="FB612" s="10">
        <f t="shared" ca="1" si="58"/>
        <v>0</v>
      </c>
      <c r="FC612" s="10">
        <f t="shared" ca="1" si="59"/>
        <v>0</v>
      </c>
      <c r="FD612" s="11"/>
    </row>
    <row r="613" spans="1:160" x14ac:dyDescent="0.2">
      <c r="A613" s="25"/>
      <c r="B613" s="10"/>
      <c r="C613" s="13"/>
      <c r="D613" s="26"/>
      <c r="E613" s="10"/>
      <c r="F613" s="10"/>
      <c r="G613" s="10"/>
      <c r="H613" s="10"/>
      <c r="I613" s="10"/>
      <c r="J613" s="24"/>
      <c r="K613" s="13"/>
      <c r="L613" s="10"/>
      <c r="M613" s="13"/>
      <c r="N613" s="13"/>
      <c r="O613" s="33" t="e">
        <f>Tableau1[[#This Row],[Colonne14]]/Tableau1[[#This Row],[Colonne13]]</f>
        <v>#DIV/0!</v>
      </c>
      <c r="P613" s="57"/>
      <c r="Q613" s="59" t="e" cm="1">
        <f t="array" ref="Q613">SUM(Tableau1[[#This Row],[Colonne19]:[Colonne38]]/Tableau1[[#This Row],[Colonne11]])</f>
        <v>#DIV/0!</v>
      </c>
      <c r="R613" s="11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1"/>
      <c r="AN613" s="10" t="str" cm="1">
        <f t="array" ref="AN613">IFERROR(INDEX($S$2:$AL$2,MATCH(SMALL(Tableau1[[#This Row],[Colonne19]:[Colonne38]],1),Tableau1[[#This Row],[Colonne19]:[Colonne38]],0)),"")</f>
        <v/>
      </c>
      <c r="AO613" s="10" t="str">
        <f>IFERROR(INDEX($S$2:$AL$2,MATCH(SMALL(Tableau1[[#This Row],[Colonne19]:[Colonne38]],2),Tableau1[[#This Row],[Colonne19]:[Colonne38]],0)),"")</f>
        <v/>
      </c>
      <c r="AP613" s="10" t="str">
        <f>IFERROR(INDEX($S$2:$AL$2,MATCH(SMALL(Tableau1[[#This Row],[Colonne19]:[Colonne38]],3),Tableau1[[#This Row],[Colonne19]:[Colonne38]],0)),"")</f>
        <v/>
      </c>
      <c r="AQ613" s="10" t="str">
        <f>IFERROR(INDEX($S$2:$AL$2,MATCH(SMALL(Tableau1[[#This Row],[Colonne19]:[Colonne38]],4),Tableau1[[#This Row],[Colonne19]:[Colonne38]],0)),"")</f>
        <v/>
      </c>
      <c r="AR613" s="10" t="str">
        <f>IFERROR(INDEX($S$2:$AL$2,MATCH(SMALL(Tableau1[[#This Row],[Colonne19]:[Colonne38]],5),Tableau1[[#This Row],[Colonne19]:[Colonne38]],0)),"")</f>
        <v/>
      </c>
      <c r="AS613" s="10" t="str">
        <f>IFERROR(INDEX($S$2:$AL$2,MATCH(SMALL(Tableau1[[#This Row],[Colonne19]:[Colonne38]],6),Tableau1[[#This Row],[Colonne19]:[Colonne38]],0)),"")</f>
        <v/>
      </c>
      <c r="AT613" s="10" t="str">
        <f>IFERROR(INDEX($S$2:$AL$2,MATCH(SMALL(Tableau1[[#This Row],[Colonne19]:[Colonne38]],7),Tableau1[[#This Row],[Colonne19]:[Colonne38]],0)),"")</f>
        <v/>
      </c>
      <c r="AU613" s="10" t="str">
        <f>IFERROR(INDEX($S$2:$AL$2,MATCH(SMALL(Tableau1[[#This Row],[Colonne19]:[Colonne38]],8),Tableau1[[#This Row],[Colonne19]:[Colonne38]],0)),"")</f>
        <v/>
      </c>
      <c r="AV613" s="10" t="str">
        <f>IFERROR(INDEX($S$2:$AL$2,MATCH(SMALL(Tableau1[[#This Row],[Colonne19]:[Colonne38]],9),Tableau1[[#This Row],[Colonne19]:[Colonne38]],0)),"")</f>
        <v/>
      </c>
      <c r="AW613" s="10" t="str">
        <f>IFERROR(INDEX($S$2:$AL$2,MATCH(SMALL(Tableau1[[#This Row],[Colonne19]:[Colonne38]],10),Tableau1[[#This Row],[Colonne19]:[Colonne38]],0)),"")</f>
        <v/>
      </c>
      <c r="AX613" s="10" t="str">
        <f>IFERROR(INDEX($S$2:$AL$2,MATCH(SMALL(Tableau1[[#This Row],[Colonne19]:[Colonne38]],11),Tableau1[[#This Row],[Colonne19]:[Colonne38]],0)),"")</f>
        <v/>
      </c>
      <c r="AY613" s="10" t="str">
        <f>IFERROR(INDEX($S$2:$AL$2,MATCH(SMALL(Tableau1[[#This Row],[Colonne19]:[Colonne38]],12),Tableau1[[#This Row],[Colonne19]:[Colonne38]],0)),"")</f>
        <v/>
      </c>
      <c r="AZ613" s="10" t="str">
        <f>IFERROR(INDEX($S$2:$AL$2,MATCH(SMALL(Tableau1[[#This Row],[Colonne19]:[Colonne38]],13),Tableau1[[#This Row],[Colonne19]:[Colonne38]],0)),"")</f>
        <v/>
      </c>
      <c r="BA613" s="10" t="str">
        <f>IFERROR(INDEX($S$2:$AL$2,MATCH(SMALL(Tableau1[[#This Row],[Colonne19]:[Colonne38]],14),Tableau1[[#This Row],[Colonne19]:[Colonne38]],0)),"")</f>
        <v/>
      </c>
      <c r="BB613" s="10" t="str">
        <f>IFERROR(INDEX($S$2:$AL$2,MATCH(SMALL(Tableau1[[#This Row],[Colonne19]:[Colonne38]],15),Tableau1[[#This Row],[Colonne19]:[Colonne38]],0)),"")</f>
        <v/>
      </c>
      <c r="BC613" s="10" t="str">
        <f>IFERROR(INDEX($S$2:$AL$2,MATCH(SMALL(Tableau1[[#This Row],[Colonne19]:[Colonne38]],16),Tableau1[[#This Row],[Colonne19]:[Colonne38]],0)),"")</f>
        <v/>
      </c>
      <c r="BD613" s="10" t="str">
        <f>IFERROR(INDEX($S$2:$AL$2,MATCH(SMALL(Tableau1[[#This Row],[Colonne19]:[Colonne38]],17),Tableau1[[#This Row],[Colonne19]:[Colonne38]],0)),"")</f>
        <v/>
      </c>
      <c r="BE613" s="10" t="str">
        <f>IFERROR(INDEX($S$2:$AL$2,MATCH(SMALL(Tableau1[[#This Row],[Colonne19]:[Colonne38]],18),Tableau1[[#This Row],[Colonne19]:[Colonne38]],0)),"")</f>
        <v/>
      </c>
      <c r="BF613" s="10" t="str">
        <f>IFERROR(INDEX($S$2:$AL$2,MATCH(SMALL(Tableau1[[#This Row],[Colonne19]:[Colonne38]],19),Tableau1[[#This Row],[Colonne19]:[Colonne38]],0)),"")</f>
        <v/>
      </c>
      <c r="BG613" s="10" t="str">
        <f>IFERROR(INDEX($S$2:$AL$2,MATCH(SMALL(Tableau1[[#This Row],[Colonne19]:[Colonne38]],20),Tableau1[[#This Row],[Colonne19]:[Colonne38]],0)),"")</f>
        <v/>
      </c>
      <c r="BH613" s="11"/>
      <c r="BI613" s="10"/>
      <c r="BJ613" s="10"/>
      <c r="BK613" s="10"/>
      <c r="BL613" s="10"/>
      <c r="BM613" s="10"/>
      <c r="BN613" s="10"/>
      <c r="BO613" s="11"/>
      <c r="BP613" s="10" t="str" cm="1">
        <f t="array" ref="BP613">IFERROR(INDEX($AN613:$BG613,_xlfn.AGGREGATE(15,6,(COLUMN($AN613:$BG613)-COLUMN($AN$8)+1)/NOT(ISNA(MATCH($AN613:$BG613,$FF$1:$FF$6,0))),COLUMN($BV613:BV613))),"")</f>
        <v/>
      </c>
      <c r="BQ613" s="10" t="e" cm="1" vm="1">
        <f t="array" aca="1" ref="BQ613" ca="1">IFERROR(INDEX($AN613:$BG613,_xlfn.AGGREGATE(15,6,(COLUMN($AN613:$BG613)-COLUMN($AN$8)+1)/NOT(ISNA(MATCH($AN613:$BG613,$FF$1:$FF$6,0))),COLUMN($BV613:BW613))),"")</f>
        <v>#VALUE!</v>
      </c>
      <c r="BR613" s="10" t="e" cm="1" vm="2">
        <f t="array" aca="1" ref="BR613" ca="1">IFERROR(INDEX($AN613:$BG613,_xlfn.AGGREGATE(15,6,(COLUMN($AN613:$BG613)-COLUMN($AN$8)+1)/NOT(ISNA(MATCH($AN613:$BG613,$FF$1:$FF$6,0))),COLUMN($BV613:BX613))),"")</f>
        <v>#VALUE!</v>
      </c>
      <c r="BS613" s="10" t="e" cm="1" vm="3">
        <f t="array" aca="1" ref="BS613" ca="1">IFERROR(INDEX($AN613:$BG613,_xlfn.AGGREGATE(15,6,(COLUMN($AN613:$BG613)-COLUMN($AN$8)+1)/NOT(ISNA(MATCH($AN613:$BG613,$FF$1:$FF$6,0))),COLUMN($BV613:BY613))),"")</f>
        <v>#VALUE!</v>
      </c>
      <c r="BT613" s="10" t="e" cm="1" vm="4">
        <f t="array" aca="1" ref="BT613" ca="1">IFERROR(INDEX($AN613:$BG613,_xlfn.AGGREGATE(15,6,(COLUMN($AN613:$BG613)-COLUMN($AN$8)+1)/NOT(ISNA(MATCH($AN613:$BG613,$FF$1:$FF$6,0))),COLUMN($BV613:BZ613))),"")</f>
        <v>#VALUE!</v>
      </c>
      <c r="BU613" s="10" t="e" cm="1" vm="5">
        <f t="array" aca="1" ref="BU613" ca="1">IFERROR(INDEX($AN613:$BG613,_xlfn.AGGREGATE(15,6,(COLUMN($AN613:$BG613)-COLUMN($AN$8)+1)/NOT(ISNA(MATCH($AN613:$BG613,$FF$1:$FF$6,0))),COLUMN($BV613:CA613))),"")</f>
        <v>#VALUE!</v>
      </c>
      <c r="BV613" s="11"/>
      <c r="BW613" s="10" t="str" cm="1">
        <f t="array" ref="BW613">IFERROR(INDEX($BI613:$BN613,_xlfn.AGGREGATE(15,6,(COLUMN($BI613:$BN613)-COLUMN($BI$8)+1)/NOT(ISNA(MATCH($BI613:$BN613,$FF$1:$FF$6,0))),COLUMN($BW613:BW613))),"")</f>
        <v/>
      </c>
      <c r="BX613" s="10" t="e" cm="1" vm="1">
        <f t="array" aca="1" ref="BX613" ca="1">IFERROR(INDEX($BI613:$BN613,_xlfn.AGGREGATE(15,6,(COLUMN($BI613:$BN613)-COLUMN($BI$8)+1)/NOT(ISNA(MATCH($BI613:$BN613,$FF$1:$FF$6,0))),COLUMN($BW613:BX613))),"")</f>
        <v>#VALUE!</v>
      </c>
      <c r="BY613" s="10" t="e" cm="1" vm="2">
        <f t="array" aca="1" ref="BY613" ca="1">IFERROR(INDEX($BI613:$BN613,_xlfn.AGGREGATE(15,6,(COLUMN($BI613:$BN613)-COLUMN($BI$8)+1)/NOT(ISNA(MATCH($BI613:$BN613,$FF$1:$FF$6,0))),COLUMN($BW613:BY613))),"")</f>
        <v>#VALUE!</v>
      </c>
      <c r="BZ613" s="10" t="e" cm="1" vm="3">
        <f t="array" aca="1" ref="BZ613" ca="1">IFERROR(INDEX($BI613:$BN613,_xlfn.AGGREGATE(15,6,(COLUMN($BI613:$BN613)-COLUMN($BI$8)+1)/NOT(ISNA(MATCH($BI613:$BN613,$FF$1:$FF$6,0))),COLUMN($BW613:BZ613))),"")</f>
        <v>#VALUE!</v>
      </c>
      <c r="CA613" s="10" t="e" cm="1" vm="4">
        <f t="array" aca="1" ref="CA613" ca="1">IFERROR(INDEX($BI613:$BN613,_xlfn.AGGREGATE(15,6,(COLUMN($BI613:$BN613)-COLUMN($BI$8)+1)/NOT(ISNA(MATCH($BI613:$BN613,$FF$1:$FF$6,0))),COLUMN($BW613:CA613))),"")</f>
        <v>#VALUE!</v>
      </c>
      <c r="CB613" s="10" t="e" cm="1" vm="5">
        <f t="array" aca="1" ref="CB613" ca="1">IFERROR(INDEX($BI613:$BN613,_xlfn.AGGREGATE(15,6,(COLUMN($BI613:$BN613)-COLUMN($BI$8)+1)/NOT(ISNA(MATCH($BI613:$BN613,$FF$1:$FF$6,0))),COLUMN($BW613:CB613))),"")</f>
        <v>#VALUE!</v>
      </c>
      <c r="CC613" s="11"/>
      <c r="CD613" s="10"/>
      <c r="CE613" s="10"/>
      <c r="CF613" s="10"/>
      <c r="CG613" s="10"/>
      <c r="CH613" s="10"/>
      <c r="CI613" s="11"/>
      <c r="CJ613" s="10" cm="1">
        <f t="array" ref="CJ613">SUM(COUNTIF(CD613:CF613,$DH$3:$DM$3))</f>
        <v>0</v>
      </c>
      <c r="CK613" s="10" cm="1">
        <f t="array" ref="CK613">SUM(COUNTIF(CD613:CF613,$DH$2:$DL$2))</f>
        <v>0</v>
      </c>
      <c r="CL613" s="10" cm="1">
        <f t="array" ref="CL613">SUM(COUNTIF(CD613:CF613,$DM$2:$DQ$2))</f>
        <v>0</v>
      </c>
      <c r="CM613" s="11"/>
      <c r="CN613" s="10"/>
      <c r="CO613" s="10"/>
      <c r="CP613" s="11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1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7" t="s">
        <v>42</v>
      </c>
      <c r="EC613" s="11"/>
      <c r="ED613" s="10">
        <f>Tableau1[[#This Row],[Colonne75]]</f>
        <v>0</v>
      </c>
      <c r="EE613" s="10"/>
      <c r="EF613" s="10">
        <f ca="1">OFFSET(Tableau1[[#This Row],[Colonne19]],0,Tableau1[[#This Row],[Colonne126]]-1)</f>
        <v>0</v>
      </c>
      <c r="EG613" s="11"/>
      <c r="EH613" s="10">
        <f>Tableau1[[#This Row],[Colonne76]]</f>
        <v>0</v>
      </c>
      <c r="EI613" s="10"/>
      <c r="EJ613" s="10">
        <f ca="1">OFFSET(Tableau1[[#This Row],[Colonne19]],0,Tableau1[[#This Row],[Colonne130]]-1)</f>
        <v>0</v>
      </c>
      <c r="EK613" s="11"/>
      <c r="EL613" s="10">
        <f>Tableau1[[#This Row],[Colonne77]]</f>
        <v>0</v>
      </c>
      <c r="EM613" s="10"/>
      <c r="EN613" s="10">
        <f ca="1">OFFSET(Tableau1[[#This Row],[Colonne19]],0,Tableau1[[#This Row],[Colonne134]]-1)</f>
        <v>0</v>
      </c>
      <c r="EO613" s="11"/>
      <c r="EP613" s="10">
        <f>Tableau1[[#This Row],[Colonne78]]</f>
        <v>0</v>
      </c>
      <c r="EQ613" s="10"/>
      <c r="ER613" s="10">
        <f ca="1">OFFSET(Tableau1[[#This Row],[Colonne19]],0,Tableau1[[#This Row],[Colonne138]]-1)</f>
        <v>0</v>
      </c>
      <c r="ES613" s="11"/>
      <c r="ET613" s="10">
        <f>Tableau1[[#This Row],[Colonne79]]</f>
        <v>0</v>
      </c>
      <c r="EU613" s="10"/>
      <c r="EV613" s="10">
        <f ca="1">OFFSET(Tableau1[[#This Row],[Colonne19]],0,Tableau1[[#This Row],[Colonne142]]-1)</f>
        <v>0</v>
      </c>
      <c r="EW613" s="11"/>
      <c r="EX613" s="10">
        <f t="shared" ca="1" si="60"/>
        <v>0</v>
      </c>
      <c r="EY613" s="10">
        <f t="shared" ca="1" si="61"/>
        <v>0</v>
      </c>
      <c r="EZ613" s="10">
        <f t="shared" ca="1" si="62"/>
        <v>0</v>
      </c>
      <c r="FA613" s="10">
        <f t="shared" ca="1" si="57"/>
        <v>0</v>
      </c>
      <c r="FB613" s="10">
        <f t="shared" ca="1" si="58"/>
        <v>0</v>
      </c>
      <c r="FC613" s="10">
        <f t="shared" ca="1" si="59"/>
        <v>0</v>
      </c>
      <c r="FD613" s="11"/>
    </row>
    <row r="614" spans="1:160" x14ac:dyDescent="0.2">
      <c r="A614" s="25"/>
      <c r="B614" s="10"/>
      <c r="C614" s="13"/>
      <c r="D614" s="26"/>
      <c r="E614" s="10"/>
      <c r="F614" s="10"/>
      <c r="G614" s="10"/>
      <c r="H614" s="10"/>
      <c r="I614" s="10"/>
      <c r="J614" s="24"/>
      <c r="K614" s="13"/>
      <c r="L614" s="10"/>
      <c r="M614" s="13"/>
      <c r="N614" s="13"/>
      <c r="O614" s="33" t="e">
        <f>Tableau1[[#This Row],[Colonne14]]/Tableau1[[#This Row],[Colonne13]]</f>
        <v>#DIV/0!</v>
      </c>
      <c r="P614" s="57"/>
      <c r="Q614" s="59" t="e" cm="1">
        <f t="array" ref="Q614">SUM(Tableau1[[#This Row],[Colonne19]:[Colonne38]]/Tableau1[[#This Row],[Colonne11]])</f>
        <v>#DIV/0!</v>
      </c>
      <c r="R614" s="11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1"/>
      <c r="AN614" s="10" t="str" cm="1">
        <f t="array" ref="AN614">IFERROR(INDEX($S$2:$AL$2,MATCH(SMALL(Tableau1[[#This Row],[Colonne19]:[Colonne38]],1),Tableau1[[#This Row],[Colonne19]:[Colonne38]],0)),"")</f>
        <v/>
      </c>
      <c r="AO614" s="10" t="str">
        <f>IFERROR(INDEX($S$2:$AL$2,MATCH(SMALL(Tableau1[[#This Row],[Colonne19]:[Colonne38]],2),Tableau1[[#This Row],[Colonne19]:[Colonne38]],0)),"")</f>
        <v/>
      </c>
      <c r="AP614" s="10" t="str">
        <f>IFERROR(INDEX($S$2:$AL$2,MATCH(SMALL(Tableau1[[#This Row],[Colonne19]:[Colonne38]],3),Tableau1[[#This Row],[Colonne19]:[Colonne38]],0)),"")</f>
        <v/>
      </c>
      <c r="AQ614" s="10" t="str">
        <f>IFERROR(INDEX($S$2:$AL$2,MATCH(SMALL(Tableau1[[#This Row],[Colonne19]:[Colonne38]],4),Tableau1[[#This Row],[Colonne19]:[Colonne38]],0)),"")</f>
        <v/>
      </c>
      <c r="AR614" s="10" t="str">
        <f>IFERROR(INDEX($S$2:$AL$2,MATCH(SMALL(Tableau1[[#This Row],[Colonne19]:[Colonne38]],5),Tableau1[[#This Row],[Colonne19]:[Colonne38]],0)),"")</f>
        <v/>
      </c>
      <c r="AS614" s="10" t="str">
        <f>IFERROR(INDEX($S$2:$AL$2,MATCH(SMALL(Tableau1[[#This Row],[Colonne19]:[Colonne38]],6),Tableau1[[#This Row],[Colonne19]:[Colonne38]],0)),"")</f>
        <v/>
      </c>
      <c r="AT614" s="10" t="str">
        <f>IFERROR(INDEX($S$2:$AL$2,MATCH(SMALL(Tableau1[[#This Row],[Colonne19]:[Colonne38]],7),Tableau1[[#This Row],[Colonne19]:[Colonne38]],0)),"")</f>
        <v/>
      </c>
      <c r="AU614" s="10" t="str">
        <f>IFERROR(INDEX($S$2:$AL$2,MATCH(SMALL(Tableau1[[#This Row],[Colonne19]:[Colonne38]],8),Tableau1[[#This Row],[Colonne19]:[Colonne38]],0)),"")</f>
        <v/>
      </c>
      <c r="AV614" s="10" t="str">
        <f>IFERROR(INDEX($S$2:$AL$2,MATCH(SMALL(Tableau1[[#This Row],[Colonne19]:[Colonne38]],9),Tableau1[[#This Row],[Colonne19]:[Colonne38]],0)),"")</f>
        <v/>
      </c>
      <c r="AW614" s="10" t="str">
        <f>IFERROR(INDEX($S$2:$AL$2,MATCH(SMALL(Tableau1[[#This Row],[Colonne19]:[Colonne38]],10),Tableau1[[#This Row],[Colonne19]:[Colonne38]],0)),"")</f>
        <v/>
      </c>
      <c r="AX614" s="10" t="str">
        <f>IFERROR(INDEX($S$2:$AL$2,MATCH(SMALL(Tableau1[[#This Row],[Colonne19]:[Colonne38]],11),Tableau1[[#This Row],[Colonne19]:[Colonne38]],0)),"")</f>
        <v/>
      </c>
      <c r="AY614" s="10" t="str">
        <f>IFERROR(INDEX($S$2:$AL$2,MATCH(SMALL(Tableau1[[#This Row],[Colonne19]:[Colonne38]],12),Tableau1[[#This Row],[Colonne19]:[Colonne38]],0)),"")</f>
        <v/>
      </c>
      <c r="AZ614" s="10" t="str">
        <f>IFERROR(INDEX($S$2:$AL$2,MATCH(SMALL(Tableau1[[#This Row],[Colonne19]:[Colonne38]],13),Tableau1[[#This Row],[Colonne19]:[Colonne38]],0)),"")</f>
        <v/>
      </c>
      <c r="BA614" s="10" t="str">
        <f>IFERROR(INDEX($S$2:$AL$2,MATCH(SMALL(Tableau1[[#This Row],[Colonne19]:[Colonne38]],14),Tableau1[[#This Row],[Colonne19]:[Colonne38]],0)),"")</f>
        <v/>
      </c>
      <c r="BB614" s="10" t="str">
        <f>IFERROR(INDEX($S$2:$AL$2,MATCH(SMALL(Tableau1[[#This Row],[Colonne19]:[Colonne38]],15),Tableau1[[#This Row],[Colonne19]:[Colonne38]],0)),"")</f>
        <v/>
      </c>
      <c r="BC614" s="10" t="str">
        <f>IFERROR(INDEX($S$2:$AL$2,MATCH(SMALL(Tableau1[[#This Row],[Colonne19]:[Colonne38]],16),Tableau1[[#This Row],[Colonne19]:[Colonne38]],0)),"")</f>
        <v/>
      </c>
      <c r="BD614" s="10" t="str">
        <f>IFERROR(INDEX($S$2:$AL$2,MATCH(SMALL(Tableau1[[#This Row],[Colonne19]:[Colonne38]],17),Tableau1[[#This Row],[Colonne19]:[Colonne38]],0)),"")</f>
        <v/>
      </c>
      <c r="BE614" s="10" t="str">
        <f>IFERROR(INDEX($S$2:$AL$2,MATCH(SMALL(Tableau1[[#This Row],[Colonne19]:[Colonne38]],18),Tableau1[[#This Row],[Colonne19]:[Colonne38]],0)),"")</f>
        <v/>
      </c>
      <c r="BF614" s="10" t="str">
        <f>IFERROR(INDEX($S$2:$AL$2,MATCH(SMALL(Tableau1[[#This Row],[Colonne19]:[Colonne38]],19),Tableau1[[#This Row],[Colonne19]:[Colonne38]],0)),"")</f>
        <v/>
      </c>
      <c r="BG614" s="10" t="str">
        <f>IFERROR(INDEX($S$2:$AL$2,MATCH(SMALL(Tableau1[[#This Row],[Colonne19]:[Colonne38]],20),Tableau1[[#This Row],[Colonne19]:[Colonne38]],0)),"")</f>
        <v/>
      </c>
      <c r="BH614" s="11"/>
      <c r="BI614" s="10"/>
      <c r="BJ614" s="10"/>
      <c r="BK614" s="10"/>
      <c r="BL614" s="10"/>
      <c r="BM614" s="10"/>
      <c r="BN614" s="10"/>
      <c r="BO614" s="11"/>
      <c r="BP614" s="10" t="str" cm="1">
        <f t="array" ref="BP614">IFERROR(INDEX($AN614:$BG614,_xlfn.AGGREGATE(15,6,(COLUMN($AN614:$BG614)-COLUMN($AN$8)+1)/NOT(ISNA(MATCH($AN614:$BG614,$FF$1:$FF$6,0))),COLUMN($BV614:BV614))),"")</f>
        <v/>
      </c>
      <c r="BQ614" s="10" t="e" cm="1" vm="1">
        <f t="array" aca="1" ref="BQ614" ca="1">IFERROR(INDEX($AN614:$BG614,_xlfn.AGGREGATE(15,6,(COLUMN($AN614:$BG614)-COLUMN($AN$8)+1)/NOT(ISNA(MATCH($AN614:$BG614,$FF$1:$FF$6,0))),COLUMN($BV614:BW614))),"")</f>
        <v>#VALUE!</v>
      </c>
      <c r="BR614" s="10" t="e" cm="1" vm="2">
        <f t="array" aca="1" ref="BR614" ca="1">IFERROR(INDEX($AN614:$BG614,_xlfn.AGGREGATE(15,6,(COLUMN($AN614:$BG614)-COLUMN($AN$8)+1)/NOT(ISNA(MATCH($AN614:$BG614,$FF$1:$FF$6,0))),COLUMN($BV614:BX614))),"")</f>
        <v>#VALUE!</v>
      </c>
      <c r="BS614" s="10" t="e" cm="1" vm="3">
        <f t="array" aca="1" ref="BS614" ca="1">IFERROR(INDEX($AN614:$BG614,_xlfn.AGGREGATE(15,6,(COLUMN($AN614:$BG614)-COLUMN($AN$8)+1)/NOT(ISNA(MATCH($AN614:$BG614,$FF$1:$FF$6,0))),COLUMN($BV614:BY614))),"")</f>
        <v>#VALUE!</v>
      </c>
      <c r="BT614" s="10" t="e" cm="1" vm="4">
        <f t="array" aca="1" ref="BT614" ca="1">IFERROR(INDEX($AN614:$BG614,_xlfn.AGGREGATE(15,6,(COLUMN($AN614:$BG614)-COLUMN($AN$8)+1)/NOT(ISNA(MATCH($AN614:$BG614,$FF$1:$FF$6,0))),COLUMN($BV614:BZ614))),"")</f>
        <v>#VALUE!</v>
      </c>
      <c r="BU614" s="10" t="e" cm="1" vm="5">
        <f t="array" aca="1" ref="BU614" ca="1">IFERROR(INDEX($AN614:$BG614,_xlfn.AGGREGATE(15,6,(COLUMN($AN614:$BG614)-COLUMN($AN$8)+1)/NOT(ISNA(MATCH($AN614:$BG614,$FF$1:$FF$6,0))),COLUMN($BV614:CA614))),"")</f>
        <v>#VALUE!</v>
      </c>
      <c r="BV614" s="11"/>
      <c r="BW614" s="10" t="str" cm="1">
        <f t="array" ref="BW614">IFERROR(INDEX($BI614:$BN614,_xlfn.AGGREGATE(15,6,(COLUMN($BI614:$BN614)-COLUMN($BI$8)+1)/NOT(ISNA(MATCH($BI614:$BN614,$FF$1:$FF$6,0))),COLUMN($BW614:BW614))),"")</f>
        <v/>
      </c>
      <c r="BX614" s="10" t="e" cm="1" vm="1">
        <f t="array" aca="1" ref="BX614" ca="1">IFERROR(INDEX($BI614:$BN614,_xlfn.AGGREGATE(15,6,(COLUMN($BI614:$BN614)-COLUMN($BI$8)+1)/NOT(ISNA(MATCH($BI614:$BN614,$FF$1:$FF$6,0))),COLUMN($BW614:BX614))),"")</f>
        <v>#VALUE!</v>
      </c>
      <c r="BY614" s="10" t="e" cm="1" vm="2">
        <f t="array" aca="1" ref="BY614" ca="1">IFERROR(INDEX($BI614:$BN614,_xlfn.AGGREGATE(15,6,(COLUMN($BI614:$BN614)-COLUMN($BI$8)+1)/NOT(ISNA(MATCH($BI614:$BN614,$FF$1:$FF$6,0))),COLUMN($BW614:BY614))),"")</f>
        <v>#VALUE!</v>
      </c>
      <c r="BZ614" s="10" t="e" cm="1" vm="3">
        <f t="array" aca="1" ref="BZ614" ca="1">IFERROR(INDEX($BI614:$BN614,_xlfn.AGGREGATE(15,6,(COLUMN($BI614:$BN614)-COLUMN($BI$8)+1)/NOT(ISNA(MATCH($BI614:$BN614,$FF$1:$FF$6,0))),COLUMN($BW614:BZ614))),"")</f>
        <v>#VALUE!</v>
      </c>
      <c r="CA614" s="10" t="e" cm="1" vm="4">
        <f t="array" aca="1" ref="CA614" ca="1">IFERROR(INDEX($BI614:$BN614,_xlfn.AGGREGATE(15,6,(COLUMN($BI614:$BN614)-COLUMN($BI$8)+1)/NOT(ISNA(MATCH($BI614:$BN614,$FF$1:$FF$6,0))),COLUMN($BW614:CA614))),"")</f>
        <v>#VALUE!</v>
      </c>
      <c r="CB614" s="10" t="e" cm="1" vm="5">
        <f t="array" aca="1" ref="CB614" ca="1">IFERROR(INDEX($BI614:$BN614,_xlfn.AGGREGATE(15,6,(COLUMN($BI614:$BN614)-COLUMN($BI$8)+1)/NOT(ISNA(MATCH($BI614:$BN614,$FF$1:$FF$6,0))),COLUMN($BW614:CB614))),"")</f>
        <v>#VALUE!</v>
      </c>
      <c r="CC614" s="11"/>
      <c r="CD614" s="10"/>
      <c r="CE614" s="10"/>
      <c r="CF614" s="10"/>
      <c r="CG614" s="10"/>
      <c r="CH614" s="10"/>
      <c r="CI614" s="11"/>
      <c r="CJ614" s="10" cm="1">
        <f t="array" ref="CJ614">SUM(COUNTIF(CD614:CF614,$DH$3:$DM$3))</f>
        <v>0</v>
      </c>
      <c r="CK614" s="10" cm="1">
        <f t="array" ref="CK614">SUM(COUNTIF(CD614:CF614,$DH$2:$DL$2))</f>
        <v>0</v>
      </c>
      <c r="CL614" s="10" cm="1">
        <f t="array" ref="CL614">SUM(COUNTIF(CD614:CF614,$DM$2:$DQ$2))</f>
        <v>0</v>
      </c>
      <c r="CM614" s="11"/>
      <c r="CN614" s="10"/>
      <c r="CO614" s="10"/>
      <c r="CP614" s="11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1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7" t="s">
        <v>42</v>
      </c>
      <c r="EC614" s="11"/>
      <c r="ED614" s="10">
        <f>Tableau1[[#This Row],[Colonne75]]</f>
        <v>0</v>
      </c>
      <c r="EE614" s="10"/>
      <c r="EF614" s="10">
        <f ca="1">OFFSET(Tableau1[[#This Row],[Colonne19]],0,Tableau1[[#This Row],[Colonne126]]-1)</f>
        <v>0</v>
      </c>
      <c r="EG614" s="11"/>
      <c r="EH614" s="10">
        <f>Tableau1[[#This Row],[Colonne76]]</f>
        <v>0</v>
      </c>
      <c r="EI614" s="10"/>
      <c r="EJ614" s="10">
        <f ca="1">OFFSET(Tableau1[[#This Row],[Colonne19]],0,Tableau1[[#This Row],[Colonne130]]-1)</f>
        <v>0</v>
      </c>
      <c r="EK614" s="11"/>
      <c r="EL614" s="10">
        <f>Tableau1[[#This Row],[Colonne77]]</f>
        <v>0</v>
      </c>
      <c r="EM614" s="10"/>
      <c r="EN614" s="10">
        <f ca="1">OFFSET(Tableau1[[#This Row],[Colonne19]],0,Tableau1[[#This Row],[Colonne134]]-1)</f>
        <v>0</v>
      </c>
      <c r="EO614" s="11"/>
      <c r="EP614" s="10">
        <f>Tableau1[[#This Row],[Colonne78]]</f>
        <v>0</v>
      </c>
      <c r="EQ614" s="10"/>
      <c r="ER614" s="10">
        <f ca="1">OFFSET(Tableau1[[#This Row],[Colonne19]],0,Tableau1[[#This Row],[Colonne138]]-1)</f>
        <v>0</v>
      </c>
      <c r="ES614" s="11"/>
      <c r="ET614" s="10">
        <f>Tableau1[[#This Row],[Colonne79]]</f>
        <v>0</v>
      </c>
      <c r="EU614" s="10"/>
      <c r="EV614" s="10">
        <f ca="1">OFFSET(Tableau1[[#This Row],[Colonne19]],0,Tableau1[[#This Row],[Colonne142]]-1)</f>
        <v>0</v>
      </c>
      <c r="EW614" s="11"/>
      <c r="EX614" s="10">
        <f t="shared" ca="1" si="60"/>
        <v>0</v>
      </c>
      <c r="EY614" s="10">
        <f t="shared" ca="1" si="61"/>
        <v>0</v>
      </c>
      <c r="EZ614" s="10">
        <f t="shared" ca="1" si="62"/>
        <v>0</v>
      </c>
      <c r="FA614" s="10">
        <f t="shared" ca="1" si="57"/>
        <v>0</v>
      </c>
      <c r="FB614" s="10">
        <f t="shared" ca="1" si="58"/>
        <v>0</v>
      </c>
      <c r="FC614" s="10">
        <f t="shared" ca="1" si="59"/>
        <v>0</v>
      </c>
      <c r="FD614" s="11"/>
    </row>
    <row r="615" spans="1:160" x14ac:dyDescent="0.2">
      <c r="A615" s="25"/>
      <c r="B615" s="10"/>
      <c r="C615" s="13"/>
      <c r="D615" s="26"/>
      <c r="E615" s="10"/>
      <c r="F615" s="10"/>
      <c r="G615" s="10"/>
      <c r="H615" s="10"/>
      <c r="I615" s="10"/>
      <c r="J615" s="24"/>
      <c r="K615" s="13"/>
      <c r="L615" s="10"/>
      <c r="M615" s="13"/>
      <c r="N615" s="13"/>
      <c r="O615" s="33" t="e">
        <f>Tableau1[[#This Row],[Colonne14]]/Tableau1[[#This Row],[Colonne13]]</f>
        <v>#DIV/0!</v>
      </c>
      <c r="P615" s="57"/>
      <c r="Q615" s="59" t="e" cm="1">
        <f t="array" ref="Q615">SUM(Tableau1[[#This Row],[Colonne19]:[Colonne38]]/Tableau1[[#This Row],[Colonne11]])</f>
        <v>#DIV/0!</v>
      </c>
      <c r="R615" s="11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1"/>
      <c r="AN615" s="10" t="str" cm="1">
        <f t="array" ref="AN615">IFERROR(INDEX($S$2:$AL$2,MATCH(SMALL(Tableau1[[#This Row],[Colonne19]:[Colonne38]],1),Tableau1[[#This Row],[Colonne19]:[Colonne38]],0)),"")</f>
        <v/>
      </c>
      <c r="AO615" s="10" t="str">
        <f>IFERROR(INDEX($S$2:$AL$2,MATCH(SMALL(Tableau1[[#This Row],[Colonne19]:[Colonne38]],2),Tableau1[[#This Row],[Colonne19]:[Colonne38]],0)),"")</f>
        <v/>
      </c>
      <c r="AP615" s="10" t="str">
        <f>IFERROR(INDEX($S$2:$AL$2,MATCH(SMALL(Tableau1[[#This Row],[Colonne19]:[Colonne38]],3),Tableau1[[#This Row],[Colonne19]:[Colonne38]],0)),"")</f>
        <v/>
      </c>
      <c r="AQ615" s="10" t="str">
        <f>IFERROR(INDEX($S$2:$AL$2,MATCH(SMALL(Tableau1[[#This Row],[Colonne19]:[Colonne38]],4),Tableau1[[#This Row],[Colonne19]:[Colonne38]],0)),"")</f>
        <v/>
      </c>
      <c r="AR615" s="10" t="str">
        <f>IFERROR(INDEX($S$2:$AL$2,MATCH(SMALL(Tableau1[[#This Row],[Colonne19]:[Colonne38]],5),Tableau1[[#This Row],[Colonne19]:[Colonne38]],0)),"")</f>
        <v/>
      </c>
      <c r="AS615" s="10" t="str">
        <f>IFERROR(INDEX($S$2:$AL$2,MATCH(SMALL(Tableau1[[#This Row],[Colonne19]:[Colonne38]],6),Tableau1[[#This Row],[Colonne19]:[Colonne38]],0)),"")</f>
        <v/>
      </c>
      <c r="AT615" s="10" t="str">
        <f>IFERROR(INDEX($S$2:$AL$2,MATCH(SMALL(Tableau1[[#This Row],[Colonne19]:[Colonne38]],7),Tableau1[[#This Row],[Colonne19]:[Colonne38]],0)),"")</f>
        <v/>
      </c>
      <c r="AU615" s="10" t="str">
        <f>IFERROR(INDEX($S$2:$AL$2,MATCH(SMALL(Tableau1[[#This Row],[Colonne19]:[Colonne38]],8),Tableau1[[#This Row],[Colonne19]:[Colonne38]],0)),"")</f>
        <v/>
      </c>
      <c r="AV615" s="10" t="str">
        <f>IFERROR(INDEX($S$2:$AL$2,MATCH(SMALL(Tableau1[[#This Row],[Colonne19]:[Colonne38]],9),Tableau1[[#This Row],[Colonne19]:[Colonne38]],0)),"")</f>
        <v/>
      </c>
      <c r="AW615" s="10" t="str">
        <f>IFERROR(INDEX($S$2:$AL$2,MATCH(SMALL(Tableau1[[#This Row],[Colonne19]:[Colonne38]],10),Tableau1[[#This Row],[Colonne19]:[Colonne38]],0)),"")</f>
        <v/>
      </c>
      <c r="AX615" s="10" t="str">
        <f>IFERROR(INDEX($S$2:$AL$2,MATCH(SMALL(Tableau1[[#This Row],[Colonne19]:[Colonne38]],11),Tableau1[[#This Row],[Colonne19]:[Colonne38]],0)),"")</f>
        <v/>
      </c>
      <c r="AY615" s="10" t="str">
        <f>IFERROR(INDEX($S$2:$AL$2,MATCH(SMALL(Tableau1[[#This Row],[Colonne19]:[Colonne38]],12),Tableau1[[#This Row],[Colonne19]:[Colonne38]],0)),"")</f>
        <v/>
      </c>
      <c r="AZ615" s="10" t="str">
        <f>IFERROR(INDEX($S$2:$AL$2,MATCH(SMALL(Tableau1[[#This Row],[Colonne19]:[Colonne38]],13),Tableau1[[#This Row],[Colonne19]:[Colonne38]],0)),"")</f>
        <v/>
      </c>
      <c r="BA615" s="10" t="str">
        <f>IFERROR(INDEX($S$2:$AL$2,MATCH(SMALL(Tableau1[[#This Row],[Colonne19]:[Colonne38]],14),Tableau1[[#This Row],[Colonne19]:[Colonne38]],0)),"")</f>
        <v/>
      </c>
      <c r="BB615" s="10" t="str">
        <f>IFERROR(INDEX($S$2:$AL$2,MATCH(SMALL(Tableau1[[#This Row],[Colonne19]:[Colonne38]],15),Tableau1[[#This Row],[Colonne19]:[Colonne38]],0)),"")</f>
        <v/>
      </c>
      <c r="BC615" s="10" t="str">
        <f>IFERROR(INDEX($S$2:$AL$2,MATCH(SMALL(Tableau1[[#This Row],[Colonne19]:[Colonne38]],16),Tableau1[[#This Row],[Colonne19]:[Colonne38]],0)),"")</f>
        <v/>
      </c>
      <c r="BD615" s="10" t="str">
        <f>IFERROR(INDEX($S$2:$AL$2,MATCH(SMALL(Tableau1[[#This Row],[Colonne19]:[Colonne38]],17),Tableau1[[#This Row],[Colonne19]:[Colonne38]],0)),"")</f>
        <v/>
      </c>
      <c r="BE615" s="10" t="str">
        <f>IFERROR(INDEX($S$2:$AL$2,MATCH(SMALL(Tableau1[[#This Row],[Colonne19]:[Colonne38]],18),Tableau1[[#This Row],[Colonne19]:[Colonne38]],0)),"")</f>
        <v/>
      </c>
      <c r="BF615" s="10" t="str">
        <f>IFERROR(INDEX($S$2:$AL$2,MATCH(SMALL(Tableau1[[#This Row],[Colonne19]:[Colonne38]],19),Tableau1[[#This Row],[Colonne19]:[Colonne38]],0)),"")</f>
        <v/>
      </c>
      <c r="BG615" s="10" t="str">
        <f>IFERROR(INDEX($S$2:$AL$2,MATCH(SMALL(Tableau1[[#This Row],[Colonne19]:[Colonne38]],20),Tableau1[[#This Row],[Colonne19]:[Colonne38]],0)),"")</f>
        <v/>
      </c>
      <c r="BH615" s="11"/>
      <c r="BI615" s="10"/>
      <c r="BJ615" s="10"/>
      <c r="BK615" s="10"/>
      <c r="BL615" s="10"/>
      <c r="BM615" s="10"/>
      <c r="BN615" s="10"/>
      <c r="BO615" s="11"/>
      <c r="BP615" s="10" t="str" cm="1">
        <f t="array" ref="BP615">IFERROR(INDEX($AN615:$BG615,_xlfn.AGGREGATE(15,6,(COLUMN($AN615:$BG615)-COLUMN($AN$8)+1)/NOT(ISNA(MATCH($AN615:$BG615,$FF$1:$FF$6,0))),COLUMN($BV615:BV615))),"")</f>
        <v/>
      </c>
      <c r="BQ615" s="10" t="e" cm="1" vm="1">
        <f t="array" aca="1" ref="BQ615" ca="1">IFERROR(INDEX($AN615:$BG615,_xlfn.AGGREGATE(15,6,(COLUMN($AN615:$BG615)-COLUMN($AN$8)+1)/NOT(ISNA(MATCH($AN615:$BG615,$FF$1:$FF$6,0))),COLUMN($BV615:BW615))),"")</f>
        <v>#VALUE!</v>
      </c>
      <c r="BR615" s="10" t="e" cm="1" vm="2">
        <f t="array" aca="1" ref="BR615" ca="1">IFERROR(INDEX($AN615:$BG615,_xlfn.AGGREGATE(15,6,(COLUMN($AN615:$BG615)-COLUMN($AN$8)+1)/NOT(ISNA(MATCH($AN615:$BG615,$FF$1:$FF$6,0))),COLUMN($BV615:BX615))),"")</f>
        <v>#VALUE!</v>
      </c>
      <c r="BS615" s="10" t="e" cm="1" vm="3">
        <f t="array" aca="1" ref="BS615" ca="1">IFERROR(INDEX($AN615:$BG615,_xlfn.AGGREGATE(15,6,(COLUMN($AN615:$BG615)-COLUMN($AN$8)+1)/NOT(ISNA(MATCH($AN615:$BG615,$FF$1:$FF$6,0))),COLUMN($BV615:BY615))),"")</f>
        <v>#VALUE!</v>
      </c>
      <c r="BT615" s="10" t="e" cm="1" vm="4">
        <f t="array" aca="1" ref="BT615" ca="1">IFERROR(INDEX($AN615:$BG615,_xlfn.AGGREGATE(15,6,(COLUMN($AN615:$BG615)-COLUMN($AN$8)+1)/NOT(ISNA(MATCH($AN615:$BG615,$FF$1:$FF$6,0))),COLUMN($BV615:BZ615))),"")</f>
        <v>#VALUE!</v>
      </c>
      <c r="BU615" s="10" t="e" cm="1" vm="5">
        <f t="array" aca="1" ref="BU615" ca="1">IFERROR(INDEX($AN615:$BG615,_xlfn.AGGREGATE(15,6,(COLUMN($AN615:$BG615)-COLUMN($AN$8)+1)/NOT(ISNA(MATCH($AN615:$BG615,$FF$1:$FF$6,0))),COLUMN($BV615:CA615))),"")</f>
        <v>#VALUE!</v>
      </c>
      <c r="BV615" s="11"/>
      <c r="BW615" s="10" t="str" cm="1">
        <f t="array" ref="BW615">IFERROR(INDEX($BI615:$BN615,_xlfn.AGGREGATE(15,6,(COLUMN($BI615:$BN615)-COLUMN($BI$8)+1)/NOT(ISNA(MATCH($BI615:$BN615,$FF$1:$FF$6,0))),COLUMN($BW615:BW615))),"")</f>
        <v/>
      </c>
      <c r="BX615" s="10" t="e" cm="1" vm="1">
        <f t="array" aca="1" ref="BX615" ca="1">IFERROR(INDEX($BI615:$BN615,_xlfn.AGGREGATE(15,6,(COLUMN($BI615:$BN615)-COLUMN($BI$8)+1)/NOT(ISNA(MATCH($BI615:$BN615,$FF$1:$FF$6,0))),COLUMN($BW615:BX615))),"")</f>
        <v>#VALUE!</v>
      </c>
      <c r="BY615" s="10" t="e" cm="1" vm="2">
        <f t="array" aca="1" ref="BY615" ca="1">IFERROR(INDEX($BI615:$BN615,_xlfn.AGGREGATE(15,6,(COLUMN($BI615:$BN615)-COLUMN($BI$8)+1)/NOT(ISNA(MATCH($BI615:$BN615,$FF$1:$FF$6,0))),COLUMN($BW615:BY615))),"")</f>
        <v>#VALUE!</v>
      </c>
      <c r="BZ615" s="10" t="e" cm="1" vm="3">
        <f t="array" aca="1" ref="BZ615" ca="1">IFERROR(INDEX($BI615:$BN615,_xlfn.AGGREGATE(15,6,(COLUMN($BI615:$BN615)-COLUMN($BI$8)+1)/NOT(ISNA(MATCH($BI615:$BN615,$FF$1:$FF$6,0))),COLUMN($BW615:BZ615))),"")</f>
        <v>#VALUE!</v>
      </c>
      <c r="CA615" s="10" t="e" cm="1" vm="4">
        <f t="array" aca="1" ref="CA615" ca="1">IFERROR(INDEX($BI615:$BN615,_xlfn.AGGREGATE(15,6,(COLUMN($BI615:$BN615)-COLUMN($BI$8)+1)/NOT(ISNA(MATCH($BI615:$BN615,$FF$1:$FF$6,0))),COLUMN($BW615:CA615))),"")</f>
        <v>#VALUE!</v>
      </c>
      <c r="CB615" s="10" t="e" cm="1" vm="5">
        <f t="array" aca="1" ref="CB615" ca="1">IFERROR(INDEX($BI615:$BN615,_xlfn.AGGREGATE(15,6,(COLUMN($BI615:$BN615)-COLUMN($BI$8)+1)/NOT(ISNA(MATCH($BI615:$BN615,$FF$1:$FF$6,0))),COLUMN($BW615:CB615))),"")</f>
        <v>#VALUE!</v>
      </c>
      <c r="CC615" s="11"/>
      <c r="CD615" s="10"/>
      <c r="CE615" s="10"/>
      <c r="CF615" s="10"/>
      <c r="CG615" s="10"/>
      <c r="CH615" s="10"/>
      <c r="CI615" s="11"/>
      <c r="CJ615" s="10" cm="1">
        <f t="array" ref="CJ615">SUM(COUNTIF(CD615:CF615,$DH$3:$DM$3))</f>
        <v>0</v>
      </c>
      <c r="CK615" s="10" cm="1">
        <f t="array" ref="CK615">SUM(COUNTIF(CD615:CF615,$DH$2:$DL$2))</f>
        <v>0</v>
      </c>
      <c r="CL615" s="10" cm="1">
        <f t="array" ref="CL615">SUM(COUNTIF(CD615:CF615,$DM$2:$DQ$2))</f>
        <v>0</v>
      </c>
      <c r="CM615" s="11"/>
      <c r="CN615" s="10"/>
      <c r="CO615" s="10"/>
      <c r="CP615" s="11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1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7" t="s">
        <v>42</v>
      </c>
      <c r="EC615" s="11"/>
      <c r="ED615" s="10">
        <f>Tableau1[[#This Row],[Colonne75]]</f>
        <v>0</v>
      </c>
      <c r="EE615" s="10"/>
      <c r="EF615" s="10">
        <f ca="1">OFFSET(Tableau1[[#This Row],[Colonne19]],0,Tableau1[[#This Row],[Colonne126]]-1)</f>
        <v>0</v>
      </c>
      <c r="EG615" s="11"/>
      <c r="EH615" s="10">
        <f>Tableau1[[#This Row],[Colonne76]]</f>
        <v>0</v>
      </c>
      <c r="EI615" s="10"/>
      <c r="EJ615" s="10">
        <f ca="1">OFFSET(Tableau1[[#This Row],[Colonne19]],0,Tableau1[[#This Row],[Colonne130]]-1)</f>
        <v>0</v>
      </c>
      <c r="EK615" s="11"/>
      <c r="EL615" s="10">
        <f>Tableau1[[#This Row],[Colonne77]]</f>
        <v>0</v>
      </c>
      <c r="EM615" s="10"/>
      <c r="EN615" s="10">
        <f ca="1">OFFSET(Tableau1[[#This Row],[Colonne19]],0,Tableau1[[#This Row],[Colonne134]]-1)</f>
        <v>0</v>
      </c>
      <c r="EO615" s="11"/>
      <c r="EP615" s="10">
        <f>Tableau1[[#This Row],[Colonne78]]</f>
        <v>0</v>
      </c>
      <c r="EQ615" s="10"/>
      <c r="ER615" s="10">
        <f ca="1">OFFSET(Tableau1[[#This Row],[Colonne19]],0,Tableau1[[#This Row],[Colonne138]]-1)</f>
        <v>0</v>
      </c>
      <c r="ES615" s="11"/>
      <c r="ET615" s="10">
        <f>Tableau1[[#This Row],[Colonne79]]</f>
        <v>0</v>
      </c>
      <c r="EU615" s="10"/>
      <c r="EV615" s="10">
        <f ca="1">OFFSET(Tableau1[[#This Row],[Colonne19]],0,Tableau1[[#This Row],[Colonne142]]-1)</f>
        <v>0</v>
      </c>
      <c r="EW615" s="11"/>
      <c r="EX615" s="10">
        <f t="shared" ca="1" si="60"/>
        <v>0</v>
      </c>
      <c r="EY615" s="10">
        <f t="shared" ca="1" si="61"/>
        <v>0</v>
      </c>
      <c r="EZ615" s="10">
        <f t="shared" ca="1" si="62"/>
        <v>0</v>
      </c>
      <c r="FA615" s="10">
        <f t="shared" ca="1" si="57"/>
        <v>0</v>
      </c>
      <c r="FB615" s="10">
        <f t="shared" ca="1" si="58"/>
        <v>0</v>
      </c>
      <c r="FC615" s="10">
        <f t="shared" ca="1" si="59"/>
        <v>0</v>
      </c>
      <c r="FD615" s="11"/>
    </row>
    <row r="616" spans="1:160" x14ac:dyDescent="0.2">
      <c r="A616" s="25"/>
      <c r="B616" s="10"/>
      <c r="C616" s="13"/>
      <c r="D616" s="26"/>
      <c r="E616" s="10"/>
      <c r="F616" s="10"/>
      <c r="G616" s="10"/>
      <c r="H616" s="10"/>
      <c r="I616" s="10"/>
      <c r="J616" s="24"/>
      <c r="K616" s="13"/>
      <c r="L616" s="10"/>
      <c r="M616" s="13"/>
      <c r="N616" s="13"/>
      <c r="O616" s="33" t="e">
        <f>Tableau1[[#This Row],[Colonne14]]/Tableau1[[#This Row],[Colonne13]]</f>
        <v>#DIV/0!</v>
      </c>
      <c r="P616" s="57"/>
      <c r="Q616" s="59" t="e" cm="1">
        <f t="array" ref="Q616">SUM(Tableau1[[#This Row],[Colonne19]:[Colonne38]]/Tableau1[[#This Row],[Colonne11]])</f>
        <v>#DIV/0!</v>
      </c>
      <c r="R616" s="11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1"/>
      <c r="AN616" s="10" t="str" cm="1">
        <f t="array" ref="AN616">IFERROR(INDEX($S$2:$AL$2,MATCH(SMALL(Tableau1[[#This Row],[Colonne19]:[Colonne38]],1),Tableau1[[#This Row],[Colonne19]:[Colonne38]],0)),"")</f>
        <v/>
      </c>
      <c r="AO616" s="10" t="str">
        <f>IFERROR(INDEX($S$2:$AL$2,MATCH(SMALL(Tableau1[[#This Row],[Colonne19]:[Colonne38]],2),Tableau1[[#This Row],[Colonne19]:[Colonne38]],0)),"")</f>
        <v/>
      </c>
      <c r="AP616" s="10" t="str">
        <f>IFERROR(INDEX($S$2:$AL$2,MATCH(SMALL(Tableau1[[#This Row],[Colonne19]:[Colonne38]],3),Tableau1[[#This Row],[Colonne19]:[Colonne38]],0)),"")</f>
        <v/>
      </c>
      <c r="AQ616" s="10" t="str">
        <f>IFERROR(INDEX($S$2:$AL$2,MATCH(SMALL(Tableau1[[#This Row],[Colonne19]:[Colonne38]],4),Tableau1[[#This Row],[Colonne19]:[Colonne38]],0)),"")</f>
        <v/>
      </c>
      <c r="AR616" s="10" t="str">
        <f>IFERROR(INDEX($S$2:$AL$2,MATCH(SMALL(Tableau1[[#This Row],[Colonne19]:[Colonne38]],5),Tableau1[[#This Row],[Colonne19]:[Colonne38]],0)),"")</f>
        <v/>
      </c>
      <c r="AS616" s="10" t="str">
        <f>IFERROR(INDEX($S$2:$AL$2,MATCH(SMALL(Tableau1[[#This Row],[Colonne19]:[Colonne38]],6),Tableau1[[#This Row],[Colonne19]:[Colonne38]],0)),"")</f>
        <v/>
      </c>
      <c r="AT616" s="10" t="str">
        <f>IFERROR(INDEX($S$2:$AL$2,MATCH(SMALL(Tableau1[[#This Row],[Colonne19]:[Colonne38]],7),Tableau1[[#This Row],[Colonne19]:[Colonne38]],0)),"")</f>
        <v/>
      </c>
      <c r="AU616" s="10" t="str">
        <f>IFERROR(INDEX($S$2:$AL$2,MATCH(SMALL(Tableau1[[#This Row],[Colonne19]:[Colonne38]],8),Tableau1[[#This Row],[Colonne19]:[Colonne38]],0)),"")</f>
        <v/>
      </c>
      <c r="AV616" s="10" t="str">
        <f>IFERROR(INDEX($S$2:$AL$2,MATCH(SMALL(Tableau1[[#This Row],[Colonne19]:[Colonne38]],9),Tableau1[[#This Row],[Colonne19]:[Colonne38]],0)),"")</f>
        <v/>
      </c>
      <c r="AW616" s="10" t="str">
        <f>IFERROR(INDEX($S$2:$AL$2,MATCH(SMALL(Tableau1[[#This Row],[Colonne19]:[Colonne38]],10),Tableau1[[#This Row],[Colonne19]:[Colonne38]],0)),"")</f>
        <v/>
      </c>
      <c r="AX616" s="10" t="str">
        <f>IFERROR(INDEX($S$2:$AL$2,MATCH(SMALL(Tableau1[[#This Row],[Colonne19]:[Colonne38]],11),Tableau1[[#This Row],[Colonne19]:[Colonne38]],0)),"")</f>
        <v/>
      </c>
      <c r="AY616" s="10" t="str">
        <f>IFERROR(INDEX($S$2:$AL$2,MATCH(SMALL(Tableau1[[#This Row],[Colonne19]:[Colonne38]],12),Tableau1[[#This Row],[Colonne19]:[Colonne38]],0)),"")</f>
        <v/>
      </c>
      <c r="AZ616" s="10" t="str">
        <f>IFERROR(INDEX($S$2:$AL$2,MATCH(SMALL(Tableau1[[#This Row],[Colonne19]:[Colonne38]],13),Tableau1[[#This Row],[Colonne19]:[Colonne38]],0)),"")</f>
        <v/>
      </c>
      <c r="BA616" s="10" t="str">
        <f>IFERROR(INDEX($S$2:$AL$2,MATCH(SMALL(Tableau1[[#This Row],[Colonne19]:[Colonne38]],14),Tableau1[[#This Row],[Colonne19]:[Colonne38]],0)),"")</f>
        <v/>
      </c>
      <c r="BB616" s="10" t="str">
        <f>IFERROR(INDEX($S$2:$AL$2,MATCH(SMALL(Tableau1[[#This Row],[Colonne19]:[Colonne38]],15),Tableau1[[#This Row],[Colonne19]:[Colonne38]],0)),"")</f>
        <v/>
      </c>
      <c r="BC616" s="10" t="str">
        <f>IFERROR(INDEX($S$2:$AL$2,MATCH(SMALL(Tableau1[[#This Row],[Colonne19]:[Colonne38]],16),Tableau1[[#This Row],[Colonne19]:[Colonne38]],0)),"")</f>
        <v/>
      </c>
      <c r="BD616" s="10" t="str">
        <f>IFERROR(INDEX($S$2:$AL$2,MATCH(SMALL(Tableau1[[#This Row],[Colonne19]:[Colonne38]],17),Tableau1[[#This Row],[Colonne19]:[Colonne38]],0)),"")</f>
        <v/>
      </c>
      <c r="BE616" s="10" t="str">
        <f>IFERROR(INDEX($S$2:$AL$2,MATCH(SMALL(Tableau1[[#This Row],[Colonne19]:[Colonne38]],18),Tableau1[[#This Row],[Colonne19]:[Colonne38]],0)),"")</f>
        <v/>
      </c>
      <c r="BF616" s="10" t="str">
        <f>IFERROR(INDEX($S$2:$AL$2,MATCH(SMALL(Tableau1[[#This Row],[Colonne19]:[Colonne38]],19),Tableau1[[#This Row],[Colonne19]:[Colonne38]],0)),"")</f>
        <v/>
      </c>
      <c r="BG616" s="10" t="str">
        <f>IFERROR(INDEX($S$2:$AL$2,MATCH(SMALL(Tableau1[[#This Row],[Colonne19]:[Colonne38]],20),Tableau1[[#This Row],[Colonne19]:[Colonne38]],0)),"")</f>
        <v/>
      </c>
      <c r="BH616" s="11"/>
      <c r="BI616" s="10"/>
      <c r="BJ616" s="10"/>
      <c r="BK616" s="10"/>
      <c r="BL616" s="10"/>
      <c r="BM616" s="10"/>
      <c r="BN616" s="10"/>
      <c r="BO616" s="11"/>
      <c r="BP616" s="10" t="str" cm="1">
        <f t="array" ref="BP616">IFERROR(INDEX($AN616:$BG616,_xlfn.AGGREGATE(15,6,(COLUMN($AN616:$BG616)-COLUMN($AN$8)+1)/NOT(ISNA(MATCH($AN616:$BG616,$FF$1:$FF$6,0))),COLUMN($BV616:BV616))),"")</f>
        <v/>
      </c>
      <c r="BQ616" s="10" t="e" cm="1" vm="1">
        <f t="array" aca="1" ref="BQ616" ca="1">IFERROR(INDEX($AN616:$BG616,_xlfn.AGGREGATE(15,6,(COLUMN($AN616:$BG616)-COLUMN($AN$8)+1)/NOT(ISNA(MATCH($AN616:$BG616,$FF$1:$FF$6,0))),COLUMN($BV616:BW616))),"")</f>
        <v>#VALUE!</v>
      </c>
      <c r="BR616" s="10" t="e" cm="1" vm="2">
        <f t="array" aca="1" ref="BR616" ca="1">IFERROR(INDEX($AN616:$BG616,_xlfn.AGGREGATE(15,6,(COLUMN($AN616:$BG616)-COLUMN($AN$8)+1)/NOT(ISNA(MATCH($AN616:$BG616,$FF$1:$FF$6,0))),COLUMN($BV616:BX616))),"")</f>
        <v>#VALUE!</v>
      </c>
      <c r="BS616" s="10" t="e" cm="1" vm="3">
        <f t="array" aca="1" ref="BS616" ca="1">IFERROR(INDEX($AN616:$BG616,_xlfn.AGGREGATE(15,6,(COLUMN($AN616:$BG616)-COLUMN($AN$8)+1)/NOT(ISNA(MATCH($AN616:$BG616,$FF$1:$FF$6,0))),COLUMN($BV616:BY616))),"")</f>
        <v>#VALUE!</v>
      </c>
      <c r="BT616" s="10" t="e" cm="1" vm="4">
        <f t="array" aca="1" ref="BT616" ca="1">IFERROR(INDEX($AN616:$BG616,_xlfn.AGGREGATE(15,6,(COLUMN($AN616:$BG616)-COLUMN($AN$8)+1)/NOT(ISNA(MATCH($AN616:$BG616,$FF$1:$FF$6,0))),COLUMN($BV616:BZ616))),"")</f>
        <v>#VALUE!</v>
      </c>
      <c r="BU616" s="10" t="e" cm="1" vm="5">
        <f t="array" aca="1" ref="BU616" ca="1">IFERROR(INDEX($AN616:$BG616,_xlfn.AGGREGATE(15,6,(COLUMN($AN616:$BG616)-COLUMN($AN$8)+1)/NOT(ISNA(MATCH($AN616:$BG616,$FF$1:$FF$6,0))),COLUMN($BV616:CA616))),"")</f>
        <v>#VALUE!</v>
      </c>
      <c r="BV616" s="11"/>
      <c r="BW616" s="10" t="str" cm="1">
        <f t="array" ref="BW616">IFERROR(INDEX($BI616:$BN616,_xlfn.AGGREGATE(15,6,(COLUMN($BI616:$BN616)-COLUMN($BI$8)+1)/NOT(ISNA(MATCH($BI616:$BN616,$FF$1:$FF$6,0))),COLUMN($BW616:BW616))),"")</f>
        <v/>
      </c>
      <c r="BX616" s="10" t="e" cm="1" vm="1">
        <f t="array" aca="1" ref="BX616" ca="1">IFERROR(INDEX($BI616:$BN616,_xlfn.AGGREGATE(15,6,(COLUMN($BI616:$BN616)-COLUMN($BI$8)+1)/NOT(ISNA(MATCH($BI616:$BN616,$FF$1:$FF$6,0))),COLUMN($BW616:BX616))),"")</f>
        <v>#VALUE!</v>
      </c>
      <c r="BY616" s="10" t="e" cm="1" vm="2">
        <f t="array" aca="1" ref="BY616" ca="1">IFERROR(INDEX($BI616:$BN616,_xlfn.AGGREGATE(15,6,(COLUMN($BI616:$BN616)-COLUMN($BI$8)+1)/NOT(ISNA(MATCH($BI616:$BN616,$FF$1:$FF$6,0))),COLUMN($BW616:BY616))),"")</f>
        <v>#VALUE!</v>
      </c>
      <c r="BZ616" s="10" t="e" cm="1" vm="3">
        <f t="array" aca="1" ref="BZ616" ca="1">IFERROR(INDEX($BI616:$BN616,_xlfn.AGGREGATE(15,6,(COLUMN($BI616:$BN616)-COLUMN($BI$8)+1)/NOT(ISNA(MATCH($BI616:$BN616,$FF$1:$FF$6,0))),COLUMN($BW616:BZ616))),"")</f>
        <v>#VALUE!</v>
      </c>
      <c r="CA616" s="10" t="e" cm="1" vm="4">
        <f t="array" aca="1" ref="CA616" ca="1">IFERROR(INDEX($BI616:$BN616,_xlfn.AGGREGATE(15,6,(COLUMN($BI616:$BN616)-COLUMN($BI$8)+1)/NOT(ISNA(MATCH($BI616:$BN616,$FF$1:$FF$6,0))),COLUMN($BW616:CA616))),"")</f>
        <v>#VALUE!</v>
      </c>
      <c r="CB616" s="10" t="e" cm="1" vm="5">
        <f t="array" aca="1" ref="CB616" ca="1">IFERROR(INDEX($BI616:$BN616,_xlfn.AGGREGATE(15,6,(COLUMN($BI616:$BN616)-COLUMN($BI$8)+1)/NOT(ISNA(MATCH($BI616:$BN616,$FF$1:$FF$6,0))),COLUMN($BW616:CB616))),"")</f>
        <v>#VALUE!</v>
      </c>
      <c r="CC616" s="11"/>
      <c r="CD616" s="10"/>
      <c r="CE616" s="10"/>
      <c r="CF616" s="10"/>
      <c r="CG616" s="10"/>
      <c r="CH616" s="10"/>
      <c r="CI616" s="11"/>
      <c r="CJ616" s="10" cm="1">
        <f t="array" ref="CJ616">SUM(COUNTIF(CD616:CF616,$DH$3:$DM$3))</f>
        <v>0</v>
      </c>
      <c r="CK616" s="10" cm="1">
        <f t="array" ref="CK616">SUM(COUNTIF(CD616:CF616,$DH$2:$DL$2))</f>
        <v>0</v>
      </c>
      <c r="CL616" s="10" cm="1">
        <f t="array" ref="CL616">SUM(COUNTIF(CD616:CF616,$DM$2:$DQ$2))</f>
        <v>0</v>
      </c>
      <c r="CM616" s="11"/>
      <c r="CN616" s="10"/>
      <c r="CO616" s="10"/>
      <c r="CP616" s="11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1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7" t="s">
        <v>42</v>
      </c>
      <c r="EC616" s="11"/>
      <c r="ED616" s="10">
        <f>Tableau1[[#This Row],[Colonne75]]</f>
        <v>0</v>
      </c>
      <c r="EE616" s="10"/>
      <c r="EF616" s="10">
        <f ca="1">OFFSET(Tableau1[[#This Row],[Colonne19]],0,Tableau1[[#This Row],[Colonne126]]-1)</f>
        <v>0</v>
      </c>
      <c r="EG616" s="11"/>
      <c r="EH616" s="10">
        <f>Tableau1[[#This Row],[Colonne76]]</f>
        <v>0</v>
      </c>
      <c r="EI616" s="10"/>
      <c r="EJ616" s="10">
        <f ca="1">OFFSET(Tableau1[[#This Row],[Colonne19]],0,Tableau1[[#This Row],[Colonne130]]-1)</f>
        <v>0</v>
      </c>
      <c r="EK616" s="11"/>
      <c r="EL616" s="10">
        <f>Tableau1[[#This Row],[Colonne77]]</f>
        <v>0</v>
      </c>
      <c r="EM616" s="10"/>
      <c r="EN616" s="10">
        <f ca="1">OFFSET(Tableau1[[#This Row],[Colonne19]],0,Tableau1[[#This Row],[Colonne134]]-1)</f>
        <v>0</v>
      </c>
      <c r="EO616" s="11"/>
      <c r="EP616" s="10">
        <f>Tableau1[[#This Row],[Colonne78]]</f>
        <v>0</v>
      </c>
      <c r="EQ616" s="10"/>
      <c r="ER616" s="10">
        <f ca="1">OFFSET(Tableau1[[#This Row],[Colonne19]],0,Tableau1[[#This Row],[Colonne138]]-1)</f>
        <v>0</v>
      </c>
      <c r="ES616" s="11"/>
      <c r="ET616" s="10">
        <f>Tableau1[[#This Row],[Colonne79]]</f>
        <v>0</v>
      </c>
      <c r="EU616" s="10"/>
      <c r="EV616" s="10">
        <f ca="1">OFFSET(Tableau1[[#This Row],[Colonne19]],0,Tableau1[[#This Row],[Colonne142]]-1)</f>
        <v>0</v>
      </c>
      <c r="EW616" s="11"/>
      <c r="EX616" s="10">
        <f t="shared" ca="1" si="60"/>
        <v>0</v>
      </c>
      <c r="EY616" s="10">
        <f t="shared" ca="1" si="61"/>
        <v>0</v>
      </c>
      <c r="EZ616" s="10">
        <f t="shared" ca="1" si="62"/>
        <v>0</v>
      </c>
      <c r="FA616" s="10">
        <f t="shared" ca="1" si="57"/>
        <v>0</v>
      </c>
      <c r="FB616" s="10">
        <f t="shared" ca="1" si="58"/>
        <v>0</v>
      </c>
      <c r="FC616" s="10">
        <f t="shared" ca="1" si="59"/>
        <v>0</v>
      </c>
      <c r="FD616" s="11"/>
    </row>
    <row r="617" spans="1:160" x14ac:dyDescent="0.2">
      <c r="A617" s="25"/>
      <c r="B617" s="10"/>
      <c r="C617" s="13"/>
      <c r="D617" s="26"/>
      <c r="E617" s="10"/>
      <c r="F617" s="10"/>
      <c r="G617" s="10"/>
      <c r="H617" s="10"/>
      <c r="I617" s="10"/>
      <c r="J617" s="24"/>
      <c r="K617" s="13"/>
      <c r="L617" s="10"/>
      <c r="M617" s="13"/>
      <c r="N617" s="13"/>
      <c r="O617" s="33" t="e">
        <f>Tableau1[[#This Row],[Colonne14]]/Tableau1[[#This Row],[Colonne13]]</f>
        <v>#DIV/0!</v>
      </c>
      <c r="P617" s="57"/>
      <c r="Q617" s="59" t="e" cm="1">
        <f t="array" ref="Q617">SUM(Tableau1[[#This Row],[Colonne19]:[Colonne38]]/Tableau1[[#This Row],[Colonne11]])</f>
        <v>#DIV/0!</v>
      </c>
      <c r="R617" s="11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1"/>
      <c r="AN617" s="10" t="str" cm="1">
        <f t="array" ref="AN617">IFERROR(INDEX($S$2:$AL$2,MATCH(SMALL(Tableau1[[#This Row],[Colonne19]:[Colonne38]],1),Tableau1[[#This Row],[Colonne19]:[Colonne38]],0)),"")</f>
        <v/>
      </c>
      <c r="AO617" s="10" t="str">
        <f>IFERROR(INDEX($S$2:$AL$2,MATCH(SMALL(Tableau1[[#This Row],[Colonne19]:[Colonne38]],2),Tableau1[[#This Row],[Colonne19]:[Colonne38]],0)),"")</f>
        <v/>
      </c>
      <c r="AP617" s="10" t="str">
        <f>IFERROR(INDEX($S$2:$AL$2,MATCH(SMALL(Tableau1[[#This Row],[Colonne19]:[Colonne38]],3),Tableau1[[#This Row],[Colonne19]:[Colonne38]],0)),"")</f>
        <v/>
      </c>
      <c r="AQ617" s="10" t="str">
        <f>IFERROR(INDEX($S$2:$AL$2,MATCH(SMALL(Tableau1[[#This Row],[Colonne19]:[Colonne38]],4),Tableau1[[#This Row],[Colonne19]:[Colonne38]],0)),"")</f>
        <v/>
      </c>
      <c r="AR617" s="10" t="str">
        <f>IFERROR(INDEX($S$2:$AL$2,MATCH(SMALL(Tableau1[[#This Row],[Colonne19]:[Colonne38]],5),Tableau1[[#This Row],[Colonne19]:[Colonne38]],0)),"")</f>
        <v/>
      </c>
      <c r="AS617" s="10" t="str">
        <f>IFERROR(INDEX($S$2:$AL$2,MATCH(SMALL(Tableau1[[#This Row],[Colonne19]:[Colonne38]],6),Tableau1[[#This Row],[Colonne19]:[Colonne38]],0)),"")</f>
        <v/>
      </c>
      <c r="AT617" s="10" t="str">
        <f>IFERROR(INDEX($S$2:$AL$2,MATCH(SMALL(Tableau1[[#This Row],[Colonne19]:[Colonne38]],7),Tableau1[[#This Row],[Colonne19]:[Colonne38]],0)),"")</f>
        <v/>
      </c>
      <c r="AU617" s="10" t="str">
        <f>IFERROR(INDEX($S$2:$AL$2,MATCH(SMALL(Tableau1[[#This Row],[Colonne19]:[Colonne38]],8),Tableau1[[#This Row],[Colonne19]:[Colonne38]],0)),"")</f>
        <v/>
      </c>
      <c r="AV617" s="10" t="str">
        <f>IFERROR(INDEX($S$2:$AL$2,MATCH(SMALL(Tableau1[[#This Row],[Colonne19]:[Colonne38]],9),Tableau1[[#This Row],[Colonne19]:[Colonne38]],0)),"")</f>
        <v/>
      </c>
      <c r="AW617" s="10" t="str">
        <f>IFERROR(INDEX($S$2:$AL$2,MATCH(SMALL(Tableau1[[#This Row],[Colonne19]:[Colonne38]],10),Tableau1[[#This Row],[Colonne19]:[Colonne38]],0)),"")</f>
        <v/>
      </c>
      <c r="AX617" s="10" t="str">
        <f>IFERROR(INDEX($S$2:$AL$2,MATCH(SMALL(Tableau1[[#This Row],[Colonne19]:[Colonne38]],11),Tableau1[[#This Row],[Colonne19]:[Colonne38]],0)),"")</f>
        <v/>
      </c>
      <c r="AY617" s="10" t="str">
        <f>IFERROR(INDEX($S$2:$AL$2,MATCH(SMALL(Tableau1[[#This Row],[Colonne19]:[Colonne38]],12),Tableau1[[#This Row],[Colonne19]:[Colonne38]],0)),"")</f>
        <v/>
      </c>
      <c r="AZ617" s="10" t="str">
        <f>IFERROR(INDEX($S$2:$AL$2,MATCH(SMALL(Tableau1[[#This Row],[Colonne19]:[Colonne38]],13),Tableau1[[#This Row],[Colonne19]:[Colonne38]],0)),"")</f>
        <v/>
      </c>
      <c r="BA617" s="10" t="str">
        <f>IFERROR(INDEX($S$2:$AL$2,MATCH(SMALL(Tableau1[[#This Row],[Colonne19]:[Colonne38]],14),Tableau1[[#This Row],[Colonne19]:[Colonne38]],0)),"")</f>
        <v/>
      </c>
      <c r="BB617" s="10" t="str">
        <f>IFERROR(INDEX($S$2:$AL$2,MATCH(SMALL(Tableau1[[#This Row],[Colonne19]:[Colonne38]],15),Tableau1[[#This Row],[Colonne19]:[Colonne38]],0)),"")</f>
        <v/>
      </c>
      <c r="BC617" s="10" t="str">
        <f>IFERROR(INDEX($S$2:$AL$2,MATCH(SMALL(Tableau1[[#This Row],[Colonne19]:[Colonne38]],16),Tableau1[[#This Row],[Colonne19]:[Colonne38]],0)),"")</f>
        <v/>
      </c>
      <c r="BD617" s="10" t="str">
        <f>IFERROR(INDEX($S$2:$AL$2,MATCH(SMALL(Tableau1[[#This Row],[Colonne19]:[Colonne38]],17),Tableau1[[#This Row],[Colonne19]:[Colonne38]],0)),"")</f>
        <v/>
      </c>
      <c r="BE617" s="10" t="str">
        <f>IFERROR(INDEX($S$2:$AL$2,MATCH(SMALL(Tableau1[[#This Row],[Colonne19]:[Colonne38]],18),Tableau1[[#This Row],[Colonne19]:[Colonne38]],0)),"")</f>
        <v/>
      </c>
      <c r="BF617" s="10" t="str">
        <f>IFERROR(INDEX($S$2:$AL$2,MATCH(SMALL(Tableau1[[#This Row],[Colonne19]:[Colonne38]],19),Tableau1[[#This Row],[Colonne19]:[Colonne38]],0)),"")</f>
        <v/>
      </c>
      <c r="BG617" s="10" t="str">
        <f>IFERROR(INDEX($S$2:$AL$2,MATCH(SMALL(Tableau1[[#This Row],[Colonne19]:[Colonne38]],20),Tableau1[[#This Row],[Colonne19]:[Colonne38]],0)),"")</f>
        <v/>
      </c>
      <c r="BH617" s="11"/>
      <c r="BI617" s="10"/>
      <c r="BJ617" s="10"/>
      <c r="BK617" s="10"/>
      <c r="BL617" s="10"/>
      <c r="BM617" s="10"/>
      <c r="BN617" s="10"/>
      <c r="BO617" s="11"/>
      <c r="BP617" s="10" t="str" cm="1">
        <f t="array" ref="BP617">IFERROR(INDEX($AN617:$BG617,_xlfn.AGGREGATE(15,6,(COLUMN($AN617:$BG617)-COLUMN($AN$8)+1)/NOT(ISNA(MATCH($AN617:$BG617,$FF$1:$FF$6,0))),COLUMN($BV617:BV617))),"")</f>
        <v/>
      </c>
      <c r="BQ617" s="10" t="e" cm="1" vm="1">
        <f t="array" aca="1" ref="BQ617" ca="1">IFERROR(INDEX($AN617:$BG617,_xlfn.AGGREGATE(15,6,(COLUMN($AN617:$BG617)-COLUMN($AN$8)+1)/NOT(ISNA(MATCH($AN617:$BG617,$FF$1:$FF$6,0))),COLUMN($BV617:BW617))),"")</f>
        <v>#VALUE!</v>
      </c>
      <c r="BR617" s="10" t="e" cm="1" vm="2">
        <f t="array" aca="1" ref="BR617" ca="1">IFERROR(INDEX($AN617:$BG617,_xlfn.AGGREGATE(15,6,(COLUMN($AN617:$BG617)-COLUMN($AN$8)+1)/NOT(ISNA(MATCH($AN617:$BG617,$FF$1:$FF$6,0))),COLUMN($BV617:BX617))),"")</f>
        <v>#VALUE!</v>
      </c>
      <c r="BS617" s="10" t="e" cm="1" vm="3">
        <f t="array" aca="1" ref="BS617" ca="1">IFERROR(INDEX($AN617:$BG617,_xlfn.AGGREGATE(15,6,(COLUMN($AN617:$BG617)-COLUMN($AN$8)+1)/NOT(ISNA(MATCH($AN617:$BG617,$FF$1:$FF$6,0))),COLUMN($BV617:BY617))),"")</f>
        <v>#VALUE!</v>
      </c>
      <c r="BT617" s="10" t="e" cm="1" vm="4">
        <f t="array" aca="1" ref="BT617" ca="1">IFERROR(INDEX($AN617:$BG617,_xlfn.AGGREGATE(15,6,(COLUMN($AN617:$BG617)-COLUMN($AN$8)+1)/NOT(ISNA(MATCH($AN617:$BG617,$FF$1:$FF$6,0))),COLUMN($BV617:BZ617))),"")</f>
        <v>#VALUE!</v>
      </c>
      <c r="BU617" s="10" t="e" cm="1" vm="5">
        <f t="array" aca="1" ref="BU617" ca="1">IFERROR(INDEX($AN617:$BG617,_xlfn.AGGREGATE(15,6,(COLUMN($AN617:$BG617)-COLUMN($AN$8)+1)/NOT(ISNA(MATCH($AN617:$BG617,$FF$1:$FF$6,0))),COLUMN($BV617:CA617))),"")</f>
        <v>#VALUE!</v>
      </c>
      <c r="BV617" s="11"/>
      <c r="BW617" s="10" t="str" cm="1">
        <f t="array" ref="BW617">IFERROR(INDEX($BI617:$BN617,_xlfn.AGGREGATE(15,6,(COLUMN($BI617:$BN617)-COLUMN($BI$8)+1)/NOT(ISNA(MATCH($BI617:$BN617,$FF$1:$FF$6,0))),COLUMN($BW617:BW617))),"")</f>
        <v/>
      </c>
      <c r="BX617" s="10" t="e" cm="1" vm="1">
        <f t="array" aca="1" ref="BX617" ca="1">IFERROR(INDEX($BI617:$BN617,_xlfn.AGGREGATE(15,6,(COLUMN($BI617:$BN617)-COLUMN($BI$8)+1)/NOT(ISNA(MATCH($BI617:$BN617,$FF$1:$FF$6,0))),COLUMN($BW617:BX617))),"")</f>
        <v>#VALUE!</v>
      </c>
      <c r="BY617" s="10" t="e" cm="1" vm="2">
        <f t="array" aca="1" ref="BY617" ca="1">IFERROR(INDEX($BI617:$BN617,_xlfn.AGGREGATE(15,6,(COLUMN($BI617:$BN617)-COLUMN($BI$8)+1)/NOT(ISNA(MATCH($BI617:$BN617,$FF$1:$FF$6,0))),COLUMN($BW617:BY617))),"")</f>
        <v>#VALUE!</v>
      </c>
      <c r="BZ617" s="10" t="e" cm="1" vm="3">
        <f t="array" aca="1" ref="BZ617" ca="1">IFERROR(INDEX($BI617:$BN617,_xlfn.AGGREGATE(15,6,(COLUMN($BI617:$BN617)-COLUMN($BI$8)+1)/NOT(ISNA(MATCH($BI617:$BN617,$FF$1:$FF$6,0))),COLUMN($BW617:BZ617))),"")</f>
        <v>#VALUE!</v>
      </c>
      <c r="CA617" s="10" t="e" cm="1" vm="4">
        <f t="array" aca="1" ref="CA617" ca="1">IFERROR(INDEX($BI617:$BN617,_xlfn.AGGREGATE(15,6,(COLUMN($BI617:$BN617)-COLUMN($BI$8)+1)/NOT(ISNA(MATCH($BI617:$BN617,$FF$1:$FF$6,0))),COLUMN($BW617:CA617))),"")</f>
        <v>#VALUE!</v>
      </c>
      <c r="CB617" s="10" t="e" cm="1" vm="5">
        <f t="array" aca="1" ref="CB617" ca="1">IFERROR(INDEX($BI617:$BN617,_xlfn.AGGREGATE(15,6,(COLUMN($BI617:$BN617)-COLUMN($BI$8)+1)/NOT(ISNA(MATCH($BI617:$BN617,$FF$1:$FF$6,0))),COLUMN($BW617:CB617))),"")</f>
        <v>#VALUE!</v>
      </c>
      <c r="CC617" s="11"/>
      <c r="CD617" s="10"/>
      <c r="CE617" s="10"/>
      <c r="CF617" s="10"/>
      <c r="CG617" s="10"/>
      <c r="CH617" s="10"/>
      <c r="CI617" s="11"/>
      <c r="CJ617" s="10" cm="1">
        <f t="array" ref="CJ617">SUM(COUNTIF(CD617:CF617,$DH$3:$DM$3))</f>
        <v>0</v>
      </c>
      <c r="CK617" s="10" cm="1">
        <f t="array" ref="CK617">SUM(COUNTIF(CD617:CF617,$DH$2:$DL$2))</f>
        <v>0</v>
      </c>
      <c r="CL617" s="10" cm="1">
        <f t="array" ref="CL617">SUM(COUNTIF(CD617:CF617,$DM$2:$DQ$2))</f>
        <v>0</v>
      </c>
      <c r="CM617" s="11"/>
      <c r="CN617" s="10"/>
      <c r="CO617" s="10"/>
      <c r="CP617" s="11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1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7" t="s">
        <v>42</v>
      </c>
      <c r="EC617" s="11"/>
      <c r="ED617" s="10">
        <f>Tableau1[[#This Row],[Colonne75]]</f>
        <v>0</v>
      </c>
      <c r="EE617" s="10"/>
      <c r="EF617" s="10">
        <f ca="1">OFFSET(Tableau1[[#This Row],[Colonne19]],0,Tableau1[[#This Row],[Colonne126]]-1)</f>
        <v>0</v>
      </c>
      <c r="EG617" s="11"/>
      <c r="EH617" s="10">
        <f>Tableau1[[#This Row],[Colonne76]]</f>
        <v>0</v>
      </c>
      <c r="EI617" s="10"/>
      <c r="EJ617" s="10">
        <f ca="1">OFFSET(Tableau1[[#This Row],[Colonne19]],0,Tableau1[[#This Row],[Colonne130]]-1)</f>
        <v>0</v>
      </c>
      <c r="EK617" s="11"/>
      <c r="EL617" s="10">
        <f>Tableau1[[#This Row],[Colonne77]]</f>
        <v>0</v>
      </c>
      <c r="EM617" s="10"/>
      <c r="EN617" s="10">
        <f ca="1">OFFSET(Tableau1[[#This Row],[Colonne19]],0,Tableau1[[#This Row],[Colonne134]]-1)</f>
        <v>0</v>
      </c>
      <c r="EO617" s="11"/>
      <c r="EP617" s="10">
        <f>Tableau1[[#This Row],[Colonne78]]</f>
        <v>0</v>
      </c>
      <c r="EQ617" s="10"/>
      <c r="ER617" s="10">
        <f ca="1">OFFSET(Tableau1[[#This Row],[Colonne19]],0,Tableau1[[#This Row],[Colonne138]]-1)</f>
        <v>0</v>
      </c>
      <c r="ES617" s="11"/>
      <c r="ET617" s="10">
        <f>Tableau1[[#This Row],[Colonne79]]</f>
        <v>0</v>
      </c>
      <c r="EU617" s="10"/>
      <c r="EV617" s="10">
        <f ca="1">OFFSET(Tableau1[[#This Row],[Colonne19]],0,Tableau1[[#This Row],[Colonne142]]-1)</f>
        <v>0</v>
      </c>
      <c r="EW617" s="11"/>
      <c r="EX617" s="10">
        <f t="shared" ca="1" si="60"/>
        <v>0</v>
      </c>
      <c r="EY617" s="10">
        <f t="shared" ca="1" si="61"/>
        <v>0</v>
      </c>
      <c r="EZ617" s="10">
        <f t="shared" ca="1" si="62"/>
        <v>0</v>
      </c>
      <c r="FA617" s="10">
        <f t="shared" ca="1" si="57"/>
        <v>0</v>
      </c>
      <c r="FB617" s="10">
        <f t="shared" ca="1" si="58"/>
        <v>0</v>
      </c>
      <c r="FC617" s="10">
        <f t="shared" ca="1" si="59"/>
        <v>0</v>
      </c>
      <c r="FD617" s="11"/>
    </row>
    <row r="618" spans="1:160" x14ac:dyDescent="0.2">
      <c r="A618" s="25"/>
      <c r="B618" s="10"/>
      <c r="C618" s="13"/>
      <c r="D618" s="26"/>
      <c r="E618" s="10"/>
      <c r="F618" s="10"/>
      <c r="G618" s="10"/>
      <c r="H618" s="10"/>
      <c r="I618" s="10"/>
      <c r="J618" s="24"/>
      <c r="K618" s="13"/>
      <c r="L618" s="10"/>
      <c r="M618" s="13"/>
      <c r="N618" s="13"/>
      <c r="O618" s="33" t="e">
        <f>Tableau1[[#This Row],[Colonne14]]/Tableau1[[#This Row],[Colonne13]]</f>
        <v>#DIV/0!</v>
      </c>
      <c r="P618" s="57"/>
      <c r="Q618" s="59" t="e" cm="1">
        <f t="array" ref="Q618">SUM(Tableau1[[#This Row],[Colonne19]:[Colonne38]]/Tableau1[[#This Row],[Colonne11]])</f>
        <v>#DIV/0!</v>
      </c>
      <c r="R618" s="11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1"/>
      <c r="AN618" s="10" t="str" cm="1">
        <f t="array" ref="AN618">IFERROR(INDEX($S$2:$AL$2,MATCH(SMALL(Tableau1[[#This Row],[Colonne19]:[Colonne38]],1),Tableau1[[#This Row],[Colonne19]:[Colonne38]],0)),"")</f>
        <v/>
      </c>
      <c r="AO618" s="10" t="str">
        <f>IFERROR(INDEX($S$2:$AL$2,MATCH(SMALL(Tableau1[[#This Row],[Colonne19]:[Colonne38]],2),Tableau1[[#This Row],[Colonne19]:[Colonne38]],0)),"")</f>
        <v/>
      </c>
      <c r="AP618" s="10" t="str">
        <f>IFERROR(INDEX($S$2:$AL$2,MATCH(SMALL(Tableau1[[#This Row],[Colonne19]:[Colonne38]],3),Tableau1[[#This Row],[Colonne19]:[Colonne38]],0)),"")</f>
        <v/>
      </c>
      <c r="AQ618" s="10" t="str">
        <f>IFERROR(INDEX($S$2:$AL$2,MATCH(SMALL(Tableau1[[#This Row],[Colonne19]:[Colonne38]],4),Tableau1[[#This Row],[Colonne19]:[Colonne38]],0)),"")</f>
        <v/>
      </c>
      <c r="AR618" s="10" t="str">
        <f>IFERROR(INDEX($S$2:$AL$2,MATCH(SMALL(Tableau1[[#This Row],[Colonne19]:[Colonne38]],5),Tableau1[[#This Row],[Colonne19]:[Colonne38]],0)),"")</f>
        <v/>
      </c>
      <c r="AS618" s="10" t="str">
        <f>IFERROR(INDEX($S$2:$AL$2,MATCH(SMALL(Tableau1[[#This Row],[Colonne19]:[Colonne38]],6),Tableau1[[#This Row],[Colonne19]:[Colonne38]],0)),"")</f>
        <v/>
      </c>
      <c r="AT618" s="10" t="str">
        <f>IFERROR(INDEX($S$2:$AL$2,MATCH(SMALL(Tableau1[[#This Row],[Colonne19]:[Colonne38]],7),Tableau1[[#This Row],[Colonne19]:[Colonne38]],0)),"")</f>
        <v/>
      </c>
      <c r="AU618" s="10" t="str">
        <f>IFERROR(INDEX($S$2:$AL$2,MATCH(SMALL(Tableau1[[#This Row],[Colonne19]:[Colonne38]],8),Tableau1[[#This Row],[Colonne19]:[Colonne38]],0)),"")</f>
        <v/>
      </c>
      <c r="AV618" s="10" t="str">
        <f>IFERROR(INDEX($S$2:$AL$2,MATCH(SMALL(Tableau1[[#This Row],[Colonne19]:[Colonne38]],9),Tableau1[[#This Row],[Colonne19]:[Colonne38]],0)),"")</f>
        <v/>
      </c>
      <c r="AW618" s="10" t="str">
        <f>IFERROR(INDEX($S$2:$AL$2,MATCH(SMALL(Tableau1[[#This Row],[Colonne19]:[Colonne38]],10),Tableau1[[#This Row],[Colonne19]:[Colonne38]],0)),"")</f>
        <v/>
      </c>
      <c r="AX618" s="10" t="str">
        <f>IFERROR(INDEX($S$2:$AL$2,MATCH(SMALL(Tableau1[[#This Row],[Colonne19]:[Colonne38]],11),Tableau1[[#This Row],[Colonne19]:[Colonne38]],0)),"")</f>
        <v/>
      </c>
      <c r="AY618" s="10" t="str">
        <f>IFERROR(INDEX($S$2:$AL$2,MATCH(SMALL(Tableau1[[#This Row],[Colonne19]:[Colonne38]],12),Tableau1[[#This Row],[Colonne19]:[Colonne38]],0)),"")</f>
        <v/>
      </c>
      <c r="AZ618" s="10" t="str">
        <f>IFERROR(INDEX($S$2:$AL$2,MATCH(SMALL(Tableau1[[#This Row],[Colonne19]:[Colonne38]],13),Tableau1[[#This Row],[Colonne19]:[Colonne38]],0)),"")</f>
        <v/>
      </c>
      <c r="BA618" s="10" t="str">
        <f>IFERROR(INDEX($S$2:$AL$2,MATCH(SMALL(Tableau1[[#This Row],[Colonne19]:[Colonne38]],14),Tableau1[[#This Row],[Colonne19]:[Colonne38]],0)),"")</f>
        <v/>
      </c>
      <c r="BB618" s="10" t="str">
        <f>IFERROR(INDEX($S$2:$AL$2,MATCH(SMALL(Tableau1[[#This Row],[Colonne19]:[Colonne38]],15),Tableau1[[#This Row],[Colonne19]:[Colonne38]],0)),"")</f>
        <v/>
      </c>
      <c r="BC618" s="10" t="str">
        <f>IFERROR(INDEX($S$2:$AL$2,MATCH(SMALL(Tableau1[[#This Row],[Colonne19]:[Colonne38]],16),Tableau1[[#This Row],[Colonne19]:[Colonne38]],0)),"")</f>
        <v/>
      </c>
      <c r="BD618" s="10" t="str">
        <f>IFERROR(INDEX($S$2:$AL$2,MATCH(SMALL(Tableau1[[#This Row],[Colonne19]:[Colonne38]],17),Tableau1[[#This Row],[Colonne19]:[Colonne38]],0)),"")</f>
        <v/>
      </c>
      <c r="BE618" s="10" t="str">
        <f>IFERROR(INDEX($S$2:$AL$2,MATCH(SMALL(Tableau1[[#This Row],[Colonne19]:[Colonne38]],18),Tableau1[[#This Row],[Colonne19]:[Colonne38]],0)),"")</f>
        <v/>
      </c>
      <c r="BF618" s="10" t="str">
        <f>IFERROR(INDEX($S$2:$AL$2,MATCH(SMALL(Tableau1[[#This Row],[Colonne19]:[Colonne38]],19),Tableau1[[#This Row],[Colonne19]:[Colonne38]],0)),"")</f>
        <v/>
      </c>
      <c r="BG618" s="10" t="str">
        <f>IFERROR(INDEX($S$2:$AL$2,MATCH(SMALL(Tableau1[[#This Row],[Colonne19]:[Colonne38]],20),Tableau1[[#This Row],[Colonne19]:[Colonne38]],0)),"")</f>
        <v/>
      </c>
      <c r="BH618" s="11"/>
      <c r="BI618" s="10"/>
      <c r="BJ618" s="10"/>
      <c r="BK618" s="10"/>
      <c r="BL618" s="10"/>
      <c r="BM618" s="10"/>
      <c r="BN618" s="10"/>
      <c r="BO618" s="11"/>
      <c r="BP618" s="10" t="str" cm="1">
        <f t="array" ref="BP618">IFERROR(INDEX($AN618:$BG618,_xlfn.AGGREGATE(15,6,(COLUMN($AN618:$BG618)-COLUMN($AN$8)+1)/NOT(ISNA(MATCH($AN618:$BG618,$FF$1:$FF$6,0))),COLUMN($BV618:BV618))),"")</f>
        <v/>
      </c>
      <c r="BQ618" s="10" t="e" cm="1" vm="1">
        <f t="array" aca="1" ref="BQ618" ca="1">IFERROR(INDEX($AN618:$BG618,_xlfn.AGGREGATE(15,6,(COLUMN($AN618:$BG618)-COLUMN($AN$8)+1)/NOT(ISNA(MATCH($AN618:$BG618,$FF$1:$FF$6,0))),COLUMN($BV618:BW618))),"")</f>
        <v>#VALUE!</v>
      </c>
      <c r="BR618" s="10" t="e" cm="1" vm="2">
        <f t="array" aca="1" ref="BR618" ca="1">IFERROR(INDEX($AN618:$BG618,_xlfn.AGGREGATE(15,6,(COLUMN($AN618:$BG618)-COLUMN($AN$8)+1)/NOT(ISNA(MATCH($AN618:$BG618,$FF$1:$FF$6,0))),COLUMN($BV618:BX618))),"")</f>
        <v>#VALUE!</v>
      </c>
      <c r="BS618" s="10" t="e" cm="1" vm="3">
        <f t="array" aca="1" ref="BS618" ca="1">IFERROR(INDEX($AN618:$BG618,_xlfn.AGGREGATE(15,6,(COLUMN($AN618:$BG618)-COLUMN($AN$8)+1)/NOT(ISNA(MATCH($AN618:$BG618,$FF$1:$FF$6,0))),COLUMN($BV618:BY618))),"")</f>
        <v>#VALUE!</v>
      </c>
      <c r="BT618" s="10" t="e" cm="1" vm="4">
        <f t="array" aca="1" ref="BT618" ca="1">IFERROR(INDEX($AN618:$BG618,_xlfn.AGGREGATE(15,6,(COLUMN($AN618:$BG618)-COLUMN($AN$8)+1)/NOT(ISNA(MATCH($AN618:$BG618,$FF$1:$FF$6,0))),COLUMN($BV618:BZ618))),"")</f>
        <v>#VALUE!</v>
      </c>
      <c r="BU618" s="10" t="e" cm="1" vm="5">
        <f t="array" aca="1" ref="BU618" ca="1">IFERROR(INDEX($AN618:$BG618,_xlfn.AGGREGATE(15,6,(COLUMN($AN618:$BG618)-COLUMN($AN$8)+1)/NOT(ISNA(MATCH($AN618:$BG618,$FF$1:$FF$6,0))),COLUMN($BV618:CA618))),"")</f>
        <v>#VALUE!</v>
      </c>
      <c r="BV618" s="11"/>
      <c r="BW618" s="10" t="str" cm="1">
        <f t="array" ref="BW618">IFERROR(INDEX($BI618:$BN618,_xlfn.AGGREGATE(15,6,(COLUMN($BI618:$BN618)-COLUMN($BI$8)+1)/NOT(ISNA(MATCH($BI618:$BN618,$FF$1:$FF$6,0))),COLUMN($BW618:BW618))),"")</f>
        <v/>
      </c>
      <c r="BX618" s="10" t="e" cm="1" vm="1">
        <f t="array" aca="1" ref="BX618" ca="1">IFERROR(INDEX($BI618:$BN618,_xlfn.AGGREGATE(15,6,(COLUMN($BI618:$BN618)-COLUMN($BI$8)+1)/NOT(ISNA(MATCH($BI618:$BN618,$FF$1:$FF$6,0))),COLUMN($BW618:BX618))),"")</f>
        <v>#VALUE!</v>
      </c>
      <c r="BY618" s="10" t="e" cm="1" vm="2">
        <f t="array" aca="1" ref="BY618" ca="1">IFERROR(INDEX($BI618:$BN618,_xlfn.AGGREGATE(15,6,(COLUMN($BI618:$BN618)-COLUMN($BI$8)+1)/NOT(ISNA(MATCH($BI618:$BN618,$FF$1:$FF$6,0))),COLUMN($BW618:BY618))),"")</f>
        <v>#VALUE!</v>
      </c>
      <c r="BZ618" s="10" t="e" cm="1" vm="3">
        <f t="array" aca="1" ref="BZ618" ca="1">IFERROR(INDEX($BI618:$BN618,_xlfn.AGGREGATE(15,6,(COLUMN($BI618:$BN618)-COLUMN($BI$8)+1)/NOT(ISNA(MATCH($BI618:$BN618,$FF$1:$FF$6,0))),COLUMN($BW618:BZ618))),"")</f>
        <v>#VALUE!</v>
      </c>
      <c r="CA618" s="10" t="e" cm="1" vm="4">
        <f t="array" aca="1" ref="CA618" ca="1">IFERROR(INDEX($BI618:$BN618,_xlfn.AGGREGATE(15,6,(COLUMN($BI618:$BN618)-COLUMN($BI$8)+1)/NOT(ISNA(MATCH($BI618:$BN618,$FF$1:$FF$6,0))),COLUMN($BW618:CA618))),"")</f>
        <v>#VALUE!</v>
      </c>
      <c r="CB618" s="10" t="e" cm="1" vm="5">
        <f t="array" aca="1" ref="CB618" ca="1">IFERROR(INDEX($BI618:$BN618,_xlfn.AGGREGATE(15,6,(COLUMN($BI618:$BN618)-COLUMN($BI$8)+1)/NOT(ISNA(MATCH($BI618:$BN618,$FF$1:$FF$6,0))),COLUMN($BW618:CB618))),"")</f>
        <v>#VALUE!</v>
      </c>
      <c r="CC618" s="11"/>
      <c r="CD618" s="10"/>
      <c r="CE618" s="10"/>
      <c r="CF618" s="10"/>
      <c r="CG618" s="10"/>
      <c r="CH618" s="10"/>
      <c r="CI618" s="11"/>
      <c r="CJ618" s="10" cm="1">
        <f t="array" ref="CJ618">SUM(COUNTIF(CD618:CF618,$DH$3:$DM$3))</f>
        <v>0</v>
      </c>
      <c r="CK618" s="10" cm="1">
        <f t="array" ref="CK618">SUM(COUNTIF(CD618:CF618,$DH$2:$DL$2))</f>
        <v>0</v>
      </c>
      <c r="CL618" s="10" cm="1">
        <f t="array" ref="CL618">SUM(COUNTIF(CD618:CF618,$DM$2:$DQ$2))</f>
        <v>0</v>
      </c>
      <c r="CM618" s="11"/>
      <c r="CN618" s="10"/>
      <c r="CO618" s="10"/>
      <c r="CP618" s="11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1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7" t="s">
        <v>42</v>
      </c>
      <c r="EC618" s="11"/>
      <c r="ED618" s="10">
        <f>Tableau1[[#This Row],[Colonne75]]</f>
        <v>0</v>
      </c>
      <c r="EE618" s="10"/>
      <c r="EF618" s="10">
        <f ca="1">OFFSET(Tableau1[[#This Row],[Colonne19]],0,Tableau1[[#This Row],[Colonne126]]-1)</f>
        <v>0</v>
      </c>
      <c r="EG618" s="11"/>
      <c r="EH618" s="10">
        <f>Tableau1[[#This Row],[Colonne76]]</f>
        <v>0</v>
      </c>
      <c r="EI618" s="10"/>
      <c r="EJ618" s="10">
        <f ca="1">OFFSET(Tableau1[[#This Row],[Colonne19]],0,Tableau1[[#This Row],[Colonne130]]-1)</f>
        <v>0</v>
      </c>
      <c r="EK618" s="11"/>
      <c r="EL618" s="10">
        <f>Tableau1[[#This Row],[Colonne77]]</f>
        <v>0</v>
      </c>
      <c r="EM618" s="10"/>
      <c r="EN618" s="10">
        <f ca="1">OFFSET(Tableau1[[#This Row],[Colonne19]],0,Tableau1[[#This Row],[Colonne134]]-1)</f>
        <v>0</v>
      </c>
      <c r="EO618" s="11"/>
      <c r="EP618" s="10">
        <f>Tableau1[[#This Row],[Colonne78]]</f>
        <v>0</v>
      </c>
      <c r="EQ618" s="10"/>
      <c r="ER618" s="10">
        <f ca="1">OFFSET(Tableau1[[#This Row],[Colonne19]],0,Tableau1[[#This Row],[Colonne138]]-1)</f>
        <v>0</v>
      </c>
      <c r="ES618" s="11"/>
      <c r="ET618" s="10">
        <f>Tableau1[[#This Row],[Colonne79]]</f>
        <v>0</v>
      </c>
      <c r="EU618" s="10"/>
      <c r="EV618" s="10">
        <f ca="1">OFFSET(Tableau1[[#This Row],[Colonne19]],0,Tableau1[[#This Row],[Colonne142]]-1)</f>
        <v>0</v>
      </c>
      <c r="EW618" s="11"/>
      <c r="EX618" s="10">
        <f t="shared" ca="1" si="60"/>
        <v>0</v>
      </c>
      <c r="EY618" s="10">
        <f t="shared" ca="1" si="61"/>
        <v>0</v>
      </c>
      <c r="EZ618" s="10">
        <f t="shared" ca="1" si="62"/>
        <v>0</v>
      </c>
      <c r="FA618" s="10">
        <f t="shared" ca="1" si="57"/>
        <v>0</v>
      </c>
      <c r="FB618" s="10">
        <f t="shared" ca="1" si="58"/>
        <v>0</v>
      </c>
      <c r="FC618" s="10">
        <f t="shared" ca="1" si="59"/>
        <v>0</v>
      </c>
      <c r="FD618" s="11"/>
    </row>
    <row r="619" spans="1:160" x14ac:dyDescent="0.2">
      <c r="A619" s="25"/>
      <c r="B619" s="10"/>
      <c r="C619" s="13"/>
      <c r="D619" s="26"/>
      <c r="E619" s="10"/>
      <c r="F619" s="10"/>
      <c r="G619" s="10"/>
      <c r="H619" s="10"/>
      <c r="I619" s="10"/>
      <c r="J619" s="24"/>
      <c r="K619" s="13"/>
      <c r="L619" s="10"/>
      <c r="M619" s="13"/>
      <c r="N619" s="13"/>
      <c r="O619" s="33" t="e">
        <f>Tableau1[[#This Row],[Colonne14]]/Tableau1[[#This Row],[Colonne13]]</f>
        <v>#DIV/0!</v>
      </c>
      <c r="P619" s="57"/>
      <c r="Q619" s="59" t="e" cm="1">
        <f t="array" ref="Q619">SUM(Tableau1[[#This Row],[Colonne19]:[Colonne38]]/Tableau1[[#This Row],[Colonne11]])</f>
        <v>#DIV/0!</v>
      </c>
      <c r="R619" s="11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1"/>
      <c r="AN619" s="10" t="str" cm="1">
        <f t="array" ref="AN619">IFERROR(INDEX($S$2:$AL$2,MATCH(SMALL(Tableau1[[#This Row],[Colonne19]:[Colonne38]],1),Tableau1[[#This Row],[Colonne19]:[Colonne38]],0)),"")</f>
        <v/>
      </c>
      <c r="AO619" s="10" t="str">
        <f>IFERROR(INDEX($S$2:$AL$2,MATCH(SMALL(Tableau1[[#This Row],[Colonne19]:[Colonne38]],2),Tableau1[[#This Row],[Colonne19]:[Colonne38]],0)),"")</f>
        <v/>
      </c>
      <c r="AP619" s="10" t="str">
        <f>IFERROR(INDEX($S$2:$AL$2,MATCH(SMALL(Tableau1[[#This Row],[Colonne19]:[Colonne38]],3),Tableau1[[#This Row],[Colonne19]:[Colonne38]],0)),"")</f>
        <v/>
      </c>
      <c r="AQ619" s="10" t="str">
        <f>IFERROR(INDEX($S$2:$AL$2,MATCH(SMALL(Tableau1[[#This Row],[Colonne19]:[Colonne38]],4),Tableau1[[#This Row],[Colonne19]:[Colonne38]],0)),"")</f>
        <v/>
      </c>
      <c r="AR619" s="10" t="str">
        <f>IFERROR(INDEX($S$2:$AL$2,MATCH(SMALL(Tableau1[[#This Row],[Colonne19]:[Colonne38]],5),Tableau1[[#This Row],[Colonne19]:[Colonne38]],0)),"")</f>
        <v/>
      </c>
      <c r="AS619" s="10" t="str">
        <f>IFERROR(INDEX($S$2:$AL$2,MATCH(SMALL(Tableau1[[#This Row],[Colonne19]:[Colonne38]],6),Tableau1[[#This Row],[Colonne19]:[Colonne38]],0)),"")</f>
        <v/>
      </c>
      <c r="AT619" s="10" t="str">
        <f>IFERROR(INDEX($S$2:$AL$2,MATCH(SMALL(Tableau1[[#This Row],[Colonne19]:[Colonne38]],7),Tableau1[[#This Row],[Colonne19]:[Colonne38]],0)),"")</f>
        <v/>
      </c>
      <c r="AU619" s="10" t="str">
        <f>IFERROR(INDEX($S$2:$AL$2,MATCH(SMALL(Tableau1[[#This Row],[Colonne19]:[Colonne38]],8),Tableau1[[#This Row],[Colonne19]:[Colonne38]],0)),"")</f>
        <v/>
      </c>
      <c r="AV619" s="10" t="str">
        <f>IFERROR(INDEX($S$2:$AL$2,MATCH(SMALL(Tableau1[[#This Row],[Colonne19]:[Colonne38]],9),Tableau1[[#This Row],[Colonne19]:[Colonne38]],0)),"")</f>
        <v/>
      </c>
      <c r="AW619" s="10" t="str">
        <f>IFERROR(INDEX($S$2:$AL$2,MATCH(SMALL(Tableau1[[#This Row],[Colonne19]:[Colonne38]],10),Tableau1[[#This Row],[Colonne19]:[Colonne38]],0)),"")</f>
        <v/>
      </c>
      <c r="AX619" s="10" t="str">
        <f>IFERROR(INDEX($S$2:$AL$2,MATCH(SMALL(Tableau1[[#This Row],[Colonne19]:[Colonne38]],11),Tableau1[[#This Row],[Colonne19]:[Colonne38]],0)),"")</f>
        <v/>
      </c>
      <c r="AY619" s="10" t="str">
        <f>IFERROR(INDEX($S$2:$AL$2,MATCH(SMALL(Tableau1[[#This Row],[Colonne19]:[Colonne38]],12),Tableau1[[#This Row],[Colonne19]:[Colonne38]],0)),"")</f>
        <v/>
      </c>
      <c r="AZ619" s="10" t="str">
        <f>IFERROR(INDEX($S$2:$AL$2,MATCH(SMALL(Tableau1[[#This Row],[Colonne19]:[Colonne38]],13),Tableau1[[#This Row],[Colonne19]:[Colonne38]],0)),"")</f>
        <v/>
      </c>
      <c r="BA619" s="10" t="str">
        <f>IFERROR(INDEX($S$2:$AL$2,MATCH(SMALL(Tableau1[[#This Row],[Colonne19]:[Colonne38]],14),Tableau1[[#This Row],[Colonne19]:[Colonne38]],0)),"")</f>
        <v/>
      </c>
      <c r="BB619" s="10" t="str">
        <f>IFERROR(INDEX($S$2:$AL$2,MATCH(SMALL(Tableau1[[#This Row],[Colonne19]:[Colonne38]],15),Tableau1[[#This Row],[Colonne19]:[Colonne38]],0)),"")</f>
        <v/>
      </c>
      <c r="BC619" s="10" t="str">
        <f>IFERROR(INDEX($S$2:$AL$2,MATCH(SMALL(Tableau1[[#This Row],[Colonne19]:[Colonne38]],16),Tableau1[[#This Row],[Colonne19]:[Colonne38]],0)),"")</f>
        <v/>
      </c>
      <c r="BD619" s="10" t="str">
        <f>IFERROR(INDEX($S$2:$AL$2,MATCH(SMALL(Tableau1[[#This Row],[Colonne19]:[Colonne38]],17),Tableau1[[#This Row],[Colonne19]:[Colonne38]],0)),"")</f>
        <v/>
      </c>
      <c r="BE619" s="10" t="str">
        <f>IFERROR(INDEX($S$2:$AL$2,MATCH(SMALL(Tableau1[[#This Row],[Colonne19]:[Colonne38]],18),Tableau1[[#This Row],[Colonne19]:[Colonne38]],0)),"")</f>
        <v/>
      </c>
      <c r="BF619" s="10" t="str">
        <f>IFERROR(INDEX($S$2:$AL$2,MATCH(SMALL(Tableau1[[#This Row],[Colonne19]:[Colonne38]],19),Tableau1[[#This Row],[Colonne19]:[Colonne38]],0)),"")</f>
        <v/>
      </c>
      <c r="BG619" s="10" t="str">
        <f>IFERROR(INDEX($S$2:$AL$2,MATCH(SMALL(Tableau1[[#This Row],[Colonne19]:[Colonne38]],20),Tableau1[[#This Row],[Colonne19]:[Colonne38]],0)),"")</f>
        <v/>
      </c>
      <c r="BH619" s="11"/>
      <c r="BI619" s="10"/>
      <c r="BJ619" s="10"/>
      <c r="BK619" s="10"/>
      <c r="BL619" s="10"/>
      <c r="BM619" s="10"/>
      <c r="BN619" s="10"/>
      <c r="BO619" s="11"/>
      <c r="BP619" s="10" t="str" cm="1">
        <f t="array" ref="BP619">IFERROR(INDEX($AN619:$BG619,_xlfn.AGGREGATE(15,6,(COLUMN($AN619:$BG619)-COLUMN($AN$8)+1)/NOT(ISNA(MATCH($AN619:$BG619,$FF$1:$FF$6,0))),COLUMN($BV619:BV619))),"")</f>
        <v/>
      </c>
      <c r="BQ619" s="10" t="e" cm="1" vm="1">
        <f t="array" aca="1" ref="BQ619" ca="1">IFERROR(INDEX($AN619:$BG619,_xlfn.AGGREGATE(15,6,(COLUMN($AN619:$BG619)-COLUMN($AN$8)+1)/NOT(ISNA(MATCH($AN619:$BG619,$FF$1:$FF$6,0))),COLUMN($BV619:BW619))),"")</f>
        <v>#VALUE!</v>
      </c>
      <c r="BR619" s="10" t="e" cm="1" vm="2">
        <f t="array" aca="1" ref="BR619" ca="1">IFERROR(INDEX($AN619:$BG619,_xlfn.AGGREGATE(15,6,(COLUMN($AN619:$BG619)-COLUMN($AN$8)+1)/NOT(ISNA(MATCH($AN619:$BG619,$FF$1:$FF$6,0))),COLUMN($BV619:BX619))),"")</f>
        <v>#VALUE!</v>
      </c>
      <c r="BS619" s="10" t="e" cm="1" vm="3">
        <f t="array" aca="1" ref="BS619" ca="1">IFERROR(INDEX($AN619:$BG619,_xlfn.AGGREGATE(15,6,(COLUMN($AN619:$BG619)-COLUMN($AN$8)+1)/NOT(ISNA(MATCH($AN619:$BG619,$FF$1:$FF$6,0))),COLUMN($BV619:BY619))),"")</f>
        <v>#VALUE!</v>
      </c>
      <c r="BT619" s="10" t="e" cm="1" vm="4">
        <f t="array" aca="1" ref="BT619" ca="1">IFERROR(INDEX($AN619:$BG619,_xlfn.AGGREGATE(15,6,(COLUMN($AN619:$BG619)-COLUMN($AN$8)+1)/NOT(ISNA(MATCH($AN619:$BG619,$FF$1:$FF$6,0))),COLUMN($BV619:BZ619))),"")</f>
        <v>#VALUE!</v>
      </c>
      <c r="BU619" s="10" t="e" cm="1" vm="5">
        <f t="array" aca="1" ref="BU619" ca="1">IFERROR(INDEX($AN619:$BG619,_xlfn.AGGREGATE(15,6,(COLUMN($AN619:$BG619)-COLUMN($AN$8)+1)/NOT(ISNA(MATCH($AN619:$BG619,$FF$1:$FF$6,0))),COLUMN($BV619:CA619))),"")</f>
        <v>#VALUE!</v>
      </c>
      <c r="BV619" s="11"/>
      <c r="BW619" s="10" t="str" cm="1">
        <f t="array" ref="BW619">IFERROR(INDEX($BI619:$BN619,_xlfn.AGGREGATE(15,6,(COLUMN($BI619:$BN619)-COLUMN($BI$8)+1)/NOT(ISNA(MATCH($BI619:$BN619,$FF$1:$FF$6,0))),COLUMN($BW619:BW619))),"")</f>
        <v/>
      </c>
      <c r="BX619" s="10" t="e" cm="1" vm="1">
        <f t="array" aca="1" ref="BX619" ca="1">IFERROR(INDEX($BI619:$BN619,_xlfn.AGGREGATE(15,6,(COLUMN($BI619:$BN619)-COLUMN($BI$8)+1)/NOT(ISNA(MATCH($BI619:$BN619,$FF$1:$FF$6,0))),COLUMN($BW619:BX619))),"")</f>
        <v>#VALUE!</v>
      </c>
      <c r="BY619" s="10" t="e" cm="1" vm="2">
        <f t="array" aca="1" ref="BY619" ca="1">IFERROR(INDEX($BI619:$BN619,_xlfn.AGGREGATE(15,6,(COLUMN($BI619:$BN619)-COLUMN($BI$8)+1)/NOT(ISNA(MATCH($BI619:$BN619,$FF$1:$FF$6,0))),COLUMN($BW619:BY619))),"")</f>
        <v>#VALUE!</v>
      </c>
      <c r="BZ619" s="10" t="e" cm="1" vm="3">
        <f t="array" aca="1" ref="BZ619" ca="1">IFERROR(INDEX($BI619:$BN619,_xlfn.AGGREGATE(15,6,(COLUMN($BI619:$BN619)-COLUMN($BI$8)+1)/NOT(ISNA(MATCH($BI619:$BN619,$FF$1:$FF$6,0))),COLUMN($BW619:BZ619))),"")</f>
        <v>#VALUE!</v>
      </c>
      <c r="CA619" s="10" t="e" cm="1" vm="4">
        <f t="array" aca="1" ref="CA619" ca="1">IFERROR(INDEX($BI619:$BN619,_xlfn.AGGREGATE(15,6,(COLUMN($BI619:$BN619)-COLUMN($BI$8)+1)/NOT(ISNA(MATCH($BI619:$BN619,$FF$1:$FF$6,0))),COLUMN($BW619:CA619))),"")</f>
        <v>#VALUE!</v>
      </c>
      <c r="CB619" s="10" t="e" cm="1" vm="5">
        <f t="array" aca="1" ref="CB619" ca="1">IFERROR(INDEX($BI619:$BN619,_xlfn.AGGREGATE(15,6,(COLUMN($BI619:$BN619)-COLUMN($BI$8)+1)/NOT(ISNA(MATCH($BI619:$BN619,$FF$1:$FF$6,0))),COLUMN($BW619:CB619))),"")</f>
        <v>#VALUE!</v>
      </c>
      <c r="CC619" s="11"/>
      <c r="CD619" s="10"/>
      <c r="CE619" s="10"/>
      <c r="CF619" s="10"/>
      <c r="CG619" s="10"/>
      <c r="CH619" s="10"/>
      <c r="CI619" s="11"/>
      <c r="CJ619" s="10" cm="1">
        <f t="array" ref="CJ619">SUM(COUNTIF(CD619:CF619,$DH$3:$DM$3))</f>
        <v>0</v>
      </c>
      <c r="CK619" s="10" cm="1">
        <f t="array" ref="CK619">SUM(COUNTIF(CD619:CF619,$DH$2:$DL$2))</f>
        <v>0</v>
      </c>
      <c r="CL619" s="10" cm="1">
        <f t="array" ref="CL619">SUM(COUNTIF(CD619:CF619,$DM$2:$DQ$2))</f>
        <v>0</v>
      </c>
      <c r="CM619" s="11"/>
      <c r="CN619" s="10"/>
      <c r="CO619" s="10"/>
      <c r="CP619" s="11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1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7" t="s">
        <v>42</v>
      </c>
      <c r="EC619" s="11"/>
      <c r="ED619" s="10">
        <f>Tableau1[[#This Row],[Colonne75]]</f>
        <v>0</v>
      </c>
      <c r="EE619" s="10"/>
      <c r="EF619" s="10">
        <f ca="1">OFFSET(Tableau1[[#This Row],[Colonne19]],0,Tableau1[[#This Row],[Colonne126]]-1)</f>
        <v>0</v>
      </c>
      <c r="EG619" s="11"/>
      <c r="EH619" s="10">
        <f>Tableau1[[#This Row],[Colonne76]]</f>
        <v>0</v>
      </c>
      <c r="EI619" s="10"/>
      <c r="EJ619" s="10">
        <f ca="1">OFFSET(Tableau1[[#This Row],[Colonne19]],0,Tableau1[[#This Row],[Colonne130]]-1)</f>
        <v>0</v>
      </c>
      <c r="EK619" s="11"/>
      <c r="EL619" s="10">
        <f>Tableau1[[#This Row],[Colonne77]]</f>
        <v>0</v>
      </c>
      <c r="EM619" s="10"/>
      <c r="EN619" s="10">
        <f ca="1">OFFSET(Tableau1[[#This Row],[Colonne19]],0,Tableau1[[#This Row],[Colonne134]]-1)</f>
        <v>0</v>
      </c>
      <c r="EO619" s="11"/>
      <c r="EP619" s="10">
        <f>Tableau1[[#This Row],[Colonne78]]</f>
        <v>0</v>
      </c>
      <c r="EQ619" s="10"/>
      <c r="ER619" s="10">
        <f ca="1">OFFSET(Tableau1[[#This Row],[Colonne19]],0,Tableau1[[#This Row],[Colonne138]]-1)</f>
        <v>0</v>
      </c>
      <c r="ES619" s="11"/>
      <c r="ET619" s="10">
        <f>Tableau1[[#This Row],[Colonne79]]</f>
        <v>0</v>
      </c>
      <c r="EU619" s="10"/>
      <c r="EV619" s="10">
        <f ca="1">OFFSET(Tableau1[[#This Row],[Colonne19]],0,Tableau1[[#This Row],[Colonne142]]-1)</f>
        <v>0</v>
      </c>
      <c r="EW619" s="11"/>
      <c r="EX619" s="10">
        <f t="shared" ca="1" si="60"/>
        <v>0</v>
      </c>
      <c r="EY619" s="10">
        <f t="shared" ca="1" si="61"/>
        <v>0</v>
      </c>
      <c r="EZ619" s="10">
        <f t="shared" ca="1" si="62"/>
        <v>0</v>
      </c>
      <c r="FA619" s="10">
        <f t="shared" ca="1" si="57"/>
        <v>0</v>
      </c>
      <c r="FB619" s="10">
        <f t="shared" ca="1" si="58"/>
        <v>0</v>
      </c>
      <c r="FC619" s="10">
        <f t="shared" ca="1" si="59"/>
        <v>0</v>
      </c>
      <c r="FD619" s="11"/>
    </row>
    <row r="620" spans="1:160" x14ac:dyDescent="0.2">
      <c r="A620" s="25"/>
      <c r="B620" s="10"/>
      <c r="C620" s="13"/>
      <c r="D620" s="26"/>
      <c r="E620" s="10"/>
      <c r="F620" s="10"/>
      <c r="G620" s="10"/>
      <c r="H620" s="10"/>
      <c r="I620" s="10"/>
      <c r="J620" s="24"/>
      <c r="K620" s="13"/>
      <c r="L620" s="10"/>
      <c r="M620" s="13"/>
      <c r="N620" s="13"/>
      <c r="O620" s="33" t="e">
        <f>Tableau1[[#This Row],[Colonne14]]/Tableau1[[#This Row],[Colonne13]]</f>
        <v>#DIV/0!</v>
      </c>
      <c r="P620" s="57"/>
      <c r="Q620" s="59" t="e" cm="1">
        <f t="array" ref="Q620">SUM(Tableau1[[#This Row],[Colonne19]:[Colonne38]]/Tableau1[[#This Row],[Colonne11]])</f>
        <v>#DIV/0!</v>
      </c>
      <c r="R620" s="11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1"/>
      <c r="AN620" s="10" t="str" cm="1">
        <f t="array" ref="AN620">IFERROR(INDEX($S$2:$AL$2,MATCH(SMALL(Tableau1[[#This Row],[Colonne19]:[Colonne38]],1),Tableau1[[#This Row],[Colonne19]:[Colonne38]],0)),"")</f>
        <v/>
      </c>
      <c r="AO620" s="10" t="str">
        <f>IFERROR(INDEX($S$2:$AL$2,MATCH(SMALL(Tableau1[[#This Row],[Colonne19]:[Colonne38]],2),Tableau1[[#This Row],[Colonne19]:[Colonne38]],0)),"")</f>
        <v/>
      </c>
      <c r="AP620" s="10" t="str">
        <f>IFERROR(INDEX($S$2:$AL$2,MATCH(SMALL(Tableau1[[#This Row],[Colonne19]:[Colonne38]],3),Tableau1[[#This Row],[Colonne19]:[Colonne38]],0)),"")</f>
        <v/>
      </c>
      <c r="AQ620" s="10" t="str">
        <f>IFERROR(INDEX($S$2:$AL$2,MATCH(SMALL(Tableau1[[#This Row],[Colonne19]:[Colonne38]],4),Tableau1[[#This Row],[Colonne19]:[Colonne38]],0)),"")</f>
        <v/>
      </c>
      <c r="AR620" s="10" t="str">
        <f>IFERROR(INDEX($S$2:$AL$2,MATCH(SMALL(Tableau1[[#This Row],[Colonne19]:[Colonne38]],5),Tableau1[[#This Row],[Colonne19]:[Colonne38]],0)),"")</f>
        <v/>
      </c>
      <c r="AS620" s="10" t="str">
        <f>IFERROR(INDEX($S$2:$AL$2,MATCH(SMALL(Tableau1[[#This Row],[Colonne19]:[Colonne38]],6),Tableau1[[#This Row],[Colonne19]:[Colonne38]],0)),"")</f>
        <v/>
      </c>
      <c r="AT620" s="10" t="str">
        <f>IFERROR(INDEX($S$2:$AL$2,MATCH(SMALL(Tableau1[[#This Row],[Colonne19]:[Colonne38]],7),Tableau1[[#This Row],[Colonne19]:[Colonne38]],0)),"")</f>
        <v/>
      </c>
      <c r="AU620" s="10" t="str">
        <f>IFERROR(INDEX($S$2:$AL$2,MATCH(SMALL(Tableau1[[#This Row],[Colonne19]:[Colonne38]],8),Tableau1[[#This Row],[Colonne19]:[Colonne38]],0)),"")</f>
        <v/>
      </c>
      <c r="AV620" s="10" t="str">
        <f>IFERROR(INDEX($S$2:$AL$2,MATCH(SMALL(Tableau1[[#This Row],[Colonne19]:[Colonne38]],9),Tableau1[[#This Row],[Colonne19]:[Colonne38]],0)),"")</f>
        <v/>
      </c>
      <c r="AW620" s="10" t="str">
        <f>IFERROR(INDEX($S$2:$AL$2,MATCH(SMALL(Tableau1[[#This Row],[Colonne19]:[Colonne38]],10),Tableau1[[#This Row],[Colonne19]:[Colonne38]],0)),"")</f>
        <v/>
      </c>
      <c r="AX620" s="10" t="str">
        <f>IFERROR(INDEX($S$2:$AL$2,MATCH(SMALL(Tableau1[[#This Row],[Colonne19]:[Colonne38]],11),Tableau1[[#This Row],[Colonne19]:[Colonne38]],0)),"")</f>
        <v/>
      </c>
      <c r="AY620" s="10" t="str">
        <f>IFERROR(INDEX($S$2:$AL$2,MATCH(SMALL(Tableau1[[#This Row],[Colonne19]:[Colonne38]],12),Tableau1[[#This Row],[Colonne19]:[Colonne38]],0)),"")</f>
        <v/>
      </c>
      <c r="AZ620" s="10" t="str">
        <f>IFERROR(INDEX($S$2:$AL$2,MATCH(SMALL(Tableau1[[#This Row],[Colonne19]:[Colonne38]],13),Tableau1[[#This Row],[Colonne19]:[Colonne38]],0)),"")</f>
        <v/>
      </c>
      <c r="BA620" s="10" t="str">
        <f>IFERROR(INDEX($S$2:$AL$2,MATCH(SMALL(Tableau1[[#This Row],[Colonne19]:[Colonne38]],14),Tableau1[[#This Row],[Colonne19]:[Colonne38]],0)),"")</f>
        <v/>
      </c>
      <c r="BB620" s="10" t="str">
        <f>IFERROR(INDEX($S$2:$AL$2,MATCH(SMALL(Tableau1[[#This Row],[Colonne19]:[Colonne38]],15),Tableau1[[#This Row],[Colonne19]:[Colonne38]],0)),"")</f>
        <v/>
      </c>
      <c r="BC620" s="10" t="str">
        <f>IFERROR(INDEX($S$2:$AL$2,MATCH(SMALL(Tableau1[[#This Row],[Colonne19]:[Colonne38]],16),Tableau1[[#This Row],[Colonne19]:[Colonne38]],0)),"")</f>
        <v/>
      </c>
      <c r="BD620" s="10" t="str">
        <f>IFERROR(INDEX($S$2:$AL$2,MATCH(SMALL(Tableau1[[#This Row],[Colonne19]:[Colonne38]],17),Tableau1[[#This Row],[Colonne19]:[Colonne38]],0)),"")</f>
        <v/>
      </c>
      <c r="BE620" s="10" t="str">
        <f>IFERROR(INDEX($S$2:$AL$2,MATCH(SMALL(Tableau1[[#This Row],[Colonne19]:[Colonne38]],18),Tableau1[[#This Row],[Colonne19]:[Colonne38]],0)),"")</f>
        <v/>
      </c>
      <c r="BF620" s="10" t="str">
        <f>IFERROR(INDEX($S$2:$AL$2,MATCH(SMALL(Tableau1[[#This Row],[Colonne19]:[Colonne38]],19),Tableau1[[#This Row],[Colonne19]:[Colonne38]],0)),"")</f>
        <v/>
      </c>
      <c r="BG620" s="10" t="str">
        <f>IFERROR(INDEX($S$2:$AL$2,MATCH(SMALL(Tableau1[[#This Row],[Colonne19]:[Colonne38]],20),Tableau1[[#This Row],[Colonne19]:[Colonne38]],0)),"")</f>
        <v/>
      </c>
      <c r="BH620" s="11"/>
      <c r="BI620" s="10"/>
      <c r="BJ620" s="10"/>
      <c r="BK620" s="10"/>
      <c r="BL620" s="10"/>
      <c r="BM620" s="10"/>
      <c r="BN620" s="10"/>
      <c r="BO620" s="11"/>
      <c r="BP620" s="10" t="str" cm="1">
        <f t="array" ref="BP620">IFERROR(INDEX($AN620:$BG620,_xlfn.AGGREGATE(15,6,(COLUMN($AN620:$BG620)-COLUMN($AN$8)+1)/NOT(ISNA(MATCH($AN620:$BG620,$FF$1:$FF$6,0))),COLUMN($BV620:BV620))),"")</f>
        <v/>
      </c>
      <c r="BQ620" s="10" t="e" cm="1" vm="1">
        <f t="array" aca="1" ref="BQ620" ca="1">IFERROR(INDEX($AN620:$BG620,_xlfn.AGGREGATE(15,6,(COLUMN($AN620:$BG620)-COLUMN($AN$8)+1)/NOT(ISNA(MATCH($AN620:$BG620,$FF$1:$FF$6,0))),COLUMN($BV620:BW620))),"")</f>
        <v>#VALUE!</v>
      </c>
      <c r="BR620" s="10" t="e" cm="1" vm="2">
        <f t="array" aca="1" ref="BR620" ca="1">IFERROR(INDEX($AN620:$BG620,_xlfn.AGGREGATE(15,6,(COLUMN($AN620:$BG620)-COLUMN($AN$8)+1)/NOT(ISNA(MATCH($AN620:$BG620,$FF$1:$FF$6,0))),COLUMN($BV620:BX620))),"")</f>
        <v>#VALUE!</v>
      </c>
      <c r="BS620" s="10" t="e" cm="1" vm="3">
        <f t="array" aca="1" ref="BS620" ca="1">IFERROR(INDEX($AN620:$BG620,_xlfn.AGGREGATE(15,6,(COLUMN($AN620:$BG620)-COLUMN($AN$8)+1)/NOT(ISNA(MATCH($AN620:$BG620,$FF$1:$FF$6,0))),COLUMN($BV620:BY620))),"")</f>
        <v>#VALUE!</v>
      </c>
      <c r="BT620" s="10" t="e" cm="1" vm="4">
        <f t="array" aca="1" ref="BT620" ca="1">IFERROR(INDEX($AN620:$BG620,_xlfn.AGGREGATE(15,6,(COLUMN($AN620:$BG620)-COLUMN($AN$8)+1)/NOT(ISNA(MATCH($AN620:$BG620,$FF$1:$FF$6,0))),COLUMN($BV620:BZ620))),"")</f>
        <v>#VALUE!</v>
      </c>
      <c r="BU620" s="10" t="e" cm="1" vm="5">
        <f t="array" aca="1" ref="BU620" ca="1">IFERROR(INDEX($AN620:$BG620,_xlfn.AGGREGATE(15,6,(COLUMN($AN620:$BG620)-COLUMN($AN$8)+1)/NOT(ISNA(MATCH($AN620:$BG620,$FF$1:$FF$6,0))),COLUMN($BV620:CA620))),"")</f>
        <v>#VALUE!</v>
      </c>
      <c r="BV620" s="11"/>
      <c r="BW620" s="10" t="str" cm="1">
        <f t="array" ref="BW620">IFERROR(INDEX($BI620:$BN620,_xlfn.AGGREGATE(15,6,(COLUMN($BI620:$BN620)-COLUMN($BI$8)+1)/NOT(ISNA(MATCH($BI620:$BN620,$FF$1:$FF$6,0))),COLUMN($BW620:BW620))),"")</f>
        <v/>
      </c>
      <c r="BX620" s="10" t="e" cm="1" vm="1">
        <f t="array" aca="1" ref="BX620" ca="1">IFERROR(INDEX($BI620:$BN620,_xlfn.AGGREGATE(15,6,(COLUMN($BI620:$BN620)-COLUMN($BI$8)+1)/NOT(ISNA(MATCH($BI620:$BN620,$FF$1:$FF$6,0))),COLUMN($BW620:BX620))),"")</f>
        <v>#VALUE!</v>
      </c>
      <c r="BY620" s="10" t="e" cm="1" vm="2">
        <f t="array" aca="1" ref="BY620" ca="1">IFERROR(INDEX($BI620:$BN620,_xlfn.AGGREGATE(15,6,(COLUMN($BI620:$BN620)-COLUMN($BI$8)+1)/NOT(ISNA(MATCH($BI620:$BN620,$FF$1:$FF$6,0))),COLUMN($BW620:BY620))),"")</f>
        <v>#VALUE!</v>
      </c>
      <c r="BZ620" s="10" t="e" cm="1" vm="3">
        <f t="array" aca="1" ref="BZ620" ca="1">IFERROR(INDEX($BI620:$BN620,_xlfn.AGGREGATE(15,6,(COLUMN($BI620:$BN620)-COLUMN($BI$8)+1)/NOT(ISNA(MATCH($BI620:$BN620,$FF$1:$FF$6,0))),COLUMN($BW620:BZ620))),"")</f>
        <v>#VALUE!</v>
      </c>
      <c r="CA620" s="10" t="e" cm="1" vm="4">
        <f t="array" aca="1" ref="CA620" ca="1">IFERROR(INDEX($BI620:$BN620,_xlfn.AGGREGATE(15,6,(COLUMN($BI620:$BN620)-COLUMN($BI$8)+1)/NOT(ISNA(MATCH($BI620:$BN620,$FF$1:$FF$6,0))),COLUMN($BW620:CA620))),"")</f>
        <v>#VALUE!</v>
      </c>
      <c r="CB620" s="10" t="e" cm="1" vm="5">
        <f t="array" aca="1" ref="CB620" ca="1">IFERROR(INDEX($BI620:$BN620,_xlfn.AGGREGATE(15,6,(COLUMN($BI620:$BN620)-COLUMN($BI$8)+1)/NOT(ISNA(MATCH($BI620:$BN620,$FF$1:$FF$6,0))),COLUMN($BW620:CB620))),"")</f>
        <v>#VALUE!</v>
      </c>
      <c r="CC620" s="11"/>
      <c r="CD620" s="10"/>
      <c r="CE620" s="10"/>
      <c r="CF620" s="10"/>
      <c r="CG620" s="10"/>
      <c r="CH620" s="10"/>
      <c r="CI620" s="11"/>
      <c r="CJ620" s="10" cm="1">
        <f t="array" ref="CJ620">SUM(COUNTIF(CD620:CF620,$DH$3:$DM$3))</f>
        <v>0</v>
      </c>
      <c r="CK620" s="10" cm="1">
        <f t="array" ref="CK620">SUM(COUNTIF(CD620:CF620,$DH$2:$DL$2))</f>
        <v>0</v>
      </c>
      <c r="CL620" s="10" cm="1">
        <f t="array" ref="CL620">SUM(COUNTIF(CD620:CF620,$DM$2:$DQ$2))</f>
        <v>0</v>
      </c>
      <c r="CM620" s="11"/>
      <c r="CN620" s="10"/>
      <c r="CO620" s="10"/>
      <c r="CP620" s="11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1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7" t="s">
        <v>42</v>
      </c>
      <c r="EC620" s="11"/>
      <c r="ED620" s="10">
        <f>Tableau1[[#This Row],[Colonne75]]</f>
        <v>0</v>
      </c>
      <c r="EE620" s="10"/>
      <c r="EF620" s="10">
        <f ca="1">OFFSET(Tableau1[[#This Row],[Colonne19]],0,Tableau1[[#This Row],[Colonne126]]-1)</f>
        <v>0</v>
      </c>
      <c r="EG620" s="11"/>
      <c r="EH620" s="10">
        <f>Tableau1[[#This Row],[Colonne76]]</f>
        <v>0</v>
      </c>
      <c r="EI620" s="10"/>
      <c r="EJ620" s="10">
        <f ca="1">OFFSET(Tableau1[[#This Row],[Colonne19]],0,Tableau1[[#This Row],[Colonne130]]-1)</f>
        <v>0</v>
      </c>
      <c r="EK620" s="11"/>
      <c r="EL620" s="10">
        <f>Tableau1[[#This Row],[Colonne77]]</f>
        <v>0</v>
      </c>
      <c r="EM620" s="10"/>
      <c r="EN620" s="10">
        <f ca="1">OFFSET(Tableau1[[#This Row],[Colonne19]],0,Tableau1[[#This Row],[Colonne134]]-1)</f>
        <v>0</v>
      </c>
      <c r="EO620" s="11"/>
      <c r="EP620" s="10">
        <f>Tableau1[[#This Row],[Colonne78]]</f>
        <v>0</v>
      </c>
      <c r="EQ620" s="10"/>
      <c r="ER620" s="10">
        <f ca="1">OFFSET(Tableau1[[#This Row],[Colonne19]],0,Tableau1[[#This Row],[Colonne138]]-1)</f>
        <v>0</v>
      </c>
      <c r="ES620" s="11"/>
      <c r="ET620" s="10">
        <f>Tableau1[[#This Row],[Colonne79]]</f>
        <v>0</v>
      </c>
      <c r="EU620" s="10"/>
      <c r="EV620" s="10">
        <f ca="1">OFFSET(Tableau1[[#This Row],[Colonne19]],0,Tableau1[[#This Row],[Colonne142]]-1)</f>
        <v>0</v>
      </c>
      <c r="EW620" s="11"/>
      <c r="EX620" s="10">
        <f t="shared" ca="1" si="60"/>
        <v>0</v>
      </c>
      <c r="EY620" s="10">
        <f t="shared" ca="1" si="61"/>
        <v>0</v>
      </c>
      <c r="EZ620" s="10">
        <f t="shared" ca="1" si="62"/>
        <v>0</v>
      </c>
      <c r="FA620" s="10">
        <f t="shared" ca="1" si="57"/>
        <v>0</v>
      </c>
      <c r="FB620" s="10">
        <f t="shared" ca="1" si="58"/>
        <v>0</v>
      </c>
      <c r="FC620" s="10">
        <f t="shared" ca="1" si="59"/>
        <v>0</v>
      </c>
      <c r="FD620" s="11"/>
    </row>
    <row r="621" spans="1:160" x14ac:dyDescent="0.2">
      <c r="A621" s="25"/>
      <c r="B621" s="10"/>
      <c r="C621" s="13"/>
      <c r="D621" s="26"/>
      <c r="E621" s="10"/>
      <c r="F621" s="10"/>
      <c r="G621" s="10"/>
      <c r="H621" s="10"/>
      <c r="I621" s="10"/>
      <c r="J621" s="24"/>
      <c r="K621" s="13"/>
      <c r="L621" s="10"/>
      <c r="M621" s="13"/>
      <c r="N621" s="13"/>
      <c r="O621" s="33" t="e">
        <f>Tableau1[[#This Row],[Colonne14]]/Tableau1[[#This Row],[Colonne13]]</f>
        <v>#DIV/0!</v>
      </c>
      <c r="P621" s="57"/>
      <c r="Q621" s="59" t="e" cm="1">
        <f t="array" ref="Q621">SUM(Tableau1[[#This Row],[Colonne19]:[Colonne38]]/Tableau1[[#This Row],[Colonne11]])</f>
        <v>#DIV/0!</v>
      </c>
      <c r="R621" s="11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1"/>
      <c r="AN621" s="10" t="str" cm="1">
        <f t="array" ref="AN621">IFERROR(INDEX($S$2:$AL$2,MATCH(SMALL(Tableau1[[#This Row],[Colonne19]:[Colonne38]],1),Tableau1[[#This Row],[Colonne19]:[Colonne38]],0)),"")</f>
        <v/>
      </c>
      <c r="AO621" s="10" t="str">
        <f>IFERROR(INDEX($S$2:$AL$2,MATCH(SMALL(Tableau1[[#This Row],[Colonne19]:[Colonne38]],2),Tableau1[[#This Row],[Colonne19]:[Colonne38]],0)),"")</f>
        <v/>
      </c>
      <c r="AP621" s="10" t="str">
        <f>IFERROR(INDEX($S$2:$AL$2,MATCH(SMALL(Tableau1[[#This Row],[Colonne19]:[Colonne38]],3),Tableau1[[#This Row],[Colonne19]:[Colonne38]],0)),"")</f>
        <v/>
      </c>
      <c r="AQ621" s="10" t="str">
        <f>IFERROR(INDEX($S$2:$AL$2,MATCH(SMALL(Tableau1[[#This Row],[Colonne19]:[Colonne38]],4),Tableau1[[#This Row],[Colonne19]:[Colonne38]],0)),"")</f>
        <v/>
      </c>
      <c r="AR621" s="10" t="str">
        <f>IFERROR(INDEX($S$2:$AL$2,MATCH(SMALL(Tableau1[[#This Row],[Colonne19]:[Colonne38]],5),Tableau1[[#This Row],[Colonne19]:[Colonne38]],0)),"")</f>
        <v/>
      </c>
      <c r="AS621" s="10" t="str">
        <f>IFERROR(INDEX($S$2:$AL$2,MATCH(SMALL(Tableau1[[#This Row],[Colonne19]:[Colonne38]],6),Tableau1[[#This Row],[Colonne19]:[Colonne38]],0)),"")</f>
        <v/>
      </c>
      <c r="AT621" s="10" t="str">
        <f>IFERROR(INDEX($S$2:$AL$2,MATCH(SMALL(Tableau1[[#This Row],[Colonne19]:[Colonne38]],7),Tableau1[[#This Row],[Colonne19]:[Colonne38]],0)),"")</f>
        <v/>
      </c>
      <c r="AU621" s="10" t="str">
        <f>IFERROR(INDEX($S$2:$AL$2,MATCH(SMALL(Tableau1[[#This Row],[Colonne19]:[Colonne38]],8),Tableau1[[#This Row],[Colonne19]:[Colonne38]],0)),"")</f>
        <v/>
      </c>
      <c r="AV621" s="10" t="str">
        <f>IFERROR(INDEX($S$2:$AL$2,MATCH(SMALL(Tableau1[[#This Row],[Colonne19]:[Colonne38]],9),Tableau1[[#This Row],[Colonne19]:[Colonne38]],0)),"")</f>
        <v/>
      </c>
      <c r="AW621" s="10" t="str">
        <f>IFERROR(INDEX($S$2:$AL$2,MATCH(SMALL(Tableau1[[#This Row],[Colonne19]:[Colonne38]],10),Tableau1[[#This Row],[Colonne19]:[Colonne38]],0)),"")</f>
        <v/>
      </c>
      <c r="AX621" s="10" t="str">
        <f>IFERROR(INDEX($S$2:$AL$2,MATCH(SMALL(Tableau1[[#This Row],[Colonne19]:[Colonne38]],11),Tableau1[[#This Row],[Colonne19]:[Colonne38]],0)),"")</f>
        <v/>
      </c>
      <c r="AY621" s="10" t="str">
        <f>IFERROR(INDEX($S$2:$AL$2,MATCH(SMALL(Tableau1[[#This Row],[Colonne19]:[Colonne38]],12),Tableau1[[#This Row],[Colonne19]:[Colonne38]],0)),"")</f>
        <v/>
      </c>
      <c r="AZ621" s="10" t="str">
        <f>IFERROR(INDEX($S$2:$AL$2,MATCH(SMALL(Tableau1[[#This Row],[Colonne19]:[Colonne38]],13),Tableau1[[#This Row],[Colonne19]:[Colonne38]],0)),"")</f>
        <v/>
      </c>
      <c r="BA621" s="10" t="str">
        <f>IFERROR(INDEX($S$2:$AL$2,MATCH(SMALL(Tableau1[[#This Row],[Colonne19]:[Colonne38]],14),Tableau1[[#This Row],[Colonne19]:[Colonne38]],0)),"")</f>
        <v/>
      </c>
      <c r="BB621" s="10" t="str">
        <f>IFERROR(INDEX($S$2:$AL$2,MATCH(SMALL(Tableau1[[#This Row],[Colonne19]:[Colonne38]],15),Tableau1[[#This Row],[Colonne19]:[Colonne38]],0)),"")</f>
        <v/>
      </c>
      <c r="BC621" s="10" t="str">
        <f>IFERROR(INDEX($S$2:$AL$2,MATCH(SMALL(Tableau1[[#This Row],[Colonne19]:[Colonne38]],16),Tableau1[[#This Row],[Colonne19]:[Colonne38]],0)),"")</f>
        <v/>
      </c>
      <c r="BD621" s="10" t="str">
        <f>IFERROR(INDEX($S$2:$AL$2,MATCH(SMALL(Tableau1[[#This Row],[Colonne19]:[Colonne38]],17),Tableau1[[#This Row],[Colonne19]:[Colonne38]],0)),"")</f>
        <v/>
      </c>
      <c r="BE621" s="10" t="str">
        <f>IFERROR(INDEX($S$2:$AL$2,MATCH(SMALL(Tableau1[[#This Row],[Colonne19]:[Colonne38]],18),Tableau1[[#This Row],[Colonne19]:[Colonne38]],0)),"")</f>
        <v/>
      </c>
      <c r="BF621" s="10" t="str">
        <f>IFERROR(INDEX($S$2:$AL$2,MATCH(SMALL(Tableau1[[#This Row],[Colonne19]:[Colonne38]],19),Tableau1[[#This Row],[Colonne19]:[Colonne38]],0)),"")</f>
        <v/>
      </c>
      <c r="BG621" s="10" t="str">
        <f>IFERROR(INDEX($S$2:$AL$2,MATCH(SMALL(Tableau1[[#This Row],[Colonne19]:[Colonne38]],20),Tableau1[[#This Row],[Colonne19]:[Colonne38]],0)),"")</f>
        <v/>
      </c>
      <c r="BH621" s="11"/>
      <c r="BI621" s="10"/>
      <c r="BJ621" s="10"/>
      <c r="BK621" s="10"/>
      <c r="BL621" s="10"/>
      <c r="BM621" s="10"/>
      <c r="BN621" s="10"/>
      <c r="BO621" s="11"/>
      <c r="BP621" s="10" t="str" cm="1">
        <f t="array" ref="BP621">IFERROR(INDEX($AN621:$BG621,_xlfn.AGGREGATE(15,6,(COLUMN($AN621:$BG621)-COLUMN($AN$8)+1)/NOT(ISNA(MATCH($AN621:$BG621,$FF$1:$FF$6,0))),COLUMN($BV621:BV621))),"")</f>
        <v/>
      </c>
      <c r="BQ621" s="10" t="e" cm="1" vm="1">
        <f t="array" aca="1" ref="BQ621" ca="1">IFERROR(INDEX($AN621:$BG621,_xlfn.AGGREGATE(15,6,(COLUMN($AN621:$BG621)-COLUMN($AN$8)+1)/NOT(ISNA(MATCH($AN621:$BG621,$FF$1:$FF$6,0))),COLUMN($BV621:BW621))),"")</f>
        <v>#VALUE!</v>
      </c>
      <c r="BR621" s="10" t="e" cm="1" vm="2">
        <f t="array" aca="1" ref="BR621" ca="1">IFERROR(INDEX($AN621:$BG621,_xlfn.AGGREGATE(15,6,(COLUMN($AN621:$BG621)-COLUMN($AN$8)+1)/NOT(ISNA(MATCH($AN621:$BG621,$FF$1:$FF$6,0))),COLUMN($BV621:BX621))),"")</f>
        <v>#VALUE!</v>
      </c>
      <c r="BS621" s="10" t="e" cm="1" vm="3">
        <f t="array" aca="1" ref="BS621" ca="1">IFERROR(INDEX($AN621:$BG621,_xlfn.AGGREGATE(15,6,(COLUMN($AN621:$BG621)-COLUMN($AN$8)+1)/NOT(ISNA(MATCH($AN621:$BG621,$FF$1:$FF$6,0))),COLUMN($BV621:BY621))),"")</f>
        <v>#VALUE!</v>
      </c>
      <c r="BT621" s="10" t="e" cm="1" vm="4">
        <f t="array" aca="1" ref="BT621" ca="1">IFERROR(INDEX($AN621:$BG621,_xlfn.AGGREGATE(15,6,(COLUMN($AN621:$BG621)-COLUMN($AN$8)+1)/NOT(ISNA(MATCH($AN621:$BG621,$FF$1:$FF$6,0))),COLUMN($BV621:BZ621))),"")</f>
        <v>#VALUE!</v>
      </c>
      <c r="BU621" s="10" t="e" cm="1" vm="5">
        <f t="array" aca="1" ref="BU621" ca="1">IFERROR(INDEX($AN621:$BG621,_xlfn.AGGREGATE(15,6,(COLUMN($AN621:$BG621)-COLUMN($AN$8)+1)/NOT(ISNA(MATCH($AN621:$BG621,$FF$1:$FF$6,0))),COLUMN($BV621:CA621))),"")</f>
        <v>#VALUE!</v>
      </c>
      <c r="BV621" s="11"/>
      <c r="BW621" s="10" t="str" cm="1">
        <f t="array" ref="BW621">IFERROR(INDEX($BI621:$BN621,_xlfn.AGGREGATE(15,6,(COLUMN($BI621:$BN621)-COLUMN($BI$8)+1)/NOT(ISNA(MATCH($BI621:$BN621,$FF$1:$FF$6,0))),COLUMN($BW621:BW621))),"")</f>
        <v/>
      </c>
      <c r="BX621" s="10" t="e" cm="1" vm="1">
        <f t="array" aca="1" ref="BX621" ca="1">IFERROR(INDEX($BI621:$BN621,_xlfn.AGGREGATE(15,6,(COLUMN($BI621:$BN621)-COLUMN($BI$8)+1)/NOT(ISNA(MATCH($BI621:$BN621,$FF$1:$FF$6,0))),COLUMN($BW621:BX621))),"")</f>
        <v>#VALUE!</v>
      </c>
      <c r="BY621" s="10" t="e" cm="1" vm="2">
        <f t="array" aca="1" ref="BY621" ca="1">IFERROR(INDEX($BI621:$BN621,_xlfn.AGGREGATE(15,6,(COLUMN($BI621:$BN621)-COLUMN($BI$8)+1)/NOT(ISNA(MATCH($BI621:$BN621,$FF$1:$FF$6,0))),COLUMN($BW621:BY621))),"")</f>
        <v>#VALUE!</v>
      </c>
      <c r="BZ621" s="10" t="e" cm="1" vm="3">
        <f t="array" aca="1" ref="BZ621" ca="1">IFERROR(INDEX($BI621:$BN621,_xlfn.AGGREGATE(15,6,(COLUMN($BI621:$BN621)-COLUMN($BI$8)+1)/NOT(ISNA(MATCH($BI621:$BN621,$FF$1:$FF$6,0))),COLUMN($BW621:BZ621))),"")</f>
        <v>#VALUE!</v>
      </c>
      <c r="CA621" s="10" t="e" cm="1" vm="4">
        <f t="array" aca="1" ref="CA621" ca="1">IFERROR(INDEX($BI621:$BN621,_xlfn.AGGREGATE(15,6,(COLUMN($BI621:$BN621)-COLUMN($BI$8)+1)/NOT(ISNA(MATCH($BI621:$BN621,$FF$1:$FF$6,0))),COLUMN($BW621:CA621))),"")</f>
        <v>#VALUE!</v>
      </c>
      <c r="CB621" s="10" t="e" cm="1" vm="5">
        <f t="array" aca="1" ref="CB621" ca="1">IFERROR(INDEX($BI621:$BN621,_xlfn.AGGREGATE(15,6,(COLUMN($BI621:$BN621)-COLUMN($BI$8)+1)/NOT(ISNA(MATCH($BI621:$BN621,$FF$1:$FF$6,0))),COLUMN($BW621:CB621))),"")</f>
        <v>#VALUE!</v>
      </c>
      <c r="CC621" s="11"/>
      <c r="CD621" s="10"/>
      <c r="CE621" s="10"/>
      <c r="CF621" s="10"/>
      <c r="CG621" s="10"/>
      <c r="CH621" s="10"/>
      <c r="CI621" s="11"/>
      <c r="CJ621" s="10" cm="1">
        <f t="array" ref="CJ621">SUM(COUNTIF(CD621:CF621,$DH$3:$DM$3))</f>
        <v>0</v>
      </c>
      <c r="CK621" s="10" cm="1">
        <f t="array" ref="CK621">SUM(COUNTIF(CD621:CF621,$DH$2:$DL$2))</f>
        <v>0</v>
      </c>
      <c r="CL621" s="10" cm="1">
        <f t="array" ref="CL621">SUM(COUNTIF(CD621:CF621,$DM$2:$DQ$2))</f>
        <v>0</v>
      </c>
      <c r="CM621" s="11"/>
      <c r="CN621" s="10"/>
      <c r="CO621" s="10"/>
      <c r="CP621" s="11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1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7" t="s">
        <v>42</v>
      </c>
      <c r="EC621" s="11"/>
      <c r="ED621" s="10">
        <f>Tableau1[[#This Row],[Colonne75]]</f>
        <v>0</v>
      </c>
      <c r="EE621" s="10"/>
      <c r="EF621" s="10">
        <f ca="1">OFFSET(Tableau1[[#This Row],[Colonne19]],0,Tableau1[[#This Row],[Colonne126]]-1)</f>
        <v>0</v>
      </c>
      <c r="EG621" s="11"/>
      <c r="EH621" s="10">
        <f>Tableau1[[#This Row],[Colonne76]]</f>
        <v>0</v>
      </c>
      <c r="EI621" s="10"/>
      <c r="EJ621" s="10">
        <f ca="1">OFFSET(Tableau1[[#This Row],[Colonne19]],0,Tableau1[[#This Row],[Colonne130]]-1)</f>
        <v>0</v>
      </c>
      <c r="EK621" s="11"/>
      <c r="EL621" s="10">
        <f>Tableau1[[#This Row],[Colonne77]]</f>
        <v>0</v>
      </c>
      <c r="EM621" s="10"/>
      <c r="EN621" s="10">
        <f ca="1">OFFSET(Tableau1[[#This Row],[Colonne19]],0,Tableau1[[#This Row],[Colonne134]]-1)</f>
        <v>0</v>
      </c>
      <c r="EO621" s="11"/>
      <c r="EP621" s="10">
        <f>Tableau1[[#This Row],[Colonne78]]</f>
        <v>0</v>
      </c>
      <c r="EQ621" s="10"/>
      <c r="ER621" s="10">
        <f ca="1">OFFSET(Tableau1[[#This Row],[Colonne19]],0,Tableau1[[#This Row],[Colonne138]]-1)</f>
        <v>0</v>
      </c>
      <c r="ES621" s="11"/>
      <c r="ET621" s="10">
        <f>Tableau1[[#This Row],[Colonne79]]</f>
        <v>0</v>
      </c>
      <c r="EU621" s="10"/>
      <c r="EV621" s="10">
        <f ca="1">OFFSET(Tableau1[[#This Row],[Colonne19]],0,Tableau1[[#This Row],[Colonne142]]-1)</f>
        <v>0</v>
      </c>
      <c r="EW621" s="11"/>
      <c r="EX621" s="10">
        <f t="shared" ca="1" si="60"/>
        <v>0</v>
      </c>
      <c r="EY621" s="10">
        <f t="shared" ca="1" si="61"/>
        <v>0</v>
      </c>
      <c r="EZ621" s="10">
        <f t="shared" ca="1" si="62"/>
        <v>0</v>
      </c>
      <c r="FA621" s="10">
        <f t="shared" ca="1" si="57"/>
        <v>0</v>
      </c>
      <c r="FB621" s="10">
        <f t="shared" ca="1" si="58"/>
        <v>0</v>
      </c>
      <c r="FC621" s="10">
        <f t="shared" ca="1" si="59"/>
        <v>0</v>
      </c>
      <c r="FD621" s="11"/>
    </row>
    <row r="622" spans="1:160" x14ac:dyDescent="0.2">
      <c r="A622" s="25"/>
      <c r="B622" s="10"/>
      <c r="C622" s="13"/>
      <c r="D622" s="26"/>
      <c r="E622" s="10"/>
      <c r="F622" s="10"/>
      <c r="G622" s="10"/>
      <c r="H622" s="10"/>
      <c r="I622" s="10"/>
      <c r="J622" s="24"/>
      <c r="K622" s="13"/>
      <c r="L622" s="10"/>
      <c r="M622" s="13"/>
      <c r="N622" s="13"/>
      <c r="O622" s="33" t="e">
        <f>Tableau1[[#This Row],[Colonne14]]/Tableau1[[#This Row],[Colonne13]]</f>
        <v>#DIV/0!</v>
      </c>
      <c r="P622" s="57"/>
      <c r="Q622" s="59" t="e" cm="1">
        <f t="array" ref="Q622">SUM(Tableau1[[#This Row],[Colonne19]:[Colonne38]]/Tableau1[[#This Row],[Colonne11]])</f>
        <v>#DIV/0!</v>
      </c>
      <c r="R622" s="11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1"/>
      <c r="AN622" s="10" t="str" cm="1">
        <f t="array" ref="AN622">IFERROR(INDEX($S$2:$AL$2,MATCH(SMALL(Tableau1[[#This Row],[Colonne19]:[Colonne38]],1),Tableau1[[#This Row],[Colonne19]:[Colonne38]],0)),"")</f>
        <v/>
      </c>
      <c r="AO622" s="10" t="str">
        <f>IFERROR(INDEX($S$2:$AL$2,MATCH(SMALL(Tableau1[[#This Row],[Colonne19]:[Colonne38]],2),Tableau1[[#This Row],[Colonne19]:[Colonne38]],0)),"")</f>
        <v/>
      </c>
      <c r="AP622" s="10" t="str">
        <f>IFERROR(INDEX($S$2:$AL$2,MATCH(SMALL(Tableau1[[#This Row],[Colonne19]:[Colonne38]],3),Tableau1[[#This Row],[Colonne19]:[Colonne38]],0)),"")</f>
        <v/>
      </c>
      <c r="AQ622" s="10" t="str">
        <f>IFERROR(INDEX($S$2:$AL$2,MATCH(SMALL(Tableau1[[#This Row],[Colonne19]:[Colonne38]],4),Tableau1[[#This Row],[Colonne19]:[Colonne38]],0)),"")</f>
        <v/>
      </c>
      <c r="AR622" s="10" t="str">
        <f>IFERROR(INDEX($S$2:$AL$2,MATCH(SMALL(Tableau1[[#This Row],[Colonne19]:[Colonne38]],5),Tableau1[[#This Row],[Colonne19]:[Colonne38]],0)),"")</f>
        <v/>
      </c>
      <c r="AS622" s="10" t="str">
        <f>IFERROR(INDEX($S$2:$AL$2,MATCH(SMALL(Tableau1[[#This Row],[Colonne19]:[Colonne38]],6),Tableau1[[#This Row],[Colonne19]:[Colonne38]],0)),"")</f>
        <v/>
      </c>
      <c r="AT622" s="10" t="str">
        <f>IFERROR(INDEX($S$2:$AL$2,MATCH(SMALL(Tableau1[[#This Row],[Colonne19]:[Colonne38]],7),Tableau1[[#This Row],[Colonne19]:[Colonne38]],0)),"")</f>
        <v/>
      </c>
      <c r="AU622" s="10" t="str">
        <f>IFERROR(INDEX($S$2:$AL$2,MATCH(SMALL(Tableau1[[#This Row],[Colonne19]:[Colonne38]],8),Tableau1[[#This Row],[Colonne19]:[Colonne38]],0)),"")</f>
        <v/>
      </c>
      <c r="AV622" s="10" t="str">
        <f>IFERROR(INDEX($S$2:$AL$2,MATCH(SMALL(Tableau1[[#This Row],[Colonne19]:[Colonne38]],9),Tableau1[[#This Row],[Colonne19]:[Colonne38]],0)),"")</f>
        <v/>
      </c>
      <c r="AW622" s="10" t="str">
        <f>IFERROR(INDEX($S$2:$AL$2,MATCH(SMALL(Tableau1[[#This Row],[Colonne19]:[Colonne38]],10),Tableau1[[#This Row],[Colonne19]:[Colonne38]],0)),"")</f>
        <v/>
      </c>
      <c r="AX622" s="10" t="str">
        <f>IFERROR(INDEX($S$2:$AL$2,MATCH(SMALL(Tableau1[[#This Row],[Colonne19]:[Colonne38]],11),Tableau1[[#This Row],[Colonne19]:[Colonne38]],0)),"")</f>
        <v/>
      </c>
      <c r="AY622" s="10" t="str">
        <f>IFERROR(INDEX($S$2:$AL$2,MATCH(SMALL(Tableau1[[#This Row],[Colonne19]:[Colonne38]],12),Tableau1[[#This Row],[Colonne19]:[Colonne38]],0)),"")</f>
        <v/>
      </c>
      <c r="AZ622" s="10" t="str">
        <f>IFERROR(INDEX($S$2:$AL$2,MATCH(SMALL(Tableau1[[#This Row],[Colonne19]:[Colonne38]],13),Tableau1[[#This Row],[Colonne19]:[Colonne38]],0)),"")</f>
        <v/>
      </c>
      <c r="BA622" s="10" t="str">
        <f>IFERROR(INDEX($S$2:$AL$2,MATCH(SMALL(Tableau1[[#This Row],[Colonne19]:[Colonne38]],14),Tableau1[[#This Row],[Colonne19]:[Colonne38]],0)),"")</f>
        <v/>
      </c>
      <c r="BB622" s="10" t="str">
        <f>IFERROR(INDEX($S$2:$AL$2,MATCH(SMALL(Tableau1[[#This Row],[Colonne19]:[Colonne38]],15),Tableau1[[#This Row],[Colonne19]:[Colonne38]],0)),"")</f>
        <v/>
      </c>
      <c r="BC622" s="10" t="str">
        <f>IFERROR(INDEX($S$2:$AL$2,MATCH(SMALL(Tableau1[[#This Row],[Colonne19]:[Colonne38]],16),Tableau1[[#This Row],[Colonne19]:[Colonne38]],0)),"")</f>
        <v/>
      </c>
      <c r="BD622" s="10" t="str">
        <f>IFERROR(INDEX($S$2:$AL$2,MATCH(SMALL(Tableau1[[#This Row],[Colonne19]:[Colonne38]],17),Tableau1[[#This Row],[Colonne19]:[Colonne38]],0)),"")</f>
        <v/>
      </c>
      <c r="BE622" s="10" t="str">
        <f>IFERROR(INDEX($S$2:$AL$2,MATCH(SMALL(Tableau1[[#This Row],[Colonne19]:[Colonne38]],18),Tableau1[[#This Row],[Colonne19]:[Colonne38]],0)),"")</f>
        <v/>
      </c>
      <c r="BF622" s="10" t="str">
        <f>IFERROR(INDEX($S$2:$AL$2,MATCH(SMALL(Tableau1[[#This Row],[Colonne19]:[Colonne38]],19),Tableau1[[#This Row],[Colonne19]:[Colonne38]],0)),"")</f>
        <v/>
      </c>
      <c r="BG622" s="10" t="str">
        <f>IFERROR(INDEX($S$2:$AL$2,MATCH(SMALL(Tableau1[[#This Row],[Colonne19]:[Colonne38]],20),Tableau1[[#This Row],[Colonne19]:[Colonne38]],0)),"")</f>
        <v/>
      </c>
      <c r="BH622" s="11"/>
      <c r="BI622" s="10"/>
      <c r="BJ622" s="10"/>
      <c r="BK622" s="10"/>
      <c r="BL622" s="10"/>
      <c r="BM622" s="10"/>
      <c r="BN622" s="10"/>
      <c r="BO622" s="11"/>
      <c r="BP622" s="10" t="str" cm="1">
        <f t="array" ref="BP622">IFERROR(INDEX($AN622:$BG622,_xlfn.AGGREGATE(15,6,(COLUMN($AN622:$BG622)-COLUMN($AN$8)+1)/NOT(ISNA(MATCH($AN622:$BG622,$FF$1:$FF$6,0))),COLUMN($BV622:BV622))),"")</f>
        <v/>
      </c>
      <c r="BQ622" s="10" t="e" cm="1" vm="1">
        <f t="array" aca="1" ref="BQ622" ca="1">IFERROR(INDEX($AN622:$BG622,_xlfn.AGGREGATE(15,6,(COLUMN($AN622:$BG622)-COLUMN($AN$8)+1)/NOT(ISNA(MATCH($AN622:$BG622,$FF$1:$FF$6,0))),COLUMN($BV622:BW622))),"")</f>
        <v>#VALUE!</v>
      </c>
      <c r="BR622" s="10" t="e" cm="1" vm="2">
        <f t="array" aca="1" ref="BR622" ca="1">IFERROR(INDEX($AN622:$BG622,_xlfn.AGGREGATE(15,6,(COLUMN($AN622:$BG622)-COLUMN($AN$8)+1)/NOT(ISNA(MATCH($AN622:$BG622,$FF$1:$FF$6,0))),COLUMN($BV622:BX622))),"")</f>
        <v>#VALUE!</v>
      </c>
      <c r="BS622" s="10" t="e" cm="1" vm="3">
        <f t="array" aca="1" ref="BS622" ca="1">IFERROR(INDEX($AN622:$BG622,_xlfn.AGGREGATE(15,6,(COLUMN($AN622:$BG622)-COLUMN($AN$8)+1)/NOT(ISNA(MATCH($AN622:$BG622,$FF$1:$FF$6,0))),COLUMN($BV622:BY622))),"")</f>
        <v>#VALUE!</v>
      </c>
      <c r="BT622" s="10" t="e" cm="1" vm="4">
        <f t="array" aca="1" ref="BT622" ca="1">IFERROR(INDEX($AN622:$BG622,_xlfn.AGGREGATE(15,6,(COLUMN($AN622:$BG622)-COLUMN($AN$8)+1)/NOT(ISNA(MATCH($AN622:$BG622,$FF$1:$FF$6,0))),COLUMN($BV622:BZ622))),"")</f>
        <v>#VALUE!</v>
      </c>
      <c r="BU622" s="10" t="e" cm="1" vm="5">
        <f t="array" aca="1" ref="BU622" ca="1">IFERROR(INDEX($AN622:$BG622,_xlfn.AGGREGATE(15,6,(COLUMN($AN622:$BG622)-COLUMN($AN$8)+1)/NOT(ISNA(MATCH($AN622:$BG622,$FF$1:$FF$6,0))),COLUMN($BV622:CA622))),"")</f>
        <v>#VALUE!</v>
      </c>
      <c r="BV622" s="11"/>
      <c r="BW622" s="10" t="str" cm="1">
        <f t="array" ref="BW622">IFERROR(INDEX($BI622:$BN622,_xlfn.AGGREGATE(15,6,(COLUMN($BI622:$BN622)-COLUMN($BI$8)+1)/NOT(ISNA(MATCH($BI622:$BN622,$FF$1:$FF$6,0))),COLUMN($BW622:BW622))),"")</f>
        <v/>
      </c>
      <c r="BX622" s="10" t="e" cm="1" vm="1">
        <f t="array" aca="1" ref="BX622" ca="1">IFERROR(INDEX($BI622:$BN622,_xlfn.AGGREGATE(15,6,(COLUMN($BI622:$BN622)-COLUMN($BI$8)+1)/NOT(ISNA(MATCH($BI622:$BN622,$FF$1:$FF$6,0))),COLUMN($BW622:BX622))),"")</f>
        <v>#VALUE!</v>
      </c>
      <c r="BY622" s="10" t="e" cm="1" vm="2">
        <f t="array" aca="1" ref="BY622" ca="1">IFERROR(INDEX($BI622:$BN622,_xlfn.AGGREGATE(15,6,(COLUMN($BI622:$BN622)-COLUMN($BI$8)+1)/NOT(ISNA(MATCH($BI622:$BN622,$FF$1:$FF$6,0))),COLUMN($BW622:BY622))),"")</f>
        <v>#VALUE!</v>
      </c>
      <c r="BZ622" s="10" t="e" cm="1" vm="3">
        <f t="array" aca="1" ref="BZ622" ca="1">IFERROR(INDEX($BI622:$BN622,_xlfn.AGGREGATE(15,6,(COLUMN($BI622:$BN622)-COLUMN($BI$8)+1)/NOT(ISNA(MATCH($BI622:$BN622,$FF$1:$FF$6,0))),COLUMN($BW622:BZ622))),"")</f>
        <v>#VALUE!</v>
      </c>
      <c r="CA622" s="10" t="e" cm="1" vm="4">
        <f t="array" aca="1" ref="CA622" ca="1">IFERROR(INDEX($BI622:$BN622,_xlfn.AGGREGATE(15,6,(COLUMN($BI622:$BN622)-COLUMN($BI$8)+1)/NOT(ISNA(MATCH($BI622:$BN622,$FF$1:$FF$6,0))),COLUMN($BW622:CA622))),"")</f>
        <v>#VALUE!</v>
      </c>
      <c r="CB622" s="10" t="e" cm="1" vm="5">
        <f t="array" aca="1" ref="CB622" ca="1">IFERROR(INDEX($BI622:$BN622,_xlfn.AGGREGATE(15,6,(COLUMN($BI622:$BN622)-COLUMN($BI$8)+1)/NOT(ISNA(MATCH($BI622:$BN622,$FF$1:$FF$6,0))),COLUMN($BW622:CB622))),"")</f>
        <v>#VALUE!</v>
      </c>
      <c r="CC622" s="11"/>
      <c r="CD622" s="10"/>
      <c r="CE622" s="10"/>
      <c r="CF622" s="10"/>
      <c r="CG622" s="10"/>
      <c r="CH622" s="10"/>
      <c r="CI622" s="11"/>
      <c r="CJ622" s="10" cm="1">
        <f t="array" ref="CJ622">SUM(COUNTIF(CD622:CF622,$DH$3:$DM$3))</f>
        <v>0</v>
      </c>
      <c r="CK622" s="10" cm="1">
        <f t="array" ref="CK622">SUM(COUNTIF(CD622:CF622,$DH$2:$DL$2))</f>
        <v>0</v>
      </c>
      <c r="CL622" s="10" cm="1">
        <f t="array" ref="CL622">SUM(COUNTIF(CD622:CF622,$DM$2:$DQ$2))</f>
        <v>0</v>
      </c>
      <c r="CM622" s="11"/>
      <c r="CN622" s="10"/>
      <c r="CO622" s="10"/>
      <c r="CP622" s="11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1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7" t="s">
        <v>42</v>
      </c>
      <c r="EC622" s="11"/>
      <c r="ED622" s="10">
        <f>Tableau1[[#This Row],[Colonne75]]</f>
        <v>0</v>
      </c>
      <c r="EE622" s="10"/>
      <c r="EF622" s="10">
        <f ca="1">OFFSET(Tableau1[[#This Row],[Colonne19]],0,Tableau1[[#This Row],[Colonne126]]-1)</f>
        <v>0</v>
      </c>
      <c r="EG622" s="11"/>
      <c r="EH622" s="10">
        <f>Tableau1[[#This Row],[Colonne76]]</f>
        <v>0</v>
      </c>
      <c r="EI622" s="10"/>
      <c r="EJ622" s="10">
        <f ca="1">OFFSET(Tableau1[[#This Row],[Colonne19]],0,Tableau1[[#This Row],[Colonne130]]-1)</f>
        <v>0</v>
      </c>
      <c r="EK622" s="11"/>
      <c r="EL622" s="10">
        <f>Tableau1[[#This Row],[Colonne77]]</f>
        <v>0</v>
      </c>
      <c r="EM622" s="10"/>
      <c r="EN622" s="10">
        <f ca="1">OFFSET(Tableau1[[#This Row],[Colonne19]],0,Tableau1[[#This Row],[Colonne134]]-1)</f>
        <v>0</v>
      </c>
      <c r="EO622" s="11"/>
      <c r="EP622" s="10">
        <f>Tableau1[[#This Row],[Colonne78]]</f>
        <v>0</v>
      </c>
      <c r="EQ622" s="10"/>
      <c r="ER622" s="10">
        <f ca="1">OFFSET(Tableau1[[#This Row],[Colonne19]],0,Tableau1[[#This Row],[Colonne138]]-1)</f>
        <v>0</v>
      </c>
      <c r="ES622" s="11"/>
      <c r="ET622" s="10">
        <f>Tableau1[[#This Row],[Colonne79]]</f>
        <v>0</v>
      </c>
      <c r="EU622" s="10"/>
      <c r="EV622" s="10">
        <f ca="1">OFFSET(Tableau1[[#This Row],[Colonne19]],0,Tableau1[[#This Row],[Colonne142]]-1)</f>
        <v>0</v>
      </c>
      <c r="EW622" s="11"/>
      <c r="EX622" s="10">
        <f t="shared" ca="1" si="60"/>
        <v>0</v>
      </c>
      <c r="EY622" s="10">
        <f t="shared" ca="1" si="61"/>
        <v>0</v>
      </c>
      <c r="EZ622" s="10">
        <f t="shared" ca="1" si="62"/>
        <v>0</v>
      </c>
      <c r="FA622" s="10">
        <f t="shared" ca="1" si="57"/>
        <v>0</v>
      </c>
      <c r="FB622" s="10">
        <f t="shared" ca="1" si="58"/>
        <v>0</v>
      </c>
      <c r="FC622" s="10">
        <f t="shared" ca="1" si="59"/>
        <v>0</v>
      </c>
      <c r="FD622" s="11"/>
    </row>
    <row r="623" spans="1:160" x14ac:dyDescent="0.2">
      <c r="A623" s="25"/>
      <c r="B623" s="10"/>
      <c r="C623" s="13"/>
      <c r="D623" s="26"/>
      <c r="E623" s="10"/>
      <c r="F623" s="10"/>
      <c r="G623" s="10"/>
      <c r="H623" s="10"/>
      <c r="I623" s="10"/>
      <c r="J623" s="24"/>
      <c r="K623" s="13"/>
      <c r="L623" s="10"/>
      <c r="M623" s="13"/>
      <c r="N623" s="13"/>
      <c r="O623" s="33" t="e">
        <f>Tableau1[[#This Row],[Colonne14]]/Tableau1[[#This Row],[Colonne13]]</f>
        <v>#DIV/0!</v>
      </c>
      <c r="P623" s="57"/>
      <c r="Q623" s="59" t="e" cm="1">
        <f t="array" ref="Q623">SUM(Tableau1[[#This Row],[Colonne19]:[Colonne38]]/Tableau1[[#This Row],[Colonne11]])</f>
        <v>#DIV/0!</v>
      </c>
      <c r="R623" s="11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1"/>
      <c r="AN623" s="10" t="str" cm="1">
        <f t="array" ref="AN623">IFERROR(INDEX($S$2:$AL$2,MATCH(SMALL(Tableau1[[#This Row],[Colonne19]:[Colonne38]],1),Tableau1[[#This Row],[Colonne19]:[Colonne38]],0)),"")</f>
        <v/>
      </c>
      <c r="AO623" s="10" t="str">
        <f>IFERROR(INDEX($S$2:$AL$2,MATCH(SMALL(Tableau1[[#This Row],[Colonne19]:[Colonne38]],2),Tableau1[[#This Row],[Colonne19]:[Colonne38]],0)),"")</f>
        <v/>
      </c>
      <c r="AP623" s="10" t="str">
        <f>IFERROR(INDEX($S$2:$AL$2,MATCH(SMALL(Tableau1[[#This Row],[Colonne19]:[Colonne38]],3),Tableau1[[#This Row],[Colonne19]:[Colonne38]],0)),"")</f>
        <v/>
      </c>
      <c r="AQ623" s="10" t="str">
        <f>IFERROR(INDEX($S$2:$AL$2,MATCH(SMALL(Tableau1[[#This Row],[Colonne19]:[Colonne38]],4),Tableau1[[#This Row],[Colonne19]:[Colonne38]],0)),"")</f>
        <v/>
      </c>
      <c r="AR623" s="10" t="str">
        <f>IFERROR(INDEX($S$2:$AL$2,MATCH(SMALL(Tableau1[[#This Row],[Colonne19]:[Colonne38]],5),Tableau1[[#This Row],[Colonne19]:[Colonne38]],0)),"")</f>
        <v/>
      </c>
      <c r="AS623" s="10" t="str">
        <f>IFERROR(INDEX($S$2:$AL$2,MATCH(SMALL(Tableau1[[#This Row],[Colonne19]:[Colonne38]],6),Tableau1[[#This Row],[Colonne19]:[Colonne38]],0)),"")</f>
        <v/>
      </c>
      <c r="AT623" s="10" t="str">
        <f>IFERROR(INDEX($S$2:$AL$2,MATCH(SMALL(Tableau1[[#This Row],[Colonne19]:[Colonne38]],7),Tableau1[[#This Row],[Colonne19]:[Colonne38]],0)),"")</f>
        <v/>
      </c>
      <c r="AU623" s="10" t="str">
        <f>IFERROR(INDEX($S$2:$AL$2,MATCH(SMALL(Tableau1[[#This Row],[Colonne19]:[Colonne38]],8),Tableau1[[#This Row],[Colonne19]:[Colonne38]],0)),"")</f>
        <v/>
      </c>
      <c r="AV623" s="10" t="str">
        <f>IFERROR(INDEX($S$2:$AL$2,MATCH(SMALL(Tableau1[[#This Row],[Colonne19]:[Colonne38]],9),Tableau1[[#This Row],[Colonne19]:[Colonne38]],0)),"")</f>
        <v/>
      </c>
      <c r="AW623" s="10" t="str">
        <f>IFERROR(INDEX($S$2:$AL$2,MATCH(SMALL(Tableau1[[#This Row],[Colonne19]:[Colonne38]],10),Tableau1[[#This Row],[Colonne19]:[Colonne38]],0)),"")</f>
        <v/>
      </c>
      <c r="AX623" s="10" t="str">
        <f>IFERROR(INDEX($S$2:$AL$2,MATCH(SMALL(Tableau1[[#This Row],[Colonne19]:[Colonne38]],11),Tableau1[[#This Row],[Colonne19]:[Colonne38]],0)),"")</f>
        <v/>
      </c>
      <c r="AY623" s="10" t="str">
        <f>IFERROR(INDEX($S$2:$AL$2,MATCH(SMALL(Tableau1[[#This Row],[Colonne19]:[Colonne38]],12),Tableau1[[#This Row],[Colonne19]:[Colonne38]],0)),"")</f>
        <v/>
      </c>
      <c r="AZ623" s="10" t="str">
        <f>IFERROR(INDEX($S$2:$AL$2,MATCH(SMALL(Tableau1[[#This Row],[Colonne19]:[Colonne38]],13),Tableau1[[#This Row],[Colonne19]:[Colonne38]],0)),"")</f>
        <v/>
      </c>
      <c r="BA623" s="10" t="str">
        <f>IFERROR(INDEX($S$2:$AL$2,MATCH(SMALL(Tableau1[[#This Row],[Colonne19]:[Colonne38]],14),Tableau1[[#This Row],[Colonne19]:[Colonne38]],0)),"")</f>
        <v/>
      </c>
      <c r="BB623" s="10" t="str">
        <f>IFERROR(INDEX($S$2:$AL$2,MATCH(SMALL(Tableau1[[#This Row],[Colonne19]:[Colonne38]],15),Tableau1[[#This Row],[Colonne19]:[Colonne38]],0)),"")</f>
        <v/>
      </c>
      <c r="BC623" s="10" t="str">
        <f>IFERROR(INDEX($S$2:$AL$2,MATCH(SMALL(Tableau1[[#This Row],[Colonne19]:[Colonne38]],16),Tableau1[[#This Row],[Colonne19]:[Colonne38]],0)),"")</f>
        <v/>
      </c>
      <c r="BD623" s="10" t="str">
        <f>IFERROR(INDEX($S$2:$AL$2,MATCH(SMALL(Tableau1[[#This Row],[Colonne19]:[Colonne38]],17),Tableau1[[#This Row],[Colonne19]:[Colonne38]],0)),"")</f>
        <v/>
      </c>
      <c r="BE623" s="10" t="str">
        <f>IFERROR(INDEX($S$2:$AL$2,MATCH(SMALL(Tableau1[[#This Row],[Colonne19]:[Colonne38]],18),Tableau1[[#This Row],[Colonne19]:[Colonne38]],0)),"")</f>
        <v/>
      </c>
      <c r="BF623" s="10" t="str">
        <f>IFERROR(INDEX($S$2:$AL$2,MATCH(SMALL(Tableau1[[#This Row],[Colonne19]:[Colonne38]],19),Tableau1[[#This Row],[Colonne19]:[Colonne38]],0)),"")</f>
        <v/>
      </c>
      <c r="BG623" s="10" t="str">
        <f>IFERROR(INDEX($S$2:$AL$2,MATCH(SMALL(Tableau1[[#This Row],[Colonne19]:[Colonne38]],20),Tableau1[[#This Row],[Colonne19]:[Colonne38]],0)),"")</f>
        <v/>
      </c>
      <c r="BH623" s="11"/>
      <c r="BI623" s="10"/>
      <c r="BJ623" s="10"/>
      <c r="BK623" s="10"/>
      <c r="BL623" s="10"/>
      <c r="BM623" s="10"/>
      <c r="BN623" s="10"/>
      <c r="BO623" s="11"/>
      <c r="BP623" s="10" t="str" cm="1">
        <f t="array" ref="BP623">IFERROR(INDEX($AN623:$BG623,_xlfn.AGGREGATE(15,6,(COLUMN($AN623:$BG623)-COLUMN($AN$8)+1)/NOT(ISNA(MATCH($AN623:$BG623,$FF$1:$FF$6,0))),COLUMN($BV623:BV623))),"")</f>
        <v/>
      </c>
      <c r="BQ623" s="10" t="e" cm="1" vm="1">
        <f t="array" aca="1" ref="BQ623" ca="1">IFERROR(INDEX($AN623:$BG623,_xlfn.AGGREGATE(15,6,(COLUMN($AN623:$BG623)-COLUMN($AN$8)+1)/NOT(ISNA(MATCH($AN623:$BG623,$FF$1:$FF$6,0))),COLUMN($BV623:BW623))),"")</f>
        <v>#VALUE!</v>
      </c>
      <c r="BR623" s="10" t="e" cm="1" vm="2">
        <f t="array" aca="1" ref="BR623" ca="1">IFERROR(INDEX($AN623:$BG623,_xlfn.AGGREGATE(15,6,(COLUMN($AN623:$BG623)-COLUMN($AN$8)+1)/NOT(ISNA(MATCH($AN623:$BG623,$FF$1:$FF$6,0))),COLUMN($BV623:BX623))),"")</f>
        <v>#VALUE!</v>
      </c>
      <c r="BS623" s="10" t="e" cm="1" vm="3">
        <f t="array" aca="1" ref="BS623" ca="1">IFERROR(INDEX($AN623:$BG623,_xlfn.AGGREGATE(15,6,(COLUMN($AN623:$BG623)-COLUMN($AN$8)+1)/NOT(ISNA(MATCH($AN623:$BG623,$FF$1:$FF$6,0))),COLUMN($BV623:BY623))),"")</f>
        <v>#VALUE!</v>
      </c>
      <c r="BT623" s="10" t="e" cm="1" vm="4">
        <f t="array" aca="1" ref="BT623" ca="1">IFERROR(INDEX($AN623:$BG623,_xlfn.AGGREGATE(15,6,(COLUMN($AN623:$BG623)-COLUMN($AN$8)+1)/NOT(ISNA(MATCH($AN623:$BG623,$FF$1:$FF$6,0))),COLUMN($BV623:BZ623))),"")</f>
        <v>#VALUE!</v>
      </c>
      <c r="BU623" s="10" t="e" cm="1" vm="5">
        <f t="array" aca="1" ref="BU623" ca="1">IFERROR(INDEX($AN623:$BG623,_xlfn.AGGREGATE(15,6,(COLUMN($AN623:$BG623)-COLUMN($AN$8)+1)/NOT(ISNA(MATCH($AN623:$BG623,$FF$1:$FF$6,0))),COLUMN($BV623:CA623))),"")</f>
        <v>#VALUE!</v>
      </c>
      <c r="BV623" s="11"/>
      <c r="BW623" s="10" t="str" cm="1">
        <f t="array" ref="BW623">IFERROR(INDEX($BI623:$BN623,_xlfn.AGGREGATE(15,6,(COLUMN($BI623:$BN623)-COLUMN($BI$8)+1)/NOT(ISNA(MATCH($BI623:$BN623,$FF$1:$FF$6,0))),COLUMN($BW623:BW623))),"")</f>
        <v/>
      </c>
      <c r="BX623" s="10" t="e" cm="1" vm="1">
        <f t="array" aca="1" ref="BX623" ca="1">IFERROR(INDEX($BI623:$BN623,_xlfn.AGGREGATE(15,6,(COLUMN($BI623:$BN623)-COLUMN($BI$8)+1)/NOT(ISNA(MATCH($BI623:$BN623,$FF$1:$FF$6,0))),COLUMN($BW623:BX623))),"")</f>
        <v>#VALUE!</v>
      </c>
      <c r="BY623" s="10" t="e" cm="1" vm="2">
        <f t="array" aca="1" ref="BY623" ca="1">IFERROR(INDEX($BI623:$BN623,_xlfn.AGGREGATE(15,6,(COLUMN($BI623:$BN623)-COLUMN($BI$8)+1)/NOT(ISNA(MATCH($BI623:$BN623,$FF$1:$FF$6,0))),COLUMN($BW623:BY623))),"")</f>
        <v>#VALUE!</v>
      </c>
      <c r="BZ623" s="10" t="e" cm="1" vm="3">
        <f t="array" aca="1" ref="BZ623" ca="1">IFERROR(INDEX($BI623:$BN623,_xlfn.AGGREGATE(15,6,(COLUMN($BI623:$BN623)-COLUMN($BI$8)+1)/NOT(ISNA(MATCH($BI623:$BN623,$FF$1:$FF$6,0))),COLUMN($BW623:BZ623))),"")</f>
        <v>#VALUE!</v>
      </c>
      <c r="CA623" s="10" t="e" cm="1" vm="4">
        <f t="array" aca="1" ref="CA623" ca="1">IFERROR(INDEX($BI623:$BN623,_xlfn.AGGREGATE(15,6,(COLUMN($BI623:$BN623)-COLUMN($BI$8)+1)/NOT(ISNA(MATCH($BI623:$BN623,$FF$1:$FF$6,0))),COLUMN($BW623:CA623))),"")</f>
        <v>#VALUE!</v>
      </c>
      <c r="CB623" s="10" t="e" cm="1" vm="5">
        <f t="array" aca="1" ref="CB623" ca="1">IFERROR(INDEX($BI623:$BN623,_xlfn.AGGREGATE(15,6,(COLUMN($BI623:$BN623)-COLUMN($BI$8)+1)/NOT(ISNA(MATCH($BI623:$BN623,$FF$1:$FF$6,0))),COLUMN($BW623:CB623))),"")</f>
        <v>#VALUE!</v>
      </c>
      <c r="CC623" s="11"/>
      <c r="CD623" s="10"/>
      <c r="CE623" s="10"/>
      <c r="CF623" s="10"/>
      <c r="CG623" s="10"/>
      <c r="CH623" s="10"/>
      <c r="CI623" s="11"/>
      <c r="CJ623" s="10" cm="1">
        <f t="array" ref="CJ623">SUM(COUNTIF(CD623:CF623,$DH$3:$DM$3))</f>
        <v>0</v>
      </c>
      <c r="CK623" s="10" cm="1">
        <f t="array" ref="CK623">SUM(COUNTIF(CD623:CF623,$DH$2:$DL$2))</f>
        <v>0</v>
      </c>
      <c r="CL623" s="10" cm="1">
        <f t="array" ref="CL623">SUM(COUNTIF(CD623:CF623,$DM$2:$DQ$2))</f>
        <v>0</v>
      </c>
      <c r="CM623" s="11"/>
      <c r="CN623" s="10"/>
      <c r="CO623" s="10"/>
      <c r="CP623" s="11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1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7" t="s">
        <v>42</v>
      </c>
      <c r="EC623" s="11"/>
      <c r="ED623" s="10">
        <f>Tableau1[[#This Row],[Colonne75]]</f>
        <v>0</v>
      </c>
      <c r="EE623" s="10"/>
      <c r="EF623" s="10">
        <f ca="1">OFFSET(Tableau1[[#This Row],[Colonne19]],0,Tableau1[[#This Row],[Colonne126]]-1)</f>
        <v>0</v>
      </c>
      <c r="EG623" s="11"/>
      <c r="EH623" s="10">
        <f>Tableau1[[#This Row],[Colonne76]]</f>
        <v>0</v>
      </c>
      <c r="EI623" s="10"/>
      <c r="EJ623" s="10">
        <f ca="1">OFFSET(Tableau1[[#This Row],[Colonne19]],0,Tableau1[[#This Row],[Colonne130]]-1)</f>
        <v>0</v>
      </c>
      <c r="EK623" s="11"/>
      <c r="EL623" s="10">
        <f>Tableau1[[#This Row],[Colonne77]]</f>
        <v>0</v>
      </c>
      <c r="EM623" s="10"/>
      <c r="EN623" s="10">
        <f ca="1">OFFSET(Tableau1[[#This Row],[Colonne19]],0,Tableau1[[#This Row],[Colonne134]]-1)</f>
        <v>0</v>
      </c>
      <c r="EO623" s="11"/>
      <c r="EP623" s="10">
        <f>Tableau1[[#This Row],[Colonne78]]</f>
        <v>0</v>
      </c>
      <c r="EQ623" s="10"/>
      <c r="ER623" s="10">
        <f ca="1">OFFSET(Tableau1[[#This Row],[Colonne19]],0,Tableau1[[#This Row],[Colonne138]]-1)</f>
        <v>0</v>
      </c>
      <c r="ES623" s="11"/>
      <c r="ET623" s="10">
        <f>Tableau1[[#This Row],[Colonne79]]</f>
        <v>0</v>
      </c>
      <c r="EU623" s="10"/>
      <c r="EV623" s="10">
        <f ca="1">OFFSET(Tableau1[[#This Row],[Colonne19]],0,Tableau1[[#This Row],[Colonne142]]-1)</f>
        <v>0</v>
      </c>
      <c r="EW623" s="11"/>
      <c r="EX623" s="10">
        <f t="shared" ca="1" si="60"/>
        <v>0</v>
      </c>
      <c r="EY623" s="10">
        <f t="shared" ca="1" si="61"/>
        <v>0</v>
      </c>
      <c r="EZ623" s="10">
        <f t="shared" ca="1" si="62"/>
        <v>0</v>
      </c>
      <c r="FA623" s="10">
        <f t="shared" ca="1" si="57"/>
        <v>0</v>
      </c>
      <c r="FB623" s="10">
        <f t="shared" ca="1" si="58"/>
        <v>0</v>
      </c>
      <c r="FC623" s="10">
        <f t="shared" ca="1" si="59"/>
        <v>0</v>
      </c>
      <c r="FD623" s="11"/>
    </row>
    <row r="624" spans="1:160" x14ac:dyDescent="0.2">
      <c r="A624" s="25"/>
      <c r="B624" s="10"/>
      <c r="C624" s="13"/>
      <c r="D624" s="26"/>
      <c r="E624" s="10"/>
      <c r="F624" s="10"/>
      <c r="G624" s="10"/>
      <c r="H624" s="10"/>
      <c r="I624" s="10"/>
      <c r="J624" s="24"/>
      <c r="K624" s="13"/>
      <c r="L624" s="10"/>
      <c r="M624" s="13"/>
      <c r="N624" s="13"/>
      <c r="O624" s="33" t="e">
        <f>Tableau1[[#This Row],[Colonne14]]/Tableau1[[#This Row],[Colonne13]]</f>
        <v>#DIV/0!</v>
      </c>
      <c r="P624" s="57"/>
      <c r="Q624" s="59" t="e" cm="1">
        <f t="array" ref="Q624">SUM(Tableau1[[#This Row],[Colonne19]:[Colonne38]]/Tableau1[[#This Row],[Colonne11]])</f>
        <v>#DIV/0!</v>
      </c>
      <c r="R624" s="11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1"/>
      <c r="AN624" s="10" t="str" cm="1">
        <f t="array" ref="AN624">IFERROR(INDEX($S$2:$AL$2,MATCH(SMALL(Tableau1[[#This Row],[Colonne19]:[Colonne38]],1),Tableau1[[#This Row],[Colonne19]:[Colonne38]],0)),"")</f>
        <v/>
      </c>
      <c r="AO624" s="10" t="str">
        <f>IFERROR(INDEX($S$2:$AL$2,MATCH(SMALL(Tableau1[[#This Row],[Colonne19]:[Colonne38]],2),Tableau1[[#This Row],[Colonne19]:[Colonne38]],0)),"")</f>
        <v/>
      </c>
      <c r="AP624" s="10" t="str">
        <f>IFERROR(INDEX($S$2:$AL$2,MATCH(SMALL(Tableau1[[#This Row],[Colonne19]:[Colonne38]],3),Tableau1[[#This Row],[Colonne19]:[Colonne38]],0)),"")</f>
        <v/>
      </c>
      <c r="AQ624" s="10" t="str">
        <f>IFERROR(INDEX($S$2:$AL$2,MATCH(SMALL(Tableau1[[#This Row],[Colonne19]:[Colonne38]],4),Tableau1[[#This Row],[Colonne19]:[Colonne38]],0)),"")</f>
        <v/>
      </c>
      <c r="AR624" s="10" t="str">
        <f>IFERROR(INDEX($S$2:$AL$2,MATCH(SMALL(Tableau1[[#This Row],[Colonne19]:[Colonne38]],5),Tableau1[[#This Row],[Colonne19]:[Colonne38]],0)),"")</f>
        <v/>
      </c>
      <c r="AS624" s="10" t="str">
        <f>IFERROR(INDEX($S$2:$AL$2,MATCH(SMALL(Tableau1[[#This Row],[Colonne19]:[Colonne38]],6),Tableau1[[#This Row],[Colonne19]:[Colonne38]],0)),"")</f>
        <v/>
      </c>
      <c r="AT624" s="10" t="str">
        <f>IFERROR(INDEX($S$2:$AL$2,MATCH(SMALL(Tableau1[[#This Row],[Colonne19]:[Colonne38]],7),Tableau1[[#This Row],[Colonne19]:[Colonne38]],0)),"")</f>
        <v/>
      </c>
      <c r="AU624" s="10" t="str">
        <f>IFERROR(INDEX($S$2:$AL$2,MATCH(SMALL(Tableau1[[#This Row],[Colonne19]:[Colonne38]],8),Tableau1[[#This Row],[Colonne19]:[Colonne38]],0)),"")</f>
        <v/>
      </c>
      <c r="AV624" s="10" t="str">
        <f>IFERROR(INDEX($S$2:$AL$2,MATCH(SMALL(Tableau1[[#This Row],[Colonne19]:[Colonne38]],9),Tableau1[[#This Row],[Colonne19]:[Colonne38]],0)),"")</f>
        <v/>
      </c>
      <c r="AW624" s="10" t="str">
        <f>IFERROR(INDEX($S$2:$AL$2,MATCH(SMALL(Tableau1[[#This Row],[Colonne19]:[Colonne38]],10),Tableau1[[#This Row],[Colonne19]:[Colonne38]],0)),"")</f>
        <v/>
      </c>
      <c r="AX624" s="10" t="str">
        <f>IFERROR(INDEX($S$2:$AL$2,MATCH(SMALL(Tableau1[[#This Row],[Colonne19]:[Colonne38]],11),Tableau1[[#This Row],[Colonne19]:[Colonne38]],0)),"")</f>
        <v/>
      </c>
      <c r="AY624" s="10" t="str">
        <f>IFERROR(INDEX($S$2:$AL$2,MATCH(SMALL(Tableau1[[#This Row],[Colonne19]:[Colonne38]],12),Tableau1[[#This Row],[Colonne19]:[Colonne38]],0)),"")</f>
        <v/>
      </c>
      <c r="AZ624" s="10" t="str">
        <f>IFERROR(INDEX($S$2:$AL$2,MATCH(SMALL(Tableau1[[#This Row],[Colonne19]:[Colonne38]],13),Tableau1[[#This Row],[Colonne19]:[Colonne38]],0)),"")</f>
        <v/>
      </c>
      <c r="BA624" s="10" t="str">
        <f>IFERROR(INDEX($S$2:$AL$2,MATCH(SMALL(Tableau1[[#This Row],[Colonne19]:[Colonne38]],14),Tableau1[[#This Row],[Colonne19]:[Colonne38]],0)),"")</f>
        <v/>
      </c>
      <c r="BB624" s="10" t="str">
        <f>IFERROR(INDEX($S$2:$AL$2,MATCH(SMALL(Tableau1[[#This Row],[Colonne19]:[Colonne38]],15),Tableau1[[#This Row],[Colonne19]:[Colonne38]],0)),"")</f>
        <v/>
      </c>
      <c r="BC624" s="10" t="str">
        <f>IFERROR(INDEX($S$2:$AL$2,MATCH(SMALL(Tableau1[[#This Row],[Colonne19]:[Colonne38]],16),Tableau1[[#This Row],[Colonne19]:[Colonne38]],0)),"")</f>
        <v/>
      </c>
      <c r="BD624" s="10" t="str">
        <f>IFERROR(INDEX($S$2:$AL$2,MATCH(SMALL(Tableau1[[#This Row],[Colonne19]:[Colonne38]],17),Tableau1[[#This Row],[Colonne19]:[Colonne38]],0)),"")</f>
        <v/>
      </c>
      <c r="BE624" s="10" t="str">
        <f>IFERROR(INDEX($S$2:$AL$2,MATCH(SMALL(Tableau1[[#This Row],[Colonne19]:[Colonne38]],18),Tableau1[[#This Row],[Colonne19]:[Colonne38]],0)),"")</f>
        <v/>
      </c>
      <c r="BF624" s="10" t="str">
        <f>IFERROR(INDEX($S$2:$AL$2,MATCH(SMALL(Tableau1[[#This Row],[Colonne19]:[Colonne38]],19),Tableau1[[#This Row],[Colonne19]:[Colonne38]],0)),"")</f>
        <v/>
      </c>
      <c r="BG624" s="10" t="str">
        <f>IFERROR(INDEX($S$2:$AL$2,MATCH(SMALL(Tableau1[[#This Row],[Colonne19]:[Colonne38]],20),Tableau1[[#This Row],[Colonne19]:[Colonne38]],0)),"")</f>
        <v/>
      </c>
      <c r="BH624" s="11"/>
      <c r="BI624" s="10"/>
      <c r="BJ624" s="10"/>
      <c r="BK624" s="10"/>
      <c r="BL624" s="10"/>
      <c r="BM624" s="10"/>
      <c r="BN624" s="10"/>
      <c r="BO624" s="11"/>
      <c r="BP624" s="10" t="str" cm="1">
        <f t="array" ref="BP624">IFERROR(INDEX($AN624:$BG624,_xlfn.AGGREGATE(15,6,(COLUMN($AN624:$BG624)-COLUMN($AN$8)+1)/NOT(ISNA(MATCH($AN624:$BG624,$FF$1:$FF$6,0))),COLUMN($BV624:BV624))),"")</f>
        <v/>
      </c>
      <c r="BQ624" s="10" t="e" cm="1" vm="1">
        <f t="array" aca="1" ref="BQ624" ca="1">IFERROR(INDEX($AN624:$BG624,_xlfn.AGGREGATE(15,6,(COLUMN($AN624:$BG624)-COLUMN($AN$8)+1)/NOT(ISNA(MATCH($AN624:$BG624,$FF$1:$FF$6,0))),COLUMN($BV624:BW624))),"")</f>
        <v>#VALUE!</v>
      </c>
      <c r="BR624" s="10" t="e" cm="1" vm="2">
        <f t="array" aca="1" ref="BR624" ca="1">IFERROR(INDEX($AN624:$BG624,_xlfn.AGGREGATE(15,6,(COLUMN($AN624:$BG624)-COLUMN($AN$8)+1)/NOT(ISNA(MATCH($AN624:$BG624,$FF$1:$FF$6,0))),COLUMN($BV624:BX624))),"")</f>
        <v>#VALUE!</v>
      </c>
      <c r="BS624" s="10" t="e" cm="1" vm="3">
        <f t="array" aca="1" ref="BS624" ca="1">IFERROR(INDEX($AN624:$BG624,_xlfn.AGGREGATE(15,6,(COLUMN($AN624:$BG624)-COLUMN($AN$8)+1)/NOT(ISNA(MATCH($AN624:$BG624,$FF$1:$FF$6,0))),COLUMN($BV624:BY624))),"")</f>
        <v>#VALUE!</v>
      </c>
      <c r="BT624" s="10" t="e" cm="1" vm="4">
        <f t="array" aca="1" ref="BT624" ca="1">IFERROR(INDEX($AN624:$BG624,_xlfn.AGGREGATE(15,6,(COLUMN($AN624:$BG624)-COLUMN($AN$8)+1)/NOT(ISNA(MATCH($AN624:$BG624,$FF$1:$FF$6,0))),COLUMN($BV624:BZ624))),"")</f>
        <v>#VALUE!</v>
      </c>
      <c r="BU624" s="10" t="e" cm="1" vm="5">
        <f t="array" aca="1" ref="BU624" ca="1">IFERROR(INDEX($AN624:$BG624,_xlfn.AGGREGATE(15,6,(COLUMN($AN624:$BG624)-COLUMN($AN$8)+1)/NOT(ISNA(MATCH($AN624:$BG624,$FF$1:$FF$6,0))),COLUMN($BV624:CA624))),"")</f>
        <v>#VALUE!</v>
      </c>
      <c r="BV624" s="11"/>
      <c r="BW624" s="10" t="str" cm="1">
        <f t="array" ref="BW624">IFERROR(INDEX($BI624:$BN624,_xlfn.AGGREGATE(15,6,(COLUMN($BI624:$BN624)-COLUMN($BI$8)+1)/NOT(ISNA(MATCH($BI624:$BN624,$FF$1:$FF$6,0))),COLUMN($BW624:BW624))),"")</f>
        <v/>
      </c>
      <c r="BX624" s="10" t="e" cm="1" vm="1">
        <f t="array" aca="1" ref="BX624" ca="1">IFERROR(INDEX($BI624:$BN624,_xlfn.AGGREGATE(15,6,(COLUMN($BI624:$BN624)-COLUMN($BI$8)+1)/NOT(ISNA(MATCH($BI624:$BN624,$FF$1:$FF$6,0))),COLUMN($BW624:BX624))),"")</f>
        <v>#VALUE!</v>
      </c>
      <c r="BY624" s="10" t="e" cm="1" vm="2">
        <f t="array" aca="1" ref="BY624" ca="1">IFERROR(INDEX($BI624:$BN624,_xlfn.AGGREGATE(15,6,(COLUMN($BI624:$BN624)-COLUMN($BI$8)+1)/NOT(ISNA(MATCH($BI624:$BN624,$FF$1:$FF$6,0))),COLUMN($BW624:BY624))),"")</f>
        <v>#VALUE!</v>
      </c>
      <c r="BZ624" s="10" t="e" cm="1" vm="3">
        <f t="array" aca="1" ref="BZ624" ca="1">IFERROR(INDEX($BI624:$BN624,_xlfn.AGGREGATE(15,6,(COLUMN($BI624:$BN624)-COLUMN($BI$8)+1)/NOT(ISNA(MATCH($BI624:$BN624,$FF$1:$FF$6,0))),COLUMN($BW624:BZ624))),"")</f>
        <v>#VALUE!</v>
      </c>
      <c r="CA624" s="10" t="e" cm="1" vm="4">
        <f t="array" aca="1" ref="CA624" ca="1">IFERROR(INDEX($BI624:$BN624,_xlfn.AGGREGATE(15,6,(COLUMN($BI624:$BN624)-COLUMN($BI$8)+1)/NOT(ISNA(MATCH($BI624:$BN624,$FF$1:$FF$6,0))),COLUMN($BW624:CA624))),"")</f>
        <v>#VALUE!</v>
      </c>
      <c r="CB624" s="10" t="e" cm="1" vm="5">
        <f t="array" aca="1" ref="CB624" ca="1">IFERROR(INDEX($BI624:$BN624,_xlfn.AGGREGATE(15,6,(COLUMN($BI624:$BN624)-COLUMN($BI$8)+1)/NOT(ISNA(MATCH($BI624:$BN624,$FF$1:$FF$6,0))),COLUMN($BW624:CB624))),"")</f>
        <v>#VALUE!</v>
      </c>
      <c r="CC624" s="11"/>
      <c r="CD624" s="10"/>
      <c r="CE624" s="10"/>
      <c r="CF624" s="10"/>
      <c r="CG624" s="10"/>
      <c r="CH624" s="10"/>
      <c r="CI624" s="11"/>
      <c r="CJ624" s="10" cm="1">
        <f t="array" ref="CJ624">SUM(COUNTIF(CD624:CF624,$DH$3:$DM$3))</f>
        <v>0</v>
      </c>
      <c r="CK624" s="10" cm="1">
        <f t="array" ref="CK624">SUM(COUNTIF(CD624:CF624,$DH$2:$DL$2))</f>
        <v>0</v>
      </c>
      <c r="CL624" s="10" cm="1">
        <f t="array" ref="CL624">SUM(COUNTIF(CD624:CF624,$DM$2:$DQ$2))</f>
        <v>0</v>
      </c>
      <c r="CM624" s="11"/>
      <c r="CN624" s="10"/>
      <c r="CO624" s="10"/>
      <c r="CP624" s="11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1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7" t="s">
        <v>42</v>
      </c>
      <c r="EC624" s="11"/>
      <c r="ED624" s="10">
        <f>Tableau1[[#This Row],[Colonne75]]</f>
        <v>0</v>
      </c>
      <c r="EE624" s="10"/>
      <c r="EF624" s="10">
        <f ca="1">OFFSET(Tableau1[[#This Row],[Colonne19]],0,Tableau1[[#This Row],[Colonne126]]-1)</f>
        <v>0</v>
      </c>
      <c r="EG624" s="11"/>
      <c r="EH624" s="10">
        <f>Tableau1[[#This Row],[Colonne76]]</f>
        <v>0</v>
      </c>
      <c r="EI624" s="10"/>
      <c r="EJ624" s="10">
        <f ca="1">OFFSET(Tableau1[[#This Row],[Colonne19]],0,Tableau1[[#This Row],[Colonne130]]-1)</f>
        <v>0</v>
      </c>
      <c r="EK624" s="11"/>
      <c r="EL624" s="10">
        <f>Tableau1[[#This Row],[Colonne77]]</f>
        <v>0</v>
      </c>
      <c r="EM624" s="10"/>
      <c r="EN624" s="10">
        <f ca="1">OFFSET(Tableau1[[#This Row],[Colonne19]],0,Tableau1[[#This Row],[Colonne134]]-1)</f>
        <v>0</v>
      </c>
      <c r="EO624" s="11"/>
      <c r="EP624" s="10">
        <f>Tableau1[[#This Row],[Colonne78]]</f>
        <v>0</v>
      </c>
      <c r="EQ624" s="10"/>
      <c r="ER624" s="10">
        <f ca="1">OFFSET(Tableau1[[#This Row],[Colonne19]],0,Tableau1[[#This Row],[Colonne138]]-1)</f>
        <v>0</v>
      </c>
      <c r="ES624" s="11"/>
      <c r="ET624" s="10">
        <f>Tableau1[[#This Row],[Colonne79]]</f>
        <v>0</v>
      </c>
      <c r="EU624" s="10"/>
      <c r="EV624" s="10">
        <f ca="1">OFFSET(Tableau1[[#This Row],[Colonne19]],0,Tableau1[[#This Row],[Colonne142]]-1)</f>
        <v>0</v>
      </c>
      <c r="EW624" s="11"/>
      <c r="EX624" s="10">
        <f t="shared" ca="1" si="60"/>
        <v>0</v>
      </c>
      <c r="EY624" s="10">
        <f t="shared" ca="1" si="61"/>
        <v>0</v>
      </c>
      <c r="EZ624" s="10">
        <f t="shared" ca="1" si="62"/>
        <v>0</v>
      </c>
      <c r="FA624" s="10">
        <f t="shared" ca="1" si="57"/>
        <v>0</v>
      </c>
      <c r="FB624" s="10">
        <f t="shared" ca="1" si="58"/>
        <v>0</v>
      </c>
      <c r="FC624" s="10">
        <f t="shared" ca="1" si="59"/>
        <v>0</v>
      </c>
      <c r="FD624" s="11"/>
    </row>
    <row r="625" spans="1:160" x14ac:dyDescent="0.2">
      <c r="A625" s="25"/>
      <c r="B625" s="10"/>
      <c r="C625" s="13"/>
      <c r="D625" s="26"/>
      <c r="E625" s="10"/>
      <c r="F625" s="10"/>
      <c r="G625" s="10"/>
      <c r="H625" s="10"/>
      <c r="I625" s="10"/>
      <c r="J625" s="24"/>
      <c r="K625" s="13"/>
      <c r="L625" s="10"/>
      <c r="M625" s="13"/>
      <c r="N625" s="13"/>
      <c r="O625" s="33" t="e">
        <f>Tableau1[[#This Row],[Colonne14]]/Tableau1[[#This Row],[Colonne13]]</f>
        <v>#DIV/0!</v>
      </c>
      <c r="P625" s="57"/>
      <c r="Q625" s="59" t="e" cm="1">
        <f t="array" ref="Q625">SUM(Tableau1[[#This Row],[Colonne19]:[Colonne38]]/Tableau1[[#This Row],[Colonne11]])</f>
        <v>#DIV/0!</v>
      </c>
      <c r="R625" s="11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1"/>
      <c r="AN625" s="10" t="str" cm="1">
        <f t="array" ref="AN625">IFERROR(INDEX($S$2:$AL$2,MATCH(SMALL(Tableau1[[#This Row],[Colonne19]:[Colonne38]],1),Tableau1[[#This Row],[Colonne19]:[Colonne38]],0)),"")</f>
        <v/>
      </c>
      <c r="AO625" s="10" t="str">
        <f>IFERROR(INDEX($S$2:$AL$2,MATCH(SMALL(Tableau1[[#This Row],[Colonne19]:[Colonne38]],2),Tableau1[[#This Row],[Colonne19]:[Colonne38]],0)),"")</f>
        <v/>
      </c>
      <c r="AP625" s="10" t="str">
        <f>IFERROR(INDEX($S$2:$AL$2,MATCH(SMALL(Tableau1[[#This Row],[Colonne19]:[Colonne38]],3),Tableau1[[#This Row],[Colonne19]:[Colonne38]],0)),"")</f>
        <v/>
      </c>
      <c r="AQ625" s="10" t="str">
        <f>IFERROR(INDEX($S$2:$AL$2,MATCH(SMALL(Tableau1[[#This Row],[Colonne19]:[Colonne38]],4),Tableau1[[#This Row],[Colonne19]:[Colonne38]],0)),"")</f>
        <v/>
      </c>
      <c r="AR625" s="10" t="str">
        <f>IFERROR(INDEX($S$2:$AL$2,MATCH(SMALL(Tableau1[[#This Row],[Colonne19]:[Colonne38]],5),Tableau1[[#This Row],[Colonne19]:[Colonne38]],0)),"")</f>
        <v/>
      </c>
      <c r="AS625" s="10" t="str">
        <f>IFERROR(INDEX($S$2:$AL$2,MATCH(SMALL(Tableau1[[#This Row],[Colonne19]:[Colonne38]],6),Tableau1[[#This Row],[Colonne19]:[Colonne38]],0)),"")</f>
        <v/>
      </c>
      <c r="AT625" s="10" t="str">
        <f>IFERROR(INDEX($S$2:$AL$2,MATCH(SMALL(Tableau1[[#This Row],[Colonne19]:[Colonne38]],7),Tableau1[[#This Row],[Colonne19]:[Colonne38]],0)),"")</f>
        <v/>
      </c>
      <c r="AU625" s="10" t="str">
        <f>IFERROR(INDEX($S$2:$AL$2,MATCH(SMALL(Tableau1[[#This Row],[Colonne19]:[Colonne38]],8),Tableau1[[#This Row],[Colonne19]:[Colonne38]],0)),"")</f>
        <v/>
      </c>
      <c r="AV625" s="10" t="str">
        <f>IFERROR(INDEX($S$2:$AL$2,MATCH(SMALL(Tableau1[[#This Row],[Colonne19]:[Colonne38]],9),Tableau1[[#This Row],[Colonne19]:[Colonne38]],0)),"")</f>
        <v/>
      </c>
      <c r="AW625" s="10" t="str">
        <f>IFERROR(INDEX($S$2:$AL$2,MATCH(SMALL(Tableau1[[#This Row],[Colonne19]:[Colonne38]],10),Tableau1[[#This Row],[Colonne19]:[Colonne38]],0)),"")</f>
        <v/>
      </c>
      <c r="AX625" s="10" t="str">
        <f>IFERROR(INDEX($S$2:$AL$2,MATCH(SMALL(Tableau1[[#This Row],[Colonne19]:[Colonne38]],11),Tableau1[[#This Row],[Colonne19]:[Colonne38]],0)),"")</f>
        <v/>
      </c>
      <c r="AY625" s="10" t="str">
        <f>IFERROR(INDEX($S$2:$AL$2,MATCH(SMALL(Tableau1[[#This Row],[Colonne19]:[Colonne38]],12),Tableau1[[#This Row],[Colonne19]:[Colonne38]],0)),"")</f>
        <v/>
      </c>
      <c r="AZ625" s="10" t="str">
        <f>IFERROR(INDEX($S$2:$AL$2,MATCH(SMALL(Tableau1[[#This Row],[Colonne19]:[Colonne38]],13),Tableau1[[#This Row],[Colonne19]:[Colonne38]],0)),"")</f>
        <v/>
      </c>
      <c r="BA625" s="10" t="str">
        <f>IFERROR(INDEX($S$2:$AL$2,MATCH(SMALL(Tableau1[[#This Row],[Colonne19]:[Colonne38]],14),Tableau1[[#This Row],[Colonne19]:[Colonne38]],0)),"")</f>
        <v/>
      </c>
      <c r="BB625" s="10" t="str">
        <f>IFERROR(INDEX($S$2:$AL$2,MATCH(SMALL(Tableau1[[#This Row],[Colonne19]:[Colonne38]],15),Tableau1[[#This Row],[Colonne19]:[Colonne38]],0)),"")</f>
        <v/>
      </c>
      <c r="BC625" s="10" t="str">
        <f>IFERROR(INDEX($S$2:$AL$2,MATCH(SMALL(Tableau1[[#This Row],[Colonne19]:[Colonne38]],16),Tableau1[[#This Row],[Colonne19]:[Colonne38]],0)),"")</f>
        <v/>
      </c>
      <c r="BD625" s="10" t="str">
        <f>IFERROR(INDEX($S$2:$AL$2,MATCH(SMALL(Tableau1[[#This Row],[Colonne19]:[Colonne38]],17),Tableau1[[#This Row],[Colonne19]:[Colonne38]],0)),"")</f>
        <v/>
      </c>
      <c r="BE625" s="10" t="str">
        <f>IFERROR(INDEX($S$2:$AL$2,MATCH(SMALL(Tableau1[[#This Row],[Colonne19]:[Colonne38]],18),Tableau1[[#This Row],[Colonne19]:[Colonne38]],0)),"")</f>
        <v/>
      </c>
      <c r="BF625" s="10" t="str">
        <f>IFERROR(INDEX($S$2:$AL$2,MATCH(SMALL(Tableau1[[#This Row],[Colonne19]:[Colonne38]],19),Tableau1[[#This Row],[Colonne19]:[Colonne38]],0)),"")</f>
        <v/>
      </c>
      <c r="BG625" s="10" t="str">
        <f>IFERROR(INDEX($S$2:$AL$2,MATCH(SMALL(Tableau1[[#This Row],[Colonne19]:[Colonne38]],20),Tableau1[[#This Row],[Colonne19]:[Colonne38]],0)),"")</f>
        <v/>
      </c>
      <c r="BH625" s="11"/>
      <c r="BI625" s="10"/>
      <c r="BJ625" s="10"/>
      <c r="BK625" s="10"/>
      <c r="BL625" s="10"/>
      <c r="BM625" s="10"/>
      <c r="BN625" s="10"/>
      <c r="BO625" s="11"/>
      <c r="BP625" s="10" t="str" cm="1">
        <f t="array" ref="BP625">IFERROR(INDEX($AN625:$BG625,_xlfn.AGGREGATE(15,6,(COLUMN($AN625:$BG625)-COLUMN($AN$8)+1)/NOT(ISNA(MATCH($AN625:$BG625,$FF$1:$FF$6,0))),COLUMN($BV625:BV625))),"")</f>
        <v/>
      </c>
      <c r="BQ625" s="10" t="e" cm="1" vm="1">
        <f t="array" aca="1" ref="BQ625" ca="1">IFERROR(INDEX($AN625:$BG625,_xlfn.AGGREGATE(15,6,(COLUMN($AN625:$BG625)-COLUMN($AN$8)+1)/NOT(ISNA(MATCH($AN625:$BG625,$FF$1:$FF$6,0))),COLUMN($BV625:BW625))),"")</f>
        <v>#VALUE!</v>
      </c>
      <c r="BR625" s="10" t="e" cm="1" vm="2">
        <f t="array" aca="1" ref="BR625" ca="1">IFERROR(INDEX($AN625:$BG625,_xlfn.AGGREGATE(15,6,(COLUMN($AN625:$BG625)-COLUMN($AN$8)+1)/NOT(ISNA(MATCH($AN625:$BG625,$FF$1:$FF$6,0))),COLUMN($BV625:BX625))),"")</f>
        <v>#VALUE!</v>
      </c>
      <c r="BS625" s="10" t="e" cm="1" vm="3">
        <f t="array" aca="1" ref="BS625" ca="1">IFERROR(INDEX($AN625:$BG625,_xlfn.AGGREGATE(15,6,(COLUMN($AN625:$BG625)-COLUMN($AN$8)+1)/NOT(ISNA(MATCH($AN625:$BG625,$FF$1:$FF$6,0))),COLUMN($BV625:BY625))),"")</f>
        <v>#VALUE!</v>
      </c>
      <c r="BT625" s="10" t="e" cm="1" vm="4">
        <f t="array" aca="1" ref="BT625" ca="1">IFERROR(INDEX($AN625:$BG625,_xlfn.AGGREGATE(15,6,(COLUMN($AN625:$BG625)-COLUMN($AN$8)+1)/NOT(ISNA(MATCH($AN625:$BG625,$FF$1:$FF$6,0))),COLUMN($BV625:BZ625))),"")</f>
        <v>#VALUE!</v>
      </c>
      <c r="BU625" s="10" t="e" cm="1" vm="5">
        <f t="array" aca="1" ref="BU625" ca="1">IFERROR(INDEX($AN625:$BG625,_xlfn.AGGREGATE(15,6,(COLUMN($AN625:$BG625)-COLUMN($AN$8)+1)/NOT(ISNA(MATCH($AN625:$BG625,$FF$1:$FF$6,0))),COLUMN($BV625:CA625))),"")</f>
        <v>#VALUE!</v>
      </c>
      <c r="BV625" s="11"/>
      <c r="BW625" s="10" t="str" cm="1">
        <f t="array" ref="BW625">IFERROR(INDEX($BI625:$BN625,_xlfn.AGGREGATE(15,6,(COLUMN($BI625:$BN625)-COLUMN($BI$8)+1)/NOT(ISNA(MATCH($BI625:$BN625,$FF$1:$FF$6,0))),COLUMN($BW625:BW625))),"")</f>
        <v/>
      </c>
      <c r="BX625" s="10" t="e" cm="1" vm="1">
        <f t="array" aca="1" ref="BX625" ca="1">IFERROR(INDEX($BI625:$BN625,_xlfn.AGGREGATE(15,6,(COLUMN($BI625:$BN625)-COLUMN($BI$8)+1)/NOT(ISNA(MATCH($BI625:$BN625,$FF$1:$FF$6,0))),COLUMN($BW625:BX625))),"")</f>
        <v>#VALUE!</v>
      </c>
      <c r="BY625" s="10" t="e" cm="1" vm="2">
        <f t="array" aca="1" ref="BY625" ca="1">IFERROR(INDEX($BI625:$BN625,_xlfn.AGGREGATE(15,6,(COLUMN($BI625:$BN625)-COLUMN($BI$8)+1)/NOT(ISNA(MATCH($BI625:$BN625,$FF$1:$FF$6,0))),COLUMN($BW625:BY625))),"")</f>
        <v>#VALUE!</v>
      </c>
      <c r="BZ625" s="10" t="e" cm="1" vm="3">
        <f t="array" aca="1" ref="BZ625" ca="1">IFERROR(INDEX($BI625:$BN625,_xlfn.AGGREGATE(15,6,(COLUMN($BI625:$BN625)-COLUMN($BI$8)+1)/NOT(ISNA(MATCH($BI625:$BN625,$FF$1:$FF$6,0))),COLUMN($BW625:BZ625))),"")</f>
        <v>#VALUE!</v>
      </c>
      <c r="CA625" s="10" t="e" cm="1" vm="4">
        <f t="array" aca="1" ref="CA625" ca="1">IFERROR(INDEX($BI625:$BN625,_xlfn.AGGREGATE(15,6,(COLUMN($BI625:$BN625)-COLUMN($BI$8)+1)/NOT(ISNA(MATCH($BI625:$BN625,$FF$1:$FF$6,0))),COLUMN($BW625:CA625))),"")</f>
        <v>#VALUE!</v>
      </c>
      <c r="CB625" s="10" t="e" cm="1" vm="5">
        <f t="array" aca="1" ref="CB625" ca="1">IFERROR(INDEX($BI625:$BN625,_xlfn.AGGREGATE(15,6,(COLUMN($BI625:$BN625)-COLUMN($BI$8)+1)/NOT(ISNA(MATCH($BI625:$BN625,$FF$1:$FF$6,0))),COLUMN($BW625:CB625))),"")</f>
        <v>#VALUE!</v>
      </c>
      <c r="CC625" s="11"/>
      <c r="CD625" s="10"/>
      <c r="CE625" s="10"/>
      <c r="CF625" s="10"/>
      <c r="CG625" s="10"/>
      <c r="CH625" s="10"/>
      <c r="CI625" s="11"/>
      <c r="CJ625" s="10" cm="1">
        <f t="array" ref="CJ625">SUM(COUNTIF(CD625:CF625,$DH$3:$DM$3))</f>
        <v>0</v>
      </c>
      <c r="CK625" s="10" cm="1">
        <f t="array" ref="CK625">SUM(COUNTIF(CD625:CF625,$DH$2:$DL$2))</f>
        <v>0</v>
      </c>
      <c r="CL625" s="10" cm="1">
        <f t="array" ref="CL625">SUM(COUNTIF(CD625:CF625,$DM$2:$DQ$2))</f>
        <v>0</v>
      </c>
      <c r="CM625" s="11"/>
      <c r="CN625" s="10"/>
      <c r="CO625" s="10"/>
      <c r="CP625" s="11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1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7" t="s">
        <v>42</v>
      </c>
      <c r="EC625" s="11"/>
      <c r="ED625" s="10">
        <f>Tableau1[[#This Row],[Colonne75]]</f>
        <v>0</v>
      </c>
      <c r="EE625" s="10"/>
      <c r="EF625" s="10">
        <f ca="1">OFFSET(Tableau1[[#This Row],[Colonne19]],0,Tableau1[[#This Row],[Colonne126]]-1)</f>
        <v>0</v>
      </c>
      <c r="EG625" s="11"/>
      <c r="EH625" s="10">
        <f>Tableau1[[#This Row],[Colonne76]]</f>
        <v>0</v>
      </c>
      <c r="EI625" s="10"/>
      <c r="EJ625" s="10">
        <f ca="1">OFFSET(Tableau1[[#This Row],[Colonne19]],0,Tableau1[[#This Row],[Colonne130]]-1)</f>
        <v>0</v>
      </c>
      <c r="EK625" s="11"/>
      <c r="EL625" s="10">
        <f>Tableau1[[#This Row],[Colonne77]]</f>
        <v>0</v>
      </c>
      <c r="EM625" s="10"/>
      <c r="EN625" s="10">
        <f ca="1">OFFSET(Tableau1[[#This Row],[Colonne19]],0,Tableau1[[#This Row],[Colonne134]]-1)</f>
        <v>0</v>
      </c>
      <c r="EO625" s="11"/>
      <c r="EP625" s="10">
        <f>Tableau1[[#This Row],[Colonne78]]</f>
        <v>0</v>
      </c>
      <c r="EQ625" s="10"/>
      <c r="ER625" s="10">
        <f ca="1">OFFSET(Tableau1[[#This Row],[Colonne19]],0,Tableau1[[#This Row],[Colonne138]]-1)</f>
        <v>0</v>
      </c>
      <c r="ES625" s="11"/>
      <c r="ET625" s="10">
        <f>Tableau1[[#This Row],[Colonne79]]</f>
        <v>0</v>
      </c>
      <c r="EU625" s="10"/>
      <c r="EV625" s="10">
        <f ca="1">OFFSET(Tableau1[[#This Row],[Colonne19]],0,Tableau1[[#This Row],[Colonne142]]-1)</f>
        <v>0</v>
      </c>
      <c r="EW625" s="11"/>
      <c r="EX625" s="10">
        <f t="shared" ca="1" si="60"/>
        <v>0</v>
      </c>
      <c r="EY625" s="10">
        <f t="shared" ca="1" si="61"/>
        <v>0</v>
      </c>
      <c r="EZ625" s="10">
        <f t="shared" ca="1" si="62"/>
        <v>0</v>
      </c>
      <c r="FA625" s="10">
        <f t="shared" ca="1" si="57"/>
        <v>0</v>
      </c>
      <c r="FB625" s="10">
        <f t="shared" ca="1" si="58"/>
        <v>0</v>
      </c>
      <c r="FC625" s="10">
        <f t="shared" ca="1" si="59"/>
        <v>0</v>
      </c>
      <c r="FD625" s="11"/>
    </row>
    <row r="626" spans="1:160" x14ac:dyDescent="0.2">
      <c r="A626" s="25"/>
      <c r="B626" s="10"/>
      <c r="C626" s="13"/>
      <c r="D626" s="26"/>
      <c r="E626" s="10"/>
      <c r="F626" s="10"/>
      <c r="G626" s="10"/>
      <c r="H626" s="10"/>
      <c r="I626" s="10"/>
      <c r="J626" s="24"/>
      <c r="K626" s="13"/>
      <c r="L626" s="10"/>
      <c r="M626" s="13"/>
      <c r="N626" s="13"/>
      <c r="O626" s="33" t="e">
        <f>Tableau1[[#This Row],[Colonne14]]/Tableau1[[#This Row],[Colonne13]]</f>
        <v>#DIV/0!</v>
      </c>
      <c r="P626" s="57"/>
      <c r="Q626" s="59" t="e" cm="1">
        <f t="array" ref="Q626">SUM(Tableau1[[#This Row],[Colonne19]:[Colonne38]]/Tableau1[[#This Row],[Colonne11]])</f>
        <v>#DIV/0!</v>
      </c>
      <c r="R626" s="11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1"/>
      <c r="AN626" s="10" t="str" cm="1">
        <f t="array" ref="AN626">IFERROR(INDEX($S$2:$AL$2,MATCH(SMALL(Tableau1[[#This Row],[Colonne19]:[Colonne38]],1),Tableau1[[#This Row],[Colonne19]:[Colonne38]],0)),"")</f>
        <v/>
      </c>
      <c r="AO626" s="10" t="str">
        <f>IFERROR(INDEX($S$2:$AL$2,MATCH(SMALL(Tableau1[[#This Row],[Colonne19]:[Colonne38]],2),Tableau1[[#This Row],[Colonne19]:[Colonne38]],0)),"")</f>
        <v/>
      </c>
      <c r="AP626" s="10" t="str">
        <f>IFERROR(INDEX($S$2:$AL$2,MATCH(SMALL(Tableau1[[#This Row],[Colonne19]:[Colonne38]],3),Tableau1[[#This Row],[Colonne19]:[Colonne38]],0)),"")</f>
        <v/>
      </c>
      <c r="AQ626" s="10" t="str">
        <f>IFERROR(INDEX($S$2:$AL$2,MATCH(SMALL(Tableau1[[#This Row],[Colonne19]:[Colonne38]],4),Tableau1[[#This Row],[Colonne19]:[Colonne38]],0)),"")</f>
        <v/>
      </c>
      <c r="AR626" s="10" t="str">
        <f>IFERROR(INDEX($S$2:$AL$2,MATCH(SMALL(Tableau1[[#This Row],[Colonne19]:[Colonne38]],5),Tableau1[[#This Row],[Colonne19]:[Colonne38]],0)),"")</f>
        <v/>
      </c>
      <c r="AS626" s="10" t="str">
        <f>IFERROR(INDEX($S$2:$AL$2,MATCH(SMALL(Tableau1[[#This Row],[Colonne19]:[Colonne38]],6),Tableau1[[#This Row],[Colonne19]:[Colonne38]],0)),"")</f>
        <v/>
      </c>
      <c r="AT626" s="10" t="str">
        <f>IFERROR(INDEX($S$2:$AL$2,MATCH(SMALL(Tableau1[[#This Row],[Colonne19]:[Colonne38]],7),Tableau1[[#This Row],[Colonne19]:[Colonne38]],0)),"")</f>
        <v/>
      </c>
      <c r="AU626" s="10" t="str">
        <f>IFERROR(INDEX($S$2:$AL$2,MATCH(SMALL(Tableau1[[#This Row],[Colonne19]:[Colonne38]],8),Tableau1[[#This Row],[Colonne19]:[Colonne38]],0)),"")</f>
        <v/>
      </c>
      <c r="AV626" s="10" t="str">
        <f>IFERROR(INDEX($S$2:$AL$2,MATCH(SMALL(Tableau1[[#This Row],[Colonne19]:[Colonne38]],9),Tableau1[[#This Row],[Colonne19]:[Colonne38]],0)),"")</f>
        <v/>
      </c>
      <c r="AW626" s="10" t="str">
        <f>IFERROR(INDEX($S$2:$AL$2,MATCH(SMALL(Tableau1[[#This Row],[Colonne19]:[Colonne38]],10),Tableau1[[#This Row],[Colonne19]:[Colonne38]],0)),"")</f>
        <v/>
      </c>
      <c r="AX626" s="10" t="str">
        <f>IFERROR(INDEX($S$2:$AL$2,MATCH(SMALL(Tableau1[[#This Row],[Colonne19]:[Colonne38]],11),Tableau1[[#This Row],[Colonne19]:[Colonne38]],0)),"")</f>
        <v/>
      </c>
      <c r="AY626" s="10" t="str">
        <f>IFERROR(INDEX($S$2:$AL$2,MATCH(SMALL(Tableau1[[#This Row],[Colonne19]:[Colonne38]],12),Tableau1[[#This Row],[Colonne19]:[Colonne38]],0)),"")</f>
        <v/>
      </c>
      <c r="AZ626" s="10" t="str">
        <f>IFERROR(INDEX($S$2:$AL$2,MATCH(SMALL(Tableau1[[#This Row],[Colonne19]:[Colonne38]],13),Tableau1[[#This Row],[Colonne19]:[Colonne38]],0)),"")</f>
        <v/>
      </c>
      <c r="BA626" s="10" t="str">
        <f>IFERROR(INDEX($S$2:$AL$2,MATCH(SMALL(Tableau1[[#This Row],[Colonne19]:[Colonne38]],14),Tableau1[[#This Row],[Colonne19]:[Colonne38]],0)),"")</f>
        <v/>
      </c>
      <c r="BB626" s="10" t="str">
        <f>IFERROR(INDEX($S$2:$AL$2,MATCH(SMALL(Tableau1[[#This Row],[Colonne19]:[Colonne38]],15),Tableau1[[#This Row],[Colonne19]:[Colonne38]],0)),"")</f>
        <v/>
      </c>
      <c r="BC626" s="10" t="str">
        <f>IFERROR(INDEX($S$2:$AL$2,MATCH(SMALL(Tableau1[[#This Row],[Colonne19]:[Colonne38]],16),Tableau1[[#This Row],[Colonne19]:[Colonne38]],0)),"")</f>
        <v/>
      </c>
      <c r="BD626" s="10" t="str">
        <f>IFERROR(INDEX($S$2:$AL$2,MATCH(SMALL(Tableau1[[#This Row],[Colonne19]:[Colonne38]],17),Tableau1[[#This Row],[Colonne19]:[Colonne38]],0)),"")</f>
        <v/>
      </c>
      <c r="BE626" s="10" t="str">
        <f>IFERROR(INDEX($S$2:$AL$2,MATCH(SMALL(Tableau1[[#This Row],[Colonne19]:[Colonne38]],18),Tableau1[[#This Row],[Colonne19]:[Colonne38]],0)),"")</f>
        <v/>
      </c>
      <c r="BF626" s="10" t="str">
        <f>IFERROR(INDEX($S$2:$AL$2,MATCH(SMALL(Tableau1[[#This Row],[Colonne19]:[Colonne38]],19),Tableau1[[#This Row],[Colonne19]:[Colonne38]],0)),"")</f>
        <v/>
      </c>
      <c r="BG626" s="10" t="str">
        <f>IFERROR(INDEX($S$2:$AL$2,MATCH(SMALL(Tableau1[[#This Row],[Colonne19]:[Colonne38]],20),Tableau1[[#This Row],[Colonne19]:[Colonne38]],0)),"")</f>
        <v/>
      </c>
      <c r="BH626" s="11"/>
      <c r="BI626" s="10"/>
      <c r="BJ626" s="10"/>
      <c r="BK626" s="10"/>
      <c r="BL626" s="10"/>
      <c r="BM626" s="10"/>
      <c r="BN626" s="10"/>
      <c r="BO626" s="11"/>
      <c r="BP626" s="10" t="str" cm="1">
        <f t="array" ref="BP626">IFERROR(INDEX($AN626:$BG626,_xlfn.AGGREGATE(15,6,(COLUMN($AN626:$BG626)-COLUMN($AN$8)+1)/NOT(ISNA(MATCH($AN626:$BG626,$FF$1:$FF$6,0))),COLUMN($BV626:BV626))),"")</f>
        <v/>
      </c>
      <c r="BQ626" s="10" t="e" cm="1" vm="1">
        <f t="array" aca="1" ref="BQ626" ca="1">IFERROR(INDEX($AN626:$BG626,_xlfn.AGGREGATE(15,6,(COLUMN($AN626:$BG626)-COLUMN($AN$8)+1)/NOT(ISNA(MATCH($AN626:$BG626,$FF$1:$FF$6,0))),COLUMN($BV626:BW626))),"")</f>
        <v>#VALUE!</v>
      </c>
      <c r="BR626" s="10" t="e" cm="1" vm="2">
        <f t="array" aca="1" ref="BR626" ca="1">IFERROR(INDEX($AN626:$BG626,_xlfn.AGGREGATE(15,6,(COLUMN($AN626:$BG626)-COLUMN($AN$8)+1)/NOT(ISNA(MATCH($AN626:$BG626,$FF$1:$FF$6,0))),COLUMN($BV626:BX626))),"")</f>
        <v>#VALUE!</v>
      </c>
      <c r="BS626" s="10" t="e" cm="1" vm="3">
        <f t="array" aca="1" ref="BS626" ca="1">IFERROR(INDEX($AN626:$BG626,_xlfn.AGGREGATE(15,6,(COLUMN($AN626:$BG626)-COLUMN($AN$8)+1)/NOT(ISNA(MATCH($AN626:$BG626,$FF$1:$FF$6,0))),COLUMN($BV626:BY626))),"")</f>
        <v>#VALUE!</v>
      </c>
      <c r="BT626" s="10" t="e" cm="1" vm="4">
        <f t="array" aca="1" ref="BT626" ca="1">IFERROR(INDEX($AN626:$BG626,_xlfn.AGGREGATE(15,6,(COLUMN($AN626:$BG626)-COLUMN($AN$8)+1)/NOT(ISNA(MATCH($AN626:$BG626,$FF$1:$FF$6,0))),COLUMN($BV626:BZ626))),"")</f>
        <v>#VALUE!</v>
      </c>
      <c r="BU626" s="10" t="e" cm="1" vm="5">
        <f t="array" aca="1" ref="BU626" ca="1">IFERROR(INDEX($AN626:$BG626,_xlfn.AGGREGATE(15,6,(COLUMN($AN626:$BG626)-COLUMN($AN$8)+1)/NOT(ISNA(MATCH($AN626:$BG626,$FF$1:$FF$6,0))),COLUMN($BV626:CA626))),"")</f>
        <v>#VALUE!</v>
      </c>
      <c r="BV626" s="11"/>
      <c r="BW626" s="10" t="str" cm="1">
        <f t="array" ref="BW626">IFERROR(INDEX($BI626:$BN626,_xlfn.AGGREGATE(15,6,(COLUMN($BI626:$BN626)-COLUMN($BI$8)+1)/NOT(ISNA(MATCH($BI626:$BN626,$FF$1:$FF$6,0))),COLUMN($BW626:BW626))),"")</f>
        <v/>
      </c>
      <c r="BX626" s="10" t="e" cm="1" vm="1">
        <f t="array" aca="1" ref="BX626" ca="1">IFERROR(INDEX($BI626:$BN626,_xlfn.AGGREGATE(15,6,(COLUMN($BI626:$BN626)-COLUMN($BI$8)+1)/NOT(ISNA(MATCH($BI626:$BN626,$FF$1:$FF$6,0))),COLUMN($BW626:BX626))),"")</f>
        <v>#VALUE!</v>
      </c>
      <c r="BY626" s="10" t="e" cm="1" vm="2">
        <f t="array" aca="1" ref="BY626" ca="1">IFERROR(INDEX($BI626:$BN626,_xlfn.AGGREGATE(15,6,(COLUMN($BI626:$BN626)-COLUMN($BI$8)+1)/NOT(ISNA(MATCH($BI626:$BN626,$FF$1:$FF$6,0))),COLUMN($BW626:BY626))),"")</f>
        <v>#VALUE!</v>
      </c>
      <c r="BZ626" s="10" t="e" cm="1" vm="3">
        <f t="array" aca="1" ref="BZ626" ca="1">IFERROR(INDEX($BI626:$BN626,_xlfn.AGGREGATE(15,6,(COLUMN($BI626:$BN626)-COLUMN($BI$8)+1)/NOT(ISNA(MATCH($BI626:$BN626,$FF$1:$FF$6,0))),COLUMN($BW626:BZ626))),"")</f>
        <v>#VALUE!</v>
      </c>
      <c r="CA626" s="10" t="e" cm="1" vm="4">
        <f t="array" aca="1" ref="CA626" ca="1">IFERROR(INDEX($BI626:$BN626,_xlfn.AGGREGATE(15,6,(COLUMN($BI626:$BN626)-COLUMN($BI$8)+1)/NOT(ISNA(MATCH($BI626:$BN626,$FF$1:$FF$6,0))),COLUMN($BW626:CA626))),"")</f>
        <v>#VALUE!</v>
      </c>
      <c r="CB626" s="10" t="e" cm="1" vm="5">
        <f t="array" aca="1" ref="CB626" ca="1">IFERROR(INDEX($BI626:$BN626,_xlfn.AGGREGATE(15,6,(COLUMN($BI626:$BN626)-COLUMN($BI$8)+1)/NOT(ISNA(MATCH($BI626:$BN626,$FF$1:$FF$6,0))),COLUMN($BW626:CB626))),"")</f>
        <v>#VALUE!</v>
      </c>
      <c r="CC626" s="11"/>
      <c r="CD626" s="10"/>
      <c r="CE626" s="10"/>
      <c r="CF626" s="10"/>
      <c r="CG626" s="10"/>
      <c r="CH626" s="10"/>
      <c r="CI626" s="11"/>
      <c r="CJ626" s="10" cm="1">
        <f t="array" ref="CJ626">SUM(COUNTIF(CD626:CF626,$DH$3:$DM$3))</f>
        <v>0</v>
      </c>
      <c r="CK626" s="10" cm="1">
        <f t="array" ref="CK626">SUM(COUNTIF(CD626:CF626,$DH$2:$DL$2))</f>
        <v>0</v>
      </c>
      <c r="CL626" s="10" cm="1">
        <f t="array" ref="CL626">SUM(COUNTIF(CD626:CF626,$DM$2:$DQ$2))</f>
        <v>0</v>
      </c>
      <c r="CM626" s="11"/>
      <c r="CN626" s="10"/>
      <c r="CO626" s="10"/>
      <c r="CP626" s="11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1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7" t="s">
        <v>42</v>
      </c>
      <c r="EC626" s="11"/>
      <c r="ED626" s="10">
        <f>Tableau1[[#This Row],[Colonne75]]</f>
        <v>0</v>
      </c>
      <c r="EE626" s="10"/>
      <c r="EF626" s="10">
        <f ca="1">OFFSET(Tableau1[[#This Row],[Colonne19]],0,Tableau1[[#This Row],[Colonne126]]-1)</f>
        <v>0</v>
      </c>
      <c r="EG626" s="11"/>
      <c r="EH626" s="10">
        <f>Tableau1[[#This Row],[Colonne76]]</f>
        <v>0</v>
      </c>
      <c r="EI626" s="10"/>
      <c r="EJ626" s="10">
        <f ca="1">OFFSET(Tableau1[[#This Row],[Colonne19]],0,Tableau1[[#This Row],[Colonne130]]-1)</f>
        <v>0</v>
      </c>
      <c r="EK626" s="11"/>
      <c r="EL626" s="10">
        <f>Tableau1[[#This Row],[Colonne77]]</f>
        <v>0</v>
      </c>
      <c r="EM626" s="10"/>
      <c r="EN626" s="10">
        <f ca="1">OFFSET(Tableau1[[#This Row],[Colonne19]],0,Tableau1[[#This Row],[Colonne134]]-1)</f>
        <v>0</v>
      </c>
      <c r="EO626" s="11"/>
      <c r="EP626" s="10">
        <f>Tableau1[[#This Row],[Colonne78]]</f>
        <v>0</v>
      </c>
      <c r="EQ626" s="10"/>
      <c r="ER626" s="10">
        <f ca="1">OFFSET(Tableau1[[#This Row],[Colonne19]],0,Tableau1[[#This Row],[Colonne138]]-1)</f>
        <v>0</v>
      </c>
      <c r="ES626" s="11"/>
      <c r="ET626" s="10">
        <f>Tableau1[[#This Row],[Colonne79]]</f>
        <v>0</v>
      </c>
      <c r="EU626" s="10"/>
      <c r="EV626" s="10">
        <f ca="1">OFFSET(Tableau1[[#This Row],[Colonne19]],0,Tableau1[[#This Row],[Colonne142]]-1)</f>
        <v>0</v>
      </c>
      <c r="EW626" s="11"/>
      <c r="EX626" s="10">
        <f t="shared" ca="1" si="60"/>
        <v>0</v>
      </c>
      <c r="EY626" s="10">
        <f t="shared" ca="1" si="61"/>
        <v>0</v>
      </c>
      <c r="EZ626" s="10">
        <f t="shared" ca="1" si="62"/>
        <v>0</v>
      </c>
      <c r="FA626" s="10">
        <f t="shared" ca="1" si="57"/>
        <v>0</v>
      </c>
      <c r="FB626" s="10">
        <f t="shared" ca="1" si="58"/>
        <v>0</v>
      </c>
      <c r="FC626" s="10">
        <f t="shared" ca="1" si="59"/>
        <v>0</v>
      </c>
      <c r="FD626" s="11"/>
    </row>
    <row r="627" spans="1:160" x14ac:dyDescent="0.2">
      <c r="A627" s="25"/>
      <c r="B627" s="10"/>
      <c r="C627" s="13"/>
      <c r="D627" s="26"/>
      <c r="E627" s="10"/>
      <c r="F627" s="10"/>
      <c r="G627" s="10"/>
      <c r="H627" s="10"/>
      <c r="I627" s="10"/>
      <c r="J627" s="24"/>
      <c r="K627" s="13"/>
      <c r="L627" s="10"/>
      <c r="M627" s="13"/>
      <c r="N627" s="13"/>
      <c r="O627" s="33" t="e">
        <f>Tableau1[[#This Row],[Colonne14]]/Tableau1[[#This Row],[Colonne13]]</f>
        <v>#DIV/0!</v>
      </c>
      <c r="P627" s="57"/>
      <c r="Q627" s="59" t="e" cm="1">
        <f t="array" ref="Q627">SUM(Tableau1[[#This Row],[Colonne19]:[Colonne38]]/Tableau1[[#This Row],[Colonne11]])</f>
        <v>#DIV/0!</v>
      </c>
      <c r="R627" s="11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1"/>
      <c r="AN627" s="10" t="str" cm="1">
        <f t="array" ref="AN627">IFERROR(INDEX($S$2:$AL$2,MATCH(SMALL(Tableau1[[#This Row],[Colonne19]:[Colonne38]],1),Tableau1[[#This Row],[Colonne19]:[Colonne38]],0)),"")</f>
        <v/>
      </c>
      <c r="AO627" s="10" t="str">
        <f>IFERROR(INDEX($S$2:$AL$2,MATCH(SMALL(Tableau1[[#This Row],[Colonne19]:[Colonne38]],2),Tableau1[[#This Row],[Colonne19]:[Colonne38]],0)),"")</f>
        <v/>
      </c>
      <c r="AP627" s="10" t="str">
        <f>IFERROR(INDEX($S$2:$AL$2,MATCH(SMALL(Tableau1[[#This Row],[Colonne19]:[Colonne38]],3),Tableau1[[#This Row],[Colonne19]:[Colonne38]],0)),"")</f>
        <v/>
      </c>
      <c r="AQ627" s="10" t="str">
        <f>IFERROR(INDEX($S$2:$AL$2,MATCH(SMALL(Tableau1[[#This Row],[Colonne19]:[Colonne38]],4),Tableau1[[#This Row],[Colonne19]:[Colonne38]],0)),"")</f>
        <v/>
      </c>
      <c r="AR627" s="10" t="str">
        <f>IFERROR(INDEX($S$2:$AL$2,MATCH(SMALL(Tableau1[[#This Row],[Colonne19]:[Colonne38]],5),Tableau1[[#This Row],[Colonne19]:[Colonne38]],0)),"")</f>
        <v/>
      </c>
      <c r="AS627" s="10" t="str">
        <f>IFERROR(INDEX($S$2:$AL$2,MATCH(SMALL(Tableau1[[#This Row],[Colonne19]:[Colonne38]],6),Tableau1[[#This Row],[Colonne19]:[Colonne38]],0)),"")</f>
        <v/>
      </c>
      <c r="AT627" s="10" t="str">
        <f>IFERROR(INDEX($S$2:$AL$2,MATCH(SMALL(Tableau1[[#This Row],[Colonne19]:[Colonne38]],7),Tableau1[[#This Row],[Colonne19]:[Colonne38]],0)),"")</f>
        <v/>
      </c>
      <c r="AU627" s="10" t="str">
        <f>IFERROR(INDEX($S$2:$AL$2,MATCH(SMALL(Tableau1[[#This Row],[Colonne19]:[Colonne38]],8),Tableau1[[#This Row],[Colonne19]:[Colonne38]],0)),"")</f>
        <v/>
      </c>
      <c r="AV627" s="10" t="str">
        <f>IFERROR(INDEX($S$2:$AL$2,MATCH(SMALL(Tableau1[[#This Row],[Colonne19]:[Colonne38]],9),Tableau1[[#This Row],[Colonne19]:[Colonne38]],0)),"")</f>
        <v/>
      </c>
      <c r="AW627" s="10" t="str">
        <f>IFERROR(INDEX($S$2:$AL$2,MATCH(SMALL(Tableau1[[#This Row],[Colonne19]:[Colonne38]],10),Tableau1[[#This Row],[Colonne19]:[Colonne38]],0)),"")</f>
        <v/>
      </c>
      <c r="AX627" s="10" t="str">
        <f>IFERROR(INDEX($S$2:$AL$2,MATCH(SMALL(Tableau1[[#This Row],[Colonne19]:[Colonne38]],11),Tableau1[[#This Row],[Colonne19]:[Colonne38]],0)),"")</f>
        <v/>
      </c>
      <c r="AY627" s="10" t="str">
        <f>IFERROR(INDEX($S$2:$AL$2,MATCH(SMALL(Tableau1[[#This Row],[Colonne19]:[Colonne38]],12),Tableau1[[#This Row],[Colonne19]:[Colonne38]],0)),"")</f>
        <v/>
      </c>
      <c r="AZ627" s="10" t="str">
        <f>IFERROR(INDEX($S$2:$AL$2,MATCH(SMALL(Tableau1[[#This Row],[Colonne19]:[Colonne38]],13),Tableau1[[#This Row],[Colonne19]:[Colonne38]],0)),"")</f>
        <v/>
      </c>
      <c r="BA627" s="10" t="str">
        <f>IFERROR(INDEX($S$2:$AL$2,MATCH(SMALL(Tableau1[[#This Row],[Colonne19]:[Colonne38]],14),Tableau1[[#This Row],[Colonne19]:[Colonne38]],0)),"")</f>
        <v/>
      </c>
      <c r="BB627" s="10" t="str">
        <f>IFERROR(INDEX($S$2:$AL$2,MATCH(SMALL(Tableau1[[#This Row],[Colonne19]:[Colonne38]],15),Tableau1[[#This Row],[Colonne19]:[Colonne38]],0)),"")</f>
        <v/>
      </c>
      <c r="BC627" s="10" t="str">
        <f>IFERROR(INDEX($S$2:$AL$2,MATCH(SMALL(Tableau1[[#This Row],[Colonne19]:[Colonne38]],16),Tableau1[[#This Row],[Colonne19]:[Colonne38]],0)),"")</f>
        <v/>
      </c>
      <c r="BD627" s="10" t="str">
        <f>IFERROR(INDEX($S$2:$AL$2,MATCH(SMALL(Tableau1[[#This Row],[Colonne19]:[Colonne38]],17),Tableau1[[#This Row],[Colonne19]:[Colonne38]],0)),"")</f>
        <v/>
      </c>
      <c r="BE627" s="10" t="str">
        <f>IFERROR(INDEX($S$2:$AL$2,MATCH(SMALL(Tableau1[[#This Row],[Colonne19]:[Colonne38]],18),Tableau1[[#This Row],[Colonne19]:[Colonne38]],0)),"")</f>
        <v/>
      </c>
      <c r="BF627" s="10" t="str">
        <f>IFERROR(INDEX($S$2:$AL$2,MATCH(SMALL(Tableau1[[#This Row],[Colonne19]:[Colonne38]],19),Tableau1[[#This Row],[Colonne19]:[Colonne38]],0)),"")</f>
        <v/>
      </c>
      <c r="BG627" s="10" t="str">
        <f>IFERROR(INDEX($S$2:$AL$2,MATCH(SMALL(Tableau1[[#This Row],[Colonne19]:[Colonne38]],20),Tableau1[[#This Row],[Colonne19]:[Colonne38]],0)),"")</f>
        <v/>
      </c>
      <c r="BH627" s="11"/>
      <c r="BI627" s="10"/>
      <c r="BJ627" s="10"/>
      <c r="BK627" s="10"/>
      <c r="BL627" s="10"/>
      <c r="BM627" s="10"/>
      <c r="BN627" s="10"/>
      <c r="BO627" s="11"/>
      <c r="BP627" s="10" t="str" cm="1">
        <f t="array" ref="BP627">IFERROR(INDEX($AN627:$BG627,_xlfn.AGGREGATE(15,6,(COLUMN($AN627:$BG627)-COLUMN($AN$8)+1)/NOT(ISNA(MATCH($AN627:$BG627,$FF$1:$FF$6,0))),COLUMN($BV627:BV627))),"")</f>
        <v/>
      </c>
      <c r="BQ627" s="10" t="e" cm="1" vm="1">
        <f t="array" aca="1" ref="BQ627" ca="1">IFERROR(INDEX($AN627:$BG627,_xlfn.AGGREGATE(15,6,(COLUMN($AN627:$BG627)-COLUMN($AN$8)+1)/NOT(ISNA(MATCH($AN627:$BG627,$FF$1:$FF$6,0))),COLUMN($BV627:BW627))),"")</f>
        <v>#VALUE!</v>
      </c>
      <c r="BR627" s="10" t="e" cm="1" vm="2">
        <f t="array" aca="1" ref="BR627" ca="1">IFERROR(INDEX($AN627:$BG627,_xlfn.AGGREGATE(15,6,(COLUMN($AN627:$BG627)-COLUMN($AN$8)+1)/NOT(ISNA(MATCH($AN627:$BG627,$FF$1:$FF$6,0))),COLUMN($BV627:BX627))),"")</f>
        <v>#VALUE!</v>
      </c>
      <c r="BS627" s="10" t="e" cm="1" vm="3">
        <f t="array" aca="1" ref="BS627" ca="1">IFERROR(INDEX($AN627:$BG627,_xlfn.AGGREGATE(15,6,(COLUMN($AN627:$BG627)-COLUMN($AN$8)+1)/NOT(ISNA(MATCH($AN627:$BG627,$FF$1:$FF$6,0))),COLUMN($BV627:BY627))),"")</f>
        <v>#VALUE!</v>
      </c>
      <c r="BT627" s="10" t="e" cm="1" vm="4">
        <f t="array" aca="1" ref="BT627" ca="1">IFERROR(INDEX($AN627:$BG627,_xlfn.AGGREGATE(15,6,(COLUMN($AN627:$BG627)-COLUMN($AN$8)+1)/NOT(ISNA(MATCH($AN627:$BG627,$FF$1:$FF$6,0))),COLUMN($BV627:BZ627))),"")</f>
        <v>#VALUE!</v>
      </c>
      <c r="BU627" s="10" t="e" cm="1" vm="5">
        <f t="array" aca="1" ref="BU627" ca="1">IFERROR(INDEX($AN627:$BG627,_xlfn.AGGREGATE(15,6,(COLUMN($AN627:$BG627)-COLUMN($AN$8)+1)/NOT(ISNA(MATCH($AN627:$BG627,$FF$1:$FF$6,0))),COLUMN($BV627:CA627))),"")</f>
        <v>#VALUE!</v>
      </c>
      <c r="BV627" s="11"/>
      <c r="BW627" s="10" t="str" cm="1">
        <f t="array" ref="BW627">IFERROR(INDEX($BI627:$BN627,_xlfn.AGGREGATE(15,6,(COLUMN($BI627:$BN627)-COLUMN($BI$8)+1)/NOT(ISNA(MATCH($BI627:$BN627,$FF$1:$FF$6,0))),COLUMN($BW627:BW627))),"")</f>
        <v/>
      </c>
      <c r="BX627" s="10" t="e" cm="1" vm="1">
        <f t="array" aca="1" ref="BX627" ca="1">IFERROR(INDEX($BI627:$BN627,_xlfn.AGGREGATE(15,6,(COLUMN($BI627:$BN627)-COLUMN($BI$8)+1)/NOT(ISNA(MATCH($BI627:$BN627,$FF$1:$FF$6,0))),COLUMN($BW627:BX627))),"")</f>
        <v>#VALUE!</v>
      </c>
      <c r="BY627" s="10" t="e" cm="1" vm="2">
        <f t="array" aca="1" ref="BY627" ca="1">IFERROR(INDEX($BI627:$BN627,_xlfn.AGGREGATE(15,6,(COLUMN($BI627:$BN627)-COLUMN($BI$8)+1)/NOT(ISNA(MATCH($BI627:$BN627,$FF$1:$FF$6,0))),COLUMN($BW627:BY627))),"")</f>
        <v>#VALUE!</v>
      </c>
      <c r="BZ627" s="10" t="e" cm="1" vm="3">
        <f t="array" aca="1" ref="BZ627" ca="1">IFERROR(INDEX($BI627:$BN627,_xlfn.AGGREGATE(15,6,(COLUMN($BI627:$BN627)-COLUMN($BI$8)+1)/NOT(ISNA(MATCH($BI627:$BN627,$FF$1:$FF$6,0))),COLUMN($BW627:BZ627))),"")</f>
        <v>#VALUE!</v>
      </c>
      <c r="CA627" s="10" t="e" cm="1" vm="4">
        <f t="array" aca="1" ref="CA627" ca="1">IFERROR(INDEX($BI627:$BN627,_xlfn.AGGREGATE(15,6,(COLUMN($BI627:$BN627)-COLUMN($BI$8)+1)/NOT(ISNA(MATCH($BI627:$BN627,$FF$1:$FF$6,0))),COLUMN($BW627:CA627))),"")</f>
        <v>#VALUE!</v>
      </c>
      <c r="CB627" s="10" t="e" cm="1" vm="5">
        <f t="array" aca="1" ref="CB627" ca="1">IFERROR(INDEX($BI627:$BN627,_xlfn.AGGREGATE(15,6,(COLUMN($BI627:$BN627)-COLUMN($BI$8)+1)/NOT(ISNA(MATCH($BI627:$BN627,$FF$1:$FF$6,0))),COLUMN($BW627:CB627))),"")</f>
        <v>#VALUE!</v>
      </c>
      <c r="CC627" s="11"/>
      <c r="CD627" s="10"/>
      <c r="CE627" s="10"/>
      <c r="CF627" s="10"/>
      <c r="CG627" s="10"/>
      <c r="CH627" s="10"/>
      <c r="CI627" s="11"/>
      <c r="CJ627" s="10" cm="1">
        <f t="array" ref="CJ627">SUM(COUNTIF(CD627:CF627,$DH$3:$DM$3))</f>
        <v>0</v>
      </c>
      <c r="CK627" s="10" cm="1">
        <f t="array" ref="CK627">SUM(COUNTIF(CD627:CF627,$DH$2:$DL$2))</f>
        <v>0</v>
      </c>
      <c r="CL627" s="10" cm="1">
        <f t="array" ref="CL627">SUM(COUNTIF(CD627:CF627,$DM$2:$DQ$2))</f>
        <v>0</v>
      </c>
      <c r="CM627" s="11"/>
      <c r="CN627" s="10"/>
      <c r="CO627" s="10"/>
      <c r="CP627" s="11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1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7" t="s">
        <v>42</v>
      </c>
      <c r="EC627" s="11"/>
      <c r="ED627" s="10">
        <f>Tableau1[[#This Row],[Colonne75]]</f>
        <v>0</v>
      </c>
      <c r="EE627" s="10"/>
      <c r="EF627" s="10">
        <f ca="1">OFFSET(Tableau1[[#This Row],[Colonne19]],0,Tableau1[[#This Row],[Colonne126]]-1)</f>
        <v>0</v>
      </c>
      <c r="EG627" s="11"/>
      <c r="EH627" s="10">
        <f>Tableau1[[#This Row],[Colonne76]]</f>
        <v>0</v>
      </c>
      <c r="EI627" s="10"/>
      <c r="EJ627" s="10">
        <f ca="1">OFFSET(Tableau1[[#This Row],[Colonne19]],0,Tableau1[[#This Row],[Colonne130]]-1)</f>
        <v>0</v>
      </c>
      <c r="EK627" s="11"/>
      <c r="EL627" s="10">
        <f>Tableau1[[#This Row],[Colonne77]]</f>
        <v>0</v>
      </c>
      <c r="EM627" s="10"/>
      <c r="EN627" s="10">
        <f ca="1">OFFSET(Tableau1[[#This Row],[Colonne19]],0,Tableau1[[#This Row],[Colonne134]]-1)</f>
        <v>0</v>
      </c>
      <c r="EO627" s="11"/>
      <c r="EP627" s="10">
        <f>Tableau1[[#This Row],[Colonne78]]</f>
        <v>0</v>
      </c>
      <c r="EQ627" s="10"/>
      <c r="ER627" s="10">
        <f ca="1">OFFSET(Tableau1[[#This Row],[Colonne19]],0,Tableau1[[#This Row],[Colonne138]]-1)</f>
        <v>0</v>
      </c>
      <c r="ES627" s="11"/>
      <c r="ET627" s="10">
        <f>Tableau1[[#This Row],[Colonne79]]</f>
        <v>0</v>
      </c>
      <c r="EU627" s="10"/>
      <c r="EV627" s="10">
        <f ca="1">OFFSET(Tableau1[[#This Row],[Colonne19]],0,Tableau1[[#This Row],[Colonne142]]-1)</f>
        <v>0</v>
      </c>
      <c r="EW627" s="11"/>
      <c r="EX627" s="10">
        <f t="shared" ca="1" si="60"/>
        <v>0</v>
      </c>
      <c r="EY627" s="10">
        <f t="shared" ca="1" si="61"/>
        <v>0</v>
      </c>
      <c r="EZ627" s="10">
        <f t="shared" ca="1" si="62"/>
        <v>0</v>
      </c>
      <c r="FA627" s="10">
        <f t="shared" ca="1" si="57"/>
        <v>0</v>
      </c>
      <c r="FB627" s="10">
        <f t="shared" ca="1" si="58"/>
        <v>0</v>
      </c>
      <c r="FC627" s="10">
        <f t="shared" ca="1" si="59"/>
        <v>0</v>
      </c>
      <c r="FD627" s="11"/>
    </row>
    <row r="628" spans="1:160" x14ac:dyDescent="0.2">
      <c r="A628" s="25"/>
      <c r="B628" s="10"/>
      <c r="C628" s="13"/>
      <c r="D628" s="26"/>
      <c r="E628" s="10"/>
      <c r="F628" s="10"/>
      <c r="G628" s="10"/>
      <c r="H628" s="10"/>
      <c r="I628" s="10"/>
      <c r="J628" s="24"/>
      <c r="K628" s="13"/>
      <c r="L628" s="10"/>
      <c r="M628" s="13"/>
      <c r="N628" s="13"/>
      <c r="O628" s="33" t="e">
        <f>Tableau1[[#This Row],[Colonne14]]/Tableau1[[#This Row],[Colonne13]]</f>
        <v>#DIV/0!</v>
      </c>
      <c r="P628" s="57"/>
      <c r="Q628" s="59" t="e" cm="1">
        <f t="array" ref="Q628">SUM(Tableau1[[#This Row],[Colonne19]:[Colonne38]]/Tableau1[[#This Row],[Colonne11]])</f>
        <v>#DIV/0!</v>
      </c>
      <c r="R628" s="11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1"/>
      <c r="AN628" s="10" t="str" cm="1">
        <f t="array" ref="AN628">IFERROR(INDEX($S$2:$AL$2,MATCH(SMALL(Tableau1[[#This Row],[Colonne19]:[Colonne38]],1),Tableau1[[#This Row],[Colonne19]:[Colonne38]],0)),"")</f>
        <v/>
      </c>
      <c r="AO628" s="10" t="str">
        <f>IFERROR(INDEX($S$2:$AL$2,MATCH(SMALL(Tableau1[[#This Row],[Colonne19]:[Colonne38]],2),Tableau1[[#This Row],[Colonne19]:[Colonne38]],0)),"")</f>
        <v/>
      </c>
      <c r="AP628" s="10" t="str">
        <f>IFERROR(INDEX($S$2:$AL$2,MATCH(SMALL(Tableau1[[#This Row],[Colonne19]:[Colonne38]],3),Tableau1[[#This Row],[Colonne19]:[Colonne38]],0)),"")</f>
        <v/>
      </c>
      <c r="AQ628" s="10" t="str">
        <f>IFERROR(INDEX($S$2:$AL$2,MATCH(SMALL(Tableau1[[#This Row],[Colonne19]:[Colonne38]],4),Tableau1[[#This Row],[Colonne19]:[Colonne38]],0)),"")</f>
        <v/>
      </c>
      <c r="AR628" s="10" t="str">
        <f>IFERROR(INDEX($S$2:$AL$2,MATCH(SMALL(Tableau1[[#This Row],[Colonne19]:[Colonne38]],5),Tableau1[[#This Row],[Colonne19]:[Colonne38]],0)),"")</f>
        <v/>
      </c>
      <c r="AS628" s="10" t="str">
        <f>IFERROR(INDEX($S$2:$AL$2,MATCH(SMALL(Tableau1[[#This Row],[Colonne19]:[Colonne38]],6),Tableau1[[#This Row],[Colonne19]:[Colonne38]],0)),"")</f>
        <v/>
      </c>
      <c r="AT628" s="10" t="str">
        <f>IFERROR(INDEX($S$2:$AL$2,MATCH(SMALL(Tableau1[[#This Row],[Colonne19]:[Colonne38]],7),Tableau1[[#This Row],[Colonne19]:[Colonne38]],0)),"")</f>
        <v/>
      </c>
      <c r="AU628" s="10" t="str">
        <f>IFERROR(INDEX($S$2:$AL$2,MATCH(SMALL(Tableau1[[#This Row],[Colonne19]:[Colonne38]],8),Tableau1[[#This Row],[Colonne19]:[Colonne38]],0)),"")</f>
        <v/>
      </c>
      <c r="AV628" s="10" t="str">
        <f>IFERROR(INDEX($S$2:$AL$2,MATCH(SMALL(Tableau1[[#This Row],[Colonne19]:[Colonne38]],9),Tableau1[[#This Row],[Colonne19]:[Colonne38]],0)),"")</f>
        <v/>
      </c>
      <c r="AW628" s="10" t="str">
        <f>IFERROR(INDEX($S$2:$AL$2,MATCH(SMALL(Tableau1[[#This Row],[Colonne19]:[Colonne38]],10),Tableau1[[#This Row],[Colonne19]:[Colonne38]],0)),"")</f>
        <v/>
      </c>
      <c r="AX628" s="10" t="str">
        <f>IFERROR(INDEX($S$2:$AL$2,MATCH(SMALL(Tableau1[[#This Row],[Colonne19]:[Colonne38]],11),Tableau1[[#This Row],[Colonne19]:[Colonne38]],0)),"")</f>
        <v/>
      </c>
      <c r="AY628" s="10" t="str">
        <f>IFERROR(INDEX($S$2:$AL$2,MATCH(SMALL(Tableau1[[#This Row],[Colonne19]:[Colonne38]],12),Tableau1[[#This Row],[Colonne19]:[Colonne38]],0)),"")</f>
        <v/>
      </c>
      <c r="AZ628" s="10" t="str">
        <f>IFERROR(INDEX($S$2:$AL$2,MATCH(SMALL(Tableau1[[#This Row],[Colonne19]:[Colonne38]],13),Tableau1[[#This Row],[Colonne19]:[Colonne38]],0)),"")</f>
        <v/>
      </c>
      <c r="BA628" s="10" t="str">
        <f>IFERROR(INDEX($S$2:$AL$2,MATCH(SMALL(Tableau1[[#This Row],[Colonne19]:[Colonne38]],14),Tableau1[[#This Row],[Colonne19]:[Colonne38]],0)),"")</f>
        <v/>
      </c>
      <c r="BB628" s="10" t="str">
        <f>IFERROR(INDEX($S$2:$AL$2,MATCH(SMALL(Tableau1[[#This Row],[Colonne19]:[Colonne38]],15),Tableau1[[#This Row],[Colonne19]:[Colonne38]],0)),"")</f>
        <v/>
      </c>
      <c r="BC628" s="10" t="str">
        <f>IFERROR(INDEX($S$2:$AL$2,MATCH(SMALL(Tableau1[[#This Row],[Colonne19]:[Colonne38]],16),Tableau1[[#This Row],[Colonne19]:[Colonne38]],0)),"")</f>
        <v/>
      </c>
      <c r="BD628" s="10" t="str">
        <f>IFERROR(INDEX($S$2:$AL$2,MATCH(SMALL(Tableau1[[#This Row],[Colonne19]:[Colonne38]],17),Tableau1[[#This Row],[Colonne19]:[Colonne38]],0)),"")</f>
        <v/>
      </c>
      <c r="BE628" s="10" t="str">
        <f>IFERROR(INDEX($S$2:$AL$2,MATCH(SMALL(Tableau1[[#This Row],[Colonne19]:[Colonne38]],18),Tableau1[[#This Row],[Colonne19]:[Colonne38]],0)),"")</f>
        <v/>
      </c>
      <c r="BF628" s="10" t="str">
        <f>IFERROR(INDEX($S$2:$AL$2,MATCH(SMALL(Tableau1[[#This Row],[Colonne19]:[Colonne38]],19),Tableau1[[#This Row],[Colonne19]:[Colonne38]],0)),"")</f>
        <v/>
      </c>
      <c r="BG628" s="10" t="str">
        <f>IFERROR(INDEX($S$2:$AL$2,MATCH(SMALL(Tableau1[[#This Row],[Colonne19]:[Colonne38]],20),Tableau1[[#This Row],[Colonne19]:[Colonne38]],0)),"")</f>
        <v/>
      </c>
      <c r="BH628" s="11"/>
      <c r="BI628" s="10"/>
      <c r="BJ628" s="10"/>
      <c r="BK628" s="10"/>
      <c r="BL628" s="10"/>
      <c r="BM628" s="10"/>
      <c r="BN628" s="10"/>
      <c r="BO628" s="11"/>
      <c r="BP628" s="10" t="str" cm="1">
        <f t="array" ref="BP628">IFERROR(INDEX($AN628:$BG628,_xlfn.AGGREGATE(15,6,(COLUMN($AN628:$BG628)-COLUMN($AN$8)+1)/NOT(ISNA(MATCH($AN628:$BG628,$FF$1:$FF$6,0))),COLUMN($BV628:BV628))),"")</f>
        <v/>
      </c>
      <c r="BQ628" s="10" t="e" cm="1" vm="1">
        <f t="array" aca="1" ref="BQ628" ca="1">IFERROR(INDEX($AN628:$BG628,_xlfn.AGGREGATE(15,6,(COLUMN($AN628:$BG628)-COLUMN($AN$8)+1)/NOT(ISNA(MATCH($AN628:$BG628,$FF$1:$FF$6,0))),COLUMN($BV628:BW628))),"")</f>
        <v>#VALUE!</v>
      </c>
      <c r="BR628" s="10" t="e" cm="1" vm="2">
        <f t="array" aca="1" ref="BR628" ca="1">IFERROR(INDEX($AN628:$BG628,_xlfn.AGGREGATE(15,6,(COLUMN($AN628:$BG628)-COLUMN($AN$8)+1)/NOT(ISNA(MATCH($AN628:$BG628,$FF$1:$FF$6,0))),COLUMN($BV628:BX628))),"")</f>
        <v>#VALUE!</v>
      </c>
      <c r="BS628" s="10" t="e" cm="1" vm="3">
        <f t="array" aca="1" ref="BS628" ca="1">IFERROR(INDEX($AN628:$BG628,_xlfn.AGGREGATE(15,6,(COLUMN($AN628:$BG628)-COLUMN($AN$8)+1)/NOT(ISNA(MATCH($AN628:$BG628,$FF$1:$FF$6,0))),COLUMN($BV628:BY628))),"")</f>
        <v>#VALUE!</v>
      </c>
      <c r="BT628" s="10" t="e" cm="1" vm="4">
        <f t="array" aca="1" ref="BT628" ca="1">IFERROR(INDEX($AN628:$BG628,_xlfn.AGGREGATE(15,6,(COLUMN($AN628:$BG628)-COLUMN($AN$8)+1)/NOT(ISNA(MATCH($AN628:$BG628,$FF$1:$FF$6,0))),COLUMN($BV628:BZ628))),"")</f>
        <v>#VALUE!</v>
      </c>
      <c r="BU628" s="10" t="e" cm="1" vm="5">
        <f t="array" aca="1" ref="BU628" ca="1">IFERROR(INDEX($AN628:$BG628,_xlfn.AGGREGATE(15,6,(COLUMN($AN628:$BG628)-COLUMN($AN$8)+1)/NOT(ISNA(MATCH($AN628:$BG628,$FF$1:$FF$6,0))),COLUMN($BV628:CA628))),"")</f>
        <v>#VALUE!</v>
      </c>
      <c r="BV628" s="11"/>
      <c r="BW628" s="10" t="str" cm="1">
        <f t="array" ref="BW628">IFERROR(INDEX($BI628:$BN628,_xlfn.AGGREGATE(15,6,(COLUMN($BI628:$BN628)-COLUMN($BI$8)+1)/NOT(ISNA(MATCH($BI628:$BN628,$FF$1:$FF$6,0))),COLUMN($BW628:BW628))),"")</f>
        <v/>
      </c>
      <c r="BX628" s="10" t="e" cm="1" vm="1">
        <f t="array" aca="1" ref="BX628" ca="1">IFERROR(INDEX($BI628:$BN628,_xlfn.AGGREGATE(15,6,(COLUMN($BI628:$BN628)-COLUMN($BI$8)+1)/NOT(ISNA(MATCH($BI628:$BN628,$FF$1:$FF$6,0))),COLUMN($BW628:BX628))),"")</f>
        <v>#VALUE!</v>
      </c>
      <c r="BY628" s="10" t="e" cm="1" vm="2">
        <f t="array" aca="1" ref="BY628" ca="1">IFERROR(INDEX($BI628:$BN628,_xlfn.AGGREGATE(15,6,(COLUMN($BI628:$BN628)-COLUMN($BI$8)+1)/NOT(ISNA(MATCH($BI628:$BN628,$FF$1:$FF$6,0))),COLUMN($BW628:BY628))),"")</f>
        <v>#VALUE!</v>
      </c>
      <c r="BZ628" s="10" t="e" cm="1" vm="3">
        <f t="array" aca="1" ref="BZ628" ca="1">IFERROR(INDEX($BI628:$BN628,_xlfn.AGGREGATE(15,6,(COLUMN($BI628:$BN628)-COLUMN($BI$8)+1)/NOT(ISNA(MATCH($BI628:$BN628,$FF$1:$FF$6,0))),COLUMN($BW628:BZ628))),"")</f>
        <v>#VALUE!</v>
      </c>
      <c r="CA628" s="10" t="e" cm="1" vm="4">
        <f t="array" aca="1" ref="CA628" ca="1">IFERROR(INDEX($BI628:$BN628,_xlfn.AGGREGATE(15,6,(COLUMN($BI628:$BN628)-COLUMN($BI$8)+1)/NOT(ISNA(MATCH($BI628:$BN628,$FF$1:$FF$6,0))),COLUMN($BW628:CA628))),"")</f>
        <v>#VALUE!</v>
      </c>
      <c r="CB628" s="10" t="e" cm="1" vm="5">
        <f t="array" aca="1" ref="CB628" ca="1">IFERROR(INDEX($BI628:$BN628,_xlfn.AGGREGATE(15,6,(COLUMN($BI628:$BN628)-COLUMN($BI$8)+1)/NOT(ISNA(MATCH($BI628:$BN628,$FF$1:$FF$6,0))),COLUMN($BW628:CB628))),"")</f>
        <v>#VALUE!</v>
      </c>
      <c r="CC628" s="11"/>
      <c r="CD628" s="10"/>
      <c r="CE628" s="10"/>
      <c r="CF628" s="10"/>
      <c r="CG628" s="10"/>
      <c r="CH628" s="10"/>
      <c r="CI628" s="11"/>
      <c r="CJ628" s="10" cm="1">
        <f t="array" ref="CJ628">SUM(COUNTIF(CD628:CF628,$DH$3:$DM$3))</f>
        <v>0</v>
      </c>
      <c r="CK628" s="10" cm="1">
        <f t="array" ref="CK628">SUM(COUNTIF(CD628:CF628,$DH$2:$DL$2))</f>
        <v>0</v>
      </c>
      <c r="CL628" s="10" cm="1">
        <f t="array" ref="CL628">SUM(COUNTIF(CD628:CF628,$DM$2:$DQ$2))</f>
        <v>0</v>
      </c>
      <c r="CM628" s="11"/>
      <c r="CN628" s="10"/>
      <c r="CO628" s="10"/>
      <c r="CP628" s="11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1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7" t="s">
        <v>42</v>
      </c>
      <c r="EC628" s="11"/>
      <c r="ED628" s="10">
        <f>Tableau1[[#This Row],[Colonne75]]</f>
        <v>0</v>
      </c>
      <c r="EE628" s="10"/>
      <c r="EF628" s="10">
        <f ca="1">OFFSET(Tableau1[[#This Row],[Colonne19]],0,Tableau1[[#This Row],[Colonne126]]-1)</f>
        <v>0</v>
      </c>
      <c r="EG628" s="11"/>
      <c r="EH628" s="10">
        <f>Tableau1[[#This Row],[Colonne76]]</f>
        <v>0</v>
      </c>
      <c r="EI628" s="10"/>
      <c r="EJ628" s="10">
        <f ca="1">OFFSET(Tableau1[[#This Row],[Colonne19]],0,Tableau1[[#This Row],[Colonne130]]-1)</f>
        <v>0</v>
      </c>
      <c r="EK628" s="11"/>
      <c r="EL628" s="10">
        <f>Tableau1[[#This Row],[Colonne77]]</f>
        <v>0</v>
      </c>
      <c r="EM628" s="10"/>
      <c r="EN628" s="10">
        <f ca="1">OFFSET(Tableau1[[#This Row],[Colonne19]],0,Tableau1[[#This Row],[Colonne134]]-1)</f>
        <v>0</v>
      </c>
      <c r="EO628" s="11"/>
      <c r="EP628" s="10">
        <f>Tableau1[[#This Row],[Colonne78]]</f>
        <v>0</v>
      </c>
      <c r="EQ628" s="10"/>
      <c r="ER628" s="10">
        <f ca="1">OFFSET(Tableau1[[#This Row],[Colonne19]],0,Tableau1[[#This Row],[Colonne138]]-1)</f>
        <v>0</v>
      </c>
      <c r="ES628" s="11"/>
      <c r="ET628" s="10">
        <f>Tableau1[[#This Row],[Colonne79]]</f>
        <v>0</v>
      </c>
      <c r="EU628" s="10"/>
      <c r="EV628" s="10">
        <f ca="1">OFFSET(Tableau1[[#This Row],[Colonne19]],0,Tableau1[[#This Row],[Colonne142]]-1)</f>
        <v>0</v>
      </c>
      <c r="EW628" s="11"/>
      <c r="EX628" s="10">
        <f t="shared" ca="1" si="60"/>
        <v>0</v>
      </c>
      <c r="EY628" s="10">
        <f t="shared" ca="1" si="61"/>
        <v>0</v>
      </c>
      <c r="EZ628" s="10">
        <f t="shared" ca="1" si="62"/>
        <v>0</v>
      </c>
      <c r="FA628" s="10">
        <f t="shared" ca="1" si="57"/>
        <v>0</v>
      </c>
      <c r="FB628" s="10">
        <f t="shared" ca="1" si="58"/>
        <v>0</v>
      </c>
      <c r="FC628" s="10">
        <f t="shared" ca="1" si="59"/>
        <v>0</v>
      </c>
      <c r="FD628" s="11"/>
    </row>
    <row r="629" spans="1:160" x14ac:dyDescent="0.2">
      <c r="A629" s="25"/>
      <c r="B629" s="10"/>
      <c r="C629" s="13"/>
      <c r="D629" s="26"/>
      <c r="E629" s="10"/>
      <c r="F629" s="10"/>
      <c r="G629" s="10"/>
      <c r="H629" s="10"/>
      <c r="I629" s="10"/>
      <c r="J629" s="24"/>
      <c r="K629" s="13"/>
      <c r="L629" s="10"/>
      <c r="M629" s="13"/>
      <c r="N629" s="13"/>
      <c r="O629" s="33" t="e">
        <f>Tableau1[[#This Row],[Colonne14]]/Tableau1[[#This Row],[Colonne13]]</f>
        <v>#DIV/0!</v>
      </c>
      <c r="P629" s="57"/>
      <c r="Q629" s="59" t="e" cm="1">
        <f t="array" ref="Q629">SUM(Tableau1[[#This Row],[Colonne19]:[Colonne38]]/Tableau1[[#This Row],[Colonne11]])</f>
        <v>#DIV/0!</v>
      </c>
      <c r="R629" s="11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1"/>
      <c r="AN629" s="10" t="str" cm="1">
        <f t="array" ref="AN629">IFERROR(INDEX($S$2:$AL$2,MATCH(SMALL(Tableau1[[#This Row],[Colonne19]:[Colonne38]],1),Tableau1[[#This Row],[Colonne19]:[Colonne38]],0)),"")</f>
        <v/>
      </c>
      <c r="AO629" s="10" t="str">
        <f>IFERROR(INDEX($S$2:$AL$2,MATCH(SMALL(Tableau1[[#This Row],[Colonne19]:[Colonne38]],2),Tableau1[[#This Row],[Colonne19]:[Colonne38]],0)),"")</f>
        <v/>
      </c>
      <c r="AP629" s="10" t="str">
        <f>IFERROR(INDEX($S$2:$AL$2,MATCH(SMALL(Tableau1[[#This Row],[Colonne19]:[Colonne38]],3),Tableau1[[#This Row],[Colonne19]:[Colonne38]],0)),"")</f>
        <v/>
      </c>
      <c r="AQ629" s="10" t="str">
        <f>IFERROR(INDEX($S$2:$AL$2,MATCH(SMALL(Tableau1[[#This Row],[Colonne19]:[Colonne38]],4),Tableau1[[#This Row],[Colonne19]:[Colonne38]],0)),"")</f>
        <v/>
      </c>
      <c r="AR629" s="10" t="str">
        <f>IFERROR(INDEX($S$2:$AL$2,MATCH(SMALL(Tableau1[[#This Row],[Colonne19]:[Colonne38]],5),Tableau1[[#This Row],[Colonne19]:[Colonne38]],0)),"")</f>
        <v/>
      </c>
      <c r="AS629" s="10" t="str">
        <f>IFERROR(INDEX($S$2:$AL$2,MATCH(SMALL(Tableau1[[#This Row],[Colonne19]:[Colonne38]],6),Tableau1[[#This Row],[Colonne19]:[Colonne38]],0)),"")</f>
        <v/>
      </c>
      <c r="AT629" s="10" t="str">
        <f>IFERROR(INDEX($S$2:$AL$2,MATCH(SMALL(Tableau1[[#This Row],[Colonne19]:[Colonne38]],7),Tableau1[[#This Row],[Colonne19]:[Colonne38]],0)),"")</f>
        <v/>
      </c>
      <c r="AU629" s="10" t="str">
        <f>IFERROR(INDEX($S$2:$AL$2,MATCH(SMALL(Tableau1[[#This Row],[Colonne19]:[Colonne38]],8),Tableau1[[#This Row],[Colonne19]:[Colonne38]],0)),"")</f>
        <v/>
      </c>
      <c r="AV629" s="10" t="str">
        <f>IFERROR(INDEX($S$2:$AL$2,MATCH(SMALL(Tableau1[[#This Row],[Colonne19]:[Colonne38]],9),Tableau1[[#This Row],[Colonne19]:[Colonne38]],0)),"")</f>
        <v/>
      </c>
      <c r="AW629" s="10" t="str">
        <f>IFERROR(INDEX($S$2:$AL$2,MATCH(SMALL(Tableau1[[#This Row],[Colonne19]:[Colonne38]],10),Tableau1[[#This Row],[Colonne19]:[Colonne38]],0)),"")</f>
        <v/>
      </c>
      <c r="AX629" s="10" t="str">
        <f>IFERROR(INDEX($S$2:$AL$2,MATCH(SMALL(Tableau1[[#This Row],[Colonne19]:[Colonne38]],11),Tableau1[[#This Row],[Colonne19]:[Colonne38]],0)),"")</f>
        <v/>
      </c>
      <c r="AY629" s="10" t="str">
        <f>IFERROR(INDEX($S$2:$AL$2,MATCH(SMALL(Tableau1[[#This Row],[Colonne19]:[Colonne38]],12),Tableau1[[#This Row],[Colonne19]:[Colonne38]],0)),"")</f>
        <v/>
      </c>
      <c r="AZ629" s="10" t="str">
        <f>IFERROR(INDEX($S$2:$AL$2,MATCH(SMALL(Tableau1[[#This Row],[Colonne19]:[Colonne38]],13),Tableau1[[#This Row],[Colonne19]:[Colonne38]],0)),"")</f>
        <v/>
      </c>
      <c r="BA629" s="10" t="str">
        <f>IFERROR(INDEX($S$2:$AL$2,MATCH(SMALL(Tableau1[[#This Row],[Colonne19]:[Colonne38]],14),Tableau1[[#This Row],[Colonne19]:[Colonne38]],0)),"")</f>
        <v/>
      </c>
      <c r="BB629" s="10" t="str">
        <f>IFERROR(INDEX($S$2:$AL$2,MATCH(SMALL(Tableau1[[#This Row],[Colonne19]:[Colonne38]],15),Tableau1[[#This Row],[Colonne19]:[Colonne38]],0)),"")</f>
        <v/>
      </c>
      <c r="BC629" s="10" t="str">
        <f>IFERROR(INDEX($S$2:$AL$2,MATCH(SMALL(Tableau1[[#This Row],[Colonne19]:[Colonne38]],16),Tableau1[[#This Row],[Colonne19]:[Colonne38]],0)),"")</f>
        <v/>
      </c>
      <c r="BD629" s="10" t="str">
        <f>IFERROR(INDEX($S$2:$AL$2,MATCH(SMALL(Tableau1[[#This Row],[Colonne19]:[Colonne38]],17),Tableau1[[#This Row],[Colonne19]:[Colonne38]],0)),"")</f>
        <v/>
      </c>
      <c r="BE629" s="10" t="str">
        <f>IFERROR(INDEX($S$2:$AL$2,MATCH(SMALL(Tableau1[[#This Row],[Colonne19]:[Colonne38]],18),Tableau1[[#This Row],[Colonne19]:[Colonne38]],0)),"")</f>
        <v/>
      </c>
      <c r="BF629" s="10" t="str">
        <f>IFERROR(INDEX($S$2:$AL$2,MATCH(SMALL(Tableau1[[#This Row],[Colonne19]:[Colonne38]],19),Tableau1[[#This Row],[Colonne19]:[Colonne38]],0)),"")</f>
        <v/>
      </c>
      <c r="BG629" s="10" t="str">
        <f>IFERROR(INDEX($S$2:$AL$2,MATCH(SMALL(Tableau1[[#This Row],[Colonne19]:[Colonne38]],20),Tableau1[[#This Row],[Colonne19]:[Colonne38]],0)),"")</f>
        <v/>
      </c>
      <c r="BH629" s="11"/>
      <c r="BI629" s="10"/>
      <c r="BJ629" s="10"/>
      <c r="BK629" s="10"/>
      <c r="BL629" s="10"/>
      <c r="BM629" s="10"/>
      <c r="BN629" s="10"/>
      <c r="BO629" s="11"/>
      <c r="BP629" s="10" t="str" cm="1">
        <f t="array" ref="BP629">IFERROR(INDEX($AN629:$BG629,_xlfn.AGGREGATE(15,6,(COLUMN($AN629:$BG629)-COLUMN($AN$8)+1)/NOT(ISNA(MATCH($AN629:$BG629,$FF$1:$FF$6,0))),COLUMN($BV629:BV629))),"")</f>
        <v/>
      </c>
      <c r="BQ629" s="10" t="e" cm="1" vm="1">
        <f t="array" aca="1" ref="BQ629" ca="1">IFERROR(INDEX($AN629:$BG629,_xlfn.AGGREGATE(15,6,(COLUMN($AN629:$BG629)-COLUMN($AN$8)+1)/NOT(ISNA(MATCH($AN629:$BG629,$FF$1:$FF$6,0))),COLUMN($BV629:BW629))),"")</f>
        <v>#VALUE!</v>
      </c>
      <c r="BR629" s="10" t="e" cm="1" vm="2">
        <f t="array" aca="1" ref="BR629" ca="1">IFERROR(INDEX($AN629:$BG629,_xlfn.AGGREGATE(15,6,(COLUMN($AN629:$BG629)-COLUMN($AN$8)+1)/NOT(ISNA(MATCH($AN629:$BG629,$FF$1:$FF$6,0))),COLUMN($BV629:BX629))),"")</f>
        <v>#VALUE!</v>
      </c>
      <c r="BS629" s="10" t="e" cm="1" vm="3">
        <f t="array" aca="1" ref="BS629" ca="1">IFERROR(INDEX($AN629:$BG629,_xlfn.AGGREGATE(15,6,(COLUMN($AN629:$BG629)-COLUMN($AN$8)+1)/NOT(ISNA(MATCH($AN629:$BG629,$FF$1:$FF$6,0))),COLUMN($BV629:BY629))),"")</f>
        <v>#VALUE!</v>
      </c>
      <c r="BT629" s="10" t="e" cm="1" vm="4">
        <f t="array" aca="1" ref="BT629" ca="1">IFERROR(INDEX($AN629:$BG629,_xlfn.AGGREGATE(15,6,(COLUMN($AN629:$BG629)-COLUMN($AN$8)+1)/NOT(ISNA(MATCH($AN629:$BG629,$FF$1:$FF$6,0))),COLUMN($BV629:BZ629))),"")</f>
        <v>#VALUE!</v>
      </c>
      <c r="BU629" s="10" t="e" cm="1" vm="5">
        <f t="array" aca="1" ref="BU629" ca="1">IFERROR(INDEX($AN629:$BG629,_xlfn.AGGREGATE(15,6,(COLUMN($AN629:$BG629)-COLUMN($AN$8)+1)/NOT(ISNA(MATCH($AN629:$BG629,$FF$1:$FF$6,0))),COLUMN($BV629:CA629))),"")</f>
        <v>#VALUE!</v>
      </c>
      <c r="BV629" s="11"/>
      <c r="BW629" s="10" t="str" cm="1">
        <f t="array" ref="BW629">IFERROR(INDEX($BI629:$BN629,_xlfn.AGGREGATE(15,6,(COLUMN($BI629:$BN629)-COLUMN($BI$8)+1)/NOT(ISNA(MATCH($BI629:$BN629,$FF$1:$FF$6,0))),COLUMN($BW629:BW629))),"")</f>
        <v/>
      </c>
      <c r="BX629" s="10" t="e" cm="1" vm="1">
        <f t="array" aca="1" ref="BX629" ca="1">IFERROR(INDEX($BI629:$BN629,_xlfn.AGGREGATE(15,6,(COLUMN($BI629:$BN629)-COLUMN($BI$8)+1)/NOT(ISNA(MATCH($BI629:$BN629,$FF$1:$FF$6,0))),COLUMN($BW629:BX629))),"")</f>
        <v>#VALUE!</v>
      </c>
      <c r="BY629" s="10" t="e" cm="1" vm="2">
        <f t="array" aca="1" ref="BY629" ca="1">IFERROR(INDEX($BI629:$BN629,_xlfn.AGGREGATE(15,6,(COLUMN($BI629:$BN629)-COLUMN($BI$8)+1)/NOT(ISNA(MATCH($BI629:$BN629,$FF$1:$FF$6,0))),COLUMN($BW629:BY629))),"")</f>
        <v>#VALUE!</v>
      </c>
      <c r="BZ629" s="10" t="e" cm="1" vm="3">
        <f t="array" aca="1" ref="BZ629" ca="1">IFERROR(INDEX($BI629:$BN629,_xlfn.AGGREGATE(15,6,(COLUMN($BI629:$BN629)-COLUMN($BI$8)+1)/NOT(ISNA(MATCH($BI629:$BN629,$FF$1:$FF$6,0))),COLUMN($BW629:BZ629))),"")</f>
        <v>#VALUE!</v>
      </c>
      <c r="CA629" s="10" t="e" cm="1" vm="4">
        <f t="array" aca="1" ref="CA629" ca="1">IFERROR(INDEX($BI629:$BN629,_xlfn.AGGREGATE(15,6,(COLUMN($BI629:$BN629)-COLUMN($BI$8)+1)/NOT(ISNA(MATCH($BI629:$BN629,$FF$1:$FF$6,0))),COLUMN($BW629:CA629))),"")</f>
        <v>#VALUE!</v>
      </c>
      <c r="CB629" s="10" t="e" cm="1" vm="5">
        <f t="array" aca="1" ref="CB629" ca="1">IFERROR(INDEX($BI629:$BN629,_xlfn.AGGREGATE(15,6,(COLUMN($BI629:$BN629)-COLUMN($BI$8)+1)/NOT(ISNA(MATCH($BI629:$BN629,$FF$1:$FF$6,0))),COLUMN($BW629:CB629))),"")</f>
        <v>#VALUE!</v>
      </c>
      <c r="CC629" s="11"/>
      <c r="CD629" s="10"/>
      <c r="CE629" s="10"/>
      <c r="CF629" s="10"/>
      <c r="CG629" s="10"/>
      <c r="CH629" s="10"/>
      <c r="CI629" s="11"/>
      <c r="CJ629" s="10" cm="1">
        <f t="array" ref="CJ629">SUM(COUNTIF(CD629:CF629,$DH$3:$DM$3))</f>
        <v>0</v>
      </c>
      <c r="CK629" s="10" cm="1">
        <f t="array" ref="CK629">SUM(COUNTIF(CD629:CF629,$DH$2:$DL$2))</f>
        <v>0</v>
      </c>
      <c r="CL629" s="10" cm="1">
        <f t="array" ref="CL629">SUM(COUNTIF(CD629:CF629,$DM$2:$DQ$2))</f>
        <v>0</v>
      </c>
      <c r="CM629" s="11"/>
      <c r="CN629" s="10"/>
      <c r="CO629" s="10"/>
      <c r="CP629" s="11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1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7" t="s">
        <v>42</v>
      </c>
      <c r="EC629" s="11"/>
      <c r="ED629" s="10">
        <f>Tableau1[[#This Row],[Colonne75]]</f>
        <v>0</v>
      </c>
      <c r="EE629" s="10"/>
      <c r="EF629" s="10">
        <f ca="1">OFFSET(Tableau1[[#This Row],[Colonne19]],0,Tableau1[[#This Row],[Colonne126]]-1)</f>
        <v>0</v>
      </c>
      <c r="EG629" s="11"/>
      <c r="EH629" s="10">
        <f>Tableau1[[#This Row],[Colonne76]]</f>
        <v>0</v>
      </c>
      <c r="EI629" s="10"/>
      <c r="EJ629" s="10">
        <f ca="1">OFFSET(Tableau1[[#This Row],[Colonne19]],0,Tableau1[[#This Row],[Colonne130]]-1)</f>
        <v>0</v>
      </c>
      <c r="EK629" s="11"/>
      <c r="EL629" s="10">
        <f>Tableau1[[#This Row],[Colonne77]]</f>
        <v>0</v>
      </c>
      <c r="EM629" s="10"/>
      <c r="EN629" s="10">
        <f ca="1">OFFSET(Tableau1[[#This Row],[Colonne19]],0,Tableau1[[#This Row],[Colonne134]]-1)</f>
        <v>0</v>
      </c>
      <c r="EO629" s="11"/>
      <c r="EP629" s="10">
        <f>Tableau1[[#This Row],[Colonne78]]</f>
        <v>0</v>
      </c>
      <c r="EQ629" s="10"/>
      <c r="ER629" s="10">
        <f ca="1">OFFSET(Tableau1[[#This Row],[Colonne19]],0,Tableau1[[#This Row],[Colonne138]]-1)</f>
        <v>0</v>
      </c>
      <c r="ES629" s="11"/>
      <c r="ET629" s="10">
        <f>Tableau1[[#This Row],[Colonne79]]</f>
        <v>0</v>
      </c>
      <c r="EU629" s="10"/>
      <c r="EV629" s="10">
        <f ca="1">OFFSET(Tableau1[[#This Row],[Colonne19]],0,Tableau1[[#This Row],[Colonne142]]-1)</f>
        <v>0</v>
      </c>
      <c r="EW629" s="11"/>
      <c r="EX629" s="10">
        <f t="shared" ca="1" si="60"/>
        <v>0</v>
      </c>
      <c r="EY629" s="10">
        <f t="shared" ca="1" si="61"/>
        <v>0</v>
      </c>
      <c r="EZ629" s="10">
        <f t="shared" ca="1" si="62"/>
        <v>0</v>
      </c>
      <c r="FA629" s="10">
        <f t="shared" ca="1" si="57"/>
        <v>0</v>
      </c>
      <c r="FB629" s="10">
        <f t="shared" ca="1" si="58"/>
        <v>0</v>
      </c>
      <c r="FC629" s="10">
        <f t="shared" ca="1" si="59"/>
        <v>0</v>
      </c>
      <c r="FD629" s="11"/>
    </row>
    <row r="630" spans="1:160" x14ac:dyDescent="0.2">
      <c r="A630" s="25"/>
      <c r="B630" s="10"/>
      <c r="C630" s="13"/>
      <c r="D630" s="26"/>
      <c r="E630" s="10"/>
      <c r="F630" s="10"/>
      <c r="G630" s="10"/>
      <c r="H630" s="10"/>
      <c r="I630" s="10"/>
      <c r="J630" s="24"/>
      <c r="K630" s="13"/>
      <c r="L630" s="10"/>
      <c r="M630" s="13"/>
      <c r="N630" s="13"/>
      <c r="O630" s="33" t="e">
        <f>Tableau1[[#This Row],[Colonne14]]/Tableau1[[#This Row],[Colonne13]]</f>
        <v>#DIV/0!</v>
      </c>
      <c r="P630" s="57"/>
      <c r="Q630" s="59" t="e" cm="1">
        <f t="array" ref="Q630">SUM(Tableau1[[#This Row],[Colonne19]:[Colonne38]]/Tableau1[[#This Row],[Colonne11]])</f>
        <v>#DIV/0!</v>
      </c>
      <c r="R630" s="11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1"/>
      <c r="AN630" s="10" t="str" cm="1">
        <f t="array" ref="AN630">IFERROR(INDEX($S$2:$AL$2,MATCH(SMALL(Tableau1[[#This Row],[Colonne19]:[Colonne38]],1),Tableau1[[#This Row],[Colonne19]:[Colonne38]],0)),"")</f>
        <v/>
      </c>
      <c r="AO630" s="10" t="str">
        <f>IFERROR(INDEX($S$2:$AL$2,MATCH(SMALL(Tableau1[[#This Row],[Colonne19]:[Colonne38]],2),Tableau1[[#This Row],[Colonne19]:[Colonne38]],0)),"")</f>
        <v/>
      </c>
      <c r="AP630" s="10" t="str">
        <f>IFERROR(INDEX($S$2:$AL$2,MATCH(SMALL(Tableau1[[#This Row],[Colonne19]:[Colonne38]],3),Tableau1[[#This Row],[Colonne19]:[Colonne38]],0)),"")</f>
        <v/>
      </c>
      <c r="AQ630" s="10" t="str">
        <f>IFERROR(INDEX($S$2:$AL$2,MATCH(SMALL(Tableau1[[#This Row],[Colonne19]:[Colonne38]],4),Tableau1[[#This Row],[Colonne19]:[Colonne38]],0)),"")</f>
        <v/>
      </c>
      <c r="AR630" s="10" t="str">
        <f>IFERROR(INDEX($S$2:$AL$2,MATCH(SMALL(Tableau1[[#This Row],[Colonne19]:[Colonne38]],5),Tableau1[[#This Row],[Colonne19]:[Colonne38]],0)),"")</f>
        <v/>
      </c>
      <c r="AS630" s="10" t="str">
        <f>IFERROR(INDEX($S$2:$AL$2,MATCH(SMALL(Tableau1[[#This Row],[Colonne19]:[Colonne38]],6),Tableau1[[#This Row],[Colonne19]:[Colonne38]],0)),"")</f>
        <v/>
      </c>
      <c r="AT630" s="10" t="str">
        <f>IFERROR(INDEX($S$2:$AL$2,MATCH(SMALL(Tableau1[[#This Row],[Colonne19]:[Colonne38]],7),Tableau1[[#This Row],[Colonne19]:[Colonne38]],0)),"")</f>
        <v/>
      </c>
      <c r="AU630" s="10" t="str">
        <f>IFERROR(INDEX($S$2:$AL$2,MATCH(SMALL(Tableau1[[#This Row],[Colonne19]:[Colonne38]],8),Tableau1[[#This Row],[Colonne19]:[Colonne38]],0)),"")</f>
        <v/>
      </c>
      <c r="AV630" s="10" t="str">
        <f>IFERROR(INDEX($S$2:$AL$2,MATCH(SMALL(Tableau1[[#This Row],[Colonne19]:[Colonne38]],9),Tableau1[[#This Row],[Colonne19]:[Colonne38]],0)),"")</f>
        <v/>
      </c>
      <c r="AW630" s="10" t="str">
        <f>IFERROR(INDEX($S$2:$AL$2,MATCH(SMALL(Tableau1[[#This Row],[Colonne19]:[Colonne38]],10),Tableau1[[#This Row],[Colonne19]:[Colonne38]],0)),"")</f>
        <v/>
      </c>
      <c r="AX630" s="10" t="str">
        <f>IFERROR(INDEX($S$2:$AL$2,MATCH(SMALL(Tableau1[[#This Row],[Colonne19]:[Colonne38]],11),Tableau1[[#This Row],[Colonne19]:[Colonne38]],0)),"")</f>
        <v/>
      </c>
      <c r="AY630" s="10" t="str">
        <f>IFERROR(INDEX($S$2:$AL$2,MATCH(SMALL(Tableau1[[#This Row],[Colonne19]:[Colonne38]],12),Tableau1[[#This Row],[Colonne19]:[Colonne38]],0)),"")</f>
        <v/>
      </c>
      <c r="AZ630" s="10" t="str">
        <f>IFERROR(INDEX($S$2:$AL$2,MATCH(SMALL(Tableau1[[#This Row],[Colonne19]:[Colonne38]],13),Tableau1[[#This Row],[Colonne19]:[Colonne38]],0)),"")</f>
        <v/>
      </c>
      <c r="BA630" s="10" t="str">
        <f>IFERROR(INDEX($S$2:$AL$2,MATCH(SMALL(Tableau1[[#This Row],[Colonne19]:[Colonne38]],14),Tableau1[[#This Row],[Colonne19]:[Colonne38]],0)),"")</f>
        <v/>
      </c>
      <c r="BB630" s="10" t="str">
        <f>IFERROR(INDEX($S$2:$AL$2,MATCH(SMALL(Tableau1[[#This Row],[Colonne19]:[Colonne38]],15),Tableau1[[#This Row],[Colonne19]:[Colonne38]],0)),"")</f>
        <v/>
      </c>
      <c r="BC630" s="10" t="str">
        <f>IFERROR(INDEX($S$2:$AL$2,MATCH(SMALL(Tableau1[[#This Row],[Colonne19]:[Colonne38]],16),Tableau1[[#This Row],[Colonne19]:[Colonne38]],0)),"")</f>
        <v/>
      </c>
      <c r="BD630" s="10" t="str">
        <f>IFERROR(INDEX($S$2:$AL$2,MATCH(SMALL(Tableau1[[#This Row],[Colonne19]:[Colonne38]],17),Tableau1[[#This Row],[Colonne19]:[Colonne38]],0)),"")</f>
        <v/>
      </c>
      <c r="BE630" s="10" t="str">
        <f>IFERROR(INDEX($S$2:$AL$2,MATCH(SMALL(Tableau1[[#This Row],[Colonne19]:[Colonne38]],18),Tableau1[[#This Row],[Colonne19]:[Colonne38]],0)),"")</f>
        <v/>
      </c>
      <c r="BF630" s="10" t="str">
        <f>IFERROR(INDEX($S$2:$AL$2,MATCH(SMALL(Tableau1[[#This Row],[Colonne19]:[Colonne38]],19),Tableau1[[#This Row],[Colonne19]:[Colonne38]],0)),"")</f>
        <v/>
      </c>
      <c r="BG630" s="10" t="str">
        <f>IFERROR(INDEX($S$2:$AL$2,MATCH(SMALL(Tableau1[[#This Row],[Colonne19]:[Colonne38]],20),Tableau1[[#This Row],[Colonne19]:[Colonne38]],0)),"")</f>
        <v/>
      </c>
      <c r="BH630" s="11"/>
      <c r="BI630" s="10"/>
      <c r="BJ630" s="10"/>
      <c r="BK630" s="10"/>
      <c r="BL630" s="10"/>
      <c r="BM630" s="10"/>
      <c r="BN630" s="10"/>
      <c r="BO630" s="11"/>
      <c r="BP630" s="10" t="str" cm="1">
        <f t="array" ref="BP630">IFERROR(INDEX($AN630:$BG630,_xlfn.AGGREGATE(15,6,(COLUMN($AN630:$BG630)-COLUMN($AN$8)+1)/NOT(ISNA(MATCH($AN630:$BG630,$FF$1:$FF$6,0))),COLUMN($BV630:BV630))),"")</f>
        <v/>
      </c>
      <c r="BQ630" s="10" t="e" cm="1" vm="1">
        <f t="array" aca="1" ref="BQ630" ca="1">IFERROR(INDEX($AN630:$BG630,_xlfn.AGGREGATE(15,6,(COLUMN($AN630:$BG630)-COLUMN($AN$8)+1)/NOT(ISNA(MATCH($AN630:$BG630,$FF$1:$FF$6,0))),COLUMN($BV630:BW630))),"")</f>
        <v>#VALUE!</v>
      </c>
      <c r="BR630" s="10" t="e" cm="1" vm="2">
        <f t="array" aca="1" ref="BR630" ca="1">IFERROR(INDEX($AN630:$BG630,_xlfn.AGGREGATE(15,6,(COLUMN($AN630:$BG630)-COLUMN($AN$8)+1)/NOT(ISNA(MATCH($AN630:$BG630,$FF$1:$FF$6,0))),COLUMN($BV630:BX630))),"")</f>
        <v>#VALUE!</v>
      </c>
      <c r="BS630" s="10" t="e" cm="1" vm="3">
        <f t="array" aca="1" ref="BS630" ca="1">IFERROR(INDEX($AN630:$BG630,_xlfn.AGGREGATE(15,6,(COLUMN($AN630:$BG630)-COLUMN($AN$8)+1)/NOT(ISNA(MATCH($AN630:$BG630,$FF$1:$FF$6,0))),COLUMN($BV630:BY630))),"")</f>
        <v>#VALUE!</v>
      </c>
      <c r="BT630" s="10" t="e" cm="1" vm="4">
        <f t="array" aca="1" ref="BT630" ca="1">IFERROR(INDEX($AN630:$BG630,_xlfn.AGGREGATE(15,6,(COLUMN($AN630:$BG630)-COLUMN($AN$8)+1)/NOT(ISNA(MATCH($AN630:$BG630,$FF$1:$FF$6,0))),COLUMN($BV630:BZ630))),"")</f>
        <v>#VALUE!</v>
      </c>
      <c r="BU630" s="10" t="e" cm="1" vm="5">
        <f t="array" aca="1" ref="BU630" ca="1">IFERROR(INDEX($AN630:$BG630,_xlfn.AGGREGATE(15,6,(COLUMN($AN630:$BG630)-COLUMN($AN$8)+1)/NOT(ISNA(MATCH($AN630:$BG630,$FF$1:$FF$6,0))),COLUMN($BV630:CA630))),"")</f>
        <v>#VALUE!</v>
      </c>
      <c r="BV630" s="11"/>
      <c r="BW630" s="10" t="str" cm="1">
        <f t="array" ref="BW630">IFERROR(INDEX($BI630:$BN630,_xlfn.AGGREGATE(15,6,(COLUMN($BI630:$BN630)-COLUMN($BI$8)+1)/NOT(ISNA(MATCH($BI630:$BN630,$FF$1:$FF$6,0))),COLUMN($BW630:BW630))),"")</f>
        <v/>
      </c>
      <c r="BX630" s="10" t="e" cm="1" vm="1">
        <f t="array" aca="1" ref="BX630" ca="1">IFERROR(INDEX($BI630:$BN630,_xlfn.AGGREGATE(15,6,(COLUMN($BI630:$BN630)-COLUMN($BI$8)+1)/NOT(ISNA(MATCH($BI630:$BN630,$FF$1:$FF$6,0))),COLUMN($BW630:BX630))),"")</f>
        <v>#VALUE!</v>
      </c>
      <c r="BY630" s="10" t="e" cm="1" vm="2">
        <f t="array" aca="1" ref="BY630" ca="1">IFERROR(INDEX($BI630:$BN630,_xlfn.AGGREGATE(15,6,(COLUMN($BI630:$BN630)-COLUMN($BI$8)+1)/NOT(ISNA(MATCH($BI630:$BN630,$FF$1:$FF$6,0))),COLUMN($BW630:BY630))),"")</f>
        <v>#VALUE!</v>
      </c>
      <c r="BZ630" s="10" t="e" cm="1" vm="3">
        <f t="array" aca="1" ref="BZ630" ca="1">IFERROR(INDEX($BI630:$BN630,_xlfn.AGGREGATE(15,6,(COLUMN($BI630:$BN630)-COLUMN($BI$8)+1)/NOT(ISNA(MATCH($BI630:$BN630,$FF$1:$FF$6,0))),COLUMN($BW630:BZ630))),"")</f>
        <v>#VALUE!</v>
      </c>
      <c r="CA630" s="10" t="e" cm="1" vm="4">
        <f t="array" aca="1" ref="CA630" ca="1">IFERROR(INDEX($BI630:$BN630,_xlfn.AGGREGATE(15,6,(COLUMN($BI630:$BN630)-COLUMN($BI$8)+1)/NOT(ISNA(MATCH($BI630:$BN630,$FF$1:$FF$6,0))),COLUMN($BW630:CA630))),"")</f>
        <v>#VALUE!</v>
      </c>
      <c r="CB630" s="10" t="e" cm="1" vm="5">
        <f t="array" aca="1" ref="CB630" ca="1">IFERROR(INDEX($BI630:$BN630,_xlfn.AGGREGATE(15,6,(COLUMN($BI630:$BN630)-COLUMN($BI$8)+1)/NOT(ISNA(MATCH($BI630:$BN630,$FF$1:$FF$6,0))),COLUMN($BW630:CB630))),"")</f>
        <v>#VALUE!</v>
      </c>
      <c r="CC630" s="11"/>
      <c r="CD630" s="10"/>
      <c r="CE630" s="10"/>
      <c r="CF630" s="10"/>
      <c r="CG630" s="10"/>
      <c r="CH630" s="10"/>
      <c r="CI630" s="11"/>
      <c r="CJ630" s="10" cm="1">
        <f t="array" ref="CJ630">SUM(COUNTIF(CD630:CF630,$DH$3:$DM$3))</f>
        <v>0</v>
      </c>
      <c r="CK630" s="10" cm="1">
        <f t="array" ref="CK630">SUM(COUNTIF(CD630:CF630,$DH$2:$DL$2))</f>
        <v>0</v>
      </c>
      <c r="CL630" s="10" cm="1">
        <f t="array" ref="CL630">SUM(COUNTIF(CD630:CF630,$DM$2:$DQ$2))</f>
        <v>0</v>
      </c>
      <c r="CM630" s="11"/>
      <c r="CN630" s="10"/>
      <c r="CO630" s="10"/>
      <c r="CP630" s="11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1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7" t="s">
        <v>42</v>
      </c>
      <c r="EC630" s="11"/>
      <c r="ED630" s="10">
        <f>Tableau1[[#This Row],[Colonne75]]</f>
        <v>0</v>
      </c>
      <c r="EE630" s="10"/>
      <c r="EF630" s="10">
        <f ca="1">OFFSET(Tableau1[[#This Row],[Colonne19]],0,Tableau1[[#This Row],[Colonne126]]-1)</f>
        <v>0</v>
      </c>
      <c r="EG630" s="11"/>
      <c r="EH630" s="10">
        <f>Tableau1[[#This Row],[Colonne76]]</f>
        <v>0</v>
      </c>
      <c r="EI630" s="10"/>
      <c r="EJ630" s="10">
        <f ca="1">OFFSET(Tableau1[[#This Row],[Colonne19]],0,Tableau1[[#This Row],[Colonne130]]-1)</f>
        <v>0</v>
      </c>
      <c r="EK630" s="11"/>
      <c r="EL630" s="10">
        <f>Tableau1[[#This Row],[Colonne77]]</f>
        <v>0</v>
      </c>
      <c r="EM630" s="10"/>
      <c r="EN630" s="10">
        <f ca="1">OFFSET(Tableau1[[#This Row],[Colonne19]],0,Tableau1[[#This Row],[Colonne134]]-1)</f>
        <v>0</v>
      </c>
      <c r="EO630" s="11"/>
      <c r="EP630" s="10">
        <f>Tableau1[[#This Row],[Colonne78]]</f>
        <v>0</v>
      </c>
      <c r="EQ630" s="10"/>
      <c r="ER630" s="10">
        <f ca="1">OFFSET(Tableau1[[#This Row],[Colonne19]],0,Tableau1[[#This Row],[Colonne138]]-1)</f>
        <v>0</v>
      </c>
      <c r="ES630" s="11"/>
      <c r="ET630" s="10">
        <f>Tableau1[[#This Row],[Colonne79]]</f>
        <v>0</v>
      </c>
      <c r="EU630" s="10"/>
      <c r="EV630" s="10">
        <f ca="1">OFFSET(Tableau1[[#This Row],[Colonne19]],0,Tableau1[[#This Row],[Colonne142]]-1)</f>
        <v>0</v>
      </c>
      <c r="EW630" s="11"/>
      <c r="EX630" s="10">
        <f t="shared" ca="1" si="60"/>
        <v>0</v>
      </c>
      <c r="EY630" s="10">
        <f t="shared" ca="1" si="61"/>
        <v>0</v>
      </c>
      <c r="EZ630" s="10">
        <f t="shared" ca="1" si="62"/>
        <v>0</v>
      </c>
      <c r="FA630" s="10">
        <f t="shared" ca="1" si="57"/>
        <v>0</v>
      </c>
      <c r="FB630" s="10">
        <f t="shared" ca="1" si="58"/>
        <v>0</v>
      </c>
      <c r="FC630" s="10">
        <f t="shared" ca="1" si="59"/>
        <v>0</v>
      </c>
      <c r="FD630" s="11"/>
    </row>
    <row r="631" spans="1:160" x14ac:dyDescent="0.2">
      <c r="A631" s="25"/>
      <c r="B631" s="10"/>
      <c r="C631" s="13"/>
      <c r="D631" s="26"/>
      <c r="E631" s="10"/>
      <c r="F631" s="10"/>
      <c r="G631" s="10"/>
      <c r="H631" s="10"/>
      <c r="I631" s="10"/>
      <c r="J631" s="24"/>
      <c r="K631" s="13"/>
      <c r="L631" s="10"/>
      <c r="M631" s="13"/>
      <c r="N631" s="13"/>
      <c r="O631" s="33" t="e">
        <f>Tableau1[[#This Row],[Colonne14]]/Tableau1[[#This Row],[Colonne13]]</f>
        <v>#DIV/0!</v>
      </c>
      <c r="P631" s="57"/>
      <c r="Q631" s="59" t="e" cm="1">
        <f t="array" ref="Q631">SUM(Tableau1[[#This Row],[Colonne19]:[Colonne38]]/Tableau1[[#This Row],[Colonne11]])</f>
        <v>#DIV/0!</v>
      </c>
      <c r="R631" s="11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1"/>
      <c r="AN631" s="10" t="str" cm="1">
        <f t="array" ref="AN631">IFERROR(INDEX($S$2:$AL$2,MATCH(SMALL(Tableau1[[#This Row],[Colonne19]:[Colonne38]],1),Tableau1[[#This Row],[Colonne19]:[Colonne38]],0)),"")</f>
        <v/>
      </c>
      <c r="AO631" s="10" t="str">
        <f>IFERROR(INDEX($S$2:$AL$2,MATCH(SMALL(Tableau1[[#This Row],[Colonne19]:[Colonne38]],2),Tableau1[[#This Row],[Colonne19]:[Colonne38]],0)),"")</f>
        <v/>
      </c>
      <c r="AP631" s="10" t="str">
        <f>IFERROR(INDEX($S$2:$AL$2,MATCH(SMALL(Tableau1[[#This Row],[Colonne19]:[Colonne38]],3),Tableau1[[#This Row],[Colonne19]:[Colonne38]],0)),"")</f>
        <v/>
      </c>
      <c r="AQ631" s="10" t="str">
        <f>IFERROR(INDEX($S$2:$AL$2,MATCH(SMALL(Tableau1[[#This Row],[Colonne19]:[Colonne38]],4),Tableau1[[#This Row],[Colonne19]:[Colonne38]],0)),"")</f>
        <v/>
      </c>
      <c r="AR631" s="10" t="str">
        <f>IFERROR(INDEX($S$2:$AL$2,MATCH(SMALL(Tableau1[[#This Row],[Colonne19]:[Colonne38]],5),Tableau1[[#This Row],[Colonne19]:[Colonne38]],0)),"")</f>
        <v/>
      </c>
      <c r="AS631" s="10" t="str">
        <f>IFERROR(INDEX($S$2:$AL$2,MATCH(SMALL(Tableau1[[#This Row],[Colonne19]:[Colonne38]],6),Tableau1[[#This Row],[Colonne19]:[Colonne38]],0)),"")</f>
        <v/>
      </c>
      <c r="AT631" s="10" t="str">
        <f>IFERROR(INDEX($S$2:$AL$2,MATCH(SMALL(Tableau1[[#This Row],[Colonne19]:[Colonne38]],7),Tableau1[[#This Row],[Colonne19]:[Colonne38]],0)),"")</f>
        <v/>
      </c>
      <c r="AU631" s="10" t="str">
        <f>IFERROR(INDEX($S$2:$AL$2,MATCH(SMALL(Tableau1[[#This Row],[Colonne19]:[Colonne38]],8),Tableau1[[#This Row],[Colonne19]:[Colonne38]],0)),"")</f>
        <v/>
      </c>
      <c r="AV631" s="10" t="str">
        <f>IFERROR(INDEX($S$2:$AL$2,MATCH(SMALL(Tableau1[[#This Row],[Colonne19]:[Colonne38]],9),Tableau1[[#This Row],[Colonne19]:[Colonne38]],0)),"")</f>
        <v/>
      </c>
      <c r="AW631" s="10" t="str">
        <f>IFERROR(INDEX($S$2:$AL$2,MATCH(SMALL(Tableau1[[#This Row],[Colonne19]:[Colonne38]],10),Tableau1[[#This Row],[Colonne19]:[Colonne38]],0)),"")</f>
        <v/>
      </c>
      <c r="AX631" s="10" t="str">
        <f>IFERROR(INDEX($S$2:$AL$2,MATCH(SMALL(Tableau1[[#This Row],[Colonne19]:[Colonne38]],11),Tableau1[[#This Row],[Colonne19]:[Colonne38]],0)),"")</f>
        <v/>
      </c>
      <c r="AY631" s="10" t="str">
        <f>IFERROR(INDEX($S$2:$AL$2,MATCH(SMALL(Tableau1[[#This Row],[Colonne19]:[Colonne38]],12),Tableau1[[#This Row],[Colonne19]:[Colonne38]],0)),"")</f>
        <v/>
      </c>
      <c r="AZ631" s="10" t="str">
        <f>IFERROR(INDEX($S$2:$AL$2,MATCH(SMALL(Tableau1[[#This Row],[Colonne19]:[Colonne38]],13),Tableau1[[#This Row],[Colonne19]:[Colonne38]],0)),"")</f>
        <v/>
      </c>
      <c r="BA631" s="10" t="str">
        <f>IFERROR(INDEX($S$2:$AL$2,MATCH(SMALL(Tableau1[[#This Row],[Colonne19]:[Colonne38]],14),Tableau1[[#This Row],[Colonne19]:[Colonne38]],0)),"")</f>
        <v/>
      </c>
      <c r="BB631" s="10" t="str">
        <f>IFERROR(INDEX($S$2:$AL$2,MATCH(SMALL(Tableau1[[#This Row],[Colonne19]:[Colonne38]],15),Tableau1[[#This Row],[Colonne19]:[Colonne38]],0)),"")</f>
        <v/>
      </c>
      <c r="BC631" s="10" t="str">
        <f>IFERROR(INDEX($S$2:$AL$2,MATCH(SMALL(Tableau1[[#This Row],[Colonne19]:[Colonne38]],16),Tableau1[[#This Row],[Colonne19]:[Colonne38]],0)),"")</f>
        <v/>
      </c>
      <c r="BD631" s="10" t="str">
        <f>IFERROR(INDEX($S$2:$AL$2,MATCH(SMALL(Tableau1[[#This Row],[Colonne19]:[Colonne38]],17),Tableau1[[#This Row],[Colonne19]:[Colonne38]],0)),"")</f>
        <v/>
      </c>
      <c r="BE631" s="10" t="str">
        <f>IFERROR(INDEX($S$2:$AL$2,MATCH(SMALL(Tableau1[[#This Row],[Colonne19]:[Colonne38]],18),Tableau1[[#This Row],[Colonne19]:[Colonne38]],0)),"")</f>
        <v/>
      </c>
      <c r="BF631" s="10" t="str">
        <f>IFERROR(INDEX($S$2:$AL$2,MATCH(SMALL(Tableau1[[#This Row],[Colonne19]:[Colonne38]],19),Tableau1[[#This Row],[Colonne19]:[Colonne38]],0)),"")</f>
        <v/>
      </c>
      <c r="BG631" s="10" t="str">
        <f>IFERROR(INDEX($S$2:$AL$2,MATCH(SMALL(Tableau1[[#This Row],[Colonne19]:[Colonne38]],20),Tableau1[[#This Row],[Colonne19]:[Colonne38]],0)),"")</f>
        <v/>
      </c>
      <c r="BH631" s="11"/>
      <c r="BI631" s="10"/>
      <c r="BJ631" s="10"/>
      <c r="BK631" s="10"/>
      <c r="BL631" s="10"/>
      <c r="BM631" s="10"/>
      <c r="BN631" s="10"/>
      <c r="BO631" s="11"/>
      <c r="BP631" s="10" t="str" cm="1">
        <f t="array" ref="BP631">IFERROR(INDEX($AN631:$BG631,_xlfn.AGGREGATE(15,6,(COLUMN($AN631:$BG631)-COLUMN($AN$8)+1)/NOT(ISNA(MATCH($AN631:$BG631,$FF$1:$FF$6,0))),COLUMN($BV631:BV631))),"")</f>
        <v/>
      </c>
      <c r="BQ631" s="10" t="e" cm="1" vm="1">
        <f t="array" aca="1" ref="BQ631" ca="1">IFERROR(INDEX($AN631:$BG631,_xlfn.AGGREGATE(15,6,(COLUMN($AN631:$BG631)-COLUMN($AN$8)+1)/NOT(ISNA(MATCH($AN631:$BG631,$FF$1:$FF$6,0))),COLUMN($BV631:BW631))),"")</f>
        <v>#VALUE!</v>
      </c>
      <c r="BR631" s="10" t="e" cm="1" vm="2">
        <f t="array" aca="1" ref="BR631" ca="1">IFERROR(INDEX($AN631:$BG631,_xlfn.AGGREGATE(15,6,(COLUMN($AN631:$BG631)-COLUMN($AN$8)+1)/NOT(ISNA(MATCH($AN631:$BG631,$FF$1:$FF$6,0))),COLUMN($BV631:BX631))),"")</f>
        <v>#VALUE!</v>
      </c>
      <c r="BS631" s="10" t="e" cm="1" vm="3">
        <f t="array" aca="1" ref="BS631" ca="1">IFERROR(INDEX($AN631:$BG631,_xlfn.AGGREGATE(15,6,(COLUMN($AN631:$BG631)-COLUMN($AN$8)+1)/NOT(ISNA(MATCH($AN631:$BG631,$FF$1:$FF$6,0))),COLUMN($BV631:BY631))),"")</f>
        <v>#VALUE!</v>
      </c>
      <c r="BT631" s="10" t="e" cm="1" vm="4">
        <f t="array" aca="1" ref="BT631" ca="1">IFERROR(INDEX($AN631:$BG631,_xlfn.AGGREGATE(15,6,(COLUMN($AN631:$BG631)-COLUMN($AN$8)+1)/NOT(ISNA(MATCH($AN631:$BG631,$FF$1:$FF$6,0))),COLUMN($BV631:BZ631))),"")</f>
        <v>#VALUE!</v>
      </c>
      <c r="BU631" s="10" t="e" cm="1" vm="5">
        <f t="array" aca="1" ref="BU631" ca="1">IFERROR(INDEX($AN631:$BG631,_xlfn.AGGREGATE(15,6,(COLUMN($AN631:$BG631)-COLUMN($AN$8)+1)/NOT(ISNA(MATCH($AN631:$BG631,$FF$1:$FF$6,0))),COLUMN($BV631:CA631))),"")</f>
        <v>#VALUE!</v>
      </c>
      <c r="BV631" s="11"/>
      <c r="BW631" s="10" t="str" cm="1">
        <f t="array" ref="BW631">IFERROR(INDEX($BI631:$BN631,_xlfn.AGGREGATE(15,6,(COLUMN($BI631:$BN631)-COLUMN($BI$8)+1)/NOT(ISNA(MATCH($BI631:$BN631,$FF$1:$FF$6,0))),COLUMN($BW631:BW631))),"")</f>
        <v/>
      </c>
      <c r="BX631" s="10" t="e" cm="1" vm="1">
        <f t="array" aca="1" ref="BX631" ca="1">IFERROR(INDEX($BI631:$BN631,_xlfn.AGGREGATE(15,6,(COLUMN($BI631:$BN631)-COLUMN($BI$8)+1)/NOT(ISNA(MATCH($BI631:$BN631,$FF$1:$FF$6,0))),COLUMN($BW631:BX631))),"")</f>
        <v>#VALUE!</v>
      </c>
      <c r="BY631" s="10" t="e" cm="1" vm="2">
        <f t="array" aca="1" ref="BY631" ca="1">IFERROR(INDEX($BI631:$BN631,_xlfn.AGGREGATE(15,6,(COLUMN($BI631:$BN631)-COLUMN($BI$8)+1)/NOT(ISNA(MATCH($BI631:$BN631,$FF$1:$FF$6,0))),COLUMN($BW631:BY631))),"")</f>
        <v>#VALUE!</v>
      </c>
      <c r="BZ631" s="10" t="e" cm="1" vm="3">
        <f t="array" aca="1" ref="BZ631" ca="1">IFERROR(INDEX($BI631:$BN631,_xlfn.AGGREGATE(15,6,(COLUMN($BI631:$BN631)-COLUMN($BI$8)+1)/NOT(ISNA(MATCH($BI631:$BN631,$FF$1:$FF$6,0))),COLUMN($BW631:BZ631))),"")</f>
        <v>#VALUE!</v>
      </c>
      <c r="CA631" s="10" t="e" cm="1" vm="4">
        <f t="array" aca="1" ref="CA631" ca="1">IFERROR(INDEX($BI631:$BN631,_xlfn.AGGREGATE(15,6,(COLUMN($BI631:$BN631)-COLUMN($BI$8)+1)/NOT(ISNA(MATCH($BI631:$BN631,$FF$1:$FF$6,0))),COLUMN($BW631:CA631))),"")</f>
        <v>#VALUE!</v>
      </c>
      <c r="CB631" s="10" t="e" cm="1" vm="5">
        <f t="array" aca="1" ref="CB631" ca="1">IFERROR(INDEX($BI631:$BN631,_xlfn.AGGREGATE(15,6,(COLUMN($BI631:$BN631)-COLUMN($BI$8)+1)/NOT(ISNA(MATCH($BI631:$BN631,$FF$1:$FF$6,0))),COLUMN($BW631:CB631))),"")</f>
        <v>#VALUE!</v>
      </c>
      <c r="CC631" s="11"/>
      <c r="CD631" s="10"/>
      <c r="CE631" s="10"/>
      <c r="CF631" s="10"/>
      <c r="CG631" s="10"/>
      <c r="CH631" s="10"/>
      <c r="CI631" s="11"/>
      <c r="CJ631" s="10" cm="1">
        <f t="array" ref="CJ631">SUM(COUNTIF(CD631:CF631,$DH$3:$DM$3))</f>
        <v>0</v>
      </c>
      <c r="CK631" s="10" cm="1">
        <f t="array" ref="CK631">SUM(COUNTIF(CD631:CF631,$DH$2:$DL$2))</f>
        <v>0</v>
      </c>
      <c r="CL631" s="10" cm="1">
        <f t="array" ref="CL631">SUM(COUNTIF(CD631:CF631,$DM$2:$DQ$2))</f>
        <v>0</v>
      </c>
      <c r="CM631" s="11"/>
      <c r="CN631" s="10"/>
      <c r="CO631" s="10"/>
      <c r="CP631" s="11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1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7" t="s">
        <v>42</v>
      </c>
      <c r="EC631" s="11"/>
      <c r="ED631" s="10">
        <f>Tableau1[[#This Row],[Colonne75]]</f>
        <v>0</v>
      </c>
      <c r="EE631" s="10"/>
      <c r="EF631" s="10">
        <f ca="1">OFFSET(Tableau1[[#This Row],[Colonne19]],0,Tableau1[[#This Row],[Colonne126]]-1)</f>
        <v>0</v>
      </c>
      <c r="EG631" s="11"/>
      <c r="EH631" s="10">
        <f>Tableau1[[#This Row],[Colonne76]]</f>
        <v>0</v>
      </c>
      <c r="EI631" s="10"/>
      <c r="EJ631" s="10">
        <f ca="1">OFFSET(Tableau1[[#This Row],[Colonne19]],0,Tableau1[[#This Row],[Colonne130]]-1)</f>
        <v>0</v>
      </c>
      <c r="EK631" s="11"/>
      <c r="EL631" s="10">
        <f>Tableau1[[#This Row],[Colonne77]]</f>
        <v>0</v>
      </c>
      <c r="EM631" s="10"/>
      <c r="EN631" s="10">
        <f ca="1">OFFSET(Tableau1[[#This Row],[Colonne19]],0,Tableau1[[#This Row],[Colonne134]]-1)</f>
        <v>0</v>
      </c>
      <c r="EO631" s="11"/>
      <c r="EP631" s="10">
        <f>Tableau1[[#This Row],[Colonne78]]</f>
        <v>0</v>
      </c>
      <c r="EQ631" s="10"/>
      <c r="ER631" s="10">
        <f ca="1">OFFSET(Tableau1[[#This Row],[Colonne19]],0,Tableau1[[#This Row],[Colonne138]]-1)</f>
        <v>0</v>
      </c>
      <c r="ES631" s="11"/>
      <c r="ET631" s="10">
        <f>Tableau1[[#This Row],[Colonne79]]</f>
        <v>0</v>
      </c>
      <c r="EU631" s="10"/>
      <c r="EV631" s="10">
        <f ca="1">OFFSET(Tableau1[[#This Row],[Colonne19]],0,Tableau1[[#This Row],[Colonne142]]-1)</f>
        <v>0</v>
      </c>
      <c r="EW631" s="11"/>
      <c r="EX631" s="10">
        <f t="shared" ca="1" si="60"/>
        <v>0</v>
      </c>
      <c r="EY631" s="10">
        <f t="shared" ca="1" si="61"/>
        <v>0</v>
      </c>
      <c r="EZ631" s="10">
        <f t="shared" ca="1" si="62"/>
        <v>0</v>
      </c>
      <c r="FA631" s="10">
        <f t="shared" ca="1" si="57"/>
        <v>0</v>
      </c>
      <c r="FB631" s="10">
        <f t="shared" ca="1" si="58"/>
        <v>0</v>
      </c>
      <c r="FC631" s="10">
        <f t="shared" ca="1" si="59"/>
        <v>0</v>
      </c>
      <c r="FD631" s="11"/>
    </row>
    <row r="632" spans="1:160" x14ac:dyDescent="0.2">
      <c r="A632" s="25"/>
      <c r="B632" s="10"/>
      <c r="C632" s="13"/>
      <c r="D632" s="26"/>
      <c r="E632" s="10"/>
      <c r="F632" s="10"/>
      <c r="G632" s="10"/>
      <c r="H632" s="10"/>
      <c r="I632" s="10"/>
      <c r="J632" s="24"/>
      <c r="K632" s="13"/>
      <c r="L632" s="10"/>
      <c r="M632" s="13"/>
      <c r="N632" s="13"/>
      <c r="O632" s="33" t="e">
        <f>Tableau1[[#This Row],[Colonne14]]/Tableau1[[#This Row],[Colonne13]]</f>
        <v>#DIV/0!</v>
      </c>
      <c r="P632" s="57"/>
      <c r="Q632" s="59" t="e" cm="1">
        <f t="array" ref="Q632">SUM(Tableau1[[#This Row],[Colonne19]:[Colonne38]]/Tableau1[[#This Row],[Colonne11]])</f>
        <v>#DIV/0!</v>
      </c>
      <c r="R632" s="11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1"/>
      <c r="AN632" s="10" t="str" cm="1">
        <f t="array" ref="AN632">IFERROR(INDEX($S$2:$AL$2,MATCH(SMALL(Tableau1[[#This Row],[Colonne19]:[Colonne38]],1),Tableau1[[#This Row],[Colonne19]:[Colonne38]],0)),"")</f>
        <v/>
      </c>
      <c r="AO632" s="10" t="str">
        <f>IFERROR(INDEX($S$2:$AL$2,MATCH(SMALL(Tableau1[[#This Row],[Colonne19]:[Colonne38]],2),Tableau1[[#This Row],[Colonne19]:[Colonne38]],0)),"")</f>
        <v/>
      </c>
      <c r="AP632" s="10" t="str">
        <f>IFERROR(INDEX($S$2:$AL$2,MATCH(SMALL(Tableau1[[#This Row],[Colonne19]:[Colonne38]],3),Tableau1[[#This Row],[Colonne19]:[Colonne38]],0)),"")</f>
        <v/>
      </c>
      <c r="AQ632" s="10" t="str">
        <f>IFERROR(INDEX($S$2:$AL$2,MATCH(SMALL(Tableau1[[#This Row],[Colonne19]:[Colonne38]],4),Tableau1[[#This Row],[Colonne19]:[Colonne38]],0)),"")</f>
        <v/>
      </c>
      <c r="AR632" s="10" t="str">
        <f>IFERROR(INDEX($S$2:$AL$2,MATCH(SMALL(Tableau1[[#This Row],[Colonne19]:[Colonne38]],5),Tableau1[[#This Row],[Colonne19]:[Colonne38]],0)),"")</f>
        <v/>
      </c>
      <c r="AS632" s="10" t="str">
        <f>IFERROR(INDEX($S$2:$AL$2,MATCH(SMALL(Tableau1[[#This Row],[Colonne19]:[Colonne38]],6),Tableau1[[#This Row],[Colonne19]:[Colonne38]],0)),"")</f>
        <v/>
      </c>
      <c r="AT632" s="10" t="str">
        <f>IFERROR(INDEX($S$2:$AL$2,MATCH(SMALL(Tableau1[[#This Row],[Colonne19]:[Colonne38]],7),Tableau1[[#This Row],[Colonne19]:[Colonne38]],0)),"")</f>
        <v/>
      </c>
      <c r="AU632" s="10" t="str">
        <f>IFERROR(INDEX($S$2:$AL$2,MATCH(SMALL(Tableau1[[#This Row],[Colonne19]:[Colonne38]],8),Tableau1[[#This Row],[Colonne19]:[Colonne38]],0)),"")</f>
        <v/>
      </c>
      <c r="AV632" s="10" t="str">
        <f>IFERROR(INDEX($S$2:$AL$2,MATCH(SMALL(Tableau1[[#This Row],[Colonne19]:[Colonne38]],9),Tableau1[[#This Row],[Colonne19]:[Colonne38]],0)),"")</f>
        <v/>
      </c>
      <c r="AW632" s="10" t="str">
        <f>IFERROR(INDEX($S$2:$AL$2,MATCH(SMALL(Tableau1[[#This Row],[Colonne19]:[Colonne38]],10),Tableau1[[#This Row],[Colonne19]:[Colonne38]],0)),"")</f>
        <v/>
      </c>
      <c r="AX632" s="10" t="str">
        <f>IFERROR(INDEX($S$2:$AL$2,MATCH(SMALL(Tableau1[[#This Row],[Colonne19]:[Colonne38]],11),Tableau1[[#This Row],[Colonne19]:[Colonne38]],0)),"")</f>
        <v/>
      </c>
      <c r="AY632" s="10" t="str">
        <f>IFERROR(INDEX($S$2:$AL$2,MATCH(SMALL(Tableau1[[#This Row],[Colonne19]:[Colonne38]],12),Tableau1[[#This Row],[Colonne19]:[Colonne38]],0)),"")</f>
        <v/>
      </c>
      <c r="AZ632" s="10" t="str">
        <f>IFERROR(INDEX($S$2:$AL$2,MATCH(SMALL(Tableau1[[#This Row],[Colonne19]:[Colonne38]],13),Tableau1[[#This Row],[Colonne19]:[Colonne38]],0)),"")</f>
        <v/>
      </c>
      <c r="BA632" s="10" t="str">
        <f>IFERROR(INDEX($S$2:$AL$2,MATCH(SMALL(Tableau1[[#This Row],[Colonne19]:[Colonne38]],14),Tableau1[[#This Row],[Colonne19]:[Colonne38]],0)),"")</f>
        <v/>
      </c>
      <c r="BB632" s="10" t="str">
        <f>IFERROR(INDEX($S$2:$AL$2,MATCH(SMALL(Tableau1[[#This Row],[Colonne19]:[Colonne38]],15),Tableau1[[#This Row],[Colonne19]:[Colonne38]],0)),"")</f>
        <v/>
      </c>
      <c r="BC632" s="10" t="str">
        <f>IFERROR(INDEX($S$2:$AL$2,MATCH(SMALL(Tableau1[[#This Row],[Colonne19]:[Colonne38]],16),Tableau1[[#This Row],[Colonne19]:[Colonne38]],0)),"")</f>
        <v/>
      </c>
      <c r="BD632" s="10" t="str">
        <f>IFERROR(INDEX($S$2:$AL$2,MATCH(SMALL(Tableau1[[#This Row],[Colonne19]:[Colonne38]],17),Tableau1[[#This Row],[Colonne19]:[Colonne38]],0)),"")</f>
        <v/>
      </c>
      <c r="BE632" s="10" t="str">
        <f>IFERROR(INDEX($S$2:$AL$2,MATCH(SMALL(Tableau1[[#This Row],[Colonne19]:[Colonne38]],18),Tableau1[[#This Row],[Colonne19]:[Colonne38]],0)),"")</f>
        <v/>
      </c>
      <c r="BF632" s="10" t="str">
        <f>IFERROR(INDEX($S$2:$AL$2,MATCH(SMALL(Tableau1[[#This Row],[Colonne19]:[Colonne38]],19),Tableau1[[#This Row],[Colonne19]:[Colonne38]],0)),"")</f>
        <v/>
      </c>
      <c r="BG632" s="10" t="str">
        <f>IFERROR(INDEX($S$2:$AL$2,MATCH(SMALL(Tableau1[[#This Row],[Colonne19]:[Colonne38]],20),Tableau1[[#This Row],[Colonne19]:[Colonne38]],0)),"")</f>
        <v/>
      </c>
      <c r="BH632" s="11"/>
      <c r="BI632" s="10"/>
      <c r="BJ632" s="10"/>
      <c r="BK632" s="10"/>
      <c r="BL632" s="10"/>
      <c r="BM632" s="10"/>
      <c r="BN632" s="10"/>
      <c r="BO632" s="11"/>
      <c r="BP632" s="10" t="str" cm="1">
        <f t="array" ref="BP632">IFERROR(INDEX($AN632:$BG632,_xlfn.AGGREGATE(15,6,(COLUMN($AN632:$BG632)-COLUMN($AN$8)+1)/NOT(ISNA(MATCH($AN632:$BG632,$FF$1:$FF$6,0))),COLUMN($BV632:BV632))),"")</f>
        <v/>
      </c>
      <c r="BQ632" s="10" t="e" cm="1" vm="1">
        <f t="array" aca="1" ref="BQ632" ca="1">IFERROR(INDEX($AN632:$BG632,_xlfn.AGGREGATE(15,6,(COLUMN($AN632:$BG632)-COLUMN($AN$8)+1)/NOT(ISNA(MATCH($AN632:$BG632,$FF$1:$FF$6,0))),COLUMN($BV632:BW632))),"")</f>
        <v>#VALUE!</v>
      </c>
      <c r="BR632" s="10" t="e" cm="1" vm="2">
        <f t="array" aca="1" ref="BR632" ca="1">IFERROR(INDEX($AN632:$BG632,_xlfn.AGGREGATE(15,6,(COLUMN($AN632:$BG632)-COLUMN($AN$8)+1)/NOT(ISNA(MATCH($AN632:$BG632,$FF$1:$FF$6,0))),COLUMN($BV632:BX632))),"")</f>
        <v>#VALUE!</v>
      </c>
      <c r="BS632" s="10" t="e" cm="1" vm="3">
        <f t="array" aca="1" ref="BS632" ca="1">IFERROR(INDEX($AN632:$BG632,_xlfn.AGGREGATE(15,6,(COLUMN($AN632:$BG632)-COLUMN($AN$8)+1)/NOT(ISNA(MATCH($AN632:$BG632,$FF$1:$FF$6,0))),COLUMN($BV632:BY632))),"")</f>
        <v>#VALUE!</v>
      </c>
      <c r="BT632" s="10" t="e" cm="1" vm="4">
        <f t="array" aca="1" ref="BT632" ca="1">IFERROR(INDEX($AN632:$BG632,_xlfn.AGGREGATE(15,6,(COLUMN($AN632:$BG632)-COLUMN($AN$8)+1)/NOT(ISNA(MATCH($AN632:$BG632,$FF$1:$FF$6,0))),COLUMN($BV632:BZ632))),"")</f>
        <v>#VALUE!</v>
      </c>
      <c r="BU632" s="10" t="e" cm="1" vm="5">
        <f t="array" aca="1" ref="BU632" ca="1">IFERROR(INDEX($AN632:$BG632,_xlfn.AGGREGATE(15,6,(COLUMN($AN632:$BG632)-COLUMN($AN$8)+1)/NOT(ISNA(MATCH($AN632:$BG632,$FF$1:$FF$6,0))),COLUMN($BV632:CA632))),"")</f>
        <v>#VALUE!</v>
      </c>
      <c r="BV632" s="11"/>
      <c r="BW632" s="10" t="str" cm="1">
        <f t="array" ref="BW632">IFERROR(INDEX($BI632:$BN632,_xlfn.AGGREGATE(15,6,(COLUMN($BI632:$BN632)-COLUMN($BI$8)+1)/NOT(ISNA(MATCH($BI632:$BN632,$FF$1:$FF$6,0))),COLUMN($BW632:BW632))),"")</f>
        <v/>
      </c>
      <c r="BX632" s="10" t="e" cm="1" vm="1">
        <f t="array" aca="1" ref="BX632" ca="1">IFERROR(INDEX($BI632:$BN632,_xlfn.AGGREGATE(15,6,(COLUMN($BI632:$BN632)-COLUMN($BI$8)+1)/NOT(ISNA(MATCH($BI632:$BN632,$FF$1:$FF$6,0))),COLUMN($BW632:BX632))),"")</f>
        <v>#VALUE!</v>
      </c>
      <c r="BY632" s="10" t="e" cm="1" vm="2">
        <f t="array" aca="1" ref="BY632" ca="1">IFERROR(INDEX($BI632:$BN632,_xlfn.AGGREGATE(15,6,(COLUMN($BI632:$BN632)-COLUMN($BI$8)+1)/NOT(ISNA(MATCH($BI632:$BN632,$FF$1:$FF$6,0))),COLUMN($BW632:BY632))),"")</f>
        <v>#VALUE!</v>
      </c>
      <c r="BZ632" s="10" t="e" cm="1" vm="3">
        <f t="array" aca="1" ref="BZ632" ca="1">IFERROR(INDEX($BI632:$BN632,_xlfn.AGGREGATE(15,6,(COLUMN($BI632:$BN632)-COLUMN($BI$8)+1)/NOT(ISNA(MATCH($BI632:$BN632,$FF$1:$FF$6,0))),COLUMN($BW632:BZ632))),"")</f>
        <v>#VALUE!</v>
      </c>
      <c r="CA632" s="10" t="e" cm="1" vm="4">
        <f t="array" aca="1" ref="CA632" ca="1">IFERROR(INDEX($BI632:$BN632,_xlfn.AGGREGATE(15,6,(COLUMN($BI632:$BN632)-COLUMN($BI$8)+1)/NOT(ISNA(MATCH($BI632:$BN632,$FF$1:$FF$6,0))),COLUMN($BW632:CA632))),"")</f>
        <v>#VALUE!</v>
      </c>
      <c r="CB632" s="10" t="e" cm="1" vm="5">
        <f t="array" aca="1" ref="CB632" ca="1">IFERROR(INDEX($BI632:$BN632,_xlfn.AGGREGATE(15,6,(COLUMN($BI632:$BN632)-COLUMN($BI$8)+1)/NOT(ISNA(MATCH($BI632:$BN632,$FF$1:$FF$6,0))),COLUMN($BW632:CB632))),"")</f>
        <v>#VALUE!</v>
      </c>
      <c r="CC632" s="11"/>
      <c r="CD632" s="10"/>
      <c r="CE632" s="10"/>
      <c r="CF632" s="10"/>
      <c r="CG632" s="10"/>
      <c r="CH632" s="10"/>
      <c r="CI632" s="11"/>
      <c r="CJ632" s="10" cm="1">
        <f t="array" ref="CJ632">SUM(COUNTIF(CD632:CF632,$DH$3:$DM$3))</f>
        <v>0</v>
      </c>
      <c r="CK632" s="10" cm="1">
        <f t="array" ref="CK632">SUM(COUNTIF(CD632:CF632,$DH$2:$DL$2))</f>
        <v>0</v>
      </c>
      <c r="CL632" s="10" cm="1">
        <f t="array" ref="CL632">SUM(COUNTIF(CD632:CF632,$DM$2:$DQ$2))</f>
        <v>0</v>
      </c>
      <c r="CM632" s="11"/>
      <c r="CN632" s="10"/>
      <c r="CO632" s="10"/>
      <c r="CP632" s="11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1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7" t="s">
        <v>42</v>
      </c>
      <c r="EC632" s="11"/>
      <c r="ED632" s="10">
        <f>Tableau1[[#This Row],[Colonne75]]</f>
        <v>0</v>
      </c>
      <c r="EE632" s="10"/>
      <c r="EF632" s="10">
        <f ca="1">OFFSET(Tableau1[[#This Row],[Colonne19]],0,Tableau1[[#This Row],[Colonne126]]-1)</f>
        <v>0</v>
      </c>
      <c r="EG632" s="11"/>
      <c r="EH632" s="10">
        <f>Tableau1[[#This Row],[Colonne76]]</f>
        <v>0</v>
      </c>
      <c r="EI632" s="10"/>
      <c r="EJ632" s="10">
        <f ca="1">OFFSET(Tableau1[[#This Row],[Colonne19]],0,Tableau1[[#This Row],[Colonne130]]-1)</f>
        <v>0</v>
      </c>
      <c r="EK632" s="11"/>
      <c r="EL632" s="10">
        <f>Tableau1[[#This Row],[Colonne77]]</f>
        <v>0</v>
      </c>
      <c r="EM632" s="10"/>
      <c r="EN632" s="10">
        <f ca="1">OFFSET(Tableau1[[#This Row],[Colonne19]],0,Tableau1[[#This Row],[Colonne134]]-1)</f>
        <v>0</v>
      </c>
      <c r="EO632" s="11"/>
      <c r="EP632" s="10">
        <f>Tableau1[[#This Row],[Colonne78]]</f>
        <v>0</v>
      </c>
      <c r="EQ632" s="10"/>
      <c r="ER632" s="10">
        <f ca="1">OFFSET(Tableau1[[#This Row],[Colonne19]],0,Tableau1[[#This Row],[Colonne138]]-1)</f>
        <v>0</v>
      </c>
      <c r="ES632" s="11"/>
      <c r="ET632" s="10">
        <f>Tableau1[[#This Row],[Colonne79]]</f>
        <v>0</v>
      </c>
      <c r="EU632" s="10"/>
      <c r="EV632" s="10">
        <f ca="1">OFFSET(Tableau1[[#This Row],[Colonne19]],0,Tableau1[[#This Row],[Colonne142]]-1)</f>
        <v>0</v>
      </c>
      <c r="EW632" s="11"/>
      <c r="EX632" s="10">
        <f t="shared" ca="1" si="60"/>
        <v>0</v>
      </c>
      <c r="EY632" s="10">
        <f t="shared" ca="1" si="61"/>
        <v>0</v>
      </c>
      <c r="EZ632" s="10">
        <f t="shared" ca="1" si="62"/>
        <v>0</v>
      </c>
      <c r="FA632" s="10">
        <f t="shared" ca="1" si="57"/>
        <v>0</v>
      </c>
      <c r="FB632" s="10">
        <f t="shared" ca="1" si="58"/>
        <v>0</v>
      </c>
      <c r="FC632" s="10">
        <f t="shared" ca="1" si="59"/>
        <v>0</v>
      </c>
      <c r="FD632" s="11"/>
    </row>
    <row r="633" spans="1:160" x14ac:dyDescent="0.2">
      <c r="A633" s="25"/>
      <c r="B633" s="10"/>
      <c r="C633" s="13"/>
      <c r="D633" s="26"/>
      <c r="E633" s="10"/>
      <c r="F633" s="10"/>
      <c r="G633" s="10"/>
      <c r="H633" s="10"/>
      <c r="I633" s="10"/>
      <c r="J633" s="24"/>
      <c r="K633" s="13"/>
      <c r="L633" s="10"/>
      <c r="M633" s="13"/>
      <c r="N633" s="13"/>
      <c r="O633" s="33" t="e">
        <f>Tableau1[[#This Row],[Colonne14]]/Tableau1[[#This Row],[Colonne13]]</f>
        <v>#DIV/0!</v>
      </c>
      <c r="P633" s="57"/>
      <c r="Q633" s="59" t="e" cm="1">
        <f t="array" ref="Q633">SUM(Tableau1[[#This Row],[Colonne19]:[Colonne38]]/Tableau1[[#This Row],[Colonne11]])</f>
        <v>#DIV/0!</v>
      </c>
      <c r="R633" s="11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1"/>
      <c r="AN633" s="10" t="str" cm="1">
        <f t="array" ref="AN633">IFERROR(INDEX($S$2:$AL$2,MATCH(SMALL(Tableau1[[#This Row],[Colonne19]:[Colonne38]],1),Tableau1[[#This Row],[Colonne19]:[Colonne38]],0)),"")</f>
        <v/>
      </c>
      <c r="AO633" s="10" t="str">
        <f>IFERROR(INDEX($S$2:$AL$2,MATCH(SMALL(Tableau1[[#This Row],[Colonne19]:[Colonne38]],2),Tableau1[[#This Row],[Colonne19]:[Colonne38]],0)),"")</f>
        <v/>
      </c>
      <c r="AP633" s="10" t="str">
        <f>IFERROR(INDEX($S$2:$AL$2,MATCH(SMALL(Tableau1[[#This Row],[Colonne19]:[Colonne38]],3),Tableau1[[#This Row],[Colonne19]:[Colonne38]],0)),"")</f>
        <v/>
      </c>
      <c r="AQ633" s="10" t="str">
        <f>IFERROR(INDEX($S$2:$AL$2,MATCH(SMALL(Tableau1[[#This Row],[Colonne19]:[Colonne38]],4),Tableau1[[#This Row],[Colonne19]:[Colonne38]],0)),"")</f>
        <v/>
      </c>
      <c r="AR633" s="10" t="str">
        <f>IFERROR(INDEX($S$2:$AL$2,MATCH(SMALL(Tableau1[[#This Row],[Colonne19]:[Colonne38]],5),Tableau1[[#This Row],[Colonne19]:[Colonne38]],0)),"")</f>
        <v/>
      </c>
      <c r="AS633" s="10" t="str">
        <f>IFERROR(INDEX($S$2:$AL$2,MATCH(SMALL(Tableau1[[#This Row],[Colonne19]:[Colonne38]],6),Tableau1[[#This Row],[Colonne19]:[Colonne38]],0)),"")</f>
        <v/>
      </c>
      <c r="AT633" s="10" t="str">
        <f>IFERROR(INDEX($S$2:$AL$2,MATCH(SMALL(Tableau1[[#This Row],[Colonne19]:[Colonne38]],7),Tableau1[[#This Row],[Colonne19]:[Colonne38]],0)),"")</f>
        <v/>
      </c>
      <c r="AU633" s="10" t="str">
        <f>IFERROR(INDEX($S$2:$AL$2,MATCH(SMALL(Tableau1[[#This Row],[Colonne19]:[Colonne38]],8),Tableau1[[#This Row],[Colonne19]:[Colonne38]],0)),"")</f>
        <v/>
      </c>
      <c r="AV633" s="10" t="str">
        <f>IFERROR(INDEX($S$2:$AL$2,MATCH(SMALL(Tableau1[[#This Row],[Colonne19]:[Colonne38]],9),Tableau1[[#This Row],[Colonne19]:[Colonne38]],0)),"")</f>
        <v/>
      </c>
      <c r="AW633" s="10" t="str">
        <f>IFERROR(INDEX($S$2:$AL$2,MATCH(SMALL(Tableau1[[#This Row],[Colonne19]:[Colonne38]],10),Tableau1[[#This Row],[Colonne19]:[Colonne38]],0)),"")</f>
        <v/>
      </c>
      <c r="AX633" s="10" t="str">
        <f>IFERROR(INDEX($S$2:$AL$2,MATCH(SMALL(Tableau1[[#This Row],[Colonne19]:[Colonne38]],11),Tableau1[[#This Row],[Colonne19]:[Colonne38]],0)),"")</f>
        <v/>
      </c>
      <c r="AY633" s="10" t="str">
        <f>IFERROR(INDEX($S$2:$AL$2,MATCH(SMALL(Tableau1[[#This Row],[Colonne19]:[Colonne38]],12),Tableau1[[#This Row],[Colonne19]:[Colonne38]],0)),"")</f>
        <v/>
      </c>
      <c r="AZ633" s="10" t="str">
        <f>IFERROR(INDEX($S$2:$AL$2,MATCH(SMALL(Tableau1[[#This Row],[Colonne19]:[Colonne38]],13),Tableau1[[#This Row],[Colonne19]:[Colonne38]],0)),"")</f>
        <v/>
      </c>
      <c r="BA633" s="10" t="str">
        <f>IFERROR(INDEX($S$2:$AL$2,MATCH(SMALL(Tableau1[[#This Row],[Colonne19]:[Colonne38]],14),Tableau1[[#This Row],[Colonne19]:[Colonne38]],0)),"")</f>
        <v/>
      </c>
      <c r="BB633" s="10" t="str">
        <f>IFERROR(INDEX($S$2:$AL$2,MATCH(SMALL(Tableau1[[#This Row],[Colonne19]:[Colonne38]],15),Tableau1[[#This Row],[Colonne19]:[Colonne38]],0)),"")</f>
        <v/>
      </c>
      <c r="BC633" s="10" t="str">
        <f>IFERROR(INDEX($S$2:$AL$2,MATCH(SMALL(Tableau1[[#This Row],[Colonne19]:[Colonne38]],16),Tableau1[[#This Row],[Colonne19]:[Colonne38]],0)),"")</f>
        <v/>
      </c>
      <c r="BD633" s="10" t="str">
        <f>IFERROR(INDEX($S$2:$AL$2,MATCH(SMALL(Tableau1[[#This Row],[Colonne19]:[Colonne38]],17),Tableau1[[#This Row],[Colonne19]:[Colonne38]],0)),"")</f>
        <v/>
      </c>
      <c r="BE633" s="10" t="str">
        <f>IFERROR(INDEX($S$2:$AL$2,MATCH(SMALL(Tableau1[[#This Row],[Colonne19]:[Colonne38]],18),Tableau1[[#This Row],[Colonne19]:[Colonne38]],0)),"")</f>
        <v/>
      </c>
      <c r="BF633" s="10" t="str">
        <f>IFERROR(INDEX($S$2:$AL$2,MATCH(SMALL(Tableau1[[#This Row],[Colonne19]:[Colonne38]],19),Tableau1[[#This Row],[Colonne19]:[Colonne38]],0)),"")</f>
        <v/>
      </c>
      <c r="BG633" s="10" t="str">
        <f>IFERROR(INDEX($S$2:$AL$2,MATCH(SMALL(Tableau1[[#This Row],[Colonne19]:[Colonne38]],20),Tableau1[[#This Row],[Colonne19]:[Colonne38]],0)),"")</f>
        <v/>
      </c>
      <c r="BH633" s="11"/>
      <c r="BI633" s="10"/>
      <c r="BJ633" s="10"/>
      <c r="BK633" s="10"/>
      <c r="BL633" s="10"/>
      <c r="BM633" s="10"/>
      <c r="BN633" s="10"/>
      <c r="BO633" s="11"/>
      <c r="BP633" s="10" t="str" cm="1">
        <f t="array" ref="BP633">IFERROR(INDEX($AN633:$BG633,_xlfn.AGGREGATE(15,6,(COLUMN($AN633:$BG633)-COLUMN($AN$8)+1)/NOT(ISNA(MATCH($AN633:$BG633,$FF$1:$FF$6,0))),COLUMN($BV633:BV633))),"")</f>
        <v/>
      </c>
      <c r="BQ633" s="10" t="e" cm="1" vm="1">
        <f t="array" aca="1" ref="BQ633" ca="1">IFERROR(INDEX($AN633:$BG633,_xlfn.AGGREGATE(15,6,(COLUMN($AN633:$BG633)-COLUMN($AN$8)+1)/NOT(ISNA(MATCH($AN633:$BG633,$FF$1:$FF$6,0))),COLUMN($BV633:BW633))),"")</f>
        <v>#VALUE!</v>
      </c>
      <c r="BR633" s="10" t="e" cm="1" vm="2">
        <f t="array" aca="1" ref="BR633" ca="1">IFERROR(INDEX($AN633:$BG633,_xlfn.AGGREGATE(15,6,(COLUMN($AN633:$BG633)-COLUMN($AN$8)+1)/NOT(ISNA(MATCH($AN633:$BG633,$FF$1:$FF$6,0))),COLUMN($BV633:BX633))),"")</f>
        <v>#VALUE!</v>
      </c>
      <c r="BS633" s="10" t="e" cm="1" vm="3">
        <f t="array" aca="1" ref="BS633" ca="1">IFERROR(INDEX($AN633:$BG633,_xlfn.AGGREGATE(15,6,(COLUMN($AN633:$BG633)-COLUMN($AN$8)+1)/NOT(ISNA(MATCH($AN633:$BG633,$FF$1:$FF$6,0))),COLUMN($BV633:BY633))),"")</f>
        <v>#VALUE!</v>
      </c>
      <c r="BT633" s="10" t="e" cm="1" vm="4">
        <f t="array" aca="1" ref="BT633" ca="1">IFERROR(INDEX($AN633:$BG633,_xlfn.AGGREGATE(15,6,(COLUMN($AN633:$BG633)-COLUMN($AN$8)+1)/NOT(ISNA(MATCH($AN633:$BG633,$FF$1:$FF$6,0))),COLUMN($BV633:BZ633))),"")</f>
        <v>#VALUE!</v>
      </c>
      <c r="BU633" s="10" t="e" cm="1" vm="5">
        <f t="array" aca="1" ref="BU633" ca="1">IFERROR(INDEX($AN633:$BG633,_xlfn.AGGREGATE(15,6,(COLUMN($AN633:$BG633)-COLUMN($AN$8)+1)/NOT(ISNA(MATCH($AN633:$BG633,$FF$1:$FF$6,0))),COLUMN($BV633:CA633))),"")</f>
        <v>#VALUE!</v>
      </c>
      <c r="BV633" s="11"/>
      <c r="BW633" s="10" t="str" cm="1">
        <f t="array" ref="BW633">IFERROR(INDEX($BI633:$BN633,_xlfn.AGGREGATE(15,6,(COLUMN($BI633:$BN633)-COLUMN($BI$8)+1)/NOT(ISNA(MATCH($BI633:$BN633,$FF$1:$FF$6,0))),COLUMN($BW633:BW633))),"")</f>
        <v/>
      </c>
      <c r="BX633" s="10" t="e" cm="1" vm="1">
        <f t="array" aca="1" ref="BX633" ca="1">IFERROR(INDEX($BI633:$BN633,_xlfn.AGGREGATE(15,6,(COLUMN($BI633:$BN633)-COLUMN($BI$8)+1)/NOT(ISNA(MATCH($BI633:$BN633,$FF$1:$FF$6,0))),COLUMN($BW633:BX633))),"")</f>
        <v>#VALUE!</v>
      </c>
      <c r="BY633" s="10" t="e" cm="1" vm="2">
        <f t="array" aca="1" ref="BY633" ca="1">IFERROR(INDEX($BI633:$BN633,_xlfn.AGGREGATE(15,6,(COLUMN($BI633:$BN633)-COLUMN($BI$8)+1)/NOT(ISNA(MATCH($BI633:$BN633,$FF$1:$FF$6,0))),COLUMN($BW633:BY633))),"")</f>
        <v>#VALUE!</v>
      </c>
      <c r="BZ633" s="10" t="e" cm="1" vm="3">
        <f t="array" aca="1" ref="BZ633" ca="1">IFERROR(INDEX($BI633:$BN633,_xlfn.AGGREGATE(15,6,(COLUMN($BI633:$BN633)-COLUMN($BI$8)+1)/NOT(ISNA(MATCH($BI633:$BN633,$FF$1:$FF$6,0))),COLUMN($BW633:BZ633))),"")</f>
        <v>#VALUE!</v>
      </c>
      <c r="CA633" s="10" t="e" cm="1" vm="4">
        <f t="array" aca="1" ref="CA633" ca="1">IFERROR(INDEX($BI633:$BN633,_xlfn.AGGREGATE(15,6,(COLUMN($BI633:$BN633)-COLUMN($BI$8)+1)/NOT(ISNA(MATCH($BI633:$BN633,$FF$1:$FF$6,0))),COLUMN($BW633:CA633))),"")</f>
        <v>#VALUE!</v>
      </c>
      <c r="CB633" s="10" t="e" cm="1" vm="5">
        <f t="array" aca="1" ref="CB633" ca="1">IFERROR(INDEX($BI633:$BN633,_xlfn.AGGREGATE(15,6,(COLUMN($BI633:$BN633)-COLUMN($BI$8)+1)/NOT(ISNA(MATCH($BI633:$BN633,$FF$1:$FF$6,0))),COLUMN($BW633:CB633))),"")</f>
        <v>#VALUE!</v>
      </c>
      <c r="CC633" s="11"/>
      <c r="CD633" s="10"/>
      <c r="CE633" s="10"/>
      <c r="CF633" s="10"/>
      <c r="CG633" s="10"/>
      <c r="CH633" s="10"/>
      <c r="CI633" s="11"/>
      <c r="CJ633" s="10" cm="1">
        <f t="array" ref="CJ633">SUM(COUNTIF(CD633:CF633,$DH$3:$DM$3))</f>
        <v>0</v>
      </c>
      <c r="CK633" s="10" cm="1">
        <f t="array" ref="CK633">SUM(COUNTIF(CD633:CF633,$DH$2:$DL$2))</f>
        <v>0</v>
      </c>
      <c r="CL633" s="10" cm="1">
        <f t="array" ref="CL633">SUM(COUNTIF(CD633:CF633,$DM$2:$DQ$2))</f>
        <v>0</v>
      </c>
      <c r="CM633" s="11"/>
      <c r="CN633" s="10"/>
      <c r="CO633" s="10"/>
      <c r="CP633" s="11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1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7" t="s">
        <v>42</v>
      </c>
      <c r="EC633" s="11"/>
      <c r="ED633" s="10">
        <f>Tableau1[[#This Row],[Colonne75]]</f>
        <v>0</v>
      </c>
      <c r="EE633" s="10"/>
      <c r="EF633" s="10">
        <f ca="1">OFFSET(Tableau1[[#This Row],[Colonne19]],0,Tableau1[[#This Row],[Colonne126]]-1)</f>
        <v>0</v>
      </c>
      <c r="EG633" s="11"/>
      <c r="EH633" s="10">
        <f>Tableau1[[#This Row],[Colonne76]]</f>
        <v>0</v>
      </c>
      <c r="EI633" s="10"/>
      <c r="EJ633" s="10">
        <f ca="1">OFFSET(Tableau1[[#This Row],[Colonne19]],0,Tableau1[[#This Row],[Colonne130]]-1)</f>
        <v>0</v>
      </c>
      <c r="EK633" s="11"/>
      <c r="EL633" s="10">
        <f>Tableau1[[#This Row],[Colonne77]]</f>
        <v>0</v>
      </c>
      <c r="EM633" s="10"/>
      <c r="EN633" s="10">
        <f ca="1">OFFSET(Tableau1[[#This Row],[Colonne19]],0,Tableau1[[#This Row],[Colonne134]]-1)</f>
        <v>0</v>
      </c>
      <c r="EO633" s="11"/>
      <c r="EP633" s="10">
        <f>Tableau1[[#This Row],[Colonne78]]</f>
        <v>0</v>
      </c>
      <c r="EQ633" s="10"/>
      <c r="ER633" s="10">
        <f ca="1">OFFSET(Tableau1[[#This Row],[Colonne19]],0,Tableau1[[#This Row],[Colonne138]]-1)</f>
        <v>0</v>
      </c>
      <c r="ES633" s="11"/>
      <c r="ET633" s="10">
        <f>Tableau1[[#This Row],[Colonne79]]</f>
        <v>0</v>
      </c>
      <c r="EU633" s="10"/>
      <c r="EV633" s="10">
        <f ca="1">OFFSET(Tableau1[[#This Row],[Colonne19]],0,Tableau1[[#This Row],[Colonne142]]-1)</f>
        <v>0</v>
      </c>
      <c r="EW633" s="11"/>
      <c r="EX633" s="10">
        <f t="shared" ca="1" si="60"/>
        <v>0</v>
      </c>
      <c r="EY633" s="10">
        <f t="shared" ca="1" si="61"/>
        <v>0</v>
      </c>
      <c r="EZ633" s="10">
        <f t="shared" ca="1" si="62"/>
        <v>0</v>
      </c>
      <c r="FA633" s="10">
        <f t="shared" ca="1" si="57"/>
        <v>0</v>
      </c>
      <c r="FB633" s="10">
        <f t="shared" ca="1" si="58"/>
        <v>0</v>
      </c>
      <c r="FC633" s="10">
        <f t="shared" ca="1" si="59"/>
        <v>0</v>
      </c>
      <c r="FD633" s="11"/>
    </row>
    <row r="634" spans="1:160" x14ac:dyDescent="0.2">
      <c r="A634" s="25"/>
      <c r="B634" s="10"/>
      <c r="C634" s="13"/>
      <c r="D634" s="26"/>
      <c r="E634" s="10"/>
      <c r="F634" s="10"/>
      <c r="G634" s="10"/>
      <c r="H634" s="10"/>
      <c r="I634" s="10"/>
      <c r="J634" s="24"/>
      <c r="K634" s="13"/>
      <c r="L634" s="10"/>
      <c r="M634" s="13"/>
      <c r="N634" s="13"/>
      <c r="O634" s="33" t="e">
        <f>Tableau1[[#This Row],[Colonne14]]/Tableau1[[#This Row],[Colonne13]]</f>
        <v>#DIV/0!</v>
      </c>
      <c r="P634" s="57"/>
      <c r="Q634" s="59" t="e" cm="1">
        <f t="array" ref="Q634">SUM(Tableau1[[#This Row],[Colonne19]:[Colonne38]]/Tableau1[[#This Row],[Colonne11]])</f>
        <v>#DIV/0!</v>
      </c>
      <c r="R634" s="11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1"/>
      <c r="AN634" s="10" t="str" cm="1">
        <f t="array" ref="AN634">IFERROR(INDEX($S$2:$AL$2,MATCH(SMALL(Tableau1[[#This Row],[Colonne19]:[Colonne38]],1),Tableau1[[#This Row],[Colonne19]:[Colonne38]],0)),"")</f>
        <v/>
      </c>
      <c r="AO634" s="10" t="str">
        <f>IFERROR(INDEX($S$2:$AL$2,MATCH(SMALL(Tableau1[[#This Row],[Colonne19]:[Colonne38]],2),Tableau1[[#This Row],[Colonne19]:[Colonne38]],0)),"")</f>
        <v/>
      </c>
      <c r="AP634" s="10" t="str">
        <f>IFERROR(INDEX($S$2:$AL$2,MATCH(SMALL(Tableau1[[#This Row],[Colonne19]:[Colonne38]],3),Tableau1[[#This Row],[Colonne19]:[Colonne38]],0)),"")</f>
        <v/>
      </c>
      <c r="AQ634" s="10" t="str">
        <f>IFERROR(INDEX($S$2:$AL$2,MATCH(SMALL(Tableau1[[#This Row],[Colonne19]:[Colonne38]],4),Tableau1[[#This Row],[Colonne19]:[Colonne38]],0)),"")</f>
        <v/>
      </c>
      <c r="AR634" s="10" t="str">
        <f>IFERROR(INDEX($S$2:$AL$2,MATCH(SMALL(Tableau1[[#This Row],[Colonne19]:[Colonne38]],5),Tableau1[[#This Row],[Colonne19]:[Colonne38]],0)),"")</f>
        <v/>
      </c>
      <c r="AS634" s="10" t="str">
        <f>IFERROR(INDEX($S$2:$AL$2,MATCH(SMALL(Tableau1[[#This Row],[Colonne19]:[Colonne38]],6),Tableau1[[#This Row],[Colonne19]:[Colonne38]],0)),"")</f>
        <v/>
      </c>
      <c r="AT634" s="10" t="str">
        <f>IFERROR(INDEX($S$2:$AL$2,MATCH(SMALL(Tableau1[[#This Row],[Colonne19]:[Colonne38]],7),Tableau1[[#This Row],[Colonne19]:[Colonne38]],0)),"")</f>
        <v/>
      </c>
      <c r="AU634" s="10" t="str">
        <f>IFERROR(INDEX($S$2:$AL$2,MATCH(SMALL(Tableau1[[#This Row],[Colonne19]:[Colonne38]],8),Tableau1[[#This Row],[Colonne19]:[Colonne38]],0)),"")</f>
        <v/>
      </c>
      <c r="AV634" s="10" t="str">
        <f>IFERROR(INDEX($S$2:$AL$2,MATCH(SMALL(Tableau1[[#This Row],[Colonne19]:[Colonne38]],9),Tableau1[[#This Row],[Colonne19]:[Colonne38]],0)),"")</f>
        <v/>
      </c>
      <c r="AW634" s="10" t="str">
        <f>IFERROR(INDEX($S$2:$AL$2,MATCH(SMALL(Tableau1[[#This Row],[Colonne19]:[Colonne38]],10),Tableau1[[#This Row],[Colonne19]:[Colonne38]],0)),"")</f>
        <v/>
      </c>
      <c r="AX634" s="10" t="str">
        <f>IFERROR(INDEX($S$2:$AL$2,MATCH(SMALL(Tableau1[[#This Row],[Colonne19]:[Colonne38]],11),Tableau1[[#This Row],[Colonne19]:[Colonne38]],0)),"")</f>
        <v/>
      </c>
      <c r="AY634" s="10" t="str">
        <f>IFERROR(INDEX($S$2:$AL$2,MATCH(SMALL(Tableau1[[#This Row],[Colonne19]:[Colonne38]],12),Tableau1[[#This Row],[Colonne19]:[Colonne38]],0)),"")</f>
        <v/>
      </c>
      <c r="AZ634" s="10" t="str">
        <f>IFERROR(INDEX($S$2:$AL$2,MATCH(SMALL(Tableau1[[#This Row],[Colonne19]:[Colonne38]],13),Tableau1[[#This Row],[Colonne19]:[Colonne38]],0)),"")</f>
        <v/>
      </c>
      <c r="BA634" s="10" t="str">
        <f>IFERROR(INDEX($S$2:$AL$2,MATCH(SMALL(Tableau1[[#This Row],[Colonne19]:[Colonne38]],14),Tableau1[[#This Row],[Colonne19]:[Colonne38]],0)),"")</f>
        <v/>
      </c>
      <c r="BB634" s="10" t="str">
        <f>IFERROR(INDEX($S$2:$AL$2,MATCH(SMALL(Tableau1[[#This Row],[Colonne19]:[Colonne38]],15),Tableau1[[#This Row],[Colonne19]:[Colonne38]],0)),"")</f>
        <v/>
      </c>
      <c r="BC634" s="10" t="str">
        <f>IFERROR(INDEX($S$2:$AL$2,MATCH(SMALL(Tableau1[[#This Row],[Colonne19]:[Colonne38]],16),Tableau1[[#This Row],[Colonne19]:[Colonne38]],0)),"")</f>
        <v/>
      </c>
      <c r="BD634" s="10" t="str">
        <f>IFERROR(INDEX($S$2:$AL$2,MATCH(SMALL(Tableau1[[#This Row],[Colonne19]:[Colonne38]],17),Tableau1[[#This Row],[Colonne19]:[Colonne38]],0)),"")</f>
        <v/>
      </c>
      <c r="BE634" s="10" t="str">
        <f>IFERROR(INDEX($S$2:$AL$2,MATCH(SMALL(Tableau1[[#This Row],[Colonne19]:[Colonne38]],18),Tableau1[[#This Row],[Colonne19]:[Colonne38]],0)),"")</f>
        <v/>
      </c>
      <c r="BF634" s="10" t="str">
        <f>IFERROR(INDEX($S$2:$AL$2,MATCH(SMALL(Tableau1[[#This Row],[Colonne19]:[Colonne38]],19),Tableau1[[#This Row],[Colonne19]:[Colonne38]],0)),"")</f>
        <v/>
      </c>
      <c r="BG634" s="10" t="str">
        <f>IFERROR(INDEX($S$2:$AL$2,MATCH(SMALL(Tableau1[[#This Row],[Colonne19]:[Colonne38]],20),Tableau1[[#This Row],[Colonne19]:[Colonne38]],0)),"")</f>
        <v/>
      </c>
      <c r="BH634" s="11"/>
      <c r="BI634" s="10"/>
      <c r="BJ634" s="10"/>
      <c r="BK634" s="10"/>
      <c r="BL634" s="10"/>
      <c r="BM634" s="10"/>
      <c r="BN634" s="10"/>
      <c r="BO634" s="11"/>
      <c r="BP634" s="10" t="str" cm="1">
        <f t="array" ref="BP634">IFERROR(INDEX($AN634:$BG634,_xlfn.AGGREGATE(15,6,(COLUMN($AN634:$BG634)-COLUMN($AN$8)+1)/NOT(ISNA(MATCH($AN634:$BG634,$FF$1:$FF$6,0))),COLUMN($BV634:BV634))),"")</f>
        <v/>
      </c>
      <c r="BQ634" s="10" t="e" cm="1" vm="1">
        <f t="array" aca="1" ref="BQ634" ca="1">IFERROR(INDEX($AN634:$BG634,_xlfn.AGGREGATE(15,6,(COLUMN($AN634:$BG634)-COLUMN($AN$8)+1)/NOT(ISNA(MATCH($AN634:$BG634,$FF$1:$FF$6,0))),COLUMN($BV634:BW634))),"")</f>
        <v>#VALUE!</v>
      </c>
      <c r="BR634" s="10" t="e" cm="1" vm="2">
        <f t="array" aca="1" ref="BR634" ca="1">IFERROR(INDEX($AN634:$BG634,_xlfn.AGGREGATE(15,6,(COLUMN($AN634:$BG634)-COLUMN($AN$8)+1)/NOT(ISNA(MATCH($AN634:$BG634,$FF$1:$FF$6,0))),COLUMN($BV634:BX634))),"")</f>
        <v>#VALUE!</v>
      </c>
      <c r="BS634" s="10" t="e" cm="1" vm="3">
        <f t="array" aca="1" ref="BS634" ca="1">IFERROR(INDEX($AN634:$BG634,_xlfn.AGGREGATE(15,6,(COLUMN($AN634:$BG634)-COLUMN($AN$8)+1)/NOT(ISNA(MATCH($AN634:$BG634,$FF$1:$FF$6,0))),COLUMN($BV634:BY634))),"")</f>
        <v>#VALUE!</v>
      </c>
      <c r="BT634" s="10" t="e" cm="1" vm="4">
        <f t="array" aca="1" ref="BT634" ca="1">IFERROR(INDEX($AN634:$BG634,_xlfn.AGGREGATE(15,6,(COLUMN($AN634:$BG634)-COLUMN($AN$8)+1)/NOT(ISNA(MATCH($AN634:$BG634,$FF$1:$FF$6,0))),COLUMN($BV634:BZ634))),"")</f>
        <v>#VALUE!</v>
      </c>
      <c r="BU634" s="10" t="e" cm="1" vm="5">
        <f t="array" aca="1" ref="BU634" ca="1">IFERROR(INDEX($AN634:$BG634,_xlfn.AGGREGATE(15,6,(COLUMN($AN634:$BG634)-COLUMN($AN$8)+1)/NOT(ISNA(MATCH($AN634:$BG634,$FF$1:$FF$6,0))),COLUMN($BV634:CA634))),"")</f>
        <v>#VALUE!</v>
      </c>
      <c r="BV634" s="11"/>
      <c r="BW634" s="10" t="str" cm="1">
        <f t="array" ref="BW634">IFERROR(INDEX($BI634:$BN634,_xlfn.AGGREGATE(15,6,(COLUMN($BI634:$BN634)-COLUMN($BI$8)+1)/NOT(ISNA(MATCH($BI634:$BN634,$FF$1:$FF$6,0))),COLUMN($BW634:BW634))),"")</f>
        <v/>
      </c>
      <c r="BX634" s="10" t="e" cm="1" vm="1">
        <f t="array" aca="1" ref="BX634" ca="1">IFERROR(INDEX($BI634:$BN634,_xlfn.AGGREGATE(15,6,(COLUMN($BI634:$BN634)-COLUMN($BI$8)+1)/NOT(ISNA(MATCH($BI634:$BN634,$FF$1:$FF$6,0))),COLUMN($BW634:BX634))),"")</f>
        <v>#VALUE!</v>
      </c>
      <c r="BY634" s="10" t="e" cm="1" vm="2">
        <f t="array" aca="1" ref="BY634" ca="1">IFERROR(INDEX($BI634:$BN634,_xlfn.AGGREGATE(15,6,(COLUMN($BI634:$BN634)-COLUMN($BI$8)+1)/NOT(ISNA(MATCH($BI634:$BN634,$FF$1:$FF$6,0))),COLUMN($BW634:BY634))),"")</f>
        <v>#VALUE!</v>
      </c>
      <c r="BZ634" s="10" t="e" cm="1" vm="3">
        <f t="array" aca="1" ref="BZ634" ca="1">IFERROR(INDEX($BI634:$BN634,_xlfn.AGGREGATE(15,6,(COLUMN($BI634:$BN634)-COLUMN($BI$8)+1)/NOT(ISNA(MATCH($BI634:$BN634,$FF$1:$FF$6,0))),COLUMN($BW634:BZ634))),"")</f>
        <v>#VALUE!</v>
      </c>
      <c r="CA634" s="10" t="e" cm="1" vm="4">
        <f t="array" aca="1" ref="CA634" ca="1">IFERROR(INDEX($BI634:$BN634,_xlfn.AGGREGATE(15,6,(COLUMN($BI634:$BN634)-COLUMN($BI$8)+1)/NOT(ISNA(MATCH($BI634:$BN634,$FF$1:$FF$6,0))),COLUMN($BW634:CA634))),"")</f>
        <v>#VALUE!</v>
      </c>
      <c r="CB634" s="10" t="e" cm="1" vm="5">
        <f t="array" aca="1" ref="CB634" ca="1">IFERROR(INDEX($BI634:$BN634,_xlfn.AGGREGATE(15,6,(COLUMN($BI634:$BN634)-COLUMN($BI$8)+1)/NOT(ISNA(MATCH($BI634:$BN634,$FF$1:$FF$6,0))),COLUMN($BW634:CB634))),"")</f>
        <v>#VALUE!</v>
      </c>
      <c r="CC634" s="11"/>
      <c r="CD634" s="10"/>
      <c r="CE634" s="10"/>
      <c r="CF634" s="10"/>
      <c r="CG634" s="10"/>
      <c r="CH634" s="10"/>
      <c r="CI634" s="11"/>
      <c r="CJ634" s="10" cm="1">
        <f t="array" ref="CJ634">SUM(COUNTIF(CD634:CF634,$DH$3:$DM$3))</f>
        <v>0</v>
      </c>
      <c r="CK634" s="10" cm="1">
        <f t="array" ref="CK634">SUM(COUNTIF(CD634:CF634,$DH$2:$DL$2))</f>
        <v>0</v>
      </c>
      <c r="CL634" s="10" cm="1">
        <f t="array" ref="CL634">SUM(COUNTIF(CD634:CF634,$DM$2:$DQ$2))</f>
        <v>0</v>
      </c>
      <c r="CM634" s="11"/>
      <c r="CN634" s="10"/>
      <c r="CO634" s="10"/>
      <c r="CP634" s="11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1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7" t="s">
        <v>42</v>
      </c>
      <c r="EC634" s="11"/>
      <c r="ED634" s="10">
        <f>Tableau1[[#This Row],[Colonne75]]</f>
        <v>0</v>
      </c>
      <c r="EE634" s="10"/>
      <c r="EF634" s="10">
        <f ca="1">OFFSET(Tableau1[[#This Row],[Colonne19]],0,Tableau1[[#This Row],[Colonne126]]-1)</f>
        <v>0</v>
      </c>
      <c r="EG634" s="11"/>
      <c r="EH634" s="10">
        <f>Tableau1[[#This Row],[Colonne76]]</f>
        <v>0</v>
      </c>
      <c r="EI634" s="10"/>
      <c r="EJ634" s="10">
        <f ca="1">OFFSET(Tableau1[[#This Row],[Colonne19]],0,Tableau1[[#This Row],[Colonne130]]-1)</f>
        <v>0</v>
      </c>
      <c r="EK634" s="11"/>
      <c r="EL634" s="10">
        <f>Tableau1[[#This Row],[Colonne77]]</f>
        <v>0</v>
      </c>
      <c r="EM634" s="10"/>
      <c r="EN634" s="10">
        <f ca="1">OFFSET(Tableau1[[#This Row],[Colonne19]],0,Tableau1[[#This Row],[Colonne134]]-1)</f>
        <v>0</v>
      </c>
      <c r="EO634" s="11"/>
      <c r="EP634" s="10">
        <f>Tableau1[[#This Row],[Colonne78]]</f>
        <v>0</v>
      </c>
      <c r="EQ634" s="10"/>
      <c r="ER634" s="10">
        <f ca="1">OFFSET(Tableau1[[#This Row],[Colonne19]],0,Tableau1[[#This Row],[Colonne138]]-1)</f>
        <v>0</v>
      </c>
      <c r="ES634" s="11"/>
      <c r="ET634" s="10">
        <f>Tableau1[[#This Row],[Colonne79]]</f>
        <v>0</v>
      </c>
      <c r="EU634" s="10"/>
      <c r="EV634" s="10">
        <f ca="1">OFFSET(Tableau1[[#This Row],[Colonne19]],0,Tableau1[[#This Row],[Colonne142]]-1)</f>
        <v>0</v>
      </c>
      <c r="EW634" s="11"/>
      <c r="EX634" s="10">
        <f t="shared" ca="1" si="60"/>
        <v>0</v>
      </c>
      <c r="EY634" s="10">
        <f t="shared" ca="1" si="61"/>
        <v>0</v>
      </c>
      <c r="EZ634" s="10">
        <f t="shared" ca="1" si="62"/>
        <v>0</v>
      </c>
      <c r="FA634" s="10">
        <f t="shared" ca="1" si="57"/>
        <v>0</v>
      </c>
      <c r="FB634" s="10">
        <f t="shared" ca="1" si="58"/>
        <v>0</v>
      </c>
      <c r="FC634" s="10">
        <f t="shared" ca="1" si="59"/>
        <v>0</v>
      </c>
      <c r="FD634" s="11"/>
    </row>
    <row r="635" spans="1:160" x14ac:dyDescent="0.2">
      <c r="A635" s="25"/>
      <c r="B635" s="10"/>
      <c r="C635" s="13"/>
      <c r="D635" s="26"/>
      <c r="E635" s="10"/>
      <c r="F635" s="10"/>
      <c r="G635" s="10"/>
      <c r="H635" s="10"/>
      <c r="I635" s="10"/>
      <c r="J635" s="24"/>
      <c r="K635" s="13"/>
      <c r="L635" s="10"/>
      <c r="M635" s="13"/>
      <c r="N635" s="13"/>
      <c r="O635" s="33" t="e">
        <f>Tableau1[[#This Row],[Colonne14]]/Tableau1[[#This Row],[Colonne13]]</f>
        <v>#DIV/0!</v>
      </c>
      <c r="P635" s="57"/>
      <c r="Q635" s="59" t="e" cm="1">
        <f t="array" ref="Q635">SUM(Tableau1[[#This Row],[Colonne19]:[Colonne38]]/Tableau1[[#This Row],[Colonne11]])</f>
        <v>#DIV/0!</v>
      </c>
      <c r="R635" s="11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1"/>
      <c r="AN635" s="10" t="str" cm="1">
        <f t="array" ref="AN635">IFERROR(INDEX($S$2:$AL$2,MATCH(SMALL(Tableau1[[#This Row],[Colonne19]:[Colonne38]],1),Tableau1[[#This Row],[Colonne19]:[Colonne38]],0)),"")</f>
        <v/>
      </c>
      <c r="AO635" s="10" t="str">
        <f>IFERROR(INDEX($S$2:$AL$2,MATCH(SMALL(Tableau1[[#This Row],[Colonne19]:[Colonne38]],2),Tableau1[[#This Row],[Colonne19]:[Colonne38]],0)),"")</f>
        <v/>
      </c>
      <c r="AP635" s="10" t="str">
        <f>IFERROR(INDEX($S$2:$AL$2,MATCH(SMALL(Tableau1[[#This Row],[Colonne19]:[Colonne38]],3),Tableau1[[#This Row],[Colonne19]:[Colonne38]],0)),"")</f>
        <v/>
      </c>
      <c r="AQ635" s="10" t="str">
        <f>IFERROR(INDEX($S$2:$AL$2,MATCH(SMALL(Tableau1[[#This Row],[Colonne19]:[Colonne38]],4),Tableau1[[#This Row],[Colonne19]:[Colonne38]],0)),"")</f>
        <v/>
      </c>
      <c r="AR635" s="10" t="str">
        <f>IFERROR(INDEX($S$2:$AL$2,MATCH(SMALL(Tableau1[[#This Row],[Colonne19]:[Colonne38]],5),Tableau1[[#This Row],[Colonne19]:[Colonne38]],0)),"")</f>
        <v/>
      </c>
      <c r="AS635" s="10" t="str">
        <f>IFERROR(INDEX($S$2:$AL$2,MATCH(SMALL(Tableau1[[#This Row],[Colonne19]:[Colonne38]],6),Tableau1[[#This Row],[Colonne19]:[Colonne38]],0)),"")</f>
        <v/>
      </c>
      <c r="AT635" s="10" t="str">
        <f>IFERROR(INDEX($S$2:$AL$2,MATCH(SMALL(Tableau1[[#This Row],[Colonne19]:[Colonne38]],7),Tableau1[[#This Row],[Colonne19]:[Colonne38]],0)),"")</f>
        <v/>
      </c>
      <c r="AU635" s="10" t="str">
        <f>IFERROR(INDEX($S$2:$AL$2,MATCH(SMALL(Tableau1[[#This Row],[Colonne19]:[Colonne38]],8),Tableau1[[#This Row],[Colonne19]:[Colonne38]],0)),"")</f>
        <v/>
      </c>
      <c r="AV635" s="10" t="str">
        <f>IFERROR(INDEX($S$2:$AL$2,MATCH(SMALL(Tableau1[[#This Row],[Colonne19]:[Colonne38]],9),Tableau1[[#This Row],[Colonne19]:[Colonne38]],0)),"")</f>
        <v/>
      </c>
      <c r="AW635" s="10" t="str">
        <f>IFERROR(INDEX($S$2:$AL$2,MATCH(SMALL(Tableau1[[#This Row],[Colonne19]:[Colonne38]],10),Tableau1[[#This Row],[Colonne19]:[Colonne38]],0)),"")</f>
        <v/>
      </c>
      <c r="AX635" s="10" t="str">
        <f>IFERROR(INDEX($S$2:$AL$2,MATCH(SMALL(Tableau1[[#This Row],[Colonne19]:[Colonne38]],11),Tableau1[[#This Row],[Colonne19]:[Colonne38]],0)),"")</f>
        <v/>
      </c>
      <c r="AY635" s="10" t="str">
        <f>IFERROR(INDEX($S$2:$AL$2,MATCH(SMALL(Tableau1[[#This Row],[Colonne19]:[Colonne38]],12),Tableau1[[#This Row],[Colonne19]:[Colonne38]],0)),"")</f>
        <v/>
      </c>
      <c r="AZ635" s="10" t="str">
        <f>IFERROR(INDEX($S$2:$AL$2,MATCH(SMALL(Tableau1[[#This Row],[Colonne19]:[Colonne38]],13),Tableau1[[#This Row],[Colonne19]:[Colonne38]],0)),"")</f>
        <v/>
      </c>
      <c r="BA635" s="10" t="str">
        <f>IFERROR(INDEX($S$2:$AL$2,MATCH(SMALL(Tableau1[[#This Row],[Colonne19]:[Colonne38]],14),Tableau1[[#This Row],[Colonne19]:[Colonne38]],0)),"")</f>
        <v/>
      </c>
      <c r="BB635" s="10" t="str">
        <f>IFERROR(INDEX($S$2:$AL$2,MATCH(SMALL(Tableau1[[#This Row],[Colonne19]:[Colonne38]],15),Tableau1[[#This Row],[Colonne19]:[Colonne38]],0)),"")</f>
        <v/>
      </c>
      <c r="BC635" s="10" t="str">
        <f>IFERROR(INDEX($S$2:$AL$2,MATCH(SMALL(Tableau1[[#This Row],[Colonne19]:[Colonne38]],16),Tableau1[[#This Row],[Colonne19]:[Colonne38]],0)),"")</f>
        <v/>
      </c>
      <c r="BD635" s="10" t="str">
        <f>IFERROR(INDEX($S$2:$AL$2,MATCH(SMALL(Tableau1[[#This Row],[Colonne19]:[Colonne38]],17),Tableau1[[#This Row],[Colonne19]:[Colonne38]],0)),"")</f>
        <v/>
      </c>
      <c r="BE635" s="10" t="str">
        <f>IFERROR(INDEX($S$2:$AL$2,MATCH(SMALL(Tableau1[[#This Row],[Colonne19]:[Colonne38]],18),Tableau1[[#This Row],[Colonne19]:[Colonne38]],0)),"")</f>
        <v/>
      </c>
      <c r="BF635" s="10" t="str">
        <f>IFERROR(INDEX($S$2:$AL$2,MATCH(SMALL(Tableau1[[#This Row],[Colonne19]:[Colonne38]],19),Tableau1[[#This Row],[Colonne19]:[Colonne38]],0)),"")</f>
        <v/>
      </c>
      <c r="BG635" s="10" t="str">
        <f>IFERROR(INDEX($S$2:$AL$2,MATCH(SMALL(Tableau1[[#This Row],[Colonne19]:[Colonne38]],20),Tableau1[[#This Row],[Colonne19]:[Colonne38]],0)),"")</f>
        <v/>
      </c>
      <c r="BH635" s="11"/>
      <c r="BI635" s="10"/>
      <c r="BJ635" s="10"/>
      <c r="BK635" s="10"/>
      <c r="BL635" s="10"/>
      <c r="BM635" s="10"/>
      <c r="BN635" s="10"/>
      <c r="BO635" s="11"/>
      <c r="BP635" s="10" t="str" cm="1">
        <f t="array" ref="BP635">IFERROR(INDEX($AN635:$BG635,_xlfn.AGGREGATE(15,6,(COLUMN($AN635:$BG635)-COLUMN($AN$8)+1)/NOT(ISNA(MATCH($AN635:$BG635,$FF$1:$FF$6,0))),COLUMN($BV635:BV635))),"")</f>
        <v/>
      </c>
      <c r="BQ635" s="10" t="e" cm="1" vm="1">
        <f t="array" aca="1" ref="BQ635" ca="1">IFERROR(INDEX($AN635:$BG635,_xlfn.AGGREGATE(15,6,(COLUMN($AN635:$BG635)-COLUMN($AN$8)+1)/NOT(ISNA(MATCH($AN635:$BG635,$FF$1:$FF$6,0))),COLUMN($BV635:BW635))),"")</f>
        <v>#VALUE!</v>
      </c>
      <c r="BR635" s="10" t="e" cm="1" vm="2">
        <f t="array" aca="1" ref="BR635" ca="1">IFERROR(INDEX($AN635:$BG635,_xlfn.AGGREGATE(15,6,(COLUMN($AN635:$BG635)-COLUMN($AN$8)+1)/NOT(ISNA(MATCH($AN635:$BG635,$FF$1:$FF$6,0))),COLUMN($BV635:BX635))),"")</f>
        <v>#VALUE!</v>
      </c>
      <c r="BS635" s="10" t="e" cm="1" vm="3">
        <f t="array" aca="1" ref="BS635" ca="1">IFERROR(INDEX($AN635:$BG635,_xlfn.AGGREGATE(15,6,(COLUMN($AN635:$BG635)-COLUMN($AN$8)+1)/NOT(ISNA(MATCH($AN635:$BG635,$FF$1:$FF$6,0))),COLUMN($BV635:BY635))),"")</f>
        <v>#VALUE!</v>
      </c>
      <c r="BT635" s="10" t="e" cm="1" vm="4">
        <f t="array" aca="1" ref="BT635" ca="1">IFERROR(INDEX($AN635:$BG635,_xlfn.AGGREGATE(15,6,(COLUMN($AN635:$BG635)-COLUMN($AN$8)+1)/NOT(ISNA(MATCH($AN635:$BG635,$FF$1:$FF$6,0))),COLUMN($BV635:BZ635))),"")</f>
        <v>#VALUE!</v>
      </c>
      <c r="BU635" s="10" t="e" cm="1" vm="5">
        <f t="array" aca="1" ref="BU635" ca="1">IFERROR(INDEX($AN635:$BG635,_xlfn.AGGREGATE(15,6,(COLUMN($AN635:$BG635)-COLUMN($AN$8)+1)/NOT(ISNA(MATCH($AN635:$BG635,$FF$1:$FF$6,0))),COLUMN($BV635:CA635))),"")</f>
        <v>#VALUE!</v>
      </c>
      <c r="BV635" s="11"/>
      <c r="BW635" s="10" t="str" cm="1">
        <f t="array" ref="BW635">IFERROR(INDEX($BI635:$BN635,_xlfn.AGGREGATE(15,6,(COLUMN($BI635:$BN635)-COLUMN($BI$8)+1)/NOT(ISNA(MATCH($BI635:$BN635,$FF$1:$FF$6,0))),COLUMN($BW635:BW635))),"")</f>
        <v/>
      </c>
      <c r="BX635" s="10" t="e" cm="1" vm="1">
        <f t="array" aca="1" ref="BX635" ca="1">IFERROR(INDEX($BI635:$BN635,_xlfn.AGGREGATE(15,6,(COLUMN($BI635:$BN635)-COLUMN($BI$8)+1)/NOT(ISNA(MATCH($BI635:$BN635,$FF$1:$FF$6,0))),COLUMN($BW635:BX635))),"")</f>
        <v>#VALUE!</v>
      </c>
      <c r="BY635" s="10" t="e" cm="1" vm="2">
        <f t="array" aca="1" ref="BY635" ca="1">IFERROR(INDEX($BI635:$BN635,_xlfn.AGGREGATE(15,6,(COLUMN($BI635:$BN635)-COLUMN($BI$8)+1)/NOT(ISNA(MATCH($BI635:$BN635,$FF$1:$FF$6,0))),COLUMN($BW635:BY635))),"")</f>
        <v>#VALUE!</v>
      </c>
      <c r="BZ635" s="10" t="e" cm="1" vm="3">
        <f t="array" aca="1" ref="BZ635" ca="1">IFERROR(INDEX($BI635:$BN635,_xlfn.AGGREGATE(15,6,(COLUMN($BI635:$BN635)-COLUMN($BI$8)+1)/NOT(ISNA(MATCH($BI635:$BN635,$FF$1:$FF$6,0))),COLUMN($BW635:BZ635))),"")</f>
        <v>#VALUE!</v>
      </c>
      <c r="CA635" s="10" t="e" cm="1" vm="4">
        <f t="array" aca="1" ref="CA635" ca="1">IFERROR(INDEX($BI635:$BN635,_xlfn.AGGREGATE(15,6,(COLUMN($BI635:$BN635)-COLUMN($BI$8)+1)/NOT(ISNA(MATCH($BI635:$BN635,$FF$1:$FF$6,0))),COLUMN($BW635:CA635))),"")</f>
        <v>#VALUE!</v>
      </c>
      <c r="CB635" s="10" t="e" cm="1" vm="5">
        <f t="array" aca="1" ref="CB635" ca="1">IFERROR(INDEX($BI635:$BN635,_xlfn.AGGREGATE(15,6,(COLUMN($BI635:$BN635)-COLUMN($BI$8)+1)/NOT(ISNA(MATCH($BI635:$BN635,$FF$1:$FF$6,0))),COLUMN($BW635:CB635))),"")</f>
        <v>#VALUE!</v>
      </c>
      <c r="CC635" s="11"/>
      <c r="CD635" s="10"/>
      <c r="CE635" s="10"/>
      <c r="CF635" s="10"/>
      <c r="CG635" s="10"/>
      <c r="CH635" s="10"/>
      <c r="CI635" s="11"/>
      <c r="CJ635" s="10" cm="1">
        <f t="array" ref="CJ635">SUM(COUNTIF(CD635:CF635,$DH$3:$DM$3))</f>
        <v>0</v>
      </c>
      <c r="CK635" s="10" cm="1">
        <f t="array" ref="CK635">SUM(COUNTIF(CD635:CF635,$DH$2:$DL$2))</f>
        <v>0</v>
      </c>
      <c r="CL635" s="10" cm="1">
        <f t="array" ref="CL635">SUM(COUNTIF(CD635:CF635,$DM$2:$DQ$2))</f>
        <v>0</v>
      </c>
      <c r="CM635" s="11"/>
      <c r="CN635" s="10"/>
      <c r="CO635" s="10"/>
      <c r="CP635" s="11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1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7" t="s">
        <v>42</v>
      </c>
      <c r="EC635" s="11"/>
      <c r="ED635" s="10">
        <f>Tableau1[[#This Row],[Colonne75]]</f>
        <v>0</v>
      </c>
      <c r="EE635" s="10"/>
      <c r="EF635" s="10">
        <f ca="1">OFFSET(Tableau1[[#This Row],[Colonne19]],0,Tableau1[[#This Row],[Colonne126]]-1)</f>
        <v>0</v>
      </c>
      <c r="EG635" s="11"/>
      <c r="EH635" s="10">
        <f>Tableau1[[#This Row],[Colonne76]]</f>
        <v>0</v>
      </c>
      <c r="EI635" s="10"/>
      <c r="EJ635" s="10">
        <f ca="1">OFFSET(Tableau1[[#This Row],[Colonne19]],0,Tableau1[[#This Row],[Colonne130]]-1)</f>
        <v>0</v>
      </c>
      <c r="EK635" s="11"/>
      <c r="EL635" s="10">
        <f>Tableau1[[#This Row],[Colonne77]]</f>
        <v>0</v>
      </c>
      <c r="EM635" s="10"/>
      <c r="EN635" s="10">
        <f ca="1">OFFSET(Tableau1[[#This Row],[Colonne19]],0,Tableau1[[#This Row],[Colonne134]]-1)</f>
        <v>0</v>
      </c>
      <c r="EO635" s="11"/>
      <c r="EP635" s="10">
        <f>Tableau1[[#This Row],[Colonne78]]</f>
        <v>0</v>
      </c>
      <c r="EQ635" s="10"/>
      <c r="ER635" s="10">
        <f ca="1">OFFSET(Tableau1[[#This Row],[Colonne19]],0,Tableau1[[#This Row],[Colonne138]]-1)</f>
        <v>0</v>
      </c>
      <c r="ES635" s="11"/>
      <c r="ET635" s="10">
        <f>Tableau1[[#This Row],[Colonne79]]</f>
        <v>0</v>
      </c>
      <c r="EU635" s="10"/>
      <c r="EV635" s="10">
        <f ca="1">OFFSET(Tableau1[[#This Row],[Colonne19]],0,Tableau1[[#This Row],[Colonne142]]-1)</f>
        <v>0</v>
      </c>
      <c r="EW635" s="11"/>
      <c r="EX635" s="10">
        <f t="shared" ca="1" si="60"/>
        <v>0</v>
      </c>
      <c r="EY635" s="10">
        <f t="shared" ca="1" si="61"/>
        <v>0</v>
      </c>
      <c r="EZ635" s="10">
        <f t="shared" ca="1" si="62"/>
        <v>0</v>
      </c>
      <c r="FA635" s="10">
        <f t="shared" ca="1" si="57"/>
        <v>0</v>
      </c>
      <c r="FB635" s="10">
        <f t="shared" ca="1" si="58"/>
        <v>0</v>
      </c>
      <c r="FC635" s="10">
        <f t="shared" ca="1" si="59"/>
        <v>0</v>
      </c>
      <c r="FD635" s="11"/>
    </row>
    <row r="636" spans="1:160" x14ac:dyDescent="0.2">
      <c r="A636" s="25"/>
      <c r="B636" s="10"/>
      <c r="C636" s="13"/>
      <c r="D636" s="26"/>
      <c r="E636" s="10"/>
      <c r="F636" s="10"/>
      <c r="G636" s="10"/>
      <c r="H636" s="10"/>
      <c r="I636" s="10"/>
      <c r="J636" s="24"/>
      <c r="K636" s="13"/>
      <c r="L636" s="10"/>
      <c r="M636" s="13"/>
      <c r="N636" s="13"/>
      <c r="O636" s="33" t="e">
        <f>Tableau1[[#This Row],[Colonne14]]/Tableau1[[#This Row],[Colonne13]]</f>
        <v>#DIV/0!</v>
      </c>
      <c r="P636" s="57"/>
      <c r="Q636" s="59" t="e" cm="1">
        <f t="array" ref="Q636">SUM(Tableau1[[#This Row],[Colonne19]:[Colonne38]]/Tableau1[[#This Row],[Colonne11]])</f>
        <v>#DIV/0!</v>
      </c>
      <c r="R636" s="11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1"/>
      <c r="AN636" s="10" t="str" cm="1">
        <f t="array" ref="AN636">IFERROR(INDEX($S$2:$AL$2,MATCH(SMALL(Tableau1[[#This Row],[Colonne19]:[Colonne38]],1),Tableau1[[#This Row],[Colonne19]:[Colonne38]],0)),"")</f>
        <v/>
      </c>
      <c r="AO636" s="10" t="str">
        <f>IFERROR(INDEX($S$2:$AL$2,MATCH(SMALL(Tableau1[[#This Row],[Colonne19]:[Colonne38]],2),Tableau1[[#This Row],[Colonne19]:[Colonne38]],0)),"")</f>
        <v/>
      </c>
      <c r="AP636" s="10" t="str">
        <f>IFERROR(INDEX($S$2:$AL$2,MATCH(SMALL(Tableau1[[#This Row],[Colonne19]:[Colonne38]],3),Tableau1[[#This Row],[Colonne19]:[Colonne38]],0)),"")</f>
        <v/>
      </c>
      <c r="AQ636" s="10" t="str">
        <f>IFERROR(INDEX($S$2:$AL$2,MATCH(SMALL(Tableau1[[#This Row],[Colonne19]:[Colonne38]],4),Tableau1[[#This Row],[Colonne19]:[Colonne38]],0)),"")</f>
        <v/>
      </c>
      <c r="AR636" s="10" t="str">
        <f>IFERROR(INDEX($S$2:$AL$2,MATCH(SMALL(Tableau1[[#This Row],[Colonne19]:[Colonne38]],5),Tableau1[[#This Row],[Colonne19]:[Colonne38]],0)),"")</f>
        <v/>
      </c>
      <c r="AS636" s="10" t="str">
        <f>IFERROR(INDEX($S$2:$AL$2,MATCH(SMALL(Tableau1[[#This Row],[Colonne19]:[Colonne38]],6),Tableau1[[#This Row],[Colonne19]:[Colonne38]],0)),"")</f>
        <v/>
      </c>
      <c r="AT636" s="10" t="str">
        <f>IFERROR(INDEX($S$2:$AL$2,MATCH(SMALL(Tableau1[[#This Row],[Colonne19]:[Colonne38]],7),Tableau1[[#This Row],[Colonne19]:[Colonne38]],0)),"")</f>
        <v/>
      </c>
      <c r="AU636" s="10" t="str">
        <f>IFERROR(INDEX($S$2:$AL$2,MATCH(SMALL(Tableau1[[#This Row],[Colonne19]:[Colonne38]],8),Tableau1[[#This Row],[Colonne19]:[Colonne38]],0)),"")</f>
        <v/>
      </c>
      <c r="AV636" s="10" t="str">
        <f>IFERROR(INDEX($S$2:$AL$2,MATCH(SMALL(Tableau1[[#This Row],[Colonne19]:[Colonne38]],9),Tableau1[[#This Row],[Colonne19]:[Colonne38]],0)),"")</f>
        <v/>
      </c>
      <c r="AW636" s="10" t="str">
        <f>IFERROR(INDEX($S$2:$AL$2,MATCH(SMALL(Tableau1[[#This Row],[Colonne19]:[Colonne38]],10),Tableau1[[#This Row],[Colonne19]:[Colonne38]],0)),"")</f>
        <v/>
      </c>
      <c r="AX636" s="10" t="str">
        <f>IFERROR(INDEX($S$2:$AL$2,MATCH(SMALL(Tableau1[[#This Row],[Colonne19]:[Colonne38]],11),Tableau1[[#This Row],[Colonne19]:[Colonne38]],0)),"")</f>
        <v/>
      </c>
      <c r="AY636" s="10" t="str">
        <f>IFERROR(INDEX($S$2:$AL$2,MATCH(SMALL(Tableau1[[#This Row],[Colonne19]:[Colonne38]],12),Tableau1[[#This Row],[Colonne19]:[Colonne38]],0)),"")</f>
        <v/>
      </c>
      <c r="AZ636" s="10" t="str">
        <f>IFERROR(INDEX($S$2:$AL$2,MATCH(SMALL(Tableau1[[#This Row],[Colonne19]:[Colonne38]],13),Tableau1[[#This Row],[Colonne19]:[Colonne38]],0)),"")</f>
        <v/>
      </c>
      <c r="BA636" s="10" t="str">
        <f>IFERROR(INDEX($S$2:$AL$2,MATCH(SMALL(Tableau1[[#This Row],[Colonne19]:[Colonne38]],14),Tableau1[[#This Row],[Colonne19]:[Colonne38]],0)),"")</f>
        <v/>
      </c>
      <c r="BB636" s="10" t="str">
        <f>IFERROR(INDEX($S$2:$AL$2,MATCH(SMALL(Tableau1[[#This Row],[Colonne19]:[Colonne38]],15),Tableau1[[#This Row],[Colonne19]:[Colonne38]],0)),"")</f>
        <v/>
      </c>
      <c r="BC636" s="10" t="str">
        <f>IFERROR(INDEX($S$2:$AL$2,MATCH(SMALL(Tableau1[[#This Row],[Colonne19]:[Colonne38]],16),Tableau1[[#This Row],[Colonne19]:[Colonne38]],0)),"")</f>
        <v/>
      </c>
      <c r="BD636" s="10" t="str">
        <f>IFERROR(INDEX($S$2:$AL$2,MATCH(SMALL(Tableau1[[#This Row],[Colonne19]:[Colonne38]],17),Tableau1[[#This Row],[Colonne19]:[Colonne38]],0)),"")</f>
        <v/>
      </c>
      <c r="BE636" s="10" t="str">
        <f>IFERROR(INDEX($S$2:$AL$2,MATCH(SMALL(Tableau1[[#This Row],[Colonne19]:[Colonne38]],18),Tableau1[[#This Row],[Colonne19]:[Colonne38]],0)),"")</f>
        <v/>
      </c>
      <c r="BF636" s="10" t="str">
        <f>IFERROR(INDEX($S$2:$AL$2,MATCH(SMALL(Tableau1[[#This Row],[Colonne19]:[Colonne38]],19),Tableau1[[#This Row],[Colonne19]:[Colonne38]],0)),"")</f>
        <v/>
      </c>
      <c r="BG636" s="10" t="str">
        <f>IFERROR(INDEX($S$2:$AL$2,MATCH(SMALL(Tableau1[[#This Row],[Colonne19]:[Colonne38]],20),Tableau1[[#This Row],[Colonne19]:[Colonne38]],0)),"")</f>
        <v/>
      </c>
      <c r="BH636" s="11"/>
      <c r="BI636" s="10"/>
      <c r="BJ636" s="10"/>
      <c r="BK636" s="10"/>
      <c r="BL636" s="10"/>
      <c r="BM636" s="10"/>
      <c r="BN636" s="10"/>
      <c r="BO636" s="11"/>
      <c r="BP636" s="10" t="str" cm="1">
        <f t="array" ref="BP636">IFERROR(INDEX($AN636:$BG636,_xlfn.AGGREGATE(15,6,(COLUMN($AN636:$BG636)-COLUMN($AN$8)+1)/NOT(ISNA(MATCH($AN636:$BG636,$FF$1:$FF$6,0))),COLUMN($BV636:BV636))),"")</f>
        <v/>
      </c>
      <c r="BQ636" s="10" t="e" cm="1" vm="1">
        <f t="array" aca="1" ref="BQ636" ca="1">IFERROR(INDEX($AN636:$BG636,_xlfn.AGGREGATE(15,6,(COLUMN($AN636:$BG636)-COLUMN($AN$8)+1)/NOT(ISNA(MATCH($AN636:$BG636,$FF$1:$FF$6,0))),COLUMN($BV636:BW636))),"")</f>
        <v>#VALUE!</v>
      </c>
      <c r="BR636" s="10" t="e" cm="1" vm="2">
        <f t="array" aca="1" ref="BR636" ca="1">IFERROR(INDEX($AN636:$BG636,_xlfn.AGGREGATE(15,6,(COLUMN($AN636:$BG636)-COLUMN($AN$8)+1)/NOT(ISNA(MATCH($AN636:$BG636,$FF$1:$FF$6,0))),COLUMN($BV636:BX636))),"")</f>
        <v>#VALUE!</v>
      </c>
      <c r="BS636" s="10" t="e" cm="1" vm="3">
        <f t="array" aca="1" ref="BS636" ca="1">IFERROR(INDEX($AN636:$BG636,_xlfn.AGGREGATE(15,6,(COLUMN($AN636:$BG636)-COLUMN($AN$8)+1)/NOT(ISNA(MATCH($AN636:$BG636,$FF$1:$FF$6,0))),COLUMN($BV636:BY636))),"")</f>
        <v>#VALUE!</v>
      </c>
      <c r="BT636" s="10" t="e" cm="1" vm="4">
        <f t="array" aca="1" ref="BT636" ca="1">IFERROR(INDEX($AN636:$BG636,_xlfn.AGGREGATE(15,6,(COLUMN($AN636:$BG636)-COLUMN($AN$8)+1)/NOT(ISNA(MATCH($AN636:$BG636,$FF$1:$FF$6,0))),COLUMN($BV636:BZ636))),"")</f>
        <v>#VALUE!</v>
      </c>
      <c r="BU636" s="10" t="e" cm="1" vm="5">
        <f t="array" aca="1" ref="BU636" ca="1">IFERROR(INDEX($AN636:$BG636,_xlfn.AGGREGATE(15,6,(COLUMN($AN636:$BG636)-COLUMN($AN$8)+1)/NOT(ISNA(MATCH($AN636:$BG636,$FF$1:$FF$6,0))),COLUMN($BV636:CA636))),"")</f>
        <v>#VALUE!</v>
      </c>
      <c r="BV636" s="11"/>
      <c r="BW636" s="10" t="str" cm="1">
        <f t="array" ref="BW636">IFERROR(INDEX($BI636:$BN636,_xlfn.AGGREGATE(15,6,(COLUMN($BI636:$BN636)-COLUMN($BI$8)+1)/NOT(ISNA(MATCH($BI636:$BN636,$FF$1:$FF$6,0))),COLUMN($BW636:BW636))),"")</f>
        <v/>
      </c>
      <c r="BX636" s="10" t="e" cm="1" vm="1">
        <f t="array" aca="1" ref="BX636" ca="1">IFERROR(INDEX($BI636:$BN636,_xlfn.AGGREGATE(15,6,(COLUMN($BI636:$BN636)-COLUMN($BI$8)+1)/NOT(ISNA(MATCH($BI636:$BN636,$FF$1:$FF$6,0))),COLUMN($BW636:BX636))),"")</f>
        <v>#VALUE!</v>
      </c>
      <c r="BY636" s="10" t="e" cm="1" vm="2">
        <f t="array" aca="1" ref="BY636" ca="1">IFERROR(INDEX($BI636:$BN636,_xlfn.AGGREGATE(15,6,(COLUMN($BI636:$BN636)-COLUMN($BI$8)+1)/NOT(ISNA(MATCH($BI636:$BN636,$FF$1:$FF$6,0))),COLUMN($BW636:BY636))),"")</f>
        <v>#VALUE!</v>
      </c>
      <c r="BZ636" s="10" t="e" cm="1" vm="3">
        <f t="array" aca="1" ref="BZ636" ca="1">IFERROR(INDEX($BI636:$BN636,_xlfn.AGGREGATE(15,6,(COLUMN($BI636:$BN636)-COLUMN($BI$8)+1)/NOT(ISNA(MATCH($BI636:$BN636,$FF$1:$FF$6,0))),COLUMN($BW636:BZ636))),"")</f>
        <v>#VALUE!</v>
      </c>
      <c r="CA636" s="10" t="e" cm="1" vm="4">
        <f t="array" aca="1" ref="CA636" ca="1">IFERROR(INDEX($BI636:$BN636,_xlfn.AGGREGATE(15,6,(COLUMN($BI636:$BN636)-COLUMN($BI$8)+1)/NOT(ISNA(MATCH($BI636:$BN636,$FF$1:$FF$6,0))),COLUMN($BW636:CA636))),"")</f>
        <v>#VALUE!</v>
      </c>
      <c r="CB636" s="10" t="e" cm="1" vm="5">
        <f t="array" aca="1" ref="CB636" ca="1">IFERROR(INDEX($BI636:$BN636,_xlfn.AGGREGATE(15,6,(COLUMN($BI636:$BN636)-COLUMN($BI$8)+1)/NOT(ISNA(MATCH($BI636:$BN636,$FF$1:$FF$6,0))),COLUMN($BW636:CB636))),"")</f>
        <v>#VALUE!</v>
      </c>
      <c r="CC636" s="11"/>
      <c r="CD636" s="10"/>
      <c r="CE636" s="10"/>
      <c r="CF636" s="10"/>
      <c r="CG636" s="10"/>
      <c r="CH636" s="10"/>
      <c r="CI636" s="11"/>
      <c r="CJ636" s="10" cm="1">
        <f t="array" ref="CJ636">SUM(COUNTIF(CD636:CF636,$DH$3:$DM$3))</f>
        <v>0</v>
      </c>
      <c r="CK636" s="10" cm="1">
        <f t="array" ref="CK636">SUM(COUNTIF(CD636:CF636,$DH$2:$DL$2))</f>
        <v>0</v>
      </c>
      <c r="CL636" s="10" cm="1">
        <f t="array" ref="CL636">SUM(COUNTIF(CD636:CF636,$DM$2:$DQ$2))</f>
        <v>0</v>
      </c>
      <c r="CM636" s="11"/>
      <c r="CN636" s="10"/>
      <c r="CO636" s="10"/>
      <c r="CP636" s="11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1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7" t="s">
        <v>42</v>
      </c>
      <c r="EC636" s="11"/>
      <c r="ED636" s="10">
        <f>Tableau1[[#This Row],[Colonne75]]</f>
        <v>0</v>
      </c>
      <c r="EE636" s="10"/>
      <c r="EF636" s="10">
        <f ca="1">OFFSET(Tableau1[[#This Row],[Colonne19]],0,Tableau1[[#This Row],[Colonne126]]-1)</f>
        <v>0</v>
      </c>
      <c r="EG636" s="11"/>
      <c r="EH636" s="10">
        <f>Tableau1[[#This Row],[Colonne76]]</f>
        <v>0</v>
      </c>
      <c r="EI636" s="10"/>
      <c r="EJ636" s="10">
        <f ca="1">OFFSET(Tableau1[[#This Row],[Colonne19]],0,Tableau1[[#This Row],[Colonne130]]-1)</f>
        <v>0</v>
      </c>
      <c r="EK636" s="11"/>
      <c r="EL636" s="10">
        <f>Tableau1[[#This Row],[Colonne77]]</f>
        <v>0</v>
      </c>
      <c r="EM636" s="10"/>
      <c r="EN636" s="10">
        <f ca="1">OFFSET(Tableau1[[#This Row],[Colonne19]],0,Tableau1[[#This Row],[Colonne134]]-1)</f>
        <v>0</v>
      </c>
      <c r="EO636" s="11"/>
      <c r="EP636" s="10">
        <f>Tableau1[[#This Row],[Colonne78]]</f>
        <v>0</v>
      </c>
      <c r="EQ636" s="10"/>
      <c r="ER636" s="10">
        <f ca="1">OFFSET(Tableau1[[#This Row],[Colonne19]],0,Tableau1[[#This Row],[Colonne138]]-1)</f>
        <v>0</v>
      </c>
      <c r="ES636" s="11"/>
      <c r="ET636" s="10">
        <f>Tableau1[[#This Row],[Colonne79]]</f>
        <v>0</v>
      </c>
      <c r="EU636" s="10"/>
      <c r="EV636" s="10">
        <f ca="1">OFFSET(Tableau1[[#This Row],[Colonne19]],0,Tableau1[[#This Row],[Colonne142]]-1)</f>
        <v>0</v>
      </c>
      <c r="EW636" s="11"/>
      <c r="EX636" s="10">
        <f t="shared" ca="1" si="60"/>
        <v>0</v>
      </c>
      <c r="EY636" s="10">
        <f t="shared" ca="1" si="61"/>
        <v>0</v>
      </c>
      <c r="EZ636" s="10">
        <f t="shared" ca="1" si="62"/>
        <v>0</v>
      </c>
      <c r="FA636" s="10">
        <f t="shared" ca="1" si="57"/>
        <v>0</v>
      </c>
      <c r="FB636" s="10">
        <f t="shared" ca="1" si="58"/>
        <v>0</v>
      </c>
      <c r="FC636" s="10">
        <f t="shared" ca="1" si="59"/>
        <v>0</v>
      </c>
      <c r="FD636" s="11"/>
    </row>
    <row r="637" spans="1:160" x14ac:dyDescent="0.2">
      <c r="A637" s="25"/>
      <c r="B637" s="10"/>
      <c r="C637" s="13"/>
      <c r="D637" s="26"/>
      <c r="E637" s="10"/>
      <c r="F637" s="10"/>
      <c r="G637" s="10"/>
      <c r="H637" s="10"/>
      <c r="I637" s="10"/>
      <c r="J637" s="24"/>
      <c r="K637" s="13"/>
      <c r="L637" s="10"/>
      <c r="M637" s="13"/>
      <c r="N637" s="13"/>
      <c r="O637" s="33" t="e">
        <f>Tableau1[[#This Row],[Colonne14]]/Tableau1[[#This Row],[Colonne13]]</f>
        <v>#DIV/0!</v>
      </c>
      <c r="P637" s="57"/>
      <c r="Q637" s="59" t="e" cm="1">
        <f t="array" ref="Q637">SUM(Tableau1[[#This Row],[Colonne19]:[Colonne38]]/Tableau1[[#This Row],[Colonne11]])</f>
        <v>#DIV/0!</v>
      </c>
      <c r="R637" s="11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1"/>
      <c r="AN637" s="10" t="str" cm="1">
        <f t="array" ref="AN637">IFERROR(INDEX($S$2:$AL$2,MATCH(SMALL(Tableau1[[#This Row],[Colonne19]:[Colonne38]],1),Tableau1[[#This Row],[Colonne19]:[Colonne38]],0)),"")</f>
        <v/>
      </c>
      <c r="AO637" s="10" t="str">
        <f>IFERROR(INDEX($S$2:$AL$2,MATCH(SMALL(Tableau1[[#This Row],[Colonne19]:[Colonne38]],2),Tableau1[[#This Row],[Colonne19]:[Colonne38]],0)),"")</f>
        <v/>
      </c>
      <c r="AP637" s="10" t="str">
        <f>IFERROR(INDEX($S$2:$AL$2,MATCH(SMALL(Tableau1[[#This Row],[Colonne19]:[Colonne38]],3),Tableau1[[#This Row],[Colonne19]:[Colonne38]],0)),"")</f>
        <v/>
      </c>
      <c r="AQ637" s="10" t="str">
        <f>IFERROR(INDEX($S$2:$AL$2,MATCH(SMALL(Tableau1[[#This Row],[Colonne19]:[Colonne38]],4),Tableau1[[#This Row],[Colonne19]:[Colonne38]],0)),"")</f>
        <v/>
      </c>
      <c r="AR637" s="10" t="str">
        <f>IFERROR(INDEX($S$2:$AL$2,MATCH(SMALL(Tableau1[[#This Row],[Colonne19]:[Colonne38]],5),Tableau1[[#This Row],[Colonne19]:[Colonne38]],0)),"")</f>
        <v/>
      </c>
      <c r="AS637" s="10" t="str">
        <f>IFERROR(INDEX($S$2:$AL$2,MATCH(SMALL(Tableau1[[#This Row],[Colonne19]:[Colonne38]],6),Tableau1[[#This Row],[Colonne19]:[Colonne38]],0)),"")</f>
        <v/>
      </c>
      <c r="AT637" s="10" t="str">
        <f>IFERROR(INDEX($S$2:$AL$2,MATCH(SMALL(Tableau1[[#This Row],[Colonne19]:[Colonne38]],7),Tableau1[[#This Row],[Colonne19]:[Colonne38]],0)),"")</f>
        <v/>
      </c>
      <c r="AU637" s="10" t="str">
        <f>IFERROR(INDEX($S$2:$AL$2,MATCH(SMALL(Tableau1[[#This Row],[Colonne19]:[Colonne38]],8),Tableau1[[#This Row],[Colonne19]:[Colonne38]],0)),"")</f>
        <v/>
      </c>
      <c r="AV637" s="10" t="str">
        <f>IFERROR(INDEX($S$2:$AL$2,MATCH(SMALL(Tableau1[[#This Row],[Colonne19]:[Colonne38]],9),Tableau1[[#This Row],[Colonne19]:[Colonne38]],0)),"")</f>
        <v/>
      </c>
      <c r="AW637" s="10" t="str">
        <f>IFERROR(INDEX($S$2:$AL$2,MATCH(SMALL(Tableau1[[#This Row],[Colonne19]:[Colonne38]],10),Tableau1[[#This Row],[Colonne19]:[Colonne38]],0)),"")</f>
        <v/>
      </c>
      <c r="AX637" s="10" t="str">
        <f>IFERROR(INDEX($S$2:$AL$2,MATCH(SMALL(Tableau1[[#This Row],[Colonne19]:[Colonne38]],11),Tableau1[[#This Row],[Colonne19]:[Colonne38]],0)),"")</f>
        <v/>
      </c>
      <c r="AY637" s="10" t="str">
        <f>IFERROR(INDEX($S$2:$AL$2,MATCH(SMALL(Tableau1[[#This Row],[Colonne19]:[Colonne38]],12),Tableau1[[#This Row],[Colonne19]:[Colonne38]],0)),"")</f>
        <v/>
      </c>
      <c r="AZ637" s="10" t="str">
        <f>IFERROR(INDEX($S$2:$AL$2,MATCH(SMALL(Tableau1[[#This Row],[Colonne19]:[Colonne38]],13),Tableau1[[#This Row],[Colonne19]:[Colonne38]],0)),"")</f>
        <v/>
      </c>
      <c r="BA637" s="10" t="str">
        <f>IFERROR(INDEX($S$2:$AL$2,MATCH(SMALL(Tableau1[[#This Row],[Colonne19]:[Colonne38]],14),Tableau1[[#This Row],[Colonne19]:[Colonne38]],0)),"")</f>
        <v/>
      </c>
      <c r="BB637" s="10" t="str">
        <f>IFERROR(INDEX($S$2:$AL$2,MATCH(SMALL(Tableau1[[#This Row],[Colonne19]:[Colonne38]],15),Tableau1[[#This Row],[Colonne19]:[Colonne38]],0)),"")</f>
        <v/>
      </c>
      <c r="BC637" s="10" t="str">
        <f>IFERROR(INDEX($S$2:$AL$2,MATCH(SMALL(Tableau1[[#This Row],[Colonne19]:[Colonne38]],16),Tableau1[[#This Row],[Colonne19]:[Colonne38]],0)),"")</f>
        <v/>
      </c>
      <c r="BD637" s="10" t="str">
        <f>IFERROR(INDEX($S$2:$AL$2,MATCH(SMALL(Tableau1[[#This Row],[Colonne19]:[Colonne38]],17),Tableau1[[#This Row],[Colonne19]:[Colonne38]],0)),"")</f>
        <v/>
      </c>
      <c r="BE637" s="10" t="str">
        <f>IFERROR(INDEX($S$2:$AL$2,MATCH(SMALL(Tableau1[[#This Row],[Colonne19]:[Colonne38]],18),Tableau1[[#This Row],[Colonne19]:[Colonne38]],0)),"")</f>
        <v/>
      </c>
      <c r="BF637" s="10" t="str">
        <f>IFERROR(INDEX($S$2:$AL$2,MATCH(SMALL(Tableau1[[#This Row],[Colonne19]:[Colonne38]],19),Tableau1[[#This Row],[Colonne19]:[Colonne38]],0)),"")</f>
        <v/>
      </c>
      <c r="BG637" s="10" t="str">
        <f>IFERROR(INDEX($S$2:$AL$2,MATCH(SMALL(Tableau1[[#This Row],[Colonne19]:[Colonne38]],20),Tableau1[[#This Row],[Colonne19]:[Colonne38]],0)),"")</f>
        <v/>
      </c>
      <c r="BH637" s="11"/>
      <c r="BI637" s="10"/>
      <c r="BJ637" s="10"/>
      <c r="BK637" s="10"/>
      <c r="BL637" s="10"/>
      <c r="BM637" s="10"/>
      <c r="BN637" s="10"/>
      <c r="BO637" s="11"/>
      <c r="BP637" s="10" t="str" cm="1">
        <f t="array" ref="BP637">IFERROR(INDEX($AN637:$BG637,_xlfn.AGGREGATE(15,6,(COLUMN($AN637:$BG637)-COLUMN($AN$8)+1)/NOT(ISNA(MATCH($AN637:$BG637,$FF$1:$FF$6,0))),COLUMN($BV637:BV637))),"")</f>
        <v/>
      </c>
      <c r="BQ637" s="10" t="e" cm="1" vm="1">
        <f t="array" aca="1" ref="BQ637" ca="1">IFERROR(INDEX($AN637:$BG637,_xlfn.AGGREGATE(15,6,(COLUMN($AN637:$BG637)-COLUMN($AN$8)+1)/NOT(ISNA(MATCH($AN637:$BG637,$FF$1:$FF$6,0))),COLUMN($BV637:BW637))),"")</f>
        <v>#VALUE!</v>
      </c>
      <c r="BR637" s="10" t="e" cm="1" vm="2">
        <f t="array" aca="1" ref="BR637" ca="1">IFERROR(INDEX($AN637:$BG637,_xlfn.AGGREGATE(15,6,(COLUMN($AN637:$BG637)-COLUMN($AN$8)+1)/NOT(ISNA(MATCH($AN637:$BG637,$FF$1:$FF$6,0))),COLUMN($BV637:BX637))),"")</f>
        <v>#VALUE!</v>
      </c>
      <c r="BS637" s="10" t="e" cm="1" vm="3">
        <f t="array" aca="1" ref="BS637" ca="1">IFERROR(INDEX($AN637:$BG637,_xlfn.AGGREGATE(15,6,(COLUMN($AN637:$BG637)-COLUMN($AN$8)+1)/NOT(ISNA(MATCH($AN637:$BG637,$FF$1:$FF$6,0))),COLUMN($BV637:BY637))),"")</f>
        <v>#VALUE!</v>
      </c>
      <c r="BT637" s="10" t="e" cm="1" vm="4">
        <f t="array" aca="1" ref="BT637" ca="1">IFERROR(INDEX($AN637:$BG637,_xlfn.AGGREGATE(15,6,(COLUMN($AN637:$BG637)-COLUMN($AN$8)+1)/NOT(ISNA(MATCH($AN637:$BG637,$FF$1:$FF$6,0))),COLUMN($BV637:BZ637))),"")</f>
        <v>#VALUE!</v>
      </c>
      <c r="BU637" s="10" t="e" cm="1" vm="5">
        <f t="array" aca="1" ref="BU637" ca="1">IFERROR(INDEX($AN637:$BG637,_xlfn.AGGREGATE(15,6,(COLUMN($AN637:$BG637)-COLUMN($AN$8)+1)/NOT(ISNA(MATCH($AN637:$BG637,$FF$1:$FF$6,0))),COLUMN($BV637:CA637))),"")</f>
        <v>#VALUE!</v>
      </c>
      <c r="BV637" s="11"/>
      <c r="BW637" s="10" t="str" cm="1">
        <f t="array" ref="BW637">IFERROR(INDEX($BI637:$BN637,_xlfn.AGGREGATE(15,6,(COLUMN($BI637:$BN637)-COLUMN($BI$8)+1)/NOT(ISNA(MATCH($BI637:$BN637,$FF$1:$FF$6,0))),COLUMN($BW637:BW637))),"")</f>
        <v/>
      </c>
      <c r="BX637" s="10" t="e" cm="1" vm="1">
        <f t="array" aca="1" ref="BX637" ca="1">IFERROR(INDEX($BI637:$BN637,_xlfn.AGGREGATE(15,6,(COLUMN($BI637:$BN637)-COLUMN($BI$8)+1)/NOT(ISNA(MATCH($BI637:$BN637,$FF$1:$FF$6,0))),COLUMN($BW637:BX637))),"")</f>
        <v>#VALUE!</v>
      </c>
      <c r="BY637" s="10" t="e" cm="1" vm="2">
        <f t="array" aca="1" ref="BY637" ca="1">IFERROR(INDEX($BI637:$BN637,_xlfn.AGGREGATE(15,6,(COLUMN($BI637:$BN637)-COLUMN($BI$8)+1)/NOT(ISNA(MATCH($BI637:$BN637,$FF$1:$FF$6,0))),COLUMN($BW637:BY637))),"")</f>
        <v>#VALUE!</v>
      </c>
      <c r="BZ637" s="10" t="e" cm="1" vm="3">
        <f t="array" aca="1" ref="BZ637" ca="1">IFERROR(INDEX($BI637:$BN637,_xlfn.AGGREGATE(15,6,(COLUMN($BI637:$BN637)-COLUMN($BI$8)+1)/NOT(ISNA(MATCH($BI637:$BN637,$FF$1:$FF$6,0))),COLUMN($BW637:BZ637))),"")</f>
        <v>#VALUE!</v>
      </c>
      <c r="CA637" s="10" t="e" cm="1" vm="4">
        <f t="array" aca="1" ref="CA637" ca="1">IFERROR(INDEX($BI637:$BN637,_xlfn.AGGREGATE(15,6,(COLUMN($BI637:$BN637)-COLUMN($BI$8)+1)/NOT(ISNA(MATCH($BI637:$BN637,$FF$1:$FF$6,0))),COLUMN($BW637:CA637))),"")</f>
        <v>#VALUE!</v>
      </c>
      <c r="CB637" s="10" t="e" cm="1" vm="5">
        <f t="array" aca="1" ref="CB637" ca="1">IFERROR(INDEX($BI637:$BN637,_xlfn.AGGREGATE(15,6,(COLUMN($BI637:$BN637)-COLUMN($BI$8)+1)/NOT(ISNA(MATCH($BI637:$BN637,$FF$1:$FF$6,0))),COLUMN($BW637:CB637))),"")</f>
        <v>#VALUE!</v>
      </c>
      <c r="CC637" s="11"/>
      <c r="CD637" s="10"/>
      <c r="CE637" s="10"/>
      <c r="CF637" s="10"/>
      <c r="CG637" s="10"/>
      <c r="CH637" s="10"/>
      <c r="CI637" s="11"/>
      <c r="CJ637" s="10" cm="1">
        <f t="array" ref="CJ637">SUM(COUNTIF(CD637:CF637,$DH$3:$DM$3))</f>
        <v>0</v>
      </c>
      <c r="CK637" s="10" cm="1">
        <f t="array" ref="CK637">SUM(COUNTIF(CD637:CF637,$DH$2:$DL$2))</f>
        <v>0</v>
      </c>
      <c r="CL637" s="10" cm="1">
        <f t="array" ref="CL637">SUM(COUNTIF(CD637:CF637,$DM$2:$DQ$2))</f>
        <v>0</v>
      </c>
      <c r="CM637" s="11"/>
      <c r="CN637" s="10"/>
      <c r="CO637" s="10"/>
      <c r="CP637" s="11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1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7" t="s">
        <v>42</v>
      </c>
      <c r="EC637" s="11"/>
      <c r="ED637" s="10">
        <f>Tableau1[[#This Row],[Colonne75]]</f>
        <v>0</v>
      </c>
      <c r="EE637" s="10"/>
      <c r="EF637" s="10">
        <f ca="1">OFFSET(Tableau1[[#This Row],[Colonne19]],0,Tableau1[[#This Row],[Colonne126]]-1)</f>
        <v>0</v>
      </c>
      <c r="EG637" s="11"/>
      <c r="EH637" s="10">
        <f>Tableau1[[#This Row],[Colonne76]]</f>
        <v>0</v>
      </c>
      <c r="EI637" s="10"/>
      <c r="EJ637" s="10">
        <f ca="1">OFFSET(Tableau1[[#This Row],[Colonne19]],0,Tableau1[[#This Row],[Colonne130]]-1)</f>
        <v>0</v>
      </c>
      <c r="EK637" s="11"/>
      <c r="EL637" s="10">
        <f>Tableau1[[#This Row],[Colonne77]]</f>
        <v>0</v>
      </c>
      <c r="EM637" s="10"/>
      <c r="EN637" s="10">
        <f ca="1">OFFSET(Tableau1[[#This Row],[Colonne19]],0,Tableau1[[#This Row],[Colonne134]]-1)</f>
        <v>0</v>
      </c>
      <c r="EO637" s="11"/>
      <c r="EP637" s="10">
        <f>Tableau1[[#This Row],[Colonne78]]</f>
        <v>0</v>
      </c>
      <c r="EQ637" s="10"/>
      <c r="ER637" s="10">
        <f ca="1">OFFSET(Tableau1[[#This Row],[Colonne19]],0,Tableau1[[#This Row],[Colonne138]]-1)</f>
        <v>0</v>
      </c>
      <c r="ES637" s="11"/>
      <c r="ET637" s="10">
        <f>Tableau1[[#This Row],[Colonne79]]</f>
        <v>0</v>
      </c>
      <c r="EU637" s="10"/>
      <c r="EV637" s="10">
        <f ca="1">OFFSET(Tableau1[[#This Row],[Colonne19]],0,Tableau1[[#This Row],[Colonne142]]-1)</f>
        <v>0</v>
      </c>
      <c r="EW637" s="11"/>
      <c r="EX637" s="10">
        <f t="shared" ca="1" si="60"/>
        <v>0</v>
      </c>
      <c r="EY637" s="10">
        <f t="shared" ca="1" si="61"/>
        <v>0</v>
      </c>
      <c r="EZ637" s="10">
        <f t="shared" ca="1" si="62"/>
        <v>0</v>
      </c>
      <c r="FA637" s="10">
        <f t="shared" ca="1" si="57"/>
        <v>0</v>
      </c>
      <c r="FB637" s="10">
        <f t="shared" ca="1" si="58"/>
        <v>0</v>
      </c>
      <c r="FC637" s="10">
        <f t="shared" ca="1" si="59"/>
        <v>0</v>
      </c>
      <c r="FD637" s="11"/>
    </row>
    <row r="638" spans="1:160" x14ac:dyDescent="0.2">
      <c r="A638" s="25"/>
      <c r="B638" s="10"/>
      <c r="C638" s="13"/>
      <c r="D638" s="26"/>
      <c r="E638" s="10"/>
      <c r="F638" s="10"/>
      <c r="G638" s="10"/>
      <c r="H638" s="10"/>
      <c r="I638" s="10"/>
      <c r="J638" s="24"/>
      <c r="K638" s="13"/>
      <c r="L638" s="10"/>
      <c r="M638" s="13"/>
      <c r="N638" s="13"/>
      <c r="O638" s="33" t="e">
        <f>Tableau1[[#This Row],[Colonne14]]/Tableau1[[#This Row],[Colonne13]]</f>
        <v>#DIV/0!</v>
      </c>
      <c r="P638" s="57"/>
      <c r="Q638" s="59" t="e" cm="1">
        <f t="array" ref="Q638">SUM(Tableau1[[#This Row],[Colonne19]:[Colonne38]]/Tableau1[[#This Row],[Colonne11]])</f>
        <v>#DIV/0!</v>
      </c>
      <c r="R638" s="11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1"/>
      <c r="AN638" s="10" t="str" cm="1">
        <f t="array" ref="AN638">IFERROR(INDEX($S$2:$AL$2,MATCH(SMALL(Tableau1[[#This Row],[Colonne19]:[Colonne38]],1),Tableau1[[#This Row],[Colonne19]:[Colonne38]],0)),"")</f>
        <v/>
      </c>
      <c r="AO638" s="10" t="str">
        <f>IFERROR(INDEX($S$2:$AL$2,MATCH(SMALL(Tableau1[[#This Row],[Colonne19]:[Colonne38]],2),Tableau1[[#This Row],[Colonne19]:[Colonne38]],0)),"")</f>
        <v/>
      </c>
      <c r="AP638" s="10" t="str">
        <f>IFERROR(INDEX($S$2:$AL$2,MATCH(SMALL(Tableau1[[#This Row],[Colonne19]:[Colonne38]],3),Tableau1[[#This Row],[Colonne19]:[Colonne38]],0)),"")</f>
        <v/>
      </c>
      <c r="AQ638" s="10" t="str">
        <f>IFERROR(INDEX($S$2:$AL$2,MATCH(SMALL(Tableau1[[#This Row],[Colonne19]:[Colonne38]],4),Tableau1[[#This Row],[Colonne19]:[Colonne38]],0)),"")</f>
        <v/>
      </c>
      <c r="AR638" s="10" t="str">
        <f>IFERROR(INDEX($S$2:$AL$2,MATCH(SMALL(Tableau1[[#This Row],[Colonne19]:[Colonne38]],5),Tableau1[[#This Row],[Colonne19]:[Colonne38]],0)),"")</f>
        <v/>
      </c>
      <c r="AS638" s="10" t="str">
        <f>IFERROR(INDEX($S$2:$AL$2,MATCH(SMALL(Tableau1[[#This Row],[Colonne19]:[Colonne38]],6),Tableau1[[#This Row],[Colonne19]:[Colonne38]],0)),"")</f>
        <v/>
      </c>
      <c r="AT638" s="10" t="str">
        <f>IFERROR(INDEX($S$2:$AL$2,MATCH(SMALL(Tableau1[[#This Row],[Colonne19]:[Colonne38]],7),Tableau1[[#This Row],[Colonne19]:[Colonne38]],0)),"")</f>
        <v/>
      </c>
      <c r="AU638" s="10" t="str">
        <f>IFERROR(INDEX($S$2:$AL$2,MATCH(SMALL(Tableau1[[#This Row],[Colonne19]:[Colonne38]],8),Tableau1[[#This Row],[Colonne19]:[Colonne38]],0)),"")</f>
        <v/>
      </c>
      <c r="AV638" s="10" t="str">
        <f>IFERROR(INDEX($S$2:$AL$2,MATCH(SMALL(Tableau1[[#This Row],[Colonne19]:[Colonne38]],9),Tableau1[[#This Row],[Colonne19]:[Colonne38]],0)),"")</f>
        <v/>
      </c>
      <c r="AW638" s="10" t="str">
        <f>IFERROR(INDEX($S$2:$AL$2,MATCH(SMALL(Tableau1[[#This Row],[Colonne19]:[Colonne38]],10),Tableau1[[#This Row],[Colonne19]:[Colonne38]],0)),"")</f>
        <v/>
      </c>
      <c r="AX638" s="10" t="str">
        <f>IFERROR(INDEX($S$2:$AL$2,MATCH(SMALL(Tableau1[[#This Row],[Colonne19]:[Colonne38]],11),Tableau1[[#This Row],[Colonne19]:[Colonne38]],0)),"")</f>
        <v/>
      </c>
      <c r="AY638" s="10" t="str">
        <f>IFERROR(INDEX($S$2:$AL$2,MATCH(SMALL(Tableau1[[#This Row],[Colonne19]:[Colonne38]],12),Tableau1[[#This Row],[Colonne19]:[Colonne38]],0)),"")</f>
        <v/>
      </c>
      <c r="AZ638" s="10" t="str">
        <f>IFERROR(INDEX($S$2:$AL$2,MATCH(SMALL(Tableau1[[#This Row],[Colonne19]:[Colonne38]],13),Tableau1[[#This Row],[Colonne19]:[Colonne38]],0)),"")</f>
        <v/>
      </c>
      <c r="BA638" s="10" t="str">
        <f>IFERROR(INDEX($S$2:$AL$2,MATCH(SMALL(Tableau1[[#This Row],[Colonne19]:[Colonne38]],14),Tableau1[[#This Row],[Colonne19]:[Colonne38]],0)),"")</f>
        <v/>
      </c>
      <c r="BB638" s="10" t="str">
        <f>IFERROR(INDEX($S$2:$AL$2,MATCH(SMALL(Tableau1[[#This Row],[Colonne19]:[Colonne38]],15),Tableau1[[#This Row],[Colonne19]:[Colonne38]],0)),"")</f>
        <v/>
      </c>
      <c r="BC638" s="10" t="str">
        <f>IFERROR(INDEX($S$2:$AL$2,MATCH(SMALL(Tableau1[[#This Row],[Colonne19]:[Colonne38]],16),Tableau1[[#This Row],[Colonne19]:[Colonne38]],0)),"")</f>
        <v/>
      </c>
      <c r="BD638" s="10" t="str">
        <f>IFERROR(INDEX($S$2:$AL$2,MATCH(SMALL(Tableau1[[#This Row],[Colonne19]:[Colonne38]],17),Tableau1[[#This Row],[Colonne19]:[Colonne38]],0)),"")</f>
        <v/>
      </c>
      <c r="BE638" s="10" t="str">
        <f>IFERROR(INDEX($S$2:$AL$2,MATCH(SMALL(Tableau1[[#This Row],[Colonne19]:[Colonne38]],18),Tableau1[[#This Row],[Colonne19]:[Colonne38]],0)),"")</f>
        <v/>
      </c>
      <c r="BF638" s="10" t="str">
        <f>IFERROR(INDEX($S$2:$AL$2,MATCH(SMALL(Tableau1[[#This Row],[Colonne19]:[Colonne38]],19),Tableau1[[#This Row],[Colonne19]:[Colonne38]],0)),"")</f>
        <v/>
      </c>
      <c r="BG638" s="10" t="str">
        <f>IFERROR(INDEX($S$2:$AL$2,MATCH(SMALL(Tableau1[[#This Row],[Colonne19]:[Colonne38]],20),Tableau1[[#This Row],[Colonne19]:[Colonne38]],0)),"")</f>
        <v/>
      </c>
      <c r="BH638" s="11"/>
      <c r="BI638" s="10"/>
      <c r="BJ638" s="10"/>
      <c r="BK638" s="10"/>
      <c r="BL638" s="10"/>
      <c r="BM638" s="10"/>
      <c r="BN638" s="10"/>
      <c r="BO638" s="11"/>
      <c r="BP638" s="10" t="str" cm="1">
        <f t="array" ref="BP638">IFERROR(INDEX($AN638:$BG638,_xlfn.AGGREGATE(15,6,(COLUMN($AN638:$BG638)-COLUMN($AN$8)+1)/NOT(ISNA(MATCH($AN638:$BG638,$FF$1:$FF$6,0))),COLUMN($BV638:BV638))),"")</f>
        <v/>
      </c>
      <c r="BQ638" s="10" t="e" cm="1" vm="1">
        <f t="array" aca="1" ref="BQ638" ca="1">IFERROR(INDEX($AN638:$BG638,_xlfn.AGGREGATE(15,6,(COLUMN($AN638:$BG638)-COLUMN($AN$8)+1)/NOT(ISNA(MATCH($AN638:$BG638,$FF$1:$FF$6,0))),COLUMN($BV638:BW638))),"")</f>
        <v>#VALUE!</v>
      </c>
      <c r="BR638" s="10" t="e" cm="1" vm="2">
        <f t="array" aca="1" ref="BR638" ca="1">IFERROR(INDEX($AN638:$BG638,_xlfn.AGGREGATE(15,6,(COLUMN($AN638:$BG638)-COLUMN($AN$8)+1)/NOT(ISNA(MATCH($AN638:$BG638,$FF$1:$FF$6,0))),COLUMN($BV638:BX638))),"")</f>
        <v>#VALUE!</v>
      </c>
      <c r="BS638" s="10" t="e" cm="1" vm="3">
        <f t="array" aca="1" ref="BS638" ca="1">IFERROR(INDEX($AN638:$BG638,_xlfn.AGGREGATE(15,6,(COLUMN($AN638:$BG638)-COLUMN($AN$8)+1)/NOT(ISNA(MATCH($AN638:$BG638,$FF$1:$FF$6,0))),COLUMN($BV638:BY638))),"")</f>
        <v>#VALUE!</v>
      </c>
      <c r="BT638" s="10" t="e" cm="1" vm="4">
        <f t="array" aca="1" ref="BT638" ca="1">IFERROR(INDEX($AN638:$BG638,_xlfn.AGGREGATE(15,6,(COLUMN($AN638:$BG638)-COLUMN($AN$8)+1)/NOT(ISNA(MATCH($AN638:$BG638,$FF$1:$FF$6,0))),COLUMN($BV638:BZ638))),"")</f>
        <v>#VALUE!</v>
      </c>
      <c r="BU638" s="10" t="e" cm="1" vm="5">
        <f t="array" aca="1" ref="BU638" ca="1">IFERROR(INDEX($AN638:$BG638,_xlfn.AGGREGATE(15,6,(COLUMN($AN638:$BG638)-COLUMN($AN$8)+1)/NOT(ISNA(MATCH($AN638:$BG638,$FF$1:$FF$6,0))),COLUMN($BV638:CA638))),"")</f>
        <v>#VALUE!</v>
      </c>
      <c r="BV638" s="11"/>
      <c r="BW638" s="10" t="str" cm="1">
        <f t="array" ref="BW638">IFERROR(INDEX($BI638:$BN638,_xlfn.AGGREGATE(15,6,(COLUMN($BI638:$BN638)-COLUMN($BI$8)+1)/NOT(ISNA(MATCH($BI638:$BN638,$FF$1:$FF$6,0))),COLUMN($BW638:BW638))),"")</f>
        <v/>
      </c>
      <c r="BX638" s="10" t="e" cm="1" vm="1">
        <f t="array" aca="1" ref="BX638" ca="1">IFERROR(INDEX($BI638:$BN638,_xlfn.AGGREGATE(15,6,(COLUMN($BI638:$BN638)-COLUMN($BI$8)+1)/NOT(ISNA(MATCH($BI638:$BN638,$FF$1:$FF$6,0))),COLUMN($BW638:BX638))),"")</f>
        <v>#VALUE!</v>
      </c>
      <c r="BY638" s="10" t="e" cm="1" vm="2">
        <f t="array" aca="1" ref="BY638" ca="1">IFERROR(INDEX($BI638:$BN638,_xlfn.AGGREGATE(15,6,(COLUMN($BI638:$BN638)-COLUMN($BI$8)+1)/NOT(ISNA(MATCH($BI638:$BN638,$FF$1:$FF$6,0))),COLUMN($BW638:BY638))),"")</f>
        <v>#VALUE!</v>
      </c>
      <c r="BZ638" s="10" t="e" cm="1" vm="3">
        <f t="array" aca="1" ref="BZ638" ca="1">IFERROR(INDEX($BI638:$BN638,_xlfn.AGGREGATE(15,6,(COLUMN($BI638:$BN638)-COLUMN($BI$8)+1)/NOT(ISNA(MATCH($BI638:$BN638,$FF$1:$FF$6,0))),COLUMN($BW638:BZ638))),"")</f>
        <v>#VALUE!</v>
      </c>
      <c r="CA638" s="10" t="e" cm="1" vm="4">
        <f t="array" aca="1" ref="CA638" ca="1">IFERROR(INDEX($BI638:$BN638,_xlfn.AGGREGATE(15,6,(COLUMN($BI638:$BN638)-COLUMN($BI$8)+1)/NOT(ISNA(MATCH($BI638:$BN638,$FF$1:$FF$6,0))),COLUMN($BW638:CA638))),"")</f>
        <v>#VALUE!</v>
      </c>
      <c r="CB638" s="10" t="e" cm="1" vm="5">
        <f t="array" aca="1" ref="CB638" ca="1">IFERROR(INDEX($BI638:$BN638,_xlfn.AGGREGATE(15,6,(COLUMN($BI638:$BN638)-COLUMN($BI$8)+1)/NOT(ISNA(MATCH($BI638:$BN638,$FF$1:$FF$6,0))),COLUMN($BW638:CB638))),"")</f>
        <v>#VALUE!</v>
      </c>
      <c r="CC638" s="11"/>
      <c r="CD638" s="10"/>
      <c r="CE638" s="10"/>
      <c r="CF638" s="10"/>
      <c r="CG638" s="10"/>
      <c r="CH638" s="10"/>
      <c r="CI638" s="11"/>
      <c r="CJ638" s="10" cm="1">
        <f t="array" ref="CJ638">SUM(COUNTIF(CD638:CF638,$DH$3:$DM$3))</f>
        <v>0</v>
      </c>
      <c r="CK638" s="10" cm="1">
        <f t="array" ref="CK638">SUM(COUNTIF(CD638:CF638,$DH$2:$DL$2))</f>
        <v>0</v>
      </c>
      <c r="CL638" s="10" cm="1">
        <f t="array" ref="CL638">SUM(COUNTIF(CD638:CF638,$DM$2:$DQ$2))</f>
        <v>0</v>
      </c>
      <c r="CM638" s="11"/>
      <c r="CN638" s="10"/>
      <c r="CO638" s="10"/>
      <c r="CP638" s="11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1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7" t="s">
        <v>42</v>
      </c>
      <c r="EC638" s="11"/>
      <c r="ED638" s="10">
        <f>Tableau1[[#This Row],[Colonne75]]</f>
        <v>0</v>
      </c>
      <c r="EE638" s="10"/>
      <c r="EF638" s="10">
        <f ca="1">OFFSET(Tableau1[[#This Row],[Colonne19]],0,Tableau1[[#This Row],[Colonne126]]-1)</f>
        <v>0</v>
      </c>
      <c r="EG638" s="11"/>
      <c r="EH638" s="10">
        <f>Tableau1[[#This Row],[Colonne76]]</f>
        <v>0</v>
      </c>
      <c r="EI638" s="10"/>
      <c r="EJ638" s="10">
        <f ca="1">OFFSET(Tableau1[[#This Row],[Colonne19]],0,Tableau1[[#This Row],[Colonne130]]-1)</f>
        <v>0</v>
      </c>
      <c r="EK638" s="11"/>
      <c r="EL638" s="10">
        <f>Tableau1[[#This Row],[Colonne77]]</f>
        <v>0</v>
      </c>
      <c r="EM638" s="10"/>
      <c r="EN638" s="10">
        <f ca="1">OFFSET(Tableau1[[#This Row],[Colonne19]],0,Tableau1[[#This Row],[Colonne134]]-1)</f>
        <v>0</v>
      </c>
      <c r="EO638" s="11"/>
      <c r="EP638" s="10">
        <f>Tableau1[[#This Row],[Colonne78]]</f>
        <v>0</v>
      </c>
      <c r="EQ638" s="10"/>
      <c r="ER638" s="10">
        <f ca="1">OFFSET(Tableau1[[#This Row],[Colonne19]],0,Tableau1[[#This Row],[Colonne138]]-1)</f>
        <v>0</v>
      </c>
      <c r="ES638" s="11"/>
      <c r="ET638" s="10">
        <f>Tableau1[[#This Row],[Colonne79]]</f>
        <v>0</v>
      </c>
      <c r="EU638" s="10"/>
      <c r="EV638" s="10">
        <f ca="1">OFFSET(Tableau1[[#This Row],[Colonne19]],0,Tableau1[[#This Row],[Colonne142]]-1)</f>
        <v>0</v>
      </c>
      <c r="EW638" s="11"/>
      <c r="EX638" s="10">
        <f t="shared" ca="1" si="60"/>
        <v>0</v>
      </c>
      <c r="EY638" s="10">
        <f t="shared" ca="1" si="61"/>
        <v>0</v>
      </c>
      <c r="EZ638" s="10">
        <f t="shared" ca="1" si="62"/>
        <v>0</v>
      </c>
      <c r="FA638" s="10">
        <f t="shared" ca="1" si="57"/>
        <v>0</v>
      </c>
      <c r="FB638" s="10">
        <f t="shared" ca="1" si="58"/>
        <v>0</v>
      </c>
      <c r="FC638" s="10">
        <f t="shared" ca="1" si="59"/>
        <v>0</v>
      </c>
      <c r="FD638" s="11"/>
    </row>
    <row r="639" spans="1:160" x14ac:dyDescent="0.2">
      <c r="A639" s="25"/>
      <c r="B639" s="10"/>
      <c r="C639" s="13"/>
      <c r="D639" s="26"/>
      <c r="E639" s="10"/>
      <c r="F639" s="10"/>
      <c r="G639" s="10"/>
      <c r="H639" s="10"/>
      <c r="I639" s="10"/>
      <c r="J639" s="24"/>
      <c r="K639" s="13"/>
      <c r="L639" s="10"/>
      <c r="M639" s="13"/>
      <c r="N639" s="13"/>
      <c r="O639" s="33" t="e">
        <f>Tableau1[[#This Row],[Colonne14]]/Tableau1[[#This Row],[Colonne13]]</f>
        <v>#DIV/0!</v>
      </c>
      <c r="P639" s="57"/>
      <c r="Q639" s="59" t="e" cm="1">
        <f t="array" ref="Q639">SUM(Tableau1[[#This Row],[Colonne19]:[Colonne38]]/Tableau1[[#This Row],[Colonne11]])</f>
        <v>#DIV/0!</v>
      </c>
      <c r="R639" s="11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1"/>
      <c r="AN639" s="10" t="str" cm="1">
        <f t="array" ref="AN639">IFERROR(INDEX($S$2:$AL$2,MATCH(SMALL(Tableau1[[#This Row],[Colonne19]:[Colonne38]],1),Tableau1[[#This Row],[Colonne19]:[Colonne38]],0)),"")</f>
        <v/>
      </c>
      <c r="AO639" s="10" t="str">
        <f>IFERROR(INDEX($S$2:$AL$2,MATCH(SMALL(Tableau1[[#This Row],[Colonne19]:[Colonne38]],2),Tableau1[[#This Row],[Colonne19]:[Colonne38]],0)),"")</f>
        <v/>
      </c>
      <c r="AP639" s="10" t="str">
        <f>IFERROR(INDEX($S$2:$AL$2,MATCH(SMALL(Tableau1[[#This Row],[Colonne19]:[Colonne38]],3),Tableau1[[#This Row],[Colonne19]:[Colonne38]],0)),"")</f>
        <v/>
      </c>
      <c r="AQ639" s="10" t="str">
        <f>IFERROR(INDEX($S$2:$AL$2,MATCH(SMALL(Tableau1[[#This Row],[Colonne19]:[Colonne38]],4),Tableau1[[#This Row],[Colonne19]:[Colonne38]],0)),"")</f>
        <v/>
      </c>
      <c r="AR639" s="10" t="str">
        <f>IFERROR(INDEX($S$2:$AL$2,MATCH(SMALL(Tableau1[[#This Row],[Colonne19]:[Colonne38]],5),Tableau1[[#This Row],[Colonne19]:[Colonne38]],0)),"")</f>
        <v/>
      </c>
      <c r="AS639" s="10" t="str">
        <f>IFERROR(INDEX($S$2:$AL$2,MATCH(SMALL(Tableau1[[#This Row],[Colonne19]:[Colonne38]],6),Tableau1[[#This Row],[Colonne19]:[Colonne38]],0)),"")</f>
        <v/>
      </c>
      <c r="AT639" s="10" t="str">
        <f>IFERROR(INDEX($S$2:$AL$2,MATCH(SMALL(Tableau1[[#This Row],[Colonne19]:[Colonne38]],7),Tableau1[[#This Row],[Colonne19]:[Colonne38]],0)),"")</f>
        <v/>
      </c>
      <c r="AU639" s="10" t="str">
        <f>IFERROR(INDEX($S$2:$AL$2,MATCH(SMALL(Tableau1[[#This Row],[Colonne19]:[Colonne38]],8),Tableau1[[#This Row],[Colonne19]:[Colonne38]],0)),"")</f>
        <v/>
      </c>
      <c r="AV639" s="10" t="str">
        <f>IFERROR(INDEX($S$2:$AL$2,MATCH(SMALL(Tableau1[[#This Row],[Colonne19]:[Colonne38]],9),Tableau1[[#This Row],[Colonne19]:[Colonne38]],0)),"")</f>
        <v/>
      </c>
      <c r="AW639" s="10" t="str">
        <f>IFERROR(INDEX($S$2:$AL$2,MATCH(SMALL(Tableau1[[#This Row],[Colonne19]:[Colonne38]],10),Tableau1[[#This Row],[Colonne19]:[Colonne38]],0)),"")</f>
        <v/>
      </c>
      <c r="AX639" s="10" t="str">
        <f>IFERROR(INDEX($S$2:$AL$2,MATCH(SMALL(Tableau1[[#This Row],[Colonne19]:[Colonne38]],11),Tableau1[[#This Row],[Colonne19]:[Colonne38]],0)),"")</f>
        <v/>
      </c>
      <c r="AY639" s="10" t="str">
        <f>IFERROR(INDEX($S$2:$AL$2,MATCH(SMALL(Tableau1[[#This Row],[Colonne19]:[Colonne38]],12),Tableau1[[#This Row],[Colonne19]:[Colonne38]],0)),"")</f>
        <v/>
      </c>
      <c r="AZ639" s="10" t="str">
        <f>IFERROR(INDEX($S$2:$AL$2,MATCH(SMALL(Tableau1[[#This Row],[Colonne19]:[Colonne38]],13),Tableau1[[#This Row],[Colonne19]:[Colonne38]],0)),"")</f>
        <v/>
      </c>
      <c r="BA639" s="10" t="str">
        <f>IFERROR(INDEX($S$2:$AL$2,MATCH(SMALL(Tableau1[[#This Row],[Colonne19]:[Colonne38]],14),Tableau1[[#This Row],[Colonne19]:[Colonne38]],0)),"")</f>
        <v/>
      </c>
      <c r="BB639" s="10" t="str">
        <f>IFERROR(INDEX($S$2:$AL$2,MATCH(SMALL(Tableau1[[#This Row],[Colonne19]:[Colonne38]],15),Tableau1[[#This Row],[Colonne19]:[Colonne38]],0)),"")</f>
        <v/>
      </c>
      <c r="BC639" s="10" t="str">
        <f>IFERROR(INDEX($S$2:$AL$2,MATCH(SMALL(Tableau1[[#This Row],[Colonne19]:[Colonne38]],16),Tableau1[[#This Row],[Colonne19]:[Colonne38]],0)),"")</f>
        <v/>
      </c>
      <c r="BD639" s="10" t="str">
        <f>IFERROR(INDEX($S$2:$AL$2,MATCH(SMALL(Tableau1[[#This Row],[Colonne19]:[Colonne38]],17),Tableau1[[#This Row],[Colonne19]:[Colonne38]],0)),"")</f>
        <v/>
      </c>
      <c r="BE639" s="10" t="str">
        <f>IFERROR(INDEX($S$2:$AL$2,MATCH(SMALL(Tableau1[[#This Row],[Colonne19]:[Colonne38]],18),Tableau1[[#This Row],[Colonne19]:[Colonne38]],0)),"")</f>
        <v/>
      </c>
      <c r="BF639" s="10" t="str">
        <f>IFERROR(INDEX($S$2:$AL$2,MATCH(SMALL(Tableau1[[#This Row],[Colonne19]:[Colonne38]],19),Tableau1[[#This Row],[Colonne19]:[Colonne38]],0)),"")</f>
        <v/>
      </c>
      <c r="BG639" s="10" t="str">
        <f>IFERROR(INDEX($S$2:$AL$2,MATCH(SMALL(Tableau1[[#This Row],[Colonne19]:[Colonne38]],20),Tableau1[[#This Row],[Colonne19]:[Colonne38]],0)),"")</f>
        <v/>
      </c>
      <c r="BH639" s="11"/>
      <c r="BI639" s="10"/>
      <c r="BJ639" s="10"/>
      <c r="BK639" s="10"/>
      <c r="BL639" s="10"/>
      <c r="BM639" s="10"/>
      <c r="BN639" s="10"/>
      <c r="BO639" s="11"/>
      <c r="BP639" s="10" t="str" cm="1">
        <f t="array" ref="BP639">IFERROR(INDEX($AN639:$BG639,_xlfn.AGGREGATE(15,6,(COLUMN($AN639:$BG639)-COLUMN($AN$8)+1)/NOT(ISNA(MATCH($AN639:$BG639,$FF$1:$FF$6,0))),COLUMN($BV639:BV639))),"")</f>
        <v/>
      </c>
      <c r="BQ639" s="10" t="e" cm="1" vm="1">
        <f t="array" aca="1" ref="BQ639" ca="1">IFERROR(INDEX($AN639:$BG639,_xlfn.AGGREGATE(15,6,(COLUMN($AN639:$BG639)-COLUMN($AN$8)+1)/NOT(ISNA(MATCH($AN639:$BG639,$FF$1:$FF$6,0))),COLUMN($BV639:BW639))),"")</f>
        <v>#VALUE!</v>
      </c>
      <c r="BR639" s="10" t="e" cm="1" vm="2">
        <f t="array" aca="1" ref="BR639" ca="1">IFERROR(INDEX($AN639:$BG639,_xlfn.AGGREGATE(15,6,(COLUMN($AN639:$BG639)-COLUMN($AN$8)+1)/NOT(ISNA(MATCH($AN639:$BG639,$FF$1:$FF$6,0))),COLUMN($BV639:BX639))),"")</f>
        <v>#VALUE!</v>
      </c>
      <c r="BS639" s="10" t="e" cm="1" vm="3">
        <f t="array" aca="1" ref="BS639" ca="1">IFERROR(INDEX($AN639:$BG639,_xlfn.AGGREGATE(15,6,(COLUMN($AN639:$BG639)-COLUMN($AN$8)+1)/NOT(ISNA(MATCH($AN639:$BG639,$FF$1:$FF$6,0))),COLUMN($BV639:BY639))),"")</f>
        <v>#VALUE!</v>
      </c>
      <c r="BT639" s="10" t="e" cm="1" vm="4">
        <f t="array" aca="1" ref="BT639" ca="1">IFERROR(INDEX($AN639:$BG639,_xlfn.AGGREGATE(15,6,(COLUMN($AN639:$BG639)-COLUMN($AN$8)+1)/NOT(ISNA(MATCH($AN639:$BG639,$FF$1:$FF$6,0))),COLUMN($BV639:BZ639))),"")</f>
        <v>#VALUE!</v>
      </c>
      <c r="BU639" s="10" t="e" cm="1" vm="5">
        <f t="array" aca="1" ref="BU639" ca="1">IFERROR(INDEX($AN639:$BG639,_xlfn.AGGREGATE(15,6,(COLUMN($AN639:$BG639)-COLUMN($AN$8)+1)/NOT(ISNA(MATCH($AN639:$BG639,$FF$1:$FF$6,0))),COLUMN($BV639:CA639))),"")</f>
        <v>#VALUE!</v>
      </c>
      <c r="BV639" s="11"/>
      <c r="BW639" s="10" t="str" cm="1">
        <f t="array" ref="BW639">IFERROR(INDEX($BI639:$BN639,_xlfn.AGGREGATE(15,6,(COLUMN($BI639:$BN639)-COLUMN($BI$8)+1)/NOT(ISNA(MATCH($BI639:$BN639,$FF$1:$FF$6,0))),COLUMN($BW639:BW639))),"")</f>
        <v/>
      </c>
      <c r="BX639" s="10" t="e" cm="1" vm="1">
        <f t="array" aca="1" ref="BX639" ca="1">IFERROR(INDEX($BI639:$BN639,_xlfn.AGGREGATE(15,6,(COLUMN($BI639:$BN639)-COLUMN($BI$8)+1)/NOT(ISNA(MATCH($BI639:$BN639,$FF$1:$FF$6,0))),COLUMN($BW639:BX639))),"")</f>
        <v>#VALUE!</v>
      </c>
      <c r="BY639" s="10" t="e" cm="1" vm="2">
        <f t="array" aca="1" ref="BY639" ca="1">IFERROR(INDEX($BI639:$BN639,_xlfn.AGGREGATE(15,6,(COLUMN($BI639:$BN639)-COLUMN($BI$8)+1)/NOT(ISNA(MATCH($BI639:$BN639,$FF$1:$FF$6,0))),COLUMN($BW639:BY639))),"")</f>
        <v>#VALUE!</v>
      </c>
      <c r="BZ639" s="10" t="e" cm="1" vm="3">
        <f t="array" aca="1" ref="BZ639" ca="1">IFERROR(INDEX($BI639:$BN639,_xlfn.AGGREGATE(15,6,(COLUMN($BI639:$BN639)-COLUMN($BI$8)+1)/NOT(ISNA(MATCH($BI639:$BN639,$FF$1:$FF$6,0))),COLUMN($BW639:BZ639))),"")</f>
        <v>#VALUE!</v>
      </c>
      <c r="CA639" s="10" t="e" cm="1" vm="4">
        <f t="array" aca="1" ref="CA639" ca="1">IFERROR(INDEX($BI639:$BN639,_xlfn.AGGREGATE(15,6,(COLUMN($BI639:$BN639)-COLUMN($BI$8)+1)/NOT(ISNA(MATCH($BI639:$BN639,$FF$1:$FF$6,0))),COLUMN($BW639:CA639))),"")</f>
        <v>#VALUE!</v>
      </c>
      <c r="CB639" s="10" t="e" cm="1" vm="5">
        <f t="array" aca="1" ref="CB639" ca="1">IFERROR(INDEX($BI639:$BN639,_xlfn.AGGREGATE(15,6,(COLUMN($BI639:$BN639)-COLUMN($BI$8)+1)/NOT(ISNA(MATCH($BI639:$BN639,$FF$1:$FF$6,0))),COLUMN($BW639:CB639))),"")</f>
        <v>#VALUE!</v>
      </c>
      <c r="CC639" s="11"/>
      <c r="CD639" s="10"/>
      <c r="CE639" s="10"/>
      <c r="CF639" s="10"/>
      <c r="CG639" s="10"/>
      <c r="CH639" s="10"/>
      <c r="CI639" s="11"/>
      <c r="CJ639" s="10" cm="1">
        <f t="array" ref="CJ639">SUM(COUNTIF(CD639:CF639,$DH$3:$DM$3))</f>
        <v>0</v>
      </c>
      <c r="CK639" s="10" cm="1">
        <f t="array" ref="CK639">SUM(COUNTIF(CD639:CF639,$DH$2:$DL$2))</f>
        <v>0</v>
      </c>
      <c r="CL639" s="10" cm="1">
        <f t="array" ref="CL639">SUM(COUNTIF(CD639:CF639,$DM$2:$DQ$2))</f>
        <v>0</v>
      </c>
      <c r="CM639" s="11"/>
      <c r="CN639" s="10"/>
      <c r="CO639" s="10"/>
      <c r="CP639" s="11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1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7" t="s">
        <v>42</v>
      </c>
      <c r="EC639" s="11"/>
      <c r="ED639" s="10">
        <f>Tableau1[[#This Row],[Colonne75]]</f>
        <v>0</v>
      </c>
      <c r="EE639" s="10"/>
      <c r="EF639" s="10">
        <f ca="1">OFFSET(Tableau1[[#This Row],[Colonne19]],0,Tableau1[[#This Row],[Colonne126]]-1)</f>
        <v>0</v>
      </c>
      <c r="EG639" s="11"/>
      <c r="EH639" s="10">
        <f>Tableau1[[#This Row],[Colonne76]]</f>
        <v>0</v>
      </c>
      <c r="EI639" s="10"/>
      <c r="EJ639" s="10">
        <f ca="1">OFFSET(Tableau1[[#This Row],[Colonne19]],0,Tableau1[[#This Row],[Colonne130]]-1)</f>
        <v>0</v>
      </c>
      <c r="EK639" s="11"/>
      <c r="EL639" s="10">
        <f>Tableau1[[#This Row],[Colonne77]]</f>
        <v>0</v>
      </c>
      <c r="EM639" s="10"/>
      <c r="EN639" s="10">
        <f ca="1">OFFSET(Tableau1[[#This Row],[Colonne19]],0,Tableau1[[#This Row],[Colonne134]]-1)</f>
        <v>0</v>
      </c>
      <c r="EO639" s="11"/>
      <c r="EP639" s="10">
        <f>Tableau1[[#This Row],[Colonne78]]</f>
        <v>0</v>
      </c>
      <c r="EQ639" s="10"/>
      <c r="ER639" s="10">
        <f ca="1">OFFSET(Tableau1[[#This Row],[Colonne19]],0,Tableau1[[#This Row],[Colonne138]]-1)</f>
        <v>0</v>
      </c>
      <c r="ES639" s="11"/>
      <c r="ET639" s="10">
        <f>Tableau1[[#This Row],[Colonne79]]</f>
        <v>0</v>
      </c>
      <c r="EU639" s="10"/>
      <c r="EV639" s="10">
        <f ca="1">OFFSET(Tableau1[[#This Row],[Colonne19]],0,Tableau1[[#This Row],[Colonne142]]-1)</f>
        <v>0</v>
      </c>
      <c r="EW639" s="11"/>
      <c r="EX639" s="10">
        <f t="shared" ca="1" si="60"/>
        <v>0</v>
      </c>
      <c r="EY639" s="10">
        <f t="shared" ca="1" si="61"/>
        <v>0</v>
      </c>
      <c r="EZ639" s="10">
        <f t="shared" ca="1" si="62"/>
        <v>0</v>
      </c>
      <c r="FA639" s="10">
        <f t="shared" ca="1" si="57"/>
        <v>0</v>
      </c>
      <c r="FB639" s="10">
        <f t="shared" ca="1" si="58"/>
        <v>0</v>
      </c>
      <c r="FC639" s="10">
        <f t="shared" ca="1" si="59"/>
        <v>0</v>
      </c>
      <c r="FD639" s="11"/>
    </row>
    <row r="640" spans="1:160" x14ac:dyDescent="0.2">
      <c r="A640" s="25"/>
      <c r="B640" s="10"/>
      <c r="C640" s="13"/>
      <c r="D640" s="26"/>
      <c r="E640" s="10"/>
      <c r="F640" s="10"/>
      <c r="G640" s="10"/>
      <c r="H640" s="10"/>
      <c r="I640" s="10"/>
      <c r="J640" s="24"/>
      <c r="K640" s="13"/>
      <c r="L640" s="10"/>
      <c r="M640" s="13"/>
      <c r="N640" s="13"/>
      <c r="O640" s="33" t="e">
        <f>Tableau1[[#This Row],[Colonne14]]/Tableau1[[#This Row],[Colonne13]]</f>
        <v>#DIV/0!</v>
      </c>
      <c r="P640" s="57"/>
      <c r="Q640" s="59" t="e" cm="1">
        <f t="array" ref="Q640">SUM(Tableau1[[#This Row],[Colonne19]:[Colonne38]]/Tableau1[[#This Row],[Colonne11]])</f>
        <v>#DIV/0!</v>
      </c>
      <c r="R640" s="11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1"/>
      <c r="AN640" s="10" t="str" cm="1">
        <f t="array" ref="AN640">IFERROR(INDEX($S$2:$AL$2,MATCH(SMALL(Tableau1[[#This Row],[Colonne19]:[Colonne38]],1),Tableau1[[#This Row],[Colonne19]:[Colonne38]],0)),"")</f>
        <v/>
      </c>
      <c r="AO640" s="10" t="str">
        <f>IFERROR(INDEX($S$2:$AL$2,MATCH(SMALL(Tableau1[[#This Row],[Colonne19]:[Colonne38]],2),Tableau1[[#This Row],[Colonne19]:[Colonne38]],0)),"")</f>
        <v/>
      </c>
      <c r="AP640" s="10" t="str">
        <f>IFERROR(INDEX($S$2:$AL$2,MATCH(SMALL(Tableau1[[#This Row],[Colonne19]:[Colonne38]],3),Tableau1[[#This Row],[Colonne19]:[Colonne38]],0)),"")</f>
        <v/>
      </c>
      <c r="AQ640" s="10" t="str">
        <f>IFERROR(INDEX($S$2:$AL$2,MATCH(SMALL(Tableau1[[#This Row],[Colonne19]:[Colonne38]],4),Tableau1[[#This Row],[Colonne19]:[Colonne38]],0)),"")</f>
        <v/>
      </c>
      <c r="AR640" s="10" t="str">
        <f>IFERROR(INDEX($S$2:$AL$2,MATCH(SMALL(Tableau1[[#This Row],[Colonne19]:[Colonne38]],5),Tableau1[[#This Row],[Colonne19]:[Colonne38]],0)),"")</f>
        <v/>
      </c>
      <c r="AS640" s="10" t="str">
        <f>IFERROR(INDEX($S$2:$AL$2,MATCH(SMALL(Tableau1[[#This Row],[Colonne19]:[Colonne38]],6),Tableau1[[#This Row],[Colonne19]:[Colonne38]],0)),"")</f>
        <v/>
      </c>
      <c r="AT640" s="10" t="str">
        <f>IFERROR(INDEX($S$2:$AL$2,MATCH(SMALL(Tableau1[[#This Row],[Colonne19]:[Colonne38]],7),Tableau1[[#This Row],[Colonne19]:[Colonne38]],0)),"")</f>
        <v/>
      </c>
      <c r="AU640" s="10" t="str">
        <f>IFERROR(INDEX($S$2:$AL$2,MATCH(SMALL(Tableau1[[#This Row],[Colonne19]:[Colonne38]],8),Tableau1[[#This Row],[Colonne19]:[Colonne38]],0)),"")</f>
        <v/>
      </c>
      <c r="AV640" s="10" t="str">
        <f>IFERROR(INDEX($S$2:$AL$2,MATCH(SMALL(Tableau1[[#This Row],[Colonne19]:[Colonne38]],9),Tableau1[[#This Row],[Colonne19]:[Colonne38]],0)),"")</f>
        <v/>
      </c>
      <c r="AW640" s="10" t="str">
        <f>IFERROR(INDEX($S$2:$AL$2,MATCH(SMALL(Tableau1[[#This Row],[Colonne19]:[Colonne38]],10),Tableau1[[#This Row],[Colonne19]:[Colonne38]],0)),"")</f>
        <v/>
      </c>
      <c r="AX640" s="10" t="str">
        <f>IFERROR(INDEX($S$2:$AL$2,MATCH(SMALL(Tableau1[[#This Row],[Colonne19]:[Colonne38]],11),Tableau1[[#This Row],[Colonne19]:[Colonne38]],0)),"")</f>
        <v/>
      </c>
      <c r="AY640" s="10" t="str">
        <f>IFERROR(INDEX($S$2:$AL$2,MATCH(SMALL(Tableau1[[#This Row],[Colonne19]:[Colonne38]],12),Tableau1[[#This Row],[Colonne19]:[Colonne38]],0)),"")</f>
        <v/>
      </c>
      <c r="AZ640" s="10" t="str">
        <f>IFERROR(INDEX($S$2:$AL$2,MATCH(SMALL(Tableau1[[#This Row],[Colonne19]:[Colonne38]],13),Tableau1[[#This Row],[Colonne19]:[Colonne38]],0)),"")</f>
        <v/>
      </c>
      <c r="BA640" s="10" t="str">
        <f>IFERROR(INDEX($S$2:$AL$2,MATCH(SMALL(Tableau1[[#This Row],[Colonne19]:[Colonne38]],14),Tableau1[[#This Row],[Colonne19]:[Colonne38]],0)),"")</f>
        <v/>
      </c>
      <c r="BB640" s="10" t="str">
        <f>IFERROR(INDEX($S$2:$AL$2,MATCH(SMALL(Tableau1[[#This Row],[Colonne19]:[Colonne38]],15),Tableau1[[#This Row],[Colonne19]:[Colonne38]],0)),"")</f>
        <v/>
      </c>
      <c r="BC640" s="10" t="str">
        <f>IFERROR(INDEX($S$2:$AL$2,MATCH(SMALL(Tableau1[[#This Row],[Colonne19]:[Colonne38]],16),Tableau1[[#This Row],[Colonne19]:[Colonne38]],0)),"")</f>
        <v/>
      </c>
      <c r="BD640" s="10" t="str">
        <f>IFERROR(INDEX($S$2:$AL$2,MATCH(SMALL(Tableau1[[#This Row],[Colonne19]:[Colonne38]],17),Tableau1[[#This Row],[Colonne19]:[Colonne38]],0)),"")</f>
        <v/>
      </c>
      <c r="BE640" s="10" t="str">
        <f>IFERROR(INDEX($S$2:$AL$2,MATCH(SMALL(Tableau1[[#This Row],[Colonne19]:[Colonne38]],18),Tableau1[[#This Row],[Colonne19]:[Colonne38]],0)),"")</f>
        <v/>
      </c>
      <c r="BF640" s="10" t="str">
        <f>IFERROR(INDEX($S$2:$AL$2,MATCH(SMALL(Tableau1[[#This Row],[Colonne19]:[Colonne38]],19),Tableau1[[#This Row],[Colonne19]:[Colonne38]],0)),"")</f>
        <v/>
      </c>
      <c r="BG640" s="10" t="str">
        <f>IFERROR(INDEX($S$2:$AL$2,MATCH(SMALL(Tableau1[[#This Row],[Colonne19]:[Colonne38]],20),Tableau1[[#This Row],[Colonne19]:[Colonne38]],0)),"")</f>
        <v/>
      </c>
      <c r="BH640" s="11"/>
      <c r="BI640" s="10"/>
      <c r="BJ640" s="10"/>
      <c r="BK640" s="10"/>
      <c r="BL640" s="10"/>
      <c r="BM640" s="10"/>
      <c r="BN640" s="10"/>
      <c r="BO640" s="11"/>
      <c r="BP640" s="10" t="str" cm="1">
        <f t="array" ref="BP640">IFERROR(INDEX($AN640:$BG640,_xlfn.AGGREGATE(15,6,(COLUMN($AN640:$BG640)-COLUMN($AN$8)+1)/NOT(ISNA(MATCH($AN640:$BG640,$FF$1:$FF$6,0))),COLUMN($BV640:BV640))),"")</f>
        <v/>
      </c>
      <c r="BQ640" s="10" t="e" cm="1" vm="1">
        <f t="array" aca="1" ref="BQ640" ca="1">IFERROR(INDEX($AN640:$BG640,_xlfn.AGGREGATE(15,6,(COLUMN($AN640:$BG640)-COLUMN($AN$8)+1)/NOT(ISNA(MATCH($AN640:$BG640,$FF$1:$FF$6,0))),COLUMN($BV640:BW640))),"")</f>
        <v>#VALUE!</v>
      </c>
      <c r="BR640" s="10" t="e" cm="1" vm="2">
        <f t="array" aca="1" ref="BR640" ca="1">IFERROR(INDEX($AN640:$BG640,_xlfn.AGGREGATE(15,6,(COLUMN($AN640:$BG640)-COLUMN($AN$8)+1)/NOT(ISNA(MATCH($AN640:$BG640,$FF$1:$FF$6,0))),COLUMN($BV640:BX640))),"")</f>
        <v>#VALUE!</v>
      </c>
      <c r="BS640" s="10" t="e" cm="1" vm="3">
        <f t="array" aca="1" ref="BS640" ca="1">IFERROR(INDEX($AN640:$BG640,_xlfn.AGGREGATE(15,6,(COLUMN($AN640:$BG640)-COLUMN($AN$8)+1)/NOT(ISNA(MATCH($AN640:$BG640,$FF$1:$FF$6,0))),COLUMN($BV640:BY640))),"")</f>
        <v>#VALUE!</v>
      </c>
      <c r="BT640" s="10" t="e" cm="1" vm="4">
        <f t="array" aca="1" ref="BT640" ca="1">IFERROR(INDEX($AN640:$BG640,_xlfn.AGGREGATE(15,6,(COLUMN($AN640:$BG640)-COLUMN($AN$8)+1)/NOT(ISNA(MATCH($AN640:$BG640,$FF$1:$FF$6,0))),COLUMN($BV640:BZ640))),"")</f>
        <v>#VALUE!</v>
      </c>
      <c r="BU640" s="10" t="e" cm="1" vm="5">
        <f t="array" aca="1" ref="BU640" ca="1">IFERROR(INDEX($AN640:$BG640,_xlfn.AGGREGATE(15,6,(COLUMN($AN640:$BG640)-COLUMN($AN$8)+1)/NOT(ISNA(MATCH($AN640:$BG640,$FF$1:$FF$6,0))),COLUMN($BV640:CA640))),"")</f>
        <v>#VALUE!</v>
      </c>
      <c r="BV640" s="11"/>
      <c r="BW640" s="10" t="str" cm="1">
        <f t="array" ref="BW640">IFERROR(INDEX($BI640:$BN640,_xlfn.AGGREGATE(15,6,(COLUMN($BI640:$BN640)-COLUMN($BI$8)+1)/NOT(ISNA(MATCH($BI640:$BN640,$FF$1:$FF$6,0))),COLUMN($BW640:BW640))),"")</f>
        <v/>
      </c>
      <c r="BX640" s="10" t="e" cm="1" vm="1">
        <f t="array" aca="1" ref="BX640" ca="1">IFERROR(INDEX($BI640:$BN640,_xlfn.AGGREGATE(15,6,(COLUMN($BI640:$BN640)-COLUMN($BI$8)+1)/NOT(ISNA(MATCH($BI640:$BN640,$FF$1:$FF$6,0))),COLUMN($BW640:BX640))),"")</f>
        <v>#VALUE!</v>
      </c>
      <c r="BY640" s="10" t="e" cm="1" vm="2">
        <f t="array" aca="1" ref="BY640" ca="1">IFERROR(INDEX($BI640:$BN640,_xlfn.AGGREGATE(15,6,(COLUMN($BI640:$BN640)-COLUMN($BI$8)+1)/NOT(ISNA(MATCH($BI640:$BN640,$FF$1:$FF$6,0))),COLUMN($BW640:BY640))),"")</f>
        <v>#VALUE!</v>
      </c>
      <c r="BZ640" s="10" t="e" cm="1" vm="3">
        <f t="array" aca="1" ref="BZ640" ca="1">IFERROR(INDEX($BI640:$BN640,_xlfn.AGGREGATE(15,6,(COLUMN($BI640:$BN640)-COLUMN($BI$8)+1)/NOT(ISNA(MATCH($BI640:$BN640,$FF$1:$FF$6,0))),COLUMN($BW640:BZ640))),"")</f>
        <v>#VALUE!</v>
      </c>
      <c r="CA640" s="10" t="e" cm="1" vm="4">
        <f t="array" aca="1" ref="CA640" ca="1">IFERROR(INDEX($BI640:$BN640,_xlfn.AGGREGATE(15,6,(COLUMN($BI640:$BN640)-COLUMN($BI$8)+1)/NOT(ISNA(MATCH($BI640:$BN640,$FF$1:$FF$6,0))),COLUMN($BW640:CA640))),"")</f>
        <v>#VALUE!</v>
      </c>
      <c r="CB640" s="10" t="e" cm="1" vm="5">
        <f t="array" aca="1" ref="CB640" ca="1">IFERROR(INDEX($BI640:$BN640,_xlfn.AGGREGATE(15,6,(COLUMN($BI640:$BN640)-COLUMN($BI$8)+1)/NOT(ISNA(MATCH($BI640:$BN640,$FF$1:$FF$6,0))),COLUMN($BW640:CB640))),"")</f>
        <v>#VALUE!</v>
      </c>
      <c r="CC640" s="11"/>
      <c r="CD640" s="10"/>
      <c r="CE640" s="10"/>
      <c r="CF640" s="10"/>
      <c r="CG640" s="10"/>
      <c r="CH640" s="10"/>
      <c r="CI640" s="11"/>
      <c r="CJ640" s="10" cm="1">
        <f t="array" ref="CJ640">SUM(COUNTIF(CD640:CF640,$DH$3:$DM$3))</f>
        <v>0</v>
      </c>
      <c r="CK640" s="10" cm="1">
        <f t="array" ref="CK640">SUM(COUNTIF(CD640:CF640,$DH$2:$DL$2))</f>
        <v>0</v>
      </c>
      <c r="CL640" s="10" cm="1">
        <f t="array" ref="CL640">SUM(COUNTIF(CD640:CF640,$DM$2:$DQ$2))</f>
        <v>0</v>
      </c>
      <c r="CM640" s="11"/>
      <c r="CN640" s="10"/>
      <c r="CO640" s="10"/>
      <c r="CP640" s="11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1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7" t="s">
        <v>42</v>
      </c>
      <c r="EC640" s="11"/>
      <c r="ED640" s="10">
        <f>Tableau1[[#This Row],[Colonne75]]</f>
        <v>0</v>
      </c>
      <c r="EE640" s="10"/>
      <c r="EF640" s="10">
        <f ca="1">OFFSET(Tableau1[[#This Row],[Colonne19]],0,Tableau1[[#This Row],[Colonne126]]-1)</f>
        <v>0</v>
      </c>
      <c r="EG640" s="11"/>
      <c r="EH640" s="10">
        <f>Tableau1[[#This Row],[Colonne76]]</f>
        <v>0</v>
      </c>
      <c r="EI640" s="10"/>
      <c r="EJ640" s="10">
        <f ca="1">OFFSET(Tableau1[[#This Row],[Colonne19]],0,Tableau1[[#This Row],[Colonne130]]-1)</f>
        <v>0</v>
      </c>
      <c r="EK640" s="11"/>
      <c r="EL640" s="10">
        <f>Tableau1[[#This Row],[Colonne77]]</f>
        <v>0</v>
      </c>
      <c r="EM640" s="10"/>
      <c r="EN640" s="10">
        <f ca="1">OFFSET(Tableau1[[#This Row],[Colonne19]],0,Tableau1[[#This Row],[Colonne134]]-1)</f>
        <v>0</v>
      </c>
      <c r="EO640" s="11"/>
      <c r="EP640" s="10">
        <f>Tableau1[[#This Row],[Colonne78]]</f>
        <v>0</v>
      </c>
      <c r="EQ640" s="10"/>
      <c r="ER640" s="10">
        <f ca="1">OFFSET(Tableau1[[#This Row],[Colonne19]],0,Tableau1[[#This Row],[Colonne138]]-1)</f>
        <v>0</v>
      </c>
      <c r="ES640" s="11"/>
      <c r="ET640" s="10">
        <f>Tableau1[[#This Row],[Colonne79]]</f>
        <v>0</v>
      </c>
      <c r="EU640" s="10"/>
      <c r="EV640" s="10">
        <f ca="1">OFFSET(Tableau1[[#This Row],[Colonne19]],0,Tableau1[[#This Row],[Colonne142]]-1)</f>
        <v>0</v>
      </c>
      <c r="EW640" s="11"/>
      <c r="EX640" s="10">
        <f t="shared" ca="1" si="60"/>
        <v>0</v>
      </c>
      <c r="EY640" s="10">
        <f t="shared" ca="1" si="61"/>
        <v>0</v>
      </c>
      <c r="EZ640" s="10">
        <f t="shared" ca="1" si="62"/>
        <v>0</v>
      </c>
      <c r="FA640" s="10">
        <f t="shared" ca="1" si="57"/>
        <v>0</v>
      </c>
      <c r="FB640" s="10">
        <f t="shared" ca="1" si="58"/>
        <v>0</v>
      </c>
      <c r="FC640" s="10">
        <f t="shared" ca="1" si="59"/>
        <v>0</v>
      </c>
      <c r="FD640" s="11"/>
    </row>
    <row r="641" spans="1:160" x14ac:dyDescent="0.2">
      <c r="A641" s="25"/>
      <c r="B641" s="10"/>
      <c r="C641" s="13"/>
      <c r="D641" s="26"/>
      <c r="E641" s="10"/>
      <c r="F641" s="10"/>
      <c r="G641" s="10"/>
      <c r="H641" s="10"/>
      <c r="I641" s="10"/>
      <c r="J641" s="24"/>
      <c r="K641" s="13"/>
      <c r="L641" s="10"/>
      <c r="M641" s="13"/>
      <c r="N641" s="13"/>
      <c r="O641" s="33" t="e">
        <f>Tableau1[[#This Row],[Colonne14]]/Tableau1[[#This Row],[Colonne13]]</f>
        <v>#DIV/0!</v>
      </c>
      <c r="P641" s="57"/>
      <c r="Q641" s="59" t="e" cm="1">
        <f t="array" ref="Q641">SUM(Tableau1[[#This Row],[Colonne19]:[Colonne38]]/Tableau1[[#This Row],[Colonne11]])</f>
        <v>#DIV/0!</v>
      </c>
      <c r="R641" s="11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1"/>
      <c r="AN641" s="10" t="str" cm="1">
        <f t="array" ref="AN641">IFERROR(INDEX($S$2:$AL$2,MATCH(SMALL(Tableau1[[#This Row],[Colonne19]:[Colonne38]],1),Tableau1[[#This Row],[Colonne19]:[Colonne38]],0)),"")</f>
        <v/>
      </c>
      <c r="AO641" s="10" t="str">
        <f>IFERROR(INDEX($S$2:$AL$2,MATCH(SMALL(Tableau1[[#This Row],[Colonne19]:[Colonne38]],2),Tableau1[[#This Row],[Colonne19]:[Colonne38]],0)),"")</f>
        <v/>
      </c>
      <c r="AP641" s="10" t="str">
        <f>IFERROR(INDEX($S$2:$AL$2,MATCH(SMALL(Tableau1[[#This Row],[Colonne19]:[Colonne38]],3),Tableau1[[#This Row],[Colonne19]:[Colonne38]],0)),"")</f>
        <v/>
      </c>
      <c r="AQ641" s="10" t="str">
        <f>IFERROR(INDEX($S$2:$AL$2,MATCH(SMALL(Tableau1[[#This Row],[Colonne19]:[Colonne38]],4),Tableau1[[#This Row],[Colonne19]:[Colonne38]],0)),"")</f>
        <v/>
      </c>
      <c r="AR641" s="10" t="str">
        <f>IFERROR(INDEX($S$2:$AL$2,MATCH(SMALL(Tableau1[[#This Row],[Colonne19]:[Colonne38]],5),Tableau1[[#This Row],[Colonne19]:[Colonne38]],0)),"")</f>
        <v/>
      </c>
      <c r="AS641" s="10" t="str">
        <f>IFERROR(INDEX($S$2:$AL$2,MATCH(SMALL(Tableau1[[#This Row],[Colonne19]:[Colonne38]],6),Tableau1[[#This Row],[Colonne19]:[Colonne38]],0)),"")</f>
        <v/>
      </c>
      <c r="AT641" s="10" t="str">
        <f>IFERROR(INDEX($S$2:$AL$2,MATCH(SMALL(Tableau1[[#This Row],[Colonne19]:[Colonne38]],7),Tableau1[[#This Row],[Colonne19]:[Colonne38]],0)),"")</f>
        <v/>
      </c>
      <c r="AU641" s="10" t="str">
        <f>IFERROR(INDEX($S$2:$AL$2,MATCH(SMALL(Tableau1[[#This Row],[Colonne19]:[Colonne38]],8),Tableau1[[#This Row],[Colonne19]:[Colonne38]],0)),"")</f>
        <v/>
      </c>
      <c r="AV641" s="10" t="str">
        <f>IFERROR(INDEX($S$2:$AL$2,MATCH(SMALL(Tableau1[[#This Row],[Colonne19]:[Colonne38]],9),Tableau1[[#This Row],[Colonne19]:[Colonne38]],0)),"")</f>
        <v/>
      </c>
      <c r="AW641" s="10" t="str">
        <f>IFERROR(INDEX($S$2:$AL$2,MATCH(SMALL(Tableau1[[#This Row],[Colonne19]:[Colonne38]],10),Tableau1[[#This Row],[Colonne19]:[Colonne38]],0)),"")</f>
        <v/>
      </c>
      <c r="AX641" s="10" t="str">
        <f>IFERROR(INDEX($S$2:$AL$2,MATCH(SMALL(Tableau1[[#This Row],[Colonne19]:[Colonne38]],11),Tableau1[[#This Row],[Colonne19]:[Colonne38]],0)),"")</f>
        <v/>
      </c>
      <c r="AY641" s="10" t="str">
        <f>IFERROR(INDEX($S$2:$AL$2,MATCH(SMALL(Tableau1[[#This Row],[Colonne19]:[Colonne38]],12),Tableau1[[#This Row],[Colonne19]:[Colonne38]],0)),"")</f>
        <v/>
      </c>
      <c r="AZ641" s="10" t="str">
        <f>IFERROR(INDEX($S$2:$AL$2,MATCH(SMALL(Tableau1[[#This Row],[Colonne19]:[Colonne38]],13),Tableau1[[#This Row],[Colonne19]:[Colonne38]],0)),"")</f>
        <v/>
      </c>
      <c r="BA641" s="10" t="str">
        <f>IFERROR(INDEX($S$2:$AL$2,MATCH(SMALL(Tableau1[[#This Row],[Colonne19]:[Colonne38]],14),Tableau1[[#This Row],[Colonne19]:[Colonne38]],0)),"")</f>
        <v/>
      </c>
      <c r="BB641" s="10" t="str">
        <f>IFERROR(INDEX($S$2:$AL$2,MATCH(SMALL(Tableau1[[#This Row],[Colonne19]:[Colonne38]],15),Tableau1[[#This Row],[Colonne19]:[Colonne38]],0)),"")</f>
        <v/>
      </c>
      <c r="BC641" s="10" t="str">
        <f>IFERROR(INDEX($S$2:$AL$2,MATCH(SMALL(Tableau1[[#This Row],[Colonne19]:[Colonne38]],16),Tableau1[[#This Row],[Colonne19]:[Colonne38]],0)),"")</f>
        <v/>
      </c>
      <c r="BD641" s="10" t="str">
        <f>IFERROR(INDEX($S$2:$AL$2,MATCH(SMALL(Tableau1[[#This Row],[Colonne19]:[Colonne38]],17),Tableau1[[#This Row],[Colonne19]:[Colonne38]],0)),"")</f>
        <v/>
      </c>
      <c r="BE641" s="10" t="str">
        <f>IFERROR(INDEX($S$2:$AL$2,MATCH(SMALL(Tableau1[[#This Row],[Colonne19]:[Colonne38]],18),Tableau1[[#This Row],[Colonne19]:[Colonne38]],0)),"")</f>
        <v/>
      </c>
      <c r="BF641" s="10" t="str">
        <f>IFERROR(INDEX($S$2:$AL$2,MATCH(SMALL(Tableau1[[#This Row],[Colonne19]:[Colonne38]],19),Tableau1[[#This Row],[Colonne19]:[Colonne38]],0)),"")</f>
        <v/>
      </c>
      <c r="BG641" s="10" t="str">
        <f>IFERROR(INDEX($S$2:$AL$2,MATCH(SMALL(Tableau1[[#This Row],[Colonne19]:[Colonne38]],20),Tableau1[[#This Row],[Colonne19]:[Colonne38]],0)),"")</f>
        <v/>
      </c>
      <c r="BH641" s="11"/>
      <c r="BI641" s="10"/>
      <c r="BJ641" s="10"/>
      <c r="BK641" s="10"/>
      <c r="BL641" s="10"/>
      <c r="BM641" s="10"/>
      <c r="BN641" s="10"/>
      <c r="BO641" s="11"/>
      <c r="BP641" s="10" t="str" cm="1">
        <f t="array" ref="BP641">IFERROR(INDEX($AN641:$BG641,_xlfn.AGGREGATE(15,6,(COLUMN($AN641:$BG641)-COLUMN($AN$8)+1)/NOT(ISNA(MATCH($AN641:$BG641,$FF$1:$FF$6,0))),COLUMN($BV641:BV641))),"")</f>
        <v/>
      </c>
      <c r="BQ641" s="10" t="e" cm="1" vm="1">
        <f t="array" aca="1" ref="BQ641" ca="1">IFERROR(INDEX($AN641:$BG641,_xlfn.AGGREGATE(15,6,(COLUMN($AN641:$BG641)-COLUMN($AN$8)+1)/NOT(ISNA(MATCH($AN641:$BG641,$FF$1:$FF$6,0))),COLUMN($BV641:BW641))),"")</f>
        <v>#VALUE!</v>
      </c>
      <c r="BR641" s="10" t="e" cm="1" vm="2">
        <f t="array" aca="1" ref="BR641" ca="1">IFERROR(INDEX($AN641:$BG641,_xlfn.AGGREGATE(15,6,(COLUMN($AN641:$BG641)-COLUMN($AN$8)+1)/NOT(ISNA(MATCH($AN641:$BG641,$FF$1:$FF$6,0))),COLUMN($BV641:BX641))),"")</f>
        <v>#VALUE!</v>
      </c>
      <c r="BS641" s="10" t="e" cm="1" vm="3">
        <f t="array" aca="1" ref="BS641" ca="1">IFERROR(INDEX($AN641:$BG641,_xlfn.AGGREGATE(15,6,(COLUMN($AN641:$BG641)-COLUMN($AN$8)+1)/NOT(ISNA(MATCH($AN641:$BG641,$FF$1:$FF$6,0))),COLUMN($BV641:BY641))),"")</f>
        <v>#VALUE!</v>
      </c>
      <c r="BT641" s="10" t="e" cm="1" vm="4">
        <f t="array" aca="1" ref="BT641" ca="1">IFERROR(INDEX($AN641:$BG641,_xlfn.AGGREGATE(15,6,(COLUMN($AN641:$BG641)-COLUMN($AN$8)+1)/NOT(ISNA(MATCH($AN641:$BG641,$FF$1:$FF$6,0))),COLUMN($BV641:BZ641))),"")</f>
        <v>#VALUE!</v>
      </c>
      <c r="BU641" s="10" t="e" cm="1" vm="5">
        <f t="array" aca="1" ref="BU641" ca="1">IFERROR(INDEX($AN641:$BG641,_xlfn.AGGREGATE(15,6,(COLUMN($AN641:$BG641)-COLUMN($AN$8)+1)/NOT(ISNA(MATCH($AN641:$BG641,$FF$1:$FF$6,0))),COLUMN($BV641:CA641))),"")</f>
        <v>#VALUE!</v>
      </c>
      <c r="BV641" s="11"/>
      <c r="BW641" s="10" t="str" cm="1">
        <f t="array" ref="BW641">IFERROR(INDEX($BI641:$BN641,_xlfn.AGGREGATE(15,6,(COLUMN($BI641:$BN641)-COLUMN($BI$8)+1)/NOT(ISNA(MATCH($BI641:$BN641,$FF$1:$FF$6,0))),COLUMN($BW641:BW641))),"")</f>
        <v/>
      </c>
      <c r="BX641" s="10" t="e" cm="1" vm="1">
        <f t="array" aca="1" ref="BX641" ca="1">IFERROR(INDEX($BI641:$BN641,_xlfn.AGGREGATE(15,6,(COLUMN($BI641:$BN641)-COLUMN($BI$8)+1)/NOT(ISNA(MATCH($BI641:$BN641,$FF$1:$FF$6,0))),COLUMN($BW641:BX641))),"")</f>
        <v>#VALUE!</v>
      </c>
      <c r="BY641" s="10" t="e" cm="1" vm="2">
        <f t="array" aca="1" ref="BY641" ca="1">IFERROR(INDEX($BI641:$BN641,_xlfn.AGGREGATE(15,6,(COLUMN($BI641:$BN641)-COLUMN($BI$8)+1)/NOT(ISNA(MATCH($BI641:$BN641,$FF$1:$FF$6,0))),COLUMN($BW641:BY641))),"")</f>
        <v>#VALUE!</v>
      </c>
      <c r="BZ641" s="10" t="e" cm="1" vm="3">
        <f t="array" aca="1" ref="BZ641" ca="1">IFERROR(INDEX($BI641:$BN641,_xlfn.AGGREGATE(15,6,(COLUMN($BI641:$BN641)-COLUMN($BI$8)+1)/NOT(ISNA(MATCH($BI641:$BN641,$FF$1:$FF$6,0))),COLUMN($BW641:BZ641))),"")</f>
        <v>#VALUE!</v>
      </c>
      <c r="CA641" s="10" t="e" cm="1" vm="4">
        <f t="array" aca="1" ref="CA641" ca="1">IFERROR(INDEX($BI641:$BN641,_xlfn.AGGREGATE(15,6,(COLUMN($BI641:$BN641)-COLUMN($BI$8)+1)/NOT(ISNA(MATCH($BI641:$BN641,$FF$1:$FF$6,0))),COLUMN($BW641:CA641))),"")</f>
        <v>#VALUE!</v>
      </c>
      <c r="CB641" s="10" t="e" cm="1" vm="5">
        <f t="array" aca="1" ref="CB641" ca="1">IFERROR(INDEX($BI641:$BN641,_xlfn.AGGREGATE(15,6,(COLUMN($BI641:$BN641)-COLUMN($BI$8)+1)/NOT(ISNA(MATCH($BI641:$BN641,$FF$1:$FF$6,0))),COLUMN($BW641:CB641))),"")</f>
        <v>#VALUE!</v>
      </c>
      <c r="CC641" s="11"/>
      <c r="CD641" s="10"/>
      <c r="CE641" s="10"/>
      <c r="CF641" s="10"/>
      <c r="CG641" s="10"/>
      <c r="CH641" s="10"/>
      <c r="CI641" s="11"/>
      <c r="CJ641" s="10" cm="1">
        <f t="array" ref="CJ641">SUM(COUNTIF(CD641:CF641,$DH$3:$DM$3))</f>
        <v>0</v>
      </c>
      <c r="CK641" s="10" cm="1">
        <f t="array" ref="CK641">SUM(COUNTIF(CD641:CF641,$DH$2:$DL$2))</f>
        <v>0</v>
      </c>
      <c r="CL641" s="10" cm="1">
        <f t="array" ref="CL641">SUM(COUNTIF(CD641:CF641,$DM$2:$DQ$2))</f>
        <v>0</v>
      </c>
      <c r="CM641" s="11"/>
      <c r="CN641" s="10"/>
      <c r="CO641" s="10"/>
      <c r="CP641" s="11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1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7" t="s">
        <v>42</v>
      </c>
      <c r="EC641" s="11"/>
      <c r="ED641" s="10">
        <f>Tableau1[[#This Row],[Colonne75]]</f>
        <v>0</v>
      </c>
      <c r="EE641" s="10"/>
      <c r="EF641" s="10">
        <f ca="1">OFFSET(Tableau1[[#This Row],[Colonne19]],0,Tableau1[[#This Row],[Colonne126]]-1)</f>
        <v>0</v>
      </c>
      <c r="EG641" s="11"/>
      <c r="EH641" s="10">
        <f>Tableau1[[#This Row],[Colonne76]]</f>
        <v>0</v>
      </c>
      <c r="EI641" s="10"/>
      <c r="EJ641" s="10">
        <f ca="1">OFFSET(Tableau1[[#This Row],[Colonne19]],0,Tableau1[[#This Row],[Colonne130]]-1)</f>
        <v>0</v>
      </c>
      <c r="EK641" s="11"/>
      <c r="EL641" s="10">
        <f>Tableau1[[#This Row],[Colonne77]]</f>
        <v>0</v>
      </c>
      <c r="EM641" s="10"/>
      <c r="EN641" s="10">
        <f ca="1">OFFSET(Tableau1[[#This Row],[Colonne19]],0,Tableau1[[#This Row],[Colonne134]]-1)</f>
        <v>0</v>
      </c>
      <c r="EO641" s="11"/>
      <c r="EP641" s="10">
        <f>Tableau1[[#This Row],[Colonne78]]</f>
        <v>0</v>
      </c>
      <c r="EQ641" s="10"/>
      <c r="ER641" s="10">
        <f ca="1">OFFSET(Tableau1[[#This Row],[Colonne19]],0,Tableau1[[#This Row],[Colonne138]]-1)</f>
        <v>0</v>
      </c>
      <c r="ES641" s="11"/>
      <c r="ET641" s="10">
        <f>Tableau1[[#This Row],[Colonne79]]</f>
        <v>0</v>
      </c>
      <c r="EU641" s="10"/>
      <c r="EV641" s="10">
        <f ca="1">OFFSET(Tableau1[[#This Row],[Colonne19]],0,Tableau1[[#This Row],[Colonne142]]-1)</f>
        <v>0</v>
      </c>
      <c r="EW641" s="11"/>
      <c r="EX641" s="10">
        <f t="shared" ca="1" si="60"/>
        <v>0</v>
      </c>
      <c r="EY641" s="10">
        <f t="shared" ca="1" si="61"/>
        <v>0</v>
      </c>
      <c r="EZ641" s="10">
        <f t="shared" ca="1" si="62"/>
        <v>0</v>
      </c>
      <c r="FA641" s="10">
        <f t="shared" ca="1" si="57"/>
        <v>0</v>
      </c>
      <c r="FB641" s="10">
        <f t="shared" ca="1" si="58"/>
        <v>0</v>
      </c>
      <c r="FC641" s="10">
        <f t="shared" ca="1" si="59"/>
        <v>0</v>
      </c>
      <c r="FD641" s="11"/>
    </row>
    <row r="642" spans="1:160" x14ac:dyDescent="0.2">
      <c r="A642" s="25"/>
      <c r="B642" s="10"/>
      <c r="C642" s="13"/>
      <c r="D642" s="26"/>
      <c r="E642" s="10"/>
      <c r="F642" s="10"/>
      <c r="G642" s="10"/>
      <c r="H642" s="10"/>
      <c r="I642" s="10"/>
      <c r="J642" s="24"/>
      <c r="K642" s="13"/>
      <c r="L642" s="10"/>
      <c r="M642" s="13"/>
      <c r="N642" s="13"/>
      <c r="O642" s="33" t="e">
        <f>Tableau1[[#This Row],[Colonne14]]/Tableau1[[#This Row],[Colonne13]]</f>
        <v>#DIV/0!</v>
      </c>
      <c r="P642" s="57"/>
      <c r="Q642" s="59" t="e" cm="1">
        <f t="array" ref="Q642">SUM(Tableau1[[#This Row],[Colonne19]:[Colonne38]]/Tableau1[[#This Row],[Colonne11]])</f>
        <v>#DIV/0!</v>
      </c>
      <c r="R642" s="11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1"/>
      <c r="AN642" s="10" t="str" cm="1">
        <f t="array" ref="AN642">IFERROR(INDEX($S$2:$AL$2,MATCH(SMALL(Tableau1[[#This Row],[Colonne19]:[Colonne38]],1),Tableau1[[#This Row],[Colonne19]:[Colonne38]],0)),"")</f>
        <v/>
      </c>
      <c r="AO642" s="10" t="str">
        <f>IFERROR(INDEX($S$2:$AL$2,MATCH(SMALL(Tableau1[[#This Row],[Colonne19]:[Colonne38]],2),Tableau1[[#This Row],[Colonne19]:[Colonne38]],0)),"")</f>
        <v/>
      </c>
      <c r="AP642" s="10" t="str">
        <f>IFERROR(INDEX($S$2:$AL$2,MATCH(SMALL(Tableau1[[#This Row],[Colonne19]:[Colonne38]],3),Tableau1[[#This Row],[Colonne19]:[Colonne38]],0)),"")</f>
        <v/>
      </c>
      <c r="AQ642" s="10" t="str">
        <f>IFERROR(INDEX($S$2:$AL$2,MATCH(SMALL(Tableau1[[#This Row],[Colonne19]:[Colonne38]],4),Tableau1[[#This Row],[Colonne19]:[Colonne38]],0)),"")</f>
        <v/>
      </c>
      <c r="AR642" s="10" t="str">
        <f>IFERROR(INDEX($S$2:$AL$2,MATCH(SMALL(Tableau1[[#This Row],[Colonne19]:[Colonne38]],5),Tableau1[[#This Row],[Colonne19]:[Colonne38]],0)),"")</f>
        <v/>
      </c>
      <c r="AS642" s="10" t="str">
        <f>IFERROR(INDEX($S$2:$AL$2,MATCH(SMALL(Tableau1[[#This Row],[Colonne19]:[Colonne38]],6),Tableau1[[#This Row],[Colonne19]:[Colonne38]],0)),"")</f>
        <v/>
      </c>
      <c r="AT642" s="10" t="str">
        <f>IFERROR(INDEX($S$2:$AL$2,MATCH(SMALL(Tableau1[[#This Row],[Colonne19]:[Colonne38]],7),Tableau1[[#This Row],[Colonne19]:[Colonne38]],0)),"")</f>
        <v/>
      </c>
      <c r="AU642" s="10" t="str">
        <f>IFERROR(INDEX($S$2:$AL$2,MATCH(SMALL(Tableau1[[#This Row],[Colonne19]:[Colonne38]],8),Tableau1[[#This Row],[Colonne19]:[Colonne38]],0)),"")</f>
        <v/>
      </c>
      <c r="AV642" s="10" t="str">
        <f>IFERROR(INDEX($S$2:$AL$2,MATCH(SMALL(Tableau1[[#This Row],[Colonne19]:[Colonne38]],9),Tableau1[[#This Row],[Colonne19]:[Colonne38]],0)),"")</f>
        <v/>
      </c>
      <c r="AW642" s="10" t="str">
        <f>IFERROR(INDEX($S$2:$AL$2,MATCH(SMALL(Tableau1[[#This Row],[Colonne19]:[Colonne38]],10),Tableau1[[#This Row],[Colonne19]:[Colonne38]],0)),"")</f>
        <v/>
      </c>
      <c r="AX642" s="10" t="str">
        <f>IFERROR(INDEX($S$2:$AL$2,MATCH(SMALL(Tableau1[[#This Row],[Colonne19]:[Colonne38]],11),Tableau1[[#This Row],[Colonne19]:[Colonne38]],0)),"")</f>
        <v/>
      </c>
      <c r="AY642" s="10" t="str">
        <f>IFERROR(INDEX($S$2:$AL$2,MATCH(SMALL(Tableau1[[#This Row],[Colonne19]:[Colonne38]],12),Tableau1[[#This Row],[Colonne19]:[Colonne38]],0)),"")</f>
        <v/>
      </c>
      <c r="AZ642" s="10" t="str">
        <f>IFERROR(INDEX($S$2:$AL$2,MATCH(SMALL(Tableau1[[#This Row],[Colonne19]:[Colonne38]],13),Tableau1[[#This Row],[Colonne19]:[Colonne38]],0)),"")</f>
        <v/>
      </c>
      <c r="BA642" s="10" t="str">
        <f>IFERROR(INDEX($S$2:$AL$2,MATCH(SMALL(Tableau1[[#This Row],[Colonne19]:[Colonne38]],14),Tableau1[[#This Row],[Colonne19]:[Colonne38]],0)),"")</f>
        <v/>
      </c>
      <c r="BB642" s="10" t="str">
        <f>IFERROR(INDEX($S$2:$AL$2,MATCH(SMALL(Tableau1[[#This Row],[Colonne19]:[Colonne38]],15),Tableau1[[#This Row],[Colonne19]:[Colonne38]],0)),"")</f>
        <v/>
      </c>
      <c r="BC642" s="10" t="str">
        <f>IFERROR(INDEX($S$2:$AL$2,MATCH(SMALL(Tableau1[[#This Row],[Colonne19]:[Colonne38]],16),Tableau1[[#This Row],[Colonne19]:[Colonne38]],0)),"")</f>
        <v/>
      </c>
      <c r="BD642" s="10" t="str">
        <f>IFERROR(INDEX($S$2:$AL$2,MATCH(SMALL(Tableau1[[#This Row],[Colonne19]:[Colonne38]],17),Tableau1[[#This Row],[Colonne19]:[Colonne38]],0)),"")</f>
        <v/>
      </c>
      <c r="BE642" s="10" t="str">
        <f>IFERROR(INDEX($S$2:$AL$2,MATCH(SMALL(Tableau1[[#This Row],[Colonne19]:[Colonne38]],18),Tableau1[[#This Row],[Colonne19]:[Colonne38]],0)),"")</f>
        <v/>
      </c>
      <c r="BF642" s="10" t="str">
        <f>IFERROR(INDEX($S$2:$AL$2,MATCH(SMALL(Tableau1[[#This Row],[Colonne19]:[Colonne38]],19),Tableau1[[#This Row],[Colonne19]:[Colonne38]],0)),"")</f>
        <v/>
      </c>
      <c r="BG642" s="10" t="str">
        <f>IFERROR(INDEX($S$2:$AL$2,MATCH(SMALL(Tableau1[[#This Row],[Colonne19]:[Colonne38]],20),Tableau1[[#This Row],[Colonne19]:[Colonne38]],0)),"")</f>
        <v/>
      </c>
      <c r="BH642" s="11"/>
      <c r="BI642" s="10"/>
      <c r="BJ642" s="10"/>
      <c r="BK642" s="10"/>
      <c r="BL642" s="10"/>
      <c r="BM642" s="10"/>
      <c r="BN642" s="10"/>
      <c r="BO642" s="11"/>
      <c r="BP642" s="10" t="str" cm="1">
        <f t="array" ref="BP642">IFERROR(INDEX($AN642:$BG642,_xlfn.AGGREGATE(15,6,(COLUMN($AN642:$BG642)-COLUMN($AN$8)+1)/NOT(ISNA(MATCH($AN642:$BG642,$FF$1:$FF$6,0))),COLUMN($BV642:BV642))),"")</f>
        <v/>
      </c>
      <c r="BQ642" s="10" t="e" cm="1" vm="1">
        <f t="array" aca="1" ref="BQ642" ca="1">IFERROR(INDEX($AN642:$BG642,_xlfn.AGGREGATE(15,6,(COLUMN($AN642:$BG642)-COLUMN($AN$8)+1)/NOT(ISNA(MATCH($AN642:$BG642,$FF$1:$FF$6,0))),COLUMN($BV642:BW642))),"")</f>
        <v>#VALUE!</v>
      </c>
      <c r="BR642" s="10" t="e" cm="1" vm="2">
        <f t="array" aca="1" ref="BR642" ca="1">IFERROR(INDEX($AN642:$BG642,_xlfn.AGGREGATE(15,6,(COLUMN($AN642:$BG642)-COLUMN($AN$8)+1)/NOT(ISNA(MATCH($AN642:$BG642,$FF$1:$FF$6,0))),COLUMN($BV642:BX642))),"")</f>
        <v>#VALUE!</v>
      </c>
      <c r="BS642" s="10" t="e" cm="1" vm="3">
        <f t="array" aca="1" ref="BS642" ca="1">IFERROR(INDEX($AN642:$BG642,_xlfn.AGGREGATE(15,6,(COLUMN($AN642:$BG642)-COLUMN($AN$8)+1)/NOT(ISNA(MATCH($AN642:$BG642,$FF$1:$FF$6,0))),COLUMN($BV642:BY642))),"")</f>
        <v>#VALUE!</v>
      </c>
      <c r="BT642" s="10" t="e" cm="1" vm="4">
        <f t="array" aca="1" ref="BT642" ca="1">IFERROR(INDEX($AN642:$BG642,_xlfn.AGGREGATE(15,6,(COLUMN($AN642:$BG642)-COLUMN($AN$8)+1)/NOT(ISNA(MATCH($AN642:$BG642,$FF$1:$FF$6,0))),COLUMN($BV642:BZ642))),"")</f>
        <v>#VALUE!</v>
      </c>
      <c r="BU642" s="10" t="e" cm="1" vm="5">
        <f t="array" aca="1" ref="BU642" ca="1">IFERROR(INDEX($AN642:$BG642,_xlfn.AGGREGATE(15,6,(COLUMN($AN642:$BG642)-COLUMN($AN$8)+1)/NOT(ISNA(MATCH($AN642:$BG642,$FF$1:$FF$6,0))),COLUMN($BV642:CA642))),"")</f>
        <v>#VALUE!</v>
      </c>
      <c r="BV642" s="11"/>
      <c r="BW642" s="10" t="str" cm="1">
        <f t="array" ref="BW642">IFERROR(INDEX($BI642:$BN642,_xlfn.AGGREGATE(15,6,(COLUMN($BI642:$BN642)-COLUMN($BI$8)+1)/NOT(ISNA(MATCH($BI642:$BN642,$FF$1:$FF$6,0))),COLUMN($BW642:BW642))),"")</f>
        <v/>
      </c>
      <c r="BX642" s="10" t="e" cm="1" vm="1">
        <f t="array" aca="1" ref="BX642" ca="1">IFERROR(INDEX($BI642:$BN642,_xlfn.AGGREGATE(15,6,(COLUMN($BI642:$BN642)-COLUMN($BI$8)+1)/NOT(ISNA(MATCH($BI642:$BN642,$FF$1:$FF$6,0))),COLUMN($BW642:BX642))),"")</f>
        <v>#VALUE!</v>
      </c>
      <c r="BY642" s="10" t="e" cm="1" vm="2">
        <f t="array" aca="1" ref="BY642" ca="1">IFERROR(INDEX($BI642:$BN642,_xlfn.AGGREGATE(15,6,(COLUMN($BI642:$BN642)-COLUMN($BI$8)+1)/NOT(ISNA(MATCH($BI642:$BN642,$FF$1:$FF$6,0))),COLUMN($BW642:BY642))),"")</f>
        <v>#VALUE!</v>
      </c>
      <c r="BZ642" s="10" t="e" cm="1" vm="3">
        <f t="array" aca="1" ref="BZ642" ca="1">IFERROR(INDEX($BI642:$BN642,_xlfn.AGGREGATE(15,6,(COLUMN($BI642:$BN642)-COLUMN($BI$8)+1)/NOT(ISNA(MATCH($BI642:$BN642,$FF$1:$FF$6,0))),COLUMN($BW642:BZ642))),"")</f>
        <v>#VALUE!</v>
      </c>
      <c r="CA642" s="10" t="e" cm="1" vm="4">
        <f t="array" aca="1" ref="CA642" ca="1">IFERROR(INDEX($BI642:$BN642,_xlfn.AGGREGATE(15,6,(COLUMN($BI642:$BN642)-COLUMN($BI$8)+1)/NOT(ISNA(MATCH($BI642:$BN642,$FF$1:$FF$6,0))),COLUMN($BW642:CA642))),"")</f>
        <v>#VALUE!</v>
      </c>
      <c r="CB642" s="10" t="e" cm="1" vm="5">
        <f t="array" aca="1" ref="CB642" ca="1">IFERROR(INDEX($BI642:$BN642,_xlfn.AGGREGATE(15,6,(COLUMN($BI642:$BN642)-COLUMN($BI$8)+1)/NOT(ISNA(MATCH($BI642:$BN642,$FF$1:$FF$6,0))),COLUMN($BW642:CB642))),"")</f>
        <v>#VALUE!</v>
      </c>
      <c r="CC642" s="11"/>
      <c r="CD642" s="10"/>
      <c r="CE642" s="10"/>
      <c r="CF642" s="10"/>
      <c r="CG642" s="10"/>
      <c r="CH642" s="10"/>
      <c r="CI642" s="11"/>
      <c r="CJ642" s="10" cm="1">
        <f t="array" ref="CJ642">SUM(COUNTIF(CD642:CF642,$DH$3:$DM$3))</f>
        <v>0</v>
      </c>
      <c r="CK642" s="10" cm="1">
        <f t="array" ref="CK642">SUM(COUNTIF(CD642:CF642,$DH$2:$DL$2))</f>
        <v>0</v>
      </c>
      <c r="CL642" s="10" cm="1">
        <f t="array" ref="CL642">SUM(COUNTIF(CD642:CF642,$DM$2:$DQ$2))</f>
        <v>0</v>
      </c>
      <c r="CM642" s="11"/>
      <c r="CN642" s="10"/>
      <c r="CO642" s="10"/>
      <c r="CP642" s="11"/>
      <c r="CQ642" s="10"/>
      <c r="CR642" s="10"/>
      <c r="CS642" s="10"/>
      <c r="CT642" s="10"/>
      <c r="CU642" s="10"/>
      <c r="CV642" s="10"/>
      <c r="CW642" s="10"/>
      <c r="CX642" s="10"/>
      <c r="CY642" s="10"/>
      <c r="CZ642" s="10"/>
      <c r="DA642" s="10"/>
      <c r="DB642" s="10"/>
      <c r="DC642" s="10"/>
      <c r="DD642" s="10"/>
      <c r="DE642" s="10"/>
      <c r="DF642" s="10"/>
      <c r="DG642" s="11"/>
      <c r="DH642" s="10"/>
      <c r="DI642" s="10"/>
      <c r="DJ642" s="10"/>
      <c r="DK642" s="10"/>
      <c r="DL642" s="10"/>
      <c r="DM642" s="10"/>
      <c r="DN642" s="10"/>
      <c r="DO642" s="10"/>
      <c r="DP642" s="10"/>
      <c r="DQ642" s="10"/>
      <c r="DR642" s="10"/>
      <c r="DS642" s="10"/>
      <c r="DT642" s="10"/>
      <c r="DU642" s="10"/>
      <c r="DV642" s="10"/>
      <c r="DW642" s="10"/>
      <c r="DX642" s="10"/>
      <c r="DY642" s="10"/>
      <c r="DZ642" s="10"/>
      <c r="EA642" s="10"/>
      <c r="EB642" s="17" t="s">
        <v>42</v>
      </c>
      <c r="EC642" s="11"/>
      <c r="ED642" s="10">
        <f>Tableau1[[#This Row],[Colonne75]]</f>
        <v>0</v>
      </c>
      <c r="EE642" s="10"/>
      <c r="EF642" s="10">
        <f ca="1">OFFSET(Tableau1[[#This Row],[Colonne19]],0,Tableau1[[#This Row],[Colonne126]]-1)</f>
        <v>0</v>
      </c>
      <c r="EG642" s="11"/>
      <c r="EH642" s="10">
        <f>Tableau1[[#This Row],[Colonne76]]</f>
        <v>0</v>
      </c>
      <c r="EI642" s="10"/>
      <c r="EJ642" s="10">
        <f ca="1">OFFSET(Tableau1[[#This Row],[Colonne19]],0,Tableau1[[#This Row],[Colonne130]]-1)</f>
        <v>0</v>
      </c>
      <c r="EK642" s="11"/>
      <c r="EL642" s="10">
        <f>Tableau1[[#This Row],[Colonne77]]</f>
        <v>0</v>
      </c>
      <c r="EM642" s="10"/>
      <c r="EN642" s="10">
        <f ca="1">OFFSET(Tableau1[[#This Row],[Colonne19]],0,Tableau1[[#This Row],[Colonne134]]-1)</f>
        <v>0</v>
      </c>
      <c r="EO642" s="11"/>
      <c r="EP642" s="10">
        <f>Tableau1[[#This Row],[Colonne78]]</f>
        <v>0</v>
      </c>
      <c r="EQ642" s="10"/>
      <c r="ER642" s="10">
        <f ca="1">OFFSET(Tableau1[[#This Row],[Colonne19]],0,Tableau1[[#This Row],[Colonne138]]-1)</f>
        <v>0</v>
      </c>
      <c r="ES642" s="11"/>
      <c r="ET642" s="10">
        <f>Tableau1[[#This Row],[Colonne79]]</f>
        <v>0</v>
      </c>
      <c r="EU642" s="10"/>
      <c r="EV642" s="10">
        <f ca="1">OFFSET(Tableau1[[#This Row],[Colonne19]],0,Tableau1[[#This Row],[Colonne142]]-1)</f>
        <v>0</v>
      </c>
      <c r="EW642" s="11"/>
      <c r="EX642" s="10">
        <f t="shared" ca="1" si="60"/>
        <v>0</v>
      </c>
      <c r="EY642" s="10">
        <f t="shared" ca="1" si="61"/>
        <v>0</v>
      </c>
      <c r="EZ642" s="10">
        <f t="shared" ca="1" si="62"/>
        <v>0</v>
      </c>
      <c r="FA642" s="10">
        <f t="shared" ca="1" si="57"/>
        <v>0</v>
      </c>
      <c r="FB642" s="10">
        <f t="shared" ca="1" si="58"/>
        <v>0</v>
      </c>
      <c r="FC642" s="10">
        <f t="shared" ca="1" si="59"/>
        <v>0</v>
      </c>
      <c r="FD642" s="11"/>
    </row>
    <row r="643" spans="1:160" x14ac:dyDescent="0.2">
      <c r="A643" s="25"/>
      <c r="B643" s="10"/>
      <c r="C643" s="13"/>
      <c r="D643" s="26"/>
      <c r="E643" s="10"/>
      <c r="F643" s="10"/>
      <c r="G643" s="10"/>
      <c r="H643" s="10"/>
      <c r="I643" s="10"/>
      <c r="J643" s="24"/>
      <c r="K643" s="13"/>
      <c r="L643" s="10"/>
      <c r="M643" s="13"/>
      <c r="N643" s="13"/>
      <c r="O643" s="33" t="e">
        <f>Tableau1[[#This Row],[Colonne14]]/Tableau1[[#This Row],[Colonne13]]</f>
        <v>#DIV/0!</v>
      </c>
      <c r="P643" s="57"/>
      <c r="Q643" s="59" t="e" cm="1">
        <f t="array" ref="Q643">SUM(Tableau1[[#This Row],[Colonne19]:[Colonne38]]/Tableau1[[#This Row],[Colonne11]])</f>
        <v>#DIV/0!</v>
      </c>
      <c r="R643" s="11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1"/>
      <c r="AN643" s="10" t="str" cm="1">
        <f t="array" ref="AN643">IFERROR(INDEX($S$2:$AL$2,MATCH(SMALL(Tableau1[[#This Row],[Colonne19]:[Colonne38]],1),Tableau1[[#This Row],[Colonne19]:[Colonne38]],0)),"")</f>
        <v/>
      </c>
      <c r="AO643" s="10" t="str">
        <f>IFERROR(INDEX($S$2:$AL$2,MATCH(SMALL(Tableau1[[#This Row],[Colonne19]:[Colonne38]],2),Tableau1[[#This Row],[Colonne19]:[Colonne38]],0)),"")</f>
        <v/>
      </c>
      <c r="AP643" s="10" t="str">
        <f>IFERROR(INDEX($S$2:$AL$2,MATCH(SMALL(Tableau1[[#This Row],[Colonne19]:[Colonne38]],3),Tableau1[[#This Row],[Colonne19]:[Colonne38]],0)),"")</f>
        <v/>
      </c>
      <c r="AQ643" s="10" t="str">
        <f>IFERROR(INDEX($S$2:$AL$2,MATCH(SMALL(Tableau1[[#This Row],[Colonne19]:[Colonne38]],4),Tableau1[[#This Row],[Colonne19]:[Colonne38]],0)),"")</f>
        <v/>
      </c>
      <c r="AR643" s="10" t="str">
        <f>IFERROR(INDEX($S$2:$AL$2,MATCH(SMALL(Tableau1[[#This Row],[Colonne19]:[Colonne38]],5),Tableau1[[#This Row],[Colonne19]:[Colonne38]],0)),"")</f>
        <v/>
      </c>
      <c r="AS643" s="10" t="str">
        <f>IFERROR(INDEX($S$2:$AL$2,MATCH(SMALL(Tableau1[[#This Row],[Colonne19]:[Colonne38]],6),Tableau1[[#This Row],[Colonne19]:[Colonne38]],0)),"")</f>
        <v/>
      </c>
      <c r="AT643" s="10" t="str">
        <f>IFERROR(INDEX($S$2:$AL$2,MATCH(SMALL(Tableau1[[#This Row],[Colonne19]:[Colonne38]],7),Tableau1[[#This Row],[Colonne19]:[Colonne38]],0)),"")</f>
        <v/>
      </c>
      <c r="AU643" s="10" t="str">
        <f>IFERROR(INDEX($S$2:$AL$2,MATCH(SMALL(Tableau1[[#This Row],[Colonne19]:[Colonne38]],8),Tableau1[[#This Row],[Colonne19]:[Colonne38]],0)),"")</f>
        <v/>
      </c>
      <c r="AV643" s="10" t="str">
        <f>IFERROR(INDEX($S$2:$AL$2,MATCH(SMALL(Tableau1[[#This Row],[Colonne19]:[Colonne38]],9),Tableau1[[#This Row],[Colonne19]:[Colonne38]],0)),"")</f>
        <v/>
      </c>
      <c r="AW643" s="10" t="str">
        <f>IFERROR(INDEX($S$2:$AL$2,MATCH(SMALL(Tableau1[[#This Row],[Colonne19]:[Colonne38]],10),Tableau1[[#This Row],[Colonne19]:[Colonne38]],0)),"")</f>
        <v/>
      </c>
      <c r="AX643" s="10" t="str">
        <f>IFERROR(INDEX($S$2:$AL$2,MATCH(SMALL(Tableau1[[#This Row],[Colonne19]:[Colonne38]],11),Tableau1[[#This Row],[Colonne19]:[Colonne38]],0)),"")</f>
        <v/>
      </c>
      <c r="AY643" s="10" t="str">
        <f>IFERROR(INDEX($S$2:$AL$2,MATCH(SMALL(Tableau1[[#This Row],[Colonne19]:[Colonne38]],12),Tableau1[[#This Row],[Colonne19]:[Colonne38]],0)),"")</f>
        <v/>
      </c>
      <c r="AZ643" s="10" t="str">
        <f>IFERROR(INDEX($S$2:$AL$2,MATCH(SMALL(Tableau1[[#This Row],[Colonne19]:[Colonne38]],13),Tableau1[[#This Row],[Colonne19]:[Colonne38]],0)),"")</f>
        <v/>
      </c>
      <c r="BA643" s="10" t="str">
        <f>IFERROR(INDEX($S$2:$AL$2,MATCH(SMALL(Tableau1[[#This Row],[Colonne19]:[Colonne38]],14),Tableau1[[#This Row],[Colonne19]:[Colonne38]],0)),"")</f>
        <v/>
      </c>
      <c r="BB643" s="10" t="str">
        <f>IFERROR(INDEX($S$2:$AL$2,MATCH(SMALL(Tableau1[[#This Row],[Colonne19]:[Colonne38]],15),Tableau1[[#This Row],[Colonne19]:[Colonne38]],0)),"")</f>
        <v/>
      </c>
      <c r="BC643" s="10" t="str">
        <f>IFERROR(INDEX($S$2:$AL$2,MATCH(SMALL(Tableau1[[#This Row],[Colonne19]:[Colonne38]],16),Tableau1[[#This Row],[Colonne19]:[Colonne38]],0)),"")</f>
        <v/>
      </c>
      <c r="BD643" s="10" t="str">
        <f>IFERROR(INDEX($S$2:$AL$2,MATCH(SMALL(Tableau1[[#This Row],[Colonne19]:[Colonne38]],17),Tableau1[[#This Row],[Colonne19]:[Colonne38]],0)),"")</f>
        <v/>
      </c>
      <c r="BE643" s="10" t="str">
        <f>IFERROR(INDEX($S$2:$AL$2,MATCH(SMALL(Tableau1[[#This Row],[Colonne19]:[Colonne38]],18),Tableau1[[#This Row],[Colonne19]:[Colonne38]],0)),"")</f>
        <v/>
      </c>
      <c r="BF643" s="10" t="str">
        <f>IFERROR(INDEX($S$2:$AL$2,MATCH(SMALL(Tableau1[[#This Row],[Colonne19]:[Colonne38]],19),Tableau1[[#This Row],[Colonne19]:[Colonne38]],0)),"")</f>
        <v/>
      </c>
      <c r="BG643" s="10" t="str">
        <f>IFERROR(INDEX($S$2:$AL$2,MATCH(SMALL(Tableau1[[#This Row],[Colonne19]:[Colonne38]],20),Tableau1[[#This Row],[Colonne19]:[Colonne38]],0)),"")</f>
        <v/>
      </c>
      <c r="BH643" s="11"/>
      <c r="BI643" s="10"/>
      <c r="BJ643" s="10"/>
      <c r="BK643" s="10"/>
      <c r="BL643" s="10"/>
      <c r="BM643" s="10"/>
      <c r="BN643" s="10"/>
      <c r="BO643" s="11"/>
      <c r="BP643" s="10" t="str" cm="1">
        <f t="array" ref="BP643">IFERROR(INDEX($AN643:$BG643,_xlfn.AGGREGATE(15,6,(COLUMN($AN643:$BG643)-COLUMN($AN$8)+1)/NOT(ISNA(MATCH($AN643:$BG643,$FF$1:$FF$6,0))),COLUMN($BV643:BV643))),"")</f>
        <v/>
      </c>
      <c r="BQ643" s="10" t="e" cm="1" vm="1">
        <f t="array" aca="1" ref="BQ643" ca="1">IFERROR(INDEX($AN643:$BG643,_xlfn.AGGREGATE(15,6,(COLUMN($AN643:$BG643)-COLUMN($AN$8)+1)/NOT(ISNA(MATCH($AN643:$BG643,$FF$1:$FF$6,0))),COLUMN($BV643:BW643))),"")</f>
        <v>#VALUE!</v>
      </c>
      <c r="BR643" s="10" t="e" cm="1" vm="2">
        <f t="array" aca="1" ref="BR643" ca="1">IFERROR(INDEX($AN643:$BG643,_xlfn.AGGREGATE(15,6,(COLUMN($AN643:$BG643)-COLUMN($AN$8)+1)/NOT(ISNA(MATCH($AN643:$BG643,$FF$1:$FF$6,0))),COLUMN($BV643:BX643))),"")</f>
        <v>#VALUE!</v>
      </c>
      <c r="BS643" s="10" t="e" cm="1" vm="3">
        <f t="array" aca="1" ref="BS643" ca="1">IFERROR(INDEX($AN643:$BG643,_xlfn.AGGREGATE(15,6,(COLUMN($AN643:$BG643)-COLUMN($AN$8)+1)/NOT(ISNA(MATCH($AN643:$BG643,$FF$1:$FF$6,0))),COLUMN($BV643:BY643))),"")</f>
        <v>#VALUE!</v>
      </c>
      <c r="BT643" s="10" t="e" cm="1" vm="4">
        <f t="array" aca="1" ref="BT643" ca="1">IFERROR(INDEX($AN643:$BG643,_xlfn.AGGREGATE(15,6,(COLUMN($AN643:$BG643)-COLUMN($AN$8)+1)/NOT(ISNA(MATCH($AN643:$BG643,$FF$1:$FF$6,0))),COLUMN($BV643:BZ643))),"")</f>
        <v>#VALUE!</v>
      </c>
      <c r="BU643" s="10" t="e" cm="1" vm="5">
        <f t="array" aca="1" ref="BU643" ca="1">IFERROR(INDEX($AN643:$BG643,_xlfn.AGGREGATE(15,6,(COLUMN($AN643:$BG643)-COLUMN($AN$8)+1)/NOT(ISNA(MATCH($AN643:$BG643,$FF$1:$FF$6,0))),COLUMN($BV643:CA643))),"")</f>
        <v>#VALUE!</v>
      </c>
      <c r="BV643" s="11"/>
      <c r="BW643" s="10" t="str" cm="1">
        <f t="array" ref="BW643">IFERROR(INDEX($BI643:$BN643,_xlfn.AGGREGATE(15,6,(COLUMN($BI643:$BN643)-COLUMN($BI$8)+1)/NOT(ISNA(MATCH($BI643:$BN643,$FF$1:$FF$6,0))),COLUMN($BW643:BW643))),"")</f>
        <v/>
      </c>
      <c r="BX643" s="10" t="e" cm="1" vm="1">
        <f t="array" aca="1" ref="BX643" ca="1">IFERROR(INDEX($BI643:$BN643,_xlfn.AGGREGATE(15,6,(COLUMN($BI643:$BN643)-COLUMN($BI$8)+1)/NOT(ISNA(MATCH($BI643:$BN643,$FF$1:$FF$6,0))),COLUMN($BW643:BX643))),"")</f>
        <v>#VALUE!</v>
      </c>
      <c r="BY643" s="10" t="e" cm="1" vm="2">
        <f t="array" aca="1" ref="BY643" ca="1">IFERROR(INDEX($BI643:$BN643,_xlfn.AGGREGATE(15,6,(COLUMN($BI643:$BN643)-COLUMN($BI$8)+1)/NOT(ISNA(MATCH($BI643:$BN643,$FF$1:$FF$6,0))),COLUMN($BW643:BY643))),"")</f>
        <v>#VALUE!</v>
      </c>
      <c r="BZ643" s="10" t="e" cm="1" vm="3">
        <f t="array" aca="1" ref="BZ643" ca="1">IFERROR(INDEX($BI643:$BN643,_xlfn.AGGREGATE(15,6,(COLUMN($BI643:$BN643)-COLUMN($BI$8)+1)/NOT(ISNA(MATCH($BI643:$BN643,$FF$1:$FF$6,0))),COLUMN($BW643:BZ643))),"")</f>
        <v>#VALUE!</v>
      </c>
      <c r="CA643" s="10" t="e" cm="1" vm="4">
        <f t="array" aca="1" ref="CA643" ca="1">IFERROR(INDEX($BI643:$BN643,_xlfn.AGGREGATE(15,6,(COLUMN($BI643:$BN643)-COLUMN($BI$8)+1)/NOT(ISNA(MATCH($BI643:$BN643,$FF$1:$FF$6,0))),COLUMN($BW643:CA643))),"")</f>
        <v>#VALUE!</v>
      </c>
      <c r="CB643" s="10" t="e" cm="1" vm="5">
        <f t="array" aca="1" ref="CB643" ca="1">IFERROR(INDEX($BI643:$BN643,_xlfn.AGGREGATE(15,6,(COLUMN($BI643:$BN643)-COLUMN($BI$8)+1)/NOT(ISNA(MATCH($BI643:$BN643,$FF$1:$FF$6,0))),COLUMN($BW643:CB643))),"")</f>
        <v>#VALUE!</v>
      </c>
      <c r="CC643" s="11"/>
      <c r="CD643" s="10"/>
      <c r="CE643" s="10"/>
      <c r="CF643" s="10"/>
      <c r="CG643" s="10"/>
      <c r="CH643" s="10"/>
      <c r="CI643" s="11"/>
      <c r="CJ643" s="10" cm="1">
        <f t="array" ref="CJ643">SUM(COUNTIF(CD643:CF643,$DH$3:$DM$3))</f>
        <v>0</v>
      </c>
      <c r="CK643" s="10" cm="1">
        <f t="array" ref="CK643">SUM(COUNTIF(CD643:CF643,$DH$2:$DL$2))</f>
        <v>0</v>
      </c>
      <c r="CL643" s="10" cm="1">
        <f t="array" ref="CL643">SUM(COUNTIF(CD643:CF643,$DM$2:$DQ$2))</f>
        <v>0</v>
      </c>
      <c r="CM643" s="11"/>
      <c r="CN643" s="10"/>
      <c r="CO643" s="10"/>
      <c r="CP643" s="11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  <c r="DD643" s="10"/>
      <c r="DE643" s="10"/>
      <c r="DF643" s="10"/>
      <c r="DG643" s="11"/>
      <c r="DH643" s="10"/>
      <c r="DI643" s="10"/>
      <c r="DJ643" s="10"/>
      <c r="DK643" s="10"/>
      <c r="DL643" s="10"/>
      <c r="DM643" s="10"/>
      <c r="DN643" s="10"/>
      <c r="DO643" s="10"/>
      <c r="DP643" s="10"/>
      <c r="DQ643" s="10"/>
      <c r="DR643" s="10"/>
      <c r="DS643" s="10"/>
      <c r="DT643" s="10"/>
      <c r="DU643" s="10"/>
      <c r="DV643" s="10"/>
      <c r="DW643" s="10"/>
      <c r="DX643" s="10"/>
      <c r="DY643" s="10"/>
      <c r="DZ643" s="10"/>
      <c r="EA643" s="10"/>
      <c r="EB643" s="17" t="s">
        <v>42</v>
      </c>
      <c r="EC643" s="11"/>
      <c r="ED643" s="10">
        <f>Tableau1[[#This Row],[Colonne75]]</f>
        <v>0</v>
      </c>
      <c r="EE643" s="10"/>
      <c r="EF643" s="10">
        <f ca="1">OFFSET(Tableau1[[#This Row],[Colonne19]],0,Tableau1[[#This Row],[Colonne126]]-1)</f>
        <v>0</v>
      </c>
      <c r="EG643" s="11"/>
      <c r="EH643" s="10">
        <f>Tableau1[[#This Row],[Colonne76]]</f>
        <v>0</v>
      </c>
      <c r="EI643" s="10"/>
      <c r="EJ643" s="10">
        <f ca="1">OFFSET(Tableau1[[#This Row],[Colonne19]],0,Tableau1[[#This Row],[Colonne130]]-1)</f>
        <v>0</v>
      </c>
      <c r="EK643" s="11"/>
      <c r="EL643" s="10">
        <f>Tableau1[[#This Row],[Colonne77]]</f>
        <v>0</v>
      </c>
      <c r="EM643" s="10"/>
      <c r="EN643" s="10">
        <f ca="1">OFFSET(Tableau1[[#This Row],[Colonne19]],0,Tableau1[[#This Row],[Colonne134]]-1)</f>
        <v>0</v>
      </c>
      <c r="EO643" s="11"/>
      <c r="EP643" s="10">
        <f>Tableau1[[#This Row],[Colonne78]]</f>
        <v>0</v>
      </c>
      <c r="EQ643" s="10"/>
      <c r="ER643" s="10">
        <f ca="1">OFFSET(Tableau1[[#This Row],[Colonne19]],0,Tableau1[[#This Row],[Colonne138]]-1)</f>
        <v>0</v>
      </c>
      <c r="ES643" s="11"/>
      <c r="ET643" s="10">
        <f>Tableau1[[#This Row],[Colonne79]]</f>
        <v>0</v>
      </c>
      <c r="EU643" s="10"/>
      <c r="EV643" s="10">
        <f ca="1">OFFSET(Tableau1[[#This Row],[Colonne19]],0,Tableau1[[#This Row],[Colonne142]]-1)</f>
        <v>0</v>
      </c>
      <c r="EW643" s="11"/>
      <c r="EX643" s="10">
        <f t="shared" ca="1" si="60"/>
        <v>0</v>
      </c>
      <c r="EY643" s="10">
        <f t="shared" ca="1" si="61"/>
        <v>0</v>
      </c>
      <c r="EZ643" s="10">
        <f t="shared" ca="1" si="62"/>
        <v>0</v>
      </c>
      <c r="FA643" s="10">
        <f t="shared" ca="1" si="57"/>
        <v>0</v>
      </c>
      <c r="FB643" s="10">
        <f t="shared" ca="1" si="58"/>
        <v>0</v>
      </c>
      <c r="FC643" s="10">
        <f t="shared" ca="1" si="59"/>
        <v>0</v>
      </c>
      <c r="FD643" s="11"/>
    </row>
    <row r="644" spans="1:160" x14ac:dyDescent="0.2">
      <c r="A644" s="25"/>
      <c r="B644" s="10"/>
      <c r="C644" s="13"/>
      <c r="D644" s="26"/>
      <c r="E644" s="10"/>
      <c r="F644" s="10"/>
      <c r="G644" s="10"/>
      <c r="H644" s="10"/>
      <c r="I644" s="10"/>
      <c r="J644" s="24"/>
      <c r="K644" s="13"/>
      <c r="L644" s="10"/>
      <c r="M644" s="13"/>
      <c r="N644" s="13"/>
      <c r="O644" s="33" t="e">
        <f>Tableau1[[#This Row],[Colonne14]]/Tableau1[[#This Row],[Colonne13]]</f>
        <v>#DIV/0!</v>
      </c>
      <c r="P644" s="57"/>
      <c r="Q644" s="59" t="e" cm="1">
        <f t="array" ref="Q644">SUM(Tableau1[[#This Row],[Colonne19]:[Colonne38]]/Tableau1[[#This Row],[Colonne11]])</f>
        <v>#DIV/0!</v>
      </c>
      <c r="R644" s="11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1"/>
      <c r="AN644" s="10" t="str" cm="1">
        <f t="array" ref="AN644">IFERROR(INDEX($S$2:$AL$2,MATCH(SMALL(Tableau1[[#This Row],[Colonne19]:[Colonne38]],1),Tableau1[[#This Row],[Colonne19]:[Colonne38]],0)),"")</f>
        <v/>
      </c>
      <c r="AO644" s="10" t="str">
        <f>IFERROR(INDEX($S$2:$AL$2,MATCH(SMALL(Tableau1[[#This Row],[Colonne19]:[Colonne38]],2),Tableau1[[#This Row],[Colonne19]:[Colonne38]],0)),"")</f>
        <v/>
      </c>
      <c r="AP644" s="10" t="str">
        <f>IFERROR(INDEX($S$2:$AL$2,MATCH(SMALL(Tableau1[[#This Row],[Colonne19]:[Colonne38]],3),Tableau1[[#This Row],[Colonne19]:[Colonne38]],0)),"")</f>
        <v/>
      </c>
      <c r="AQ644" s="10" t="str">
        <f>IFERROR(INDEX($S$2:$AL$2,MATCH(SMALL(Tableau1[[#This Row],[Colonne19]:[Colonne38]],4),Tableau1[[#This Row],[Colonne19]:[Colonne38]],0)),"")</f>
        <v/>
      </c>
      <c r="AR644" s="10" t="str">
        <f>IFERROR(INDEX($S$2:$AL$2,MATCH(SMALL(Tableau1[[#This Row],[Colonne19]:[Colonne38]],5),Tableau1[[#This Row],[Colonne19]:[Colonne38]],0)),"")</f>
        <v/>
      </c>
      <c r="AS644" s="10" t="str">
        <f>IFERROR(INDEX($S$2:$AL$2,MATCH(SMALL(Tableau1[[#This Row],[Colonne19]:[Colonne38]],6),Tableau1[[#This Row],[Colonne19]:[Colonne38]],0)),"")</f>
        <v/>
      </c>
      <c r="AT644" s="10" t="str">
        <f>IFERROR(INDEX($S$2:$AL$2,MATCH(SMALL(Tableau1[[#This Row],[Colonne19]:[Colonne38]],7),Tableau1[[#This Row],[Colonne19]:[Colonne38]],0)),"")</f>
        <v/>
      </c>
      <c r="AU644" s="10" t="str">
        <f>IFERROR(INDEX($S$2:$AL$2,MATCH(SMALL(Tableau1[[#This Row],[Colonne19]:[Colonne38]],8),Tableau1[[#This Row],[Colonne19]:[Colonne38]],0)),"")</f>
        <v/>
      </c>
      <c r="AV644" s="10" t="str">
        <f>IFERROR(INDEX($S$2:$AL$2,MATCH(SMALL(Tableau1[[#This Row],[Colonne19]:[Colonne38]],9),Tableau1[[#This Row],[Colonne19]:[Colonne38]],0)),"")</f>
        <v/>
      </c>
      <c r="AW644" s="10" t="str">
        <f>IFERROR(INDEX($S$2:$AL$2,MATCH(SMALL(Tableau1[[#This Row],[Colonne19]:[Colonne38]],10),Tableau1[[#This Row],[Colonne19]:[Colonne38]],0)),"")</f>
        <v/>
      </c>
      <c r="AX644" s="10" t="str">
        <f>IFERROR(INDEX($S$2:$AL$2,MATCH(SMALL(Tableau1[[#This Row],[Colonne19]:[Colonne38]],11),Tableau1[[#This Row],[Colonne19]:[Colonne38]],0)),"")</f>
        <v/>
      </c>
      <c r="AY644" s="10" t="str">
        <f>IFERROR(INDEX($S$2:$AL$2,MATCH(SMALL(Tableau1[[#This Row],[Colonne19]:[Colonne38]],12),Tableau1[[#This Row],[Colonne19]:[Colonne38]],0)),"")</f>
        <v/>
      </c>
      <c r="AZ644" s="10" t="str">
        <f>IFERROR(INDEX($S$2:$AL$2,MATCH(SMALL(Tableau1[[#This Row],[Colonne19]:[Colonne38]],13),Tableau1[[#This Row],[Colonne19]:[Colonne38]],0)),"")</f>
        <v/>
      </c>
      <c r="BA644" s="10" t="str">
        <f>IFERROR(INDEX($S$2:$AL$2,MATCH(SMALL(Tableau1[[#This Row],[Colonne19]:[Colonne38]],14),Tableau1[[#This Row],[Colonne19]:[Colonne38]],0)),"")</f>
        <v/>
      </c>
      <c r="BB644" s="10" t="str">
        <f>IFERROR(INDEX($S$2:$AL$2,MATCH(SMALL(Tableau1[[#This Row],[Colonne19]:[Colonne38]],15),Tableau1[[#This Row],[Colonne19]:[Colonne38]],0)),"")</f>
        <v/>
      </c>
      <c r="BC644" s="10" t="str">
        <f>IFERROR(INDEX($S$2:$AL$2,MATCH(SMALL(Tableau1[[#This Row],[Colonne19]:[Colonne38]],16),Tableau1[[#This Row],[Colonne19]:[Colonne38]],0)),"")</f>
        <v/>
      </c>
      <c r="BD644" s="10" t="str">
        <f>IFERROR(INDEX($S$2:$AL$2,MATCH(SMALL(Tableau1[[#This Row],[Colonne19]:[Colonne38]],17),Tableau1[[#This Row],[Colonne19]:[Colonne38]],0)),"")</f>
        <v/>
      </c>
      <c r="BE644" s="10" t="str">
        <f>IFERROR(INDEX($S$2:$AL$2,MATCH(SMALL(Tableau1[[#This Row],[Colonne19]:[Colonne38]],18),Tableau1[[#This Row],[Colonne19]:[Colonne38]],0)),"")</f>
        <v/>
      </c>
      <c r="BF644" s="10" t="str">
        <f>IFERROR(INDEX($S$2:$AL$2,MATCH(SMALL(Tableau1[[#This Row],[Colonne19]:[Colonne38]],19),Tableau1[[#This Row],[Colonne19]:[Colonne38]],0)),"")</f>
        <v/>
      </c>
      <c r="BG644" s="10" t="str">
        <f>IFERROR(INDEX($S$2:$AL$2,MATCH(SMALL(Tableau1[[#This Row],[Colonne19]:[Colonne38]],20),Tableau1[[#This Row],[Colonne19]:[Colonne38]],0)),"")</f>
        <v/>
      </c>
      <c r="BH644" s="11"/>
      <c r="BI644" s="10"/>
      <c r="BJ644" s="10"/>
      <c r="BK644" s="10"/>
      <c r="BL644" s="10"/>
      <c r="BM644" s="10"/>
      <c r="BN644" s="10"/>
      <c r="BO644" s="11"/>
      <c r="BP644" s="10" t="str" cm="1">
        <f t="array" ref="BP644">IFERROR(INDEX($AN644:$BG644,_xlfn.AGGREGATE(15,6,(COLUMN($AN644:$BG644)-COLUMN($AN$8)+1)/NOT(ISNA(MATCH($AN644:$BG644,$FF$1:$FF$6,0))),COLUMN($BV644:BV644))),"")</f>
        <v/>
      </c>
      <c r="BQ644" s="10" t="e" cm="1" vm="1">
        <f t="array" aca="1" ref="BQ644" ca="1">IFERROR(INDEX($AN644:$BG644,_xlfn.AGGREGATE(15,6,(COLUMN($AN644:$BG644)-COLUMN($AN$8)+1)/NOT(ISNA(MATCH($AN644:$BG644,$FF$1:$FF$6,0))),COLUMN($BV644:BW644))),"")</f>
        <v>#VALUE!</v>
      </c>
      <c r="BR644" s="10" t="e" cm="1" vm="2">
        <f t="array" aca="1" ref="BR644" ca="1">IFERROR(INDEX($AN644:$BG644,_xlfn.AGGREGATE(15,6,(COLUMN($AN644:$BG644)-COLUMN($AN$8)+1)/NOT(ISNA(MATCH($AN644:$BG644,$FF$1:$FF$6,0))),COLUMN($BV644:BX644))),"")</f>
        <v>#VALUE!</v>
      </c>
      <c r="BS644" s="10" t="e" cm="1" vm="3">
        <f t="array" aca="1" ref="BS644" ca="1">IFERROR(INDEX($AN644:$BG644,_xlfn.AGGREGATE(15,6,(COLUMN($AN644:$BG644)-COLUMN($AN$8)+1)/NOT(ISNA(MATCH($AN644:$BG644,$FF$1:$FF$6,0))),COLUMN($BV644:BY644))),"")</f>
        <v>#VALUE!</v>
      </c>
      <c r="BT644" s="10" t="e" cm="1" vm="4">
        <f t="array" aca="1" ref="BT644" ca="1">IFERROR(INDEX($AN644:$BG644,_xlfn.AGGREGATE(15,6,(COLUMN($AN644:$BG644)-COLUMN($AN$8)+1)/NOT(ISNA(MATCH($AN644:$BG644,$FF$1:$FF$6,0))),COLUMN($BV644:BZ644))),"")</f>
        <v>#VALUE!</v>
      </c>
      <c r="BU644" s="10" t="e" cm="1" vm="5">
        <f t="array" aca="1" ref="BU644" ca="1">IFERROR(INDEX($AN644:$BG644,_xlfn.AGGREGATE(15,6,(COLUMN($AN644:$BG644)-COLUMN($AN$8)+1)/NOT(ISNA(MATCH($AN644:$BG644,$FF$1:$FF$6,0))),COLUMN($BV644:CA644))),"")</f>
        <v>#VALUE!</v>
      </c>
      <c r="BV644" s="11"/>
      <c r="BW644" s="10" t="str" cm="1">
        <f t="array" ref="BW644">IFERROR(INDEX($BI644:$BN644,_xlfn.AGGREGATE(15,6,(COLUMN($BI644:$BN644)-COLUMN($BI$8)+1)/NOT(ISNA(MATCH($BI644:$BN644,$FF$1:$FF$6,0))),COLUMN($BW644:BW644))),"")</f>
        <v/>
      </c>
      <c r="BX644" s="10" t="e" cm="1" vm="1">
        <f t="array" aca="1" ref="BX644" ca="1">IFERROR(INDEX($BI644:$BN644,_xlfn.AGGREGATE(15,6,(COLUMN($BI644:$BN644)-COLUMN($BI$8)+1)/NOT(ISNA(MATCH($BI644:$BN644,$FF$1:$FF$6,0))),COLUMN($BW644:BX644))),"")</f>
        <v>#VALUE!</v>
      </c>
      <c r="BY644" s="10" t="e" cm="1" vm="2">
        <f t="array" aca="1" ref="BY644" ca="1">IFERROR(INDEX($BI644:$BN644,_xlfn.AGGREGATE(15,6,(COLUMN($BI644:$BN644)-COLUMN($BI$8)+1)/NOT(ISNA(MATCH($BI644:$BN644,$FF$1:$FF$6,0))),COLUMN($BW644:BY644))),"")</f>
        <v>#VALUE!</v>
      </c>
      <c r="BZ644" s="10" t="e" cm="1" vm="3">
        <f t="array" aca="1" ref="BZ644" ca="1">IFERROR(INDEX($BI644:$BN644,_xlfn.AGGREGATE(15,6,(COLUMN($BI644:$BN644)-COLUMN($BI$8)+1)/NOT(ISNA(MATCH($BI644:$BN644,$FF$1:$FF$6,0))),COLUMN($BW644:BZ644))),"")</f>
        <v>#VALUE!</v>
      </c>
      <c r="CA644" s="10" t="e" cm="1" vm="4">
        <f t="array" aca="1" ref="CA644" ca="1">IFERROR(INDEX($BI644:$BN644,_xlfn.AGGREGATE(15,6,(COLUMN($BI644:$BN644)-COLUMN($BI$8)+1)/NOT(ISNA(MATCH($BI644:$BN644,$FF$1:$FF$6,0))),COLUMN($BW644:CA644))),"")</f>
        <v>#VALUE!</v>
      </c>
      <c r="CB644" s="10" t="e" cm="1" vm="5">
        <f t="array" aca="1" ref="CB644" ca="1">IFERROR(INDEX($BI644:$BN644,_xlfn.AGGREGATE(15,6,(COLUMN($BI644:$BN644)-COLUMN($BI$8)+1)/NOT(ISNA(MATCH($BI644:$BN644,$FF$1:$FF$6,0))),COLUMN($BW644:CB644))),"")</f>
        <v>#VALUE!</v>
      </c>
      <c r="CC644" s="11"/>
      <c r="CD644" s="10"/>
      <c r="CE644" s="10"/>
      <c r="CF644" s="10"/>
      <c r="CG644" s="10"/>
      <c r="CH644" s="10"/>
      <c r="CI644" s="11"/>
      <c r="CJ644" s="10" cm="1">
        <f t="array" ref="CJ644">SUM(COUNTIF(CD644:CF644,$DH$3:$DM$3))</f>
        <v>0</v>
      </c>
      <c r="CK644" s="10" cm="1">
        <f t="array" ref="CK644">SUM(COUNTIF(CD644:CF644,$DH$2:$DL$2))</f>
        <v>0</v>
      </c>
      <c r="CL644" s="10" cm="1">
        <f t="array" ref="CL644">SUM(COUNTIF(CD644:CF644,$DM$2:$DQ$2))</f>
        <v>0</v>
      </c>
      <c r="CM644" s="11"/>
      <c r="CN644" s="10"/>
      <c r="CO644" s="10"/>
      <c r="CP644" s="11"/>
      <c r="CQ644" s="10"/>
      <c r="CR644" s="10"/>
      <c r="CS644" s="10"/>
      <c r="CT644" s="10"/>
      <c r="CU644" s="10"/>
      <c r="CV644" s="10"/>
      <c r="CW644" s="10"/>
      <c r="CX644" s="10"/>
      <c r="CY644" s="10"/>
      <c r="CZ644" s="10"/>
      <c r="DA644" s="10"/>
      <c r="DB644" s="10"/>
      <c r="DC644" s="10"/>
      <c r="DD644" s="10"/>
      <c r="DE644" s="10"/>
      <c r="DF644" s="10"/>
      <c r="DG644" s="11"/>
      <c r="DH644" s="10"/>
      <c r="DI644" s="10"/>
      <c r="DJ644" s="10"/>
      <c r="DK644" s="10"/>
      <c r="DL644" s="10"/>
      <c r="DM644" s="10"/>
      <c r="DN644" s="10"/>
      <c r="DO644" s="10"/>
      <c r="DP644" s="10"/>
      <c r="DQ644" s="10"/>
      <c r="DR644" s="10"/>
      <c r="DS644" s="10"/>
      <c r="DT644" s="10"/>
      <c r="DU644" s="10"/>
      <c r="DV644" s="10"/>
      <c r="DW644" s="10"/>
      <c r="DX644" s="10"/>
      <c r="DY644" s="10"/>
      <c r="DZ644" s="10"/>
      <c r="EA644" s="10"/>
      <c r="EB644" s="17" t="s">
        <v>42</v>
      </c>
      <c r="EC644" s="11"/>
      <c r="ED644" s="10">
        <f>Tableau1[[#This Row],[Colonne75]]</f>
        <v>0</v>
      </c>
      <c r="EE644" s="10"/>
      <c r="EF644" s="10">
        <f ca="1">OFFSET(Tableau1[[#This Row],[Colonne19]],0,Tableau1[[#This Row],[Colonne126]]-1)</f>
        <v>0</v>
      </c>
      <c r="EG644" s="11"/>
      <c r="EH644" s="10">
        <f>Tableau1[[#This Row],[Colonne76]]</f>
        <v>0</v>
      </c>
      <c r="EI644" s="10"/>
      <c r="EJ644" s="10">
        <f ca="1">OFFSET(Tableau1[[#This Row],[Colonne19]],0,Tableau1[[#This Row],[Colonne130]]-1)</f>
        <v>0</v>
      </c>
      <c r="EK644" s="11"/>
      <c r="EL644" s="10">
        <f>Tableau1[[#This Row],[Colonne77]]</f>
        <v>0</v>
      </c>
      <c r="EM644" s="10"/>
      <c r="EN644" s="10">
        <f ca="1">OFFSET(Tableau1[[#This Row],[Colonne19]],0,Tableau1[[#This Row],[Colonne134]]-1)</f>
        <v>0</v>
      </c>
      <c r="EO644" s="11"/>
      <c r="EP644" s="10">
        <f>Tableau1[[#This Row],[Colonne78]]</f>
        <v>0</v>
      </c>
      <c r="EQ644" s="10"/>
      <c r="ER644" s="10">
        <f ca="1">OFFSET(Tableau1[[#This Row],[Colonne19]],0,Tableau1[[#This Row],[Colonne138]]-1)</f>
        <v>0</v>
      </c>
      <c r="ES644" s="11"/>
      <c r="ET644" s="10">
        <f>Tableau1[[#This Row],[Colonne79]]</f>
        <v>0</v>
      </c>
      <c r="EU644" s="10"/>
      <c r="EV644" s="10">
        <f ca="1">OFFSET(Tableau1[[#This Row],[Colonne19]],0,Tableau1[[#This Row],[Colonne142]]-1)</f>
        <v>0</v>
      </c>
      <c r="EW644" s="11"/>
      <c r="EX644" s="10">
        <f t="shared" ca="1" si="60"/>
        <v>0</v>
      </c>
      <c r="EY644" s="10">
        <f t="shared" ca="1" si="61"/>
        <v>0</v>
      </c>
      <c r="EZ644" s="10">
        <f t="shared" ca="1" si="62"/>
        <v>0</v>
      </c>
      <c r="FA644" s="10">
        <f t="shared" ca="1" si="57"/>
        <v>0</v>
      </c>
      <c r="FB644" s="10">
        <f t="shared" ca="1" si="58"/>
        <v>0</v>
      </c>
      <c r="FC644" s="10">
        <f t="shared" ca="1" si="59"/>
        <v>0</v>
      </c>
      <c r="FD644" s="11"/>
    </row>
    <row r="645" spans="1:160" x14ac:dyDescent="0.2">
      <c r="A645" s="25"/>
      <c r="B645" s="10"/>
      <c r="C645" s="13"/>
      <c r="D645" s="26"/>
      <c r="E645" s="10"/>
      <c r="F645" s="10"/>
      <c r="G645" s="10"/>
      <c r="H645" s="10"/>
      <c r="I645" s="10"/>
      <c r="J645" s="24"/>
      <c r="K645" s="13"/>
      <c r="L645" s="10"/>
      <c r="M645" s="13"/>
      <c r="N645" s="13"/>
      <c r="O645" s="33" t="e">
        <f>Tableau1[[#This Row],[Colonne14]]/Tableau1[[#This Row],[Colonne13]]</f>
        <v>#DIV/0!</v>
      </c>
      <c r="P645" s="57"/>
      <c r="Q645" s="59" t="e" cm="1">
        <f t="array" ref="Q645">SUM(Tableau1[[#This Row],[Colonne19]:[Colonne38]]/Tableau1[[#This Row],[Colonne11]])</f>
        <v>#DIV/0!</v>
      </c>
      <c r="R645" s="11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1"/>
      <c r="AN645" s="10" t="str" cm="1">
        <f t="array" ref="AN645">IFERROR(INDEX($S$2:$AL$2,MATCH(SMALL(Tableau1[[#This Row],[Colonne19]:[Colonne38]],1),Tableau1[[#This Row],[Colonne19]:[Colonne38]],0)),"")</f>
        <v/>
      </c>
      <c r="AO645" s="10" t="str">
        <f>IFERROR(INDEX($S$2:$AL$2,MATCH(SMALL(Tableau1[[#This Row],[Colonne19]:[Colonne38]],2),Tableau1[[#This Row],[Colonne19]:[Colonne38]],0)),"")</f>
        <v/>
      </c>
      <c r="AP645" s="10" t="str">
        <f>IFERROR(INDEX($S$2:$AL$2,MATCH(SMALL(Tableau1[[#This Row],[Colonne19]:[Colonne38]],3),Tableau1[[#This Row],[Colonne19]:[Colonne38]],0)),"")</f>
        <v/>
      </c>
      <c r="AQ645" s="10" t="str">
        <f>IFERROR(INDEX($S$2:$AL$2,MATCH(SMALL(Tableau1[[#This Row],[Colonne19]:[Colonne38]],4),Tableau1[[#This Row],[Colonne19]:[Colonne38]],0)),"")</f>
        <v/>
      </c>
      <c r="AR645" s="10" t="str">
        <f>IFERROR(INDEX($S$2:$AL$2,MATCH(SMALL(Tableau1[[#This Row],[Colonne19]:[Colonne38]],5),Tableau1[[#This Row],[Colonne19]:[Colonne38]],0)),"")</f>
        <v/>
      </c>
      <c r="AS645" s="10" t="str">
        <f>IFERROR(INDEX($S$2:$AL$2,MATCH(SMALL(Tableau1[[#This Row],[Colonne19]:[Colonne38]],6),Tableau1[[#This Row],[Colonne19]:[Colonne38]],0)),"")</f>
        <v/>
      </c>
      <c r="AT645" s="10" t="str">
        <f>IFERROR(INDEX($S$2:$AL$2,MATCH(SMALL(Tableau1[[#This Row],[Colonne19]:[Colonne38]],7),Tableau1[[#This Row],[Colonne19]:[Colonne38]],0)),"")</f>
        <v/>
      </c>
      <c r="AU645" s="10" t="str">
        <f>IFERROR(INDEX($S$2:$AL$2,MATCH(SMALL(Tableau1[[#This Row],[Colonne19]:[Colonne38]],8),Tableau1[[#This Row],[Colonne19]:[Colonne38]],0)),"")</f>
        <v/>
      </c>
      <c r="AV645" s="10" t="str">
        <f>IFERROR(INDEX($S$2:$AL$2,MATCH(SMALL(Tableau1[[#This Row],[Colonne19]:[Colonne38]],9),Tableau1[[#This Row],[Colonne19]:[Colonne38]],0)),"")</f>
        <v/>
      </c>
      <c r="AW645" s="10" t="str">
        <f>IFERROR(INDEX($S$2:$AL$2,MATCH(SMALL(Tableau1[[#This Row],[Colonne19]:[Colonne38]],10),Tableau1[[#This Row],[Colonne19]:[Colonne38]],0)),"")</f>
        <v/>
      </c>
      <c r="AX645" s="10" t="str">
        <f>IFERROR(INDEX($S$2:$AL$2,MATCH(SMALL(Tableau1[[#This Row],[Colonne19]:[Colonne38]],11),Tableau1[[#This Row],[Colonne19]:[Colonne38]],0)),"")</f>
        <v/>
      </c>
      <c r="AY645" s="10" t="str">
        <f>IFERROR(INDEX($S$2:$AL$2,MATCH(SMALL(Tableau1[[#This Row],[Colonne19]:[Colonne38]],12),Tableau1[[#This Row],[Colonne19]:[Colonne38]],0)),"")</f>
        <v/>
      </c>
      <c r="AZ645" s="10" t="str">
        <f>IFERROR(INDEX($S$2:$AL$2,MATCH(SMALL(Tableau1[[#This Row],[Colonne19]:[Colonne38]],13),Tableau1[[#This Row],[Colonne19]:[Colonne38]],0)),"")</f>
        <v/>
      </c>
      <c r="BA645" s="10" t="str">
        <f>IFERROR(INDEX($S$2:$AL$2,MATCH(SMALL(Tableau1[[#This Row],[Colonne19]:[Colonne38]],14),Tableau1[[#This Row],[Colonne19]:[Colonne38]],0)),"")</f>
        <v/>
      </c>
      <c r="BB645" s="10" t="str">
        <f>IFERROR(INDEX($S$2:$AL$2,MATCH(SMALL(Tableau1[[#This Row],[Colonne19]:[Colonne38]],15),Tableau1[[#This Row],[Colonne19]:[Colonne38]],0)),"")</f>
        <v/>
      </c>
      <c r="BC645" s="10" t="str">
        <f>IFERROR(INDEX($S$2:$AL$2,MATCH(SMALL(Tableau1[[#This Row],[Colonne19]:[Colonne38]],16),Tableau1[[#This Row],[Colonne19]:[Colonne38]],0)),"")</f>
        <v/>
      </c>
      <c r="BD645" s="10" t="str">
        <f>IFERROR(INDEX($S$2:$AL$2,MATCH(SMALL(Tableau1[[#This Row],[Colonne19]:[Colonne38]],17),Tableau1[[#This Row],[Colonne19]:[Colonne38]],0)),"")</f>
        <v/>
      </c>
      <c r="BE645" s="10" t="str">
        <f>IFERROR(INDEX($S$2:$AL$2,MATCH(SMALL(Tableau1[[#This Row],[Colonne19]:[Colonne38]],18),Tableau1[[#This Row],[Colonne19]:[Colonne38]],0)),"")</f>
        <v/>
      </c>
      <c r="BF645" s="10" t="str">
        <f>IFERROR(INDEX($S$2:$AL$2,MATCH(SMALL(Tableau1[[#This Row],[Colonne19]:[Colonne38]],19),Tableau1[[#This Row],[Colonne19]:[Colonne38]],0)),"")</f>
        <v/>
      </c>
      <c r="BG645" s="10" t="str">
        <f>IFERROR(INDEX($S$2:$AL$2,MATCH(SMALL(Tableau1[[#This Row],[Colonne19]:[Colonne38]],20),Tableau1[[#This Row],[Colonne19]:[Colonne38]],0)),"")</f>
        <v/>
      </c>
      <c r="BH645" s="11"/>
      <c r="BI645" s="10"/>
      <c r="BJ645" s="10"/>
      <c r="BK645" s="10"/>
      <c r="BL645" s="10"/>
      <c r="BM645" s="10"/>
      <c r="BN645" s="10"/>
      <c r="BO645" s="11"/>
      <c r="BP645" s="10" t="str" cm="1">
        <f t="array" ref="BP645">IFERROR(INDEX($AN645:$BG645,_xlfn.AGGREGATE(15,6,(COLUMN($AN645:$BG645)-COLUMN($AN$8)+1)/NOT(ISNA(MATCH($AN645:$BG645,$FF$1:$FF$6,0))),COLUMN($BV645:BV645))),"")</f>
        <v/>
      </c>
      <c r="BQ645" s="10" t="e" cm="1" vm="1">
        <f t="array" aca="1" ref="BQ645" ca="1">IFERROR(INDEX($AN645:$BG645,_xlfn.AGGREGATE(15,6,(COLUMN($AN645:$BG645)-COLUMN($AN$8)+1)/NOT(ISNA(MATCH($AN645:$BG645,$FF$1:$FF$6,0))),COLUMN($BV645:BW645))),"")</f>
        <v>#VALUE!</v>
      </c>
      <c r="BR645" s="10" t="e" cm="1" vm="2">
        <f t="array" aca="1" ref="BR645" ca="1">IFERROR(INDEX($AN645:$BG645,_xlfn.AGGREGATE(15,6,(COLUMN($AN645:$BG645)-COLUMN($AN$8)+1)/NOT(ISNA(MATCH($AN645:$BG645,$FF$1:$FF$6,0))),COLUMN($BV645:BX645))),"")</f>
        <v>#VALUE!</v>
      </c>
      <c r="BS645" s="10" t="e" cm="1" vm="3">
        <f t="array" aca="1" ref="BS645" ca="1">IFERROR(INDEX($AN645:$BG645,_xlfn.AGGREGATE(15,6,(COLUMN($AN645:$BG645)-COLUMN($AN$8)+1)/NOT(ISNA(MATCH($AN645:$BG645,$FF$1:$FF$6,0))),COLUMN($BV645:BY645))),"")</f>
        <v>#VALUE!</v>
      </c>
      <c r="BT645" s="10" t="e" cm="1" vm="4">
        <f t="array" aca="1" ref="BT645" ca="1">IFERROR(INDEX($AN645:$BG645,_xlfn.AGGREGATE(15,6,(COLUMN($AN645:$BG645)-COLUMN($AN$8)+1)/NOT(ISNA(MATCH($AN645:$BG645,$FF$1:$FF$6,0))),COLUMN($BV645:BZ645))),"")</f>
        <v>#VALUE!</v>
      </c>
      <c r="BU645" s="10" t="e" cm="1" vm="5">
        <f t="array" aca="1" ref="BU645" ca="1">IFERROR(INDEX($AN645:$BG645,_xlfn.AGGREGATE(15,6,(COLUMN($AN645:$BG645)-COLUMN($AN$8)+1)/NOT(ISNA(MATCH($AN645:$BG645,$FF$1:$FF$6,0))),COLUMN($BV645:CA645))),"")</f>
        <v>#VALUE!</v>
      </c>
      <c r="BV645" s="11"/>
      <c r="BW645" s="10" t="str" cm="1">
        <f t="array" ref="BW645">IFERROR(INDEX($BI645:$BN645,_xlfn.AGGREGATE(15,6,(COLUMN($BI645:$BN645)-COLUMN($BI$8)+1)/NOT(ISNA(MATCH($BI645:$BN645,$FF$1:$FF$6,0))),COLUMN($BW645:BW645))),"")</f>
        <v/>
      </c>
      <c r="BX645" s="10" t="e" cm="1" vm="1">
        <f t="array" aca="1" ref="BX645" ca="1">IFERROR(INDEX($BI645:$BN645,_xlfn.AGGREGATE(15,6,(COLUMN($BI645:$BN645)-COLUMN($BI$8)+1)/NOT(ISNA(MATCH($BI645:$BN645,$FF$1:$FF$6,0))),COLUMN($BW645:BX645))),"")</f>
        <v>#VALUE!</v>
      </c>
      <c r="BY645" s="10" t="e" cm="1" vm="2">
        <f t="array" aca="1" ref="BY645" ca="1">IFERROR(INDEX($BI645:$BN645,_xlfn.AGGREGATE(15,6,(COLUMN($BI645:$BN645)-COLUMN($BI$8)+1)/NOT(ISNA(MATCH($BI645:$BN645,$FF$1:$FF$6,0))),COLUMN($BW645:BY645))),"")</f>
        <v>#VALUE!</v>
      </c>
      <c r="BZ645" s="10" t="e" cm="1" vm="3">
        <f t="array" aca="1" ref="BZ645" ca="1">IFERROR(INDEX($BI645:$BN645,_xlfn.AGGREGATE(15,6,(COLUMN($BI645:$BN645)-COLUMN($BI$8)+1)/NOT(ISNA(MATCH($BI645:$BN645,$FF$1:$FF$6,0))),COLUMN($BW645:BZ645))),"")</f>
        <v>#VALUE!</v>
      </c>
      <c r="CA645" s="10" t="e" cm="1" vm="4">
        <f t="array" aca="1" ref="CA645" ca="1">IFERROR(INDEX($BI645:$BN645,_xlfn.AGGREGATE(15,6,(COLUMN($BI645:$BN645)-COLUMN($BI$8)+1)/NOT(ISNA(MATCH($BI645:$BN645,$FF$1:$FF$6,0))),COLUMN($BW645:CA645))),"")</f>
        <v>#VALUE!</v>
      </c>
      <c r="CB645" s="10" t="e" cm="1" vm="5">
        <f t="array" aca="1" ref="CB645" ca="1">IFERROR(INDEX($BI645:$BN645,_xlfn.AGGREGATE(15,6,(COLUMN($BI645:$BN645)-COLUMN($BI$8)+1)/NOT(ISNA(MATCH($BI645:$BN645,$FF$1:$FF$6,0))),COLUMN($BW645:CB645))),"")</f>
        <v>#VALUE!</v>
      </c>
      <c r="CC645" s="11"/>
      <c r="CD645" s="10"/>
      <c r="CE645" s="10"/>
      <c r="CF645" s="10"/>
      <c r="CG645" s="10"/>
      <c r="CH645" s="10"/>
      <c r="CI645" s="11"/>
      <c r="CJ645" s="10" cm="1">
        <f t="array" ref="CJ645">SUM(COUNTIF(CD645:CF645,$DH$3:$DM$3))</f>
        <v>0</v>
      </c>
      <c r="CK645" s="10" cm="1">
        <f t="array" ref="CK645">SUM(COUNTIF(CD645:CF645,$DH$2:$DL$2))</f>
        <v>0</v>
      </c>
      <c r="CL645" s="10" cm="1">
        <f t="array" ref="CL645">SUM(COUNTIF(CD645:CF645,$DM$2:$DQ$2))</f>
        <v>0</v>
      </c>
      <c r="CM645" s="11"/>
      <c r="CN645" s="10"/>
      <c r="CO645" s="10"/>
      <c r="CP645" s="11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  <c r="DD645" s="10"/>
      <c r="DE645" s="10"/>
      <c r="DF645" s="10"/>
      <c r="DG645" s="11"/>
      <c r="DH645" s="10"/>
      <c r="DI645" s="10"/>
      <c r="DJ645" s="10"/>
      <c r="DK645" s="10"/>
      <c r="DL645" s="10"/>
      <c r="DM645" s="10"/>
      <c r="DN645" s="10"/>
      <c r="DO645" s="10"/>
      <c r="DP645" s="10"/>
      <c r="DQ645" s="10"/>
      <c r="DR645" s="10"/>
      <c r="DS645" s="10"/>
      <c r="DT645" s="10"/>
      <c r="DU645" s="10"/>
      <c r="DV645" s="10"/>
      <c r="DW645" s="10"/>
      <c r="DX645" s="10"/>
      <c r="DY645" s="10"/>
      <c r="DZ645" s="10"/>
      <c r="EA645" s="10"/>
      <c r="EB645" s="17" t="s">
        <v>42</v>
      </c>
      <c r="EC645" s="11"/>
      <c r="ED645" s="10">
        <f>Tableau1[[#This Row],[Colonne75]]</f>
        <v>0</v>
      </c>
      <c r="EE645" s="10"/>
      <c r="EF645" s="10">
        <f ca="1">OFFSET(Tableau1[[#This Row],[Colonne19]],0,Tableau1[[#This Row],[Colonne126]]-1)</f>
        <v>0</v>
      </c>
      <c r="EG645" s="11"/>
      <c r="EH645" s="10">
        <f>Tableau1[[#This Row],[Colonne76]]</f>
        <v>0</v>
      </c>
      <c r="EI645" s="10"/>
      <c r="EJ645" s="10">
        <f ca="1">OFFSET(Tableau1[[#This Row],[Colonne19]],0,Tableau1[[#This Row],[Colonne130]]-1)</f>
        <v>0</v>
      </c>
      <c r="EK645" s="11"/>
      <c r="EL645" s="10">
        <f>Tableau1[[#This Row],[Colonne77]]</f>
        <v>0</v>
      </c>
      <c r="EM645" s="10"/>
      <c r="EN645" s="10">
        <f ca="1">OFFSET(Tableau1[[#This Row],[Colonne19]],0,Tableau1[[#This Row],[Colonne134]]-1)</f>
        <v>0</v>
      </c>
      <c r="EO645" s="11"/>
      <c r="EP645" s="10">
        <f>Tableau1[[#This Row],[Colonne78]]</f>
        <v>0</v>
      </c>
      <c r="EQ645" s="10"/>
      <c r="ER645" s="10">
        <f ca="1">OFFSET(Tableau1[[#This Row],[Colonne19]],0,Tableau1[[#This Row],[Colonne138]]-1)</f>
        <v>0</v>
      </c>
      <c r="ES645" s="11"/>
      <c r="ET645" s="10">
        <f>Tableau1[[#This Row],[Colonne79]]</f>
        <v>0</v>
      </c>
      <c r="EU645" s="10"/>
      <c r="EV645" s="10">
        <f ca="1">OFFSET(Tableau1[[#This Row],[Colonne19]],0,Tableau1[[#This Row],[Colonne142]]-1)</f>
        <v>0</v>
      </c>
      <c r="EW645" s="11"/>
      <c r="EX645" s="10">
        <f t="shared" ca="1" si="60"/>
        <v>0</v>
      </c>
      <c r="EY645" s="10">
        <f t="shared" ca="1" si="61"/>
        <v>0</v>
      </c>
      <c r="EZ645" s="10">
        <f t="shared" ca="1" si="62"/>
        <v>0</v>
      </c>
      <c r="FA645" s="10">
        <f t="shared" ca="1" si="57"/>
        <v>0</v>
      </c>
      <c r="FB645" s="10">
        <f t="shared" ca="1" si="58"/>
        <v>0</v>
      </c>
      <c r="FC645" s="10">
        <f t="shared" ca="1" si="59"/>
        <v>0</v>
      </c>
      <c r="FD645" s="11"/>
    </row>
    <row r="646" spans="1:160" x14ac:dyDescent="0.2">
      <c r="A646" s="25"/>
      <c r="B646" s="10"/>
      <c r="C646" s="13"/>
      <c r="D646" s="26"/>
      <c r="E646" s="10"/>
      <c r="F646" s="10"/>
      <c r="G646" s="10"/>
      <c r="H646" s="10"/>
      <c r="I646" s="10"/>
      <c r="J646" s="24"/>
      <c r="K646" s="13"/>
      <c r="L646" s="10"/>
      <c r="M646" s="13"/>
      <c r="N646" s="13"/>
      <c r="O646" s="33" t="e">
        <f>Tableau1[[#This Row],[Colonne14]]/Tableau1[[#This Row],[Colonne13]]</f>
        <v>#DIV/0!</v>
      </c>
      <c r="P646" s="57"/>
      <c r="Q646" s="59" t="e" cm="1">
        <f t="array" ref="Q646">SUM(Tableau1[[#This Row],[Colonne19]:[Colonne38]]/Tableau1[[#This Row],[Colonne11]])</f>
        <v>#DIV/0!</v>
      </c>
      <c r="R646" s="11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1"/>
      <c r="AN646" s="10" t="str" cm="1">
        <f t="array" ref="AN646">IFERROR(INDEX($S$2:$AL$2,MATCH(SMALL(Tableau1[[#This Row],[Colonne19]:[Colonne38]],1),Tableau1[[#This Row],[Colonne19]:[Colonne38]],0)),"")</f>
        <v/>
      </c>
      <c r="AO646" s="10" t="str">
        <f>IFERROR(INDEX($S$2:$AL$2,MATCH(SMALL(Tableau1[[#This Row],[Colonne19]:[Colonne38]],2),Tableau1[[#This Row],[Colonne19]:[Colonne38]],0)),"")</f>
        <v/>
      </c>
      <c r="AP646" s="10" t="str">
        <f>IFERROR(INDEX($S$2:$AL$2,MATCH(SMALL(Tableau1[[#This Row],[Colonne19]:[Colonne38]],3),Tableau1[[#This Row],[Colonne19]:[Colonne38]],0)),"")</f>
        <v/>
      </c>
      <c r="AQ646" s="10" t="str">
        <f>IFERROR(INDEX($S$2:$AL$2,MATCH(SMALL(Tableau1[[#This Row],[Colonne19]:[Colonne38]],4),Tableau1[[#This Row],[Colonne19]:[Colonne38]],0)),"")</f>
        <v/>
      </c>
      <c r="AR646" s="10" t="str">
        <f>IFERROR(INDEX($S$2:$AL$2,MATCH(SMALL(Tableau1[[#This Row],[Colonne19]:[Colonne38]],5),Tableau1[[#This Row],[Colonne19]:[Colonne38]],0)),"")</f>
        <v/>
      </c>
      <c r="AS646" s="10" t="str">
        <f>IFERROR(INDEX($S$2:$AL$2,MATCH(SMALL(Tableau1[[#This Row],[Colonne19]:[Colonne38]],6),Tableau1[[#This Row],[Colonne19]:[Colonne38]],0)),"")</f>
        <v/>
      </c>
      <c r="AT646" s="10" t="str">
        <f>IFERROR(INDEX($S$2:$AL$2,MATCH(SMALL(Tableau1[[#This Row],[Colonne19]:[Colonne38]],7),Tableau1[[#This Row],[Colonne19]:[Colonne38]],0)),"")</f>
        <v/>
      </c>
      <c r="AU646" s="10" t="str">
        <f>IFERROR(INDEX($S$2:$AL$2,MATCH(SMALL(Tableau1[[#This Row],[Colonne19]:[Colonne38]],8),Tableau1[[#This Row],[Colonne19]:[Colonne38]],0)),"")</f>
        <v/>
      </c>
      <c r="AV646" s="10" t="str">
        <f>IFERROR(INDEX($S$2:$AL$2,MATCH(SMALL(Tableau1[[#This Row],[Colonne19]:[Colonne38]],9),Tableau1[[#This Row],[Colonne19]:[Colonne38]],0)),"")</f>
        <v/>
      </c>
      <c r="AW646" s="10" t="str">
        <f>IFERROR(INDEX($S$2:$AL$2,MATCH(SMALL(Tableau1[[#This Row],[Colonne19]:[Colonne38]],10),Tableau1[[#This Row],[Colonne19]:[Colonne38]],0)),"")</f>
        <v/>
      </c>
      <c r="AX646" s="10" t="str">
        <f>IFERROR(INDEX($S$2:$AL$2,MATCH(SMALL(Tableau1[[#This Row],[Colonne19]:[Colonne38]],11),Tableau1[[#This Row],[Colonne19]:[Colonne38]],0)),"")</f>
        <v/>
      </c>
      <c r="AY646" s="10" t="str">
        <f>IFERROR(INDEX($S$2:$AL$2,MATCH(SMALL(Tableau1[[#This Row],[Colonne19]:[Colonne38]],12),Tableau1[[#This Row],[Colonne19]:[Colonne38]],0)),"")</f>
        <v/>
      </c>
      <c r="AZ646" s="10" t="str">
        <f>IFERROR(INDEX($S$2:$AL$2,MATCH(SMALL(Tableau1[[#This Row],[Colonne19]:[Colonne38]],13),Tableau1[[#This Row],[Colonne19]:[Colonne38]],0)),"")</f>
        <v/>
      </c>
      <c r="BA646" s="10" t="str">
        <f>IFERROR(INDEX($S$2:$AL$2,MATCH(SMALL(Tableau1[[#This Row],[Colonne19]:[Colonne38]],14),Tableau1[[#This Row],[Colonne19]:[Colonne38]],0)),"")</f>
        <v/>
      </c>
      <c r="BB646" s="10" t="str">
        <f>IFERROR(INDEX($S$2:$AL$2,MATCH(SMALL(Tableau1[[#This Row],[Colonne19]:[Colonne38]],15),Tableau1[[#This Row],[Colonne19]:[Colonne38]],0)),"")</f>
        <v/>
      </c>
      <c r="BC646" s="10" t="str">
        <f>IFERROR(INDEX($S$2:$AL$2,MATCH(SMALL(Tableau1[[#This Row],[Colonne19]:[Colonne38]],16),Tableau1[[#This Row],[Colonne19]:[Colonne38]],0)),"")</f>
        <v/>
      </c>
      <c r="BD646" s="10" t="str">
        <f>IFERROR(INDEX($S$2:$AL$2,MATCH(SMALL(Tableau1[[#This Row],[Colonne19]:[Colonne38]],17),Tableau1[[#This Row],[Colonne19]:[Colonne38]],0)),"")</f>
        <v/>
      </c>
      <c r="BE646" s="10" t="str">
        <f>IFERROR(INDEX($S$2:$AL$2,MATCH(SMALL(Tableau1[[#This Row],[Colonne19]:[Colonne38]],18),Tableau1[[#This Row],[Colonne19]:[Colonne38]],0)),"")</f>
        <v/>
      </c>
      <c r="BF646" s="10" t="str">
        <f>IFERROR(INDEX($S$2:$AL$2,MATCH(SMALL(Tableau1[[#This Row],[Colonne19]:[Colonne38]],19),Tableau1[[#This Row],[Colonne19]:[Colonne38]],0)),"")</f>
        <v/>
      </c>
      <c r="BG646" s="10" t="str">
        <f>IFERROR(INDEX($S$2:$AL$2,MATCH(SMALL(Tableau1[[#This Row],[Colonne19]:[Colonne38]],20),Tableau1[[#This Row],[Colonne19]:[Colonne38]],0)),"")</f>
        <v/>
      </c>
      <c r="BH646" s="11"/>
      <c r="BI646" s="10"/>
      <c r="BJ646" s="10"/>
      <c r="BK646" s="10"/>
      <c r="BL646" s="10"/>
      <c r="BM646" s="10"/>
      <c r="BN646" s="10"/>
      <c r="BO646" s="11"/>
      <c r="BP646" s="10" t="str" cm="1">
        <f t="array" ref="BP646">IFERROR(INDEX($AN646:$BG646,_xlfn.AGGREGATE(15,6,(COLUMN($AN646:$BG646)-COLUMN($AN$8)+1)/NOT(ISNA(MATCH($AN646:$BG646,$FF$1:$FF$6,0))),COLUMN($BV646:BV646))),"")</f>
        <v/>
      </c>
      <c r="BQ646" s="10" t="e" cm="1" vm="1">
        <f t="array" aca="1" ref="BQ646" ca="1">IFERROR(INDEX($AN646:$BG646,_xlfn.AGGREGATE(15,6,(COLUMN($AN646:$BG646)-COLUMN($AN$8)+1)/NOT(ISNA(MATCH($AN646:$BG646,$FF$1:$FF$6,0))),COLUMN($BV646:BW646))),"")</f>
        <v>#VALUE!</v>
      </c>
      <c r="BR646" s="10" t="e" cm="1" vm="2">
        <f t="array" aca="1" ref="BR646" ca="1">IFERROR(INDEX($AN646:$BG646,_xlfn.AGGREGATE(15,6,(COLUMN($AN646:$BG646)-COLUMN($AN$8)+1)/NOT(ISNA(MATCH($AN646:$BG646,$FF$1:$FF$6,0))),COLUMN($BV646:BX646))),"")</f>
        <v>#VALUE!</v>
      </c>
      <c r="BS646" s="10" t="e" cm="1" vm="3">
        <f t="array" aca="1" ref="BS646" ca="1">IFERROR(INDEX($AN646:$BG646,_xlfn.AGGREGATE(15,6,(COLUMN($AN646:$BG646)-COLUMN($AN$8)+1)/NOT(ISNA(MATCH($AN646:$BG646,$FF$1:$FF$6,0))),COLUMN($BV646:BY646))),"")</f>
        <v>#VALUE!</v>
      </c>
      <c r="BT646" s="10" t="e" cm="1" vm="4">
        <f t="array" aca="1" ref="BT646" ca="1">IFERROR(INDEX($AN646:$BG646,_xlfn.AGGREGATE(15,6,(COLUMN($AN646:$BG646)-COLUMN($AN$8)+1)/NOT(ISNA(MATCH($AN646:$BG646,$FF$1:$FF$6,0))),COLUMN($BV646:BZ646))),"")</f>
        <v>#VALUE!</v>
      </c>
      <c r="BU646" s="10" t="e" cm="1" vm="5">
        <f t="array" aca="1" ref="BU646" ca="1">IFERROR(INDEX($AN646:$BG646,_xlfn.AGGREGATE(15,6,(COLUMN($AN646:$BG646)-COLUMN($AN$8)+1)/NOT(ISNA(MATCH($AN646:$BG646,$FF$1:$FF$6,0))),COLUMN($BV646:CA646))),"")</f>
        <v>#VALUE!</v>
      </c>
      <c r="BV646" s="11"/>
      <c r="BW646" s="10" t="str" cm="1">
        <f t="array" ref="BW646">IFERROR(INDEX($BI646:$BN646,_xlfn.AGGREGATE(15,6,(COLUMN($BI646:$BN646)-COLUMN($BI$8)+1)/NOT(ISNA(MATCH($BI646:$BN646,$FF$1:$FF$6,0))),COLUMN($BW646:BW646))),"")</f>
        <v/>
      </c>
      <c r="BX646" s="10" t="e" cm="1" vm="1">
        <f t="array" aca="1" ref="BX646" ca="1">IFERROR(INDEX($BI646:$BN646,_xlfn.AGGREGATE(15,6,(COLUMN($BI646:$BN646)-COLUMN($BI$8)+1)/NOT(ISNA(MATCH($BI646:$BN646,$FF$1:$FF$6,0))),COLUMN($BW646:BX646))),"")</f>
        <v>#VALUE!</v>
      </c>
      <c r="BY646" s="10" t="e" cm="1" vm="2">
        <f t="array" aca="1" ref="BY646" ca="1">IFERROR(INDEX($BI646:$BN646,_xlfn.AGGREGATE(15,6,(COLUMN($BI646:$BN646)-COLUMN($BI$8)+1)/NOT(ISNA(MATCH($BI646:$BN646,$FF$1:$FF$6,0))),COLUMN($BW646:BY646))),"")</f>
        <v>#VALUE!</v>
      </c>
      <c r="BZ646" s="10" t="e" cm="1" vm="3">
        <f t="array" aca="1" ref="BZ646" ca="1">IFERROR(INDEX($BI646:$BN646,_xlfn.AGGREGATE(15,6,(COLUMN($BI646:$BN646)-COLUMN($BI$8)+1)/NOT(ISNA(MATCH($BI646:$BN646,$FF$1:$FF$6,0))),COLUMN($BW646:BZ646))),"")</f>
        <v>#VALUE!</v>
      </c>
      <c r="CA646" s="10" t="e" cm="1" vm="4">
        <f t="array" aca="1" ref="CA646" ca="1">IFERROR(INDEX($BI646:$BN646,_xlfn.AGGREGATE(15,6,(COLUMN($BI646:$BN646)-COLUMN($BI$8)+1)/NOT(ISNA(MATCH($BI646:$BN646,$FF$1:$FF$6,0))),COLUMN($BW646:CA646))),"")</f>
        <v>#VALUE!</v>
      </c>
      <c r="CB646" s="10" t="e" cm="1" vm="5">
        <f t="array" aca="1" ref="CB646" ca="1">IFERROR(INDEX($BI646:$BN646,_xlfn.AGGREGATE(15,6,(COLUMN($BI646:$BN646)-COLUMN($BI$8)+1)/NOT(ISNA(MATCH($BI646:$BN646,$FF$1:$FF$6,0))),COLUMN($BW646:CB646))),"")</f>
        <v>#VALUE!</v>
      </c>
      <c r="CC646" s="11"/>
      <c r="CD646" s="10"/>
      <c r="CE646" s="10"/>
      <c r="CF646" s="10"/>
      <c r="CG646" s="10"/>
      <c r="CH646" s="10"/>
      <c r="CI646" s="11"/>
      <c r="CJ646" s="10" cm="1">
        <f t="array" ref="CJ646">SUM(COUNTIF(CD646:CF646,$DH$3:$DM$3))</f>
        <v>0</v>
      </c>
      <c r="CK646" s="10" cm="1">
        <f t="array" ref="CK646">SUM(COUNTIF(CD646:CF646,$DH$2:$DL$2))</f>
        <v>0</v>
      </c>
      <c r="CL646" s="10" cm="1">
        <f t="array" ref="CL646">SUM(COUNTIF(CD646:CF646,$DM$2:$DQ$2))</f>
        <v>0</v>
      </c>
      <c r="CM646" s="11"/>
      <c r="CN646" s="10"/>
      <c r="CO646" s="10"/>
      <c r="CP646" s="11"/>
      <c r="CQ646" s="10"/>
      <c r="CR646" s="10"/>
      <c r="CS646" s="10"/>
      <c r="CT646" s="10"/>
      <c r="CU646" s="10"/>
      <c r="CV646" s="10"/>
      <c r="CW646" s="10"/>
      <c r="CX646" s="10"/>
      <c r="CY646" s="10"/>
      <c r="CZ646" s="10"/>
      <c r="DA646" s="10"/>
      <c r="DB646" s="10"/>
      <c r="DC646" s="10"/>
      <c r="DD646" s="10"/>
      <c r="DE646" s="10"/>
      <c r="DF646" s="10"/>
      <c r="DG646" s="11"/>
      <c r="DH646" s="10"/>
      <c r="DI646" s="10"/>
      <c r="DJ646" s="10"/>
      <c r="DK646" s="10"/>
      <c r="DL646" s="10"/>
      <c r="DM646" s="10"/>
      <c r="DN646" s="10"/>
      <c r="DO646" s="10"/>
      <c r="DP646" s="10"/>
      <c r="DQ646" s="10"/>
      <c r="DR646" s="10"/>
      <c r="DS646" s="10"/>
      <c r="DT646" s="10"/>
      <c r="DU646" s="10"/>
      <c r="DV646" s="10"/>
      <c r="DW646" s="10"/>
      <c r="DX646" s="10"/>
      <c r="DY646" s="10"/>
      <c r="DZ646" s="10"/>
      <c r="EA646" s="10"/>
      <c r="EB646" s="17" t="s">
        <v>42</v>
      </c>
      <c r="EC646" s="11"/>
      <c r="ED646" s="10">
        <f>Tableau1[[#This Row],[Colonne75]]</f>
        <v>0</v>
      </c>
      <c r="EE646" s="10"/>
      <c r="EF646" s="10">
        <f ca="1">OFFSET(Tableau1[[#This Row],[Colonne19]],0,Tableau1[[#This Row],[Colonne126]]-1)</f>
        <v>0</v>
      </c>
      <c r="EG646" s="11"/>
      <c r="EH646" s="10">
        <f>Tableau1[[#This Row],[Colonne76]]</f>
        <v>0</v>
      </c>
      <c r="EI646" s="10"/>
      <c r="EJ646" s="10">
        <f ca="1">OFFSET(Tableau1[[#This Row],[Colonne19]],0,Tableau1[[#This Row],[Colonne130]]-1)</f>
        <v>0</v>
      </c>
      <c r="EK646" s="11"/>
      <c r="EL646" s="10">
        <f>Tableau1[[#This Row],[Colonne77]]</f>
        <v>0</v>
      </c>
      <c r="EM646" s="10"/>
      <c r="EN646" s="10">
        <f ca="1">OFFSET(Tableau1[[#This Row],[Colonne19]],0,Tableau1[[#This Row],[Colonne134]]-1)</f>
        <v>0</v>
      </c>
      <c r="EO646" s="11"/>
      <c r="EP646" s="10">
        <f>Tableau1[[#This Row],[Colonne78]]</f>
        <v>0</v>
      </c>
      <c r="EQ646" s="10"/>
      <c r="ER646" s="10">
        <f ca="1">OFFSET(Tableau1[[#This Row],[Colonne19]],0,Tableau1[[#This Row],[Colonne138]]-1)</f>
        <v>0</v>
      </c>
      <c r="ES646" s="11"/>
      <c r="ET646" s="10">
        <f>Tableau1[[#This Row],[Colonne79]]</f>
        <v>0</v>
      </c>
      <c r="EU646" s="10"/>
      <c r="EV646" s="10">
        <f ca="1">OFFSET(Tableau1[[#This Row],[Colonne19]],0,Tableau1[[#This Row],[Colonne142]]-1)</f>
        <v>0</v>
      </c>
      <c r="EW646" s="11"/>
      <c r="EX646" s="10">
        <f t="shared" ca="1" si="60"/>
        <v>0</v>
      </c>
      <c r="EY646" s="10">
        <f t="shared" ca="1" si="61"/>
        <v>0</v>
      </c>
      <c r="EZ646" s="10">
        <f t="shared" ca="1" si="62"/>
        <v>0</v>
      </c>
      <c r="FA646" s="10">
        <f t="shared" ca="1" si="57"/>
        <v>0</v>
      </c>
      <c r="FB646" s="10">
        <f t="shared" ca="1" si="58"/>
        <v>0</v>
      </c>
      <c r="FC646" s="10">
        <f t="shared" ca="1" si="59"/>
        <v>0</v>
      </c>
      <c r="FD646" s="11"/>
    </row>
    <row r="647" spans="1:160" x14ac:dyDescent="0.2">
      <c r="A647" s="25"/>
      <c r="B647" s="10"/>
      <c r="C647" s="13"/>
      <c r="D647" s="26"/>
      <c r="E647" s="10"/>
      <c r="F647" s="10"/>
      <c r="G647" s="10"/>
      <c r="H647" s="10"/>
      <c r="I647" s="10"/>
      <c r="J647" s="24"/>
      <c r="K647" s="13"/>
      <c r="L647" s="10"/>
      <c r="M647" s="13"/>
      <c r="N647" s="13"/>
      <c r="O647" s="33" t="e">
        <f>Tableau1[[#This Row],[Colonne14]]/Tableau1[[#This Row],[Colonne13]]</f>
        <v>#DIV/0!</v>
      </c>
      <c r="P647" s="57"/>
      <c r="Q647" s="59" t="e" cm="1">
        <f t="array" ref="Q647">SUM(Tableau1[[#This Row],[Colonne19]:[Colonne38]]/Tableau1[[#This Row],[Colonne11]])</f>
        <v>#DIV/0!</v>
      </c>
      <c r="R647" s="11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1"/>
      <c r="AN647" s="10" t="str" cm="1">
        <f t="array" ref="AN647">IFERROR(INDEX($S$2:$AL$2,MATCH(SMALL(Tableau1[[#This Row],[Colonne19]:[Colonne38]],1),Tableau1[[#This Row],[Colonne19]:[Colonne38]],0)),"")</f>
        <v/>
      </c>
      <c r="AO647" s="10" t="str">
        <f>IFERROR(INDEX($S$2:$AL$2,MATCH(SMALL(Tableau1[[#This Row],[Colonne19]:[Colonne38]],2),Tableau1[[#This Row],[Colonne19]:[Colonne38]],0)),"")</f>
        <v/>
      </c>
      <c r="AP647" s="10" t="str">
        <f>IFERROR(INDEX($S$2:$AL$2,MATCH(SMALL(Tableau1[[#This Row],[Colonne19]:[Colonne38]],3),Tableau1[[#This Row],[Colonne19]:[Colonne38]],0)),"")</f>
        <v/>
      </c>
      <c r="AQ647" s="10" t="str">
        <f>IFERROR(INDEX($S$2:$AL$2,MATCH(SMALL(Tableau1[[#This Row],[Colonne19]:[Colonne38]],4),Tableau1[[#This Row],[Colonne19]:[Colonne38]],0)),"")</f>
        <v/>
      </c>
      <c r="AR647" s="10" t="str">
        <f>IFERROR(INDEX($S$2:$AL$2,MATCH(SMALL(Tableau1[[#This Row],[Colonne19]:[Colonne38]],5),Tableau1[[#This Row],[Colonne19]:[Colonne38]],0)),"")</f>
        <v/>
      </c>
      <c r="AS647" s="10" t="str">
        <f>IFERROR(INDEX($S$2:$AL$2,MATCH(SMALL(Tableau1[[#This Row],[Colonne19]:[Colonne38]],6),Tableau1[[#This Row],[Colonne19]:[Colonne38]],0)),"")</f>
        <v/>
      </c>
      <c r="AT647" s="10" t="str">
        <f>IFERROR(INDEX($S$2:$AL$2,MATCH(SMALL(Tableau1[[#This Row],[Colonne19]:[Colonne38]],7),Tableau1[[#This Row],[Colonne19]:[Colonne38]],0)),"")</f>
        <v/>
      </c>
      <c r="AU647" s="10" t="str">
        <f>IFERROR(INDEX($S$2:$AL$2,MATCH(SMALL(Tableau1[[#This Row],[Colonne19]:[Colonne38]],8),Tableau1[[#This Row],[Colonne19]:[Colonne38]],0)),"")</f>
        <v/>
      </c>
      <c r="AV647" s="10" t="str">
        <f>IFERROR(INDEX($S$2:$AL$2,MATCH(SMALL(Tableau1[[#This Row],[Colonne19]:[Colonne38]],9),Tableau1[[#This Row],[Colonne19]:[Colonne38]],0)),"")</f>
        <v/>
      </c>
      <c r="AW647" s="10" t="str">
        <f>IFERROR(INDEX($S$2:$AL$2,MATCH(SMALL(Tableau1[[#This Row],[Colonne19]:[Colonne38]],10),Tableau1[[#This Row],[Colonne19]:[Colonne38]],0)),"")</f>
        <v/>
      </c>
      <c r="AX647" s="10" t="str">
        <f>IFERROR(INDEX($S$2:$AL$2,MATCH(SMALL(Tableau1[[#This Row],[Colonne19]:[Colonne38]],11),Tableau1[[#This Row],[Colonne19]:[Colonne38]],0)),"")</f>
        <v/>
      </c>
      <c r="AY647" s="10" t="str">
        <f>IFERROR(INDEX($S$2:$AL$2,MATCH(SMALL(Tableau1[[#This Row],[Colonne19]:[Colonne38]],12),Tableau1[[#This Row],[Colonne19]:[Colonne38]],0)),"")</f>
        <v/>
      </c>
      <c r="AZ647" s="10" t="str">
        <f>IFERROR(INDEX($S$2:$AL$2,MATCH(SMALL(Tableau1[[#This Row],[Colonne19]:[Colonne38]],13),Tableau1[[#This Row],[Colonne19]:[Colonne38]],0)),"")</f>
        <v/>
      </c>
      <c r="BA647" s="10" t="str">
        <f>IFERROR(INDEX($S$2:$AL$2,MATCH(SMALL(Tableau1[[#This Row],[Colonne19]:[Colonne38]],14),Tableau1[[#This Row],[Colonne19]:[Colonne38]],0)),"")</f>
        <v/>
      </c>
      <c r="BB647" s="10" t="str">
        <f>IFERROR(INDEX($S$2:$AL$2,MATCH(SMALL(Tableau1[[#This Row],[Colonne19]:[Colonne38]],15),Tableau1[[#This Row],[Colonne19]:[Colonne38]],0)),"")</f>
        <v/>
      </c>
      <c r="BC647" s="10" t="str">
        <f>IFERROR(INDEX($S$2:$AL$2,MATCH(SMALL(Tableau1[[#This Row],[Colonne19]:[Colonne38]],16),Tableau1[[#This Row],[Colonne19]:[Colonne38]],0)),"")</f>
        <v/>
      </c>
      <c r="BD647" s="10" t="str">
        <f>IFERROR(INDEX($S$2:$AL$2,MATCH(SMALL(Tableau1[[#This Row],[Colonne19]:[Colonne38]],17),Tableau1[[#This Row],[Colonne19]:[Colonne38]],0)),"")</f>
        <v/>
      </c>
      <c r="BE647" s="10" t="str">
        <f>IFERROR(INDEX($S$2:$AL$2,MATCH(SMALL(Tableau1[[#This Row],[Colonne19]:[Colonne38]],18),Tableau1[[#This Row],[Colonne19]:[Colonne38]],0)),"")</f>
        <v/>
      </c>
      <c r="BF647" s="10" t="str">
        <f>IFERROR(INDEX($S$2:$AL$2,MATCH(SMALL(Tableau1[[#This Row],[Colonne19]:[Colonne38]],19),Tableau1[[#This Row],[Colonne19]:[Colonne38]],0)),"")</f>
        <v/>
      </c>
      <c r="BG647" s="10" t="str">
        <f>IFERROR(INDEX($S$2:$AL$2,MATCH(SMALL(Tableau1[[#This Row],[Colonne19]:[Colonne38]],20),Tableau1[[#This Row],[Colonne19]:[Colonne38]],0)),"")</f>
        <v/>
      </c>
      <c r="BH647" s="11"/>
      <c r="BI647" s="10"/>
      <c r="BJ647" s="10"/>
      <c r="BK647" s="10"/>
      <c r="BL647" s="10"/>
      <c r="BM647" s="10"/>
      <c r="BN647" s="10"/>
      <c r="BO647" s="11"/>
      <c r="BP647" s="10" t="str" cm="1">
        <f t="array" ref="BP647">IFERROR(INDEX($AN647:$BG647,_xlfn.AGGREGATE(15,6,(COLUMN($AN647:$BG647)-COLUMN($AN$8)+1)/NOT(ISNA(MATCH($AN647:$BG647,$FF$1:$FF$6,0))),COLUMN($BV647:BV647))),"")</f>
        <v/>
      </c>
      <c r="BQ647" s="10" t="e" cm="1" vm="1">
        <f t="array" aca="1" ref="BQ647" ca="1">IFERROR(INDEX($AN647:$BG647,_xlfn.AGGREGATE(15,6,(COLUMN($AN647:$BG647)-COLUMN($AN$8)+1)/NOT(ISNA(MATCH($AN647:$BG647,$FF$1:$FF$6,0))),COLUMN($BV647:BW647))),"")</f>
        <v>#VALUE!</v>
      </c>
      <c r="BR647" s="10" t="e" cm="1" vm="2">
        <f t="array" aca="1" ref="BR647" ca="1">IFERROR(INDEX($AN647:$BG647,_xlfn.AGGREGATE(15,6,(COLUMN($AN647:$BG647)-COLUMN($AN$8)+1)/NOT(ISNA(MATCH($AN647:$BG647,$FF$1:$FF$6,0))),COLUMN($BV647:BX647))),"")</f>
        <v>#VALUE!</v>
      </c>
      <c r="BS647" s="10" t="e" cm="1" vm="3">
        <f t="array" aca="1" ref="BS647" ca="1">IFERROR(INDEX($AN647:$BG647,_xlfn.AGGREGATE(15,6,(COLUMN($AN647:$BG647)-COLUMN($AN$8)+1)/NOT(ISNA(MATCH($AN647:$BG647,$FF$1:$FF$6,0))),COLUMN($BV647:BY647))),"")</f>
        <v>#VALUE!</v>
      </c>
      <c r="BT647" s="10" t="e" cm="1" vm="4">
        <f t="array" aca="1" ref="BT647" ca="1">IFERROR(INDEX($AN647:$BG647,_xlfn.AGGREGATE(15,6,(COLUMN($AN647:$BG647)-COLUMN($AN$8)+1)/NOT(ISNA(MATCH($AN647:$BG647,$FF$1:$FF$6,0))),COLUMN($BV647:BZ647))),"")</f>
        <v>#VALUE!</v>
      </c>
      <c r="BU647" s="10" t="e" cm="1" vm="5">
        <f t="array" aca="1" ref="BU647" ca="1">IFERROR(INDEX($AN647:$BG647,_xlfn.AGGREGATE(15,6,(COLUMN($AN647:$BG647)-COLUMN($AN$8)+1)/NOT(ISNA(MATCH($AN647:$BG647,$FF$1:$FF$6,0))),COLUMN($BV647:CA647))),"")</f>
        <v>#VALUE!</v>
      </c>
      <c r="BV647" s="11"/>
      <c r="BW647" s="10" t="str" cm="1">
        <f t="array" ref="BW647">IFERROR(INDEX($BI647:$BN647,_xlfn.AGGREGATE(15,6,(COLUMN($BI647:$BN647)-COLUMN($BI$8)+1)/NOT(ISNA(MATCH($BI647:$BN647,$FF$1:$FF$6,0))),COLUMN($BW647:BW647))),"")</f>
        <v/>
      </c>
      <c r="BX647" s="10" t="e" cm="1" vm="1">
        <f t="array" aca="1" ref="BX647" ca="1">IFERROR(INDEX($BI647:$BN647,_xlfn.AGGREGATE(15,6,(COLUMN($BI647:$BN647)-COLUMN($BI$8)+1)/NOT(ISNA(MATCH($BI647:$BN647,$FF$1:$FF$6,0))),COLUMN($BW647:BX647))),"")</f>
        <v>#VALUE!</v>
      </c>
      <c r="BY647" s="10" t="e" cm="1" vm="2">
        <f t="array" aca="1" ref="BY647" ca="1">IFERROR(INDEX($BI647:$BN647,_xlfn.AGGREGATE(15,6,(COLUMN($BI647:$BN647)-COLUMN($BI$8)+1)/NOT(ISNA(MATCH($BI647:$BN647,$FF$1:$FF$6,0))),COLUMN($BW647:BY647))),"")</f>
        <v>#VALUE!</v>
      </c>
      <c r="BZ647" s="10" t="e" cm="1" vm="3">
        <f t="array" aca="1" ref="BZ647" ca="1">IFERROR(INDEX($BI647:$BN647,_xlfn.AGGREGATE(15,6,(COLUMN($BI647:$BN647)-COLUMN($BI$8)+1)/NOT(ISNA(MATCH($BI647:$BN647,$FF$1:$FF$6,0))),COLUMN($BW647:BZ647))),"")</f>
        <v>#VALUE!</v>
      </c>
      <c r="CA647" s="10" t="e" cm="1" vm="4">
        <f t="array" aca="1" ref="CA647" ca="1">IFERROR(INDEX($BI647:$BN647,_xlfn.AGGREGATE(15,6,(COLUMN($BI647:$BN647)-COLUMN($BI$8)+1)/NOT(ISNA(MATCH($BI647:$BN647,$FF$1:$FF$6,0))),COLUMN($BW647:CA647))),"")</f>
        <v>#VALUE!</v>
      </c>
      <c r="CB647" s="10" t="e" cm="1" vm="5">
        <f t="array" aca="1" ref="CB647" ca="1">IFERROR(INDEX($BI647:$BN647,_xlfn.AGGREGATE(15,6,(COLUMN($BI647:$BN647)-COLUMN($BI$8)+1)/NOT(ISNA(MATCH($BI647:$BN647,$FF$1:$FF$6,0))),COLUMN($BW647:CB647))),"")</f>
        <v>#VALUE!</v>
      </c>
      <c r="CC647" s="11"/>
      <c r="CD647" s="10"/>
      <c r="CE647" s="10"/>
      <c r="CF647" s="10"/>
      <c r="CG647" s="10"/>
      <c r="CH647" s="10"/>
      <c r="CI647" s="11"/>
      <c r="CJ647" s="10" cm="1">
        <f t="array" ref="CJ647">SUM(COUNTIF(CD647:CF647,$DH$3:$DM$3))</f>
        <v>0</v>
      </c>
      <c r="CK647" s="10" cm="1">
        <f t="array" ref="CK647">SUM(COUNTIF(CD647:CF647,$DH$2:$DL$2))</f>
        <v>0</v>
      </c>
      <c r="CL647" s="10" cm="1">
        <f t="array" ref="CL647">SUM(COUNTIF(CD647:CF647,$DM$2:$DQ$2))</f>
        <v>0</v>
      </c>
      <c r="CM647" s="11"/>
      <c r="CN647" s="10"/>
      <c r="CO647" s="10"/>
      <c r="CP647" s="11"/>
      <c r="CQ647" s="10"/>
      <c r="CR647" s="10"/>
      <c r="CS647" s="10"/>
      <c r="CT647" s="10"/>
      <c r="CU647" s="10"/>
      <c r="CV647" s="10"/>
      <c r="CW647" s="10"/>
      <c r="CX647" s="10"/>
      <c r="CY647" s="10"/>
      <c r="CZ647" s="10"/>
      <c r="DA647" s="10"/>
      <c r="DB647" s="10"/>
      <c r="DC647" s="10"/>
      <c r="DD647" s="10"/>
      <c r="DE647" s="10"/>
      <c r="DF647" s="10"/>
      <c r="DG647" s="11"/>
      <c r="DH647" s="10"/>
      <c r="DI647" s="10"/>
      <c r="DJ647" s="10"/>
      <c r="DK647" s="10"/>
      <c r="DL647" s="10"/>
      <c r="DM647" s="10"/>
      <c r="DN647" s="10"/>
      <c r="DO647" s="10"/>
      <c r="DP647" s="10"/>
      <c r="DQ647" s="10"/>
      <c r="DR647" s="10"/>
      <c r="DS647" s="10"/>
      <c r="DT647" s="10"/>
      <c r="DU647" s="10"/>
      <c r="DV647" s="10"/>
      <c r="DW647" s="10"/>
      <c r="DX647" s="10"/>
      <c r="DY647" s="10"/>
      <c r="DZ647" s="10"/>
      <c r="EA647" s="10"/>
      <c r="EB647" s="17" t="s">
        <v>42</v>
      </c>
      <c r="EC647" s="11"/>
      <c r="ED647" s="10">
        <f>Tableau1[[#This Row],[Colonne75]]</f>
        <v>0</v>
      </c>
      <c r="EE647" s="10"/>
      <c r="EF647" s="10">
        <f ca="1">OFFSET(Tableau1[[#This Row],[Colonne19]],0,Tableau1[[#This Row],[Colonne126]]-1)</f>
        <v>0</v>
      </c>
      <c r="EG647" s="11"/>
      <c r="EH647" s="10">
        <f>Tableau1[[#This Row],[Colonne76]]</f>
        <v>0</v>
      </c>
      <c r="EI647" s="10"/>
      <c r="EJ647" s="10">
        <f ca="1">OFFSET(Tableau1[[#This Row],[Colonne19]],0,Tableau1[[#This Row],[Colonne130]]-1)</f>
        <v>0</v>
      </c>
      <c r="EK647" s="11"/>
      <c r="EL647" s="10">
        <f>Tableau1[[#This Row],[Colonne77]]</f>
        <v>0</v>
      </c>
      <c r="EM647" s="10"/>
      <c r="EN647" s="10">
        <f ca="1">OFFSET(Tableau1[[#This Row],[Colonne19]],0,Tableau1[[#This Row],[Colonne134]]-1)</f>
        <v>0</v>
      </c>
      <c r="EO647" s="11"/>
      <c r="EP647" s="10">
        <f>Tableau1[[#This Row],[Colonne78]]</f>
        <v>0</v>
      </c>
      <c r="EQ647" s="10"/>
      <c r="ER647" s="10">
        <f ca="1">OFFSET(Tableau1[[#This Row],[Colonne19]],0,Tableau1[[#This Row],[Colonne138]]-1)</f>
        <v>0</v>
      </c>
      <c r="ES647" s="11"/>
      <c r="ET647" s="10">
        <f>Tableau1[[#This Row],[Colonne79]]</f>
        <v>0</v>
      </c>
      <c r="EU647" s="10"/>
      <c r="EV647" s="10">
        <f ca="1">OFFSET(Tableau1[[#This Row],[Colonne19]],0,Tableau1[[#This Row],[Colonne142]]-1)</f>
        <v>0</v>
      </c>
      <c r="EW647" s="11"/>
      <c r="EX647" s="10">
        <f t="shared" ca="1" si="60"/>
        <v>0</v>
      </c>
      <c r="EY647" s="10">
        <f t="shared" ca="1" si="61"/>
        <v>0</v>
      </c>
      <c r="EZ647" s="10">
        <f t="shared" ca="1" si="62"/>
        <v>0</v>
      </c>
      <c r="FA647" s="10">
        <f t="shared" ca="1" si="57"/>
        <v>0</v>
      </c>
      <c r="FB647" s="10">
        <f t="shared" ca="1" si="58"/>
        <v>0</v>
      </c>
      <c r="FC647" s="10">
        <f t="shared" ca="1" si="59"/>
        <v>0</v>
      </c>
      <c r="FD647" s="11"/>
    </row>
    <row r="648" spans="1:160" x14ac:dyDescent="0.2">
      <c r="A648" s="25"/>
      <c r="B648" s="10"/>
      <c r="C648" s="13"/>
      <c r="D648" s="26"/>
      <c r="E648" s="10"/>
      <c r="F648" s="10"/>
      <c r="G648" s="10"/>
      <c r="H648" s="10"/>
      <c r="I648" s="10"/>
      <c r="J648" s="24"/>
      <c r="K648" s="13"/>
      <c r="L648" s="10"/>
      <c r="M648" s="13"/>
      <c r="N648" s="13"/>
      <c r="O648" s="33" t="e">
        <f>Tableau1[[#This Row],[Colonne14]]/Tableau1[[#This Row],[Colonne13]]</f>
        <v>#DIV/0!</v>
      </c>
      <c r="P648" s="57"/>
      <c r="Q648" s="59" t="e" cm="1">
        <f t="array" ref="Q648">SUM(Tableau1[[#This Row],[Colonne19]:[Colonne38]]/Tableau1[[#This Row],[Colonne11]])</f>
        <v>#DIV/0!</v>
      </c>
      <c r="R648" s="11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1"/>
      <c r="AN648" s="10" t="str" cm="1">
        <f t="array" ref="AN648">IFERROR(INDEX($S$2:$AL$2,MATCH(SMALL(Tableau1[[#This Row],[Colonne19]:[Colonne38]],1),Tableau1[[#This Row],[Colonne19]:[Colonne38]],0)),"")</f>
        <v/>
      </c>
      <c r="AO648" s="10" t="str">
        <f>IFERROR(INDEX($S$2:$AL$2,MATCH(SMALL(Tableau1[[#This Row],[Colonne19]:[Colonne38]],2),Tableau1[[#This Row],[Colonne19]:[Colonne38]],0)),"")</f>
        <v/>
      </c>
      <c r="AP648" s="10" t="str">
        <f>IFERROR(INDEX($S$2:$AL$2,MATCH(SMALL(Tableau1[[#This Row],[Colonne19]:[Colonne38]],3),Tableau1[[#This Row],[Colonne19]:[Colonne38]],0)),"")</f>
        <v/>
      </c>
      <c r="AQ648" s="10" t="str">
        <f>IFERROR(INDEX($S$2:$AL$2,MATCH(SMALL(Tableau1[[#This Row],[Colonne19]:[Colonne38]],4),Tableau1[[#This Row],[Colonne19]:[Colonne38]],0)),"")</f>
        <v/>
      </c>
      <c r="AR648" s="10" t="str">
        <f>IFERROR(INDEX($S$2:$AL$2,MATCH(SMALL(Tableau1[[#This Row],[Colonne19]:[Colonne38]],5),Tableau1[[#This Row],[Colonne19]:[Colonne38]],0)),"")</f>
        <v/>
      </c>
      <c r="AS648" s="10" t="str">
        <f>IFERROR(INDEX($S$2:$AL$2,MATCH(SMALL(Tableau1[[#This Row],[Colonne19]:[Colonne38]],6),Tableau1[[#This Row],[Colonne19]:[Colonne38]],0)),"")</f>
        <v/>
      </c>
      <c r="AT648" s="10" t="str">
        <f>IFERROR(INDEX($S$2:$AL$2,MATCH(SMALL(Tableau1[[#This Row],[Colonne19]:[Colonne38]],7),Tableau1[[#This Row],[Colonne19]:[Colonne38]],0)),"")</f>
        <v/>
      </c>
      <c r="AU648" s="10" t="str">
        <f>IFERROR(INDEX($S$2:$AL$2,MATCH(SMALL(Tableau1[[#This Row],[Colonne19]:[Colonne38]],8),Tableau1[[#This Row],[Colonne19]:[Colonne38]],0)),"")</f>
        <v/>
      </c>
      <c r="AV648" s="10" t="str">
        <f>IFERROR(INDEX($S$2:$AL$2,MATCH(SMALL(Tableau1[[#This Row],[Colonne19]:[Colonne38]],9),Tableau1[[#This Row],[Colonne19]:[Colonne38]],0)),"")</f>
        <v/>
      </c>
      <c r="AW648" s="10" t="str">
        <f>IFERROR(INDEX($S$2:$AL$2,MATCH(SMALL(Tableau1[[#This Row],[Colonne19]:[Colonne38]],10),Tableau1[[#This Row],[Colonne19]:[Colonne38]],0)),"")</f>
        <v/>
      </c>
      <c r="AX648" s="10" t="str">
        <f>IFERROR(INDEX($S$2:$AL$2,MATCH(SMALL(Tableau1[[#This Row],[Colonne19]:[Colonne38]],11),Tableau1[[#This Row],[Colonne19]:[Colonne38]],0)),"")</f>
        <v/>
      </c>
      <c r="AY648" s="10" t="str">
        <f>IFERROR(INDEX($S$2:$AL$2,MATCH(SMALL(Tableau1[[#This Row],[Colonne19]:[Colonne38]],12),Tableau1[[#This Row],[Colonne19]:[Colonne38]],0)),"")</f>
        <v/>
      </c>
      <c r="AZ648" s="10" t="str">
        <f>IFERROR(INDEX($S$2:$AL$2,MATCH(SMALL(Tableau1[[#This Row],[Colonne19]:[Colonne38]],13),Tableau1[[#This Row],[Colonne19]:[Colonne38]],0)),"")</f>
        <v/>
      </c>
      <c r="BA648" s="10" t="str">
        <f>IFERROR(INDEX($S$2:$AL$2,MATCH(SMALL(Tableau1[[#This Row],[Colonne19]:[Colonne38]],14),Tableau1[[#This Row],[Colonne19]:[Colonne38]],0)),"")</f>
        <v/>
      </c>
      <c r="BB648" s="10" t="str">
        <f>IFERROR(INDEX($S$2:$AL$2,MATCH(SMALL(Tableau1[[#This Row],[Colonne19]:[Colonne38]],15),Tableau1[[#This Row],[Colonne19]:[Colonne38]],0)),"")</f>
        <v/>
      </c>
      <c r="BC648" s="10" t="str">
        <f>IFERROR(INDEX($S$2:$AL$2,MATCH(SMALL(Tableau1[[#This Row],[Colonne19]:[Colonne38]],16),Tableau1[[#This Row],[Colonne19]:[Colonne38]],0)),"")</f>
        <v/>
      </c>
      <c r="BD648" s="10" t="str">
        <f>IFERROR(INDEX($S$2:$AL$2,MATCH(SMALL(Tableau1[[#This Row],[Colonne19]:[Colonne38]],17),Tableau1[[#This Row],[Colonne19]:[Colonne38]],0)),"")</f>
        <v/>
      </c>
      <c r="BE648" s="10" t="str">
        <f>IFERROR(INDEX($S$2:$AL$2,MATCH(SMALL(Tableau1[[#This Row],[Colonne19]:[Colonne38]],18),Tableau1[[#This Row],[Colonne19]:[Colonne38]],0)),"")</f>
        <v/>
      </c>
      <c r="BF648" s="10" t="str">
        <f>IFERROR(INDEX($S$2:$AL$2,MATCH(SMALL(Tableau1[[#This Row],[Colonne19]:[Colonne38]],19),Tableau1[[#This Row],[Colonne19]:[Colonne38]],0)),"")</f>
        <v/>
      </c>
      <c r="BG648" s="10" t="str">
        <f>IFERROR(INDEX($S$2:$AL$2,MATCH(SMALL(Tableau1[[#This Row],[Colonne19]:[Colonne38]],20),Tableau1[[#This Row],[Colonne19]:[Colonne38]],0)),"")</f>
        <v/>
      </c>
      <c r="BH648" s="11"/>
      <c r="BI648" s="10"/>
      <c r="BJ648" s="10"/>
      <c r="BK648" s="10"/>
      <c r="BL648" s="10"/>
      <c r="BM648" s="10"/>
      <c r="BN648" s="10"/>
      <c r="BO648" s="11"/>
      <c r="BP648" s="10" t="str" cm="1">
        <f t="array" ref="BP648">IFERROR(INDEX($AN648:$BG648,_xlfn.AGGREGATE(15,6,(COLUMN($AN648:$BG648)-COLUMN($AN$8)+1)/NOT(ISNA(MATCH($AN648:$BG648,$FF$1:$FF$6,0))),COLUMN($BV648:BV648))),"")</f>
        <v/>
      </c>
      <c r="BQ648" s="10" t="e" cm="1" vm="1">
        <f t="array" aca="1" ref="BQ648" ca="1">IFERROR(INDEX($AN648:$BG648,_xlfn.AGGREGATE(15,6,(COLUMN($AN648:$BG648)-COLUMN($AN$8)+1)/NOT(ISNA(MATCH($AN648:$BG648,$FF$1:$FF$6,0))),COLUMN($BV648:BW648))),"")</f>
        <v>#VALUE!</v>
      </c>
      <c r="BR648" s="10" t="e" cm="1" vm="2">
        <f t="array" aca="1" ref="BR648" ca="1">IFERROR(INDEX($AN648:$BG648,_xlfn.AGGREGATE(15,6,(COLUMN($AN648:$BG648)-COLUMN($AN$8)+1)/NOT(ISNA(MATCH($AN648:$BG648,$FF$1:$FF$6,0))),COLUMN($BV648:BX648))),"")</f>
        <v>#VALUE!</v>
      </c>
      <c r="BS648" s="10" t="e" cm="1" vm="3">
        <f t="array" aca="1" ref="BS648" ca="1">IFERROR(INDEX($AN648:$BG648,_xlfn.AGGREGATE(15,6,(COLUMN($AN648:$BG648)-COLUMN($AN$8)+1)/NOT(ISNA(MATCH($AN648:$BG648,$FF$1:$FF$6,0))),COLUMN($BV648:BY648))),"")</f>
        <v>#VALUE!</v>
      </c>
      <c r="BT648" s="10" t="e" cm="1" vm="4">
        <f t="array" aca="1" ref="BT648" ca="1">IFERROR(INDEX($AN648:$BG648,_xlfn.AGGREGATE(15,6,(COLUMN($AN648:$BG648)-COLUMN($AN$8)+1)/NOT(ISNA(MATCH($AN648:$BG648,$FF$1:$FF$6,0))),COLUMN($BV648:BZ648))),"")</f>
        <v>#VALUE!</v>
      </c>
      <c r="BU648" s="10" t="e" cm="1" vm="5">
        <f t="array" aca="1" ref="BU648" ca="1">IFERROR(INDEX($AN648:$BG648,_xlfn.AGGREGATE(15,6,(COLUMN($AN648:$BG648)-COLUMN($AN$8)+1)/NOT(ISNA(MATCH($AN648:$BG648,$FF$1:$FF$6,0))),COLUMN($BV648:CA648))),"")</f>
        <v>#VALUE!</v>
      </c>
      <c r="BV648" s="11"/>
      <c r="BW648" s="10" t="str" cm="1">
        <f t="array" ref="BW648">IFERROR(INDEX($BI648:$BN648,_xlfn.AGGREGATE(15,6,(COLUMN($BI648:$BN648)-COLUMN($BI$8)+1)/NOT(ISNA(MATCH($BI648:$BN648,$FF$1:$FF$6,0))),COLUMN($BW648:BW648))),"")</f>
        <v/>
      </c>
      <c r="BX648" s="10" t="e" cm="1" vm="1">
        <f t="array" aca="1" ref="BX648" ca="1">IFERROR(INDEX($BI648:$BN648,_xlfn.AGGREGATE(15,6,(COLUMN($BI648:$BN648)-COLUMN($BI$8)+1)/NOT(ISNA(MATCH($BI648:$BN648,$FF$1:$FF$6,0))),COLUMN($BW648:BX648))),"")</f>
        <v>#VALUE!</v>
      </c>
      <c r="BY648" s="10" t="e" cm="1" vm="2">
        <f t="array" aca="1" ref="BY648" ca="1">IFERROR(INDEX($BI648:$BN648,_xlfn.AGGREGATE(15,6,(COLUMN($BI648:$BN648)-COLUMN($BI$8)+1)/NOT(ISNA(MATCH($BI648:$BN648,$FF$1:$FF$6,0))),COLUMN($BW648:BY648))),"")</f>
        <v>#VALUE!</v>
      </c>
      <c r="BZ648" s="10" t="e" cm="1" vm="3">
        <f t="array" aca="1" ref="BZ648" ca="1">IFERROR(INDEX($BI648:$BN648,_xlfn.AGGREGATE(15,6,(COLUMN($BI648:$BN648)-COLUMN($BI$8)+1)/NOT(ISNA(MATCH($BI648:$BN648,$FF$1:$FF$6,0))),COLUMN($BW648:BZ648))),"")</f>
        <v>#VALUE!</v>
      </c>
      <c r="CA648" s="10" t="e" cm="1" vm="4">
        <f t="array" aca="1" ref="CA648" ca="1">IFERROR(INDEX($BI648:$BN648,_xlfn.AGGREGATE(15,6,(COLUMN($BI648:$BN648)-COLUMN($BI$8)+1)/NOT(ISNA(MATCH($BI648:$BN648,$FF$1:$FF$6,0))),COLUMN($BW648:CA648))),"")</f>
        <v>#VALUE!</v>
      </c>
      <c r="CB648" s="10" t="e" cm="1" vm="5">
        <f t="array" aca="1" ref="CB648" ca="1">IFERROR(INDEX($BI648:$BN648,_xlfn.AGGREGATE(15,6,(COLUMN($BI648:$BN648)-COLUMN($BI$8)+1)/NOT(ISNA(MATCH($BI648:$BN648,$FF$1:$FF$6,0))),COLUMN($BW648:CB648))),"")</f>
        <v>#VALUE!</v>
      </c>
      <c r="CC648" s="11"/>
      <c r="CD648" s="10"/>
      <c r="CE648" s="10"/>
      <c r="CF648" s="10"/>
      <c r="CG648" s="10"/>
      <c r="CH648" s="10"/>
      <c r="CI648" s="11"/>
      <c r="CJ648" s="10" cm="1">
        <f t="array" ref="CJ648">SUM(COUNTIF(CD648:CF648,$DH$3:$DM$3))</f>
        <v>0</v>
      </c>
      <c r="CK648" s="10" cm="1">
        <f t="array" ref="CK648">SUM(COUNTIF(CD648:CF648,$DH$2:$DL$2))</f>
        <v>0</v>
      </c>
      <c r="CL648" s="10" cm="1">
        <f t="array" ref="CL648">SUM(COUNTIF(CD648:CF648,$DM$2:$DQ$2))</f>
        <v>0</v>
      </c>
      <c r="CM648" s="11"/>
      <c r="CN648" s="10"/>
      <c r="CO648" s="10"/>
      <c r="CP648" s="11"/>
      <c r="CQ648" s="10"/>
      <c r="CR648" s="10"/>
      <c r="CS648" s="10"/>
      <c r="CT648" s="10"/>
      <c r="CU648" s="10"/>
      <c r="CV648" s="10"/>
      <c r="CW648" s="10"/>
      <c r="CX648" s="10"/>
      <c r="CY648" s="10"/>
      <c r="CZ648" s="10"/>
      <c r="DA648" s="10"/>
      <c r="DB648" s="10"/>
      <c r="DC648" s="10"/>
      <c r="DD648" s="10"/>
      <c r="DE648" s="10"/>
      <c r="DF648" s="10"/>
      <c r="DG648" s="11"/>
      <c r="DH648" s="10"/>
      <c r="DI648" s="10"/>
      <c r="DJ648" s="10"/>
      <c r="DK648" s="10"/>
      <c r="DL648" s="10"/>
      <c r="DM648" s="10"/>
      <c r="DN648" s="10"/>
      <c r="DO648" s="10"/>
      <c r="DP648" s="10"/>
      <c r="DQ648" s="10"/>
      <c r="DR648" s="10"/>
      <c r="DS648" s="10"/>
      <c r="DT648" s="10"/>
      <c r="DU648" s="10"/>
      <c r="DV648" s="10"/>
      <c r="DW648" s="10"/>
      <c r="DX648" s="10"/>
      <c r="DY648" s="10"/>
      <c r="DZ648" s="10"/>
      <c r="EA648" s="10"/>
      <c r="EB648" s="17" t="s">
        <v>42</v>
      </c>
      <c r="EC648" s="11"/>
      <c r="ED648" s="10">
        <f>Tableau1[[#This Row],[Colonne75]]</f>
        <v>0</v>
      </c>
      <c r="EE648" s="10"/>
      <c r="EF648" s="10">
        <f ca="1">OFFSET(Tableau1[[#This Row],[Colonne19]],0,Tableau1[[#This Row],[Colonne126]]-1)</f>
        <v>0</v>
      </c>
      <c r="EG648" s="11"/>
      <c r="EH648" s="10">
        <f>Tableau1[[#This Row],[Colonne76]]</f>
        <v>0</v>
      </c>
      <c r="EI648" s="10"/>
      <c r="EJ648" s="10">
        <f ca="1">OFFSET(Tableau1[[#This Row],[Colonne19]],0,Tableau1[[#This Row],[Colonne130]]-1)</f>
        <v>0</v>
      </c>
      <c r="EK648" s="11"/>
      <c r="EL648" s="10">
        <f>Tableau1[[#This Row],[Colonne77]]</f>
        <v>0</v>
      </c>
      <c r="EM648" s="10"/>
      <c r="EN648" s="10">
        <f ca="1">OFFSET(Tableau1[[#This Row],[Colonne19]],0,Tableau1[[#This Row],[Colonne134]]-1)</f>
        <v>0</v>
      </c>
      <c r="EO648" s="11"/>
      <c r="EP648" s="10">
        <f>Tableau1[[#This Row],[Colonne78]]</f>
        <v>0</v>
      </c>
      <c r="EQ648" s="10"/>
      <c r="ER648" s="10">
        <f ca="1">OFFSET(Tableau1[[#This Row],[Colonne19]],0,Tableau1[[#This Row],[Colonne138]]-1)</f>
        <v>0</v>
      </c>
      <c r="ES648" s="11"/>
      <c r="ET648" s="10">
        <f>Tableau1[[#This Row],[Colonne79]]</f>
        <v>0</v>
      </c>
      <c r="EU648" s="10"/>
      <c r="EV648" s="10">
        <f ca="1">OFFSET(Tableau1[[#This Row],[Colonne19]],0,Tableau1[[#This Row],[Colonne142]]-1)</f>
        <v>0</v>
      </c>
      <c r="EW648" s="11"/>
      <c r="EX648" s="10">
        <f t="shared" ca="1" si="60"/>
        <v>0</v>
      </c>
      <c r="EY648" s="10">
        <f t="shared" ca="1" si="61"/>
        <v>0</v>
      </c>
      <c r="EZ648" s="10">
        <f t="shared" ca="1" si="62"/>
        <v>0</v>
      </c>
      <c r="FA648" s="10">
        <f t="shared" ca="1" si="57"/>
        <v>0</v>
      </c>
      <c r="FB648" s="10">
        <f t="shared" ca="1" si="58"/>
        <v>0</v>
      </c>
      <c r="FC648" s="10">
        <f t="shared" ca="1" si="59"/>
        <v>0</v>
      </c>
      <c r="FD648" s="11"/>
    </row>
    <row r="649" spans="1:160" x14ac:dyDescent="0.2">
      <c r="A649" s="25"/>
      <c r="B649" s="10"/>
      <c r="C649" s="13"/>
      <c r="D649" s="26"/>
      <c r="E649" s="10"/>
      <c r="F649" s="10"/>
      <c r="G649" s="10"/>
      <c r="H649" s="10"/>
      <c r="I649" s="10"/>
      <c r="J649" s="24"/>
      <c r="K649" s="13"/>
      <c r="L649" s="10"/>
      <c r="M649" s="13"/>
      <c r="N649" s="13"/>
      <c r="O649" s="33" t="e">
        <f>Tableau1[[#This Row],[Colonne14]]/Tableau1[[#This Row],[Colonne13]]</f>
        <v>#DIV/0!</v>
      </c>
      <c r="P649" s="57"/>
      <c r="Q649" s="59" t="e" cm="1">
        <f t="array" ref="Q649">SUM(Tableau1[[#This Row],[Colonne19]:[Colonne38]]/Tableau1[[#This Row],[Colonne11]])</f>
        <v>#DIV/0!</v>
      </c>
      <c r="R649" s="11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1"/>
      <c r="AN649" s="10" t="str" cm="1">
        <f t="array" ref="AN649">IFERROR(INDEX($S$2:$AL$2,MATCH(SMALL(Tableau1[[#This Row],[Colonne19]:[Colonne38]],1),Tableau1[[#This Row],[Colonne19]:[Colonne38]],0)),"")</f>
        <v/>
      </c>
      <c r="AO649" s="10" t="str">
        <f>IFERROR(INDEX($S$2:$AL$2,MATCH(SMALL(Tableau1[[#This Row],[Colonne19]:[Colonne38]],2),Tableau1[[#This Row],[Colonne19]:[Colonne38]],0)),"")</f>
        <v/>
      </c>
      <c r="AP649" s="10" t="str">
        <f>IFERROR(INDEX($S$2:$AL$2,MATCH(SMALL(Tableau1[[#This Row],[Colonne19]:[Colonne38]],3),Tableau1[[#This Row],[Colonne19]:[Colonne38]],0)),"")</f>
        <v/>
      </c>
      <c r="AQ649" s="10" t="str">
        <f>IFERROR(INDEX($S$2:$AL$2,MATCH(SMALL(Tableau1[[#This Row],[Colonne19]:[Colonne38]],4),Tableau1[[#This Row],[Colonne19]:[Colonne38]],0)),"")</f>
        <v/>
      </c>
      <c r="AR649" s="10" t="str">
        <f>IFERROR(INDEX($S$2:$AL$2,MATCH(SMALL(Tableau1[[#This Row],[Colonne19]:[Colonne38]],5),Tableau1[[#This Row],[Colonne19]:[Colonne38]],0)),"")</f>
        <v/>
      </c>
      <c r="AS649" s="10" t="str">
        <f>IFERROR(INDEX($S$2:$AL$2,MATCH(SMALL(Tableau1[[#This Row],[Colonne19]:[Colonne38]],6),Tableau1[[#This Row],[Colonne19]:[Colonne38]],0)),"")</f>
        <v/>
      </c>
      <c r="AT649" s="10" t="str">
        <f>IFERROR(INDEX($S$2:$AL$2,MATCH(SMALL(Tableau1[[#This Row],[Colonne19]:[Colonne38]],7),Tableau1[[#This Row],[Colonne19]:[Colonne38]],0)),"")</f>
        <v/>
      </c>
      <c r="AU649" s="10" t="str">
        <f>IFERROR(INDEX($S$2:$AL$2,MATCH(SMALL(Tableau1[[#This Row],[Colonne19]:[Colonne38]],8),Tableau1[[#This Row],[Colonne19]:[Colonne38]],0)),"")</f>
        <v/>
      </c>
      <c r="AV649" s="10" t="str">
        <f>IFERROR(INDEX($S$2:$AL$2,MATCH(SMALL(Tableau1[[#This Row],[Colonne19]:[Colonne38]],9),Tableau1[[#This Row],[Colonne19]:[Colonne38]],0)),"")</f>
        <v/>
      </c>
      <c r="AW649" s="10" t="str">
        <f>IFERROR(INDEX($S$2:$AL$2,MATCH(SMALL(Tableau1[[#This Row],[Colonne19]:[Colonne38]],10),Tableau1[[#This Row],[Colonne19]:[Colonne38]],0)),"")</f>
        <v/>
      </c>
      <c r="AX649" s="10" t="str">
        <f>IFERROR(INDEX($S$2:$AL$2,MATCH(SMALL(Tableau1[[#This Row],[Colonne19]:[Colonne38]],11),Tableau1[[#This Row],[Colonne19]:[Colonne38]],0)),"")</f>
        <v/>
      </c>
      <c r="AY649" s="10" t="str">
        <f>IFERROR(INDEX($S$2:$AL$2,MATCH(SMALL(Tableau1[[#This Row],[Colonne19]:[Colonne38]],12),Tableau1[[#This Row],[Colonne19]:[Colonne38]],0)),"")</f>
        <v/>
      </c>
      <c r="AZ649" s="10" t="str">
        <f>IFERROR(INDEX($S$2:$AL$2,MATCH(SMALL(Tableau1[[#This Row],[Colonne19]:[Colonne38]],13),Tableau1[[#This Row],[Colonne19]:[Colonne38]],0)),"")</f>
        <v/>
      </c>
      <c r="BA649" s="10" t="str">
        <f>IFERROR(INDEX($S$2:$AL$2,MATCH(SMALL(Tableau1[[#This Row],[Colonne19]:[Colonne38]],14),Tableau1[[#This Row],[Colonne19]:[Colonne38]],0)),"")</f>
        <v/>
      </c>
      <c r="BB649" s="10" t="str">
        <f>IFERROR(INDEX($S$2:$AL$2,MATCH(SMALL(Tableau1[[#This Row],[Colonne19]:[Colonne38]],15),Tableau1[[#This Row],[Colonne19]:[Colonne38]],0)),"")</f>
        <v/>
      </c>
      <c r="BC649" s="10" t="str">
        <f>IFERROR(INDEX($S$2:$AL$2,MATCH(SMALL(Tableau1[[#This Row],[Colonne19]:[Colonne38]],16),Tableau1[[#This Row],[Colonne19]:[Colonne38]],0)),"")</f>
        <v/>
      </c>
      <c r="BD649" s="10" t="str">
        <f>IFERROR(INDEX($S$2:$AL$2,MATCH(SMALL(Tableau1[[#This Row],[Colonne19]:[Colonne38]],17),Tableau1[[#This Row],[Colonne19]:[Colonne38]],0)),"")</f>
        <v/>
      </c>
      <c r="BE649" s="10" t="str">
        <f>IFERROR(INDEX($S$2:$AL$2,MATCH(SMALL(Tableau1[[#This Row],[Colonne19]:[Colonne38]],18),Tableau1[[#This Row],[Colonne19]:[Colonne38]],0)),"")</f>
        <v/>
      </c>
      <c r="BF649" s="10" t="str">
        <f>IFERROR(INDEX($S$2:$AL$2,MATCH(SMALL(Tableau1[[#This Row],[Colonne19]:[Colonne38]],19),Tableau1[[#This Row],[Colonne19]:[Colonne38]],0)),"")</f>
        <v/>
      </c>
      <c r="BG649" s="10" t="str">
        <f>IFERROR(INDEX($S$2:$AL$2,MATCH(SMALL(Tableau1[[#This Row],[Colonne19]:[Colonne38]],20),Tableau1[[#This Row],[Colonne19]:[Colonne38]],0)),"")</f>
        <v/>
      </c>
      <c r="BH649" s="11"/>
      <c r="BI649" s="10"/>
      <c r="BJ649" s="10"/>
      <c r="BK649" s="10"/>
      <c r="BL649" s="10"/>
      <c r="BM649" s="10"/>
      <c r="BN649" s="10"/>
      <c r="BO649" s="11"/>
      <c r="BP649" s="10" t="str" cm="1">
        <f t="array" ref="BP649">IFERROR(INDEX($AN649:$BG649,_xlfn.AGGREGATE(15,6,(COLUMN($AN649:$BG649)-COLUMN($AN$8)+1)/NOT(ISNA(MATCH($AN649:$BG649,$FF$1:$FF$6,0))),COLUMN($BV649:BV649))),"")</f>
        <v/>
      </c>
      <c r="BQ649" s="10" t="e" cm="1" vm="1">
        <f t="array" aca="1" ref="BQ649" ca="1">IFERROR(INDEX($AN649:$BG649,_xlfn.AGGREGATE(15,6,(COLUMN($AN649:$BG649)-COLUMN($AN$8)+1)/NOT(ISNA(MATCH($AN649:$BG649,$FF$1:$FF$6,0))),COLUMN($BV649:BW649))),"")</f>
        <v>#VALUE!</v>
      </c>
      <c r="BR649" s="10" t="e" cm="1" vm="2">
        <f t="array" aca="1" ref="BR649" ca="1">IFERROR(INDEX($AN649:$BG649,_xlfn.AGGREGATE(15,6,(COLUMN($AN649:$BG649)-COLUMN($AN$8)+1)/NOT(ISNA(MATCH($AN649:$BG649,$FF$1:$FF$6,0))),COLUMN($BV649:BX649))),"")</f>
        <v>#VALUE!</v>
      </c>
      <c r="BS649" s="10" t="e" cm="1" vm="3">
        <f t="array" aca="1" ref="BS649" ca="1">IFERROR(INDEX($AN649:$BG649,_xlfn.AGGREGATE(15,6,(COLUMN($AN649:$BG649)-COLUMN($AN$8)+1)/NOT(ISNA(MATCH($AN649:$BG649,$FF$1:$FF$6,0))),COLUMN($BV649:BY649))),"")</f>
        <v>#VALUE!</v>
      </c>
      <c r="BT649" s="10" t="e" cm="1" vm="4">
        <f t="array" aca="1" ref="BT649" ca="1">IFERROR(INDEX($AN649:$BG649,_xlfn.AGGREGATE(15,6,(COLUMN($AN649:$BG649)-COLUMN($AN$8)+1)/NOT(ISNA(MATCH($AN649:$BG649,$FF$1:$FF$6,0))),COLUMN($BV649:BZ649))),"")</f>
        <v>#VALUE!</v>
      </c>
      <c r="BU649" s="10" t="e" cm="1" vm="5">
        <f t="array" aca="1" ref="BU649" ca="1">IFERROR(INDEX($AN649:$BG649,_xlfn.AGGREGATE(15,6,(COLUMN($AN649:$BG649)-COLUMN($AN$8)+1)/NOT(ISNA(MATCH($AN649:$BG649,$FF$1:$FF$6,0))),COLUMN($BV649:CA649))),"")</f>
        <v>#VALUE!</v>
      </c>
      <c r="BV649" s="11"/>
      <c r="BW649" s="10" t="str" cm="1">
        <f t="array" ref="BW649">IFERROR(INDEX($BI649:$BN649,_xlfn.AGGREGATE(15,6,(COLUMN($BI649:$BN649)-COLUMN($BI$8)+1)/NOT(ISNA(MATCH($BI649:$BN649,$FF$1:$FF$6,0))),COLUMN($BW649:BW649))),"")</f>
        <v/>
      </c>
      <c r="BX649" s="10" t="e" cm="1" vm="1">
        <f t="array" aca="1" ref="BX649" ca="1">IFERROR(INDEX($BI649:$BN649,_xlfn.AGGREGATE(15,6,(COLUMN($BI649:$BN649)-COLUMN($BI$8)+1)/NOT(ISNA(MATCH($BI649:$BN649,$FF$1:$FF$6,0))),COLUMN($BW649:BX649))),"")</f>
        <v>#VALUE!</v>
      </c>
      <c r="BY649" s="10" t="e" cm="1" vm="2">
        <f t="array" aca="1" ref="BY649" ca="1">IFERROR(INDEX($BI649:$BN649,_xlfn.AGGREGATE(15,6,(COLUMN($BI649:$BN649)-COLUMN($BI$8)+1)/NOT(ISNA(MATCH($BI649:$BN649,$FF$1:$FF$6,0))),COLUMN($BW649:BY649))),"")</f>
        <v>#VALUE!</v>
      </c>
      <c r="BZ649" s="10" t="e" cm="1" vm="3">
        <f t="array" aca="1" ref="BZ649" ca="1">IFERROR(INDEX($BI649:$BN649,_xlfn.AGGREGATE(15,6,(COLUMN($BI649:$BN649)-COLUMN($BI$8)+1)/NOT(ISNA(MATCH($BI649:$BN649,$FF$1:$FF$6,0))),COLUMN($BW649:BZ649))),"")</f>
        <v>#VALUE!</v>
      </c>
      <c r="CA649" s="10" t="e" cm="1" vm="4">
        <f t="array" aca="1" ref="CA649" ca="1">IFERROR(INDEX($BI649:$BN649,_xlfn.AGGREGATE(15,6,(COLUMN($BI649:$BN649)-COLUMN($BI$8)+1)/NOT(ISNA(MATCH($BI649:$BN649,$FF$1:$FF$6,0))),COLUMN($BW649:CA649))),"")</f>
        <v>#VALUE!</v>
      </c>
      <c r="CB649" s="10" t="e" cm="1" vm="5">
        <f t="array" aca="1" ref="CB649" ca="1">IFERROR(INDEX($BI649:$BN649,_xlfn.AGGREGATE(15,6,(COLUMN($BI649:$BN649)-COLUMN($BI$8)+1)/NOT(ISNA(MATCH($BI649:$BN649,$FF$1:$FF$6,0))),COLUMN($BW649:CB649))),"")</f>
        <v>#VALUE!</v>
      </c>
      <c r="CC649" s="11"/>
      <c r="CD649" s="10"/>
      <c r="CE649" s="10"/>
      <c r="CF649" s="10"/>
      <c r="CG649" s="10"/>
      <c r="CH649" s="10"/>
      <c r="CI649" s="11"/>
      <c r="CJ649" s="10" cm="1">
        <f t="array" ref="CJ649">SUM(COUNTIF(CD649:CF649,$DH$3:$DM$3))</f>
        <v>0</v>
      </c>
      <c r="CK649" s="10" cm="1">
        <f t="array" ref="CK649">SUM(COUNTIF(CD649:CF649,$DH$2:$DL$2))</f>
        <v>0</v>
      </c>
      <c r="CL649" s="10" cm="1">
        <f t="array" ref="CL649">SUM(COUNTIF(CD649:CF649,$DM$2:$DQ$2))</f>
        <v>0</v>
      </c>
      <c r="CM649" s="11"/>
      <c r="CN649" s="10"/>
      <c r="CO649" s="10"/>
      <c r="CP649" s="11"/>
      <c r="CQ649" s="10"/>
      <c r="CR649" s="10"/>
      <c r="CS649" s="10"/>
      <c r="CT649" s="10"/>
      <c r="CU649" s="10"/>
      <c r="CV649" s="10"/>
      <c r="CW649" s="10"/>
      <c r="CX649" s="10"/>
      <c r="CY649" s="10"/>
      <c r="CZ649" s="10"/>
      <c r="DA649" s="10"/>
      <c r="DB649" s="10"/>
      <c r="DC649" s="10"/>
      <c r="DD649" s="10"/>
      <c r="DE649" s="10"/>
      <c r="DF649" s="10"/>
      <c r="DG649" s="11"/>
      <c r="DH649" s="10"/>
      <c r="DI649" s="10"/>
      <c r="DJ649" s="10"/>
      <c r="DK649" s="10"/>
      <c r="DL649" s="10"/>
      <c r="DM649" s="10"/>
      <c r="DN649" s="10"/>
      <c r="DO649" s="10"/>
      <c r="DP649" s="10"/>
      <c r="DQ649" s="10"/>
      <c r="DR649" s="10"/>
      <c r="DS649" s="10"/>
      <c r="DT649" s="10"/>
      <c r="DU649" s="10"/>
      <c r="DV649" s="10"/>
      <c r="DW649" s="10"/>
      <c r="DX649" s="10"/>
      <c r="DY649" s="10"/>
      <c r="DZ649" s="10"/>
      <c r="EA649" s="10"/>
      <c r="EB649" s="17" t="s">
        <v>42</v>
      </c>
      <c r="EC649" s="11"/>
      <c r="ED649" s="10">
        <f>Tableau1[[#This Row],[Colonne75]]</f>
        <v>0</v>
      </c>
      <c r="EE649" s="10"/>
      <c r="EF649" s="10">
        <f ca="1">OFFSET(Tableau1[[#This Row],[Colonne19]],0,Tableau1[[#This Row],[Colonne126]]-1)</f>
        <v>0</v>
      </c>
      <c r="EG649" s="11"/>
      <c r="EH649" s="10">
        <f>Tableau1[[#This Row],[Colonne76]]</f>
        <v>0</v>
      </c>
      <c r="EI649" s="10"/>
      <c r="EJ649" s="10">
        <f ca="1">OFFSET(Tableau1[[#This Row],[Colonne19]],0,Tableau1[[#This Row],[Colonne130]]-1)</f>
        <v>0</v>
      </c>
      <c r="EK649" s="11"/>
      <c r="EL649" s="10">
        <f>Tableau1[[#This Row],[Colonne77]]</f>
        <v>0</v>
      </c>
      <c r="EM649" s="10"/>
      <c r="EN649" s="10">
        <f ca="1">OFFSET(Tableau1[[#This Row],[Colonne19]],0,Tableau1[[#This Row],[Colonne134]]-1)</f>
        <v>0</v>
      </c>
      <c r="EO649" s="11"/>
      <c r="EP649" s="10">
        <f>Tableau1[[#This Row],[Colonne78]]</f>
        <v>0</v>
      </c>
      <c r="EQ649" s="10"/>
      <c r="ER649" s="10">
        <f ca="1">OFFSET(Tableau1[[#This Row],[Colonne19]],0,Tableau1[[#This Row],[Colonne138]]-1)</f>
        <v>0</v>
      </c>
      <c r="ES649" s="11"/>
      <c r="ET649" s="10">
        <f>Tableau1[[#This Row],[Colonne79]]</f>
        <v>0</v>
      </c>
      <c r="EU649" s="10"/>
      <c r="EV649" s="10">
        <f ca="1">OFFSET(Tableau1[[#This Row],[Colonne19]],0,Tableau1[[#This Row],[Colonne142]]-1)</f>
        <v>0</v>
      </c>
      <c r="EW649" s="11"/>
      <c r="EX649" s="10">
        <f t="shared" ca="1" si="60"/>
        <v>0</v>
      </c>
      <c r="EY649" s="10">
        <f t="shared" ca="1" si="61"/>
        <v>0</v>
      </c>
      <c r="EZ649" s="10">
        <f t="shared" ca="1" si="62"/>
        <v>0</v>
      </c>
      <c r="FA649" s="10">
        <f t="shared" ref="FA649:FA712" ca="1" si="63">SUM(EF649+EJ649+EN649)</f>
        <v>0</v>
      </c>
      <c r="FB649" s="10">
        <f t="shared" ref="FB649:FB712" ca="1" si="64">SUM(EF649,EJ649,EN649,ER649)</f>
        <v>0</v>
      </c>
      <c r="FC649" s="10">
        <f t="shared" ref="FC649:FC712" ca="1" si="65">SUM(EF649,EJ649,EN649,ER649,EV649)</f>
        <v>0</v>
      </c>
      <c r="FD649" s="11"/>
    </row>
    <row r="650" spans="1:160" x14ac:dyDescent="0.2">
      <c r="A650" s="25"/>
      <c r="B650" s="10"/>
      <c r="C650" s="13"/>
      <c r="D650" s="26"/>
      <c r="E650" s="10"/>
      <c r="F650" s="10"/>
      <c r="G650" s="10"/>
      <c r="H650" s="10"/>
      <c r="I650" s="10"/>
      <c r="J650" s="24"/>
      <c r="K650" s="13"/>
      <c r="L650" s="10"/>
      <c r="M650" s="13"/>
      <c r="N650" s="13"/>
      <c r="O650" s="33" t="e">
        <f>Tableau1[[#This Row],[Colonne14]]/Tableau1[[#This Row],[Colonne13]]</f>
        <v>#DIV/0!</v>
      </c>
      <c r="P650" s="57"/>
      <c r="Q650" s="59" t="e" cm="1">
        <f t="array" ref="Q650">SUM(Tableau1[[#This Row],[Colonne19]:[Colonne38]]/Tableau1[[#This Row],[Colonne11]])</f>
        <v>#DIV/0!</v>
      </c>
      <c r="R650" s="11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1"/>
      <c r="AN650" s="10" t="str" cm="1">
        <f t="array" ref="AN650">IFERROR(INDEX($S$2:$AL$2,MATCH(SMALL(Tableau1[[#This Row],[Colonne19]:[Colonne38]],1),Tableau1[[#This Row],[Colonne19]:[Colonne38]],0)),"")</f>
        <v/>
      </c>
      <c r="AO650" s="10" t="str">
        <f>IFERROR(INDEX($S$2:$AL$2,MATCH(SMALL(Tableau1[[#This Row],[Colonne19]:[Colonne38]],2),Tableau1[[#This Row],[Colonne19]:[Colonne38]],0)),"")</f>
        <v/>
      </c>
      <c r="AP650" s="10" t="str">
        <f>IFERROR(INDEX($S$2:$AL$2,MATCH(SMALL(Tableau1[[#This Row],[Colonne19]:[Colonne38]],3),Tableau1[[#This Row],[Colonne19]:[Colonne38]],0)),"")</f>
        <v/>
      </c>
      <c r="AQ650" s="10" t="str">
        <f>IFERROR(INDEX($S$2:$AL$2,MATCH(SMALL(Tableau1[[#This Row],[Colonne19]:[Colonne38]],4),Tableau1[[#This Row],[Colonne19]:[Colonne38]],0)),"")</f>
        <v/>
      </c>
      <c r="AR650" s="10" t="str">
        <f>IFERROR(INDEX($S$2:$AL$2,MATCH(SMALL(Tableau1[[#This Row],[Colonne19]:[Colonne38]],5),Tableau1[[#This Row],[Colonne19]:[Colonne38]],0)),"")</f>
        <v/>
      </c>
      <c r="AS650" s="10" t="str">
        <f>IFERROR(INDEX($S$2:$AL$2,MATCH(SMALL(Tableau1[[#This Row],[Colonne19]:[Colonne38]],6),Tableau1[[#This Row],[Colonne19]:[Colonne38]],0)),"")</f>
        <v/>
      </c>
      <c r="AT650" s="10" t="str">
        <f>IFERROR(INDEX($S$2:$AL$2,MATCH(SMALL(Tableau1[[#This Row],[Colonne19]:[Colonne38]],7),Tableau1[[#This Row],[Colonne19]:[Colonne38]],0)),"")</f>
        <v/>
      </c>
      <c r="AU650" s="10" t="str">
        <f>IFERROR(INDEX($S$2:$AL$2,MATCH(SMALL(Tableau1[[#This Row],[Colonne19]:[Colonne38]],8),Tableau1[[#This Row],[Colonne19]:[Colonne38]],0)),"")</f>
        <v/>
      </c>
      <c r="AV650" s="10" t="str">
        <f>IFERROR(INDEX($S$2:$AL$2,MATCH(SMALL(Tableau1[[#This Row],[Colonne19]:[Colonne38]],9),Tableau1[[#This Row],[Colonne19]:[Colonne38]],0)),"")</f>
        <v/>
      </c>
      <c r="AW650" s="10" t="str">
        <f>IFERROR(INDEX($S$2:$AL$2,MATCH(SMALL(Tableau1[[#This Row],[Colonne19]:[Colonne38]],10),Tableau1[[#This Row],[Colonne19]:[Colonne38]],0)),"")</f>
        <v/>
      </c>
      <c r="AX650" s="10" t="str">
        <f>IFERROR(INDEX($S$2:$AL$2,MATCH(SMALL(Tableau1[[#This Row],[Colonne19]:[Colonne38]],11),Tableau1[[#This Row],[Colonne19]:[Colonne38]],0)),"")</f>
        <v/>
      </c>
      <c r="AY650" s="10" t="str">
        <f>IFERROR(INDEX($S$2:$AL$2,MATCH(SMALL(Tableau1[[#This Row],[Colonne19]:[Colonne38]],12),Tableau1[[#This Row],[Colonne19]:[Colonne38]],0)),"")</f>
        <v/>
      </c>
      <c r="AZ650" s="10" t="str">
        <f>IFERROR(INDEX($S$2:$AL$2,MATCH(SMALL(Tableau1[[#This Row],[Colonne19]:[Colonne38]],13),Tableau1[[#This Row],[Colonne19]:[Colonne38]],0)),"")</f>
        <v/>
      </c>
      <c r="BA650" s="10" t="str">
        <f>IFERROR(INDEX($S$2:$AL$2,MATCH(SMALL(Tableau1[[#This Row],[Colonne19]:[Colonne38]],14),Tableau1[[#This Row],[Colonne19]:[Colonne38]],0)),"")</f>
        <v/>
      </c>
      <c r="BB650" s="10" t="str">
        <f>IFERROR(INDEX($S$2:$AL$2,MATCH(SMALL(Tableau1[[#This Row],[Colonne19]:[Colonne38]],15),Tableau1[[#This Row],[Colonne19]:[Colonne38]],0)),"")</f>
        <v/>
      </c>
      <c r="BC650" s="10" t="str">
        <f>IFERROR(INDEX($S$2:$AL$2,MATCH(SMALL(Tableau1[[#This Row],[Colonne19]:[Colonne38]],16),Tableau1[[#This Row],[Colonne19]:[Colonne38]],0)),"")</f>
        <v/>
      </c>
      <c r="BD650" s="10" t="str">
        <f>IFERROR(INDEX($S$2:$AL$2,MATCH(SMALL(Tableau1[[#This Row],[Colonne19]:[Colonne38]],17),Tableau1[[#This Row],[Colonne19]:[Colonne38]],0)),"")</f>
        <v/>
      </c>
      <c r="BE650" s="10" t="str">
        <f>IFERROR(INDEX($S$2:$AL$2,MATCH(SMALL(Tableau1[[#This Row],[Colonne19]:[Colonne38]],18),Tableau1[[#This Row],[Colonne19]:[Colonne38]],0)),"")</f>
        <v/>
      </c>
      <c r="BF650" s="10" t="str">
        <f>IFERROR(INDEX($S$2:$AL$2,MATCH(SMALL(Tableau1[[#This Row],[Colonne19]:[Colonne38]],19),Tableau1[[#This Row],[Colonne19]:[Colonne38]],0)),"")</f>
        <v/>
      </c>
      <c r="BG650" s="10" t="str">
        <f>IFERROR(INDEX($S$2:$AL$2,MATCH(SMALL(Tableau1[[#This Row],[Colonne19]:[Colonne38]],20),Tableau1[[#This Row],[Colonne19]:[Colonne38]],0)),"")</f>
        <v/>
      </c>
      <c r="BH650" s="11"/>
      <c r="BI650" s="10"/>
      <c r="BJ650" s="10"/>
      <c r="BK650" s="10"/>
      <c r="BL650" s="10"/>
      <c r="BM650" s="10"/>
      <c r="BN650" s="10"/>
      <c r="BO650" s="11"/>
      <c r="BP650" s="10" t="str" cm="1">
        <f t="array" ref="BP650">IFERROR(INDEX($AN650:$BG650,_xlfn.AGGREGATE(15,6,(COLUMN($AN650:$BG650)-COLUMN($AN$8)+1)/NOT(ISNA(MATCH($AN650:$BG650,$FF$1:$FF$6,0))),COLUMN($BV650:BV650))),"")</f>
        <v/>
      </c>
      <c r="BQ650" s="10" t="e" cm="1" vm="1">
        <f t="array" aca="1" ref="BQ650" ca="1">IFERROR(INDEX($AN650:$BG650,_xlfn.AGGREGATE(15,6,(COLUMN($AN650:$BG650)-COLUMN($AN$8)+1)/NOT(ISNA(MATCH($AN650:$BG650,$FF$1:$FF$6,0))),COLUMN($BV650:BW650))),"")</f>
        <v>#VALUE!</v>
      </c>
      <c r="BR650" s="10" t="e" cm="1" vm="2">
        <f t="array" aca="1" ref="BR650" ca="1">IFERROR(INDEX($AN650:$BG650,_xlfn.AGGREGATE(15,6,(COLUMN($AN650:$BG650)-COLUMN($AN$8)+1)/NOT(ISNA(MATCH($AN650:$BG650,$FF$1:$FF$6,0))),COLUMN($BV650:BX650))),"")</f>
        <v>#VALUE!</v>
      </c>
      <c r="BS650" s="10" t="e" cm="1" vm="3">
        <f t="array" aca="1" ref="BS650" ca="1">IFERROR(INDEX($AN650:$BG650,_xlfn.AGGREGATE(15,6,(COLUMN($AN650:$BG650)-COLUMN($AN$8)+1)/NOT(ISNA(MATCH($AN650:$BG650,$FF$1:$FF$6,0))),COLUMN($BV650:BY650))),"")</f>
        <v>#VALUE!</v>
      </c>
      <c r="BT650" s="10" t="e" cm="1" vm="4">
        <f t="array" aca="1" ref="BT650" ca="1">IFERROR(INDEX($AN650:$BG650,_xlfn.AGGREGATE(15,6,(COLUMN($AN650:$BG650)-COLUMN($AN$8)+1)/NOT(ISNA(MATCH($AN650:$BG650,$FF$1:$FF$6,0))),COLUMN($BV650:BZ650))),"")</f>
        <v>#VALUE!</v>
      </c>
      <c r="BU650" s="10" t="e" cm="1" vm="5">
        <f t="array" aca="1" ref="BU650" ca="1">IFERROR(INDEX($AN650:$BG650,_xlfn.AGGREGATE(15,6,(COLUMN($AN650:$BG650)-COLUMN($AN$8)+1)/NOT(ISNA(MATCH($AN650:$BG650,$FF$1:$FF$6,0))),COLUMN($BV650:CA650))),"")</f>
        <v>#VALUE!</v>
      </c>
      <c r="BV650" s="11"/>
      <c r="BW650" s="10" t="str" cm="1">
        <f t="array" ref="BW650">IFERROR(INDEX($BI650:$BN650,_xlfn.AGGREGATE(15,6,(COLUMN($BI650:$BN650)-COLUMN($BI$8)+1)/NOT(ISNA(MATCH($BI650:$BN650,$FF$1:$FF$6,0))),COLUMN($BW650:BW650))),"")</f>
        <v/>
      </c>
      <c r="BX650" s="10" t="e" cm="1" vm="1">
        <f t="array" aca="1" ref="BX650" ca="1">IFERROR(INDEX($BI650:$BN650,_xlfn.AGGREGATE(15,6,(COLUMN($BI650:$BN650)-COLUMN($BI$8)+1)/NOT(ISNA(MATCH($BI650:$BN650,$FF$1:$FF$6,0))),COLUMN($BW650:BX650))),"")</f>
        <v>#VALUE!</v>
      </c>
      <c r="BY650" s="10" t="e" cm="1" vm="2">
        <f t="array" aca="1" ref="BY650" ca="1">IFERROR(INDEX($BI650:$BN650,_xlfn.AGGREGATE(15,6,(COLUMN($BI650:$BN650)-COLUMN($BI$8)+1)/NOT(ISNA(MATCH($BI650:$BN650,$FF$1:$FF$6,0))),COLUMN($BW650:BY650))),"")</f>
        <v>#VALUE!</v>
      </c>
      <c r="BZ650" s="10" t="e" cm="1" vm="3">
        <f t="array" aca="1" ref="BZ650" ca="1">IFERROR(INDEX($BI650:$BN650,_xlfn.AGGREGATE(15,6,(COLUMN($BI650:$BN650)-COLUMN($BI$8)+1)/NOT(ISNA(MATCH($BI650:$BN650,$FF$1:$FF$6,0))),COLUMN($BW650:BZ650))),"")</f>
        <v>#VALUE!</v>
      </c>
      <c r="CA650" s="10" t="e" cm="1" vm="4">
        <f t="array" aca="1" ref="CA650" ca="1">IFERROR(INDEX($BI650:$BN650,_xlfn.AGGREGATE(15,6,(COLUMN($BI650:$BN650)-COLUMN($BI$8)+1)/NOT(ISNA(MATCH($BI650:$BN650,$FF$1:$FF$6,0))),COLUMN($BW650:CA650))),"")</f>
        <v>#VALUE!</v>
      </c>
      <c r="CB650" s="10" t="e" cm="1" vm="5">
        <f t="array" aca="1" ref="CB650" ca="1">IFERROR(INDEX($BI650:$BN650,_xlfn.AGGREGATE(15,6,(COLUMN($BI650:$BN650)-COLUMN($BI$8)+1)/NOT(ISNA(MATCH($BI650:$BN650,$FF$1:$FF$6,0))),COLUMN($BW650:CB650))),"")</f>
        <v>#VALUE!</v>
      </c>
      <c r="CC650" s="11"/>
      <c r="CD650" s="10"/>
      <c r="CE650" s="10"/>
      <c r="CF650" s="10"/>
      <c r="CG650" s="10"/>
      <c r="CH650" s="10"/>
      <c r="CI650" s="11"/>
      <c r="CJ650" s="10" cm="1">
        <f t="array" ref="CJ650">SUM(COUNTIF(CD650:CF650,$DH$3:$DM$3))</f>
        <v>0</v>
      </c>
      <c r="CK650" s="10" cm="1">
        <f t="array" ref="CK650">SUM(COUNTIF(CD650:CF650,$DH$2:$DL$2))</f>
        <v>0</v>
      </c>
      <c r="CL650" s="10" cm="1">
        <f t="array" ref="CL650">SUM(COUNTIF(CD650:CF650,$DM$2:$DQ$2))</f>
        <v>0</v>
      </c>
      <c r="CM650" s="11"/>
      <c r="CN650" s="10"/>
      <c r="CO650" s="10"/>
      <c r="CP650" s="11"/>
      <c r="CQ650" s="10"/>
      <c r="CR650" s="10"/>
      <c r="CS650" s="10"/>
      <c r="CT650" s="10"/>
      <c r="CU650" s="10"/>
      <c r="CV650" s="10"/>
      <c r="CW650" s="10"/>
      <c r="CX650" s="10"/>
      <c r="CY650" s="10"/>
      <c r="CZ650" s="10"/>
      <c r="DA650" s="10"/>
      <c r="DB650" s="10"/>
      <c r="DC650" s="10"/>
      <c r="DD650" s="10"/>
      <c r="DE650" s="10"/>
      <c r="DF650" s="10"/>
      <c r="DG650" s="11"/>
      <c r="DH650" s="10"/>
      <c r="DI650" s="10"/>
      <c r="DJ650" s="10"/>
      <c r="DK650" s="10"/>
      <c r="DL650" s="10"/>
      <c r="DM650" s="10"/>
      <c r="DN650" s="10"/>
      <c r="DO650" s="10"/>
      <c r="DP650" s="10"/>
      <c r="DQ650" s="10"/>
      <c r="DR650" s="10"/>
      <c r="DS650" s="10"/>
      <c r="DT650" s="10"/>
      <c r="DU650" s="10"/>
      <c r="DV650" s="10"/>
      <c r="DW650" s="10"/>
      <c r="DX650" s="10"/>
      <c r="DY650" s="10"/>
      <c r="DZ650" s="10"/>
      <c r="EA650" s="10"/>
      <c r="EB650" s="17" t="s">
        <v>42</v>
      </c>
      <c r="EC650" s="11"/>
      <c r="ED650" s="10">
        <f>Tableau1[[#This Row],[Colonne75]]</f>
        <v>0</v>
      </c>
      <c r="EE650" s="10"/>
      <c r="EF650" s="10">
        <f ca="1">OFFSET(Tableau1[[#This Row],[Colonne19]],0,Tableau1[[#This Row],[Colonne126]]-1)</f>
        <v>0</v>
      </c>
      <c r="EG650" s="11"/>
      <c r="EH650" s="10">
        <f>Tableau1[[#This Row],[Colonne76]]</f>
        <v>0</v>
      </c>
      <c r="EI650" s="10"/>
      <c r="EJ650" s="10">
        <f ca="1">OFFSET(Tableau1[[#This Row],[Colonne19]],0,Tableau1[[#This Row],[Colonne130]]-1)</f>
        <v>0</v>
      </c>
      <c r="EK650" s="11"/>
      <c r="EL650" s="10">
        <f>Tableau1[[#This Row],[Colonne77]]</f>
        <v>0</v>
      </c>
      <c r="EM650" s="10"/>
      <c r="EN650" s="10">
        <f ca="1">OFFSET(Tableau1[[#This Row],[Colonne19]],0,Tableau1[[#This Row],[Colonne134]]-1)</f>
        <v>0</v>
      </c>
      <c r="EO650" s="11"/>
      <c r="EP650" s="10">
        <f>Tableau1[[#This Row],[Colonne78]]</f>
        <v>0</v>
      </c>
      <c r="EQ650" s="10"/>
      <c r="ER650" s="10">
        <f ca="1">OFFSET(Tableau1[[#This Row],[Colonne19]],0,Tableau1[[#This Row],[Colonne138]]-1)</f>
        <v>0</v>
      </c>
      <c r="ES650" s="11"/>
      <c r="ET650" s="10">
        <f>Tableau1[[#This Row],[Colonne79]]</f>
        <v>0</v>
      </c>
      <c r="EU650" s="10"/>
      <c r="EV650" s="10">
        <f ca="1">OFFSET(Tableau1[[#This Row],[Colonne19]],0,Tableau1[[#This Row],[Colonne142]]-1)</f>
        <v>0</v>
      </c>
      <c r="EW650" s="11"/>
      <c r="EX650" s="10">
        <f t="shared" ca="1" si="60"/>
        <v>0</v>
      </c>
      <c r="EY650" s="10">
        <f t="shared" ca="1" si="61"/>
        <v>0</v>
      </c>
      <c r="EZ650" s="10">
        <f t="shared" ca="1" si="62"/>
        <v>0</v>
      </c>
      <c r="FA650" s="10">
        <f t="shared" ca="1" si="63"/>
        <v>0</v>
      </c>
      <c r="FB650" s="10">
        <f t="shared" ca="1" si="64"/>
        <v>0</v>
      </c>
      <c r="FC650" s="10">
        <f t="shared" ca="1" si="65"/>
        <v>0</v>
      </c>
      <c r="FD650" s="11"/>
    </row>
    <row r="651" spans="1:160" x14ac:dyDescent="0.2">
      <c r="A651" s="25"/>
      <c r="B651" s="10"/>
      <c r="C651" s="13"/>
      <c r="D651" s="26"/>
      <c r="E651" s="10"/>
      <c r="F651" s="10"/>
      <c r="G651" s="10"/>
      <c r="H651" s="10"/>
      <c r="I651" s="10"/>
      <c r="J651" s="24"/>
      <c r="K651" s="13"/>
      <c r="L651" s="10"/>
      <c r="M651" s="13"/>
      <c r="N651" s="13"/>
      <c r="O651" s="33" t="e">
        <f>Tableau1[[#This Row],[Colonne14]]/Tableau1[[#This Row],[Colonne13]]</f>
        <v>#DIV/0!</v>
      </c>
      <c r="P651" s="57"/>
      <c r="Q651" s="59" t="e" cm="1">
        <f t="array" ref="Q651">SUM(Tableau1[[#This Row],[Colonne19]:[Colonne38]]/Tableau1[[#This Row],[Colonne11]])</f>
        <v>#DIV/0!</v>
      </c>
      <c r="R651" s="11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1"/>
      <c r="AN651" s="10" t="str" cm="1">
        <f t="array" ref="AN651">IFERROR(INDEX($S$2:$AL$2,MATCH(SMALL(Tableau1[[#This Row],[Colonne19]:[Colonne38]],1),Tableau1[[#This Row],[Colonne19]:[Colonne38]],0)),"")</f>
        <v/>
      </c>
      <c r="AO651" s="10" t="str">
        <f>IFERROR(INDEX($S$2:$AL$2,MATCH(SMALL(Tableau1[[#This Row],[Colonne19]:[Colonne38]],2),Tableau1[[#This Row],[Colonne19]:[Colonne38]],0)),"")</f>
        <v/>
      </c>
      <c r="AP651" s="10" t="str">
        <f>IFERROR(INDEX($S$2:$AL$2,MATCH(SMALL(Tableau1[[#This Row],[Colonne19]:[Colonne38]],3),Tableau1[[#This Row],[Colonne19]:[Colonne38]],0)),"")</f>
        <v/>
      </c>
      <c r="AQ651" s="10" t="str">
        <f>IFERROR(INDEX($S$2:$AL$2,MATCH(SMALL(Tableau1[[#This Row],[Colonne19]:[Colonne38]],4),Tableau1[[#This Row],[Colonne19]:[Colonne38]],0)),"")</f>
        <v/>
      </c>
      <c r="AR651" s="10" t="str">
        <f>IFERROR(INDEX($S$2:$AL$2,MATCH(SMALL(Tableau1[[#This Row],[Colonne19]:[Colonne38]],5),Tableau1[[#This Row],[Colonne19]:[Colonne38]],0)),"")</f>
        <v/>
      </c>
      <c r="AS651" s="10" t="str">
        <f>IFERROR(INDEX($S$2:$AL$2,MATCH(SMALL(Tableau1[[#This Row],[Colonne19]:[Colonne38]],6),Tableau1[[#This Row],[Colonne19]:[Colonne38]],0)),"")</f>
        <v/>
      </c>
      <c r="AT651" s="10" t="str">
        <f>IFERROR(INDEX($S$2:$AL$2,MATCH(SMALL(Tableau1[[#This Row],[Colonne19]:[Colonne38]],7),Tableau1[[#This Row],[Colonne19]:[Colonne38]],0)),"")</f>
        <v/>
      </c>
      <c r="AU651" s="10" t="str">
        <f>IFERROR(INDEX($S$2:$AL$2,MATCH(SMALL(Tableau1[[#This Row],[Colonne19]:[Colonne38]],8),Tableau1[[#This Row],[Colonne19]:[Colonne38]],0)),"")</f>
        <v/>
      </c>
      <c r="AV651" s="10" t="str">
        <f>IFERROR(INDEX($S$2:$AL$2,MATCH(SMALL(Tableau1[[#This Row],[Colonne19]:[Colonne38]],9),Tableau1[[#This Row],[Colonne19]:[Colonne38]],0)),"")</f>
        <v/>
      </c>
      <c r="AW651" s="10" t="str">
        <f>IFERROR(INDEX($S$2:$AL$2,MATCH(SMALL(Tableau1[[#This Row],[Colonne19]:[Colonne38]],10),Tableau1[[#This Row],[Colonne19]:[Colonne38]],0)),"")</f>
        <v/>
      </c>
      <c r="AX651" s="10" t="str">
        <f>IFERROR(INDEX($S$2:$AL$2,MATCH(SMALL(Tableau1[[#This Row],[Colonne19]:[Colonne38]],11),Tableau1[[#This Row],[Colonne19]:[Colonne38]],0)),"")</f>
        <v/>
      </c>
      <c r="AY651" s="10" t="str">
        <f>IFERROR(INDEX($S$2:$AL$2,MATCH(SMALL(Tableau1[[#This Row],[Colonne19]:[Colonne38]],12),Tableau1[[#This Row],[Colonne19]:[Colonne38]],0)),"")</f>
        <v/>
      </c>
      <c r="AZ651" s="10" t="str">
        <f>IFERROR(INDEX($S$2:$AL$2,MATCH(SMALL(Tableau1[[#This Row],[Colonne19]:[Colonne38]],13),Tableau1[[#This Row],[Colonne19]:[Colonne38]],0)),"")</f>
        <v/>
      </c>
      <c r="BA651" s="10" t="str">
        <f>IFERROR(INDEX($S$2:$AL$2,MATCH(SMALL(Tableau1[[#This Row],[Colonne19]:[Colonne38]],14),Tableau1[[#This Row],[Colonne19]:[Colonne38]],0)),"")</f>
        <v/>
      </c>
      <c r="BB651" s="10" t="str">
        <f>IFERROR(INDEX($S$2:$AL$2,MATCH(SMALL(Tableau1[[#This Row],[Colonne19]:[Colonne38]],15),Tableau1[[#This Row],[Colonne19]:[Colonne38]],0)),"")</f>
        <v/>
      </c>
      <c r="BC651" s="10" t="str">
        <f>IFERROR(INDEX($S$2:$AL$2,MATCH(SMALL(Tableau1[[#This Row],[Colonne19]:[Colonne38]],16),Tableau1[[#This Row],[Colonne19]:[Colonne38]],0)),"")</f>
        <v/>
      </c>
      <c r="BD651" s="10" t="str">
        <f>IFERROR(INDEX($S$2:$AL$2,MATCH(SMALL(Tableau1[[#This Row],[Colonne19]:[Colonne38]],17),Tableau1[[#This Row],[Colonne19]:[Colonne38]],0)),"")</f>
        <v/>
      </c>
      <c r="BE651" s="10" t="str">
        <f>IFERROR(INDEX($S$2:$AL$2,MATCH(SMALL(Tableau1[[#This Row],[Colonne19]:[Colonne38]],18),Tableau1[[#This Row],[Colonne19]:[Colonne38]],0)),"")</f>
        <v/>
      </c>
      <c r="BF651" s="10" t="str">
        <f>IFERROR(INDEX($S$2:$AL$2,MATCH(SMALL(Tableau1[[#This Row],[Colonne19]:[Colonne38]],19),Tableau1[[#This Row],[Colonne19]:[Colonne38]],0)),"")</f>
        <v/>
      </c>
      <c r="BG651" s="10" t="str">
        <f>IFERROR(INDEX($S$2:$AL$2,MATCH(SMALL(Tableau1[[#This Row],[Colonne19]:[Colonne38]],20),Tableau1[[#This Row],[Colonne19]:[Colonne38]],0)),"")</f>
        <v/>
      </c>
      <c r="BH651" s="11"/>
      <c r="BI651" s="10"/>
      <c r="BJ651" s="10"/>
      <c r="BK651" s="10"/>
      <c r="BL651" s="10"/>
      <c r="BM651" s="10"/>
      <c r="BN651" s="10"/>
      <c r="BO651" s="11"/>
      <c r="BP651" s="10" t="str" cm="1">
        <f t="array" ref="BP651">IFERROR(INDEX($AN651:$BG651,_xlfn.AGGREGATE(15,6,(COLUMN($AN651:$BG651)-COLUMN($AN$8)+1)/NOT(ISNA(MATCH($AN651:$BG651,$FF$1:$FF$6,0))),COLUMN($BV651:BV651))),"")</f>
        <v/>
      </c>
      <c r="BQ651" s="10" t="e" cm="1" vm="1">
        <f t="array" aca="1" ref="BQ651" ca="1">IFERROR(INDEX($AN651:$BG651,_xlfn.AGGREGATE(15,6,(COLUMN($AN651:$BG651)-COLUMN($AN$8)+1)/NOT(ISNA(MATCH($AN651:$BG651,$FF$1:$FF$6,0))),COLUMN($BV651:BW651))),"")</f>
        <v>#VALUE!</v>
      </c>
      <c r="BR651" s="10" t="e" cm="1" vm="2">
        <f t="array" aca="1" ref="BR651" ca="1">IFERROR(INDEX($AN651:$BG651,_xlfn.AGGREGATE(15,6,(COLUMN($AN651:$BG651)-COLUMN($AN$8)+1)/NOT(ISNA(MATCH($AN651:$BG651,$FF$1:$FF$6,0))),COLUMN($BV651:BX651))),"")</f>
        <v>#VALUE!</v>
      </c>
      <c r="BS651" s="10" t="e" cm="1" vm="3">
        <f t="array" aca="1" ref="BS651" ca="1">IFERROR(INDEX($AN651:$BG651,_xlfn.AGGREGATE(15,6,(COLUMN($AN651:$BG651)-COLUMN($AN$8)+1)/NOT(ISNA(MATCH($AN651:$BG651,$FF$1:$FF$6,0))),COLUMN($BV651:BY651))),"")</f>
        <v>#VALUE!</v>
      </c>
      <c r="BT651" s="10" t="e" cm="1" vm="4">
        <f t="array" aca="1" ref="BT651" ca="1">IFERROR(INDEX($AN651:$BG651,_xlfn.AGGREGATE(15,6,(COLUMN($AN651:$BG651)-COLUMN($AN$8)+1)/NOT(ISNA(MATCH($AN651:$BG651,$FF$1:$FF$6,0))),COLUMN($BV651:BZ651))),"")</f>
        <v>#VALUE!</v>
      </c>
      <c r="BU651" s="10" t="e" cm="1" vm="5">
        <f t="array" aca="1" ref="BU651" ca="1">IFERROR(INDEX($AN651:$BG651,_xlfn.AGGREGATE(15,6,(COLUMN($AN651:$BG651)-COLUMN($AN$8)+1)/NOT(ISNA(MATCH($AN651:$BG651,$FF$1:$FF$6,0))),COLUMN($BV651:CA651))),"")</f>
        <v>#VALUE!</v>
      </c>
      <c r="BV651" s="11"/>
      <c r="BW651" s="10" t="str" cm="1">
        <f t="array" ref="BW651">IFERROR(INDEX($BI651:$BN651,_xlfn.AGGREGATE(15,6,(COLUMN($BI651:$BN651)-COLUMN($BI$8)+1)/NOT(ISNA(MATCH($BI651:$BN651,$FF$1:$FF$6,0))),COLUMN($BW651:BW651))),"")</f>
        <v/>
      </c>
      <c r="BX651" s="10" t="e" cm="1" vm="1">
        <f t="array" aca="1" ref="BX651" ca="1">IFERROR(INDEX($BI651:$BN651,_xlfn.AGGREGATE(15,6,(COLUMN($BI651:$BN651)-COLUMN($BI$8)+1)/NOT(ISNA(MATCH($BI651:$BN651,$FF$1:$FF$6,0))),COLUMN($BW651:BX651))),"")</f>
        <v>#VALUE!</v>
      </c>
      <c r="BY651" s="10" t="e" cm="1" vm="2">
        <f t="array" aca="1" ref="BY651" ca="1">IFERROR(INDEX($BI651:$BN651,_xlfn.AGGREGATE(15,6,(COLUMN($BI651:$BN651)-COLUMN($BI$8)+1)/NOT(ISNA(MATCH($BI651:$BN651,$FF$1:$FF$6,0))),COLUMN($BW651:BY651))),"")</f>
        <v>#VALUE!</v>
      </c>
      <c r="BZ651" s="10" t="e" cm="1" vm="3">
        <f t="array" aca="1" ref="BZ651" ca="1">IFERROR(INDEX($BI651:$BN651,_xlfn.AGGREGATE(15,6,(COLUMN($BI651:$BN651)-COLUMN($BI$8)+1)/NOT(ISNA(MATCH($BI651:$BN651,$FF$1:$FF$6,0))),COLUMN($BW651:BZ651))),"")</f>
        <v>#VALUE!</v>
      </c>
      <c r="CA651" s="10" t="e" cm="1" vm="4">
        <f t="array" aca="1" ref="CA651" ca="1">IFERROR(INDEX($BI651:$BN651,_xlfn.AGGREGATE(15,6,(COLUMN($BI651:$BN651)-COLUMN($BI$8)+1)/NOT(ISNA(MATCH($BI651:$BN651,$FF$1:$FF$6,0))),COLUMN($BW651:CA651))),"")</f>
        <v>#VALUE!</v>
      </c>
      <c r="CB651" s="10" t="e" cm="1" vm="5">
        <f t="array" aca="1" ref="CB651" ca="1">IFERROR(INDEX($BI651:$BN651,_xlfn.AGGREGATE(15,6,(COLUMN($BI651:$BN651)-COLUMN($BI$8)+1)/NOT(ISNA(MATCH($BI651:$BN651,$FF$1:$FF$6,0))),COLUMN($BW651:CB651))),"")</f>
        <v>#VALUE!</v>
      </c>
      <c r="CC651" s="11"/>
      <c r="CD651" s="10"/>
      <c r="CE651" s="10"/>
      <c r="CF651" s="10"/>
      <c r="CG651" s="10"/>
      <c r="CH651" s="10"/>
      <c r="CI651" s="11"/>
      <c r="CJ651" s="10" cm="1">
        <f t="array" ref="CJ651">SUM(COUNTIF(CD651:CF651,$DH$3:$DM$3))</f>
        <v>0</v>
      </c>
      <c r="CK651" s="10" cm="1">
        <f t="array" ref="CK651">SUM(COUNTIF(CD651:CF651,$DH$2:$DL$2))</f>
        <v>0</v>
      </c>
      <c r="CL651" s="10" cm="1">
        <f t="array" ref="CL651">SUM(COUNTIF(CD651:CF651,$DM$2:$DQ$2))</f>
        <v>0</v>
      </c>
      <c r="CM651" s="11"/>
      <c r="CN651" s="10"/>
      <c r="CO651" s="10"/>
      <c r="CP651" s="11"/>
      <c r="CQ651" s="10"/>
      <c r="CR651" s="10"/>
      <c r="CS651" s="10"/>
      <c r="CT651" s="10"/>
      <c r="CU651" s="10"/>
      <c r="CV651" s="10"/>
      <c r="CW651" s="10"/>
      <c r="CX651" s="10"/>
      <c r="CY651" s="10"/>
      <c r="CZ651" s="10"/>
      <c r="DA651" s="10"/>
      <c r="DB651" s="10"/>
      <c r="DC651" s="10"/>
      <c r="DD651" s="10"/>
      <c r="DE651" s="10"/>
      <c r="DF651" s="10"/>
      <c r="DG651" s="11"/>
      <c r="DH651" s="10"/>
      <c r="DI651" s="10"/>
      <c r="DJ651" s="10"/>
      <c r="DK651" s="10"/>
      <c r="DL651" s="10"/>
      <c r="DM651" s="10"/>
      <c r="DN651" s="10"/>
      <c r="DO651" s="10"/>
      <c r="DP651" s="10"/>
      <c r="DQ651" s="10"/>
      <c r="DR651" s="10"/>
      <c r="DS651" s="10"/>
      <c r="DT651" s="10"/>
      <c r="DU651" s="10"/>
      <c r="DV651" s="10"/>
      <c r="DW651" s="10"/>
      <c r="DX651" s="10"/>
      <c r="DY651" s="10"/>
      <c r="DZ651" s="10"/>
      <c r="EA651" s="10"/>
      <c r="EB651" s="17" t="s">
        <v>42</v>
      </c>
      <c r="EC651" s="11"/>
      <c r="ED651" s="10">
        <f>Tableau1[[#This Row],[Colonne75]]</f>
        <v>0</v>
      </c>
      <c r="EE651" s="10"/>
      <c r="EF651" s="10">
        <f ca="1">OFFSET(Tableau1[[#This Row],[Colonne19]],0,Tableau1[[#This Row],[Colonne126]]-1)</f>
        <v>0</v>
      </c>
      <c r="EG651" s="11"/>
      <c r="EH651" s="10">
        <f>Tableau1[[#This Row],[Colonne76]]</f>
        <v>0</v>
      </c>
      <c r="EI651" s="10"/>
      <c r="EJ651" s="10">
        <f ca="1">OFFSET(Tableau1[[#This Row],[Colonne19]],0,Tableau1[[#This Row],[Colonne130]]-1)</f>
        <v>0</v>
      </c>
      <c r="EK651" s="11"/>
      <c r="EL651" s="10">
        <f>Tableau1[[#This Row],[Colonne77]]</f>
        <v>0</v>
      </c>
      <c r="EM651" s="10"/>
      <c r="EN651" s="10">
        <f ca="1">OFFSET(Tableau1[[#This Row],[Colonne19]],0,Tableau1[[#This Row],[Colonne134]]-1)</f>
        <v>0</v>
      </c>
      <c r="EO651" s="11"/>
      <c r="EP651" s="10">
        <f>Tableau1[[#This Row],[Colonne78]]</f>
        <v>0</v>
      </c>
      <c r="EQ651" s="10"/>
      <c r="ER651" s="10">
        <f ca="1">OFFSET(Tableau1[[#This Row],[Colonne19]],0,Tableau1[[#This Row],[Colonne138]]-1)</f>
        <v>0</v>
      </c>
      <c r="ES651" s="11"/>
      <c r="ET651" s="10">
        <f>Tableau1[[#This Row],[Colonne79]]</f>
        <v>0</v>
      </c>
      <c r="EU651" s="10"/>
      <c r="EV651" s="10">
        <f ca="1">OFFSET(Tableau1[[#This Row],[Colonne19]],0,Tableau1[[#This Row],[Colonne142]]-1)</f>
        <v>0</v>
      </c>
      <c r="EW651" s="11"/>
      <c r="EX651" s="10">
        <f t="shared" ca="1" si="60"/>
        <v>0</v>
      </c>
      <c r="EY651" s="10">
        <f t="shared" ca="1" si="61"/>
        <v>0</v>
      </c>
      <c r="EZ651" s="10">
        <f t="shared" ca="1" si="62"/>
        <v>0</v>
      </c>
      <c r="FA651" s="10">
        <f t="shared" ca="1" si="63"/>
        <v>0</v>
      </c>
      <c r="FB651" s="10">
        <f t="shared" ca="1" si="64"/>
        <v>0</v>
      </c>
      <c r="FC651" s="10">
        <f t="shared" ca="1" si="65"/>
        <v>0</v>
      </c>
      <c r="FD651" s="11"/>
    </row>
    <row r="652" spans="1:160" x14ac:dyDescent="0.2">
      <c r="A652" s="25"/>
      <c r="B652" s="10"/>
      <c r="C652" s="13"/>
      <c r="D652" s="26"/>
      <c r="E652" s="10"/>
      <c r="F652" s="10"/>
      <c r="G652" s="10"/>
      <c r="H652" s="10"/>
      <c r="I652" s="10"/>
      <c r="J652" s="24"/>
      <c r="K652" s="13"/>
      <c r="L652" s="10"/>
      <c r="M652" s="13"/>
      <c r="N652" s="13"/>
      <c r="O652" s="33" t="e">
        <f>Tableau1[[#This Row],[Colonne14]]/Tableau1[[#This Row],[Colonne13]]</f>
        <v>#DIV/0!</v>
      </c>
      <c r="P652" s="57"/>
      <c r="Q652" s="59" t="e" cm="1">
        <f t="array" ref="Q652">SUM(Tableau1[[#This Row],[Colonne19]:[Colonne38]]/Tableau1[[#This Row],[Colonne11]])</f>
        <v>#DIV/0!</v>
      </c>
      <c r="R652" s="11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1"/>
      <c r="AN652" s="10" t="str" cm="1">
        <f t="array" ref="AN652">IFERROR(INDEX($S$2:$AL$2,MATCH(SMALL(Tableau1[[#This Row],[Colonne19]:[Colonne38]],1),Tableau1[[#This Row],[Colonne19]:[Colonne38]],0)),"")</f>
        <v/>
      </c>
      <c r="AO652" s="10" t="str">
        <f>IFERROR(INDEX($S$2:$AL$2,MATCH(SMALL(Tableau1[[#This Row],[Colonne19]:[Colonne38]],2),Tableau1[[#This Row],[Colonne19]:[Colonne38]],0)),"")</f>
        <v/>
      </c>
      <c r="AP652" s="10" t="str">
        <f>IFERROR(INDEX($S$2:$AL$2,MATCH(SMALL(Tableau1[[#This Row],[Colonne19]:[Colonne38]],3),Tableau1[[#This Row],[Colonne19]:[Colonne38]],0)),"")</f>
        <v/>
      </c>
      <c r="AQ652" s="10" t="str">
        <f>IFERROR(INDEX($S$2:$AL$2,MATCH(SMALL(Tableau1[[#This Row],[Colonne19]:[Colonne38]],4),Tableau1[[#This Row],[Colonne19]:[Colonne38]],0)),"")</f>
        <v/>
      </c>
      <c r="AR652" s="10" t="str">
        <f>IFERROR(INDEX($S$2:$AL$2,MATCH(SMALL(Tableau1[[#This Row],[Colonne19]:[Colonne38]],5),Tableau1[[#This Row],[Colonne19]:[Colonne38]],0)),"")</f>
        <v/>
      </c>
      <c r="AS652" s="10" t="str">
        <f>IFERROR(INDEX($S$2:$AL$2,MATCH(SMALL(Tableau1[[#This Row],[Colonne19]:[Colonne38]],6),Tableau1[[#This Row],[Colonne19]:[Colonne38]],0)),"")</f>
        <v/>
      </c>
      <c r="AT652" s="10" t="str">
        <f>IFERROR(INDEX($S$2:$AL$2,MATCH(SMALL(Tableau1[[#This Row],[Colonne19]:[Colonne38]],7),Tableau1[[#This Row],[Colonne19]:[Colonne38]],0)),"")</f>
        <v/>
      </c>
      <c r="AU652" s="10" t="str">
        <f>IFERROR(INDEX($S$2:$AL$2,MATCH(SMALL(Tableau1[[#This Row],[Colonne19]:[Colonne38]],8),Tableau1[[#This Row],[Colonne19]:[Colonne38]],0)),"")</f>
        <v/>
      </c>
      <c r="AV652" s="10" t="str">
        <f>IFERROR(INDEX($S$2:$AL$2,MATCH(SMALL(Tableau1[[#This Row],[Colonne19]:[Colonne38]],9),Tableau1[[#This Row],[Colonne19]:[Colonne38]],0)),"")</f>
        <v/>
      </c>
      <c r="AW652" s="10" t="str">
        <f>IFERROR(INDEX($S$2:$AL$2,MATCH(SMALL(Tableau1[[#This Row],[Colonne19]:[Colonne38]],10),Tableau1[[#This Row],[Colonne19]:[Colonne38]],0)),"")</f>
        <v/>
      </c>
      <c r="AX652" s="10" t="str">
        <f>IFERROR(INDEX($S$2:$AL$2,MATCH(SMALL(Tableau1[[#This Row],[Colonne19]:[Colonne38]],11),Tableau1[[#This Row],[Colonne19]:[Colonne38]],0)),"")</f>
        <v/>
      </c>
      <c r="AY652" s="10" t="str">
        <f>IFERROR(INDEX($S$2:$AL$2,MATCH(SMALL(Tableau1[[#This Row],[Colonne19]:[Colonne38]],12),Tableau1[[#This Row],[Colonne19]:[Colonne38]],0)),"")</f>
        <v/>
      </c>
      <c r="AZ652" s="10" t="str">
        <f>IFERROR(INDEX($S$2:$AL$2,MATCH(SMALL(Tableau1[[#This Row],[Colonne19]:[Colonne38]],13),Tableau1[[#This Row],[Colonne19]:[Colonne38]],0)),"")</f>
        <v/>
      </c>
      <c r="BA652" s="10" t="str">
        <f>IFERROR(INDEX($S$2:$AL$2,MATCH(SMALL(Tableau1[[#This Row],[Colonne19]:[Colonne38]],14),Tableau1[[#This Row],[Colonne19]:[Colonne38]],0)),"")</f>
        <v/>
      </c>
      <c r="BB652" s="10" t="str">
        <f>IFERROR(INDEX($S$2:$AL$2,MATCH(SMALL(Tableau1[[#This Row],[Colonne19]:[Colonne38]],15),Tableau1[[#This Row],[Colonne19]:[Colonne38]],0)),"")</f>
        <v/>
      </c>
      <c r="BC652" s="10" t="str">
        <f>IFERROR(INDEX($S$2:$AL$2,MATCH(SMALL(Tableau1[[#This Row],[Colonne19]:[Colonne38]],16),Tableau1[[#This Row],[Colonne19]:[Colonne38]],0)),"")</f>
        <v/>
      </c>
      <c r="BD652" s="10" t="str">
        <f>IFERROR(INDEX($S$2:$AL$2,MATCH(SMALL(Tableau1[[#This Row],[Colonne19]:[Colonne38]],17),Tableau1[[#This Row],[Colonne19]:[Colonne38]],0)),"")</f>
        <v/>
      </c>
      <c r="BE652" s="10" t="str">
        <f>IFERROR(INDEX($S$2:$AL$2,MATCH(SMALL(Tableau1[[#This Row],[Colonne19]:[Colonne38]],18),Tableau1[[#This Row],[Colonne19]:[Colonne38]],0)),"")</f>
        <v/>
      </c>
      <c r="BF652" s="10" t="str">
        <f>IFERROR(INDEX($S$2:$AL$2,MATCH(SMALL(Tableau1[[#This Row],[Colonne19]:[Colonne38]],19),Tableau1[[#This Row],[Colonne19]:[Colonne38]],0)),"")</f>
        <v/>
      </c>
      <c r="BG652" s="10" t="str">
        <f>IFERROR(INDEX($S$2:$AL$2,MATCH(SMALL(Tableau1[[#This Row],[Colonne19]:[Colonne38]],20),Tableau1[[#This Row],[Colonne19]:[Colonne38]],0)),"")</f>
        <v/>
      </c>
      <c r="BH652" s="11"/>
      <c r="BI652" s="10"/>
      <c r="BJ652" s="10"/>
      <c r="BK652" s="10"/>
      <c r="BL652" s="10"/>
      <c r="BM652" s="10"/>
      <c r="BN652" s="10"/>
      <c r="BO652" s="11"/>
      <c r="BP652" s="10" t="str" cm="1">
        <f t="array" ref="BP652">IFERROR(INDEX($AN652:$BG652,_xlfn.AGGREGATE(15,6,(COLUMN($AN652:$BG652)-COLUMN($AN$8)+1)/NOT(ISNA(MATCH($AN652:$BG652,$FF$1:$FF$6,0))),COLUMN($BV652:BV652))),"")</f>
        <v/>
      </c>
      <c r="BQ652" s="10" t="e" cm="1" vm="1">
        <f t="array" aca="1" ref="BQ652" ca="1">IFERROR(INDEX($AN652:$BG652,_xlfn.AGGREGATE(15,6,(COLUMN($AN652:$BG652)-COLUMN($AN$8)+1)/NOT(ISNA(MATCH($AN652:$BG652,$FF$1:$FF$6,0))),COLUMN($BV652:BW652))),"")</f>
        <v>#VALUE!</v>
      </c>
      <c r="BR652" s="10" t="e" cm="1" vm="2">
        <f t="array" aca="1" ref="BR652" ca="1">IFERROR(INDEX($AN652:$BG652,_xlfn.AGGREGATE(15,6,(COLUMN($AN652:$BG652)-COLUMN($AN$8)+1)/NOT(ISNA(MATCH($AN652:$BG652,$FF$1:$FF$6,0))),COLUMN($BV652:BX652))),"")</f>
        <v>#VALUE!</v>
      </c>
      <c r="BS652" s="10" t="e" cm="1" vm="3">
        <f t="array" aca="1" ref="BS652" ca="1">IFERROR(INDEX($AN652:$BG652,_xlfn.AGGREGATE(15,6,(COLUMN($AN652:$BG652)-COLUMN($AN$8)+1)/NOT(ISNA(MATCH($AN652:$BG652,$FF$1:$FF$6,0))),COLUMN($BV652:BY652))),"")</f>
        <v>#VALUE!</v>
      </c>
      <c r="BT652" s="10" t="e" cm="1" vm="4">
        <f t="array" aca="1" ref="BT652" ca="1">IFERROR(INDEX($AN652:$BG652,_xlfn.AGGREGATE(15,6,(COLUMN($AN652:$BG652)-COLUMN($AN$8)+1)/NOT(ISNA(MATCH($AN652:$BG652,$FF$1:$FF$6,0))),COLUMN($BV652:BZ652))),"")</f>
        <v>#VALUE!</v>
      </c>
      <c r="BU652" s="10" t="e" cm="1" vm="5">
        <f t="array" aca="1" ref="BU652" ca="1">IFERROR(INDEX($AN652:$BG652,_xlfn.AGGREGATE(15,6,(COLUMN($AN652:$BG652)-COLUMN($AN$8)+1)/NOT(ISNA(MATCH($AN652:$BG652,$FF$1:$FF$6,0))),COLUMN($BV652:CA652))),"")</f>
        <v>#VALUE!</v>
      </c>
      <c r="BV652" s="11"/>
      <c r="BW652" s="10" t="str" cm="1">
        <f t="array" ref="BW652">IFERROR(INDEX($BI652:$BN652,_xlfn.AGGREGATE(15,6,(COLUMN($BI652:$BN652)-COLUMN($BI$8)+1)/NOT(ISNA(MATCH($BI652:$BN652,$FF$1:$FF$6,0))),COLUMN($BW652:BW652))),"")</f>
        <v/>
      </c>
      <c r="BX652" s="10" t="e" cm="1" vm="1">
        <f t="array" aca="1" ref="BX652" ca="1">IFERROR(INDEX($BI652:$BN652,_xlfn.AGGREGATE(15,6,(COLUMN($BI652:$BN652)-COLUMN($BI$8)+1)/NOT(ISNA(MATCH($BI652:$BN652,$FF$1:$FF$6,0))),COLUMN($BW652:BX652))),"")</f>
        <v>#VALUE!</v>
      </c>
      <c r="BY652" s="10" t="e" cm="1" vm="2">
        <f t="array" aca="1" ref="BY652" ca="1">IFERROR(INDEX($BI652:$BN652,_xlfn.AGGREGATE(15,6,(COLUMN($BI652:$BN652)-COLUMN($BI$8)+1)/NOT(ISNA(MATCH($BI652:$BN652,$FF$1:$FF$6,0))),COLUMN($BW652:BY652))),"")</f>
        <v>#VALUE!</v>
      </c>
      <c r="BZ652" s="10" t="e" cm="1" vm="3">
        <f t="array" aca="1" ref="BZ652" ca="1">IFERROR(INDEX($BI652:$BN652,_xlfn.AGGREGATE(15,6,(COLUMN($BI652:$BN652)-COLUMN($BI$8)+1)/NOT(ISNA(MATCH($BI652:$BN652,$FF$1:$FF$6,0))),COLUMN($BW652:BZ652))),"")</f>
        <v>#VALUE!</v>
      </c>
      <c r="CA652" s="10" t="e" cm="1" vm="4">
        <f t="array" aca="1" ref="CA652" ca="1">IFERROR(INDEX($BI652:$BN652,_xlfn.AGGREGATE(15,6,(COLUMN($BI652:$BN652)-COLUMN($BI$8)+1)/NOT(ISNA(MATCH($BI652:$BN652,$FF$1:$FF$6,0))),COLUMN($BW652:CA652))),"")</f>
        <v>#VALUE!</v>
      </c>
      <c r="CB652" s="10" t="e" cm="1" vm="5">
        <f t="array" aca="1" ref="CB652" ca="1">IFERROR(INDEX($BI652:$BN652,_xlfn.AGGREGATE(15,6,(COLUMN($BI652:$BN652)-COLUMN($BI$8)+1)/NOT(ISNA(MATCH($BI652:$BN652,$FF$1:$FF$6,0))),COLUMN($BW652:CB652))),"")</f>
        <v>#VALUE!</v>
      </c>
      <c r="CC652" s="11"/>
      <c r="CD652" s="10"/>
      <c r="CE652" s="10"/>
      <c r="CF652" s="10"/>
      <c r="CG652" s="10"/>
      <c r="CH652" s="10"/>
      <c r="CI652" s="11"/>
      <c r="CJ652" s="10" cm="1">
        <f t="array" ref="CJ652">SUM(COUNTIF(CD652:CF652,$DH$3:$DM$3))</f>
        <v>0</v>
      </c>
      <c r="CK652" s="10" cm="1">
        <f t="array" ref="CK652">SUM(COUNTIF(CD652:CF652,$DH$2:$DL$2))</f>
        <v>0</v>
      </c>
      <c r="CL652" s="10" cm="1">
        <f t="array" ref="CL652">SUM(COUNTIF(CD652:CF652,$DM$2:$DQ$2))</f>
        <v>0</v>
      </c>
      <c r="CM652" s="11"/>
      <c r="CN652" s="10"/>
      <c r="CO652" s="10"/>
      <c r="CP652" s="11"/>
      <c r="CQ652" s="10"/>
      <c r="CR652" s="10"/>
      <c r="CS652" s="10"/>
      <c r="CT652" s="10"/>
      <c r="CU652" s="10"/>
      <c r="CV652" s="10"/>
      <c r="CW652" s="10"/>
      <c r="CX652" s="10"/>
      <c r="CY652" s="10"/>
      <c r="CZ652" s="10"/>
      <c r="DA652" s="10"/>
      <c r="DB652" s="10"/>
      <c r="DC652" s="10"/>
      <c r="DD652" s="10"/>
      <c r="DE652" s="10"/>
      <c r="DF652" s="10"/>
      <c r="DG652" s="11"/>
      <c r="DH652" s="10"/>
      <c r="DI652" s="10"/>
      <c r="DJ652" s="10"/>
      <c r="DK652" s="10"/>
      <c r="DL652" s="10"/>
      <c r="DM652" s="10"/>
      <c r="DN652" s="10"/>
      <c r="DO652" s="10"/>
      <c r="DP652" s="10"/>
      <c r="DQ652" s="10"/>
      <c r="DR652" s="10"/>
      <c r="DS652" s="10"/>
      <c r="DT652" s="10"/>
      <c r="DU652" s="10"/>
      <c r="DV652" s="10"/>
      <c r="DW652" s="10"/>
      <c r="DX652" s="10"/>
      <c r="DY652" s="10"/>
      <c r="DZ652" s="10"/>
      <c r="EA652" s="10"/>
      <c r="EB652" s="17" t="s">
        <v>42</v>
      </c>
      <c r="EC652" s="11"/>
      <c r="ED652" s="10">
        <f>Tableau1[[#This Row],[Colonne75]]</f>
        <v>0</v>
      </c>
      <c r="EE652" s="10"/>
      <c r="EF652" s="10">
        <f ca="1">OFFSET(Tableau1[[#This Row],[Colonne19]],0,Tableau1[[#This Row],[Colonne126]]-1)</f>
        <v>0</v>
      </c>
      <c r="EG652" s="11"/>
      <c r="EH652" s="10">
        <f>Tableau1[[#This Row],[Colonne76]]</f>
        <v>0</v>
      </c>
      <c r="EI652" s="10"/>
      <c r="EJ652" s="10">
        <f ca="1">OFFSET(Tableau1[[#This Row],[Colonne19]],0,Tableau1[[#This Row],[Colonne130]]-1)</f>
        <v>0</v>
      </c>
      <c r="EK652" s="11"/>
      <c r="EL652" s="10">
        <f>Tableau1[[#This Row],[Colonne77]]</f>
        <v>0</v>
      </c>
      <c r="EM652" s="10"/>
      <c r="EN652" s="10">
        <f ca="1">OFFSET(Tableau1[[#This Row],[Colonne19]],0,Tableau1[[#This Row],[Colonne134]]-1)</f>
        <v>0</v>
      </c>
      <c r="EO652" s="11"/>
      <c r="EP652" s="10">
        <f>Tableau1[[#This Row],[Colonne78]]</f>
        <v>0</v>
      </c>
      <c r="EQ652" s="10"/>
      <c r="ER652" s="10">
        <f ca="1">OFFSET(Tableau1[[#This Row],[Colonne19]],0,Tableau1[[#This Row],[Colonne138]]-1)</f>
        <v>0</v>
      </c>
      <c r="ES652" s="11"/>
      <c r="ET652" s="10">
        <f>Tableau1[[#This Row],[Colonne79]]</f>
        <v>0</v>
      </c>
      <c r="EU652" s="10"/>
      <c r="EV652" s="10">
        <f ca="1">OFFSET(Tableau1[[#This Row],[Colonne19]],0,Tableau1[[#This Row],[Colonne142]]-1)</f>
        <v>0</v>
      </c>
      <c r="EW652" s="11"/>
      <c r="EX652" s="10">
        <f t="shared" ca="1" si="60"/>
        <v>0</v>
      </c>
      <c r="EY652" s="10">
        <f t="shared" ca="1" si="61"/>
        <v>0</v>
      </c>
      <c r="EZ652" s="10">
        <f t="shared" ca="1" si="62"/>
        <v>0</v>
      </c>
      <c r="FA652" s="10">
        <f t="shared" ca="1" si="63"/>
        <v>0</v>
      </c>
      <c r="FB652" s="10">
        <f t="shared" ca="1" si="64"/>
        <v>0</v>
      </c>
      <c r="FC652" s="10">
        <f t="shared" ca="1" si="65"/>
        <v>0</v>
      </c>
      <c r="FD652" s="11"/>
    </row>
    <row r="653" spans="1:160" x14ac:dyDescent="0.2">
      <c r="A653" s="25"/>
      <c r="B653" s="10"/>
      <c r="C653" s="13"/>
      <c r="D653" s="26"/>
      <c r="E653" s="10"/>
      <c r="F653" s="10"/>
      <c r="G653" s="10"/>
      <c r="H653" s="10"/>
      <c r="I653" s="10"/>
      <c r="J653" s="24"/>
      <c r="K653" s="13"/>
      <c r="L653" s="10"/>
      <c r="M653" s="13"/>
      <c r="N653" s="13"/>
      <c r="O653" s="33" t="e">
        <f>Tableau1[[#This Row],[Colonne14]]/Tableau1[[#This Row],[Colonne13]]</f>
        <v>#DIV/0!</v>
      </c>
      <c r="P653" s="57"/>
      <c r="Q653" s="59" t="e" cm="1">
        <f t="array" ref="Q653">SUM(Tableau1[[#This Row],[Colonne19]:[Colonne38]]/Tableau1[[#This Row],[Colonne11]])</f>
        <v>#DIV/0!</v>
      </c>
      <c r="R653" s="11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1"/>
      <c r="AN653" s="10" t="str" cm="1">
        <f t="array" ref="AN653">IFERROR(INDEX($S$2:$AL$2,MATCH(SMALL(Tableau1[[#This Row],[Colonne19]:[Colonne38]],1),Tableau1[[#This Row],[Colonne19]:[Colonne38]],0)),"")</f>
        <v/>
      </c>
      <c r="AO653" s="10" t="str">
        <f>IFERROR(INDEX($S$2:$AL$2,MATCH(SMALL(Tableau1[[#This Row],[Colonne19]:[Colonne38]],2),Tableau1[[#This Row],[Colonne19]:[Colonne38]],0)),"")</f>
        <v/>
      </c>
      <c r="AP653" s="10" t="str">
        <f>IFERROR(INDEX($S$2:$AL$2,MATCH(SMALL(Tableau1[[#This Row],[Colonne19]:[Colonne38]],3),Tableau1[[#This Row],[Colonne19]:[Colonne38]],0)),"")</f>
        <v/>
      </c>
      <c r="AQ653" s="10" t="str">
        <f>IFERROR(INDEX($S$2:$AL$2,MATCH(SMALL(Tableau1[[#This Row],[Colonne19]:[Colonne38]],4),Tableau1[[#This Row],[Colonne19]:[Colonne38]],0)),"")</f>
        <v/>
      </c>
      <c r="AR653" s="10" t="str">
        <f>IFERROR(INDEX($S$2:$AL$2,MATCH(SMALL(Tableau1[[#This Row],[Colonne19]:[Colonne38]],5),Tableau1[[#This Row],[Colonne19]:[Colonne38]],0)),"")</f>
        <v/>
      </c>
      <c r="AS653" s="10" t="str">
        <f>IFERROR(INDEX($S$2:$AL$2,MATCH(SMALL(Tableau1[[#This Row],[Colonne19]:[Colonne38]],6),Tableau1[[#This Row],[Colonne19]:[Colonne38]],0)),"")</f>
        <v/>
      </c>
      <c r="AT653" s="10" t="str">
        <f>IFERROR(INDEX($S$2:$AL$2,MATCH(SMALL(Tableau1[[#This Row],[Colonne19]:[Colonne38]],7),Tableau1[[#This Row],[Colonne19]:[Colonne38]],0)),"")</f>
        <v/>
      </c>
      <c r="AU653" s="10" t="str">
        <f>IFERROR(INDEX($S$2:$AL$2,MATCH(SMALL(Tableau1[[#This Row],[Colonne19]:[Colonne38]],8),Tableau1[[#This Row],[Colonne19]:[Colonne38]],0)),"")</f>
        <v/>
      </c>
      <c r="AV653" s="10" t="str">
        <f>IFERROR(INDEX($S$2:$AL$2,MATCH(SMALL(Tableau1[[#This Row],[Colonne19]:[Colonne38]],9),Tableau1[[#This Row],[Colonne19]:[Colonne38]],0)),"")</f>
        <v/>
      </c>
      <c r="AW653" s="10" t="str">
        <f>IFERROR(INDEX($S$2:$AL$2,MATCH(SMALL(Tableau1[[#This Row],[Colonne19]:[Colonne38]],10),Tableau1[[#This Row],[Colonne19]:[Colonne38]],0)),"")</f>
        <v/>
      </c>
      <c r="AX653" s="10" t="str">
        <f>IFERROR(INDEX($S$2:$AL$2,MATCH(SMALL(Tableau1[[#This Row],[Colonne19]:[Colonne38]],11),Tableau1[[#This Row],[Colonne19]:[Colonne38]],0)),"")</f>
        <v/>
      </c>
      <c r="AY653" s="10" t="str">
        <f>IFERROR(INDEX($S$2:$AL$2,MATCH(SMALL(Tableau1[[#This Row],[Colonne19]:[Colonne38]],12),Tableau1[[#This Row],[Colonne19]:[Colonne38]],0)),"")</f>
        <v/>
      </c>
      <c r="AZ653" s="10" t="str">
        <f>IFERROR(INDEX($S$2:$AL$2,MATCH(SMALL(Tableau1[[#This Row],[Colonne19]:[Colonne38]],13),Tableau1[[#This Row],[Colonne19]:[Colonne38]],0)),"")</f>
        <v/>
      </c>
      <c r="BA653" s="10" t="str">
        <f>IFERROR(INDEX($S$2:$AL$2,MATCH(SMALL(Tableau1[[#This Row],[Colonne19]:[Colonne38]],14),Tableau1[[#This Row],[Colonne19]:[Colonne38]],0)),"")</f>
        <v/>
      </c>
      <c r="BB653" s="10" t="str">
        <f>IFERROR(INDEX($S$2:$AL$2,MATCH(SMALL(Tableau1[[#This Row],[Colonne19]:[Colonne38]],15),Tableau1[[#This Row],[Colonne19]:[Colonne38]],0)),"")</f>
        <v/>
      </c>
      <c r="BC653" s="10" t="str">
        <f>IFERROR(INDEX($S$2:$AL$2,MATCH(SMALL(Tableau1[[#This Row],[Colonne19]:[Colonne38]],16),Tableau1[[#This Row],[Colonne19]:[Colonne38]],0)),"")</f>
        <v/>
      </c>
      <c r="BD653" s="10" t="str">
        <f>IFERROR(INDEX($S$2:$AL$2,MATCH(SMALL(Tableau1[[#This Row],[Colonne19]:[Colonne38]],17),Tableau1[[#This Row],[Colonne19]:[Colonne38]],0)),"")</f>
        <v/>
      </c>
      <c r="BE653" s="10" t="str">
        <f>IFERROR(INDEX($S$2:$AL$2,MATCH(SMALL(Tableau1[[#This Row],[Colonne19]:[Colonne38]],18),Tableau1[[#This Row],[Colonne19]:[Colonne38]],0)),"")</f>
        <v/>
      </c>
      <c r="BF653" s="10" t="str">
        <f>IFERROR(INDEX($S$2:$AL$2,MATCH(SMALL(Tableau1[[#This Row],[Colonne19]:[Colonne38]],19),Tableau1[[#This Row],[Colonne19]:[Colonne38]],0)),"")</f>
        <v/>
      </c>
      <c r="BG653" s="10" t="str">
        <f>IFERROR(INDEX($S$2:$AL$2,MATCH(SMALL(Tableau1[[#This Row],[Colonne19]:[Colonne38]],20),Tableau1[[#This Row],[Colonne19]:[Colonne38]],0)),"")</f>
        <v/>
      </c>
      <c r="BH653" s="11"/>
      <c r="BI653" s="10"/>
      <c r="BJ653" s="10"/>
      <c r="BK653" s="10"/>
      <c r="BL653" s="10"/>
      <c r="BM653" s="10"/>
      <c r="BN653" s="10"/>
      <c r="BO653" s="11"/>
      <c r="BP653" s="10" t="str" cm="1">
        <f t="array" ref="BP653">IFERROR(INDEX($AN653:$BG653,_xlfn.AGGREGATE(15,6,(COLUMN($AN653:$BG653)-COLUMN($AN$8)+1)/NOT(ISNA(MATCH($AN653:$BG653,$FF$1:$FF$6,0))),COLUMN($BV653:BV653))),"")</f>
        <v/>
      </c>
      <c r="BQ653" s="10" t="e" cm="1" vm="1">
        <f t="array" aca="1" ref="BQ653" ca="1">IFERROR(INDEX($AN653:$BG653,_xlfn.AGGREGATE(15,6,(COLUMN($AN653:$BG653)-COLUMN($AN$8)+1)/NOT(ISNA(MATCH($AN653:$BG653,$FF$1:$FF$6,0))),COLUMN($BV653:BW653))),"")</f>
        <v>#VALUE!</v>
      </c>
      <c r="BR653" s="10" t="e" cm="1" vm="2">
        <f t="array" aca="1" ref="BR653" ca="1">IFERROR(INDEX($AN653:$BG653,_xlfn.AGGREGATE(15,6,(COLUMN($AN653:$BG653)-COLUMN($AN$8)+1)/NOT(ISNA(MATCH($AN653:$BG653,$FF$1:$FF$6,0))),COLUMN($BV653:BX653))),"")</f>
        <v>#VALUE!</v>
      </c>
      <c r="BS653" s="10" t="e" cm="1" vm="3">
        <f t="array" aca="1" ref="BS653" ca="1">IFERROR(INDEX($AN653:$BG653,_xlfn.AGGREGATE(15,6,(COLUMN($AN653:$BG653)-COLUMN($AN$8)+1)/NOT(ISNA(MATCH($AN653:$BG653,$FF$1:$FF$6,0))),COLUMN($BV653:BY653))),"")</f>
        <v>#VALUE!</v>
      </c>
      <c r="BT653" s="10" t="e" cm="1" vm="4">
        <f t="array" aca="1" ref="BT653" ca="1">IFERROR(INDEX($AN653:$BG653,_xlfn.AGGREGATE(15,6,(COLUMN($AN653:$BG653)-COLUMN($AN$8)+1)/NOT(ISNA(MATCH($AN653:$BG653,$FF$1:$FF$6,0))),COLUMN($BV653:BZ653))),"")</f>
        <v>#VALUE!</v>
      </c>
      <c r="BU653" s="10" t="e" cm="1" vm="5">
        <f t="array" aca="1" ref="BU653" ca="1">IFERROR(INDEX($AN653:$BG653,_xlfn.AGGREGATE(15,6,(COLUMN($AN653:$BG653)-COLUMN($AN$8)+1)/NOT(ISNA(MATCH($AN653:$BG653,$FF$1:$FF$6,0))),COLUMN($BV653:CA653))),"")</f>
        <v>#VALUE!</v>
      </c>
      <c r="BV653" s="11"/>
      <c r="BW653" s="10" t="str" cm="1">
        <f t="array" ref="BW653">IFERROR(INDEX($BI653:$BN653,_xlfn.AGGREGATE(15,6,(COLUMN($BI653:$BN653)-COLUMN($BI$8)+1)/NOT(ISNA(MATCH($BI653:$BN653,$FF$1:$FF$6,0))),COLUMN($BW653:BW653))),"")</f>
        <v/>
      </c>
      <c r="BX653" s="10" t="e" cm="1" vm="1">
        <f t="array" aca="1" ref="BX653" ca="1">IFERROR(INDEX($BI653:$BN653,_xlfn.AGGREGATE(15,6,(COLUMN($BI653:$BN653)-COLUMN($BI$8)+1)/NOT(ISNA(MATCH($BI653:$BN653,$FF$1:$FF$6,0))),COLUMN($BW653:BX653))),"")</f>
        <v>#VALUE!</v>
      </c>
      <c r="BY653" s="10" t="e" cm="1" vm="2">
        <f t="array" aca="1" ref="BY653" ca="1">IFERROR(INDEX($BI653:$BN653,_xlfn.AGGREGATE(15,6,(COLUMN($BI653:$BN653)-COLUMN($BI$8)+1)/NOT(ISNA(MATCH($BI653:$BN653,$FF$1:$FF$6,0))),COLUMN($BW653:BY653))),"")</f>
        <v>#VALUE!</v>
      </c>
      <c r="BZ653" s="10" t="e" cm="1" vm="3">
        <f t="array" aca="1" ref="BZ653" ca="1">IFERROR(INDEX($BI653:$BN653,_xlfn.AGGREGATE(15,6,(COLUMN($BI653:$BN653)-COLUMN($BI$8)+1)/NOT(ISNA(MATCH($BI653:$BN653,$FF$1:$FF$6,0))),COLUMN($BW653:BZ653))),"")</f>
        <v>#VALUE!</v>
      </c>
      <c r="CA653" s="10" t="e" cm="1" vm="4">
        <f t="array" aca="1" ref="CA653" ca="1">IFERROR(INDEX($BI653:$BN653,_xlfn.AGGREGATE(15,6,(COLUMN($BI653:$BN653)-COLUMN($BI$8)+1)/NOT(ISNA(MATCH($BI653:$BN653,$FF$1:$FF$6,0))),COLUMN($BW653:CA653))),"")</f>
        <v>#VALUE!</v>
      </c>
      <c r="CB653" s="10" t="e" cm="1" vm="5">
        <f t="array" aca="1" ref="CB653" ca="1">IFERROR(INDEX($BI653:$BN653,_xlfn.AGGREGATE(15,6,(COLUMN($BI653:$BN653)-COLUMN($BI$8)+1)/NOT(ISNA(MATCH($BI653:$BN653,$FF$1:$FF$6,0))),COLUMN($BW653:CB653))),"")</f>
        <v>#VALUE!</v>
      </c>
      <c r="CC653" s="11"/>
      <c r="CD653" s="10"/>
      <c r="CE653" s="10"/>
      <c r="CF653" s="10"/>
      <c r="CG653" s="10"/>
      <c r="CH653" s="10"/>
      <c r="CI653" s="11"/>
      <c r="CJ653" s="10" cm="1">
        <f t="array" ref="CJ653">SUM(COUNTIF(CD653:CF653,$DH$3:$DM$3))</f>
        <v>0</v>
      </c>
      <c r="CK653" s="10" cm="1">
        <f t="array" ref="CK653">SUM(COUNTIF(CD653:CF653,$DH$2:$DL$2))</f>
        <v>0</v>
      </c>
      <c r="CL653" s="10" cm="1">
        <f t="array" ref="CL653">SUM(COUNTIF(CD653:CF653,$DM$2:$DQ$2))</f>
        <v>0</v>
      </c>
      <c r="CM653" s="11"/>
      <c r="CN653" s="10"/>
      <c r="CO653" s="10"/>
      <c r="CP653" s="11"/>
      <c r="CQ653" s="10"/>
      <c r="CR653" s="10"/>
      <c r="CS653" s="10"/>
      <c r="CT653" s="10"/>
      <c r="CU653" s="10"/>
      <c r="CV653" s="10"/>
      <c r="CW653" s="10"/>
      <c r="CX653" s="10"/>
      <c r="CY653" s="10"/>
      <c r="CZ653" s="10"/>
      <c r="DA653" s="10"/>
      <c r="DB653" s="10"/>
      <c r="DC653" s="10"/>
      <c r="DD653" s="10"/>
      <c r="DE653" s="10"/>
      <c r="DF653" s="10"/>
      <c r="DG653" s="11"/>
      <c r="DH653" s="10"/>
      <c r="DI653" s="10"/>
      <c r="DJ653" s="10"/>
      <c r="DK653" s="10"/>
      <c r="DL653" s="10"/>
      <c r="DM653" s="10"/>
      <c r="DN653" s="10"/>
      <c r="DO653" s="10"/>
      <c r="DP653" s="10"/>
      <c r="DQ653" s="10"/>
      <c r="DR653" s="10"/>
      <c r="DS653" s="10"/>
      <c r="DT653" s="10"/>
      <c r="DU653" s="10"/>
      <c r="DV653" s="10"/>
      <c r="DW653" s="10"/>
      <c r="DX653" s="10"/>
      <c r="DY653" s="10"/>
      <c r="DZ653" s="10"/>
      <c r="EA653" s="10"/>
      <c r="EB653" s="17" t="s">
        <v>42</v>
      </c>
      <c r="EC653" s="11"/>
      <c r="ED653" s="10">
        <f>Tableau1[[#This Row],[Colonne75]]</f>
        <v>0</v>
      </c>
      <c r="EE653" s="10"/>
      <c r="EF653" s="10">
        <f ca="1">OFFSET(Tableau1[[#This Row],[Colonne19]],0,Tableau1[[#This Row],[Colonne126]]-1)</f>
        <v>0</v>
      </c>
      <c r="EG653" s="11"/>
      <c r="EH653" s="10">
        <f>Tableau1[[#This Row],[Colonne76]]</f>
        <v>0</v>
      </c>
      <c r="EI653" s="10"/>
      <c r="EJ653" s="10">
        <f ca="1">OFFSET(Tableau1[[#This Row],[Colonne19]],0,Tableau1[[#This Row],[Colonne130]]-1)</f>
        <v>0</v>
      </c>
      <c r="EK653" s="11"/>
      <c r="EL653" s="10">
        <f>Tableau1[[#This Row],[Colonne77]]</f>
        <v>0</v>
      </c>
      <c r="EM653" s="10"/>
      <c r="EN653" s="10">
        <f ca="1">OFFSET(Tableau1[[#This Row],[Colonne19]],0,Tableau1[[#This Row],[Colonne134]]-1)</f>
        <v>0</v>
      </c>
      <c r="EO653" s="11"/>
      <c r="EP653" s="10">
        <f>Tableau1[[#This Row],[Colonne78]]</f>
        <v>0</v>
      </c>
      <c r="EQ653" s="10"/>
      <c r="ER653" s="10">
        <f ca="1">OFFSET(Tableau1[[#This Row],[Colonne19]],0,Tableau1[[#This Row],[Colonne138]]-1)</f>
        <v>0</v>
      </c>
      <c r="ES653" s="11"/>
      <c r="ET653" s="10">
        <f>Tableau1[[#This Row],[Colonne79]]</f>
        <v>0</v>
      </c>
      <c r="EU653" s="10"/>
      <c r="EV653" s="10">
        <f ca="1">OFFSET(Tableau1[[#This Row],[Colonne19]],0,Tableau1[[#This Row],[Colonne142]]-1)</f>
        <v>0</v>
      </c>
      <c r="EW653" s="11"/>
      <c r="EX653" s="10">
        <f t="shared" ca="1" si="60"/>
        <v>0</v>
      </c>
      <c r="EY653" s="10">
        <f t="shared" ca="1" si="61"/>
        <v>0</v>
      </c>
      <c r="EZ653" s="10">
        <f t="shared" ca="1" si="62"/>
        <v>0</v>
      </c>
      <c r="FA653" s="10">
        <f t="shared" ca="1" si="63"/>
        <v>0</v>
      </c>
      <c r="FB653" s="10">
        <f t="shared" ca="1" si="64"/>
        <v>0</v>
      </c>
      <c r="FC653" s="10">
        <f t="shared" ca="1" si="65"/>
        <v>0</v>
      </c>
      <c r="FD653" s="11"/>
    </row>
    <row r="654" spans="1:160" x14ac:dyDescent="0.2">
      <c r="A654" s="25"/>
      <c r="B654" s="10"/>
      <c r="C654" s="13"/>
      <c r="D654" s="26"/>
      <c r="E654" s="10"/>
      <c r="F654" s="10"/>
      <c r="G654" s="10"/>
      <c r="H654" s="10"/>
      <c r="I654" s="10"/>
      <c r="J654" s="24"/>
      <c r="K654" s="13"/>
      <c r="L654" s="10"/>
      <c r="M654" s="13"/>
      <c r="N654" s="13"/>
      <c r="O654" s="33" t="e">
        <f>Tableau1[[#This Row],[Colonne14]]/Tableau1[[#This Row],[Colonne13]]</f>
        <v>#DIV/0!</v>
      </c>
      <c r="P654" s="57"/>
      <c r="Q654" s="59" t="e" cm="1">
        <f t="array" ref="Q654">SUM(Tableau1[[#This Row],[Colonne19]:[Colonne38]]/Tableau1[[#This Row],[Colonne11]])</f>
        <v>#DIV/0!</v>
      </c>
      <c r="R654" s="11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1"/>
      <c r="AN654" s="10" t="str" cm="1">
        <f t="array" ref="AN654">IFERROR(INDEX($S$2:$AL$2,MATCH(SMALL(Tableau1[[#This Row],[Colonne19]:[Colonne38]],1),Tableau1[[#This Row],[Colonne19]:[Colonne38]],0)),"")</f>
        <v/>
      </c>
      <c r="AO654" s="10" t="str">
        <f>IFERROR(INDEX($S$2:$AL$2,MATCH(SMALL(Tableau1[[#This Row],[Colonne19]:[Colonne38]],2),Tableau1[[#This Row],[Colonne19]:[Colonne38]],0)),"")</f>
        <v/>
      </c>
      <c r="AP654" s="10" t="str">
        <f>IFERROR(INDEX($S$2:$AL$2,MATCH(SMALL(Tableau1[[#This Row],[Colonne19]:[Colonne38]],3),Tableau1[[#This Row],[Colonne19]:[Colonne38]],0)),"")</f>
        <v/>
      </c>
      <c r="AQ654" s="10" t="str">
        <f>IFERROR(INDEX($S$2:$AL$2,MATCH(SMALL(Tableau1[[#This Row],[Colonne19]:[Colonne38]],4),Tableau1[[#This Row],[Colonne19]:[Colonne38]],0)),"")</f>
        <v/>
      </c>
      <c r="AR654" s="10" t="str">
        <f>IFERROR(INDEX($S$2:$AL$2,MATCH(SMALL(Tableau1[[#This Row],[Colonne19]:[Colonne38]],5),Tableau1[[#This Row],[Colonne19]:[Colonne38]],0)),"")</f>
        <v/>
      </c>
      <c r="AS654" s="10" t="str">
        <f>IFERROR(INDEX($S$2:$AL$2,MATCH(SMALL(Tableau1[[#This Row],[Colonne19]:[Colonne38]],6),Tableau1[[#This Row],[Colonne19]:[Colonne38]],0)),"")</f>
        <v/>
      </c>
      <c r="AT654" s="10" t="str">
        <f>IFERROR(INDEX($S$2:$AL$2,MATCH(SMALL(Tableau1[[#This Row],[Colonne19]:[Colonne38]],7),Tableau1[[#This Row],[Colonne19]:[Colonne38]],0)),"")</f>
        <v/>
      </c>
      <c r="AU654" s="10" t="str">
        <f>IFERROR(INDEX($S$2:$AL$2,MATCH(SMALL(Tableau1[[#This Row],[Colonne19]:[Colonne38]],8),Tableau1[[#This Row],[Colonne19]:[Colonne38]],0)),"")</f>
        <v/>
      </c>
      <c r="AV654" s="10" t="str">
        <f>IFERROR(INDEX($S$2:$AL$2,MATCH(SMALL(Tableau1[[#This Row],[Colonne19]:[Colonne38]],9),Tableau1[[#This Row],[Colonne19]:[Colonne38]],0)),"")</f>
        <v/>
      </c>
      <c r="AW654" s="10" t="str">
        <f>IFERROR(INDEX($S$2:$AL$2,MATCH(SMALL(Tableau1[[#This Row],[Colonne19]:[Colonne38]],10),Tableau1[[#This Row],[Colonne19]:[Colonne38]],0)),"")</f>
        <v/>
      </c>
      <c r="AX654" s="10" t="str">
        <f>IFERROR(INDEX($S$2:$AL$2,MATCH(SMALL(Tableau1[[#This Row],[Colonne19]:[Colonne38]],11),Tableau1[[#This Row],[Colonne19]:[Colonne38]],0)),"")</f>
        <v/>
      </c>
      <c r="AY654" s="10" t="str">
        <f>IFERROR(INDEX($S$2:$AL$2,MATCH(SMALL(Tableau1[[#This Row],[Colonne19]:[Colonne38]],12),Tableau1[[#This Row],[Colonne19]:[Colonne38]],0)),"")</f>
        <v/>
      </c>
      <c r="AZ654" s="10" t="str">
        <f>IFERROR(INDEX($S$2:$AL$2,MATCH(SMALL(Tableau1[[#This Row],[Colonne19]:[Colonne38]],13),Tableau1[[#This Row],[Colonne19]:[Colonne38]],0)),"")</f>
        <v/>
      </c>
      <c r="BA654" s="10" t="str">
        <f>IFERROR(INDEX($S$2:$AL$2,MATCH(SMALL(Tableau1[[#This Row],[Colonne19]:[Colonne38]],14),Tableau1[[#This Row],[Colonne19]:[Colonne38]],0)),"")</f>
        <v/>
      </c>
      <c r="BB654" s="10" t="str">
        <f>IFERROR(INDEX($S$2:$AL$2,MATCH(SMALL(Tableau1[[#This Row],[Colonne19]:[Colonne38]],15),Tableau1[[#This Row],[Colonne19]:[Colonne38]],0)),"")</f>
        <v/>
      </c>
      <c r="BC654" s="10" t="str">
        <f>IFERROR(INDEX($S$2:$AL$2,MATCH(SMALL(Tableau1[[#This Row],[Colonne19]:[Colonne38]],16),Tableau1[[#This Row],[Colonne19]:[Colonne38]],0)),"")</f>
        <v/>
      </c>
      <c r="BD654" s="10" t="str">
        <f>IFERROR(INDEX($S$2:$AL$2,MATCH(SMALL(Tableau1[[#This Row],[Colonne19]:[Colonne38]],17),Tableau1[[#This Row],[Colonne19]:[Colonne38]],0)),"")</f>
        <v/>
      </c>
      <c r="BE654" s="10" t="str">
        <f>IFERROR(INDEX($S$2:$AL$2,MATCH(SMALL(Tableau1[[#This Row],[Colonne19]:[Colonne38]],18),Tableau1[[#This Row],[Colonne19]:[Colonne38]],0)),"")</f>
        <v/>
      </c>
      <c r="BF654" s="10" t="str">
        <f>IFERROR(INDEX($S$2:$AL$2,MATCH(SMALL(Tableau1[[#This Row],[Colonne19]:[Colonne38]],19),Tableau1[[#This Row],[Colonne19]:[Colonne38]],0)),"")</f>
        <v/>
      </c>
      <c r="BG654" s="10" t="str">
        <f>IFERROR(INDEX($S$2:$AL$2,MATCH(SMALL(Tableau1[[#This Row],[Colonne19]:[Colonne38]],20),Tableau1[[#This Row],[Colonne19]:[Colonne38]],0)),"")</f>
        <v/>
      </c>
      <c r="BH654" s="11"/>
      <c r="BI654" s="10"/>
      <c r="BJ654" s="10"/>
      <c r="BK654" s="10"/>
      <c r="BL654" s="10"/>
      <c r="BM654" s="10"/>
      <c r="BN654" s="10"/>
      <c r="BO654" s="11"/>
      <c r="BP654" s="10" t="str" cm="1">
        <f t="array" ref="BP654">IFERROR(INDEX($AN654:$BG654,_xlfn.AGGREGATE(15,6,(COLUMN($AN654:$BG654)-COLUMN($AN$8)+1)/NOT(ISNA(MATCH($AN654:$BG654,$FF$1:$FF$6,0))),COLUMN($BV654:BV654))),"")</f>
        <v/>
      </c>
      <c r="BQ654" s="10" t="e" cm="1" vm="1">
        <f t="array" aca="1" ref="BQ654" ca="1">IFERROR(INDEX($AN654:$BG654,_xlfn.AGGREGATE(15,6,(COLUMN($AN654:$BG654)-COLUMN($AN$8)+1)/NOT(ISNA(MATCH($AN654:$BG654,$FF$1:$FF$6,0))),COLUMN($BV654:BW654))),"")</f>
        <v>#VALUE!</v>
      </c>
      <c r="BR654" s="10" t="e" cm="1" vm="2">
        <f t="array" aca="1" ref="BR654" ca="1">IFERROR(INDEX($AN654:$BG654,_xlfn.AGGREGATE(15,6,(COLUMN($AN654:$BG654)-COLUMN($AN$8)+1)/NOT(ISNA(MATCH($AN654:$BG654,$FF$1:$FF$6,0))),COLUMN($BV654:BX654))),"")</f>
        <v>#VALUE!</v>
      </c>
      <c r="BS654" s="10" t="e" cm="1" vm="3">
        <f t="array" aca="1" ref="BS654" ca="1">IFERROR(INDEX($AN654:$BG654,_xlfn.AGGREGATE(15,6,(COLUMN($AN654:$BG654)-COLUMN($AN$8)+1)/NOT(ISNA(MATCH($AN654:$BG654,$FF$1:$FF$6,0))),COLUMN($BV654:BY654))),"")</f>
        <v>#VALUE!</v>
      </c>
      <c r="BT654" s="10" t="e" cm="1" vm="4">
        <f t="array" aca="1" ref="BT654" ca="1">IFERROR(INDEX($AN654:$BG654,_xlfn.AGGREGATE(15,6,(COLUMN($AN654:$BG654)-COLUMN($AN$8)+1)/NOT(ISNA(MATCH($AN654:$BG654,$FF$1:$FF$6,0))),COLUMN($BV654:BZ654))),"")</f>
        <v>#VALUE!</v>
      </c>
      <c r="BU654" s="10" t="e" cm="1" vm="5">
        <f t="array" aca="1" ref="BU654" ca="1">IFERROR(INDEX($AN654:$BG654,_xlfn.AGGREGATE(15,6,(COLUMN($AN654:$BG654)-COLUMN($AN$8)+1)/NOT(ISNA(MATCH($AN654:$BG654,$FF$1:$FF$6,0))),COLUMN($BV654:CA654))),"")</f>
        <v>#VALUE!</v>
      </c>
      <c r="BV654" s="11"/>
      <c r="BW654" s="10" t="str" cm="1">
        <f t="array" ref="BW654">IFERROR(INDEX($BI654:$BN654,_xlfn.AGGREGATE(15,6,(COLUMN($BI654:$BN654)-COLUMN($BI$8)+1)/NOT(ISNA(MATCH($BI654:$BN654,$FF$1:$FF$6,0))),COLUMN($BW654:BW654))),"")</f>
        <v/>
      </c>
      <c r="BX654" s="10" t="e" cm="1" vm="1">
        <f t="array" aca="1" ref="BX654" ca="1">IFERROR(INDEX($BI654:$BN654,_xlfn.AGGREGATE(15,6,(COLUMN($BI654:$BN654)-COLUMN($BI$8)+1)/NOT(ISNA(MATCH($BI654:$BN654,$FF$1:$FF$6,0))),COLUMN($BW654:BX654))),"")</f>
        <v>#VALUE!</v>
      </c>
      <c r="BY654" s="10" t="e" cm="1" vm="2">
        <f t="array" aca="1" ref="BY654" ca="1">IFERROR(INDEX($BI654:$BN654,_xlfn.AGGREGATE(15,6,(COLUMN($BI654:$BN654)-COLUMN($BI$8)+1)/NOT(ISNA(MATCH($BI654:$BN654,$FF$1:$FF$6,0))),COLUMN($BW654:BY654))),"")</f>
        <v>#VALUE!</v>
      </c>
      <c r="BZ654" s="10" t="e" cm="1" vm="3">
        <f t="array" aca="1" ref="BZ654" ca="1">IFERROR(INDEX($BI654:$BN654,_xlfn.AGGREGATE(15,6,(COLUMN($BI654:$BN654)-COLUMN($BI$8)+1)/NOT(ISNA(MATCH($BI654:$BN654,$FF$1:$FF$6,0))),COLUMN($BW654:BZ654))),"")</f>
        <v>#VALUE!</v>
      </c>
      <c r="CA654" s="10" t="e" cm="1" vm="4">
        <f t="array" aca="1" ref="CA654" ca="1">IFERROR(INDEX($BI654:$BN654,_xlfn.AGGREGATE(15,6,(COLUMN($BI654:$BN654)-COLUMN($BI$8)+1)/NOT(ISNA(MATCH($BI654:$BN654,$FF$1:$FF$6,0))),COLUMN($BW654:CA654))),"")</f>
        <v>#VALUE!</v>
      </c>
      <c r="CB654" s="10" t="e" cm="1" vm="5">
        <f t="array" aca="1" ref="CB654" ca="1">IFERROR(INDEX($BI654:$BN654,_xlfn.AGGREGATE(15,6,(COLUMN($BI654:$BN654)-COLUMN($BI$8)+1)/NOT(ISNA(MATCH($BI654:$BN654,$FF$1:$FF$6,0))),COLUMN($BW654:CB654))),"")</f>
        <v>#VALUE!</v>
      </c>
      <c r="CC654" s="11"/>
      <c r="CD654" s="10"/>
      <c r="CE654" s="10"/>
      <c r="CF654" s="10"/>
      <c r="CG654" s="10"/>
      <c r="CH654" s="10"/>
      <c r="CI654" s="11"/>
      <c r="CJ654" s="10" cm="1">
        <f t="array" ref="CJ654">SUM(COUNTIF(CD654:CF654,$DH$3:$DM$3))</f>
        <v>0</v>
      </c>
      <c r="CK654" s="10" cm="1">
        <f t="array" ref="CK654">SUM(COUNTIF(CD654:CF654,$DH$2:$DL$2))</f>
        <v>0</v>
      </c>
      <c r="CL654" s="10" cm="1">
        <f t="array" ref="CL654">SUM(COUNTIF(CD654:CF654,$DM$2:$DQ$2))</f>
        <v>0</v>
      </c>
      <c r="CM654" s="11"/>
      <c r="CN654" s="10"/>
      <c r="CO654" s="10"/>
      <c r="CP654" s="11"/>
      <c r="CQ654" s="10"/>
      <c r="CR654" s="10"/>
      <c r="CS654" s="10"/>
      <c r="CT654" s="10"/>
      <c r="CU654" s="10"/>
      <c r="CV654" s="10"/>
      <c r="CW654" s="10"/>
      <c r="CX654" s="10"/>
      <c r="CY654" s="10"/>
      <c r="CZ654" s="10"/>
      <c r="DA654" s="10"/>
      <c r="DB654" s="10"/>
      <c r="DC654" s="10"/>
      <c r="DD654" s="10"/>
      <c r="DE654" s="10"/>
      <c r="DF654" s="10"/>
      <c r="DG654" s="11"/>
      <c r="DH654" s="10"/>
      <c r="DI654" s="10"/>
      <c r="DJ654" s="10"/>
      <c r="DK654" s="10"/>
      <c r="DL654" s="10"/>
      <c r="DM654" s="10"/>
      <c r="DN654" s="10"/>
      <c r="DO654" s="10"/>
      <c r="DP654" s="10"/>
      <c r="DQ654" s="10"/>
      <c r="DR654" s="10"/>
      <c r="DS654" s="10"/>
      <c r="DT654" s="10"/>
      <c r="DU654" s="10"/>
      <c r="DV654" s="10"/>
      <c r="DW654" s="10"/>
      <c r="DX654" s="10"/>
      <c r="DY654" s="10"/>
      <c r="DZ654" s="10"/>
      <c r="EA654" s="10"/>
      <c r="EB654" s="17" t="s">
        <v>42</v>
      </c>
      <c r="EC654" s="11"/>
      <c r="ED654" s="10">
        <f>Tableau1[[#This Row],[Colonne75]]</f>
        <v>0</v>
      </c>
      <c r="EE654" s="10"/>
      <c r="EF654" s="10">
        <f ca="1">OFFSET(Tableau1[[#This Row],[Colonne19]],0,Tableau1[[#This Row],[Colonne126]]-1)</f>
        <v>0</v>
      </c>
      <c r="EG654" s="11"/>
      <c r="EH654" s="10">
        <f>Tableau1[[#This Row],[Colonne76]]</f>
        <v>0</v>
      </c>
      <c r="EI654" s="10"/>
      <c r="EJ654" s="10">
        <f ca="1">OFFSET(Tableau1[[#This Row],[Colonne19]],0,Tableau1[[#This Row],[Colonne130]]-1)</f>
        <v>0</v>
      </c>
      <c r="EK654" s="11"/>
      <c r="EL654" s="10">
        <f>Tableau1[[#This Row],[Colonne77]]</f>
        <v>0</v>
      </c>
      <c r="EM654" s="10"/>
      <c r="EN654" s="10">
        <f ca="1">OFFSET(Tableau1[[#This Row],[Colonne19]],0,Tableau1[[#This Row],[Colonne134]]-1)</f>
        <v>0</v>
      </c>
      <c r="EO654" s="11"/>
      <c r="EP654" s="10">
        <f>Tableau1[[#This Row],[Colonne78]]</f>
        <v>0</v>
      </c>
      <c r="EQ654" s="10"/>
      <c r="ER654" s="10">
        <f ca="1">OFFSET(Tableau1[[#This Row],[Colonne19]],0,Tableau1[[#This Row],[Colonne138]]-1)</f>
        <v>0</v>
      </c>
      <c r="ES654" s="11"/>
      <c r="ET654" s="10">
        <f>Tableau1[[#This Row],[Colonne79]]</f>
        <v>0</v>
      </c>
      <c r="EU654" s="10"/>
      <c r="EV654" s="10">
        <f ca="1">OFFSET(Tableau1[[#This Row],[Colonne19]],0,Tableau1[[#This Row],[Colonne142]]-1)</f>
        <v>0</v>
      </c>
      <c r="EW654" s="11"/>
      <c r="EX654" s="10">
        <f t="shared" ca="1" si="60"/>
        <v>0</v>
      </c>
      <c r="EY654" s="10">
        <f t="shared" ca="1" si="61"/>
        <v>0</v>
      </c>
      <c r="EZ654" s="10">
        <f t="shared" ca="1" si="62"/>
        <v>0</v>
      </c>
      <c r="FA654" s="10">
        <f t="shared" ca="1" si="63"/>
        <v>0</v>
      </c>
      <c r="FB654" s="10">
        <f t="shared" ca="1" si="64"/>
        <v>0</v>
      </c>
      <c r="FC654" s="10">
        <f t="shared" ca="1" si="65"/>
        <v>0</v>
      </c>
      <c r="FD654" s="11"/>
    </row>
    <row r="655" spans="1:160" x14ac:dyDescent="0.2">
      <c r="A655" s="25"/>
      <c r="B655" s="10"/>
      <c r="C655" s="13"/>
      <c r="D655" s="26"/>
      <c r="E655" s="10"/>
      <c r="F655" s="10"/>
      <c r="G655" s="10"/>
      <c r="H655" s="10"/>
      <c r="I655" s="10"/>
      <c r="J655" s="24"/>
      <c r="K655" s="13"/>
      <c r="L655" s="10"/>
      <c r="M655" s="13"/>
      <c r="N655" s="13"/>
      <c r="O655" s="33" t="e">
        <f>Tableau1[[#This Row],[Colonne14]]/Tableau1[[#This Row],[Colonne13]]</f>
        <v>#DIV/0!</v>
      </c>
      <c r="P655" s="57"/>
      <c r="Q655" s="59" t="e" cm="1">
        <f t="array" ref="Q655">SUM(Tableau1[[#This Row],[Colonne19]:[Colonne38]]/Tableau1[[#This Row],[Colonne11]])</f>
        <v>#DIV/0!</v>
      </c>
      <c r="R655" s="11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1"/>
      <c r="AN655" s="10" t="str" cm="1">
        <f t="array" ref="AN655">IFERROR(INDEX($S$2:$AL$2,MATCH(SMALL(Tableau1[[#This Row],[Colonne19]:[Colonne38]],1),Tableau1[[#This Row],[Colonne19]:[Colonne38]],0)),"")</f>
        <v/>
      </c>
      <c r="AO655" s="10" t="str">
        <f>IFERROR(INDEX($S$2:$AL$2,MATCH(SMALL(Tableau1[[#This Row],[Colonne19]:[Colonne38]],2),Tableau1[[#This Row],[Colonne19]:[Colonne38]],0)),"")</f>
        <v/>
      </c>
      <c r="AP655" s="10" t="str">
        <f>IFERROR(INDEX($S$2:$AL$2,MATCH(SMALL(Tableau1[[#This Row],[Colonne19]:[Colonne38]],3),Tableau1[[#This Row],[Colonne19]:[Colonne38]],0)),"")</f>
        <v/>
      </c>
      <c r="AQ655" s="10" t="str">
        <f>IFERROR(INDEX($S$2:$AL$2,MATCH(SMALL(Tableau1[[#This Row],[Colonne19]:[Colonne38]],4),Tableau1[[#This Row],[Colonne19]:[Colonne38]],0)),"")</f>
        <v/>
      </c>
      <c r="AR655" s="10" t="str">
        <f>IFERROR(INDEX($S$2:$AL$2,MATCH(SMALL(Tableau1[[#This Row],[Colonne19]:[Colonne38]],5),Tableau1[[#This Row],[Colonne19]:[Colonne38]],0)),"")</f>
        <v/>
      </c>
      <c r="AS655" s="10" t="str">
        <f>IFERROR(INDEX($S$2:$AL$2,MATCH(SMALL(Tableau1[[#This Row],[Colonne19]:[Colonne38]],6),Tableau1[[#This Row],[Colonne19]:[Colonne38]],0)),"")</f>
        <v/>
      </c>
      <c r="AT655" s="10" t="str">
        <f>IFERROR(INDEX($S$2:$AL$2,MATCH(SMALL(Tableau1[[#This Row],[Colonne19]:[Colonne38]],7),Tableau1[[#This Row],[Colonne19]:[Colonne38]],0)),"")</f>
        <v/>
      </c>
      <c r="AU655" s="10" t="str">
        <f>IFERROR(INDEX($S$2:$AL$2,MATCH(SMALL(Tableau1[[#This Row],[Colonne19]:[Colonne38]],8),Tableau1[[#This Row],[Colonne19]:[Colonne38]],0)),"")</f>
        <v/>
      </c>
      <c r="AV655" s="10" t="str">
        <f>IFERROR(INDEX($S$2:$AL$2,MATCH(SMALL(Tableau1[[#This Row],[Colonne19]:[Colonne38]],9),Tableau1[[#This Row],[Colonne19]:[Colonne38]],0)),"")</f>
        <v/>
      </c>
      <c r="AW655" s="10" t="str">
        <f>IFERROR(INDEX($S$2:$AL$2,MATCH(SMALL(Tableau1[[#This Row],[Colonne19]:[Colonne38]],10),Tableau1[[#This Row],[Colonne19]:[Colonne38]],0)),"")</f>
        <v/>
      </c>
      <c r="AX655" s="10" t="str">
        <f>IFERROR(INDEX($S$2:$AL$2,MATCH(SMALL(Tableau1[[#This Row],[Colonne19]:[Colonne38]],11),Tableau1[[#This Row],[Colonne19]:[Colonne38]],0)),"")</f>
        <v/>
      </c>
      <c r="AY655" s="10" t="str">
        <f>IFERROR(INDEX($S$2:$AL$2,MATCH(SMALL(Tableau1[[#This Row],[Colonne19]:[Colonne38]],12),Tableau1[[#This Row],[Colonne19]:[Colonne38]],0)),"")</f>
        <v/>
      </c>
      <c r="AZ655" s="10" t="str">
        <f>IFERROR(INDEX($S$2:$AL$2,MATCH(SMALL(Tableau1[[#This Row],[Colonne19]:[Colonne38]],13),Tableau1[[#This Row],[Colonne19]:[Colonne38]],0)),"")</f>
        <v/>
      </c>
      <c r="BA655" s="10" t="str">
        <f>IFERROR(INDEX($S$2:$AL$2,MATCH(SMALL(Tableau1[[#This Row],[Colonne19]:[Colonne38]],14),Tableau1[[#This Row],[Colonne19]:[Colonne38]],0)),"")</f>
        <v/>
      </c>
      <c r="BB655" s="10" t="str">
        <f>IFERROR(INDEX($S$2:$AL$2,MATCH(SMALL(Tableau1[[#This Row],[Colonne19]:[Colonne38]],15),Tableau1[[#This Row],[Colonne19]:[Colonne38]],0)),"")</f>
        <v/>
      </c>
      <c r="BC655" s="10" t="str">
        <f>IFERROR(INDEX($S$2:$AL$2,MATCH(SMALL(Tableau1[[#This Row],[Colonne19]:[Colonne38]],16),Tableau1[[#This Row],[Colonne19]:[Colonne38]],0)),"")</f>
        <v/>
      </c>
      <c r="BD655" s="10" t="str">
        <f>IFERROR(INDEX($S$2:$AL$2,MATCH(SMALL(Tableau1[[#This Row],[Colonne19]:[Colonne38]],17),Tableau1[[#This Row],[Colonne19]:[Colonne38]],0)),"")</f>
        <v/>
      </c>
      <c r="BE655" s="10" t="str">
        <f>IFERROR(INDEX($S$2:$AL$2,MATCH(SMALL(Tableau1[[#This Row],[Colonne19]:[Colonne38]],18),Tableau1[[#This Row],[Colonne19]:[Colonne38]],0)),"")</f>
        <v/>
      </c>
      <c r="BF655" s="10" t="str">
        <f>IFERROR(INDEX($S$2:$AL$2,MATCH(SMALL(Tableau1[[#This Row],[Colonne19]:[Colonne38]],19),Tableau1[[#This Row],[Colonne19]:[Colonne38]],0)),"")</f>
        <v/>
      </c>
      <c r="BG655" s="10" t="str">
        <f>IFERROR(INDEX($S$2:$AL$2,MATCH(SMALL(Tableau1[[#This Row],[Colonne19]:[Colonne38]],20),Tableau1[[#This Row],[Colonne19]:[Colonne38]],0)),"")</f>
        <v/>
      </c>
      <c r="BH655" s="11"/>
      <c r="BI655" s="10"/>
      <c r="BJ655" s="10"/>
      <c r="BK655" s="10"/>
      <c r="BL655" s="10"/>
      <c r="BM655" s="10"/>
      <c r="BN655" s="10"/>
      <c r="BO655" s="11"/>
      <c r="BP655" s="10" t="str" cm="1">
        <f t="array" ref="BP655">IFERROR(INDEX($AN655:$BG655,_xlfn.AGGREGATE(15,6,(COLUMN($AN655:$BG655)-COLUMN($AN$8)+1)/NOT(ISNA(MATCH($AN655:$BG655,$FF$1:$FF$6,0))),COLUMN($BV655:BV655))),"")</f>
        <v/>
      </c>
      <c r="BQ655" s="10" t="e" cm="1" vm="1">
        <f t="array" aca="1" ref="BQ655" ca="1">IFERROR(INDEX($AN655:$BG655,_xlfn.AGGREGATE(15,6,(COLUMN($AN655:$BG655)-COLUMN($AN$8)+1)/NOT(ISNA(MATCH($AN655:$BG655,$FF$1:$FF$6,0))),COLUMN($BV655:BW655))),"")</f>
        <v>#VALUE!</v>
      </c>
      <c r="BR655" s="10" t="e" cm="1" vm="2">
        <f t="array" aca="1" ref="BR655" ca="1">IFERROR(INDEX($AN655:$BG655,_xlfn.AGGREGATE(15,6,(COLUMN($AN655:$BG655)-COLUMN($AN$8)+1)/NOT(ISNA(MATCH($AN655:$BG655,$FF$1:$FF$6,0))),COLUMN($BV655:BX655))),"")</f>
        <v>#VALUE!</v>
      </c>
      <c r="BS655" s="10" t="e" cm="1" vm="3">
        <f t="array" aca="1" ref="BS655" ca="1">IFERROR(INDEX($AN655:$BG655,_xlfn.AGGREGATE(15,6,(COLUMN($AN655:$BG655)-COLUMN($AN$8)+1)/NOT(ISNA(MATCH($AN655:$BG655,$FF$1:$FF$6,0))),COLUMN($BV655:BY655))),"")</f>
        <v>#VALUE!</v>
      </c>
      <c r="BT655" s="10" t="e" cm="1" vm="4">
        <f t="array" aca="1" ref="BT655" ca="1">IFERROR(INDEX($AN655:$BG655,_xlfn.AGGREGATE(15,6,(COLUMN($AN655:$BG655)-COLUMN($AN$8)+1)/NOT(ISNA(MATCH($AN655:$BG655,$FF$1:$FF$6,0))),COLUMN($BV655:BZ655))),"")</f>
        <v>#VALUE!</v>
      </c>
      <c r="BU655" s="10" t="e" cm="1" vm="5">
        <f t="array" aca="1" ref="BU655" ca="1">IFERROR(INDEX($AN655:$BG655,_xlfn.AGGREGATE(15,6,(COLUMN($AN655:$BG655)-COLUMN($AN$8)+1)/NOT(ISNA(MATCH($AN655:$BG655,$FF$1:$FF$6,0))),COLUMN($BV655:CA655))),"")</f>
        <v>#VALUE!</v>
      </c>
      <c r="BV655" s="11"/>
      <c r="BW655" s="10" t="str" cm="1">
        <f t="array" ref="BW655">IFERROR(INDEX($BI655:$BN655,_xlfn.AGGREGATE(15,6,(COLUMN($BI655:$BN655)-COLUMN($BI$8)+1)/NOT(ISNA(MATCH($BI655:$BN655,$FF$1:$FF$6,0))),COLUMN($BW655:BW655))),"")</f>
        <v/>
      </c>
      <c r="BX655" s="10" t="e" cm="1" vm="1">
        <f t="array" aca="1" ref="BX655" ca="1">IFERROR(INDEX($BI655:$BN655,_xlfn.AGGREGATE(15,6,(COLUMN($BI655:$BN655)-COLUMN($BI$8)+1)/NOT(ISNA(MATCH($BI655:$BN655,$FF$1:$FF$6,0))),COLUMN($BW655:BX655))),"")</f>
        <v>#VALUE!</v>
      </c>
      <c r="BY655" s="10" t="e" cm="1" vm="2">
        <f t="array" aca="1" ref="BY655" ca="1">IFERROR(INDEX($BI655:$BN655,_xlfn.AGGREGATE(15,6,(COLUMN($BI655:$BN655)-COLUMN($BI$8)+1)/NOT(ISNA(MATCH($BI655:$BN655,$FF$1:$FF$6,0))),COLUMN($BW655:BY655))),"")</f>
        <v>#VALUE!</v>
      </c>
      <c r="BZ655" s="10" t="e" cm="1" vm="3">
        <f t="array" aca="1" ref="BZ655" ca="1">IFERROR(INDEX($BI655:$BN655,_xlfn.AGGREGATE(15,6,(COLUMN($BI655:$BN655)-COLUMN($BI$8)+1)/NOT(ISNA(MATCH($BI655:$BN655,$FF$1:$FF$6,0))),COLUMN($BW655:BZ655))),"")</f>
        <v>#VALUE!</v>
      </c>
      <c r="CA655" s="10" t="e" cm="1" vm="4">
        <f t="array" aca="1" ref="CA655" ca="1">IFERROR(INDEX($BI655:$BN655,_xlfn.AGGREGATE(15,6,(COLUMN($BI655:$BN655)-COLUMN($BI$8)+1)/NOT(ISNA(MATCH($BI655:$BN655,$FF$1:$FF$6,0))),COLUMN($BW655:CA655))),"")</f>
        <v>#VALUE!</v>
      </c>
      <c r="CB655" s="10" t="e" cm="1" vm="5">
        <f t="array" aca="1" ref="CB655" ca="1">IFERROR(INDEX($BI655:$BN655,_xlfn.AGGREGATE(15,6,(COLUMN($BI655:$BN655)-COLUMN($BI$8)+1)/NOT(ISNA(MATCH($BI655:$BN655,$FF$1:$FF$6,0))),COLUMN($BW655:CB655))),"")</f>
        <v>#VALUE!</v>
      </c>
      <c r="CC655" s="11"/>
      <c r="CD655" s="10"/>
      <c r="CE655" s="10"/>
      <c r="CF655" s="10"/>
      <c r="CG655" s="10"/>
      <c r="CH655" s="10"/>
      <c r="CI655" s="11"/>
      <c r="CJ655" s="10" cm="1">
        <f t="array" ref="CJ655">SUM(COUNTIF(CD655:CF655,$DH$3:$DM$3))</f>
        <v>0</v>
      </c>
      <c r="CK655" s="10" cm="1">
        <f t="array" ref="CK655">SUM(COUNTIF(CD655:CF655,$DH$2:$DL$2))</f>
        <v>0</v>
      </c>
      <c r="CL655" s="10" cm="1">
        <f t="array" ref="CL655">SUM(COUNTIF(CD655:CF655,$DM$2:$DQ$2))</f>
        <v>0</v>
      </c>
      <c r="CM655" s="11"/>
      <c r="CN655" s="10"/>
      <c r="CO655" s="10"/>
      <c r="CP655" s="11"/>
      <c r="CQ655" s="10"/>
      <c r="CR655" s="10"/>
      <c r="CS655" s="10"/>
      <c r="CT655" s="10"/>
      <c r="CU655" s="10"/>
      <c r="CV655" s="10"/>
      <c r="CW655" s="10"/>
      <c r="CX655" s="10"/>
      <c r="CY655" s="10"/>
      <c r="CZ655" s="10"/>
      <c r="DA655" s="10"/>
      <c r="DB655" s="10"/>
      <c r="DC655" s="10"/>
      <c r="DD655" s="10"/>
      <c r="DE655" s="10"/>
      <c r="DF655" s="10"/>
      <c r="DG655" s="11"/>
      <c r="DH655" s="10"/>
      <c r="DI655" s="10"/>
      <c r="DJ655" s="10"/>
      <c r="DK655" s="10"/>
      <c r="DL655" s="10"/>
      <c r="DM655" s="10"/>
      <c r="DN655" s="10"/>
      <c r="DO655" s="10"/>
      <c r="DP655" s="10"/>
      <c r="DQ655" s="10"/>
      <c r="DR655" s="10"/>
      <c r="DS655" s="10"/>
      <c r="DT655" s="10"/>
      <c r="DU655" s="10"/>
      <c r="DV655" s="10"/>
      <c r="DW655" s="10"/>
      <c r="DX655" s="10"/>
      <c r="DY655" s="10"/>
      <c r="DZ655" s="10"/>
      <c r="EA655" s="10"/>
      <c r="EB655" s="17" t="s">
        <v>42</v>
      </c>
      <c r="EC655" s="11"/>
      <c r="ED655" s="10">
        <f>Tableau1[[#This Row],[Colonne75]]</f>
        <v>0</v>
      </c>
      <c r="EE655" s="10"/>
      <c r="EF655" s="10">
        <f ca="1">OFFSET(Tableau1[[#This Row],[Colonne19]],0,Tableau1[[#This Row],[Colonne126]]-1)</f>
        <v>0</v>
      </c>
      <c r="EG655" s="11"/>
      <c r="EH655" s="10">
        <f>Tableau1[[#This Row],[Colonne76]]</f>
        <v>0</v>
      </c>
      <c r="EI655" s="10"/>
      <c r="EJ655" s="10">
        <f ca="1">OFFSET(Tableau1[[#This Row],[Colonne19]],0,Tableau1[[#This Row],[Colonne130]]-1)</f>
        <v>0</v>
      </c>
      <c r="EK655" s="11"/>
      <c r="EL655" s="10">
        <f>Tableau1[[#This Row],[Colonne77]]</f>
        <v>0</v>
      </c>
      <c r="EM655" s="10"/>
      <c r="EN655" s="10">
        <f ca="1">OFFSET(Tableau1[[#This Row],[Colonne19]],0,Tableau1[[#This Row],[Colonne134]]-1)</f>
        <v>0</v>
      </c>
      <c r="EO655" s="11"/>
      <c r="EP655" s="10">
        <f>Tableau1[[#This Row],[Colonne78]]</f>
        <v>0</v>
      </c>
      <c r="EQ655" s="10"/>
      <c r="ER655" s="10">
        <f ca="1">OFFSET(Tableau1[[#This Row],[Colonne19]],0,Tableau1[[#This Row],[Colonne138]]-1)</f>
        <v>0</v>
      </c>
      <c r="ES655" s="11"/>
      <c r="ET655" s="10">
        <f>Tableau1[[#This Row],[Colonne79]]</f>
        <v>0</v>
      </c>
      <c r="EU655" s="10"/>
      <c r="EV655" s="10">
        <f ca="1">OFFSET(Tableau1[[#This Row],[Colonne19]],0,Tableau1[[#This Row],[Colonne142]]-1)</f>
        <v>0</v>
      </c>
      <c r="EW655" s="11"/>
      <c r="EX655" s="10">
        <f t="shared" ca="1" si="60"/>
        <v>0</v>
      </c>
      <c r="EY655" s="10">
        <f t="shared" ca="1" si="61"/>
        <v>0</v>
      </c>
      <c r="EZ655" s="10">
        <f t="shared" ca="1" si="62"/>
        <v>0</v>
      </c>
      <c r="FA655" s="10">
        <f t="shared" ca="1" si="63"/>
        <v>0</v>
      </c>
      <c r="FB655" s="10">
        <f t="shared" ca="1" si="64"/>
        <v>0</v>
      </c>
      <c r="FC655" s="10">
        <f t="shared" ca="1" si="65"/>
        <v>0</v>
      </c>
      <c r="FD655" s="11"/>
    </row>
    <row r="656" spans="1:160" x14ac:dyDescent="0.2">
      <c r="A656" s="25"/>
      <c r="B656" s="10"/>
      <c r="C656" s="13"/>
      <c r="D656" s="26"/>
      <c r="E656" s="10"/>
      <c r="F656" s="10"/>
      <c r="G656" s="10"/>
      <c r="H656" s="10"/>
      <c r="I656" s="10"/>
      <c r="J656" s="24"/>
      <c r="K656" s="13"/>
      <c r="L656" s="10"/>
      <c r="M656" s="13"/>
      <c r="N656" s="13"/>
      <c r="O656" s="33" t="e">
        <f>Tableau1[[#This Row],[Colonne14]]/Tableau1[[#This Row],[Colonne13]]</f>
        <v>#DIV/0!</v>
      </c>
      <c r="P656" s="57"/>
      <c r="Q656" s="59" t="e" cm="1">
        <f t="array" ref="Q656">SUM(Tableau1[[#This Row],[Colonne19]:[Colonne38]]/Tableau1[[#This Row],[Colonne11]])</f>
        <v>#DIV/0!</v>
      </c>
      <c r="R656" s="11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1"/>
      <c r="AN656" s="10" t="str" cm="1">
        <f t="array" ref="AN656">IFERROR(INDEX($S$2:$AL$2,MATCH(SMALL(Tableau1[[#This Row],[Colonne19]:[Colonne38]],1),Tableau1[[#This Row],[Colonne19]:[Colonne38]],0)),"")</f>
        <v/>
      </c>
      <c r="AO656" s="10" t="str">
        <f>IFERROR(INDEX($S$2:$AL$2,MATCH(SMALL(Tableau1[[#This Row],[Colonne19]:[Colonne38]],2),Tableau1[[#This Row],[Colonne19]:[Colonne38]],0)),"")</f>
        <v/>
      </c>
      <c r="AP656" s="10" t="str">
        <f>IFERROR(INDEX($S$2:$AL$2,MATCH(SMALL(Tableau1[[#This Row],[Colonne19]:[Colonne38]],3),Tableau1[[#This Row],[Colonne19]:[Colonne38]],0)),"")</f>
        <v/>
      </c>
      <c r="AQ656" s="10" t="str">
        <f>IFERROR(INDEX($S$2:$AL$2,MATCH(SMALL(Tableau1[[#This Row],[Colonne19]:[Colonne38]],4),Tableau1[[#This Row],[Colonne19]:[Colonne38]],0)),"")</f>
        <v/>
      </c>
      <c r="AR656" s="10" t="str">
        <f>IFERROR(INDEX($S$2:$AL$2,MATCH(SMALL(Tableau1[[#This Row],[Colonne19]:[Colonne38]],5),Tableau1[[#This Row],[Colonne19]:[Colonne38]],0)),"")</f>
        <v/>
      </c>
      <c r="AS656" s="10" t="str">
        <f>IFERROR(INDEX($S$2:$AL$2,MATCH(SMALL(Tableau1[[#This Row],[Colonne19]:[Colonne38]],6),Tableau1[[#This Row],[Colonne19]:[Colonne38]],0)),"")</f>
        <v/>
      </c>
      <c r="AT656" s="10" t="str">
        <f>IFERROR(INDEX($S$2:$AL$2,MATCH(SMALL(Tableau1[[#This Row],[Colonne19]:[Colonne38]],7),Tableau1[[#This Row],[Colonne19]:[Colonne38]],0)),"")</f>
        <v/>
      </c>
      <c r="AU656" s="10" t="str">
        <f>IFERROR(INDEX($S$2:$AL$2,MATCH(SMALL(Tableau1[[#This Row],[Colonne19]:[Colonne38]],8),Tableau1[[#This Row],[Colonne19]:[Colonne38]],0)),"")</f>
        <v/>
      </c>
      <c r="AV656" s="10" t="str">
        <f>IFERROR(INDEX($S$2:$AL$2,MATCH(SMALL(Tableau1[[#This Row],[Colonne19]:[Colonne38]],9),Tableau1[[#This Row],[Colonne19]:[Colonne38]],0)),"")</f>
        <v/>
      </c>
      <c r="AW656" s="10" t="str">
        <f>IFERROR(INDEX($S$2:$AL$2,MATCH(SMALL(Tableau1[[#This Row],[Colonne19]:[Colonne38]],10),Tableau1[[#This Row],[Colonne19]:[Colonne38]],0)),"")</f>
        <v/>
      </c>
      <c r="AX656" s="10" t="str">
        <f>IFERROR(INDEX($S$2:$AL$2,MATCH(SMALL(Tableau1[[#This Row],[Colonne19]:[Colonne38]],11),Tableau1[[#This Row],[Colonne19]:[Colonne38]],0)),"")</f>
        <v/>
      </c>
      <c r="AY656" s="10" t="str">
        <f>IFERROR(INDEX($S$2:$AL$2,MATCH(SMALL(Tableau1[[#This Row],[Colonne19]:[Colonne38]],12),Tableau1[[#This Row],[Colonne19]:[Colonne38]],0)),"")</f>
        <v/>
      </c>
      <c r="AZ656" s="10" t="str">
        <f>IFERROR(INDEX($S$2:$AL$2,MATCH(SMALL(Tableau1[[#This Row],[Colonne19]:[Colonne38]],13),Tableau1[[#This Row],[Colonne19]:[Colonne38]],0)),"")</f>
        <v/>
      </c>
      <c r="BA656" s="10" t="str">
        <f>IFERROR(INDEX($S$2:$AL$2,MATCH(SMALL(Tableau1[[#This Row],[Colonne19]:[Colonne38]],14),Tableau1[[#This Row],[Colonne19]:[Colonne38]],0)),"")</f>
        <v/>
      </c>
      <c r="BB656" s="10" t="str">
        <f>IFERROR(INDEX($S$2:$AL$2,MATCH(SMALL(Tableau1[[#This Row],[Colonne19]:[Colonne38]],15),Tableau1[[#This Row],[Colonne19]:[Colonne38]],0)),"")</f>
        <v/>
      </c>
      <c r="BC656" s="10" t="str">
        <f>IFERROR(INDEX($S$2:$AL$2,MATCH(SMALL(Tableau1[[#This Row],[Colonne19]:[Colonne38]],16),Tableau1[[#This Row],[Colonne19]:[Colonne38]],0)),"")</f>
        <v/>
      </c>
      <c r="BD656" s="10" t="str">
        <f>IFERROR(INDEX($S$2:$AL$2,MATCH(SMALL(Tableau1[[#This Row],[Colonne19]:[Colonne38]],17),Tableau1[[#This Row],[Colonne19]:[Colonne38]],0)),"")</f>
        <v/>
      </c>
      <c r="BE656" s="10" t="str">
        <f>IFERROR(INDEX($S$2:$AL$2,MATCH(SMALL(Tableau1[[#This Row],[Colonne19]:[Colonne38]],18),Tableau1[[#This Row],[Colonne19]:[Colonne38]],0)),"")</f>
        <v/>
      </c>
      <c r="BF656" s="10" t="str">
        <f>IFERROR(INDEX($S$2:$AL$2,MATCH(SMALL(Tableau1[[#This Row],[Colonne19]:[Colonne38]],19),Tableau1[[#This Row],[Colonne19]:[Colonne38]],0)),"")</f>
        <v/>
      </c>
      <c r="BG656" s="10" t="str">
        <f>IFERROR(INDEX($S$2:$AL$2,MATCH(SMALL(Tableau1[[#This Row],[Colonne19]:[Colonne38]],20),Tableau1[[#This Row],[Colonne19]:[Colonne38]],0)),"")</f>
        <v/>
      </c>
      <c r="BH656" s="11"/>
      <c r="BI656" s="10"/>
      <c r="BJ656" s="10"/>
      <c r="BK656" s="10"/>
      <c r="BL656" s="10"/>
      <c r="BM656" s="10"/>
      <c r="BN656" s="10"/>
      <c r="BO656" s="11"/>
      <c r="BP656" s="10" t="str" cm="1">
        <f t="array" ref="BP656">IFERROR(INDEX($AN656:$BG656,_xlfn.AGGREGATE(15,6,(COLUMN($AN656:$BG656)-COLUMN($AN$8)+1)/NOT(ISNA(MATCH($AN656:$BG656,$FF$1:$FF$6,0))),COLUMN($BV656:BV656))),"")</f>
        <v/>
      </c>
      <c r="BQ656" s="10" t="e" cm="1" vm="1">
        <f t="array" aca="1" ref="BQ656" ca="1">IFERROR(INDEX($AN656:$BG656,_xlfn.AGGREGATE(15,6,(COLUMN($AN656:$BG656)-COLUMN($AN$8)+1)/NOT(ISNA(MATCH($AN656:$BG656,$FF$1:$FF$6,0))),COLUMN($BV656:BW656))),"")</f>
        <v>#VALUE!</v>
      </c>
      <c r="BR656" s="10" t="e" cm="1" vm="2">
        <f t="array" aca="1" ref="BR656" ca="1">IFERROR(INDEX($AN656:$BG656,_xlfn.AGGREGATE(15,6,(COLUMN($AN656:$BG656)-COLUMN($AN$8)+1)/NOT(ISNA(MATCH($AN656:$BG656,$FF$1:$FF$6,0))),COLUMN($BV656:BX656))),"")</f>
        <v>#VALUE!</v>
      </c>
      <c r="BS656" s="10" t="e" cm="1" vm="3">
        <f t="array" aca="1" ref="BS656" ca="1">IFERROR(INDEX($AN656:$BG656,_xlfn.AGGREGATE(15,6,(COLUMN($AN656:$BG656)-COLUMN($AN$8)+1)/NOT(ISNA(MATCH($AN656:$BG656,$FF$1:$FF$6,0))),COLUMN($BV656:BY656))),"")</f>
        <v>#VALUE!</v>
      </c>
      <c r="BT656" s="10" t="e" cm="1" vm="4">
        <f t="array" aca="1" ref="BT656" ca="1">IFERROR(INDEX($AN656:$BG656,_xlfn.AGGREGATE(15,6,(COLUMN($AN656:$BG656)-COLUMN($AN$8)+1)/NOT(ISNA(MATCH($AN656:$BG656,$FF$1:$FF$6,0))),COLUMN($BV656:BZ656))),"")</f>
        <v>#VALUE!</v>
      </c>
      <c r="BU656" s="10" t="e" cm="1" vm="5">
        <f t="array" aca="1" ref="BU656" ca="1">IFERROR(INDEX($AN656:$BG656,_xlfn.AGGREGATE(15,6,(COLUMN($AN656:$BG656)-COLUMN($AN$8)+1)/NOT(ISNA(MATCH($AN656:$BG656,$FF$1:$FF$6,0))),COLUMN($BV656:CA656))),"")</f>
        <v>#VALUE!</v>
      </c>
      <c r="BV656" s="11"/>
      <c r="BW656" s="10" t="str" cm="1">
        <f t="array" ref="BW656">IFERROR(INDEX($BI656:$BN656,_xlfn.AGGREGATE(15,6,(COLUMN($BI656:$BN656)-COLUMN($BI$8)+1)/NOT(ISNA(MATCH($BI656:$BN656,$FF$1:$FF$6,0))),COLUMN($BW656:BW656))),"")</f>
        <v/>
      </c>
      <c r="BX656" s="10" t="e" cm="1" vm="1">
        <f t="array" aca="1" ref="BX656" ca="1">IFERROR(INDEX($BI656:$BN656,_xlfn.AGGREGATE(15,6,(COLUMN($BI656:$BN656)-COLUMN($BI$8)+1)/NOT(ISNA(MATCH($BI656:$BN656,$FF$1:$FF$6,0))),COLUMN($BW656:BX656))),"")</f>
        <v>#VALUE!</v>
      </c>
      <c r="BY656" s="10" t="e" cm="1" vm="2">
        <f t="array" aca="1" ref="BY656" ca="1">IFERROR(INDEX($BI656:$BN656,_xlfn.AGGREGATE(15,6,(COLUMN($BI656:$BN656)-COLUMN($BI$8)+1)/NOT(ISNA(MATCH($BI656:$BN656,$FF$1:$FF$6,0))),COLUMN($BW656:BY656))),"")</f>
        <v>#VALUE!</v>
      </c>
      <c r="BZ656" s="10" t="e" cm="1" vm="3">
        <f t="array" aca="1" ref="BZ656" ca="1">IFERROR(INDEX($BI656:$BN656,_xlfn.AGGREGATE(15,6,(COLUMN($BI656:$BN656)-COLUMN($BI$8)+1)/NOT(ISNA(MATCH($BI656:$BN656,$FF$1:$FF$6,0))),COLUMN($BW656:BZ656))),"")</f>
        <v>#VALUE!</v>
      </c>
      <c r="CA656" s="10" t="e" cm="1" vm="4">
        <f t="array" aca="1" ref="CA656" ca="1">IFERROR(INDEX($BI656:$BN656,_xlfn.AGGREGATE(15,6,(COLUMN($BI656:$BN656)-COLUMN($BI$8)+1)/NOT(ISNA(MATCH($BI656:$BN656,$FF$1:$FF$6,0))),COLUMN($BW656:CA656))),"")</f>
        <v>#VALUE!</v>
      </c>
      <c r="CB656" s="10" t="e" cm="1" vm="5">
        <f t="array" aca="1" ref="CB656" ca="1">IFERROR(INDEX($BI656:$BN656,_xlfn.AGGREGATE(15,6,(COLUMN($BI656:$BN656)-COLUMN($BI$8)+1)/NOT(ISNA(MATCH($BI656:$BN656,$FF$1:$FF$6,0))),COLUMN($BW656:CB656))),"")</f>
        <v>#VALUE!</v>
      </c>
      <c r="CC656" s="11"/>
      <c r="CD656" s="10"/>
      <c r="CE656" s="10"/>
      <c r="CF656" s="10"/>
      <c r="CG656" s="10"/>
      <c r="CH656" s="10"/>
      <c r="CI656" s="11"/>
      <c r="CJ656" s="10" cm="1">
        <f t="array" ref="CJ656">SUM(COUNTIF(CD656:CF656,$DH$3:$DM$3))</f>
        <v>0</v>
      </c>
      <c r="CK656" s="10" cm="1">
        <f t="array" ref="CK656">SUM(COUNTIF(CD656:CF656,$DH$2:$DL$2))</f>
        <v>0</v>
      </c>
      <c r="CL656" s="10" cm="1">
        <f t="array" ref="CL656">SUM(COUNTIF(CD656:CF656,$DM$2:$DQ$2))</f>
        <v>0</v>
      </c>
      <c r="CM656" s="11"/>
      <c r="CN656" s="10"/>
      <c r="CO656" s="10"/>
      <c r="CP656" s="11"/>
      <c r="CQ656" s="10"/>
      <c r="CR656" s="10"/>
      <c r="CS656" s="10"/>
      <c r="CT656" s="10"/>
      <c r="CU656" s="10"/>
      <c r="CV656" s="10"/>
      <c r="CW656" s="10"/>
      <c r="CX656" s="10"/>
      <c r="CY656" s="10"/>
      <c r="CZ656" s="10"/>
      <c r="DA656" s="10"/>
      <c r="DB656" s="10"/>
      <c r="DC656" s="10"/>
      <c r="DD656" s="10"/>
      <c r="DE656" s="10"/>
      <c r="DF656" s="10"/>
      <c r="DG656" s="11"/>
      <c r="DH656" s="10"/>
      <c r="DI656" s="10"/>
      <c r="DJ656" s="10"/>
      <c r="DK656" s="10"/>
      <c r="DL656" s="10"/>
      <c r="DM656" s="10"/>
      <c r="DN656" s="10"/>
      <c r="DO656" s="10"/>
      <c r="DP656" s="10"/>
      <c r="DQ656" s="10"/>
      <c r="DR656" s="10"/>
      <c r="DS656" s="10"/>
      <c r="DT656" s="10"/>
      <c r="DU656" s="10"/>
      <c r="DV656" s="10"/>
      <c r="DW656" s="10"/>
      <c r="DX656" s="10"/>
      <c r="DY656" s="10"/>
      <c r="DZ656" s="10"/>
      <c r="EA656" s="10"/>
      <c r="EB656" s="17" t="s">
        <v>42</v>
      </c>
      <c r="EC656" s="11"/>
      <c r="ED656" s="10">
        <f>Tableau1[[#This Row],[Colonne75]]</f>
        <v>0</v>
      </c>
      <c r="EE656" s="10"/>
      <c r="EF656" s="10">
        <f ca="1">OFFSET(Tableau1[[#This Row],[Colonne19]],0,Tableau1[[#This Row],[Colonne126]]-1)</f>
        <v>0</v>
      </c>
      <c r="EG656" s="11"/>
      <c r="EH656" s="10">
        <f>Tableau1[[#This Row],[Colonne76]]</f>
        <v>0</v>
      </c>
      <c r="EI656" s="10"/>
      <c r="EJ656" s="10">
        <f ca="1">OFFSET(Tableau1[[#This Row],[Colonne19]],0,Tableau1[[#This Row],[Colonne130]]-1)</f>
        <v>0</v>
      </c>
      <c r="EK656" s="11"/>
      <c r="EL656" s="10">
        <f>Tableau1[[#This Row],[Colonne77]]</f>
        <v>0</v>
      </c>
      <c r="EM656" s="10"/>
      <c r="EN656" s="10">
        <f ca="1">OFFSET(Tableau1[[#This Row],[Colonne19]],0,Tableau1[[#This Row],[Colonne134]]-1)</f>
        <v>0</v>
      </c>
      <c r="EO656" s="11"/>
      <c r="EP656" s="10">
        <f>Tableau1[[#This Row],[Colonne78]]</f>
        <v>0</v>
      </c>
      <c r="EQ656" s="10"/>
      <c r="ER656" s="10">
        <f ca="1">OFFSET(Tableau1[[#This Row],[Colonne19]],0,Tableau1[[#This Row],[Colonne138]]-1)</f>
        <v>0</v>
      </c>
      <c r="ES656" s="11"/>
      <c r="ET656" s="10">
        <f>Tableau1[[#This Row],[Colonne79]]</f>
        <v>0</v>
      </c>
      <c r="EU656" s="10"/>
      <c r="EV656" s="10">
        <f ca="1">OFFSET(Tableau1[[#This Row],[Colonne19]],0,Tableau1[[#This Row],[Colonne142]]-1)</f>
        <v>0</v>
      </c>
      <c r="EW656" s="11"/>
      <c r="EX656" s="10">
        <f t="shared" ca="1" si="60"/>
        <v>0</v>
      </c>
      <c r="EY656" s="10">
        <f t="shared" ca="1" si="61"/>
        <v>0</v>
      </c>
      <c r="EZ656" s="10">
        <f t="shared" ca="1" si="62"/>
        <v>0</v>
      </c>
      <c r="FA656" s="10">
        <f t="shared" ca="1" si="63"/>
        <v>0</v>
      </c>
      <c r="FB656" s="10">
        <f t="shared" ca="1" si="64"/>
        <v>0</v>
      </c>
      <c r="FC656" s="10">
        <f t="shared" ca="1" si="65"/>
        <v>0</v>
      </c>
      <c r="FD656" s="11"/>
    </row>
    <row r="657" spans="1:160" x14ac:dyDescent="0.2">
      <c r="A657" s="25"/>
      <c r="B657" s="10"/>
      <c r="C657" s="13"/>
      <c r="D657" s="26"/>
      <c r="E657" s="10"/>
      <c r="F657" s="10"/>
      <c r="G657" s="10"/>
      <c r="H657" s="10"/>
      <c r="I657" s="10"/>
      <c r="J657" s="24"/>
      <c r="K657" s="13"/>
      <c r="L657" s="10"/>
      <c r="M657" s="13"/>
      <c r="N657" s="13"/>
      <c r="O657" s="33" t="e">
        <f>Tableau1[[#This Row],[Colonne14]]/Tableau1[[#This Row],[Colonne13]]</f>
        <v>#DIV/0!</v>
      </c>
      <c r="P657" s="57"/>
      <c r="Q657" s="59" t="e" cm="1">
        <f t="array" ref="Q657">SUM(Tableau1[[#This Row],[Colonne19]:[Colonne38]]/Tableau1[[#This Row],[Colonne11]])</f>
        <v>#DIV/0!</v>
      </c>
      <c r="R657" s="11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1"/>
      <c r="AN657" s="10" t="str" cm="1">
        <f t="array" ref="AN657">IFERROR(INDEX($S$2:$AL$2,MATCH(SMALL(Tableau1[[#This Row],[Colonne19]:[Colonne38]],1),Tableau1[[#This Row],[Colonne19]:[Colonne38]],0)),"")</f>
        <v/>
      </c>
      <c r="AO657" s="10" t="str">
        <f>IFERROR(INDEX($S$2:$AL$2,MATCH(SMALL(Tableau1[[#This Row],[Colonne19]:[Colonne38]],2),Tableau1[[#This Row],[Colonne19]:[Colonne38]],0)),"")</f>
        <v/>
      </c>
      <c r="AP657" s="10" t="str">
        <f>IFERROR(INDEX($S$2:$AL$2,MATCH(SMALL(Tableau1[[#This Row],[Colonne19]:[Colonne38]],3),Tableau1[[#This Row],[Colonne19]:[Colonne38]],0)),"")</f>
        <v/>
      </c>
      <c r="AQ657" s="10" t="str">
        <f>IFERROR(INDEX($S$2:$AL$2,MATCH(SMALL(Tableau1[[#This Row],[Colonne19]:[Colonne38]],4),Tableau1[[#This Row],[Colonne19]:[Colonne38]],0)),"")</f>
        <v/>
      </c>
      <c r="AR657" s="10" t="str">
        <f>IFERROR(INDEX($S$2:$AL$2,MATCH(SMALL(Tableau1[[#This Row],[Colonne19]:[Colonne38]],5),Tableau1[[#This Row],[Colonne19]:[Colonne38]],0)),"")</f>
        <v/>
      </c>
      <c r="AS657" s="10" t="str">
        <f>IFERROR(INDEX($S$2:$AL$2,MATCH(SMALL(Tableau1[[#This Row],[Colonne19]:[Colonne38]],6),Tableau1[[#This Row],[Colonne19]:[Colonne38]],0)),"")</f>
        <v/>
      </c>
      <c r="AT657" s="10" t="str">
        <f>IFERROR(INDEX($S$2:$AL$2,MATCH(SMALL(Tableau1[[#This Row],[Colonne19]:[Colonne38]],7),Tableau1[[#This Row],[Colonne19]:[Colonne38]],0)),"")</f>
        <v/>
      </c>
      <c r="AU657" s="10" t="str">
        <f>IFERROR(INDEX($S$2:$AL$2,MATCH(SMALL(Tableau1[[#This Row],[Colonne19]:[Colonne38]],8),Tableau1[[#This Row],[Colonne19]:[Colonne38]],0)),"")</f>
        <v/>
      </c>
      <c r="AV657" s="10" t="str">
        <f>IFERROR(INDEX($S$2:$AL$2,MATCH(SMALL(Tableau1[[#This Row],[Colonne19]:[Colonne38]],9),Tableau1[[#This Row],[Colonne19]:[Colonne38]],0)),"")</f>
        <v/>
      </c>
      <c r="AW657" s="10" t="str">
        <f>IFERROR(INDEX($S$2:$AL$2,MATCH(SMALL(Tableau1[[#This Row],[Colonne19]:[Colonne38]],10),Tableau1[[#This Row],[Colonne19]:[Colonne38]],0)),"")</f>
        <v/>
      </c>
      <c r="AX657" s="10" t="str">
        <f>IFERROR(INDEX($S$2:$AL$2,MATCH(SMALL(Tableau1[[#This Row],[Colonne19]:[Colonne38]],11),Tableau1[[#This Row],[Colonne19]:[Colonne38]],0)),"")</f>
        <v/>
      </c>
      <c r="AY657" s="10" t="str">
        <f>IFERROR(INDEX($S$2:$AL$2,MATCH(SMALL(Tableau1[[#This Row],[Colonne19]:[Colonne38]],12),Tableau1[[#This Row],[Colonne19]:[Colonne38]],0)),"")</f>
        <v/>
      </c>
      <c r="AZ657" s="10" t="str">
        <f>IFERROR(INDEX($S$2:$AL$2,MATCH(SMALL(Tableau1[[#This Row],[Colonne19]:[Colonne38]],13),Tableau1[[#This Row],[Colonne19]:[Colonne38]],0)),"")</f>
        <v/>
      </c>
      <c r="BA657" s="10" t="str">
        <f>IFERROR(INDEX($S$2:$AL$2,MATCH(SMALL(Tableau1[[#This Row],[Colonne19]:[Colonne38]],14),Tableau1[[#This Row],[Colonne19]:[Colonne38]],0)),"")</f>
        <v/>
      </c>
      <c r="BB657" s="10" t="str">
        <f>IFERROR(INDEX($S$2:$AL$2,MATCH(SMALL(Tableau1[[#This Row],[Colonne19]:[Colonne38]],15),Tableau1[[#This Row],[Colonne19]:[Colonne38]],0)),"")</f>
        <v/>
      </c>
      <c r="BC657" s="10" t="str">
        <f>IFERROR(INDEX($S$2:$AL$2,MATCH(SMALL(Tableau1[[#This Row],[Colonne19]:[Colonne38]],16),Tableau1[[#This Row],[Colonne19]:[Colonne38]],0)),"")</f>
        <v/>
      </c>
      <c r="BD657" s="10" t="str">
        <f>IFERROR(INDEX($S$2:$AL$2,MATCH(SMALL(Tableau1[[#This Row],[Colonne19]:[Colonne38]],17),Tableau1[[#This Row],[Colonne19]:[Colonne38]],0)),"")</f>
        <v/>
      </c>
      <c r="BE657" s="10" t="str">
        <f>IFERROR(INDEX($S$2:$AL$2,MATCH(SMALL(Tableau1[[#This Row],[Colonne19]:[Colonne38]],18),Tableau1[[#This Row],[Colonne19]:[Colonne38]],0)),"")</f>
        <v/>
      </c>
      <c r="BF657" s="10" t="str">
        <f>IFERROR(INDEX($S$2:$AL$2,MATCH(SMALL(Tableau1[[#This Row],[Colonne19]:[Colonne38]],19),Tableau1[[#This Row],[Colonne19]:[Colonne38]],0)),"")</f>
        <v/>
      </c>
      <c r="BG657" s="10" t="str">
        <f>IFERROR(INDEX($S$2:$AL$2,MATCH(SMALL(Tableau1[[#This Row],[Colonne19]:[Colonne38]],20),Tableau1[[#This Row],[Colonne19]:[Colonne38]],0)),"")</f>
        <v/>
      </c>
      <c r="BH657" s="11"/>
      <c r="BI657" s="10"/>
      <c r="BJ657" s="10"/>
      <c r="BK657" s="10"/>
      <c r="BL657" s="10"/>
      <c r="BM657" s="10"/>
      <c r="BN657" s="10"/>
      <c r="BO657" s="11"/>
      <c r="BP657" s="10" t="str" cm="1">
        <f t="array" ref="BP657">IFERROR(INDEX($AN657:$BG657,_xlfn.AGGREGATE(15,6,(COLUMN($AN657:$BG657)-COLUMN($AN$8)+1)/NOT(ISNA(MATCH($AN657:$BG657,$FF$1:$FF$6,0))),COLUMN($BV657:BV657))),"")</f>
        <v/>
      </c>
      <c r="BQ657" s="10" t="e" cm="1" vm="1">
        <f t="array" aca="1" ref="BQ657" ca="1">IFERROR(INDEX($AN657:$BG657,_xlfn.AGGREGATE(15,6,(COLUMN($AN657:$BG657)-COLUMN($AN$8)+1)/NOT(ISNA(MATCH($AN657:$BG657,$FF$1:$FF$6,0))),COLUMN($BV657:BW657))),"")</f>
        <v>#VALUE!</v>
      </c>
      <c r="BR657" s="10" t="e" cm="1" vm="2">
        <f t="array" aca="1" ref="BR657" ca="1">IFERROR(INDEX($AN657:$BG657,_xlfn.AGGREGATE(15,6,(COLUMN($AN657:$BG657)-COLUMN($AN$8)+1)/NOT(ISNA(MATCH($AN657:$BG657,$FF$1:$FF$6,0))),COLUMN($BV657:BX657))),"")</f>
        <v>#VALUE!</v>
      </c>
      <c r="BS657" s="10" t="e" cm="1" vm="3">
        <f t="array" aca="1" ref="BS657" ca="1">IFERROR(INDEX($AN657:$BG657,_xlfn.AGGREGATE(15,6,(COLUMN($AN657:$BG657)-COLUMN($AN$8)+1)/NOT(ISNA(MATCH($AN657:$BG657,$FF$1:$FF$6,0))),COLUMN($BV657:BY657))),"")</f>
        <v>#VALUE!</v>
      </c>
      <c r="BT657" s="10" t="e" cm="1" vm="4">
        <f t="array" aca="1" ref="BT657" ca="1">IFERROR(INDEX($AN657:$BG657,_xlfn.AGGREGATE(15,6,(COLUMN($AN657:$BG657)-COLUMN($AN$8)+1)/NOT(ISNA(MATCH($AN657:$BG657,$FF$1:$FF$6,0))),COLUMN($BV657:BZ657))),"")</f>
        <v>#VALUE!</v>
      </c>
      <c r="BU657" s="10" t="e" cm="1" vm="5">
        <f t="array" aca="1" ref="BU657" ca="1">IFERROR(INDEX($AN657:$BG657,_xlfn.AGGREGATE(15,6,(COLUMN($AN657:$BG657)-COLUMN($AN$8)+1)/NOT(ISNA(MATCH($AN657:$BG657,$FF$1:$FF$6,0))),COLUMN($BV657:CA657))),"")</f>
        <v>#VALUE!</v>
      </c>
      <c r="BV657" s="11"/>
      <c r="BW657" s="10" t="str" cm="1">
        <f t="array" ref="BW657">IFERROR(INDEX($BI657:$BN657,_xlfn.AGGREGATE(15,6,(COLUMN($BI657:$BN657)-COLUMN($BI$8)+1)/NOT(ISNA(MATCH($BI657:$BN657,$FF$1:$FF$6,0))),COLUMN($BW657:BW657))),"")</f>
        <v/>
      </c>
      <c r="BX657" s="10" t="e" cm="1" vm="1">
        <f t="array" aca="1" ref="BX657" ca="1">IFERROR(INDEX($BI657:$BN657,_xlfn.AGGREGATE(15,6,(COLUMN($BI657:$BN657)-COLUMN($BI$8)+1)/NOT(ISNA(MATCH($BI657:$BN657,$FF$1:$FF$6,0))),COLUMN($BW657:BX657))),"")</f>
        <v>#VALUE!</v>
      </c>
      <c r="BY657" s="10" t="e" cm="1" vm="2">
        <f t="array" aca="1" ref="BY657" ca="1">IFERROR(INDEX($BI657:$BN657,_xlfn.AGGREGATE(15,6,(COLUMN($BI657:$BN657)-COLUMN($BI$8)+1)/NOT(ISNA(MATCH($BI657:$BN657,$FF$1:$FF$6,0))),COLUMN($BW657:BY657))),"")</f>
        <v>#VALUE!</v>
      </c>
      <c r="BZ657" s="10" t="e" cm="1" vm="3">
        <f t="array" aca="1" ref="BZ657" ca="1">IFERROR(INDEX($BI657:$BN657,_xlfn.AGGREGATE(15,6,(COLUMN($BI657:$BN657)-COLUMN($BI$8)+1)/NOT(ISNA(MATCH($BI657:$BN657,$FF$1:$FF$6,0))),COLUMN($BW657:BZ657))),"")</f>
        <v>#VALUE!</v>
      </c>
      <c r="CA657" s="10" t="e" cm="1" vm="4">
        <f t="array" aca="1" ref="CA657" ca="1">IFERROR(INDEX($BI657:$BN657,_xlfn.AGGREGATE(15,6,(COLUMN($BI657:$BN657)-COLUMN($BI$8)+1)/NOT(ISNA(MATCH($BI657:$BN657,$FF$1:$FF$6,0))),COLUMN($BW657:CA657))),"")</f>
        <v>#VALUE!</v>
      </c>
      <c r="CB657" s="10" t="e" cm="1" vm="5">
        <f t="array" aca="1" ref="CB657" ca="1">IFERROR(INDEX($BI657:$BN657,_xlfn.AGGREGATE(15,6,(COLUMN($BI657:$BN657)-COLUMN($BI$8)+1)/NOT(ISNA(MATCH($BI657:$BN657,$FF$1:$FF$6,0))),COLUMN($BW657:CB657))),"")</f>
        <v>#VALUE!</v>
      </c>
      <c r="CC657" s="11"/>
      <c r="CD657" s="10"/>
      <c r="CE657" s="10"/>
      <c r="CF657" s="10"/>
      <c r="CG657" s="10"/>
      <c r="CH657" s="10"/>
      <c r="CI657" s="11"/>
      <c r="CJ657" s="10" cm="1">
        <f t="array" ref="CJ657">SUM(COUNTIF(CD657:CF657,$DH$3:$DM$3))</f>
        <v>0</v>
      </c>
      <c r="CK657" s="10" cm="1">
        <f t="array" ref="CK657">SUM(COUNTIF(CD657:CF657,$DH$2:$DL$2))</f>
        <v>0</v>
      </c>
      <c r="CL657" s="10" cm="1">
        <f t="array" ref="CL657">SUM(COUNTIF(CD657:CF657,$DM$2:$DQ$2))</f>
        <v>0</v>
      </c>
      <c r="CM657" s="11"/>
      <c r="CN657" s="10"/>
      <c r="CO657" s="10"/>
      <c r="CP657" s="11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  <c r="DD657" s="10"/>
      <c r="DE657" s="10"/>
      <c r="DF657" s="10"/>
      <c r="DG657" s="11"/>
      <c r="DH657" s="10"/>
      <c r="DI657" s="10"/>
      <c r="DJ657" s="10"/>
      <c r="DK657" s="10"/>
      <c r="DL657" s="10"/>
      <c r="DM657" s="10"/>
      <c r="DN657" s="10"/>
      <c r="DO657" s="10"/>
      <c r="DP657" s="10"/>
      <c r="DQ657" s="10"/>
      <c r="DR657" s="10"/>
      <c r="DS657" s="10"/>
      <c r="DT657" s="10"/>
      <c r="DU657" s="10"/>
      <c r="DV657" s="10"/>
      <c r="DW657" s="10"/>
      <c r="DX657" s="10"/>
      <c r="DY657" s="10"/>
      <c r="DZ657" s="10"/>
      <c r="EA657" s="10"/>
      <c r="EB657" s="17" t="s">
        <v>42</v>
      </c>
      <c r="EC657" s="11"/>
      <c r="ED657" s="10">
        <f>Tableau1[[#This Row],[Colonne75]]</f>
        <v>0</v>
      </c>
      <c r="EE657" s="10"/>
      <c r="EF657" s="10">
        <f ca="1">OFFSET(Tableau1[[#This Row],[Colonne19]],0,Tableau1[[#This Row],[Colonne126]]-1)</f>
        <v>0</v>
      </c>
      <c r="EG657" s="11"/>
      <c r="EH657" s="10">
        <f>Tableau1[[#This Row],[Colonne76]]</f>
        <v>0</v>
      </c>
      <c r="EI657" s="10"/>
      <c r="EJ657" s="10">
        <f ca="1">OFFSET(Tableau1[[#This Row],[Colonne19]],0,Tableau1[[#This Row],[Colonne130]]-1)</f>
        <v>0</v>
      </c>
      <c r="EK657" s="11"/>
      <c r="EL657" s="10">
        <f>Tableau1[[#This Row],[Colonne77]]</f>
        <v>0</v>
      </c>
      <c r="EM657" s="10"/>
      <c r="EN657" s="10">
        <f ca="1">OFFSET(Tableau1[[#This Row],[Colonne19]],0,Tableau1[[#This Row],[Colonne134]]-1)</f>
        <v>0</v>
      </c>
      <c r="EO657" s="11"/>
      <c r="EP657" s="10">
        <f>Tableau1[[#This Row],[Colonne78]]</f>
        <v>0</v>
      </c>
      <c r="EQ657" s="10"/>
      <c r="ER657" s="10">
        <f ca="1">OFFSET(Tableau1[[#This Row],[Colonne19]],0,Tableau1[[#This Row],[Colonne138]]-1)</f>
        <v>0</v>
      </c>
      <c r="ES657" s="11"/>
      <c r="ET657" s="10">
        <f>Tableau1[[#This Row],[Colonne79]]</f>
        <v>0</v>
      </c>
      <c r="EU657" s="10"/>
      <c r="EV657" s="10">
        <f ca="1">OFFSET(Tableau1[[#This Row],[Colonne19]],0,Tableau1[[#This Row],[Colonne142]]-1)</f>
        <v>0</v>
      </c>
      <c r="EW657" s="11"/>
      <c r="EX657" s="10">
        <f t="shared" ca="1" si="60"/>
        <v>0</v>
      </c>
      <c r="EY657" s="10">
        <f t="shared" ca="1" si="61"/>
        <v>0</v>
      </c>
      <c r="EZ657" s="10">
        <f t="shared" ca="1" si="62"/>
        <v>0</v>
      </c>
      <c r="FA657" s="10">
        <f t="shared" ca="1" si="63"/>
        <v>0</v>
      </c>
      <c r="FB657" s="10">
        <f t="shared" ca="1" si="64"/>
        <v>0</v>
      </c>
      <c r="FC657" s="10">
        <f t="shared" ca="1" si="65"/>
        <v>0</v>
      </c>
      <c r="FD657" s="11"/>
    </row>
    <row r="658" spans="1:160" x14ac:dyDescent="0.2">
      <c r="A658" s="25"/>
      <c r="B658" s="10"/>
      <c r="C658" s="13"/>
      <c r="D658" s="26"/>
      <c r="E658" s="10"/>
      <c r="F658" s="10"/>
      <c r="G658" s="10"/>
      <c r="H658" s="10"/>
      <c r="I658" s="10"/>
      <c r="J658" s="24"/>
      <c r="K658" s="13"/>
      <c r="L658" s="10"/>
      <c r="M658" s="13"/>
      <c r="N658" s="13"/>
      <c r="O658" s="33" t="e">
        <f>Tableau1[[#This Row],[Colonne14]]/Tableau1[[#This Row],[Colonne13]]</f>
        <v>#DIV/0!</v>
      </c>
      <c r="P658" s="57"/>
      <c r="Q658" s="59" t="e" cm="1">
        <f t="array" ref="Q658">SUM(Tableau1[[#This Row],[Colonne19]:[Colonne38]]/Tableau1[[#This Row],[Colonne11]])</f>
        <v>#DIV/0!</v>
      </c>
      <c r="R658" s="11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1"/>
      <c r="AN658" s="10" t="str" cm="1">
        <f t="array" ref="AN658">IFERROR(INDEX($S$2:$AL$2,MATCH(SMALL(Tableau1[[#This Row],[Colonne19]:[Colonne38]],1),Tableau1[[#This Row],[Colonne19]:[Colonne38]],0)),"")</f>
        <v/>
      </c>
      <c r="AO658" s="10" t="str">
        <f>IFERROR(INDEX($S$2:$AL$2,MATCH(SMALL(Tableau1[[#This Row],[Colonne19]:[Colonne38]],2),Tableau1[[#This Row],[Colonne19]:[Colonne38]],0)),"")</f>
        <v/>
      </c>
      <c r="AP658" s="10" t="str">
        <f>IFERROR(INDEX($S$2:$AL$2,MATCH(SMALL(Tableau1[[#This Row],[Colonne19]:[Colonne38]],3),Tableau1[[#This Row],[Colonne19]:[Colonne38]],0)),"")</f>
        <v/>
      </c>
      <c r="AQ658" s="10" t="str">
        <f>IFERROR(INDEX($S$2:$AL$2,MATCH(SMALL(Tableau1[[#This Row],[Colonne19]:[Colonne38]],4),Tableau1[[#This Row],[Colonne19]:[Colonne38]],0)),"")</f>
        <v/>
      </c>
      <c r="AR658" s="10" t="str">
        <f>IFERROR(INDEX($S$2:$AL$2,MATCH(SMALL(Tableau1[[#This Row],[Colonne19]:[Colonne38]],5),Tableau1[[#This Row],[Colonne19]:[Colonne38]],0)),"")</f>
        <v/>
      </c>
      <c r="AS658" s="10" t="str">
        <f>IFERROR(INDEX($S$2:$AL$2,MATCH(SMALL(Tableau1[[#This Row],[Colonne19]:[Colonne38]],6),Tableau1[[#This Row],[Colonne19]:[Colonne38]],0)),"")</f>
        <v/>
      </c>
      <c r="AT658" s="10" t="str">
        <f>IFERROR(INDEX($S$2:$AL$2,MATCH(SMALL(Tableau1[[#This Row],[Colonne19]:[Colonne38]],7),Tableau1[[#This Row],[Colonne19]:[Colonne38]],0)),"")</f>
        <v/>
      </c>
      <c r="AU658" s="10" t="str">
        <f>IFERROR(INDEX($S$2:$AL$2,MATCH(SMALL(Tableau1[[#This Row],[Colonne19]:[Colonne38]],8),Tableau1[[#This Row],[Colonne19]:[Colonne38]],0)),"")</f>
        <v/>
      </c>
      <c r="AV658" s="10" t="str">
        <f>IFERROR(INDEX($S$2:$AL$2,MATCH(SMALL(Tableau1[[#This Row],[Colonne19]:[Colonne38]],9),Tableau1[[#This Row],[Colonne19]:[Colonne38]],0)),"")</f>
        <v/>
      </c>
      <c r="AW658" s="10" t="str">
        <f>IFERROR(INDEX($S$2:$AL$2,MATCH(SMALL(Tableau1[[#This Row],[Colonne19]:[Colonne38]],10),Tableau1[[#This Row],[Colonne19]:[Colonne38]],0)),"")</f>
        <v/>
      </c>
      <c r="AX658" s="10" t="str">
        <f>IFERROR(INDEX($S$2:$AL$2,MATCH(SMALL(Tableau1[[#This Row],[Colonne19]:[Colonne38]],11),Tableau1[[#This Row],[Colonne19]:[Colonne38]],0)),"")</f>
        <v/>
      </c>
      <c r="AY658" s="10" t="str">
        <f>IFERROR(INDEX($S$2:$AL$2,MATCH(SMALL(Tableau1[[#This Row],[Colonne19]:[Colonne38]],12),Tableau1[[#This Row],[Colonne19]:[Colonne38]],0)),"")</f>
        <v/>
      </c>
      <c r="AZ658" s="10" t="str">
        <f>IFERROR(INDEX($S$2:$AL$2,MATCH(SMALL(Tableau1[[#This Row],[Colonne19]:[Colonne38]],13),Tableau1[[#This Row],[Colonne19]:[Colonne38]],0)),"")</f>
        <v/>
      </c>
      <c r="BA658" s="10" t="str">
        <f>IFERROR(INDEX($S$2:$AL$2,MATCH(SMALL(Tableau1[[#This Row],[Colonne19]:[Colonne38]],14),Tableau1[[#This Row],[Colonne19]:[Colonne38]],0)),"")</f>
        <v/>
      </c>
      <c r="BB658" s="10" t="str">
        <f>IFERROR(INDEX($S$2:$AL$2,MATCH(SMALL(Tableau1[[#This Row],[Colonne19]:[Colonne38]],15),Tableau1[[#This Row],[Colonne19]:[Colonne38]],0)),"")</f>
        <v/>
      </c>
      <c r="BC658" s="10" t="str">
        <f>IFERROR(INDEX($S$2:$AL$2,MATCH(SMALL(Tableau1[[#This Row],[Colonne19]:[Colonne38]],16),Tableau1[[#This Row],[Colonne19]:[Colonne38]],0)),"")</f>
        <v/>
      </c>
      <c r="BD658" s="10" t="str">
        <f>IFERROR(INDEX($S$2:$AL$2,MATCH(SMALL(Tableau1[[#This Row],[Colonne19]:[Colonne38]],17),Tableau1[[#This Row],[Colonne19]:[Colonne38]],0)),"")</f>
        <v/>
      </c>
      <c r="BE658" s="10" t="str">
        <f>IFERROR(INDEX($S$2:$AL$2,MATCH(SMALL(Tableau1[[#This Row],[Colonne19]:[Colonne38]],18),Tableau1[[#This Row],[Colonne19]:[Colonne38]],0)),"")</f>
        <v/>
      </c>
      <c r="BF658" s="10" t="str">
        <f>IFERROR(INDEX($S$2:$AL$2,MATCH(SMALL(Tableau1[[#This Row],[Colonne19]:[Colonne38]],19),Tableau1[[#This Row],[Colonne19]:[Colonne38]],0)),"")</f>
        <v/>
      </c>
      <c r="BG658" s="10" t="str">
        <f>IFERROR(INDEX($S$2:$AL$2,MATCH(SMALL(Tableau1[[#This Row],[Colonne19]:[Colonne38]],20),Tableau1[[#This Row],[Colonne19]:[Colonne38]],0)),"")</f>
        <v/>
      </c>
      <c r="BH658" s="11"/>
      <c r="BI658" s="10"/>
      <c r="BJ658" s="10"/>
      <c r="BK658" s="10"/>
      <c r="BL658" s="10"/>
      <c r="BM658" s="10"/>
      <c r="BN658" s="10"/>
      <c r="BO658" s="11"/>
      <c r="BP658" s="10" t="str" cm="1">
        <f t="array" ref="BP658">IFERROR(INDEX($AN658:$BG658,_xlfn.AGGREGATE(15,6,(COLUMN($AN658:$BG658)-COLUMN($AN$8)+1)/NOT(ISNA(MATCH($AN658:$BG658,$FF$1:$FF$6,0))),COLUMN($BV658:BV658))),"")</f>
        <v/>
      </c>
      <c r="BQ658" s="10" t="e" cm="1" vm="1">
        <f t="array" aca="1" ref="BQ658" ca="1">IFERROR(INDEX($AN658:$BG658,_xlfn.AGGREGATE(15,6,(COLUMN($AN658:$BG658)-COLUMN($AN$8)+1)/NOT(ISNA(MATCH($AN658:$BG658,$FF$1:$FF$6,0))),COLUMN($BV658:BW658))),"")</f>
        <v>#VALUE!</v>
      </c>
      <c r="BR658" s="10" t="e" cm="1" vm="2">
        <f t="array" aca="1" ref="BR658" ca="1">IFERROR(INDEX($AN658:$BG658,_xlfn.AGGREGATE(15,6,(COLUMN($AN658:$BG658)-COLUMN($AN$8)+1)/NOT(ISNA(MATCH($AN658:$BG658,$FF$1:$FF$6,0))),COLUMN($BV658:BX658))),"")</f>
        <v>#VALUE!</v>
      </c>
      <c r="BS658" s="10" t="e" cm="1" vm="3">
        <f t="array" aca="1" ref="BS658" ca="1">IFERROR(INDEX($AN658:$BG658,_xlfn.AGGREGATE(15,6,(COLUMN($AN658:$BG658)-COLUMN($AN$8)+1)/NOT(ISNA(MATCH($AN658:$BG658,$FF$1:$FF$6,0))),COLUMN($BV658:BY658))),"")</f>
        <v>#VALUE!</v>
      </c>
      <c r="BT658" s="10" t="e" cm="1" vm="4">
        <f t="array" aca="1" ref="BT658" ca="1">IFERROR(INDEX($AN658:$BG658,_xlfn.AGGREGATE(15,6,(COLUMN($AN658:$BG658)-COLUMN($AN$8)+1)/NOT(ISNA(MATCH($AN658:$BG658,$FF$1:$FF$6,0))),COLUMN($BV658:BZ658))),"")</f>
        <v>#VALUE!</v>
      </c>
      <c r="BU658" s="10" t="e" cm="1" vm="5">
        <f t="array" aca="1" ref="BU658" ca="1">IFERROR(INDEX($AN658:$BG658,_xlfn.AGGREGATE(15,6,(COLUMN($AN658:$BG658)-COLUMN($AN$8)+1)/NOT(ISNA(MATCH($AN658:$BG658,$FF$1:$FF$6,0))),COLUMN($BV658:CA658))),"")</f>
        <v>#VALUE!</v>
      </c>
      <c r="BV658" s="11"/>
      <c r="BW658" s="10" t="str" cm="1">
        <f t="array" ref="BW658">IFERROR(INDEX($BI658:$BN658,_xlfn.AGGREGATE(15,6,(COLUMN($BI658:$BN658)-COLUMN($BI$8)+1)/NOT(ISNA(MATCH($BI658:$BN658,$FF$1:$FF$6,0))),COLUMN($BW658:BW658))),"")</f>
        <v/>
      </c>
      <c r="BX658" s="10" t="e" cm="1" vm="1">
        <f t="array" aca="1" ref="BX658" ca="1">IFERROR(INDEX($BI658:$BN658,_xlfn.AGGREGATE(15,6,(COLUMN($BI658:$BN658)-COLUMN($BI$8)+1)/NOT(ISNA(MATCH($BI658:$BN658,$FF$1:$FF$6,0))),COLUMN($BW658:BX658))),"")</f>
        <v>#VALUE!</v>
      </c>
      <c r="BY658" s="10" t="e" cm="1" vm="2">
        <f t="array" aca="1" ref="BY658" ca="1">IFERROR(INDEX($BI658:$BN658,_xlfn.AGGREGATE(15,6,(COLUMN($BI658:$BN658)-COLUMN($BI$8)+1)/NOT(ISNA(MATCH($BI658:$BN658,$FF$1:$FF$6,0))),COLUMN($BW658:BY658))),"")</f>
        <v>#VALUE!</v>
      </c>
      <c r="BZ658" s="10" t="e" cm="1" vm="3">
        <f t="array" aca="1" ref="BZ658" ca="1">IFERROR(INDEX($BI658:$BN658,_xlfn.AGGREGATE(15,6,(COLUMN($BI658:$BN658)-COLUMN($BI$8)+1)/NOT(ISNA(MATCH($BI658:$BN658,$FF$1:$FF$6,0))),COLUMN($BW658:BZ658))),"")</f>
        <v>#VALUE!</v>
      </c>
      <c r="CA658" s="10" t="e" cm="1" vm="4">
        <f t="array" aca="1" ref="CA658" ca="1">IFERROR(INDEX($BI658:$BN658,_xlfn.AGGREGATE(15,6,(COLUMN($BI658:$BN658)-COLUMN($BI$8)+1)/NOT(ISNA(MATCH($BI658:$BN658,$FF$1:$FF$6,0))),COLUMN($BW658:CA658))),"")</f>
        <v>#VALUE!</v>
      </c>
      <c r="CB658" s="10" t="e" cm="1" vm="5">
        <f t="array" aca="1" ref="CB658" ca="1">IFERROR(INDEX($BI658:$BN658,_xlfn.AGGREGATE(15,6,(COLUMN($BI658:$BN658)-COLUMN($BI$8)+1)/NOT(ISNA(MATCH($BI658:$BN658,$FF$1:$FF$6,0))),COLUMN($BW658:CB658))),"")</f>
        <v>#VALUE!</v>
      </c>
      <c r="CC658" s="11"/>
      <c r="CD658" s="10"/>
      <c r="CE658" s="10"/>
      <c r="CF658" s="10"/>
      <c r="CG658" s="10"/>
      <c r="CH658" s="10"/>
      <c r="CI658" s="11"/>
      <c r="CJ658" s="10" cm="1">
        <f t="array" ref="CJ658">SUM(COUNTIF(CD658:CF658,$DH$3:$DM$3))</f>
        <v>0</v>
      </c>
      <c r="CK658" s="10" cm="1">
        <f t="array" ref="CK658">SUM(COUNTIF(CD658:CF658,$DH$2:$DL$2))</f>
        <v>0</v>
      </c>
      <c r="CL658" s="10" cm="1">
        <f t="array" ref="CL658">SUM(COUNTIF(CD658:CF658,$DM$2:$DQ$2))</f>
        <v>0</v>
      </c>
      <c r="CM658" s="11"/>
      <c r="CN658" s="10"/>
      <c r="CO658" s="10"/>
      <c r="CP658" s="11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  <c r="DD658" s="10"/>
      <c r="DE658" s="10"/>
      <c r="DF658" s="10"/>
      <c r="DG658" s="11"/>
      <c r="DH658" s="10"/>
      <c r="DI658" s="10"/>
      <c r="DJ658" s="10"/>
      <c r="DK658" s="10"/>
      <c r="DL658" s="10"/>
      <c r="DM658" s="10"/>
      <c r="DN658" s="10"/>
      <c r="DO658" s="10"/>
      <c r="DP658" s="10"/>
      <c r="DQ658" s="10"/>
      <c r="DR658" s="10"/>
      <c r="DS658" s="10"/>
      <c r="DT658" s="10"/>
      <c r="DU658" s="10"/>
      <c r="DV658" s="10"/>
      <c r="DW658" s="10"/>
      <c r="DX658" s="10"/>
      <c r="DY658" s="10"/>
      <c r="DZ658" s="10"/>
      <c r="EA658" s="10"/>
      <c r="EB658" s="17" t="s">
        <v>42</v>
      </c>
      <c r="EC658" s="11"/>
      <c r="ED658" s="10">
        <f>Tableau1[[#This Row],[Colonne75]]</f>
        <v>0</v>
      </c>
      <c r="EE658" s="10"/>
      <c r="EF658" s="10">
        <f ca="1">OFFSET(Tableau1[[#This Row],[Colonne19]],0,Tableau1[[#This Row],[Colonne126]]-1)</f>
        <v>0</v>
      </c>
      <c r="EG658" s="11"/>
      <c r="EH658" s="10">
        <f>Tableau1[[#This Row],[Colonne76]]</f>
        <v>0</v>
      </c>
      <c r="EI658" s="10"/>
      <c r="EJ658" s="10">
        <f ca="1">OFFSET(Tableau1[[#This Row],[Colonne19]],0,Tableau1[[#This Row],[Colonne130]]-1)</f>
        <v>0</v>
      </c>
      <c r="EK658" s="11"/>
      <c r="EL658" s="10">
        <f>Tableau1[[#This Row],[Colonne77]]</f>
        <v>0</v>
      </c>
      <c r="EM658" s="10"/>
      <c r="EN658" s="10">
        <f ca="1">OFFSET(Tableau1[[#This Row],[Colonne19]],0,Tableau1[[#This Row],[Colonne134]]-1)</f>
        <v>0</v>
      </c>
      <c r="EO658" s="11"/>
      <c r="EP658" s="10">
        <f>Tableau1[[#This Row],[Colonne78]]</f>
        <v>0</v>
      </c>
      <c r="EQ658" s="10"/>
      <c r="ER658" s="10">
        <f ca="1">OFFSET(Tableau1[[#This Row],[Colonne19]],0,Tableau1[[#This Row],[Colonne138]]-1)</f>
        <v>0</v>
      </c>
      <c r="ES658" s="11"/>
      <c r="ET658" s="10">
        <f>Tableau1[[#This Row],[Colonne79]]</f>
        <v>0</v>
      </c>
      <c r="EU658" s="10"/>
      <c r="EV658" s="10">
        <f ca="1">OFFSET(Tableau1[[#This Row],[Colonne19]],0,Tableau1[[#This Row],[Colonne142]]-1)</f>
        <v>0</v>
      </c>
      <c r="EW658" s="11"/>
      <c r="EX658" s="10">
        <f t="shared" ca="1" si="60"/>
        <v>0</v>
      </c>
      <c r="EY658" s="10">
        <f t="shared" ca="1" si="61"/>
        <v>0</v>
      </c>
      <c r="EZ658" s="10">
        <f t="shared" ca="1" si="62"/>
        <v>0</v>
      </c>
      <c r="FA658" s="10">
        <f t="shared" ca="1" si="63"/>
        <v>0</v>
      </c>
      <c r="FB658" s="10">
        <f t="shared" ca="1" si="64"/>
        <v>0</v>
      </c>
      <c r="FC658" s="10">
        <f t="shared" ca="1" si="65"/>
        <v>0</v>
      </c>
      <c r="FD658" s="11"/>
    </row>
    <row r="659" spans="1:160" x14ac:dyDescent="0.2">
      <c r="A659" s="25"/>
      <c r="B659" s="10"/>
      <c r="C659" s="13"/>
      <c r="D659" s="26"/>
      <c r="E659" s="10"/>
      <c r="F659" s="10"/>
      <c r="G659" s="10"/>
      <c r="H659" s="10"/>
      <c r="I659" s="10"/>
      <c r="J659" s="24"/>
      <c r="K659" s="13"/>
      <c r="L659" s="10"/>
      <c r="M659" s="13"/>
      <c r="N659" s="13"/>
      <c r="O659" s="33" t="e">
        <f>Tableau1[[#This Row],[Colonne14]]/Tableau1[[#This Row],[Colonne13]]</f>
        <v>#DIV/0!</v>
      </c>
      <c r="P659" s="57"/>
      <c r="Q659" s="59" t="e" cm="1">
        <f t="array" ref="Q659">SUM(Tableau1[[#This Row],[Colonne19]:[Colonne38]]/Tableau1[[#This Row],[Colonne11]])</f>
        <v>#DIV/0!</v>
      </c>
      <c r="R659" s="11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1"/>
      <c r="AN659" s="10" t="str" cm="1">
        <f t="array" ref="AN659">IFERROR(INDEX($S$2:$AL$2,MATCH(SMALL(Tableau1[[#This Row],[Colonne19]:[Colonne38]],1),Tableau1[[#This Row],[Colonne19]:[Colonne38]],0)),"")</f>
        <v/>
      </c>
      <c r="AO659" s="10" t="str">
        <f>IFERROR(INDEX($S$2:$AL$2,MATCH(SMALL(Tableau1[[#This Row],[Colonne19]:[Colonne38]],2),Tableau1[[#This Row],[Colonne19]:[Colonne38]],0)),"")</f>
        <v/>
      </c>
      <c r="AP659" s="10" t="str">
        <f>IFERROR(INDEX($S$2:$AL$2,MATCH(SMALL(Tableau1[[#This Row],[Colonne19]:[Colonne38]],3),Tableau1[[#This Row],[Colonne19]:[Colonne38]],0)),"")</f>
        <v/>
      </c>
      <c r="AQ659" s="10" t="str">
        <f>IFERROR(INDEX($S$2:$AL$2,MATCH(SMALL(Tableau1[[#This Row],[Colonne19]:[Colonne38]],4),Tableau1[[#This Row],[Colonne19]:[Colonne38]],0)),"")</f>
        <v/>
      </c>
      <c r="AR659" s="10" t="str">
        <f>IFERROR(INDEX($S$2:$AL$2,MATCH(SMALL(Tableau1[[#This Row],[Colonne19]:[Colonne38]],5),Tableau1[[#This Row],[Colonne19]:[Colonne38]],0)),"")</f>
        <v/>
      </c>
      <c r="AS659" s="10" t="str">
        <f>IFERROR(INDEX($S$2:$AL$2,MATCH(SMALL(Tableau1[[#This Row],[Colonne19]:[Colonne38]],6),Tableau1[[#This Row],[Colonne19]:[Colonne38]],0)),"")</f>
        <v/>
      </c>
      <c r="AT659" s="10" t="str">
        <f>IFERROR(INDEX($S$2:$AL$2,MATCH(SMALL(Tableau1[[#This Row],[Colonne19]:[Colonne38]],7),Tableau1[[#This Row],[Colonne19]:[Colonne38]],0)),"")</f>
        <v/>
      </c>
      <c r="AU659" s="10" t="str">
        <f>IFERROR(INDEX($S$2:$AL$2,MATCH(SMALL(Tableau1[[#This Row],[Colonne19]:[Colonne38]],8),Tableau1[[#This Row],[Colonne19]:[Colonne38]],0)),"")</f>
        <v/>
      </c>
      <c r="AV659" s="10" t="str">
        <f>IFERROR(INDEX($S$2:$AL$2,MATCH(SMALL(Tableau1[[#This Row],[Colonne19]:[Colonne38]],9),Tableau1[[#This Row],[Colonne19]:[Colonne38]],0)),"")</f>
        <v/>
      </c>
      <c r="AW659" s="10" t="str">
        <f>IFERROR(INDEX($S$2:$AL$2,MATCH(SMALL(Tableau1[[#This Row],[Colonne19]:[Colonne38]],10),Tableau1[[#This Row],[Colonne19]:[Colonne38]],0)),"")</f>
        <v/>
      </c>
      <c r="AX659" s="10" t="str">
        <f>IFERROR(INDEX($S$2:$AL$2,MATCH(SMALL(Tableau1[[#This Row],[Colonne19]:[Colonne38]],11),Tableau1[[#This Row],[Colonne19]:[Colonne38]],0)),"")</f>
        <v/>
      </c>
      <c r="AY659" s="10" t="str">
        <f>IFERROR(INDEX($S$2:$AL$2,MATCH(SMALL(Tableau1[[#This Row],[Colonne19]:[Colonne38]],12),Tableau1[[#This Row],[Colonne19]:[Colonne38]],0)),"")</f>
        <v/>
      </c>
      <c r="AZ659" s="10" t="str">
        <f>IFERROR(INDEX($S$2:$AL$2,MATCH(SMALL(Tableau1[[#This Row],[Colonne19]:[Colonne38]],13),Tableau1[[#This Row],[Colonne19]:[Colonne38]],0)),"")</f>
        <v/>
      </c>
      <c r="BA659" s="10" t="str">
        <f>IFERROR(INDEX($S$2:$AL$2,MATCH(SMALL(Tableau1[[#This Row],[Colonne19]:[Colonne38]],14),Tableau1[[#This Row],[Colonne19]:[Colonne38]],0)),"")</f>
        <v/>
      </c>
      <c r="BB659" s="10" t="str">
        <f>IFERROR(INDEX($S$2:$AL$2,MATCH(SMALL(Tableau1[[#This Row],[Colonne19]:[Colonne38]],15),Tableau1[[#This Row],[Colonne19]:[Colonne38]],0)),"")</f>
        <v/>
      </c>
      <c r="BC659" s="10" t="str">
        <f>IFERROR(INDEX($S$2:$AL$2,MATCH(SMALL(Tableau1[[#This Row],[Colonne19]:[Colonne38]],16),Tableau1[[#This Row],[Colonne19]:[Colonne38]],0)),"")</f>
        <v/>
      </c>
      <c r="BD659" s="10" t="str">
        <f>IFERROR(INDEX($S$2:$AL$2,MATCH(SMALL(Tableau1[[#This Row],[Colonne19]:[Colonne38]],17),Tableau1[[#This Row],[Colonne19]:[Colonne38]],0)),"")</f>
        <v/>
      </c>
      <c r="BE659" s="10" t="str">
        <f>IFERROR(INDEX($S$2:$AL$2,MATCH(SMALL(Tableau1[[#This Row],[Colonne19]:[Colonne38]],18),Tableau1[[#This Row],[Colonne19]:[Colonne38]],0)),"")</f>
        <v/>
      </c>
      <c r="BF659" s="10" t="str">
        <f>IFERROR(INDEX($S$2:$AL$2,MATCH(SMALL(Tableau1[[#This Row],[Colonne19]:[Colonne38]],19),Tableau1[[#This Row],[Colonne19]:[Colonne38]],0)),"")</f>
        <v/>
      </c>
      <c r="BG659" s="10" t="str">
        <f>IFERROR(INDEX($S$2:$AL$2,MATCH(SMALL(Tableau1[[#This Row],[Colonne19]:[Colonne38]],20),Tableau1[[#This Row],[Colonne19]:[Colonne38]],0)),"")</f>
        <v/>
      </c>
      <c r="BH659" s="11"/>
      <c r="BI659" s="10"/>
      <c r="BJ659" s="10"/>
      <c r="BK659" s="10"/>
      <c r="BL659" s="10"/>
      <c r="BM659" s="10"/>
      <c r="BN659" s="10"/>
      <c r="BO659" s="11"/>
      <c r="BP659" s="10" t="str" cm="1">
        <f t="array" ref="BP659">IFERROR(INDEX($AN659:$BG659,_xlfn.AGGREGATE(15,6,(COLUMN($AN659:$BG659)-COLUMN($AN$8)+1)/NOT(ISNA(MATCH($AN659:$BG659,$FF$1:$FF$6,0))),COLUMN($BV659:BV659))),"")</f>
        <v/>
      </c>
      <c r="BQ659" s="10" t="e" cm="1" vm="1">
        <f t="array" aca="1" ref="BQ659" ca="1">IFERROR(INDEX($AN659:$BG659,_xlfn.AGGREGATE(15,6,(COLUMN($AN659:$BG659)-COLUMN($AN$8)+1)/NOT(ISNA(MATCH($AN659:$BG659,$FF$1:$FF$6,0))),COLUMN($BV659:BW659))),"")</f>
        <v>#VALUE!</v>
      </c>
      <c r="BR659" s="10" t="e" cm="1" vm="2">
        <f t="array" aca="1" ref="BR659" ca="1">IFERROR(INDEX($AN659:$BG659,_xlfn.AGGREGATE(15,6,(COLUMN($AN659:$BG659)-COLUMN($AN$8)+1)/NOT(ISNA(MATCH($AN659:$BG659,$FF$1:$FF$6,0))),COLUMN($BV659:BX659))),"")</f>
        <v>#VALUE!</v>
      </c>
      <c r="BS659" s="10" t="e" cm="1" vm="3">
        <f t="array" aca="1" ref="BS659" ca="1">IFERROR(INDEX($AN659:$BG659,_xlfn.AGGREGATE(15,6,(COLUMN($AN659:$BG659)-COLUMN($AN$8)+1)/NOT(ISNA(MATCH($AN659:$BG659,$FF$1:$FF$6,0))),COLUMN($BV659:BY659))),"")</f>
        <v>#VALUE!</v>
      </c>
      <c r="BT659" s="10" t="e" cm="1" vm="4">
        <f t="array" aca="1" ref="BT659" ca="1">IFERROR(INDEX($AN659:$BG659,_xlfn.AGGREGATE(15,6,(COLUMN($AN659:$BG659)-COLUMN($AN$8)+1)/NOT(ISNA(MATCH($AN659:$BG659,$FF$1:$FF$6,0))),COLUMN($BV659:BZ659))),"")</f>
        <v>#VALUE!</v>
      </c>
      <c r="BU659" s="10" t="e" cm="1" vm="5">
        <f t="array" aca="1" ref="BU659" ca="1">IFERROR(INDEX($AN659:$BG659,_xlfn.AGGREGATE(15,6,(COLUMN($AN659:$BG659)-COLUMN($AN$8)+1)/NOT(ISNA(MATCH($AN659:$BG659,$FF$1:$FF$6,0))),COLUMN($BV659:CA659))),"")</f>
        <v>#VALUE!</v>
      </c>
      <c r="BV659" s="11"/>
      <c r="BW659" s="10" t="str" cm="1">
        <f t="array" ref="BW659">IFERROR(INDEX($BI659:$BN659,_xlfn.AGGREGATE(15,6,(COLUMN($BI659:$BN659)-COLUMN($BI$8)+1)/NOT(ISNA(MATCH($BI659:$BN659,$FF$1:$FF$6,0))),COLUMN($BW659:BW659))),"")</f>
        <v/>
      </c>
      <c r="BX659" s="10" t="e" cm="1" vm="1">
        <f t="array" aca="1" ref="BX659" ca="1">IFERROR(INDEX($BI659:$BN659,_xlfn.AGGREGATE(15,6,(COLUMN($BI659:$BN659)-COLUMN($BI$8)+1)/NOT(ISNA(MATCH($BI659:$BN659,$FF$1:$FF$6,0))),COLUMN($BW659:BX659))),"")</f>
        <v>#VALUE!</v>
      </c>
      <c r="BY659" s="10" t="e" cm="1" vm="2">
        <f t="array" aca="1" ref="BY659" ca="1">IFERROR(INDEX($BI659:$BN659,_xlfn.AGGREGATE(15,6,(COLUMN($BI659:$BN659)-COLUMN($BI$8)+1)/NOT(ISNA(MATCH($BI659:$BN659,$FF$1:$FF$6,0))),COLUMN($BW659:BY659))),"")</f>
        <v>#VALUE!</v>
      </c>
      <c r="BZ659" s="10" t="e" cm="1" vm="3">
        <f t="array" aca="1" ref="BZ659" ca="1">IFERROR(INDEX($BI659:$BN659,_xlfn.AGGREGATE(15,6,(COLUMN($BI659:$BN659)-COLUMN($BI$8)+1)/NOT(ISNA(MATCH($BI659:$BN659,$FF$1:$FF$6,0))),COLUMN($BW659:BZ659))),"")</f>
        <v>#VALUE!</v>
      </c>
      <c r="CA659" s="10" t="e" cm="1" vm="4">
        <f t="array" aca="1" ref="CA659" ca="1">IFERROR(INDEX($BI659:$BN659,_xlfn.AGGREGATE(15,6,(COLUMN($BI659:$BN659)-COLUMN($BI$8)+1)/NOT(ISNA(MATCH($BI659:$BN659,$FF$1:$FF$6,0))),COLUMN($BW659:CA659))),"")</f>
        <v>#VALUE!</v>
      </c>
      <c r="CB659" s="10" t="e" cm="1" vm="5">
        <f t="array" aca="1" ref="CB659" ca="1">IFERROR(INDEX($BI659:$BN659,_xlfn.AGGREGATE(15,6,(COLUMN($BI659:$BN659)-COLUMN($BI$8)+1)/NOT(ISNA(MATCH($BI659:$BN659,$FF$1:$FF$6,0))),COLUMN($BW659:CB659))),"")</f>
        <v>#VALUE!</v>
      </c>
      <c r="CC659" s="11"/>
      <c r="CD659" s="10"/>
      <c r="CE659" s="10"/>
      <c r="CF659" s="10"/>
      <c r="CG659" s="10"/>
      <c r="CH659" s="10"/>
      <c r="CI659" s="11"/>
      <c r="CJ659" s="10" cm="1">
        <f t="array" ref="CJ659">SUM(COUNTIF(CD659:CF659,$DH$3:$DM$3))</f>
        <v>0</v>
      </c>
      <c r="CK659" s="10" cm="1">
        <f t="array" ref="CK659">SUM(COUNTIF(CD659:CF659,$DH$2:$DL$2))</f>
        <v>0</v>
      </c>
      <c r="CL659" s="10" cm="1">
        <f t="array" ref="CL659">SUM(COUNTIF(CD659:CF659,$DM$2:$DQ$2))</f>
        <v>0</v>
      </c>
      <c r="CM659" s="11"/>
      <c r="CN659" s="10"/>
      <c r="CO659" s="10"/>
      <c r="CP659" s="11"/>
      <c r="CQ659" s="10"/>
      <c r="CR659" s="10"/>
      <c r="CS659" s="10"/>
      <c r="CT659" s="10"/>
      <c r="CU659" s="10"/>
      <c r="CV659" s="10"/>
      <c r="CW659" s="10"/>
      <c r="CX659" s="10"/>
      <c r="CY659" s="10"/>
      <c r="CZ659" s="10"/>
      <c r="DA659" s="10"/>
      <c r="DB659" s="10"/>
      <c r="DC659" s="10"/>
      <c r="DD659" s="10"/>
      <c r="DE659" s="10"/>
      <c r="DF659" s="10"/>
      <c r="DG659" s="11"/>
      <c r="DH659" s="10"/>
      <c r="DI659" s="10"/>
      <c r="DJ659" s="10"/>
      <c r="DK659" s="10"/>
      <c r="DL659" s="10"/>
      <c r="DM659" s="10"/>
      <c r="DN659" s="10"/>
      <c r="DO659" s="10"/>
      <c r="DP659" s="10"/>
      <c r="DQ659" s="10"/>
      <c r="DR659" s="10"/>
      <c r="DS659" s="10"/>
      <c r="DT659" s="10"/>
      <c r="DU659" s="10"/>
      <c r="DV659" s="10"/>
      <c r="DW659" s="10"/>
      <c r="DX659" s="10"/>
      <c r="DY659" s="10"/>
      <c r="DZ659" s="10"/>
      <c r="EA659" s="10"/>
      <c r="EB659" s="17" t="s">
        <v>42</v>
      </c>
      <c r="EC659" s="11"/>
      <c r="ED659" s="10">
        <f>Tableau1[[#This Row],[Colonne75]]</f>
        <v>0</v>
      </c>
      <c r="EE659" s="10"/>
      <c r="EF659" s="10">
        <f ca="1">OFFSET(Tableau1[[#This Row],[Colonne19]],0,Tableau1[[#This Row],[Colonne126]]-1)</f>
        <v>0</v>
      </c>
      <c r="EG659" s="11"/>
      <c r="EH659" s="10">
        <f>Tableau1[[#This Row],[Colonne76]]</f>
        <v>0</v>
      </c>
      <c r="EI659" s="10"/>
      <c r="EJ659" s="10">
        <f ca="1">OFFSET(Tableau1[[#This Row],[Colonne19]],0,Tableau1[[#This Row],[Colonne130]]-1)</f>
        <v>0</v>
      </c>
      <c r="EK659" s="11"/>
      <c r="EL659" s="10">
        <f>Tableau1[[#This Row],[Colonne77]]</f>
        <v>0</v>
      </c>
      <c r="EM659" s="10"/>
      <c r="EN659" s="10">
        <f ca="1">OFFSET(Tableau1[[#This Row],[Colonne19]],0,Tableau1[[#This Row],[Colonne134]]-1)</f>
        <v>0</v>
      </c>
      <c r="EO659" s="11"/>
      <c r="EP659" s="10">
        <f>Tableau1[[#This Row],[Colonne78]]</f>
        <v>0</v>
      </c>
      <c r="EQ659" s="10"/>
      <c r="ER659" s="10">
        <f ca="1">OFFSET(Tableau1[[#This Row],[Colonne19]],0,Tableau1[[#This Row],[Colonne138]]-1)</f>
        <v>0</v>
      </c>
      <c r="ES659" s="11"/>
      <c r="ET659" s="10">
        <f>Tableau1[[#This Row],[Colonne79]]</f>
        <v>0</v>
      </c>
      <c r="EU659" s="10"/>
      <c r="EV659" s="10">
        <f ca="1">OFFSET(Tableau1[[#This Row],[Colonne19]],0,Tableau1[[#This Row],[Colonne142]]-1)</f>
        <v>0</v>
      </c>
      <c r="EW659" s="11"/>
      <c r="EX659" s="10">
        <f t="shared" ca="1" si="60"/>
        <v>0</v>
      </c>
      <c r="EY659" s="10">
        <f t="shared" ca="1" si="61"/>
        <v>0</v>
      </c>
      <c r="EZ659" s="10">
        <f t="shared" ca="1" si="62"/>
        <v>0</v>
      </c>
      <c r="FA659" s="10">
        <f t="shared" ca="1" si="63"/>
        <v>0</v>
      </c>
      <c r="FB659" s="10">
        <f t="shared" ca="1" si="64"/>
        <v>0</v>
      </c>
      <c r="FC659" s="10">
        <f t="shared" ca="1" si="65"/>
        <v>0</v>
      </c>
      <c r="FD659" s="11"/>
    </row>
    <row r="660" spans="1:160" x14ac:dyDescent="0.2">
      <c r="A660" s="25"/>
      <c r="B660" s="10"/>
      <c r="C660" s="13"/>
      <c r="D660" s="26"/>
      <c r="E660" s="10"/>
      <c r="F660" s="10"/>
      <c r="G660" s="10"/>
      <c r="H660" s="10"/>
      <c r="I660" s="10"/>
      <c r="J660" s="24"/>
      <c r="K660" s="13"/>
      <c r="L660" s="10"/>
      <c r="M660" s="13"/>
      <c r="N660" s="13"/>
      <c r="O660" s="33" t="e">
        <f>Tableau1[[#This Row],[Colonne14]]/Tableau1[[#This Row],[Colonne13]]</f>
        <v>#DIV/0!</v>
      </c>
      <c r="P660" s="57"/>
      <c r="Q660" s="59" t="e" cm="1">
        <f t="array" ref="Q660">SUM(Tableau1[[#This Row],[Colonne19]:[Colonne38]]/Tableau1[[#This Row],[Colonne11]])</f>
        <v>#DIV/0!</v>
      </c>
      <c r="R660" s="11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1"/>
      <c r="AN660" s="10" t="str" cm="1">
        <f t="array" ref="AN660">IFERROR(INDEX($S$2:$AL$2,MATCH(SMALL(Tableau1[[#This Row],[Colonne19]:[Colonne38]],1),Tableau1[[#This Row],[Colonne19]:[Colonne38]],0)),"")</f>
        <v/>
      </c>
      <c r="AO660" s="10" t="str">
        <f>IFERROR(INDEX($S$2:$AL$2,MATCH(SMALL(Tableau1[[#This Row],[Colonne19]:[Colonne38]],2),Tableau1[[#This Row],[Colonne19]:[Colonne38]],0)),"")</f>
        <v/>
      </c>
      <c r="AP660" s="10" t="str">
        <f>IFERROR(INDEX($S$2:$AL$2,MATCH(SMALL(Tableau1[[#This Row],[Colonne19]:[Colonne38]],3),Tableau1[[#This Row],[Colonne19]:[Colonne38]],0)),"")</f>
        <v/>
      </c>
      <c r="AQ660" s="10" t="str">
        <f>IFERROR(INDEX($S$2:$AL$2,MATCH(SMALL(Tableau1[[#This Row],[Colonne19]:[Colonne38]],4),Tableau1[[#This Row],[Colonne19]:[Colonne38]],0)),"")</f>
        <v/>
      </c>
      <c r="AR660" s="10" t="str">
        <f>IFERROR(INDEX($S$2:$AL$2,MATCH(SMALL(Tableau1[[#This Row],[Colonne19]:[Colonne38]],5),Tableau1[[#This Row],[Colonne19]:[Colonne38]],0)),"")</f>
        <v/>
      </c>
      <c r="AS660" s="10" t="str">
        <f>IFERROR(INDEX($S$2:$AL$2,MATCH(SMALL(Tableau1[[#This Row],[Colonne19]:[Colonne38]],6),Tableau1[[#This Row],[Colonne19]:[Colonne38]],0)),"")</f>
        <v/>
      </c>
      <c r="AT660" s="10" t="str">
        <f>IFERROR(INDEX($S$2:$AL$2,MATCH(SMALL(Tableau1[[#This Row],[Colonne19]:[Colonne38]],7),Tableau1[[#This Row],[Colonne19]:[Colonne38]],0)),"")</f>
        <v/>
      </c>
      <c r="AU660" s="10" t="str">
        <f>IFERROR(INDEX($S$2:$AL$2,MATCH(SMALL(Tableau1[[#This Row],[Colonne19]:[Colonne38]],8),Tableau1[[#This Row],[Colonne19]:[Colonne38]],0)),"")</f>
        <v/>
      </c>
      <c r="AV660" s="10" t="str">
        <f>IFERROR(INDEX($S$2:$AL$2,MATCH(SMALL(Tableau1[[#This Row],[Colonne19]:[Colonne38]],9),Tableau1[[#This Row],[Colonne19]:[Colonne38]],0)),"")</f>
        <v/>
      </c>
      <c r="AW660" s="10" t="str">
        <f>IFERROR(INDEX($S$2:$AL$2,MATCH(SMALL(Tableau1[[#This Row],[Colonne19]:[Colonne38]],10),Tableau1[[#This Row],[Colonne19]:[Colonne38]],0)),"")</f>
        <v/>
      </c>
      <c r="AX660" s="10" t="str">
        <f>IFERROR(INDEX($S$2:$AL$2,MATCH(SMALL(Tableau1[[#This Row],[Colonne19]:[Colonne38]],11),Tableau1[[#This Row],[Colonne19]:[Colonne38]],0)),"")</f>
        <v/>
      </c>
      <c r="AY660" s="10" t="str">
        <f>IFERROR(INDEX($S$2:$AL$2,MATCH(SMALL(Tableau1[[#This Row],[Colonne19]:[Colonne38]],12),Tableau1[[#This Row],[Colonne19]:[Colonne38]],0)),"")</f>
        <v/>
      </c>
      <c r="AZ660" s="10" t="str">
        <f>IFERROR(INDEX($S$2:$AL$2,MATCH(SMALL(Tableau1[[#This Row],[Colonne19]:[Colonne38]],13),Tableau1[[#This Row],[Colonne19]:[Colonne38]],0)),"")</f>
        <v/>
      </c>
      <c r="BA660" s="10" t="str">
        <f>IFERROR(INDEX($S$2:$AL$2,MATCH(SMALL(Tableau1[[#This Row],[Colonne19]:[Colonne38]],14),Tableau1[[#This Row],[Colonne19]:[Colonne38]],0)),"")</f>
        <v/>
      </c>
      <c r="BB660" s="10" t="str">
        <f>IFERROR(INDEX($S$2:$AL$2,MATCH(SMALL(Tableau1[[#This Row],[Colonne19]:[Colonne38]],15),Tableau1[[#This Row],[Colonne19]:[Colonne38]],0)),"")</f>
        <v/>
      </c>
      <c r="BC660" s="10" t="str">
        <f>IFERROR(INDEX($S$2:$AL$2,MATCH(SMALL(Tableau1[[#This Row],[Colonne19]:[Colonne38]],16),Tableau1[[#This Row],[Colonne19]:[Colonne38]],0)),"")</f>
        <v/>
      </c>
      <c r="BD660" s="10" t="str">
        <f>IFERROR(INDEX($S$2:$AL$2,MATCH(SMALL(Tableau1[[#This Row],[Colonne19]:[Colonne38]],17),Tableau1[[#This Row],[Colonne19]:[Colonne38]],0)),"")</f>
        <v/>
      </c>
      <c r="BE660" s="10" t="str">
        <f>IFERROR(INDEX($S$2:$AL$2,MATCH(SMALL(Tableau1[[#This Row],[Colonne19]:[Colonne38]],18),Tableau1[[#This Row],[Colonne19]:[Colonne38]],0)),"")</f>
        <v/>
      </c>
      <c r="BF660" s="10" t="str">
        <f>IFERROR(INDEX($S$2:$AL$2,MATCH(SMALL(Tableau1[[#This Row],[Colonne19]:[Colonne38]],19),Tableau1[[#This Row],[Colonne19]:[Colonne38]],0)),"")</f>
        <v/>
      </c>
      <c r="BG660" s="10" t="str">
        <f>IFERROR(INDEX($S$2:$AL$2,MATCH(SMALL(Tableau1[[#This Row],[Colonne19]:[Colonne38]],20),Tableau1[[#This Row],[Colonne19]:[Colonne38]],0)),"")</f>
        <v/>
      </c>
      <c r="BH660" s="11"/>
      <c r="BI660" s="10"/>
      <c r="BJ660" s="10"/>
      <c r="BK660" s="10"/>
      <c r="BL660" s="10"/>
      <c r="BM660" s="10"/>
      <c r="BN660" s="10"/>
      <c r="BO660" s="11"/>
      <c r="BP660" s="10" t="str" cm="1">
        <f t="array" ref="BP660">IFERROR(INDEX($AN660:$BG660,_xlfn.AGGREGATE(15,6,(COLUMN($AN660:$BG660)-COLUMN($AN$8)+1)/NOT(ISNA(MATCH($AN660:$BG660,$FF$1:$FF$6,0))),COLUMN($BV660:BV660))),"")</f>
        <v/>
      </c>
      <c r="BQ660" s="10" t="e" cm="1" vm="1">
        <f t="array" aca="1" ref="BQ660" ca="1">IFERROR(INDEX($AN660:$BG660,_xlfn.AGGREGATE(15,6,(COLUMN($AN660:$BG660)-COLUMN($AN$8)+1)/NOT(ISNA(MATCH($AN660:$BG660,$FF$1:$FF$6,0))),COLUMN($BV660:BW660))),"")</f>
        <v>#VALUE!</v>
      </c>
      <c r="BR660" s="10" t="e" cm="1" vm="2">
        <f t="array" aca="1" ref="BR660" ca="1">IFERROR(INDEX($AN660:$BG660,_xlfn.AGGREGATE(15,6,(COLUMN($AN660:$BG660)-COLUMN($AN$8)+1)/NOT(ISNA(MATCH($AN660:$BG660,$FF$1:$FF$6,0))),COLUMN($BV660:BX660))),"")</f>
        <v>#VALUE!</v>
      </c>
      <c r="BS660" s="10" t="e" cm="1" vm="3">
        <f t="array" aca="1" ref="BS660" ca="1">IFERROR(INDEX($AN660:$BG660,_xlfn.AGGREGATE(15,6,(COLUMN($AN660:$BG660)-COLUMN($AN$8)+1)/NOT(ISNA(MATCH($AN660:$BG660,$FF$1:$FF$6,0))),COLUMN($BV660:BY660))),"")</f>
        <v>#VALUE!</v>
      </c>
      <c r="BT660" s="10" t="e" cm="1" vm="4">
        <f t="array" aca="1" ref="BT660" ca="1">IFERROR(INDEX($AN660:$BG660,_xlfn.AGGREGATE(15,6,(COLUMN($AN660:$BG660)-COLUMN($AN$8)+1)/NOT(ISNA(MATCH($AN660:$BG660,$FF$1:$FF$6,0))),COLUMN($BV660:BZ660))),"")</f>
        <v>#VALUE!</v>
      </c>
      <c r="BU660" s="10" t="e" cm="1" vm="5">
        <f t="array" aca="1" ref="BU660" ca="1">IFERROR(INDEX($AN660:$BG660,_xlfn.AGGREGATE(15,6,(COLUMN($AN660:$BG660)-COLUMN($AN$8)+1)/NOT(ISNA(MATCH($AN660:$BG660,$FF$1:$FF$6,0))),COLUMN($BV660:CA660))),"")</f>
        <v>#VALUE!</v>
      </c>
      <c r="BV660" s="11"/>
      <c r="BW660" s="10" t="str" cm="1">
        <f t="array" ref="BW660">IFERROR(INDEX($BI660:$BN660,_xlfn.AGGREGATE(15,6,(COLUMN($BI660:$BN660)-COLUMN($BI$8)+1)/NOT(ISNA(MATCH($BI660:$BN660,$FF$1:$FF$6,0))),COLUMN($BW660:BW660))),"")</f>
        <v/>
      </c>
      <c r="BX660" s="10" t="e" cm="1" vm="1">
        <f t="array" aca="1" ref="BX660" ca="1">IFERROR(INDEX($BI660:$BN660,_xlfn.AGGREGATE(15,6,(COLUMN($BI660:$BN660)-COLUMN($BI$8)+1)/NOT(ISNA(MATCH($BI660:$BN660,$FF$1:$FF$6,0))),COLUMN($BW660:BX660))),"")</f>
        <v>#VALUE!</v>
      </c>
      <c r="BY660" s="10" t="e" cm="1" vm="2">
        <f t="array" aca="1" ref="BY660" ca="1">IFERROR(INDEX($BI660:$BN660,_xlfn.AGGREGATE(15,6,(COLUMN($BI660:$BN660)-COLUMN($BI$8)+1)/NOT(ISNA(MATCH($BI660:$BN660,$FF$1:$FF$6,0))),COLUMN($BW660:BY660))),"")</f>
        <v>#VALUE!</v>
      </c>
      <c r="BZ660" s="10" t="e" cm="1" vm="3">
        <f t="array" aca="1" ref="BZ660" ca="1">IFERROR(INDEX($BI660:$BN660,_xlfn.AGGREGATE(15,6,(COLUMN($BI660:$BN660)-COLUMN($BI$8)+1)/NOT(ISNA(MATCH($BI660:$BN660,$FF$1:$FF$6,0))),COLUMN($BW660:BZ660))),"")</f>
        <v>#VALUE!</v>
      </c>
      <c r="CA660" s="10" t="e" cm="1" vm="4">
        <f t="array" aca="1" ref="CA660" ca="1">IFERROR(INDEX($BI660:$BN660,_xlfn.AGGREGATE(15,6,(COLUMN($BI660:$BN660)-COLUMN($BI$8)+1)/NOT(ISNA(MATCH($BI660:$BN660,$FF$1:$FF$6,0))),COLUMN($BW660:CA660))),"")</f>
        <v>#VALUE!</v>
      </c>
      <c r="CB660" s="10" t="e" cm="1" vm="5">
        <f t="array" aca="1" ref="CB660" ca="1">IFERROR(INDEX($BI660:$BN660,_xlfn.AGGREGATE(15,6,(COLUMN($BI660:$BN660)-COLUMN($BI$8)+1)/NOT(ISNA(MATCH($BI660:$BN660,$FF$1:$FF$6,0))),COLUMN($BW660:CB660))),"")</f>
        <v>#VALUE!</v>
      </c>
      <c r="CC660" s="11"/>
      <c r="CD660" s="10"/>
      <c r="CE660" s="10"/>
      <c r="CF660" s="10"/>
      <c r="CG660" s="10"/>
      <c r="CH660" s="10"/>
      <c r="CI660" s="11"/>
      <c r="CJ660" s="10" cm="1">
        <f t="array" ref="CJ660">SUM(COUNTIF(CD660:CF660,$DH$3:$DM$3))</f>
        <v>0</v>
      </c>
      <c r="CK660" s="10" cm="1">
        <f t="array" ref="CK660">SUM(COUNTIF(CD660:CF660,$DH$2:$DL$2))</f>
        <v>0</v>
      </c>
      <c r="CL660" s="10" cm="1">
        <f t="array" ref="CL660">SUM(COUNTIF(CD660:CF660,$DM$2:$DQ$2))</f>
        <v>0</v>
      </c>
      <c r="CM660" s="11"/>
      <c r="CN660" s="10"/>
      <c r="CO660" s="10"/>
      <c r="CP660" s="11"/>
      <c r="CQ660" s="10"/>
      <c r="CR660" s="10"/>
      <c r="CS660" s="10"/>
      <c r="CT660" s="10"/>
      <c r="CU660" s="10"/>
      <c r="CV660" s="10"/>
      <c r="CW660" s="10"/>
      <c r="CX660" s="10"/>
      <c r="CY660" s="10"/>
      <c r="CZ660" s="10"/>
      <c r="DA660" s="10"/>
      <c r="DB660" s="10"/>
      <c r="DC660" s="10"/>
      <c r="DD660" s="10"/>
      <c r="DE660" s="10"/>
      <c r="DF660" s="10"/>
      <c r="DG660" s="11"/>
      <c r="DH660" s="10"/>
      <c r="DI660" s="10"/>
      <c r="DJ660" s="10"/>
      <c r="DK660" s="10"/>
      <c r="DL660" s="10"/>
      <c r="DM660" s="10"/>
      <c r="DN660" s="10"/>
      <c r="DO660" s="10"/>
      <c r="DP660" s="10"/>
      <c r="DQ660" s="10"/>
      <c r="DR660" s="10"/>
      <c r="DS660" s="10"/>
      <c r="DT660" s="10"/>
      <c r="DU660" s="10"/>
      <c r="DV660" s="10"/>
      <c r="DW660" s="10"/>
      <c r="DX660" s="10"/>
      <c r="DY660" s="10"/>
      <c r="DZ660" s="10"/>
      <c r="EA660" s="10"/>
      <c r="EB660" s="17" t="s">
        <v>42</v>
      </c>
      <c r="EC660" s="11"/>
      <c r="ED660" s="10">
        <f>Tableau1[[#This Row],[Colonne75]]</f>
        <v>0</v>
      </c>
      <c r="EE660" s="10"/>
      <c r="EF660" s="10">
        <f ca="1">OFFSET(Tableau1[[#This Row],[Colonne19]],0,Tableau1[[#This Row],[Colonne126]]-1)</f>
        <v>0</v>
      </c>
      <c r="EG660" s="11"/>
      <c r="EH660" s="10">
        <f>Tableau1[[#This Row],[Colonne76]]</f>
        <v>0</v>
      </c>
      <c r="EI660" s="10"/>
      <c r="EJ660" s="10">
        <f ca="1">OFFSET(Tableau1[[#This Row],[Colonne19]],0,Tableau1[[#This Row],[Colonne130]]-1)</f>
        <v>0</v>
      </c>
      <c r="EK660" s="11"/>
      <c r="EL660" s="10">
        <f>Tableau1[[#This Row],[Colonne77]]</f>
        <v>0</v>
      </c>
      <c r="EM660" s="10"/>
      <c r="EN660" s="10">
        <f ca="1">OFFSET(Tableau1[[#This Row],[Colonne19]],0,Tableau1[[#This Row],[Colonne134]]-1)</f>
        <v>0</v>
      </c>
      <c r="EO660" s="11"/>
      <c r="EP660" s="10">
        <f>Tableau1[[#This Row],[Colonne78]]</f>
        <v>0</v>
      </c>
      <c r="EQ660" s="10"/>
      <c r="ER660" s="10">
        <f ca="1">OFFSET(Tableau1[[#This Row],[Colonne19]],0,Tableau1[[#This Row],[Colonne138]]-1)</f>
        <v>0</v>
      </c>
      <c r="ES660" s="11"/>
      <c r="ET660" s="10">
        <f>Tableau1[[#This Row],[Colonne79]]</f>
        <v>0</v>
      </c>
      <c r="EU660" s="10"/>
      <c r="EV660" s="10">
        <f ca="1">OFFSET(Tableau1[[#This Row],[Colonne19]],0,Tableau1[[#This Row],[Colonne142]]-1)</f>
        <v>0</v>
      </c>
      <c r="EW660" s="11"/>
      <c r="EX660" s="10">
        <f t="shared" ca="1" si="60"/>
        <v>0</v>
      </c>
      <c r="EY660" s="10">
        <f t="shared" ca="1" si="61"/>
        <v>0</v>
      </c>
      <c r="EZ660" s="10">
        <f t="shared" ca="1" si="62"/>
        <v>0</v>
      </c>
      <c r="FA660" s="10">
        <f t="shared" ca="1" si="63"/>
        <v>0</v>
      </c>
      <c r="FB660" s="10">
        <f t="shared" ca="1" si="64"/>
        <v>0</v>
      </c>
      <c r="FC660" s="10">
        <f t="shared" ca="1" si="65"/>
        <v>0</v>
      </c>
      <c r="FD660" s="11"/>
    </row>
    <row r="661" spans="1:160" x14ac:dyDescent="0.2">
      <c r="A661" s="25"/>
      <c r="B661" s="10"/>
      <c r="C661" s="13"/>
      <c r="D661" s="26"/>
      <c r="E661" s="10"/>
      <c r="F661" s="10"/>
      <c r="G661" s="10"/>
      <c r="H661" s="10"/>
      <c r="I661" s="10"/>
      <c r="J661" s="24"/>
      <c r="K661" s="13"/>
      <c r="L661" s="10"/>
      <c r="M661" s="13"/>
      <c r="N661" s="13"/>
      <c r="O661" s="33" t="e">
        <f>Tableau1[[#This Row],[Colonne14]]/Tableau1[[#This Row],[Colonne13]]</f>
        <v>#DIV/0!</v>
      </c>
      <c r="P661" s="57"/>
      <c r="Q661" s="59" t="e" cm="1">
        <f t="array" ref="Q661">SUM(Tableau1[[#This Row],[Colonne19]:[Colonne38]]/Tableau1[[#This Row],[Colonne11]])</f>
        <v>#DIV/0!</v>
      </c>
      <c r="R661" s="11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1"/>
      <c r="AN661" s="10" t="str" cm="1">
        <f t="array" ref="AN661">IFERROR(INDEX($S$2:$AL$2,MATCH(SMALL(Tableau1[[#This Row],[Colonne19]:[Colonne38]],1),Tableau1[[#This Row],[Colonne19]:[Colonne38]],0)),"")</f>
        <v/>
      </c>
      <c r="AO661" s="10" t="str">
        <f>IFERROR(INDEX($S$2:$AL$2,MATCH(SMALL(Tableau1[[#This Row],[Colonne19]:[Colonne38]],2),Tableau1[[#This Row],[Colonne19]:[Colonne38]],0)),"")</f>
        <v/>
      </c>
      <c r="AP661" s="10" t="str">
        <f>IFERROR(INDEX($S$2:$AL$2,MATCH(SMALL(Tableau1[[#This Row],[Colonne19]:[Colonne38]],3),Tableau1[[#This Row],[Colonne19]:[Colonne38]],0)),"")</f>
        <v/>
      </c>
      <c r="AQ661" s="10" t="str">
        <f>IFERROR(INDEX($S$2:$AL$2,MATCH(SMALL(Tableau1[[#This Row],[Colonne19]:[Colonne38]],4),Tableau1[[#This Row],[Colonne19]:[Colonne38]],0)),"")</f>
        <v/>
      </c>
      <c r="AR661" s="10" t="str">
        <f>IFERROR(INDEX($S$2:$AL$2,MATCH(SMALL(Tableau1[[#This Row],[Colonne19]:[Colonne38]],5),Tableau1[[#This Row],[Colonne19]:[Colonne38]],0)),"")</f>
        <v/>
      </c>
      <c r="AS661" s="10" t="str">
        <f>IFERROR(INDEX($S$2:$AL$2,MATCH(SMALL(Tableau1[[#This Row],[Colonne19]:[Colonne38]],6),Tableau1[[#This Row],[Colonne19]:[Colonne38]],0)),"")</f>
        <v/>
      </c>
      <c r="AT661" s="10" t="str">
        <f>IFERROR(INDEX($S$2:$AL$2,MATCH(SMALL(Tableau1[[#This Row],[Colonne19]:[Colonne38]],7),Tableau1[[#This Row],[Colonne19]:[Colonne38]],0)),"")</f>
        <v/>
      </c>
      <c r="AU661" s="10" t="str">
        <f>IFERROR(INDEX($S$2:$AL$2,MATCH(SMALL(Tableau1[[#This Row],[Colonne19]:[Colonne38]],8),Tableau1[[#This Row],[Colonne19]:[Colonne38]],0)),"")</f>
        <v/>
      </c>
      <c r="AV661" s="10" t="str">
        <f>IFERROR(INDEX($S$2:$AL$2,MATCH(SMALL(Tableau1[[#This Row],[Colonne19]:[Colonne38]],9),Tableau1[[#This Row],[Colonne19]:[Colonne38]],0)),"")</f>
        <v/>
      </c>
      <c r="AW661" s="10" t="str">
        <f>IFERROR(INDEX($S$2:$AL$2,MATCH(SMALL(Tableau1[[#This Row],[Colonne19]:[Colonne38]],10),Tableau1[[#This Row],[Colonne19]:[Colonne38]],0)),"")</f>
        <v/>
      </c>
      <c r="AX661" s="10" t="str">
        <f>IFERROR(INDEX($S$2:$AL$2,MATCH(SMALL(Tableau1[[#This Row],[Colonne19]:[Colonne38]],11),Tableau1[[#This Row],[Colonne19]:[Colonne38]],0)),"")</f>
        <v/>
      </c>
      <c r="AY661" s="10" t="str">
        <f>IFERROR(INDEX($S$2:$AL$2,MATCH(SMALL(Tableau1[[#This Row],[Colonne19]:[Colonne38]],12),Tableau1[[#This Row],[Colonne19]:[Colonne38]],0)),"")</f>
        <v/>
      </c>
      <c r="AZ661" s="10" t="str">
        <f>IFERROR(INDEX($S$2:$AL$2,MATCH(SMALL(Tableau1[[#This Row],[Colonne19]:[Colonne38]],13),Tableau1[[#This Row],[Colonne19]:[Colonne38]],0)),"")</f>
        <v/>
      </c>
      <c r="BA661" s="10" t="str">
        <f>IFERROR(INDEX($S$2:$AL$2,MATCH(SMALL(Tableau1[[#This Row],[Colonne19]:[Colonne38]],14),Tableau1[[#This Row],[Colonne19]:[Colonne38]],0)),"")</f>
        <v/>
      </c>
      <c r="BB661" s="10" t="str">
        <f>IFERROR(INDEX($S$2:$AL$2,MATCH(SMALL(Tableau1[[#This Row],[Colonne19]:[Colonne38]],15),Tableau1[[#This Row],[Colonne19]:[Colonne38]],0)),"")</f>
        <v/>
      </c>
      <c r="BC661" s="10" t="str">
        <f>IFERROR(INDEX($S$2:$AL$2,MATCH(SMALL(Tableau1[[#This Row],[Colonne19]:[Colonne38]],16),Tableau1[[#This Row],[Colonne19]:[Colonne38]],0)),"")</f>
        <v/>
      </c>
      <c r="BD661" s="10" t="str">
        <f>IFERROR(INDEX($S$2:$AL$2,MATCH(SMALL(Tableau1[[#This Row],[Colonne19]:[Colonne38]],17),Tableau1[[#This Row],[Colonne19]:[Colonne38]],0)),"")</f>
        <v/>
      </c>
      <c r="BE661" s="10" t="str">
        <f>IFERROR(INDEX($S$2:$AL$2,MATCH(SMALL(Tableau1[[#This Row],[Colonne19]:[Colonne38]],18),Tableau1[[#This Row],[Colonne19]:[Colonne38]],0)),"")</f>
        <v/>
      </c>
      <c r="BF661" s="10" t="str">
        <f>IFERROR(INDEX($S$2:$AL$2,MATCH(SMALL(Tableau1[[#This Row],[Colonne19]:[Colonne38]],19),Tableau1[[#This Row],[Colonne19]:[Colonne38]],0)),"")</f>
        <v/>
      </c>
      <c r="BG661" s="10" t="str">
        <f>IFERROR(INDEX($S$2:$AL$2,MATCH(SMALL(Tableau1[[#This Row],[Colonne19]:[Colonne38]],20),Tableau1[[#This Row],[Colonne19]:[Colonne38]],0)),"")</f>
        <v/>
      </c>
      <c r="BH661" s="11"/>
      <c r="BI661" s="10"/>
      <c r="BJ661" s="10"/>
      <c r="BK661" s="10"/>
      <c r="BL661" s="10"/>
      <c r="BM661" s="10"/>
      <c r="BN661" s="10"/>
      <c r="BO661" s="11"/>
      <c r="BP661" s="10" t="str" cm="1">
        <f t="array" ref="BP661">IFERROR(INDEX($AN661:$BG661,_xlfn.AGGREGATE(15,6,(COLUMN($AN661:$BG661)-COLUMN($AN$8)+1)/NOT(ISNA(MATCH($AN661:$BG661,$FF$1:$FF$6,0))),COLUMN($BV661:BV661))),"")</f>
        <v/>
      </c>
      <c r="BQ661" s="10" t="e" cm="1" vm="1">
        <f t="array" aca="1" ref="BQ661" ca="1">IFERROR(INDEX($AN661:$BG661,_xlfn.AGGREGATE(15,6,(COLUMN($AN661:$BG661)-COLUMN($AN$8)+1)/NOT(ISNA(MATCH($AN661:$BG661,$FF$1:$FF$6,0))),COLUMN($BV661:BW661))),"")</f>
        <v>#VALUE!</v>
      </c>
      <c r="BR661" s="10" t="e" cm="1" vm="2">
        <f t="array" aca="1" ref="BR661" ca="1">IFERROR(INDEX($AN661:$BG661,_xlfn.AGGREGATE(15,6,(COLUMN($AN661:$BG661)-COLUMN($AN$8)+1)/NOT(ISNA(MATCH($AN661:$BG661,$FF$1:$FF$6,0))),COLUMN($BV661:BX661))),"")</f>
        <v>#VALUE!</v>
      </c>
      <c r="BS661" s="10" t="e" cm="1" vm="3">
        <f t="array" aca="1" ref="BS661" ca="1">IFERROR(INDEX($AN661:$BG661,_xlfn.AGGREGATE(15,6,(COLUMN($AN661:$BG661)-COLUMN($AN$8)+1)/NOT(ISNA(MATCH($AN661:$BG661,$FF$1:$FF$6,0))),COLUMN($BV661:BY661))),"")</f>
        <v>#VALUE!</v>
      </c>
      <c r="BT661" s="10" t="e" cm="1" vm="4">
        <f t="array" aca="1" ref="BT661" ca="1">IFERROR(INDEX($AN661:$BG661,_xlfn.AGGREGATE(15,6,(COLUMN($AN661:$BG661)-COLUMN($AN$8)+1)/NOT(ISNA(MATCH($AN661:$BG661,$FF$1:$FF$6,0))),COLUMN($BV661:BZ661))),"")</f>
        <v>#VALUE!</v>
      </c>
      <c r="BU661" s="10" t="e" cm="1" vm="5">
        <f t="array" aca="1" ref="BU661" ca="1">IFERROR(INDEX($AN661:$BG661,_xlfn.AGGREGATE(15,6,(COLUMN($AN661:$BG661)-COLUMN($AN$8)+1)/NOT(ISNA(MATCH($AN661:$BG661,$FF$1:$FF$6,0))),COLUMN($BV661:CA661))),"")</f>
        <v>#VALUE!</v>
      </c>
      <c r="BV661" s="11"/>
      <c r="BW661" s="10" t="str" cm="1">
        <f t="array" ref="BW661">IFERROR(INDEX($BI661:$BN661,_xlfn.AGGREGATE(15,6,(COLUMN($BI661:$BN661)-COLUMN($BI$8)+1)/NOT(ISNA(MATCH($BI661:$BN661,$FF$1:$FF$6,0))),COLUMN($BW661:BW661))),"")</f>
        <v/>
      </c>
      <c r="BX661" s="10" t="e" cm="1" vm="1">
        <f t="array" aca="1" ref="BX661" ca="1">IFERROR(INDEX($BI661:$BN661,_xlfn.AGGREGATE(15,6,(COLUMN($BI661:$BN661)-COLUMN($BI$8)+1)/NOT(ISNA(MATCH($BI661:$BN661,$FF$1:$FF$6,0))),COLUMN($BW661:BX661))),"")</f>
        <v>#VALUE!</v>
      </c>
      <c r="BY661" s="10" t="e" cm="1" vm="2">
        <f t="array" aca="1" ref="BY661" ca="1">IFERROR(INDEX($BI661:$BN661,_xlfn.AGGREGATE(15,6,(COLUMN($BI661:$BN661)-COLUMN($BI$8)+1)/NOT(ISNA(MATCH($BI661:$BN661,$FF$1:$FF$6,0))),COLUMN($BW661:BY661))),"")</f>
        <v>#VALUE!</v>
      </c>
      <c r="BZ661" s="10" t="e" cm="1" vm="3">
        <f t="array" aca="1" ref="BZ661" ca="1">IFERROR(INDEX($BI661:$BN661,_xlfn.AGGREGATE(15,6,(COLUMN($BI661:$BN661)-COLUMN($BI$8)+1)/NOT(ISNA(MATCH($BI661:$BN661,$FF$1:$FF$6,0))),COLUMN($BW661:BZ661))),"")</f>
        <v>#VALUE!</v>
      </c>
      <c r="CA661" s="10" t="e" cm="1" vm="4">
        <f t="array" aca="1" ref="CA661" ca="1">IFERROR(INDEX($BI661:$BN661,_xlfn.AGGREGATE(15,6,(COLUMN($BI661:$BN661)-COLUMN($BI$8)+1)/NOT(ISNA(MATCH($BI661:$BN661,$FF$1:$FF$6,0))),COLUMN($BW661:CA661))),"")</f>
        <v>#VALUE!</v>
      </c>
      <c r="CB661" s="10" t="e" cm="1" vm="5">
        <f t="array" aca="1" ref="CB661" ca="1">IFERROR(INDEX($BI661:$BN661,_xlfn.AGGREGATE(15,6,(COLUMN($BI661:$BN661)-COLUMN($BI$8)+1)/NOT(ISNA(MATCH($BI661:$BN661,$FF$1:$FF$6,0))),COLUMN($BW661:CB661))),"")</f>
        <v>#VALUE!</v>
      </c>
      <c r="CC661" s="11"/>
      <c r="CD661" s="10"/>
      <c r="CE661" s="10"/>
      <c r="CF661" s="10"/>
      <c r="CG661" s="10"/>
      <c r="CH661" s="10"/>
      <c r="CI661" s="11"/>
      <c r="CJ661" s="10" cm="1">
        <f t="array" ref="CJ661">SUM(COUNTIF(CD661:CF661,$DH$3:$DM$3))</f>
        <v>0</v>
      </c>
      <c r="CK661" s="10" cm="1">
        <f t="array" ref="CK661">SUM(COUNTIF(CD661:CF661,$DH$2:$DL$2))</f>
        <v>0</v>
      </c>
      <c r="CL661" s="10" cm="1">
        <f t="array" ref="CL661">SUM(COUNTIF(CD661:CF661,$DM$2:$DQ$2))</f>
        <v>0</v>
      </c>
      <c r="CM661" s="11"/>
      <c r="CN661" s="10"/>
      <c r="CO661" s="10"/>
      <c r="CP661" s="11"/>
      <c r="CQ661" s="10"/>
      <c r="CR661" s="10"/>
      <c r="CS661" s="10"/>
      <c r="CT661" s="10"/>
      <c r="CU661" s="10"/>
      <c r="CV661" s="10"/>
      <c r="CW661" s="10"/>
      <c r="CX661" s="10"/>
      <c r="CY661" s="10"/>
      <c r="CZ661" s="10"/>
      <c r="DA661" s="10"/>
      <c r="DB661" s="10"/>
      <c r="DC661" s="10"/>
      <c r="DD661" s="10"/>
      <c r="DE661" s="10"/>
      <c r="DF661" s="10"/>
      <c r="DG661" s="11"/>
      <c r="DH661" s="10"/>
      <c r="DI661" s="10"/>
      <c r="DJ661" s="10"/>
      <c r="DK661" s="10"/>
      <c r="DL661" s="10"/>
      <c r="DM661" s="10"/>
      <c r="DN661" s="10"/>
      <c r="DO661" s="10"/>
      <c r="DP661" s="10"/>
      <c r="DQ661" s="10"/>
      <c r="DR661" s="10"/>
      <c r="DS661" s="10"/>
      <c r="DT661" s="10"/>
      <c r="DU661" s="10"/>
      <c r="DV661" s="10"/>
      <c r="DW661" s="10"/>
      <c r="DX661" s="10"/>
      <c r="DY661" s="10"/>
      <c r="DZ661" s="10"/>
      <c r="EA661" s="10"/>
      <c r="EB661" s="17" t="s">
        <v>42</v>
      </c>
      <c r="EC661" s="11"/>
      <c r="ED661" s="10">
        <f>Tableau1[[#This Row],[Colonne75]]</f>
        <v>0</v>
      </c>
      <c r="EE661" s="10"/>
      <c r="EF661" s="10">
        <f ca="1">OFFSET(Tableau1[[#This Row],[Colonne19]],0,Tableau1[[#This Row],[Colonne126]]-1)</f>
        <v>0</v>
      </c>
      <c r="EG661" s="11"/>
      <c r="EH661" s="10">
        <f>Tableau1[[#This Row],[Colonne76]]</f>
        <v>0</v>
      </c>
      <c r="EI661" s="10"/>
      <c r="EJ661" s="10">
        <f ca="1">OFFSET(Tableau1[[#This Row],[Colonne19]],0,Tableau1[[#This Row],[Colonne130]]-1)</f>
        <v>0</v>
      </c>
      <c r="EK661" s="11"/>
      <c r="EL661" s="10">
        <f>Tableau1[[#This Row],[Colonne77]]</f>
        <v>0</v>
      </c>
      <c r="EM661" s="10"/>
      <c r="EN661" s="10">
        <f ca="1">OFFSET(Tableau1[[#This Row],[Colonne19]],0,Tableau1[[#This Row],[Colonne134]]-1)</f>
        <v>0</v>
      </c>
      <c r="EO661" s="11"/>
      <c r="EP661" s="10">
        <f>Tableau1[[#This Row],[Colonne78]]</f>
        <v>0</v>
      </c>
      <c r="EQ661" s="10"/>
      <c r="ER661" s="10">
        <f ca="1">OFFSET(Tableau1[[#This Row],[Colonne19]],0,Tableau1[[#This Row],[Colonne138]]-1)</f>
        <v>0</v>
      </c>
      <c r="ES661" s="11"/>
      <c r="ET661" s="10">
        <f>Tableau1[[#This Row],[Colonne79]]</f>
        <v>0</v>
      </c>
      <c r="EU661" s="10"/>
      <c r="EV661" s="10">
        <f ca="1">OFFSET(Tableau1[[#This Row],[Colonne19]],0,Tableau1[[#This Row],[Colonne142]]-1)</f>
        <v>0</v>
      </c>
      <c r="EW661" s="11"/>
      <c r="EX661" s="10">
        <f t="shared" ca="1" si="60"/>
        <v>0</v>
      </c>
      <c r="EY661" s="10">
        <f t="shared" ca="1" si="61"/>
        <v>0</v>
      </c>
      <c r="EZ661" s="10">
        <f t="shared" ca="1" si="62"/>
        <v>0</v>
      </c>
      <c r="FA661" s="10">
        <f t="shared" ca="1" si="63"/>
        <v>0</v>
      </c>
      <c r="FB661" s="10">
        <f t="shared" ca="1" si="64"/>
        <v>0</v>
      </c>
      <c r="FC661" s="10">
        <f t="shared" ca="1" si="65"/>
        <v>0</v>
      </c>
      <c r="FD661" s="11"/>
    </row>
    <row r="662" spans="1:160" x14ac:dyDescent="0.2">
      <c r="A662" s="25"/>
      <c r="B662" s="10"/>
      <c r="C662" s="13"/>
      <c r="D662" s="26"/>
      <c r="E662" s="10"/>
      <c r="F662" s="10"/>
      <c r="G662" s="10"/>
      <c r="H662" s="10"/>
      <c r="I662" s="10"/>
      <c r="J662" s="24"/>
      <c r="K662" s="13"/>
      <c r="L662" s="10"/>
      <c r="M662" s="13"/>
      <c r="N662" s="13"/>
      <c r="O662" s="33" t="e">
        <f>Tableau1[[#This Row],[Colonne14]]/Tableau1[[#This Row],[Colonne13]]</f>
        <v>#DIV/0!</v>
      </c>
      <c r="P662" s="57"/>
      <c r="Q662" s="59" t="e" cm="1">
        <f t="array" ref="Q662">SUM(Tableau1[[#This Row],[Colonne19]:[Colonne38]]/Tableau1[[#This Row],[Colonne11]])</f>
        <v>#DIV/0!</v>
      </c>
      <c r="R662" s="11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1"/>
      <c r="AN662" s="10" t="str" cm="1">
        <f t="array" ref="AN662">IFERROR(INDEX($S$2:$AL$2,MATCH(SMALL(Tableau1[[#This Row],[Colonne19]:[Colonne38]],1),Tableau1[[#This Row],[Colonne19]:[Colonne38]],0)),"")</f>
        <v/>
      </c>
      <c r="AO662" s="10" t="str">
        <f>IFERROR(INDEX($S$2:$AL$2,MATCH(SMALL(Tableau1[[#This Row],[Colonne19]:[Colonne38]],2),Tableau1[[#This Row],[Colonne19]:[Colonne38]],0)),"")</f>
        <v/>
      </c>
      <c r="AP662" s="10" t="str">
        <f>IFERROR(INDEX($S$2:$AL$2,MATCH(SMALL(Tableau1[[#This Row],[Colonne19]:[Colonne38]],3),Tableau1[[#This Row],[Colonne19]:[Colonne38]],0)),"")</f>
        <v/>
      </c>
      <c r="AQ662" s="10" t="str">
        <f>IFERROR(INDEX($S$2:$AL$2,MATCH(SMALL(Tableau1[[#This Row],[Colonne19]:[Colonne38]],4),Tableau1[[#This Row],[Colonne19]:[Colonne38]],0)),"")</f>
        <v/>
      </c>
      <c r="AR662" s="10" t="str">
        <f>IFERROR(INDEX($S$2:$AL$2,MATCH(SMALL(Tableau1[[#This Row],[Colonne19]:[Colonne38]],5),Tableau1[[#This Row],[Colonne19]:[Colonne38]],0)),"")</f>
        <v/>
      </c>
      <c r="AS662" s="10" t="str">
        <f>IFERROR(INDEX($S$2:$AL$2,MATCH(SMALL(Tableau1[[#This Row],[Colonne19]:[Colonne38]],6),Tableau1[[#This Row],[Colonne19]:[Colonne38]],0)),"")</f>
        <v/>
      </c>
      <c r="AT662" s="10" t="str">
        <f>IFERROR(INDEX($S$2:$AL$2,MATCH(SMALL(Tableau1[[#This Row],[Colonne19]:[Colonne38]],7),Tableau1[[#This Row],[Colonne19]:[Colonne38]],0)),"")</f>
        <v/>
      </c>
      <c r="AU662" s="10" t="str">
        <f>IFERROR(INDEX($S$2:$AL$2,MATCH(SMALL(Tableau1[[#This Row],[Colonne19]:[Colonne38]],8),Tableau1[[#This Row],[Colonne19]:[Colonne38]],0)),"")</f>
        <v/>
      </c>
      <c r="AV662" s="10" t="str">
        <f>IFERROR(INDEX($S$2:$AL$2,MATCH(SMALL(Tableau1[[#This Row],[Colonne19]:[Colonne38]],9),Tableau1[[#This Row],[Colonne19]:[Colonne38]],0)),"")</f>
        <v/>
      </c>
      <c r="AW662" s="10" t="str">
        <f>IFERROR(INDEX($S$2:$AL$2,MATCH(SMALL(Tableau1[[#This Row],[Colonne19]:[Colonne38]],10),Tableau1[[#This Row],[Colonne19]:[Colonne38]],0)),"")</f>
        <v/>
      </c>
      <c r="AX662" s="10" t="str">
        <f>IFERROR(INDEX($S$2:$AL$2,MATCH(SMALL(Tableau1[[#This Row],[Colonne19]:[Colonne38]],11),Tableau1[[#This Row],[Colonne19]:[Colonne38]],0)),"")</f>
        <v/>
      </c>
      <c r="AY662" s="10" t="str">
        <f>IFERROR(INDEX($S$2:$AL$2,MATCH(SMALL(Tableau1[[#This Row],[Colonne19]:[Colonne38]],12),Tableau1[[#This Row],[Colonne19]:[Colonne38]],0)),"")</f>
        <v/>
      </c>
      <c r="AZ662" s="10" t="str">
        <f>IFERROR(INDEX($S$2:$AL$2,MATCH(SMALL(Tableau1[[#This Row],[Colonne19]:[Colonne38]],13),Tableau1[[#This Row],[Colonne19]:[Colonne38]],0)),"")</f>
        <v/>
      </c>
      <c r="BA662" s="10" t="str">
        <f>IFERROR(INDEX($S$2:$AL$2,MATCH(SMALL(Tableau1[[#This Row],[Colonne19]:[Colonne38]],14),Tableau1[[#This Row],[Colonne19]:[Colonne38]],0)),"")</f>
        <v/>
      </c>
      <c r="BB662" s="10" t="str">
        <f>IFERROR(INDEX($S$2:$AL$2,MATCH(SMALL(Tableau1[[#This Row],[Colonne19]:[Colonne38]],15),Tableau1[[#This Row],[Colonne19]:[Colonne38]],0)),"")</f>
        <v/>
      </c>
      <c r="BC662" s="10" t="str">
        <f>IFERROR(INDEX($S$2:$AL$2,MATCH(SMALL(Tableau1[[#This Row],[Colonne19]:[Colonne38]],16),Tableau1[[#This Row],[Colonne19]:[Colonne38]],0)),"")</f>
        <v/>
      </c>
      <c r="BD662" s="10" t="str">
        <f>IFERROR(INDEX($S$2:$AL$2,MATCH(SMALL(Tableau1[[#This Row],[Colonne19]:[Colonne38]],17),Tableau1[[#This Row],[Colonne19]:[Colonne38]],0)),"")</f>
        <v/>
      </c>
      <c r="BE662" s="10" t="str">
        <f>IFERROR(INDEX($S$2:$AL$2,MATCH(SMALL(Tableau1[[#This Row],[Colonne19]:[Colonne38]],18),Tableau1[[#This Row],[Colonne19]:[Colonne38]],0)),"")</f>
        <v/>
      </c>
      <c r="BF662" s="10" t="str">
        <f>IFERROR(INDEX($S$2:$AL$2,MATCH(SMALL(Tableau1[[#This Row],[Colonne19]:[Colonne38]],19),Tableau1[[#This Row],[Colonne19]:[Colonne38]],0)),"")</f>
        <v/>
      </c>
      <c r="BG662" s="10" t="str">
        <f>IFERROR(INDEX($S$2:$AL$2,MATCH(SMALL(Tableau1[[#This Row],[Colonne19]:[Colonne38]],20),Tableau1[[#This Row],[Colonne19]:[Colonne38]],0)),"")</f>
        <v/>
      </c>
      <c r="BH662" s="11"/>
      <c r="BI662" s="10"/>
      <c r="BJ662" s="10"/>
      <c r="BK662" s="10"/>
      <c r="BL662" s="10"/>
      <c r="BM662" s="10"/>
      <c r="BN662" s="10"/>
      <c r="BO662" s="11"/>
      <c r="BP662" s="10" t="str" cm="1">
        <f t="array" ref="BP662">IFERROR(INDEX($AN662:$BG662,_xlfn.AGGREGATE(15,6,(COLUMN($AN662:$BG662)-COLUMN($AN$8)+1)/NOT(ISNA(MATCH($AN662:$BG662,$FF$1:$FF$6,0))),COLUMN($BV662:BV662))),"")</f>
        <v/>
      </c>
      <c r="BQ662" s="10" t="e" cm="1" vm="1">
        <f t="array" aca="1" ref="BQ662" ca="1">IFERROR(INDEX($AN662:$BG662,_xlfn.AGGREGATE(15,6,(COLUMN($AN662:$BG662)-COLUMN($AN$8)+1)/NOT(ISNA(MATCH($AN662:$BG662,$FF$1:$FF$6,0))),COLUMN($BV662:BW662))),"")</f>
        <v>#VALUE!</v>
      </c>
      <c r="BR662" s="10" t="e" cm="1" vm="2">
        <f t="array" aca="1" ref="BR662" ca="1">IFERROR(INDEX($AN662:$BG662,_xlfn.AGGREGATE(15,6,(COLUMN($AN662:$BG662)-COLUMN($AN$8)+1)/NOT(ISNA(MATCH($AN662:$BG662,$FF$1:$FF$6,0))),COLUMN($BV662:BX662))),"")</f>
        <v>#VALUE!</v>
      </c>
      <c r="BS662" s="10" t="e" cm="1" vm="3">
        <f t="array" aca="1" ref="BS662" ca="1">IFERROR(INDEX($AN662:$BG662,_xlfn.AGGREGATE(15,6,(COLUMN($AN662:$BG662)-COLUMN($AN$8)+1)/NOT(ISNA(MATCH($AN662:$BG662,$FF$1:$FF$6,0))),COLUMN($BV662:BY662))),"")</f>
        <v>#VALUE!</v>
      </c>
      <c r="BT662" s="10" t="e" cm="1" vm="4">
        <f t="array" aca="1" ref="BT662" ca="1">IFERROR(INDEX($AN662:$BG662,_xlfn.AGGREGATE(15,6,(COLUMN($AN662:$BG662)-COLUMN($AN$8)+1)/NOT(ISNA(MATCH($AN662:$BG662,$FF$1:$FF$6,0))),COLUMN($BV662:BZ662))),"")</f>
        <v>#VALUE!</v>
      </c>
      <c r="BU662" s="10" t="e" cm="1" vm="5">
        <f t="array" aca="1" ref="BU662" ca="1">IFERROR(INDEX($AN662:$BG662,_xlfn.AGGREGATE(15,6,(COLUMN($AN662:$BG662)-COLUMN($AN$8)+1)/NOT(ISNA(MATCH($AN662:$BG662,$FF$1:$FF$6,0))),COLUMN($BV662:CA662))),"")</f>
        <v>#VALUE!</v>
      </c>
      <c r="BV662" s="11"/>
      <c r="BW662" s="10" t="str" cm="1">
        <f t="array" ref="BW662">IFERROR(INDEX($BI662:$BN662,_xlfn.AGGREGATE(15,6,(COLUMN($BI662:$BN662)-COLUMN($BI$8)+1)/NOT(ISNA(MATCH($BI662:$BN662,$FF$1:$FF$6,0))),COLUMN($BW662:BW662))),"")</f>
        <v/>
      </c>
      <c r="BX662" s="10" t="e" cm="1" vm="1">
        <f t="array" aca="1" ref="BX662" ca="1">IFERROR(INDEX($BI662:$BN662,_xlfn.AGGREGATE(15,6,(COLUMN($BI662:$BN662)-COLUMN($BI$8)+1)/NOT(ISNA(MATCH($BI662:$BN662,$FF$1:$FF$6,0))),COLUMN($BW662:BX662))),"")</f>
        <v>#VALUE!</v>
      </c>
      <c r="BY662" s="10" t="e" cm="1" vm="2">
        <f t="array" aca="1" ref="BY662" ca="1">IFERROR(INDEX($BI662:$BN662,_xlfn.AGGREGATE(15,6,(COLUMN($BI662:$BN662)-COLUMN($BI$8)+1)/NOT(ISNA(MATCH($BI662:$BN662,$FF$1:$FF$6,0))),COLUMN($BW662:BY662))),"")</f>
        <v>#VALUE!</v>
      </c>
      <c r="BZ662" s="10" t="e" cm="1" vm="3">
        <f t="array" aca="1" ref="BZ662" ca="1">IFERROR(INDEX($BI662:$BN662,_xlfn.AGGREGATE(15,6,(COLUMN($BI662:$BN662)-COLUMN($BI$8)+1)/NOT(ISNA(MATCH($BI662:$BN662,$FF$1:$FF$6,0))),COLUMN($BW662:BZ662))),"")</f>
        <v>#VALUE!</v>
      </c>
      <c r="CA662" s="10" t="e" cm="1" vm="4">
        <f t="array" aca="1" ref="CA662" ca="1">IFERROR(INDEX($BI662:$BN662,_xlfn.AGGREGATE(15,6,(COLUMN($BI662:$BN662)-COLUMN($BI$8)+1)/NOT(ISNA(MATCH($BI662:$BN662,$FF$1:$FF$6,0))),COLUMN($BW662:CA662))),"")</f>
        <v>#VALUE!</v>
      </c>
      <c r="CB662" s="10" t="e" cm="1" vm="5">
        <f t="array" aca="1" ref="CB662" ca="1">IFERROR(INDEX($BI662:$BN662,_xlfn.AGGREGATE(15,6,(COLUMN($BI662:$BN662)-COLUMN($BI$8)+1)/NOT(ISNA(MATCH($BI662:$BN662,$FF$1:$FF$6,0))),COLUMN($BW662:CB662))),"")</f>
        <v>#VALUE!</v>
      </c>
      <c r="CC662" s="11"/>
      <c r="CD662" s="10"/>
      <c r="CE662" s="10"/>
      <c r="CF662" s="10"/>
      <c r="CG662" s="10"/>
      <c r="CH662" s="10"/>
      <c r="CI662" s="11"/>
      <c r="CJ662" s="10" cm="1">
        <f t="array" ref="CJ662">SUM(COUNTIF(CD662:CF662,$DH$3:$DM$3))</f>
        <v>0</v>
      </c>
      <c r="CK662" s="10" cm="1">
        <f t="array" ref="CK662">SUM(COUNTIF(CD662:CF662,$DH$2:$DL$2))</f>
        <v>0</v>
      </c>
      <c r="CL662" s="10" cm="1">
        <f t="array" ref="CL662">SUM(COUNTIF(CD662:CF662,$DM$2:$DQ$2))</f>
        <v>0</v>
      </c>
      <c r="CM662" s="11"/>
      <c r="CN662" s="10"/>
      <c r="CO662" s="10"/>
      <c r="CP662" s="11"/>
      <c r="CQ662" s="10"/>
      <c r="CR662" s="10"/>
      <c r="CS662" s="10"/>
      <c r="CT662" s="10"/>
      <c r="CU662" s="10"/>
      <c r="CV662" s="10"/>
      <c r="CW662" s="10"/>
      <c r="CX662" s="10"/>
      <c r="CY662" s="10"/>
      <c r="CZ662" s="10"/>
      <c r="DA662" s="10"/>
      <c r="DB662" s="10"/>
      <c r="DC662" s="10"/>
      <c r="DD662" s="10"/>
      <c r="DE662" s="10"/>
      <c r="DF662" s="10"/>
      <c r="DG662" s="11"/>
      <c r="DH662" s="10"/>
      <c r="DI662" s="10"/>
      <c r="DJ662" s="10"/>
      <c r="DK662" s="10"/>
      <c r="DL662" s="10"/>
      <c r="DM662" s="10"/>
      <c r="DN662" s="10"/>
      <c r="DO662" s="10"/>
      <c r="DP662" s="10"/>
      <c r="DQ662" s="10"/>
      <c r="DR662" s="10"/>
      <c r="DS662" s="10"/>
      <c r="DT662" s="10"/>
      <c r="DU662" s="10"/>
      <c r="DV662" s="10"/>
      <c r="DW662" s="10"/>
      <c r="DX662" s="10"/>
      <c r="DY662" s="10"/>
      <c r="DZ662" s="10"/>
      <c r="EA662" s="10"/>
      <c r="EB662" s="17" t="s">
        <v>42</v>
      </c>
      <c r="EC662" s="11"/>
      <c r="ED662" s="10">
        <f>Tableau1[[#This Row],[Colonne75]]</f>
        <v>0</v>
      </c>
      <c r="EE662" s="10"/>
      <c r="EF662" s="10">
        <f ca="1">OFFSET(Tableau1[[#This Row],[Colonne19]],0,Tableau1[[#This Row],[Colonne126]]-1)</f>
        <v>0</v>
      </c>
      <c r="EG662" s="11"/>
      <c r="EH662" s="10">
        <f>Tableau1[[#This Row],[Colonne76]]</f>
        <v>0</v>
      </c>
      <c r="EI662" s="10"/>
      <c r="EJ662" s="10">
        <f ca="1">OFFSET(Tableau1[[#This Row],[Colonne19]],0,Tableau1[[#This Row],[Colonne130]]-1)</f>
        <v>0</v>
      </c>
      <c r="EK662" s="11"/>
      <c r="EL662" s="10">
        <f>Tableau1[[#This Row],[Colonne77]]</f>
        <v>0</v>
      </c>
      <c r="EM662" s="10"/>
      <c r="EN662" s="10">
        <f ca="1">OFFSET(Tableau1[[#This Row],[Colonne19]],0,Tableau1[[#This Row],[Colonne134]]-1)</f>
        <v>0</v>
      </c>
      <c r="EO662" s="11"/>
      <c r="EP662" s="10">
        <f>Tableau1[[#This Row],[Colonne78]]</f>
        <v>0</v>
      </c>
      <c r="EQ662" s="10"/>
      <c r="ER662" s="10">
        <f ca="1">OFFSET(Tableau1[[#This Row],[Colonne19]],0,Tableau1[[#This Row],[Colonne138]]-1)</f>
        <v>0</v>
      </c>
      <c r="ES662" s="11"/>
      <c r="ET662" s="10">
        <f>Tableau1[[#This Row],[Colonne79]]</f>
        <v>0</v>
      </c>
      <c r="EU662" s="10"/>
      <c r="EV662" s="10">
        <f ca="1">OFFSET(Tableau1[[#This Row],[Colonne19]],0,Tableau1[[#This Row],[Colonne142]]-1)</f>
        <v>0</v>
      </c>
      <c r="EW662" s="11"/>
      <c r="EX662" s="10">
        <f t="shared" ref="EX662:EX725" ca="1" si="66">EF662+EJ662</f>
        <v>0</v>
      </c>
      <c r="EY662" s="10">
        <f t="shared" ref="EY662:EY725" ca="1" si="67">EF662+EN662</f>
        <v>0</v>
      </c>
      <c r="EZ662" s="10">
        <f t="shared" ref="EZ662:EZ725" ca="1" si="68">EJ662+EN662</f>
        <v>0</v>
      </c>
      <c r="FA662" s="10">
        <f t="shared" ca="1" si="63"/>
        <v>0</v>
      </c>
      <c r="FB662" s="10">
        <f t="shared" ca="1" si="64"/>
        <v>0</v>
      </c>
      <c r="FC662" s="10">
        <f t="shared" ca="1" si="65"/>
        <v>0</v>
      </c>
      <c r="FD662" s="11"/>
    </row>
    <row r="663" spans="1:160" x14ac:dyDescent="0.2">
      <c r="A663" s="25"/>
      <c r="B663" s="10"/>
      <c r="C663" s="13"/>
      <c r="D663" s="26"/>
      <c r="E663" s="10"/>
      <c r="F663" s="10"/>
      <c r="G663" s="10"/>
      <c r="H663" s="10"/>
      <c r="I663" s="10"/>
      <c r="J663" s="24"/>
      <c r="K663" s="13"/>
      <c r="L663" s="10"/>
      <c r="M663" s="13"/>
      <c r="N663" s="13"/>
      <c r="O663" s="33" t="e">
        <f>Tableau1[[#This Row],[Colonne14]]/Tableau1[[#This Row],[Colonne13]]</f>
        <v>#DIV/0!</v>
      </c>
      <c r="P663" s="57"/>
      <c r="Q663" s="59" t="e" cm="1">
        <f t="array" ref="Q663">SUM(Tableau1[[#This Row],[Colonne19]:[Colonne38]]/Tableau1[[#This Row],[Colonne11]])</f>
        <v>#DIV/0!</v>
      </c>
      <c r="R663" s="11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1"/>
      <c r="AN663" s="10" t="str" cm="1">
        <f t="array" ref="AN663">IFERROR(INDEX($S$2:$AL$2,MATCH(SMALL(Tableau1[[#This Row],[Colonne19]:[Colonne38]],1),Tableau1[[#This Row],[Colonne19]:[Colonne38]],0)),"")</f>
        <v/>
      </c>
      <c r="AO663" s="10" t="str">
        <f>IFERROR(INDEX($S$2:$AL$2,MATCH(SMALL(Tableau1[[#This Row],[Colonne19]:[Colonne38]],2),Tableau1[[#This Row],[Colonne19]:[Colonne38]],0)),"")</f>
        <v/>
      </c>
      <c r="AP663" s="10" t="str">
        <f>IFERROR(INDEX($S$2:$AL$2,MATCH(SMALL(Tableau1[[#This Row],[Colonne19]:[Colonne38]],3),Tableau1[[#This Row],[Colonne19]:[Colonne38]],0)),"")</f>
        <v/>
      </c>
      <c r="AQ663" s="10" t="str">
        <f>IFERROR(INDEX($S$2:$AL$2,MATCH(SMALL(Tableau1[[#This Row],[Colonne19]:[Colonne38]],4),Tableau1[[#This Row],[Colonne19]:[Colonne38]],0)),"")</f>
        <v/>
      </c>
      <c r="AR663" s="10" t="str">
        <f>IFERROR(INDEX($S$2:$AL$2,MATCH(SMALL(Tableau1[[#This Row],[Colonne19]:[Colonne38]],5),Tableau1[[#This Row],[Colonne19]:[Colonne38]],0)),"")</f>
        <v/>
      </c>
      <c r="AS663" s="10" t="str">
        <f>IFERROR(INDEX($S$2:$AL$2,MATCH(SMALL(Tableau1[[#This Row],[Colonne19]:[Colonne38]],6),Tableau1[[#This Row],[Colonne19]:[Colonne38]],0)),"")</f>
        <v/>
      </c>
      <c r="AT663" s="10" t="str">
        <f>IFERROR(INDEX($S$2:$AL$2,MATCH(SMALL(Tableau1[[#This Row],[Colonne19]:[Colonne38]],7),Tableau1[[#This Row],[Colonne19]:[Colonne38]],0)),"")</f>
        <v/>
      </c>
      <c r="AU663" s="10" t="str">
        <f>IFERROR(INDEX($S$2:$AL$2,MATCH(SMALL(Tableau1[[#This Row],[Colonne19]:[Colonne38]],8),Tableau1[[#This Row],[Colonne19]:[Colonne38]],0)),"")</f>
        <v/>
      </c>
      <c r="AV663" s="10" t="str">
        <f>IFERROR(INDEX($S$2:$AL$2,MATCH(SMALL(Tableau1[[#This Row],[Colonne19]:[Colonne38]],9),Tableau1[[#This Row],[Colonne19]:[Colonne38]],0)),"")</f>
        <v/>
      </c>
      <c r="AW663" s="10" t="str">
        <f>IFERROR(INDEX($S$2:$AL$2,MATCH(SMALL(Tableau1[[#This Row],[Colonne19]:[Colonne38]],10),Tableau1[[#This Row],[Colonne19]:[Colonne38]],0)),"")</f>
        <v/>
      </c>
      <c r="AX663" s="10" t="str">
        <f>IFERROR(INDEX($S$2:$AL$2,MATCH(SMALL(Tableau1[[#This Row],[Colonne19]:[Colonne38]],11),Tableau1[[#This Row],[Colonne19]:[Colonne38]],0)),"")</f>
        <v/>
      </c>
      <c r="AY663" s="10" t="str">
        <f>IFERROR(INDEX($S$2:$AL$2,MATCH(SMALL(Tableau1[[#This Row],[Colonne19]:[Colonne38]],12),Tableau1[[#This Row],[Colonne19]:[Colonne38]],0)),"")</f>
        <v/>
      </c>
      <c r="AZ663" s="10" t="str">
        <f>IFERROR(INDEX($S$2:$AL$2,MATCH(SMALL(Tableau1[[#This Row],[Colonne19]:[Colonne38]],13),Tableau1[[#This Row],[Colonne19]:[Colonne38]],0)),"")</f>
        <v/>
      </c>
      <c r="BA663" s="10" t="str">
        <f>IFERROR(INDEX($S$2:$AL$2,MATCH(SMALL(Tableau1[[#This Row],[Colonne19]:[Colonne38]],14),Tableau1[[#This Row],[Colonne19]:[Colonne38]],0)),"")</f>
        <v/>
      </c>
      <c r="BB663" s="10" t="str">
        <f>IFERROR(INDEX($S$2:$AL$2,MATCH(SMALL(Tableau1[[#This Row],[Colonne19]:[Colonne38]],15),Tableau1[[#This Row],[Colonne19]:[Colonne38]],0)),"")</f>
        <v/>
      </c>
      <c r="BC663" s="10" t="str">
        <f>IFERROR(INDEX($S$2:$AL$2,MATCH(SMALL(Tableau1[[#This Row],[Colonne19]:[Colonne38]],16),Tableau1[[#This Row],[Colonne19]:[Colonne38]],0)),"")</f>
        <v/>
      </c>
      <c r="BD663" s="10" t="str">
        <f>IFERROR(INDEX($S$2:$AL$2,MATCH(SMALL(Tableau1[[#This Row],[Colonne19]:[Colonne38]],17),Tableau1[[#This Row],[Colonne19]:[Colonne38]],0)),"")</f>
        <v/>
      </c>
      <c r="BE663" s="10" t="str">
        <f>IFERROR(INDEX($S$2:$AL$2,MATCH(SMALL(Tableau1[[#This Row],[Colonne19]:[Colonne38]],18),Tableau1[[#This Row],[Colonne19]:[Colonne38]],0)),"")</f>
        <v/>
      </c>
      <c r="BF663" s="10" t="str">
        <f>IFERROR(INDEX($S$2:$AL$2,MATCH(SMALL(Tableau1[[#This Row],[Colonne19]:[Colonne38]],19),Tableau1[[#This Row],[Colonne19]:[Colonne38]],0)),"")</f>
        <v/>
      </c>
      <c r="BG663" s="10" t="str">
        <f>IFERROR(INDEX($S$2:$AL$2,MATCH(SMALL(Tableau1[[#This Row],[Colonne19]:[Colonne38]],20),Tableau1[[#This Row],[Colonne19]:[Colonne38]],0)),"")</f>
        <v/>
      </c>
      <c r="BH663" s="11"/>
      <c r="BI663" s="10"/>
      <c r="BJ663" s="10"/>
      <c r="BK663" s="10"/>
      <c r="BL663" s="10"/>
      <c r="BM663" s="10"/>
      <c r="BN663" s="10"/>
      <c r="BO663" s="11"/>
      <c r="BP663" s="10" t="str" cm="1">
        <f t="array" ref="BP663">IFERROR(INDEX($AN663:$BG663,_xlfn.AGGREGATE(15,6,(COLUMN($AN663:$BG663)-COLUMN($AN$8)+1)/NOT(ISNA(MATCH($AN663:$BG663,$FF$1:$FF$6,0))),COLUMN($BV663:BV663))),"")</f>
        <v/>
      </c>
      <c r="BQ663" s="10" t="e" cm="1" vm="1">
        <f t="array" aca="1" ref="BQ663" ca="1">IFERROR(INDEX($AN663:$BG663,_xlfn.AGGREGATE(15,6,(COLUMN($AN663:$BG663)-COLUMN($AN$8)+1)/NOT(ISNA(MATCH($AN663:$BG663,$FF$1:$FF$6,0))),COLUMN($BV663:BW663))),"")</f>
        <v>#VALUE!</v>
      </c>
      <c r="BR663" s="10" t="e" cm="1" vm="2">
        <f t="array" aca="1" ref="BR663" ca="1">IFERROR(INDEX($AN663:$BG663,_xlfn.AGGREGATE(15,6,(COLUMN($AN663:$BG663)-COLUMN($AN$8)+1)/NOT(ISNA(MATCH($AN663:$BG663,$FF$1:$FF$6,0))),COLUMN($BV663:BX663))),"")</f>
        <v>#VALUE!</v>
      </c>
      <c r="BS663" s="10" t="e" cm="1" vm="3">
        <f t="array" aca="1" ref="BS663" ca="1">IFERROR(INDEX($AN663:$BG663,_xlfn.AGGREGATE(15,6,(COLUMN($AN663:$BG663)-COLUMN($AN$8)+1)/NOT(ISNA(MATCH($AN663:$BG663,$FF$1:$FF$6,0))),COLUMN($BV663:BY663))),"")</f>
        <v>#VALUE!</v>
      </c>
      <c r="BT663" s="10" t="e" cm="1" vm="4">
        <f t="array" aca="1" ref="BT663" ca="1">IFERROR(INDEX($AN663:$BG663,_xlfn.AGGREGATE(15,6,(COLUMN($AN663:$BG663)-COLUMN($AN$8)+1)/NOT(ISNA(MATCH($AN663:$BG663,$FF$1:$FF$6,0))),COLUMN($BV663:BZ663))),"")</f>
        <v>#VALUE!</v>
      </c>
      <c r="BU663" s="10" t="e" cm="1" vm="5">
        <f t="array" aca="1" ref="BU663" ca="1">IFERROR(INDEX($AN663:$BG663,_xlfn.AGGREGATE(15,6,(COLUMN($AN663:$BG663)-COLUMN($AN$8)+1)/NOT(ISNA(MATCH($AN663:$BG663,$FF$1:$FF$6,0))),COLUMN($BV663:CA663))),"")</f>
        <v>#VALUE!</v>
      </c>
      <c r="BV663" s="11"/>
      <c r="BW663" s="10" t="str" cm="1">
        <f t="array" ref="BW663">IFERROR(INDEX($BI663:$BN663,_xlfn.AGGREGATE(15,6,(COLUMN($BI663:$BN663)-COLUMN($BI$8)+1)/NOT(ISNA(MATCH($BI663:$BN663,$FF$1:$FF$6,0))),COLUMN($BW663:BW663))),"")</f>
        <v/>
      </c>
      <c r="BX663" s="10" t="e" cm="1" vm="1">
        <f t="array" aca="1" ref="BX663" ca="1">IFERROR(INDEX($BI663:$BN663,_xlfn.AGGREGATE(15,6,(COLUMN($BI663:$BN663)-COLUMN($BI$8)+1)/NOT(ISNA(MATCH($BI663:$BN663,$FF$1:$FF$6,0))),COLUMN($BW663:BX663))),"")</f>
        <v>#VALUE!</v>
      </c>
      <c r="BY663" s="10" t="e" cm="1" vm="2">
        <f t="array" aca="1" ref="BY663" ca="1">IFERROR(INDEX($BI663:$BN663,_xlfn.AGGREGATE(15,6,(COLUMN($BI663:$BN663)-COLUMN($BI$8)+1)/NOT(ISNA(MATCH($BI663:$BN663,$FF$1:$FF$6,0))),COLUMN($BW663:BY663))),"")</f>
        <v>#VALUE!</v>
      </c>
      <c r="BZ663" s="10" t="e" cm="1" vm="3">
        <f t="array" aca="1" ref="BZ663" ca="1">IFERROR(INDEX($BI663:$BN663,_xlfn.AGGREGATE(15,6,(COLUMN($BI663:$BN663)-COLUMN($BI$8)+1)/NOT(ISNA(MATCH($BI663:$BN663,$FF$1:$FF$6,0))),COLUMN($BW663:BZ663))),"")</f>
        <v>#VALUE!</v>
      </c>
      <c r="CA663" s="10" t="e" cm="1" vm="4">
        <f t="array" aca="1" ref="CA663" ca="1">IFERROR(INDEX($BI663:$BN663,_xlfn.AGGREGATE(15,6,(COLUMN($BI663:$BN663)-COLUMN($BI$8)+1)/NOT(ISNA(MATCH($BI663:$BN663,$FF$1:$FF$6,0))),COLUMN($BW663:CA663))),"")</f>
        <v>#VALUE!</v>
      </c>
      <c r="CB663" s="10" t="e" cm="1" vm="5">
        <f t="array" aca="1" ref="CB663" ca="1">IFERROR(INDEX($BI663:$BN663,_xlfn.AGGREGATE(15,6,(COLUMN($BI663:$BN663)-COLUMN($BI$8)+1)/NOT(ISNA(MATCH($BI663:$BN663,$FF$1:$FF$6,0))),COLUMN($BW663:CB663))),"")</f>
        <v>#VALUE!</v>
      </c>
      <c r="CC663" s="11"/>
      <c r="CD663" s="10"/>
      <c r="CE663" s="10"/>
      <c r="CF663" s="10"/>
      <c r="CG663" s="10"/>
      <c r="CH663" s="10"/>
      <c r="CI663" s="11"/>
      <c r="CJ663" s="10" cm="1">
        <f t="array" ref="CJ663">SUM(COUNTIF(CD663:CF663,$DH$3:$DM$3))</f>
        <v>0</v>
      </c>
      <c r="CK663" s="10" cm="1">
        <f t="array" ref="CK663">SUM(COUNTIF(CD663:CF663,$DH$2:$DL$2))</f>
        <v>0</v>
      </c>
      <c r="CL663" s="10" cm="1">
        <f t="array" ref="CL663">SUM(COUNTIF(CD663:CF663,$DM$2:$DQ$2))</f>
        <v>0</v>
      </c>
      <c r="CM663" s="11"/>
      <c r="CN663" s="10"/>
      <c r="CO663" s="10"/>
      <c r="CP663" s="11"/>
      <c r="CQ663" s="10"/>
      <c r="CR663" s="10"/>
      <c r="CS663" s="10"/>
      <c r="CT663" s="10"/>
      <c r="CU663" s="10"/>
      <c r="CV663" s="10"/>
      <c r="CW663" s="10"/>
      <c r="CX663" s="10"/>
      <c r="CY663" s="10"/>
      <c r="CZ663" s="10"/>
      <c r="DA663" s="10"/>
      <c r="DB663" s="10"/>
      <c r="DC663" s="10"/>
      <c r="DD663" s="10"/>
      <c r="DE663" s="10"/>
      <c r="DF663" s="10"/>
      <c r="DG663" s="11"/>
      <c r="DH663" s="10"/>
      <c r="DI663" s="10"/>
      <c r="DJ663" s="10"/>
      <c r="DK663" s="10"/>
      <c r="DL663" s="10"/>
      <c r="DM663" s="10"/>
      <c r="DN663" s="10"/>
      <c r="DO663" s="10"/>
      <c r="DP663" s="10"/>
      <c r="DQ663" s="10"/>
      <c r="DR663" s="10"/>
      <c r="DS663" s="10"/>
      <c r="DT663" s="10"/>
      <c r="DU663" s="10"/>
      <c r="DV663" s="10"/>
      <c r="DW663" s="10"/>
      <c r="DX663" s="10"/>
      <c r="DY663" s="10"/>
      <c r="DZ663" s="10"/>
      <c r="EA663" s="10"/>
      <c r="EB663" s="17" t="s">
        <v>42</v>
      </c>
      <c r="EC663" s="11"/>
      <c r="ED663" s="10">
        <f>Tableau1[[#This Row],[Colonne75]]</f>
        <v>0</v>
      </c>
      <c r="EE663" s="10"/>
      <c r="EF663" s="10">
        <f ca="1">OFFSET(Tableau1[[#This Row],[Colonne19]],0,Tableau1[[#This Row],[Colonne126]]-1)</f>
        <v>0</v>
      </c>
      <c r="EG663" s="11"/>
      <c r="EH663" s="10">
        <f>Tableau1[[#This Row],[Colonne76]]</f>
        <v>0</v>
      </c>
      <c r="EI663" s="10"/>
      <c r="EJ663" s="10">
        <f ca="1">OFFSET(Tableau1[[#This Row],[Colonne19]],0,Tableau1[[#This Row],[Colonne130]]-1)</f>
        <v>0</v>
      </c>
      <c r="EK663" s="11"/>
      <c r="EL663" s="10">
        <f>Tableau1[[#This Row],[Colonne77]]</f>
        <v>0</v>
      </c>
      <c r="EM663" s="10"/>
      <c r="EN663" s="10">
        <f ca="1">OFFSET(Tableau1[[#This Row],[Colonne19]],0,Tableau1[[#This Row],[Colonne134]]-1)</f>
        <v>0</v>
      </c>
      <c r="EO663" s="11"/>
      <c r="EP663" s="10">
        <f>Tableau1[[#This Row],[Colonne78]]</f>
        <v>0</v>
      </c>
      <c r="EQ663" s="10"/>
      <c r="ER663" s="10">
        <f ca="1">OFFSET(Tableau1[[#This Row],[Colonne19]],0,Tableau1[[#This Row],[Colonne138]]-1)</f>
        <v>0</v>
      </c>
      <c r="ES663" s="11"/>
      <c r="ET663" s="10">
        <f>Tableau1[[#This Row],[Colonne79]]</f>
        <v>0</v>
      </c>
      <c r="EU663" s="10"/>
      <c r="EV663" s="10">
        <f ca="1">OFFSET(Tableau1[[#This Row],[Colonne19]],0,Tableau1[[#This Row],[Colonne142]]-1)</f>
        <v>0</v>
      </c>
      <c r="EW663" s="11"/>
      <c r="EX663" s="10">
        <f t="shared" ca="1" si="66"/>
        <v>0</v>
      </c>
      <c r="EY663" s="10">
        <f t="shared" ca="1" si="67"/>
        <v>0</v>
      </c>
      <c r="EZ663" s="10">
        <f t="shared" ca="1" si="68"/>
        <v>0</v>
      </c>
      <c r="FA663" s="10">
        <f t="shared" ca="1" si="63"/>
        <v>0</v>
      </c>
      <c r="FB663" s="10">
        <f t="shared" ca="1" si="64"/>
        <v>0</v>
      </c>
      <c r="FC663" s="10">
        <f t="shared" ca="1" si="65"/>
        <v>0</v>
      </c>
      <c r="FD663" s="11"/>
    </row>
    <row r="664" spans="1:160" x14ac:dyDescent="0.2">
      <c r="A664" s="25"/>
      <c r="B664" s="10"/>
      <c r="C664" s="13"/>
      <c r="D664" s="26"/>
      <c r="E664" s="10"/>
      <c r="F664" s="10"/>
      <c r="G664" s="10"/>
      <c r="H664" s="10"/>
      <c r="I664" s="10"/>
      <c r="J664" s="24"/>
      <c r="K664" s="13"/>
      <c r="L664" s="10"/>
      <c r="M664" s="13"/>
      <c r="N664" s="13"/>
      <c r="O664" s="33" t="e">
        <f>Tableau1[[#This Row],[Colonne14]]/Tableau1[[#This Row],[Colonne13]]</f>
        <v>#DIV/0!</v>
      </c>
      <c r="P664" s="57"/>
      <c r="Q664" s="59" t="e" cm="1">
        <f t="array" ref="Q664">SUM(Tableau1[[#This Row],[Colonne19]:[Colonne38]]/Tableau1[[#This Row],[Colonne11]])</f>
        <v>#DIV/0!</v>
      </c>
      <c r="R664" s="11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1"/>
      <c r="AN664" s="10" t="str" cm="1">
        <f t="array" ref="AN664">IFERROR(INDEX($S$2:$AL$2,MATCH(SMALL(Tableau1[[#This Row],[Colonne19]:[Colonne38]],1),Tableau1[[#This Row],[Colonne19]:[Colonne38]],0)),"")</f>
        <v/>
      </c>
      <c r="AO664" s="10" t="str">
        <f>IFERROR(INDEX($S$2:$AL$2,MATCH(SMALL(Tableau1[[#This Row],[Colonne19]:[Colonne38]],2),Tableau1[[#This Row],[Colonne19]:[Colonne38]],0)),"")</f>
        <v/>
      </c>
      <c r="AP664" s="10" t="str">
        <f>IFERROR(INDEX($S$2:$AL$2,MATCH(SMALL(Tableau1[[#This Row],[Colonne19]:[Colonne38]],3),Tableau1[[#This Row],[Colonne19]:[Colonne38]],0)),"")</f>
        <v/>
      </c>
      <c r="AQ664" s="10" t="str">
        <f>IFERROR(INDEX($S$2:$AL$2,MATCH(SMALL(Tableau1[[#This Row],[Colonne19]:[Colonne38]],4),Tableau1[[#This Row],[Colonne19]:[Colonne38]],0)),"")</f>
        <v/>
      </c>
      <c r="AR664" s="10" t="str">
        <f>IFERROR(INDEX($S$2:$AL$2,MATCH(SMALL(Tableau1[[#This Row],[Colonne19]:[Colonne38]],5),Tableau1[[#This Row],[Colonne19]:[Colonne38]],0)),"")</f>
        <v/>
      </c>
      <c r="AS664" s="10" t="str">
        <f>IFERROR(INDEX($S$2:$AL$2,MATCH(SMALL(Tableau1[[#This Row],[Colonne19]:[Colonne38]],6),Tableau1[[#This Row],[Colonne19]:[Colonne38]],0)),"")</f>
        <v/>
      </c>
      <c r="AT664" s="10" t="str">
        <f>IFERROR(INDEX($S$2:$AL$2,MATCH(SMALL(Tableau1[[#This Row],[Colonne19]:[Colonne38]],7),Tableau1[[#This Row],[Colonne19]:[Colonne38]],0)),"")</f>
        <v/>
      </c>
      <c r="AU664" s="10" t="str">
        <f>IFERROR(INDEX($S$2:$AL$2,MATCH(SMALL(Tableau1[[#This Row],[Colonne19]:[Colonne38]],8),Tableau1[[#This Row],[Colonne19]:[Colonne38]],0)),"")</f>
        <v/>
      </c>
      <c r="AV664" s="10" t="str">
        <f>IFERROR(INDEX($S$2:$AL$2,MATCH(SMALL(Tableau1[[#This Row],[Colonne19]:[Colonne38]],9),Tableau1[[#This Row],[Colonne19]:[Colonne38]],0)),"")</f>
        <v/>
      </c>
      <c r="AW664" s="10" t="str">
        <f>IFERROR(INDEX($S$2:$AL$2,MATCH(SMALL(Tableau1[[#This Row],[Colonne19]:[Colonne38]],10),Tableau1[[#This Row],[Colonne19]:[Colonne38]],0)),"")</f>
        <v/>
      </c>
      <c r="AX664" s="10" t="str">
        <f>IFERROR(INDEX($S$2:$AL$2,MATCH(SMALL(Tableau1[[#This Row],[Colonne19]:[Colonne38]],11),Tableau1[[#This Row],[Colonne19]:[Colonne38]],0)),"")</f>
        <v/>
      </c>
      <c r="AY664" s="10" t="str">
        <f>IFERROR(INDEX($S$2:$AL$2,MATCH(SMALL(Tableau1[[#This Row],[Colonne19]:[Colonne38]],12),Tableau1[[#This Row],[Colonne19]:[Colonne38]],0)),"")</f>
        <v/>
      </c>
      <c r="AZ664" s="10" t="str">
        <f>IFERROR(INDEX($S$2:$AL$2,MATCH(SMALL(Tableau1[[#This Row],[Colonne19]:[Colonne38]],13),Tableau1[[#This Row],[Colonne19]:[Colonne38]],0)),"")</f>
        <v/>
      </c>
      <c r="BA664" s="10" t="str">
        <f>IFERROR(INDEX($S$2:$AL$2,MATCH(SMALL(Tableau1[[#This Row],[Colonne19]:[Colonne38]],14),Tableau1[[#This Row],[Colonne19]:[Colonne38]],0)),"")</f>
        <v/>
      </c>
      <c r="BB664" s="10" t="str">
        <f>IFERROR(INDEX($S$2:$AL$2,MATCH(SMALL(Tableau1[[#This Row],[Colonne19]:[Colonne38]],15),Tableau1[[#This Row],[Colonne19]:[Colonne38]],0)),"")</f>
        <v/>
      </c>
      <c r="BC664" s="10" t="str">
        <f>IFERROR(INDEX($S$2:$AL$2,MATCH(SMALL(Tableau1[[#This Row],[Colonne19]:[Colonne38]],16),Tableau1[[#This Row],[Colonne19]:[Colonne38]],0)),"")</f>
        <v/>
      </c>
      <c r="BD664" s="10" t="str">
        <f>IFERROR(INDEX($S$2:$AL$2,MATCH(SMALL(Tableau1[[#This Row],[Colonne19]:[Colonne38]],17),Tableau1[[#This Row],[Colonne19]:[Colonne38]],0)),"")</f>
        <v/>
      </c>
      <c r="BE664" s="10" t="str">
        <f>IFERROR(INDEX($S$2:$AL$2,MATCH(SMALL(Tableau1[[#This Row],[Colonne19]:[Colonne38]],18),Tableau1[[#This Row],[Colonne19]:[Colonne38]],0)),"")</f>
        <v/>
      </c>
      <c r="BF664" s="10" t="str">
        <f>IFERROR(INDEX($S$2:$AL$2,MATCH(SMALL(Tableau1[[#This Row],[Colonne19]:[Colonne38]],19),Tableau1[[#This Row],[Colonne19]:[Colonne38]],0)),"")</f>
        <v/>
      </c>
      <c r="BG664" s="10" t="str">
        <f>IFERROR(INDEX($S$2:$AL$2,MATCH(SMALL(Tableau1[[#This Row],[Colonne19]:[Colonne38]],20),Tableau1[[#This Row],[Colonne19]:[Colonne38]],0)),"")</f>
        <v/>
      </c>
      <c r="BH664" s="11"/>
      <c r="BI664" s="10"/>
      <c r="BJ664" s="10"/>
      <c r="BK664" s="10"/>
      <c r="BL664" s="10"/>
      <c r="BM664" s="10"/>
      <c r="BN664" s="10"/>
      <c r="BO664" s="11"/>
      <c r="BP664" s="10" t="str" cm="1">
        <f t="array" ref="BP664">IFERROR(INDEX($AN664:$BG664,_xlfn.AGGREGATE(15,6,(COLUMN($AN664:$BG664)-COLUMN($AN$8)+1)/NOT(ISNA(MATCH($AN664:$BG664,$FF$1:$FF$6,0))),COLUMN($BV664:BV664))),"")</f>
        <v/>
      </c>
      <c r="BQ664" s="10" t="e" cm="1" vm="1">
        <f t="array" aca="1" ref="BQ664" ca="1">IFERROR(INDEX($AN664:$BG664,_xlfn.AGGREGATE(15,6,(COLUMN($AN664:$BG664)-COLUMN($AN$8)+1)/NOT(ISNA(MATCH($AN664:$BG664,$FF$1:$FF$6,0))),COLUMN($BV664:BW664))),"")</f>
        <v>#VALUE!</v>
      </c>
      <c r="BR664" s="10" t="e" cm="1" vm="2">
        <f t="array" aca="1" ref="BR664" ca="1">IFERROR(INDEX($AN664:$BG664,_xlfn.AGGREGATE(15,6,(COLUMN($AN664:$BG664)-COLUMN($AN$8)+1)/NOT(ISNA(MATCH($AN664:$BG664,$FF$1:$FF$6,0))),COLUMN($BV664:BX664))),"")</f>
        <v>#VALUE!</v>
      </c>
      <c r="BS664" s="10" t="e" cm="1" vm="3">
        <f t="array" aca="1" ref="BS664" ca="1">IFERROR(INDEX($AN664:$BG664,_xlfn.AGGREGATE(15,6,(COLUMN($AN664:$BG664)-COLUMN($AN$8)+1)/NOT(ISNA(MATCH($AN664:$BG664,$FF$1:$FF$6,0))),COLUMN($BV664:BY664))),"")</f>
        <v>#VALUE!</v>
      </c>
      <c r="BT664" s="10" t="e" cm="1" vm="4">
        <f t="array" aca="1" ref="BT664" ca="1">IFERROR(INDEX($AN664:$BG664,_xlfn.AGGREGATE(15,6,(COLUMN($AN664:$BG664)-COLUMN($AN$8)+1)/NOT(ISNA(MATCH($AN664:$BG664,$FF$1:$FF$6,0))),COLUMN($BV664:BZ664))),"")</f>
        <v>#VALUE!</v>
      </c>
      <c r="BU664" s="10" t="e" cm="1" vm="5">
        <f t="array" aca="1" ref="BU664" ca="1">IFERROR(INDEX($AN664:$BG664,_xlfn.AGGREGATE(15,6,(COLUMN($AN664:$BG664)-COLUMN($AN$8)+1)/NOT(ISNA(MATCH($AN664:$BG664,$FF$1:$FF$6,0))),COLUMN($BV664:CA664))),"")</f>
        <v>#VALUE!</v>
      </c>
      <c r="BV664" s="11"/>
      <c r="BW664" s="10" t="str" cm="1">
        <f t="array" ref="BW664">IFERROR(INDEX($BI664:$BN664,_xlfn.AGGREGATE(15,6,(COLUMN($BI664:$BN664)-COLUMN($BI$8)+1)/NOT(ISNA(MATCH($BI664:$BN664,$FF$1:$FF$6,0))),COLUMN($BW664:BW664))),"")</f>
        <v/>
      </c>
      <c r="BX664" s="10" t="e" cm="1" vm="1">
        <f t="array" aca="1" ref="BX664" ca="1">IFERROR(INDEX($BI664:$BN664,_xlfn.AGGREGATE(15,6,(COLUMN($BI664:$BN664)-COLUMN($BI$8)+1)/NOT(ISNA(MATCH($BI664:$BN664,$FF$1:$FF$6,0))),COLUMN($BW664:BX664))),"")</f>
        <v>#VALUE!</v>
      </c>
      <c r="BY664" s="10" t="e" cm="1" vm="2">
        <f t="array" aca="1" ref="BY664" ca="1">IFERROR(INDEX($BI664:$BN664,_xlfn.AGGREGATE(15,6,(COLUMN($BI664:$BN664)-COLUMN($BI$8)+1)/NOT(ISNA(MATCH($BI664:$BN664,$FF$1:$FF$6,0))),COLUMN($BW664:BY664))),"")</f>
        <v>#VALUE!</v>
      </c>
      <c r="BZ664" s="10" t="e" cm="1" vm="3">
        <f t="array" aca="1" ref="BZ664" ca="1">IFERROR(INDEX($BI664:$BN664,_xlfn.AGGREGATE(15,6,(COLUMN($BI664:$BN664)-COLUMN($BI$8)+1)/NOT(ISNA(MATCH($BI664:$BN664,$FF$1:$FF$6,0))),COLUMN($BW664:BZ664))),"")</f>
        <v>#VALUE!</v>
      </c>
      <c r="CA664" s="10" t="e" cm="1" vm="4">
        <f t="array" aca="1" ref="CA664" ca="1">IFERROR(INDEX($BI664:$BN664,_xlfn.AGGREGATE(15,6,(COLUMN($BI664:$BN664)-COLUMN($BI$8)+1)/NOT(ISNA(MATCH($BI664:$BN664,$FF$1:$FF$6,0))),COLUMN($BW664:CA664))),"")</f>
        <v>#VALUE!</v>
      </c>
      <c r="CB664" s="10" t="e" cm="1" vm="5">
        <f t="array" aca="1" ref="CB664" ca="1">IFERROR(INDEX($BI664:$BN664,_xlfn.AGGREGATE(15,6,(COLUMN($BI664:$BN664)-COLUMN($BI$8)+1)/NOT(ISNA(MATCH($BI664:$BN664,$FF$1:$FF$6,0))),COLUMN($BW664:CB664))),"")</f>
        <v>#VALUE!</v>
      </c>
      <c r="CC664" s="11"/>
      <c r="CD664" s="10"/>
      <c r="CE664" s="10"/>
      <c r="CF664" s="10"/>
      <c r="CG664" s="10"/>
      <c r="CH664" s="10"/>
      <c r="CI664" s="11"/>
      <c r="CJ664" s="10" cm="1">
        <f t="array" ref="CJ664">SUM(COUNTIF(CD664:CF664,$DH$3:$DM$3))</f>
        <v>0</v>
      </c>
      <c r="CK664" s="10" cm="1">
        <f t="array" ref="CK664">SUM(COUNTIF(CD664:CF664,$DH$2:$DL$2))</f>
        <v>0</v>
      </c>
      <c r="CL664" s="10" cm="1">
        <f t="array" ref="CL664">SUM(COUNTIF(CD664:CF664,$DM$2:$DQ$2))</f>
        <v>0</v>
      </c>
      <c r="CM664" s="11"/>
      <c r="CN664" s="10"/>
      <c r="CO664" s="10"/>
      <c r="CP664" s="11"/>
      <c r="CQ664" s="10"/>
      <c r="CR664" s="10"/>
      <c r="CS664" s="10"/>
      <c r="CT664" s="10"/>
      <c r="CU664" s="10"/>
      <c r="CV664" s="10"/>
      <c r="CW664" s="10"/>
      <c r="CX664" s="10"/>
      <c r="CY664" s="10"/>
      <c r="CZ664" s="10"/>
      <c r="DA664" s="10"/>
      <c r="DB664" s="10"/>
      <c r="DC664" s="10"/>
      <c r="DD664" s="10"/>
      <c r="DE664" s="10"/>
      <c r="DF664" s="10"/>
      <c r="DG664" s="11"/>
      <c r="DH664" s="10"/>
      <c r="DI664" s="10"/>
      <c r="DJ664" s="10"/>
      <c r="DK664" s="10"/>
      <c r="DL664" s="10"/>
      <c r="DM664" s="10"/>
      <c r="DN664" s="10"/>
      <c r="DO664" s="10"/>
      <c r="DP664" s="10"/>
      <c r="DQ664" s="10"/>
      <c r="DR664" s="10"/>
      <c r="DS664" s="10"/>
      <c r="DT664" s="10"/>
      <c r="DU664" s="10"/>
      <c r="DV664" s="10"/>
      <c r="DW664" s="10"/>
      <c r="DX664" s="10"/>
      <c r="DY664" s="10"/>
      <c r="DZ664" s="10"/>
      <c r="EA664" s="10"/>
      <c r="EB664" s="17" t="s">
        <v>42</v>
      </c>
      <c r="EC664" s="11"/>
      <c r="ED664" s="10">
        <f>Tableau1[[#This Row],[Colonne75]]</f>
        <v>0</v>
      </c>
      <c r="EE664" s="10"/>
      <c r="EF664" s="10">
        <f ca="1">OFFSET(Tableau1[[#This Row],[Colonne19]],0,Tableau1[[#This Row],[Colonne126]]-1)</f>
        <v>0</v>
      </c>
      <c r="EG664" s="11"/>
      <c r="EH664" s="10">
        <f>Tableau1[[#This Row],[Colonne76]]</f>
        <v>0</v>
      </c>
      <c r="EI664" s="10"/>
      <c r="EJ664" s="10">
        <f ca="1">OFFSET(Tableau1[[#This Row],[Colonne19]],0,Tableau1[[#This Row],[Colonne130]]-1)</f>
        <v>0</v>
      </c>
      <c r="EK664" s="11"/>
      <c r="EL664" s="10">
        <f>Tableau1[[#This Row],[Colonne77]]</f>
        <v>0</v>
      </c>
      <c r="EM664" s="10"/>
      <c r="EN664" s="10">
        <f ca="1">OFFSET(Tableau1[[#This Row],[Colonne19]],0,Tableau1[[#This Row],[Colonne134]]-1)</f>
        <v>0</v>
      </c>
      <c r="EO664" s="11"/>
      <c r="EP664" s="10">
        <f>Tableau1[[#This Row],[Colonne78]]</f>
        <v>0</v>
      </c>
      <c r="EQ664" s="10"/>
      <c r="ER664" s="10">
        <f ca="1">OFFSET(Tableau1[[#This Row],[Colonne19]],0,Tableau1[[#This Row],[Colonne138]]-1)</f>
        <v>0</v>
      </c>
      <c r="ES664" s="11"/>
      <c r="ET664" s="10">
        <f>Tableau1[[#This Row],[Colonne79]]</f>
        <v>0</v>
      </c>
      <c r="EU664" s="10"/>
      <c r="EV664" s="10">
        <f ca="1">OFFSET(Tableau1[[#This Row],[Colonne19]],0,Tableau1[[#This Row],[Colonne142]]-1)</f>
        <v>0</v>
      </c>
      <c r="EW664" s="11"/>
      <c r="EX664" s="10">
        <f t="shared" ca="1" si="66"/>
        <v>0</v>
      </c>
      <c r="EY664" s="10">
        <f t="shared" ca="1" si="67"/>
        <v>0</v>
      </c>
      <c r="EZ664" s="10">
        <f t="shared" ca="1" si="68"/>
        <v>0</v>
      </c>
      <c r="FA664" s="10">
        <f t="shared" ca="1" si="63"/>
        <v>0</v>
      </c>
      <c r="FB664" s="10">
        <f t="shared" ca="1" si="64"/>
        <v>0</v>
      </c>
      <c r="FC664" s="10">
        <f t="shared" ca="1" si="65"/>
        <v>0</v>
      </c>
      <c r="FD664" s="11"/>
    </row>
    <row r="665" spans="1:160" x14ac:dyDescent="0.2">
      <c r="A665" s="25"/>
      <c r="B665" s="10"/>
      <c r="C665" s="13"/>
      <c r="D665" s="26"/>
      <c r="E665" s="10"/>
      <c r="F665" s="10"/>
      <c r="G665" s="10"/>
      <c r="H665" s="10"/>
      <c r="I665" s="10"/>
      <c r="J665" s="24"/>
      <c r="K665" s="13"/>
      <c r="L665" s="10"/>
      <c r="M665" s="13"/>
      <c r="N665" s="13"/>
      <c r="O665" s="33" t="e">
        <f>Tableau1[[#This Row],[Colonne14]]/Tableau1[[#This Row],[Colonne13]]</f>
        <v>#DIV/0!</v>
      </c>
      <c r="P665" s="57"/>
      <c r="Q665" s="59" t="e" cm="1">
        <f t="array" ref="Q665">SUM(Tableau1[[#This Row],[Colonne19]:[Colonne38]]/Tableau1[[#This Row],[Colonne11]])</f>
        <v>#DIV/0!</v>
      </c>
      <c r="R665" s="11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1"/>
      <c r="AN665" s="10" t="str" cm="1">
        <f t="array" ref="AN665">IFERROR(INDEX($S$2:$AL$2,MATCH(SMALL(Tableau1[[#This Row],[Colonne19]:[Colonne38]],1),Tableau1[[#This Row],[Colonne19]:[Colonne38]],0)),"")</f>
        <v/>
      </c>
      <c r="AO665" s="10" t="str">
        <f>IFERROR(INDEX($S$2:$AL$2,MATCH(SMALL(Tableau1[[#This Row],[Colonne19]:[Colonne38]],2),Tableau1[[#This Row],[Colonne19]:[Colonne38]],0)),"")</f>
        <v/>
      </c>
      <c r="AP665" s="10" t="str">
        <f>IFERROR(INDEX($S$2:$AL$2,MATCH(SMALL(Tableau1[[#This Row],[Colonne19]:[Colonne38]],3),Tableau1[[#This Row],[Colonne19]:[Colonne38]],0)),"")</f>
        <v/>
      </c>
      <c r="AQ665" s="10" t="str">
        <f>IFERROR(INDEX($S$2:$AL$2,MATCH(SMALL(Tableau1[[#This Row],[Colonne19]:[Colonne38]],4),Tableau1[[#This Row],[Colonne19]:[Colonne38]],0)),"")</f>
        <v/>
      </c>
      <c r="AR665" s="10" t="str">
        <f>IFERROR(INDEX($S$2:$AL$2,MATCH(SMALL(Tableau1[[#This Row],[Colonne19]:[Colonne38]],5),Tableau1[[#This Row],[Colonne19]:[Colonne38]],0)),"")</f>
        <v/>
      </c>
      <c r="AS665" s="10" t="str">
        <f>IFERROR(INDEX($S$2:$AL$2,MATCH(SMALL(Tableau1[[#This Row],[Colonne19]:[Colonne38]],6),Tableau1[[#This Row],[Colonne19]:[Colonne38]],0)),"")</f>
        <v/>
      </c>
      <c r="AT665" s="10" t="str">
        <f>IFERROR(INDEX($S$2:$AL$2,MATCH(SMALL(Tableau1[[#This Row],[Colonne19]:[Colonne38]],7),Tableau1[[#This Row],[Colonne19]:[Colonne38]],0)),"")</f>
        <v/>
      </c>
      <c r="AU665" s="10" t="str">
        <f>IFERROR(INDEX($S$2:$AL$2,MATCH(SMALL(Tableau1[[#This Row],[Colonne19]:[Colonne38]],8),Tableau1[[#This Row],[Colonne19]:[Colonne38]],0)),"")</f>
        <v/>
      </c>
      <c r="AV665" s="10" t="str">
        <f>IFERROR(INDEX($S$2:$AL$2,MATCH(SMALL(Tableau1[[#This Row],[Colonne19]:[Colonne38]],9),Tableau1[[#This Row],[Colonne19]:[Colonne38]],0)),"")</f>
        <v/>
      </c>
      <c r="AW665" s="10" t="str">
        <f>IFERROR(INDEX($S$2:$AL$2,MATCH(SMALL(Tableau1[[#This Row],[Colonne19]:[Colonne38]],10),Tableau1[[#This Row],[Colonne19]:[Colonne38]],0)),"")</f>
        <v/>
      </c>
      <c r="AX665" s="10" t="str">
        <f>IFERROR(INDEX($S$2:$AL$2,MATCH(SMALL(Tableau1[[#This Row],[Colonne19]:[Colonne38]],11),Tableau1[[#This Row],[Colonne19]:[Colonne38]],0)),"")</f>
        <v/>
      </c>
      <c r="AY665" s="10" t="str">
        <f>IFERROR(INDEX($S$2:$AL$2,MATCH(SMALL(Tableau1[[#This Row],[Colonne19]:[Colonne38]],12),Tableau1[[#This Row],[Colonne19]:[Colonne38]],0)),"")</f>
        <v/>
      </c>
      <c r="AZ665" s="10" t="str">
        <f>IFERROR(INDEX($S$2:$AL$2,MATCH(SMALL(Tableau1[[#This Row],[Colonne19]:[Colonne38]],13),Tableau1[[#This Row],[Colonne19]:[Colonne38]],0)),"")</f>
        <v/>
      </c>
      <c r="BA665" s="10" t="str">
        <f>IFERROR(INDEX($S$2:$AL$2,MATCH(SMALL(Tableau1[[#This Row],[Colonne19]:[Colonne38]],14),Tableau1[[#This Row],[Colonne19]:[Colonne38]],0)),"")</f>
        <v/>
      </c>
      <c r="BB665" s="10" t="str">
        <f>IFERROR(INDEX($S$2:$AL$2,MATCH(SMALL(Tableau1[[#This Row],[Colonne19]:[Colonne38]],15),Tableau1[[#This Row],[Colonne19]:[Colonne38]],0)),"")</f>
        <v/>
      </c>
      <c r="BC665" s="10" t="str">
        <f>IFERROR(INDEX($S$2:$AL$2,MATCH(SMALL(Tableau1[[#This Row],[Colonne19]:[Colonne38]],16),Tableau1[[#This Row],[Colonne19]:[Colonne38]],0)),"")</f>
        <v/>
      </c>
      <c r="BD665" s="10" t="str">
        <f>IFERROR(INDEX($S$2:$AL$2,MATCH(SMALL(Tableau1[[#This Row],[Colonne19]:[Colonne38]],17),Tableau1[[#This Row],[Colonne19]:[Colonne38]],0)),"")</f>
        <v/>
      </c>
      <c r="BE665" s="10" t="str">
        <f>IFERROR(INDEX($S$2:$AL$2,MATCH(SMALL(Tableau1[[#This Row],[Colonne19]:[Colonne38]],18),Tableau1[[#This Row],[Colonne19]:[Colonne38]],0)),"")</f>
        <v/>
      </c>
      <c r="BF665" s="10" t="str">
        <f>IFERROR(INDEX($S$2:$AL$2,MATCH(SMALL(Tableau1[[#This Row],[Colonne19]:[Colonne38]],19),Tableau1[[#This Row],[Colonne19]:[Colonne38]],0)),"")</f>
        <v/>
      </c>
      <c r="BG665" s="10" t="str">
        <f>IFERROR(INDEX($S$2:$AL$2,MATCH(SMALL(Tableau1[[#This Row],[Colonne19]:[Colonne38]],20),Tableau1[[#This Row],[Colonne19]:[Colonne38]],0)),"")</f>
        <v/>
      </c>
      <c r="BH665" s="11"/>
      <c r="BI665" s="10"/>
      <c r="BJ665" s="10"/>
      <c r="BK665" s="10"/>
      <c r="BL665" s="10"/>
      <c r="BM665" s="10"/>
      <c r="BN665" s="10"/>
      <c r="BO665" s="11"/>
      <c r="BP665" s="10" t="str" cm="1">
        <f t="array" ref="BP665">IFERROR(INDEX($AN665:$BG665,_xlfn.AGGREGATE(15,6,(COLUMN($AN665:$BG665)-COLUMN($AN$8)+1)/NOT(ISNA(MATCH($AN665:$BG665,$FF$1:$FF$6,0))),COLUMN($BV665:BV665))),"")</f>
        <v/>
      </c>
      <c r="BQ665" s="10" t="e" cm="1" vm="1">
        <f t="array" aca="1" ref="BQ665" ca="1">IFERROR(INDEX($AN665:$BG665,_xlfn.AGGREGATE(15,6,(COLUMN($AN665:$BG665)-COLUMN($AN$8)+1)/NOT(ISNA(MATCH($AN665:$BG665,$FF$1:$FF$6,0))),COLUMN($BV665:BW665))),"")</f>
        <v>#VALUE!</v>
      </c>
      <c r="BR665" s="10" t="e" cm="1" vm="2">
        <f t="array" aca="1" ref="BR665" ca="1">IFERROR(INDEX($AN665:$BG665,_xlfn.AGGREGATE(15,6,(COLUMN($AN665:$BG665)-COLUMN($AN$8)+1)/NOT(ISNA(MATCH($AN665:$BG665,$FF$1:$FF$6,0))),COLUMN($BV665:BX665))),"")</f>
        <v>#VALUE!</v>
      </c>
      <c r="BS665" s="10" t="e" cm="1" vm="3">
        <f t="array" aca="1" ref="BS665" ca="1">IFERROR(INDEX($AN665:$BG665,_xlfn.AGGREGATE(15,6,(COLUMN($AN665:$BG665)-COLUMN($AN$8)+1)/NOT(ISNA(MATCH($AN665:$BG665,$FF$1:$FF$6,0))),COLUMN($BV665:BY665))),"")</f>
        <v>#VALUE!</v>
      </c>
      <c r="BT665" s="10" t="e" cm="1" vm="4">
        <f t="array" aca="1" ref="BT665" ca="1">IFERROR(INDEX($AN665:$BG665,_xlfn.AGGREGATE(15,6,(COLUMN($AN665:$BG665)-COLUMN($AN$8)+1)/NOT(ISNA(MATCH($AN665:$BG665,$FF$1:$FF$6,0))),COLUMN($BV665:BZ665))),"")</f>
        <v>#VALUE!</v>
      </c>
      <c r="BU665" s="10" t="e" cm="1" vm="5">
        <f t="array" aca="1" ref="BU665" ca="1">IFERROR(INDEX($AN665:$BG665,_xlfn.AGGREGATE(15,6,(COLUMN($AN665:$BG665)-COLUMN($AN$8)+1)/NOT(ISNA(MATCH($AN665:$BG665,$FF$1:$FF$6,0))),COLUMN($BV665:CA665))),"")</f>
        <v>#VALUE!</v>
      </c>
      <c r="BV665" s="11"/>
      <c r="BW665" s="10" t="str" cm="1">
        <f t="array" ref="BW665">IFERROR(INDEX($BI665:$BN665,_xlfn.AGGREGATE(15,6,(COLUMN($BI665:$BN665)-COLUMN($BI$8)+1)/NOT(ISNA(MATCH($BI665:$BN665,$FF$1:$FF$6,0))),COLUMN($BW665:BW665))),"")</f>
        <v/>
      </c>
      <c r="BX665" s="10" t="e" cm="1" vm="1">
        <f t="array" aca="1" ref="BX665" ca="1">IFERROR(INDEX($BI665:$BN665,_xlfn.AGGREGATE(15,6,(COLUMN($BI665:$BN665)-COLUMN($BI$8)+1)/NOT(ISNA(MATCH($BI665:$BN665,$FF$1:$FF$6,0))),COLUMN($BW665:BX665))),"")</f>
        <v>#VALUE!</v>
      </c>
      <c r="BY665" s="10" t="e" cm="1" vm="2">
        <f t="array" aca="1" ref="BY665" ca="1">IFERROR(INDEX($BI665:$BN665,_xlfn.AGGREGATE(15,6,(COLUMN($BI665:$BN665)-COLUMN($BI$8)+1)/NOT(ISNA(MATCH($BI665:$BN665,$FF$1:$FF$6,0))),COLUMN($BW665:BY665))),"")</f>
        <v>#VALUE!</v>
      </c>
      <c r="BZ665" s="10" t="e" cm="1" vm="3">
        <f t="array" aca="1" ref="BZ665" ca="1">IFERROR(INDEX($BI665:$BN665,_xlfn.AGGREGATE(15,6,(COLUMN($BI665:$BN665)-COLUMN($BI$8)+1)/NOT(ISNA(MATCH($BI665:$BN665,$FF$1:$FF$6,0))),COLUMN($BW665:BZ665))),"")</f>
        <v>#VALUE!</v>
      </c>
      <c r="CA665" s="10" t="e" cm="1" vm="4">
        <f t="array" aca="1" ref="CA665" ca="1">IFERROR(INDEX($BI665:$BN665,_xlfn.AGGREGATE(15,6,(COLUMN($BI665:$BN665)-COLUMN($BI$8)+1)/NOT(ISNA(MATCH($BI665:$BN665,$FF$1:$FF$6,0))),COLUMN($BW665:CA665))),"")</f>
        <v>#VALUE!</v>
      </c>
      <c r="CB665" s="10" t="e" cm="1" vm="5">
        <f t="array" aca="1" ref="CB665" ca="1">IFERROR(INDEX($BI665:$BN665,_xlfn.AGGREGATE(15,6,(COLUMN($BI665:$BN665)-COLUMN($BI$8)+1)/NOT(ISNA(MATCH($BI665:$BN665,$FF$1:$FF$6,0))),COLUMN($BW665:CB665))),"")</f>
        <v>#VALUE!</v>
      </c>
      <c r="CC665" s="11"/>
      <c r="CD665" s="10"/>
      <c r="CE665" s="10"/>
      <c r="CF665" s="10"/>
      <c r="CG665" s="10"/>
      <c r="CH665" s="10"/>
      <c r="CI665" s="11"/>
      <c r="CJ665" s="10" cm="1">
        <f t="array" ref="CJ665">SUM(COUNTIF(CD665:CF665,$DH$3:$DM$3))</f>
        <v>0</v>
      </c>
      <c r="CK665" s="10" cm="1">
        <f t="array" ref="CK665">SUM(COUNTIF(CD665:CF665,$DH$2:$DL$2))</f>
        <v>0</v>
      </c>
      <c r="CL665" s="10" cm="1">
        <f t="array" ref="CL665">SUM(COUNTIF(CD665:CF665,$DM$2:$DQ$2))</f>
        <v>0</v>
      </c>
      <c r="CM665" s="11"/>
      <c r="CN665" s="10"/>
      <c r="CO665" s="10"/>
      <c r="CP665" s="11"/>
      <c r="CQ665" s="10"/>
      <c r="CR665" s="10"/>
      <c r="CS665" s="10"/>
      <c r="CT665" s="10"/>
      <c r="CU665" s="10"/>
      <c r="CV665" s="10"/>
      <c r="CW665" s="10"/>
      <c r="CX665" s="10"/>
      <c r="CY665" s="10"/>
      <c r="CZ665" s="10"/>
      <c r="DA665" s="10"/>
      <c r="DB665" s="10"/>
      <c r="DC665" s="10"/>
      <c r="DD665" s="10"/>
      <c r="DE665" s="10"/>
      <c r="DF665" s="10"/>
      <c r="DG665" s="11"/>
      <c r="DH665" s="10"/>
      <c r="DI665" s="10"/>
      <c r="DJ665" s="10"/>
      <c r="DK665" s="10"/>
      <c r="DL665" s="10"/>
      <c r="DM665" s="10"/>
      <c r="DN665" s="10"/>
      <c r="DO665" s="10"/>
      <c r="DP665" s="10"/>
      <c r="DQ665" s="10"/>
      <c r="DR665" s="10"/>
      <c r="DS665" s="10"/>
      <c r="DT665" s="10"/>
      <c r="DU665" s="10"/>
      <c r="DV665" s="10"/>
      <c r="DW665" s="10"/>
      <c r="DX665" s="10"/>
      <c r="DY665" s="10"/>
      <c r="DZ665" s="10"/>
      <c r="EA665" s="10"/>
      <c r="EB665" s="17" t="s">
        <v>42</v>
      </c>
      <c r="EC665" s="11"/>
      <c r="ED665" s="10">
        <f>Tableau1[[#This Row],[Colonne75]]</f>
        <v>0</v>
      </c>
      <c r="EE665" s="10"/>
      <c r="EF665" s="10">
        <f ca="1">OFFSET(Tableau1[[#This Row],[Colonne19]],0,Tableau1[[#This Row],[Colonne126]]-1)</f>
        <v>0</v>
      </c>
      <c r="EG665" s="11"/>
      <c r="EH665" s="10">
        <f>Tableau1[[#This Row],[Colonne76]]</f>
        <v>0</v>
      </c>
      <c r="EI665" s="10"/>
      <c r="EJ665" s="10">
        <f ca="1">OFFSET(Tableau1[[#This Row],[Colonne19]],0,Tableau1[[#This Row],[Colonne130]]-1)</f>
        <v>0</v>
      </c>
      <c r="EK665" s="11"/>
      <c r="EL665" s="10">
        <f>Tableau1[[#This Row],[Colonne77]]</f>
        <v>0</v>
      </c>
      <c r="EM665" s="10"/>
      <c r="EN665" s="10">
        <f ca="1">OFFSET(Tableau1[[#This Row],[Colonne19]],0,Tableau1[[#This Row],[Colonne134]]-1)</f>
        <v>0</v>
      </c>
      <c r="EO665" s="11"/>
      <c r="EP665" s="10">
        <f>Tableau1[[#This Row],[Colonne78]]</f>
        <v>0</v>
      </c>
      <c r="EQ665" s="10"/>
      <c r="ER665" s="10">
        <f ca="1">OFFSET(Tableau1[[#This Row],[Colonne19]],0,Tableau1[[#This Row],[Colonne138]]-1)</f>
        <v>0</v>
      </c>
      <c r="ES665" s="11"/>
      <c r="ET665" s="10">
        <f>Tableau1[[#This Row],[Colonne79]]</f>
        <v>0</v>
      </c>
      <c r="EU665" s="10"/>
      <c r="EV665" s="10">
        <f ca="1">OFFSET(Tableau1[[#This Row],[Colonne19]],0,Tableau1[[#This Row],[Colonne142]]-1)</f>
        <v>0</v>
      </c>
      <c r="EW665" s="11"/>
      <c r="EX665" s="10">
        <f t="shared" ca="1" si="66"/>
        <v>0</v>
      </c>
      <c r="EY665" s="10">
        <f t="shared" ca="1" si="67"/>
        <v>0</v>
      </c>
      <c r="EZ665" s="10">
        <f t="shared" ca="1" si="68"/>
        <v>0</v>
      </c>
      <c r="FA665" s="10">
        <f t="shared" ca="1" si="63"/>
        <v>0</v>
      </c>
      <c r="FB665" s="10">
        <f t="shared" ca="1" si="64"/>
        <v>0</v>
      </c>
      <c r="FC665" s="10">
        <f t="shared" ca="1" si="65"/>
        <v>0</v>
      </c>
      <c r="FD665" s="11"/>
    </row>
    <row r="666" spans="1:160" x14ac:dyDescent="0.2">
      <c r="A666" s="25"/>
      <c r="B666" s="10"/>
      <c r="C666" s="13"/>
      <c r="D666" s="26"/>
      <c r="E666" s="10"/>
      <c r="F666" s="10"/>
      <c r="G666" s="10"/>
      <c r="H666" s="10"/>
      <c r="I666" s="10"/>
      <c r="J666" s="24"/>
      <c r="K666" s="13"/>
      <c r="L666" s="10"/>
      <c r="M666" s="13"/>
      <c r="N666" s="13"/>
      <c r="O666" s="33" t="e">
        <f>Tableau1[[#This Row],[Colonne14]]/Tableau1[[#This Row],[Colonne13]]</f>
        <v>#DIV/0!</v>
      </c>
      <c r="P666" s="57"/>
      <c r="Q666" s="59" t="e" cm="1">
        <f t="array" ref="Q666">SUM(Tableau1[[#This Row],[Colonne19]:[Colonne38]]/Tableau1[[#This Row],[Colonne11]])</f>
        <v>#DIV/0!</v>
      </c>
      <c r="R666" s="11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1"/>
      <c r="AN666" s="10" t="str" cm="1">
        <f t="array" ref="AN666">IFERROR(INDEX($S$2:$AL$2,MATCH(SMALL(Tableau1[[#This Row],[Colonne19]:[Colonne38]],1),Tableau1[[#This Row],[Colonne19]:[Colonne38]],0)),"")</f>
        <v/>
      </c>
      <c r="AO666" s="10" t="str">
        <f>IFERROR(INDEX($S$2:$AL$2,MATCH(SMALL(Tableau1[[#This Row],[Colonne19]:[Colonne38]],2),Tableau1[[#This Row],[Colonne19]:[Colonne38]],0)),"")</f>
        <v/>
      </c>
      <c r="AP666" s="10" t="str">
        <f>IFERROR(INDEX($S$2:$AL$2,MATCH(SMALL(Tableau1[[#This Row],[Colonne19]:[Colonne38]],3),Tableau1[[#This Row],[Colonne19]:[Colonne38]],0)),"")</f>
        <v/>
      </c>
      <c r="AQ666" s="10" t="str">
        <f>IFERROR(INDEX($S$2:$AL$2,MATCH(SMALL(Tableau1[[#This Row],[Colonne19]:[Colonne38]],4),Tableau1[[#This Row],[Colonne19]:[Colonne38]],0)),"")</f>
        <v/>
      </c>
      <c r="AR666" s="10" t="str">
        <f>IFERROR(INDEX($S$2:$AL$2,MATCH(SMALL(Tableau1[[#This Row],[Colonne19]:[Colonne38]],5),Tableau1[[#This Row],[Colonne19]:[Colonne38]],0)),"")</f>
        <v/>
      </c>
      <c r="AS666" s="10" t="str">
        <f>IFERROR(INDEX($S$2:$AL$2,MATCH(SMALL(Tableau1[[#This Row],[Colonne19]:[Colonne38]],6),Tableau1[[#This Row],[Colonne19]:[Colonne38]],0)),"")</f>
        <v/>
      </c>
      <c r="AT666" s="10" t="str">
        <f>IFERROR(INDEX($S$2:$AL$2,MATCH(SMALL(Tableau1[[#This Row],[Colonne19]:[Colonne38]],7),Tableau1[[#This Row],[Colonne19]:[Colonne38]],0)),"")</f>
        <v/>
      </c>
      <c r="AU666" s="10" t="str">
        <f>IFERROR(INDEX($S$2:$AL$2,MATCH(SMALL(Tableau1[[#This Row],[Colonne19]:[Colonne38]],8),Tableau1[[#This Row],[Colonne19]:[Colonne38]],0)),"")</f>
        <v/>
      </c>
      <c r="AV666" s="10" t="str">
        <f>IFERROR(INDEX($S$2:$AL$2,MATCH(SMALL(Tableau1[[#This Row],[Colonne19]:[Colonne38]],9),Tableau1[[#This Row],[Colonne19]:[Colonne38]],0)),"")</f>
        <v/>
      </c>
      <c r="AW666" s="10" t="str">
        <f>IFERROR(INDEX($S$2:$AL$2,MATCH(SMALL(Tableau1[[#This Row],[Colonne19]:[Colonne38]],10),Tableau1[[#This Row],[Colonne19]:[Colonne38]],0)),"")</f>
        <v/>
      </c>
      <c r="AX666" s="10" t="str">
        <f>IFERROR(INDEX($S$2:$AL$2,MATCH(SMALL(Tableau1[[#This Row],[Colonne19]:[Colonne38]],11),Tableau1[[#This Row],[Colonne19]:[Colonne38]],0)),"")</f>
        <v/>
      </c>
      <c r="AY666" s="10" t="str">
        <f>IFERROR(INDEX($S$2:$AL$2,MATCH(SMALL(Tableau1[[#This Row],[Colonne19]:[Colonne38]],12),Tableau1[[#This Row],[Colonne19]:[Colonne38]],0)),"")</f>
        <v/>
      </c>
      <c r="AZ666" s="10" t="str">
        <f>IFERROR(INDEX($S$2:$AL$2,MATCH(SMALL(Tableau1[[#This Row],[Colonne19]:[Colonne38]],13),Tableau1[[#This Row],[Colonne19]:[Colonne38]],0)),"")</f>
        <v/>
      </c>
      <c r="BA666" s="10" t="str">
        <f>IFERROR(INDEX($S$2:$AL$2,MATCH(SMALL(Tableau1[[#This Row],[Colonne19]:[Colonne38]],14),Tableau1[[#This Row],[Colonne19]:[Colonne38]],0)),"")</f>
        <v/>
      </c>
      <c r="BB666" s="10" t="str">
        <f>IFERROR(INDEX($S$2:$AL$2,MATCH(SMALL(Tableau1[[#This Row],[Colonne19]:[Colonne38]],15),Tableau1[[#This Row],[Colonne19]:[Colonne38]],0)),"")</f>
        <v/>
      </c>
      <c r="BC666" s="10" t="str">
        <f>IFERROR(INDEX($S$2:$AL$2,MATCH(SMALL(Tableau1[[#This Row],[Colonne19]:[Colonne38]],16),Tableau1[[#This Row],[Colonne19]:[Colonne38]],0)),"")</f>
        <v/>
      </c>
      <c r="BD666" s="10" t="str">
        <f>IFERROR(INDEX($S$2:$AL$2,MATCH(SMALL(Tableau1[[#This Row],[Colonne19]:[Colonne38]],17),Tableau1[[#This Row],[Colonne19]:[Colonne38]],0)),"")</f>
        <v/>
      </c>
      <c r="BE666" s="10" t="str">
        <f>IFERROR(INDEX($S$2:$AL$2,MATCH(SMALL(Tableau1[[#This Row],[Colonne19]:[Colonne38]],18),Tableau1[[#This Row],[Colonne19]:[Colonne38]],0)),"")</f>
        <v/>
      </c>
      <c r="BF666" s="10" t="str">
        <f>IFERROR(INDEX($S$2:$AL$2,MATCH(SMALL(Tableau1[[#This Row],[Colonne19]:[Colonne38]],19),Tableau1[[#This Row],[Colonne19]:[Colonne38]],0)),"")</f>
        <v/>
      </c>
      <c r="BG666" s="10" t="str">
        <f>IFERROR(INDEX($S$2:$AL$2,MATCH(SMALL(Tableau1[[#This Row],[Colonne19]:[Colonne38]],20),Tableau1[[#This Row],[Colonne19]:[Colonne38]],0)),"")</f>
        <v/>
      </c>
      <c r="BH666" s="11"/>
      <c r="BI666" s="10"/>
      <c r="BJ666" s="10"/>
      <c r="BK666" s="10"/>
      <c r="BL666" s="10"/>
      <c r="BM666" s="10"/>
      <c r="BN666" s="10"/>
      <c r="BO666" s="11"/>
      <c r="BP666" s="10" t="str" cm="1">
        <f t="array" ref="BP666">IFERROR(INDEX($AN666:$BG666,_xlfn.AGGREGATE(15,6,(COLUMN($AN666:$BG666)-COLUMN($AN$8)+1)/NOT(ISNA(MATCH($AN666:$BG666,$FF$1:$FF$6,0))),COLUMN($BV666:BV666))),"")</f>
        <v/>
      </c>
      <c r="BQ666" s="10" t="e" cm="1" vm="1">
        <f t="array" aca="1" ref="BQ666" ca="1">IFERROR(INDEX($AN666:$BG666,_xlfn.AGGREGATE(15,6,(COLUMN($AN666:$BG666)-COLUMN($AN$8)+1)/NOT(ISNA(MATCH($AN666:$BG666,$FF$1:$FF$6,0))),COLUMN($BV666:BW666))),"")</f>
        <v>#VALUE!</v>
      </c>
      <c r="BR666" s="10" t="e" cm="1" vm="2">
        <f t="array" aca="1" ref="BR666" ca="1">IFERROR(INDEX($AN666:$BG666,_xlfn.AGGREGATE(15,6,(COLUMN($AN666:$BG666)-COLUMN($AN$8)+1)/NOT(ISNA(MATCH($AN666:$BG666,$FF$1:$FF$6,0))),COLUMN($BV666:BX666))),"")</f>
        <v>#VALUE!</v>
      </c>
      <c r="BS666" s="10" t="e" cm="1" vm="3">
        <f t="array" aca="1" ref="BS666" ca="1">IFERROR(INDEX($AN666:$BG666,_xlfn.AGGREGATE(15,6,(COLUMN($AN666:$BG666)-COLUMN($AN$8)+1)/NOT(ISNA(MATCH($AN666:$BG666,$FF$1:$FF$6,0))),COLUMN($BV666:BY666))),"")</f>
        <v>#VALUE!</v>
      </c>
      <c r="BT666" s="10" t="e" cm="1" vm="4">
        <f t="array" aca="1" ref="BT666" ca="1">IFERROR(INDEX($AN666:$BG666,_xlfn.AGGREGATE(15,6,(COLUMN($AN666:$BG666)-COLUMN($AN$8)+1)/NOT(ISNA(MATCH($AN666:$BG666,$FF$1:$FF$6,0))),COLUMN($BV666:BZ666))),"")</f>
        <v>#VALUE!</v>
      </c>
      <c r="BU666" s="10" t="e" cm="1" vm="5">
        <f t="array" aca="1" ref="BU666" ca="1">IFERROR(INDEX($AN666:$BG666,_xlfn.AGGREGATE(15,6,(COLUMN($AN666:$BG666)-COLUMN($AN$8)+1)/NOT(ISNA(MATCH($AN666:$BG666,$FF$1:$FF$6,0))),COLUMN($BV666:CA666))),"")</f>
        <v>#VALUE!</v>
      </c>
      <c r="BV666" s="11"/>
      <c r="BW666" s="10" t="str" cm="1">
        <f t="array" ref="BW666">IFERROR(INDEX($BI666:$BN666,_xlfn.AGGREGATE(15,6,(COLUMN($BI666:$BN666)-COLUMN($BI$8)+1)/NOT(ISNA(MATCH($BI666:$BN666,$FF$1:$FF$6,0))),COLUMN($BW666:BW666))),"")</f>
        <v/>
      </c>
      <c r="BX666" s="10" t="e" cm="1" vm="1">
        <f t="array" aca="1" ref="BX666" ca="1">IFERROR(INDEX($BI666:$BN666,_xlfn.AGGREGATE(15,6,(COLUMN($BI666:$BN666)-COLUMN($BI$8)+1)/NOT(ISNA(MATCH($BI666:$BN666,$FF$1:$FF$6,0))),COLUMN($BW666:BX666))),"")</f>
        <v>#VALUE!</v>
      </c>
      <c r="BY666" s="10" t="e" cm="1" vm="2">
        <f t="array" aca="1" ref="BY666" ca="1">IFERROR(INDEX($BI666:$BN666,_xlfn.AGGREGATE(15,6,(COLUMN($BI666:$BN666)-COLUMN($BI$8)+1)/NOT(ISNA(MATCH($BI666:$BN666,$FF$1:$FF$6,0))),COLUMN($BW666:BY666))),"")</f>
        <v>#VALUE!</v>
      </c>
      <c r="BZ666" s="10" t="e" cm="1" vm="3">
        <f t="array" aca="1" ref="BZ666" ca="1">IFERROR(INDEX($BI666:$BN666,_xlfn.AGGREGATE(15,6,(COLUMN($BI666:$BN666)-COLUMN($BI$8)+1)/NOT(ISNA(MATCH($BI666:$BN666,$FF$1:$FF$6,0))),COLUMN($BW666:BZ666))),"")</f>
        <v>#VALUE!</v>
      </c>
      <c r="CA666" s="10" t="e" cm="1" vm="4">
        <f t="array" aca="1" ref="CA666" ca="1">IFERROR(INDEX($BI666:$BN666,_xlfn.AGGREGATE(15,6,(COLUMN($BI666:$BN666)-COLUMN($BI$8)+1)/NOT(ISNA(MATCH($BI666:$BN666,$FF$1:$FF$6,0))),COLUMN($BW666:CA666))),"")</f>
        <v>#VALUE!</v>
      </c>
      <c r="CB666" s="10" t="e" cm="1" vm="5">
        <f t="array" aca="1" ref="CB666" ca="1">IFERROR(INDEX($BI666:$BN666,_xlfn.AGGREGATE(15,6,(COLUMN($BI666:$BN666)-COLUMN($BI$8)+1)/NOT(ISNA(MATCH($BI666:$BN666,$FF$1:$FF$6,0))),COLUMN($BW666:CB666))),"")</f>
        <v>#VALUE!</v>
      </c>
      <c r="CC666" s="11"/>
      <c r="CD666" s="10"/>
      <c r="CE666" s="10"/>
      <c r="CF666" s="10"/>
      <c r="CG666" s="10"/>
      <c r="CH666" s="10"/>
      <c r="CI666" s="11"/>
      <c r="CJ666" s="10" cm="1">
        <f t="array" ref="CJ666">SUM(COUNTIF(CD666:CF666,$DH$3:$DM$3))</f>
        <v>0</v>
      </c>
      <c r="CK666" s="10" cm="1">
        <f t="array" ref="CK666">SUM(COUNTIF(CD666:CF666,$DH$2:$DL$2))</f>
        <v>0</v>
      </c>
      <c r="CL666" s="10" cm="1">
        <f t="array" ref="CL666">SUM(COUNTIF(CD666:CF666,$DM$2:$DQ$2))</f>
        <v>0</v>
      </c>
      <c r="CM666" s="11"/>
      <c r="CN666" s="10"/>
      <c r="CO666" s="10"/>
      <c r="CP666" s="11"/>
      <c r="CQ666" s="10"/>
      <c r="CR666" s="10"/>
      <c r="CS666" s="10"/>
      <c r="CT666" s="10"/>
      <c r="CU666" s="10"/>
      <c r="CV666" s="10"/>
      <c r="CW666" s="10"/>
      <c r="CX666" s="10"/>
      <c r="CY666" s="10"/>
      <c r="CZ666" s="10"/>
      <c r="DA666" s="10"/>
      <c r="DB666" s="10"/>
      <c r="DC666" s="10"/>
      <c r="DD666" s="10"/>
      <c r="DE666" s="10"/>
      <c r="DF666" s="10"/>
      <c r="DG666" s="11"/>
      <c r="DH666" s="10"/>
      <c r="DI666" s="10"/>
      <c r="DJ666" s="10"/>
      <c r="DK666" s="10"/>
      <c r="DL666" s="10"/>
      <c r="DM666" s="10"/>
      <c r="DN666" s="10"/>
      <c r="DO666" s="10"/>
      <c r="DP666" s="10"/>
      <c r="DQ666" s="10"/>
      <c r="DR666" s="10"/>
      <c r="DS666" s="10"/>
      <c r="DT666" s="10"/>
      <c r="DU666" s="10"/>
      <c r="DV666" s="10"/>
      <c r="DW666" s="10"/>
      <c r="DX666" s="10"/>
      <c r="DY666" s="10"/>
      <c r="DZ666" s="10"/>
      <c r="EA666" s="10"/>
      <c r="EB666" s="17" t="s">
        <v>42</v>
      </c>
      <c r="EC666" s="11"/>
      <c r="ED666" s="10">
        <f>Tableau1[[#This Row],[Colonne75]]</f>
        <v>0</v>
      </c>
      <c r="EE666" s="10"/>
      <c r="EF666" s="10">
        <f ca="1">OFFSET(Tableau1[[#This Row],[Colonne19]],0,Tableau1[[#This Row],[Colonne126]]-1)</f>
        <v>0</v>
      </c>
      <c r="EG666" s="11"/>
      <c r="EH666" s="10">
        <f>Tableau1[[#This Row],[Colonne76]]</f>
        <v>0</v>
      </c>
      <c r="EI666" s="10"/>
      <c r="EJ666" s="10">
        <f ca="1">OFFSET(Tableau1[[#This Row],[Colonne19]],0,Tableau1[[#This Row],[Colonne130]]-1)</f>
        <v>0</v>
      </c>
      <c r="EK666" s="11"/>
      <c r="EL666" s="10">
        <f>Tableau1[[#This Row],[Colonne77]]</f>
        <v>0</v>
      </c>
      <c r="EM666" s="10"/>
      <c r="EN666" s="10">
        <f ca="1">OFFSET(Tableau1[[#This Row],[Colonne19]],0,Tableau1[[#This Row],[Colonne134]]-1)</f>
        <v>0</v>
      </c>
      <c r="EO666" s="11"/>
      <c r="EP666" s="10">
        <f>Tableau1[[#This Row],[Colonne78]]</f>
        <v>0</v>
      </c>
      <c r="EQ666" s="10"/>
      <c r="ER666" s="10">
        <f ca="1">OFFSET(Tableau1[[#This Row],[Colonne19]],0,Tableau1[[#This Row],[Colonne138]]-1)</f>
        <v>0</v>
      </c>
      <c r="ES666" s="11"/>
      <c r="ET666" s="10">
        <f>Tableau1[[#This Row],[Colonne79]]</f>
        <v>0</v>
      </c>
      <c r="EU666" s="10"/>
      <c r="EV666" s="10">
        <f ca="1">OFFSET(Tableau1[[#This Row],[Colonne19]],0,Tableau1[[#This Row],[Colonne142]]-1)</f>
        <v>0</v>
      </c>
      <c r="EW666" s="11"/>
      <c r="EX666" s="10">
        <f t="shared" ca="1" si="66"/>
        <v>0</v>
      </c>
      <c r="EY666" s="10">
        <f t="shared" ca="1" si="67"/>
        <v>0</v>
      </c>
      <c r="EZ666" s="10">
        <f t="shared" ca="1" si="68"/>
        <v>0</v>
      </c>
      <c r="FA666" s="10">
        <f t="shared" ca="1" si="63"/>
        <v>0</v>
      </c>
      <c r="FB666" s="10">
        <f t="shared" ca="1" si="64"/>
        <v>0</v>
      </c>
      <c r="FC666" s="10">
        <f t="shared" ca="1" si="65"/>
        <v>0</v>
      </c>
      <c r="FD666" s="11"/>
    </row>
    <row r="667" spans="1:160" x14ac:dyDescent="0.2">
      <c r="A667" s="25"/>
      <c r="B667" s="10"/>
      <c r="C667" s="13"/>
      <c r="D667" s="26"/>
      <c r="E667" s="10"/>
      <c r="F667" s="10"/>
      <c r="G667" s="10"/>
      <c r="H667" s="10"/>
      <c r="I667" s="10"/>
      <c r="J667" s="24"/>
      <c r="K667" s="13"/>
      <c r="L667" s="10"/>
      <c r="M667" s="13"/>
      <c r="N667" s="13"/>
      <c r="O667" s="33" t="e">
        <f>Tableau1[[#This Row],[Colonne14]]/Tableau1[[#This Row],[Colonne13]]</f>
        <v>#DIV/0!</v>
      </c>
      <c r="P667" s="57"/>
      <c r="Q667" s="59" t="e" cm="1">
        <f t="array" ref="Q667">SUM(Tableau1[[#This Row],[Colonne19]:[Colonne38]]/Tableau1[[#This Row],[Colonne11]])</f>
        <v>#DIV/0!</v>
      </c>
      <c r="R667" s="11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1"/>
      <c r="AN667" s="10" t="str" cm="1">
        <f t="array" ref="AN667">IFERROR(INDEX($S$2:$AL$2,MATCH(SMALL(Tableau1[[#This Row],[Colonne19]:[Colonne38]],1),Tableau1[[#This Row],[Colonne19]:[Colonne38]],0)),"")</f>
        <v/>
      </c>
      <c r="AO667" s="10" t="str">
        <f>IFERROR(INDEX($S$2:$AL$2,MATCH(SMALL(Tableau1[[#This Row],[Colonne19]:[Colonne38]],2),Tableau1[[#This Row],[Colonne19]:[Colonne38]],0)),"")</f>
        <v/>
      </c>
      <c r="AP667" s="10" t="str">
        <f>IFERROR(INDEX($S$2:$AL$2,MATCH(SMALL(Tableau1[[#This Row],[Colonne19]:[Colonne38]],3),Tableau1[[#This Row],[Colonne19]:[Colonne38]],0)),"")</f>
        <v/>
      </c>
      <c r="AQ667" s="10" t="str">
        <f>IFERROR(INDEX($S$2:$AL$2,MATCH(SMALL(Tableau1[[#This Row],[Colonne19]:[Colonne38]],4),Tableau1[[#This Row],[Colonne19]:[Colonne38]],0)),"")</f>
        <v/>
      </c>
      <c r="AR667" s="10" t="str">
        <f>IFERROR(INDEX($S$2:$AL$2,MATCH(SMALL(Tableau1[[#This Row],[Colonne19]:[Colonne38]],5),Tableau1[[#This Row],[Colonne19]:[Colonne38]],0)),"")</f>
        <v/>
      </c>
      <c r="AS667" s="10" t="str">
        <f>IFERROR(INDEX($S$2:$AL$2,MATCH(SMALL(Tableau1[[#This Row],[Colonne19]:[Colonne38]],6),Tableau1[[#This Row],[Colonne19]:[Colonne38]],0)),"")</f>
        <v/>
      </c>
      <c r="AT667" s="10" t="str">
        <f>IFERROR(INDEX($S$2:$AL$2,MATCH(SMALL(Tableau1[[#This Row],[Colonne19]:[Colonne38]],7),Tableau1[[#This Row],[Colonne19]:[Colonne38]],0)),"")</f>
        <v/>
      </c>
      <c r="AU667" s="10" t="str">
        <f>IFERROR(INDEX($S$2:$AL$2,MATCH(SMALL(Tableau1[[#This Row],[Colonne19]:[Colonne38]],8),Tableau1[[#This Row],[Colonne19]:[Colonne38]],0)),"")</f>
        <v/>
      </c>
      <c r="AV667" s="10" t="str">
        <f>IFERROR(INDEX($S$2:$AL$2,MATCH(SMALL(Tableau1[[#This Row],[Colonne19]:[Colonne38]],9),Tableau1[[#This Row],[Colonne19]:[Colonne38]],0)),"")</f>
        <v/>
      </c>
      <c r="AW667" s="10" t="str">
        <f>IFERROR(INDEX($S$2:$AL$2,MATCH(SMALL(Tableau1[[#This Row],[Colonne19]:[Colonne38]],10),Tableau1[[#This Row],[Colonne19]:[Colonne38]],0)),"")</f>
        <v/>
      </c>
      <c r="AX667" s="10" t="str">
        <f>IFERROR(INDEX($S$2:$AL$2,MATCH(SMALL(Tableau1[[#This Row],[Colonne19]:[Colonne38]],11),Tableau1[[#This Row],[Colonne19]:[Colonne38]],0)),"")</f>
        <v/>
      </c>
      <c r="AY667" s="10" t="str">
        <f>IFERROR(INDEX($S$2:$AL$2,MATCH(SMALL(Tableau1[[#This Row],[Colonne19]:[Colonne38]],12),Tableau1[[#This Row],[Colonne19]:[Colonne38]],0)),"")</f>
        <v/>
      </c>
      <c r="AZ667" s="10" t="str">
        <f>IFERROR(INDEX($S$2:$AL$2,MATCH(SMALL(Tableau1[[#This Row],[Colonne19]:[Colonne38]],13),Tableau1[[#This Row],[Colonne19]:[Colonne38]],0)),"")</f>
        <v/>
      </c>
      <c r="BA667" s="10" t="str">
        <f>IFERROR(INDEX($S$2:$AL$2,MATCH(SMALL(Tableau1[[#This Row],[Colonne19]:[Colonne38]],14),Tableau1[[#This Row],[Colonne19]:[Colonne38]],0)),"")</f>
        <v/>
      </c>
      <c r="BB667" s="10" t="str">
        <f>IFERROR(INDEX($S$2:$AL$2,MATCH(SMALL(Tableau1[[#This Row],[Colonne19]:[Colonne38]],15),Tableau1[[#This Row],[Colonne19]:[Colonne38]],0)),"")</f>
        <v/>
      </c>
      <c r="BC667" s="10" t="str">
        <f>IFERROR(INDEX($S$2:$AL$2,MATCH(SMALL(Tableau1[[#This Row],[Colonne19]:[Colonne38]],16),Tableau1[[#This Row],[Colonne19]:[Colonne38]],0)),"")</f>
        <v/>
      </c>
      <c r="BD667" s="10" t="str">
        <f>IFERROR(INDEX($S$2:$AL$2,MATCH(SMALL(Tableau1[[#This Row],[Colonne19]:[Colonne38]],17),Tableau1[[#This Row],[Colonne19]:[Colonne38]],0)),"")</f>
        <v/>
      </c>
      <c r="BE667" s="10" t="str">
        <f>IFERROR(INDEX($S$2:$AL$2,MATCH(SMALL(Tableau1[[#This Row],[Colonne19]:[Colonne38]],18),Tableau1[[#This Row],[Colonne19]:[Colonne38]],0)),"")</f>
        <v/>
      </c>
      <c r="BF667" s="10" t="str">
        <f>IFERROR(INDEX($S$2:$AL$2,MATCH(SMALL(Tableau1[[#This Row],[Colonne19]:[Colonne38]],19),Tableau1[[#This Row],[Colonne19]:[Colonne38]],0)),"")</f>
        <v/>
      </c>
      <c r="BG667" s="10" t="str">
        <f>IFERROR(INDEX($S$2:$AL$2,MATCH(SMALL(Tableau1[[#This Row],[Colonne19]:[Colonne38]],20),Tableau1[[#This Row],[Colonne19]:[Colonne38]],0)),"")</f>
        <v/>
      </c>
      <c r="BH667" s="11"/>
      <c r="BI667" s="10"/>
      <c r="BJ667" s="10"/>
      <c r="BK667" s="10"/>
      <c r="BL667" s="10"/>
      <c r="BM667" s="10"/>
      <c r="BN667" s="10"/>
      <c r="BO667" s="11"/>
      <c r="BP667" s="10" t="str" cm="1">
        <f t="array" ref="BP667">IFERROR(INDEX($AN667:$BG667,_xlfn.AGGREGATE(15,6,(COLUMN($AN667:$BG667)-COLUMN($AN$8)+1)/NOT(ISNA(MATCH($AN667:$BG667,$FF$1:$FF$6,0))),COLUMN($BV667:BV667))),"")</f>
        <v/>
      </c>
      <c r="BQ667" s="10" t="e" cm="1" vm="1">
        <f t="array" aca="1" ref="BQ667" ca="1">IFERROR(INDEX($AN667:$BG667,_xlfn.AGGREGATE(15,6,(COLUMN($AN667:$BG667)-COLUMN($AN$8)+1)/NOT(ISNA(MATCH($AN667:$BG667,$FF$1:$FF$6,0))),COLUMN($BV667:BW667))),"")</f>
        <v>#VALUE!</v>
      </c>
      <c r="BR667" s="10" t="e" cm="1" vm="2">
        <f t="array" aca="1" ref="BR667" ca="1">IFERROR(INDEX($AN667:$BG667,_xlfn.AGGREGATE(15,6,(COLUMN($AN667:$BG667)-COLUMN($AN$8)+1)/NOT(ISNA(MATCH($AN667:$BG667,$FF$1:$FF$6,0))),COLUMN($BV667:BX667))),"")</f>
        <v>#VALUE!</v>
      </c>
      <c r="BS667" s="10" t="e" cm="1" vm="3">
        <f t="array" aca="1" ref="BS667" ca="1">IFERROR(INDEX($AN667:$BG667,_xlfn.AGGREGATE(15,6,(COLUMN($AN667:$BG667)-COLUMN($AN$8)+1)/NOT(ISNA(MATCH($AN667:$BG667,$FF$1:$FF$6,0))),COLUMN($BV667:BY667))),"")</f>
        <v>#VALUE!</v>
      </c>
      <c r="BT667" s="10" t="e" cm="1" vm="4">
        <f t="array" aca="1" ref="BT667" ca="1">IFERROR(INDEX($AN667:$BG667,_xlfn.AGGREGATE(15,6,(COLUMN($AN667:$BG667)-COLUMN($AN$8)+1)/NOT(ISNA(MATCH($AN667:$BG667,$FF$1:$FF$6,0))),COLUMN($BV667:BZ667))),"")</f>
        <v>#VALUE!</v>
      </c>
      <c r="BU667" s="10" t="e" cm="1" vm="5">
        <f t="array" aca="1" ref="BU667" ca="1">IFERROR(INDEX($AN667:$BG667,_xlfn.AGGREGATE(15,6,(COLUMN($AN667:$BG667)-COLUMN($AN$8)+1)/NOT(ISNA(MATCH($AN667:$BG667,$FF$1:$FF$6,0))),COLUMN($BV667:CA667))),"")</f>
        <v>#VALUE!</v>
      </c>
      <c r="BV667" s="11"/>
      <c r="BW667" s="10" t="str" cm="1">
        <f t="array" ref="BW667">IFERROR(INDEX($BI667:$BN667,_xlfn.AGGREGATE(15,6,(COLUMN($BI667:$BN667)-COLUMN($BI$8)+1)/NOT(ISNA(MATCH($BI667:$BN667,$FF$1:$FF$6,0))),COLUMN($BW667:BW667))),"")</f>
        <v/>
      </c>
      <c r="BX667" s="10" t="e" cm="1" vm="1">
        <f t="array" aca="1" ref="BX667" ca="1">IFERROR(INDEX($BI667:$BN667,_xlfn.AGGREGATE(15,6,(COLUMN($BI667:$BN667)-COLUMN($BI$8)+1)/NOT(ISNA(MATCH($BI667:$BN667,$FF$1:$FF$6,0))),COLUMN($BW667:BX667))),"")</f>
        <v>#VALUE!</v>
      </c>
      <c r="BY667" s="10" t="e" cm="1" vm="2">
        <f t="array" aca="1" ref="BY667" ca="1">IFERROR(INDEX($BI667:$BN667,_xlfn.AGGREGATE(15,6,(COLUMN($BI667:$BN667)-COLUMN($BI$8)+1)/NOT(ISNA(MATCH($BI667:$BN667,$FF$1:$FF$6,0))),COLUMN($BW667:BY667))),"")</f>
        <v>#VALUE!</v>
      </c>
      <c r="BZ667" s="10" t="e" cm="1" vm="3">
        <f t="array" aca="1" ref="BZ667" ca="1">IFERROR(INDEX($BI667:$BN667,_xlfn.AGGREGATE(15,6,(COLUMN($BI667:$BN667)-COLUMN($BI$8)+1)/NOT(ISNA(MATCH($BI667:$BN667,$FF$1:$FF$6,0))),COLUMN($BW667:BZ667))),"")</f>
        <v>#VALUE!</v>
      </c>
      <c r="CA667" s="10" t="e" cm="1" vm="4">
        <f t="array" aca="1" ref="CA667" ca="1">IFERROR(INDEX($BI667:$BN667,_xlfn.AGGREGATE(15,6,(COLUMN($BI667:$BN667)-COLUMN($BI$8)+1)/NOT(ISNA(MATCH($BI667:$BN667,$FF$1:$FF$6,0))),COLUMN($BW667:CA667))),"")</f>
        <v>#VALUE!</v>
      </c>
      <c r="CB667" s="10" t="e" cm="1" vm="5">
        <f t="array" aca="1" ref="CB667" ca="1">IFERROR(INDEX($BI667:$BN667,_xlfn.AGGREGATE(15,6,(COLUMN($BI667:$BN667)-COLUMN($BI$8)+1)/NOT(ISNA(MATCH($BI667:$BN667,$FF$1:$FF$6,0))),COLUMN($BW667:CB667))),"")</f>
        <v>#VALUE!</v>
      </c>
      <c r="CC667" s="11"/>
      <c r="CD667" s="10"/>
      <c r="CE667" s="10"/>
      <c r="CF667" s="10"/>
      <c r="CG667" s="10"/>
      <c r="CH667" s="10"/>
      <c r="CI667" s="11"/>
      <c r="CJ667" s="10" cm="1">
        <f t="array" ref="CJ667">SUM(COUNTIF(CD667:CF667,$DH$3:$DM$3))</f>
        <v>0</v>
      </c>
      <c r="CK667" s="10" cm="1">
        <f t="array" ref="CK667">SUM(COUNTIF(CD667:CF667,$DH$2:$DL$2))</f>
        <v>0</v>
      </c>
      <c r="CL667" s="10" cm="1">
        <f t="array" ref="CL667">SUM(COUNTIF(CD667:CF667,$DM$2:$DQ$2))</f>
        <v>0</v>
      </c>
      <c r="CM667" s="11"/>
      <c r="CN667" s="10"/>
      <c r="CO667" s="10"/>
      <c r="CP667" s="11"/>
      <c r="CQ667" s="10"/>
      <c r="CR667" s="10"/>
      <c r="CS667" s="10"/>
      <c r="CT667" s="10"/>
      <c r="CU667" s="10"/>
      <c r="CV667" s="10"/>
      <c r="CW667" s="10"/>
      <c r="CX667" s="10"/>
      <c r="CY667" s="10"/>
      <c r="CZ667" s="10"/>
      <c r="DA667" s="10"/>
      <c r="DB667" s="10"/>
      <c r="DC667" s="10"/>
      <c r="DD667" s="10"/>
      <c r="DE667" s="10"/>
      <c r="DF667" s="10"/>
      <c r="DG667" s="11"/>
      <c r="DH667" s="10"/>
      <c r="DI667" s="10"/>
      <c r="DJ667" s="10"/>
      <c r="DK667" s="10"/>
      <c r="DL667" s="10"/>
      <c r="DM667" s="10"/>
      <c r="DN667" s="10"/>
      <c r="DO667" s="10"/>
      <c r="DP667" s="10"/>
      <c r="DQ667" s="10"/>
      <c r="DR667" s="10"/>
      <c r="DS667" s="10"/>
      <c r="DT667" s="10"/>
      <c r="DU667" s="10"/>
      <c r="DV667" s="10"/>
      <c r="DW667" s="10"/>
      <c r="DX667" s="10"/>
      <c r="DY667" s="10"/>
      <c r="DZ667" s="10"/>
      <c r="EA667" s="10"/>
      <c r="EB667" s="17" t="s">
        <v>42</v>
      </c>
      <c r="EC667" s="11"/>
      <c r="ED667" s="10">
        <f>Tableau1[[#This Row],[Colonne75]]</f>
        <v>0</v>
      </c>
      <c r="EE667" s="10"/>
      <c r="EF667" s="10">
        <f ca="1">OFFSET(Tableau1[[#This Row],[Colonne19]],0,Tableau1[[#This Row],[Colonne126]]-1)</f>
        <v>0</v>
      </c>
      <c r="EG667" s="11"/>
      <c r="EH667" s="10">
        <f>Tableau1[[#This Row],[Colonne76]]</f>
        <v>0</v>
      </c>
      <c r="EI667" s="10"/>
      <c r="EJ667" s="10">
        <f ca="1">OFFSET(Tableau1[[#This Row],[Colonne19]],0,Tableau1[[#This Row],[Colonne130]]-1)</f>
        <v>0</v>
      </c>
      <c r="EK667" s="11"/>
      <c r="EL667" s="10">
        <f>Tableau1[[#This Row],[Colonne77]]</f>
        <v>0</v>
      </c>
      <c r="EM667" s="10"/>
      <c r="EN667" s="10">
        <f ca="1">OFFSET(Tableau1[[#This Row],[Colonne19]],0,Tableau1[[#This Row],[Colonne134]]-1)</f>
        <v>0</v>
      </c>
      <c r="EO667" s="11"/>
      <c r="EP667" s="10">
        <f>Tableau1[[#This Row],[Colonne78]]</f>
        <v>0</v>
      </c>
      <c r="EQ667" s="10"/>
      <c r="ER667" s="10">
        <f ca="1">OFFSET(Tableau1[[#This Row],[Colonne19]],0,Tableau1[[#This Row],[Colonne138]]-1)</f>
        <v>0</v>
      </c>
      <c r="ES667" s="11"/>
      <c r="ET667" s="10">
        <f>Tableau1[[#This Row],[Colonne79]]</f>
        <v>0</v>
      </c>
      <c r="EU667" s="10"/>
      <c r="EV667" s="10">
        <f ca="1">OFFSET(Tableau1[[#This Row],[Colonne19]],0,Tableau1[[#This Row],[Colonne142]]-1)</f>
        <v>0</v>
      </c>
      <c r="EW667" s="11"/>
      <c r="EX667" s="10">
        <f t="shared" ca="1" si="66"/>
        <v>0</v>
      </c>
      <c r="EY667" s="10">
        <f t="shared" ca="1" si="67"/>
        <v>0</v>
      </c>
      <c r="EZ667" s="10">
        <f t="shared" ca="1" si="68"/>
        <v>0</v>
      </c>
      <c r="FA667" s="10">
        <f t="shared" ca="1" si="63"/>
        <v>0</v>
      </c>
      <c r="FB667" s="10">
        <f t="shared" ca="1" si="64"/>
        <v>0</v>
      </c>
      <c r="FC667" s="10">
        <f t="shared" ca="1" si="65"/>
        <v>0</v>
      </c>
      <c r="FD667" s="11"/>
    </row>
    <row r="668" spans="1:160" x14ac:dyDescent="0.2">
      <c r="A668" s="25"/>
      <c r="B668" s="10"/>
      <c r="C668" s="13"/>
      <c r="D668" s="26"/>
      <c r="E668" s="10"/>
      <c r="F668" s="10"/>
      <c r="G668" s="10"/>
      <c r="H668" s="10"/>
      <c r="I668" s="10"/>
      <c r="J668" s="24"/>
      <c r="K668" s="13"/>
      <c r="L668" s="10"/>
      <c r="M668" s="13"/>
      <c r="N668" s="13"/>
      <c r="O668" s="33" t="e">
        <f>Tableau1[[#This Row],[Colonne14]]/Tableau1[[#This Row],[Colonne13]]</f>
        <v>#DIV/0!</v>
      </c>
      <c r="P668" s="57"/>
      <c r="Q668" s="59" t="e" cm="1">
        <f t="array" ref="Q668">SUM(Tableau1[[#This Row],[Colonne19]:[Colonne38]]/Tableau1[[#This Row],[Colonne11]])</f>
        <v>#DIV/0!</v>
      </c>
      <c r="R668" s="11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1"/>
      <c r="AN668" s="10" t="str" cm="1">
        <f t="array" ref="AN668">IFERROR(INDEX($S$2:$AL$2,MATCH(SMALL(Tableau1[[#This Row],[Colonne19]:[Colonne38]],1),Tableau1[[#This Row],[Colonne19]:[Colonne38]],0)),"")</f>
        <v/>
      </c>
      <c r="AO668" s="10" t="str">
        <f>IFERROR(INDEX($S$2:$AL$2,MATCH(SMALL(Tableau1[[#This Row],[Colonne19]:[Colonne38]],2),Tableau1[[#This Row],[Colonne19]:[Colonne38]],0)),"")</f>
        <v/>
      </c>
      <c r="AP668" s="10" t="str">
        <f>IFERROR(INDEX($S$2:$AL$2,MATCH(SMALL(Tableau1[[#This Row],[Colonne19]:[Colonne38]],3),Tableau1[[#This Row],[Colonne19]:[Colonne38]],0)),"")</f>
        <v/>
      </c>
      <c r="AQ668" s="10" t="str">
        <f>IFERROR(INDEX($S$2:$AL$2,MATCH(SMALL(Tableau1[[#This Row],[Colonne19]:[Colonne38]],4),Tableau1[[#This Row],[Colonne19]:[Colonne38]],0)),"")</f>
        <v/>
      </c>
      <c r="AR668" s="10" t="str">
        <f>IFERROR(INDEX($S$2:$AL$2,MATCH(SMALL(Tableau1[[#This Row],[Colonne19]:[Colonne38]],5),Tableau1[[#This Row],[Colonne19]:[Colonne38]],0)),"")</f>
        <v/>
      </c>
      <c r="AS668" s="10" t="str">
        <f>IFERROR(INDEX($S$2:$AL$2,MATCH(SMALL(Tableau1[[#This Row],[Colonne19]:[Colonne38]],6),Tableau1[[#This Row],[Colonne19]:[Colonne38]],0)),"")</f>
        <v/>
      </c>
      <c r="AT668" s="10" t="str">
        <f>IFERROR(INDEX($S$2:$AL$2,MATCH(SMALL(Tableau1[[#This Row],[Colonne19]:[Colonne38]],7),Tableau1[[#This Row],[Colonne19]:[Colonne38]],0)),"")</f>
        <v/>
      </c>
      <c r="AU668" s="10" t="str">
        <f>IFERROR(INDEX($S$2:$AL$2,MATCH(SMALL(Tableau1[[#This Row],[Colonne19]:[Colonne38]],8),Tableau1[[#This Row],[Colonne19]:[Colonne38]],0)),"")</f>
        <v/>
      </c>
      <c r="AV668" s="10" t="str">
        <f>IFERROR(INDEX($S$2:$AL$2,MATCH(SMALL(Tableau1[[#This Row],[Colonne19]:[Colonne38]],9),Tableau1[[#This Row],[Colonne19]:[Colonne38]],0)),"")</f>
        <v/>
      </c>
      <c r="AW668" s="10" t="str">
        <f>IFERROR(INDEX($S$2:$AL$2,MATCH(SMALL(Tableau1[[#This Row],[Colonne19]:[Colonne38]],10),Tableau1[[#This Row],[Colonne19]:[Colonne38]],0)),"")</f>
        <v/>
      </c>
      <c r="AX668" s="10" t="str">
        <f>IFERROR(INDEX($S$2:$AL$2,MATCH(SMALL(Tableau1[[#This Row],[Colonne19]:[Colonne38]],11),Tableau1[[#This Row],[Colonne19]:[Colonne38]],0)),"")</f>
        <v/>
      </c>
      <c r="AY668" s="10" t="str">
        <f>IFERROR(INDEX($S$2:$AL$2,MATCH(SMALL(Tableau1[[#This Row],[Colonne19]:[Colonne38]],12),Tableau1[[#This Row],[Colonne19]:[Colonne38]],0)),"")</f>
        <v/>
      </c>
      <c r="AZ668" s="10" t="str">
        <f>IFERROR(INDEX($S$2:$AL$2,MATCH(SMALL(Tableau1[[#This Row],[Colonne19]:[Colonne38]],13),Tableau1[[#This Row],[Colonne19]:[Colonne38]],0)),"")</f>
        <v/>
      </c>
      <c r="BA668" s="10" t="str">
        <f>IFERROR(INDEX($S$2:$AL$2,MATCH(SMALL(Tableau1[[#This Row],[Colonne19]:[Colonne38]],14),Tableau1[[#This Row],[Colonne19]:[Colonne38]],0)),"")</f>
        <v/>
      </c>
      <c r="BB668" s="10" t="str">
        <f>IFERROR(INDEX($S$2:$AL$2,MATCH(SMALL(Tableau1[[#This Row],[Colonne19]:[Colonne38]],15),Tableau1[[#This Row],[Colonne19]:[Colonne38]],0)),"")</f>
        <v/>
      </c>
      <c r="BC668" s="10" t="str">
        <f>IFERROR(INDEX($S$2:$AL$2,MATCH(SMALL(Tableau1[[#This Row],[Colonne19]:[Colonne38]],16),Tableau1[[#This Row],[Colonne19]:[Colonne38]],0)),"")</f>
        <v/>
      </c>
      <c r="BD668" s="10" t="str">
        <f>IFERROR(INDEX($S$2:$AL$2,MATCH(SMALL(Tableau1[[#This Row],[Colonne19]:[Colonne38]],17),Tableau1[[#This Row],[Colonne19]:[Colonne38]],0)),"")</f>
        <v/>
      </c>
      <c r="BE668" s="10" t="str">
        <f>IFERROR(INDEX($S$2:$AL$2,MATCH(SMALL(Tableau1[[#This Row],[Colonne19]:[Colonne38]],18),Tableau1[[#This Row],[Colonne19]:[Colonne38]],0)),"")</f>
        <v/>
      </c>
      <c r="BF668" s="10" t="str">
        <f>IFERROR(INDEX($S$2:$AL$2,MATCH(SMALL(Tableau1[[#This Row],[Colonne19]:[Colonne38]],19),Tableau1[[#This Row],[Colonne19]:[Colonne38]],0)),"")</f>
        <v/>
      </c>
      <c r="BG668" s="10" t="str">
        <f>IFERROR(INDEX($S$2:$AL$2,MATCH(SMALL(Tableau1[[#This Row],[Colonne19]:[Colonne38]],20),Tableau1[[#This Row],[Colonne19]:[Colonne38]],0)),"")</f>
        <v/>
      </c>
      <c r="BH668" s="11"/>
      <c r="BI668" s="10"/>
      <c r="BJ668" s="10"/>
      <c r="BK668" s="10"/>
      <c r="BL668" s="10"/>
      <c r="BM668" s="10"/>
      <c r="BN668" s="10"/>
      <c r="BO668" s="11"/>
      <c r="BP668" s="10" t="str" cm="1">
        <f t="array" ref="BP668">IFERROR(INDEX($AN668:$BG668,_xlfn.AGGREGATE(15,6,(COLUMN($AN668:$BG668)-COLUMN($AN$8)+1)/NOT(ISNA(MATCH($AN668:$BG668,$FF$1:$FF$6,0))),COLUMN($BV668:BV668))),"")</f>
        <v/>
      </c>
      <c r="BQ668" s="10" t="e" cm="1" vm="1">
        <f t="array" aca="1" ref="BQ668" ca="1">IFERROR(INDEX($AN668:$BG668,_xlfn.AGGREGATE(15,6,(COLUMN($AN668:$BG668)-COLUMN($AN$8)+1)/NOT(ISNA(MATCH($AN668:$BG668,$FF$1:$FF$6,0))),COLUMN($BV668:BW668))),"")</f>
        <v>#VALUE!</v>
      </c>
      <c r="BR668" s="10" t="e" cm="1" vm="2">
        <f t="array" aca="1" ref="BR668" ca="1">IFERROR(INDEX($AN668:$BG668,_xlfn.AGGREGATE(15,6,(COLUMN($AN668:$BG668)-COLUMN($AN$8)+1)/NOT(ISNA(MATCH($AN668:$BG668,$FF$1:$FF$6,0))),COLUMN($BV668:BX668))),"")</f>
        <v>#VALUE!</v>
      </c>
      <c r="BS668" s="10" t="e" cm="1" vm="3">
        <f t="array" aca="1" ref="BS668" ca="1">IFERROR(INDEX($AN668:$BG668,_xlfn.AGGREGATE(15,6,(COLUMN($AN668:$BG668)-COLUMN($AN$8)+1)/NOT(ISNA(MATCH($AN668:$BG668,$FF$1:$FF$6,0))),COLUMN($BV668:BY668))),"")</f>
        <v>#VALUE!</v>
      </c>
      <c r="BT668" s="10" t="e" cm="1" vm="4">
        <f t="array" aca="1" ref="BT668" ca="1">IFERROR(INDEX($AN668:$BG668,_xlfn.AGGREGATE(15,6,(COLUMN($AN668:$BG668)-COLUMN($AN$8)+1)/NOT(ISNA(MATCH($AN668:$BG668,$FF$1:$FF$6,0))),COLUMN($BV668:BZ668))),"")</f>
        <v>#VALUE!</v>
      </c>
      <c r="BU668" s="10" t="e" cm="1" vm="5">
        <f t="array" aca="1" ref="BU668" ca="1">IFERROR(INDEX($AN668:$BG668,_xlfn.AGGREGATE(15,6,(COLUMN($AN668:$BG668)-COLUMN($AN$8)+1)/NOT(ISNA(MATCH($AN668:$BG668,$FF$1:$FF$6,0))),COLUMN($BV668:CA668))),"")</f>
        <v>#VALUE!</v>
      </c>
      <c r="BV668" s="11"/>
      <c r="BW668" s="10" t="str" cm="1">
        <f t="array" ref="BW668">IFERROR(INDEX($BI668:$BN668,_xlfn.AGGREGATE(15,6,(COLUMN($BI668:$BN668)-COLUMN($BI$8)+1)/NOT(ISNA(MATCH($BI668:$BN668,$FF$1:$FF$6,0))),COLUMN($BW668:BW668))),"")</f>
        <v/>
      </c>
      <c r="BX668" s="10" t="e" cm="1" vm="1">
        <f t="array" aca="1" ref="BX668" ca="1">IFERROR(INDEX($BI668:$BN668,_xlfn.AGGREGATE(15,6,(COLUMN($BI668:$BN668)-COLUMN($BI$8)+1)/NOT(ISNA(MATCH($BI668:$BN668,$FF$1:$FF$6,0))),COLUMN($BW668:BX668))),"")</f>
        <v>#VALUE!</v>
      </c>
      <c r="BY668" s="10" t="e" cm="1" vm="2">
        <f t="array" aca="1" ref="BY668" ca="1">IFERROR(INDEX($BI668:$BN668,_xlfn.AGGREGATE(15,6,(COLUMN($BI668:$BN668)-COLUMN($BI$8)+1)/NOT(ISNA(MATCH($BI668:$BN668,$FF$1:$FF$6,0))),COLUMN($BW668:BY668))),"")</f>
        <v>#VALUE!</v>
      </c>
      <c r="BZ668" s="10" t="e" cm="1" vm="3">
        <f t="array" aca="1" ref="BZ668" ca="1">IFERROR(INDEX($BI668:$BN668,_xlfn.AGGREGATE(15,6,(COLUMN($BI668:$BN668)-COLUMN($BI$8)+1)/NOT(ISNA(MATCH($BI668:$BN668,$FF$1:$FF$6,0))),COLUMN($BW668:BZ668))),"")</f>
        <v>#VALUE!</v>
      </c>
      <c r="CA668" s="10" t="e" cm="1" vm="4">
        <f t="array" aca="1" ref="CA668" ca="1">IFERROR(INDEX($BI668:$BN668,_xlfn.AGGREGATE(15,6,(COLUMN($BI668:$BN668)-COLUMN($BI$8)+1)/NOT(ISNA(MATCH($BI668:$BN668,$FF$1:$FF$6,0))),COLUMN($BW668:CA668))),"")</f>
        <v>#VALUE!</v>
      </c>
      <c r="CB668" s="10" t="e" cm="1" vm="5">
        <f t="array" aca="1" ref="CB668" ca="1">IFERROR(INDEX($BI668:$BN668,_xlfn.AGGREGATE(15,6,(COLUMN($BI668:$BN668)-COLUMN($BI$8)+1)/NOT(ISNA(MATCH($BI668:$BN668,$FF$1:$FF$6,0))),COLUMN($BW668:CB668))),"")</f>
        <v>#VALUE!</v>
      </c>
      <c r="CC668" s="11"/>
      <c r="CD668" s="10"/>
      <c r="CE668" s="10"/>
      <c r="CF668" s="10"/>
      <c r="CG668" s="10"/>
      <c r="CH668" s="10"/>
      <c r="CI668" s="11"/>
      <c r="CJ668" s="10" cm="1">
        <f t="array" ref="CJ668">SUM(COUNTIF(CD668:CF668,$DH$3:$DM$3))</f>
        <v>0</v>
      </c>
      <c r="CK668" s="10" cm="1">
        <f t="array" ref="CK668">SUM(COUNTIF(CD668:CF668,$DH$2:$DL$2))</f>
        <v>0</v>
      </c>
      <c r="CL668" s="10" cm="1">
        <f t="array" ref="CL668">SUM(COUNTIF(CD668:CF668,$DM$2:$DQ$2))</f>
        <v>0</v>
      </c>
      <c r="CM668" s="11"/>
      <c r="CN668" s="10"/>
      <c r="CO668" s="10"/>
      <c r="CP668" s="11"/>
      <c r="CQ668" s="10"/>
      <c r="CR668" s="10"/>
      <c r="CS668" s="10"/>
      <c r="CT668" s="10"/>
      <c r="CU668" s="10"/>
      <c r="CV668" s="10"/>
      <c r="CW668" s="10"/>
      <c r="CX668" s="10"/>
      <c r="CY668" s="10"/>
      <c r="CZ668" s="10"/>
      <c r="DA668" s="10"/>
      <c r="DB668" s="10"/>
      <c r="DC668" s="10"/>
      <c r="DD668" s="10"/>
      <c r="DE668" s="10"/>
      <c r="DF668" s="10"/>
      <c r="DG668" s="11"/>
      <c r="DH668" s="10"/>
      <c r="DI668" s="10"/>
      <c r="DJ668" s="10"/>
      <c r="DK668" s="10"/>
      <c r="DL668" s="10"/>
      <c r="DM668" s="10"/>
      <c r="DN668" s="10"/>
      <c r="DO668" s="10"/>
      <c r="DP668" s="10"/>
      <c r="DQ668" s="10"/>
      <c r="DR668" s="10"/>
      <c r="DS668" s="10"/>
      <c r="DT668" s="10"/>
      <c r="DU668" s="10"/>
      <c r="DV668" s="10"/>
      <c r="DW668" s="10"/>
      <c r="DX668" s="10"/>
      <c r="DY668" s="10"/>
      <c r="DZ668" s="10"/>
      <c r="EA668" s="10"/>
      <c r="EB668" s="17" t="s">
        <v>42</v>
      </c>
      <c r="EC668" s="11"/>
      <c r="ED668" s="10">
        <f>Tableau1[[#This Row],[Colonne75]]</f>
        <v>0</v>
      </c>
      <c r="EE668" s="10"/>
      <c r="EF668" s="10">
        <f ca="1">OFFSET(Tableau1[[#This Row],[Colonne19]],0,Tableau1[[#This Row],[Colonne126]]-1)</f>
        <v>0</v>
      </c>
      <c r="EG668" s="11"/>
      <c r="EH668" s="10">
        <f>Tableau1[[#This Row],[Colonne76]]</f>
        <v>0</v>
      </c>
      <c r="EI668" s="10"/>
      <c r="EJ668" s="10">
        <f ca="1">OFFSET(Tableau1[[#This Row],[Colonne19]],0,Tableau1[[#This Row],[Colonne130]]-1)</f>
        <v>0</v>
      </c>
      <c r="EK668" s="11"/>
      <c r="EL668" s="10">
        <f>Tableau1[[#This Row],[Colonne77]]</f>
        <v>0</v>
      </c>
      <c r="EM668" s="10"/>
      <c r="EN668" s="10">
        <f ca="1">OFFSET(Tableau1[[#This Row],[Colonne19]],0,Tableau1[[#This Row],[Colonne134]]-1)</f>
        <v>0</v>
      </c>
      <c r="EO668" s="11"/>
      <c r="EP668" s="10">
        <f>Tableau1[[#This Row],[Colonne78]]</f>
        <v>0</v>
      </c>
      <c r="EQ668" s="10"/>
      <c r="ER668" s="10">
        <f ca="1">OFFSET(Tableau1[[#This Row],[Colonne19]],0,Tableau1[[#This Row],[Colonne138]]-1)</f>
        <v>0</v>
      </c>
      <c r="ES668" s="11"/>
      <c r="ET668" s="10">
        <f>Tableau1[[#This Row],[Colonne79]]</f>
        <v>0</v>
      </c>
      <c r="EU668" s="10"/>
      <c r="EV668" s="10">
        <f ca="1">OFFSET(Tableau1[[#This Row],[Colonne19]],0,Tableau1[[#This Row],[Colonne142]]-1)</f>
        <v>0</v>
      </c>
      <c r="EW668" s="11"/>
      <c r="EX668" s="10">
        <f t="shared" ca="1" si="66"/>
        <v>0</v>
      </c>
      <c r="EY668" s="10">
        <f t="shared" ca="1" si="67"/>
        <v>0</v>
      </c>
      <c r="EZ668" s="10">
        <f t="shared" ca="1" si="68"/>
        <v>0</v>
      </c>
      <c r="FA668" s="10">
        <f t="shared" ca="1" si="63"/>
        <v>0</v>
      </c>
      <c r="FB668" s="10">
        <f t="shared" ca="1" si="64"/>
        <v>0</v>
      </c>
      <c r="FC668" s="10">
        <f t="shared" ca="1" si="65"/>
        <v>0</v>
      </c>
      <c r="FD668" s="11"/>
    </row>
    <row r="669" spans="1:160" x14ac:dyDescent="0.2">
      <c r="A669" s="25"/>
      <c r="B669" s="10"/>
      <c r="C669" s="13"/>
      <c r="D669" s="26"/>
      <c r="E669" s="10"/>
      <c r="F669" s="10"/>
      <c r="G669" s="10"/>
      <c r="H669" s="10"/>
      <c r="I669" s="10"/>
      <c r="J669" s="24"/>
      <c r="K669" s="13"/>
      <c r="L669" s="10"/>
      <c r="M669" s="13"/>
      <c r="N669" s="13"/>
      <c r="O669" s="33" t="e">
        <f>Tableau1[[#This Row],[Colonne14]]/Tableau1[[#This Row],[Colonne13]]</f>
        <v>#DIV/0!</v>
      </c>
      <c r="P669" s="57"/>
      <c r="Q669" s="59" t="e" cm="1">
        <f t="array" ref="Q669">SUM(Tableau1[[#This Row],[Colonne19]:[Colonne38]]/Tableau1[[#This Row],[Colonne11]])</f>
        <v>#DIV/0!</v>
      </c>
      <c r="R669" s="11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1"/>
      <c r="AN669" s="10" t="str" cm="1">
        <f t="array" ref="AN669">IFERROR(INDEX($S$2:$AL$2,MATCH(SMALL(Tableau1[[#This Row],[Colonne19]:[Colonne38]],1),Tableau1[[#This Row],[Colonne19]:[Colonne38]],0)),"")</f>
        <v/>
      </c>
      <c r="AO669" s="10" t="str">
        <f>IFERROR(INDEX($S$2:$AL$2,MATCH(SMALL(Tableau1[[#This Row],[Colonne19]:[Colonne38]],2),Tableau1[[#This Row],[Colonne19]:[Colonne38]],0)),"")</f>
        <v/>
      </c>
      <c r="AP669" s="10" t="str">
        <f>IFERROR(INDEX($S$2:$AL$2,MATCH(SMALL(Tableau1[[#This Row],[Colonne19]:[Colonne38]],3),Tableau1[[#This Row],[Colonne19]:[Colonne38]],0)),"")</f>
        <v/>
      </c>
      <c r="AQ669" s="10" t="str">
        <f>IFERROR(INDEX($S$2:$AL$2,MATCH(SMALL(Tableau1[[#This Row],[Colonne19]:[Colonne38]],4),Tableau1[[#This Row],[Colonne19]:[Colonne38]],0)),"")</f>
        <v/>
      </c>
      <c r="AR669" s="10" t="str">
        <f>IFERROR(INDEX($S$2:$AL$2,MATCH(SMALL(Tableau1[[#This Row],[Colonne19]:[Colonne38]],5),Tableau1[[#This Row],[Colonne19]:[Colonne38]],0)),"")</f>
        <v/>
      </c>
      <c r="AS669" s="10" t="str">
        <f>IFERROR(INDEX($S$2:$AL$2,MATCH(SMALL(Tableau1[[#This Row],[Colonne19]:[Colonne38]],6),Tableau1[[#This Row],[Colonne19]:[Colonne38]],0)),"")</f>
        <v/>
      </c>
      <c r="AT669" s="10" t="str">
        <f>IFERROR(INDEX($S$2:$AL$2,MATCH(SMALL(Tableau1[[#This Row],[Colonne19]:[Colonne38]],7),Tableau1[[#This Row],[Colonne19]:[Colonne38]],0)),"")</f>
        <v/>
      </c>
      <c r="AU669" s="10" t="str">
        <f>IFERROR(INDEX($S$2:$AL$2,MATCH(SMALL(Tableau1[[#This Row],[Colonne19]:[Colonne38]],8),Tableau1[[#This Row],[Colonne19]:[Colonne38]],0)),"")</f>
        <v/>
      </c>
      <c r="AV669" s="10" t="str">
        <f>IFERROR(INDEX($S$2:$AL$2,MATCH(SMALL(Tableau1[[#This Row],[Colonne19]:[Colonne38]],9),Tableau1[[#This Row],[Colonne19]:[Colonne38]],0)),"")</f>
        <v/>
      </c>
      <c r="AW669" s="10" t="str">
        <f>IFERROR(INDEX($S$2:$AL$2,MATCH(SMALL(Tableau1[[#This Row],[Colonne19]:[Colonne38]],10),Tableau1[[#This Row],[Colonne19]:[Colonne38]],0)),"")</f>
        <v/>
      </c>
      <c r="AX669" s="10" t="str">
        <f>IFERROR(INDEX($S$2:$AL$2,MATCH(SMALL(Tableau1[[#This Row],[Colonne19]:[Colonne38]],11),Tableau1[[#This Row],[Colonne19]:[Colonne38]],0)),"")</f>
        <v/>
      </c>
      <c r="AY669" s="10" t="str">
        <f>IFERROR(INDEX($S$2:$AL$2,MATCH(SMALL(Tableau1[[#This Row],[Colonne19]:[Colonne38]],12),Tableau1[[#This Row],[Colonne19]:[Colonne38]],0)),"")</f>
        <v/>
      </c>
      <c r="AZ669" s="10" t="str">
        <f>IFERROR(INDEX($S$2:$AL$2,MATCH(SMALL(Tableau1[[#This Row],[Colonne19]:[Colonne38]],13),Tableau1[[#This Row],[Colonne19]:[Colonne38]],0)),"")</f>
        <v/>
      </c>
      <c r="BA669" s="10" t="str">
        <f>IFERROR(INDEX($S$2:$AL$2,MATCH(SMALL(Tableau1[[#This Row],[Colonne19]:[Colonne38]],14),Tableau1[[#This Row],[Colonne19]:[Colonne38]],0)),"")</f>
        <v/>
      </c>
      <c r="BB669" s="10" t="str">
        <f>IFERROR(INDEX($S$2:$AL$2,MATCH(SMALL(Tableau1[[#This Row],[Colonne19]:[Colonne38]],15),Tableau1[[#This Row],[Colonne19]:[Colonne38]],0)),"")</f>
        <v/>
      </c>
      <c r="BC669" s="10" t="str">
        <f>IFERROR(INDEX($S$2:$AL$2,MATCH(SMALL(Tableau1[[#This Row],[Colonne19]:[Colonne38]],16),Tableau1[[#This Row],[Colonne19]:[Colonne38]],0)),"")</f>
        <v/>
      </c>
      <c r="BD669" s="10" t="str">
        <f>IFERROR(INDEX($S$2:$AL$2,MATCH(SMALL(Tableau1[[#This Row],[Colonne19]:[Colonne38]],17),Tableau1[[#This Row],[Colonne19]:[Colonne38]],0)),"")</f>
        <v/>
      </c>
      <c r="BE669" s="10" t="str">
        <f>IFERROR(INDEX($S$2:$AL$2,MATCH(SMALL(Tableau1[[#This Row],[Colonne19]:[Colonne38]],18),Tableau1[[#This Row],[Colonne19]:[Colonne38]],0)),"")</f>
        <v/>
      </c>
      <c r="BF669" s="10" t="str">
        <f>IFERROR(INDEX($S$2:$AL$2,MATCH(SMALL(Tableau1[[#This Row],[Colonne19]:[Colonne38]],19),Tableau1[[#This Row],[Colonne19]:[Colonne38]],0)),"")</f>
        <v/>
      </c>
      <c r="BG669" s="10" t="str">
        <f>IFERROR(INDEX($S$2:$AL$2,MATCH(SMALL(Tableau1[[#This Row],[Colonne19]:[Colonne38]],20),Tableau1[[#This Row],[Colonne19]:[Colonne38]],0)),"")</f>
        <v/>
      </c>
      <c r="BH669" s="11"/>
      <c r="BI669" s="10"/>
      <c r="BJ669" s="10"/>
      <c r="BK669" s="10"/>
      <c r="BL669" s="10"/>
      <c r="BM669" s="10"/>
      <c r="BN669" s="10"/>
      <c r="BO669" s="11"/>
      <c r="BP669" s="10" t="str" cm="1">
        <f t="array" ref="BP669">IFERROR(INDEX($AN669:$BG669,_xlfn.AGGREGATE(15,6,(COLUMN($AN669:$BG669)-COLUMN($AN$8)+1)/NOT(ISNA(MATCH($AN669:$BG669,$FF$1:$FF$6,0))),COLUMN($BV669:BV669))),"")</f>
        <v/>
      </c>
      <c r="BQ669" s="10" t="e" cm="1" vm="1">
        <f t="array" aca="1" ref="BQ669" ca="1">IFERROR(INDEX($AN669:$BG669,_xlfn.AGGREGATE(15,6,(COLUMN($AN669:$BG669)-COLUMN($AN$8)+1)/NOT(ISNA(MATCH($AN669:$BG669,$FF$1:$FF$6,0))),COLUMN($BV669:BW669))),"")</f>
        <v>#VALUE!</v>
      </c>
      <c r="BR669" s="10" t="e" cm="1" vm="2">
        <f t="array" aca="1" ref="BR669" ca="1">IFERROR(INDEX($AN669:$BG669,_xlfn.AGGREGATE(15,6,(COLUMN($AN669:$BG669)-COLUMN($AN$8)+1)/NOT(ISNA(MATCH($AN669:$BG669,$FF$1:$FF$6,0))),COLUMN($BV669:BX669))),"")</f>
        <v>#VALUE!</v>
      </c>
      <c r="BS669" s="10" t="e" cm="1" vm="3">
        <f t="array" aca="1" ref="BS669" ca="1">IFERROR(INDEX($AN669:$BG669,_xlfn.AGGREGATE(15,6,(COLUMN($AN669:$BG669)-COLUMN($AN$8)+1)/NOT(ISNA(MATCH($AN669:$BG669,$FF$1:$FF$6,0))),COLUMN($BV669:BY669))),"")</f>
        <v>#VALUE!</v>
      </c>
      <c r="BT669" s="10" t="e" cm="1" vm="4">
        <f t="array" aca="1" ref="BT669" ca="1">IFERROR(INDEX($AN669:$BG669,_xlfn.AGGREGATE(15,6,(COLUMN($AN669:$BG669)-COLUMN($AN$8)+1)/NOT(ISNA(MATCH($AN669:$BG669,$FF$1:$FF$6,0))),COLUMN($BV669:BZ669))),"")</f>
        <v>#VALUE!</v>
      </c>
      <c r="BU669" s="10" t="e" cm="1" vm="5">
        <f t="array" aca="1" ref="BU669" ca="1">IFERROR(INDEX($AN669:$BG669,_xlfn.AGGREGATE(15,6,(COLUMN($AN669:$BG669)-COLUMN($AN$8)+1)/NOT(ISNA(MATCH($AN669:$BG669,$FF$1:$FF$6,0))),COLUMN($BV669:CA669))),"")</f>
        <v>#VALUE!</v>
      </c>
      <c r="BV669" s="11"/>
      <c r="BW669" s="10" t="str" cm="1">
        <f t="array" ref="BW669">IFERROR(INDEX($BI669:$BN669,_xlfn.AGGREGATE(15,6,(COLUMN($BI669:$BN669)-COLUMN($BI$8)+1)/NOT(ISNA(MATCH($BI669:$BN669,$FF$1:$FF$6,0))),COLUMN($BW669:BW669))),"")</f>
        <v/>
      </c>
      <c r="BX669" s="10" t="e" cm="1" vm="1">
        <f t="array" aca="1" ref="BX669" ca="1">IFERROR(INDEX($BI669:$BN669,_xlfn.AGGREGATE(15,6,(COLUMN($BI669:$BN669)-COLUMN($BI$8)+1)/NOT(ISNA(MATCH($BI669:$BN669,$FF$1:$FF$6,0))),COLUMN($BW669:BX669))),"")</f>
        <v>#VALUE!</v>
      </c>
      <c r="BY669" s="10" t="e" cm="1" vm="2">
        <f t="array" aca="1" ref="BY669" ca="1">IFERROR(INDEX($BI669:$BN669,_xlfn.AGGREGATE(15,6,(COLUMN($BI669:$BN669)-COLUMN($BI$8)+1)/NOT(ISNA(MATCH($BI669:$BN669,$FF$1:$FF$6,0))),COLUMN($BW669:BY669))),"")</f>
        <v>#VALUE!</v>
      </c>
      <c r="BZ669" s="10" t="e" cm="1" vm="3">
        <f t="array" aca="1" ref="BZ669" ca="1">IFERROR(INDEX($BI669:$BN669,_xlfn.AGGREGATE(15,6,(COLUMN($BI669:$BN669)-COLUMN($BI$8)+1)/NOT(ISNA(MATCH($BI669:$BN669,$FF$1:$FF$6,0))),COLUMN($BW669:BZ669))),"")</f>
        <v>#VALUE!</v>
      </c>
      <c r="CA669" s="10" t="e" cm="1" vm="4">
        <f t="array" aca="1" ref="CA669" ca="1">IFERROR(INDEX($BI669:$BN669,_xlfn.AGGREGATE(15,6,(COLUMN($BI669:$BN669)-COLUMN($BI$8)+1)/NOT(ISNA(MATCH($BI669:$BN669,$FF$1:$FF$6,0))),COLUMN($BW669:CA669))),"")</f>
        <v>#VALUE!</v>
      </c>
      <c r="CB669" s="10" t="e" cm="1" vm="5">
        <f t="array" aca="1" ref="CB669" ca="1">IFERROR(INDEX($BI669:$BN669,_xlfn.AGGREGATE(15,6,(COLUMN($BI669:$BN669)-COLUMN($BI$8)+1)/NOT(ISNA(MATCH($BI669:$BN669,$FF$1:$FF$6,0))),COLUMN($BW669:CB669))),"")</f>
        <v>#VALUE!</v>
      </c>
      <c r="CC669" s="11"/>
      <c r="CD669" s="10"/>
      <c r="CE669" s="10"/>
      <c r="CF669" s="10"/>
      <c r="CG669" s="10"/>
      <c r="CH669" s="10"/>
      <c r="CI669" s="11"/>
      <c r="CJ669" s="10" cm="1">
        <f t="array" ref="CJ669">SUM(COUNTIF(CD669:CF669,$DH$3:$DM$3))</f>
        <v>0</v>
      </c>
      <c r="CK669" s="10" cm="1">
        <f t="array" ref="CK669">SUM(COUNTIF(CD669:CF669,$DH$2:$DL$2))</f>
        <v>0</v>
      </c>
      <c r="CL669" s="10" cm="1">
        <f t="array" ref="CL669">SUM(COUNTIF(CD669:CF669,$DM$2:$DQ$2))</f>
        <v>0</v>
      </c>
      <c r="CM669" s="11"/>
      <c r="CN669" s="10"/>
      <c r="CO669" s="10"/>
      <c r="CP669" s="11"/>
      <c r="CQ669" s="10"/>
      <c r="CR669" s="10"/>
      <c r="CS669" s="10"/>
      <c r="CT669" s="10"/>
      <c r="CU669" s="10"/>
      <c r="CV669" s="10"/>
      <c r="CW669" s="10"/>
      <c r="CX669" s="10"/>
      <c r="CY669" s="10"/>
      <c r="CZ669" s="10"/>
      <c r="DA669" s="10"/>
      <c r="DB669" s="10"/>
      <c r="DC669" s="10"/>
      <c r="DD669" s="10"/>
      <c r="DE669" s="10"/>
      <c r="DF669" s="10"/>
      <c r="DG669" s="11"/>
      <c r="DH669" s="10"/>
      <c r="DI669" s="10"/>
      <c r="DJ669" s="10"/>
      <c r="DK669" s="10"/>
      <c r="DL669" s="10"/>
      <c r="DM669" s="10"/>
      <c r="DN669" s="10"/>
      <c r="DO669" s="10"/>
      <c r="DP669" s="10"/>
      <c r="DQ669" s="10"/>
      <c r="DR669" s="10"/>
      <c r="DS669" s="10"/>
      <c r="DT669" s="10"/>
      <c r="DU669" s="10"/>
      <c r="DV669" s="10"/>
      <c r="DW669" s="10"/>
      <c r="DX669" s="10"/>
      <c r="DY669" s="10"/>
      <c r="DZ669" s="10"/>
      <c r="EA669" s="10"/>
      <c r="EB669" s="17" t="s">
        <v>42</v>
      </c>
      <c r="EC669" s="11"/>
      <c r="ED669" s="10">
        <f>Tableau1[[#This Row],[Colonne75]]</f>
        <v>0</v>
      </c>
      <c r="EE669" s="10"/>
      <c r="EF669" s="10">
        <f ca="1">OFFSET(Tableau1[[#This Row],[Colonne19]],0,Tableau1[[#This Row],[Colonne126]]-1)</f>
        <v>0</v>
      </c>
      <c r="EG669" s="11"/>
      <c r="EH669" s="10">
        <f>Tableau1[[#This Row],[Colonne76]]</f>
        <v>0</v>
      </c>
      <c r="EI669" s="10"/>
      <c r="EJ669" s="10">
        <f ca="1">OFFSET(Tableau1[[#This Row],[Colonne19]],0,Tableau1[[#This Row],[Colonne130]]-1)</f>
        <v>0</v>
      </c>
      <c r="EK669" s="11"/>
      <c r="EL669" s="10">
        <f>Tableau1[[#This Row],[Colonne77]]</f>
        <v>0</v>
      </c>
      <c r="EM669" s="10"/>
      <c r="EN669" s="10">
        <f ca="1">OFFSET(Tableau1[[#This Row],[Colonne19]],0,Tableau1[[#This Row],[Colonne134]]-1)</f>
        <v>0</v>
      </c>
      <c r="EO669" s="11"/>
      <c r="EP669" s="10">
        <f>Tableau1[[#This Row],[Colonne78]]</f>
        <v>0</v>
      </c>
      <c r="EQ669" s="10"/>
      <c r="ER669" s="10">
        <f ca="1">OFFSET(Tableau1[[#This Row],[Colonne19]],0,Tableau1[[#This Row],[Colonne138]]-1)</f>
        <v>0</v>
      </c>
      <c r="ES669" s="11"/>
      <c r="ET669" s="10">
        <f>Tableau1[[#This Row],[Colonne79]]</f>
        <v>0</v>
      </c>
      <c r="EU669" s="10"/>
      <c r="EV669" s="10">
        <f ca="1">OFFSET(Tableau1[[#This Row],[Colonne19]],0,Tableau1[[#This Row],[Colonne142]]-1)</f>
        <v>0</v>
      </c>
      <c r="EW669" s="11"/>
      <c r="EX669" s="10">
        <f t="shared" ca="1" si="66"/>
        <v>0</v>
      </c>
      <c r="EY669" s="10">
        <f t="shared" ca="1" si="67"/>
        <v>0</v>
      </c>
      <c r="EZ669" s="10">
        <f t="shared" ca="1" si="68"/>
        <v>0</v>
      </c>
      <c r="FA669" s="10">
        <f t="shared" ca="1" si="63"/>
        <v>0</v>
      </c>
      <c r="FB669" s="10">
        <f t="shared" ca="1" si="64"/>
        <v>0</v>
      </c>
      <c r="FC669" s="10">
        <f t="shared" ca="1" si="65"/>
        <v>0</v>
      </c>
      <c r="FD669" s="11"/>
    </row>
    <row r="670" spans="1:160" x14ac:dyDescent="0.2">
      <c r="A670" s="25"/>
      <c r="B670" s="10"/>
      <c r="C670" s="13"/>
      <c r="D670" s="26"/>
      <c r="E670" s="10"/>
      <c r="F670" s="10"/>
      <c r="G670" s="10"/>
      <c r="H670" s="10"/>
      <c r="I670" s="10"/>
      <c r="J670" s="24"/>
      <c r="K670" s="13"/>
      <c r="L670" s="10"/>
      <c r="M670" s="13"/>
      <c r="N670" s="13"/>
      <c r="O670" s="33" t="e">
        <f>Tableau1[[#This Row],[Colonne14]]/Tableau1[[#This Row],[Colonne13]]</f>
        <v>#DIV/0!</v>
      </c>
      <c r="P670" s="57"/>
      <c r="Q670" s="59" t="e" cm="1">
        <f t="array" ref="Q670">SUM(Tableau1[[#This Row],[Colonne19]:[Colonne38]]/Tableau1[[#This Row],[Colonne11]])</f>
        <v>#DIV/0!</v>
      </c>
      <c r="R670" s="11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1"/>
      <c r="AN670" s="10" t="str" cm="1">
        <f t="array" ref="AN670">IFERROR(INDEX($S$2:$AL$2,MATCH(SMALL(Tableau1[[#This Row],[Colonne19]:[Colonne38]],1),Tableau1[[#This Row],[Colonne19]:[Colonne38]],0)),"")</f>
        <v/>
      </c>
      <c r="AO670" s="10" t="str">
        <f>IFERROR(INDEX($S$2:$AL$2,MATCH(SMALL(Tableau1[[#This Row],[Colonne19]:[Colonne38]],2),Tableau1[[#This Row],[Colonne19]:[Colonne38]],0)),"")</f>
        <v/>
      </c>
      <c r="AP670" s="10" t="str">
        <f>IFERROR(INDEX($S$2:$AL$2,MATCH(SMALL(Tableau1[[#This Row],[Colonne19]:[Colonne38]],3),Tableau1[[#This Row],[Colonne19]:[Colonne38]],0)),"")</f>
        <v/>
      </c>
      <c r="AQ670" s="10" t="str">
        <f>IFERROR(INDEX($S$2:$AL$2,MATCH(SMALL(Tableau1[[#This Row],[Colonne19]:[Colonne38]],4),Tableau1[[#This Row],[Colonne19]:[Colonne38]],0)),"")</f>
        <v/>
      </c>
      <c r="AR670" s="10" t="str">
        <f>IFERROR(INDEX($S$2:$AL$2,MATCH(SMALL(Tableau1[[#This Row],[Colonne19]:[Colonne38]],5),Tableau1[[#This Row],[Colonne19]:[Colonne38]],0)),"")</f>
        <v/>
      </c>
      <c r="AS670" s="10" t="str">
        <f>IFERROR(INDEX($S$2:$AL$2,MATCH(SMALL(Tableau1[[#This Row],[Colonne19]:[Colonne38]],6),Tableau1[[#This Row],[Colonne19]:[Colonne38]],0)),"")</f>
        <v/>
      </c>
      <c r="AT670" s="10" t="str">
        <f>IFERROR(INDEX($S$2:$AL$2,MATCH(SMALL(Tableau1[[#This Row],[Colonne19]:[Colonne38]],7),Tableau1[[#This Row],[Colonne19]:[Colonne38]],0)),"")</f>
        <v/>
      </c>
      <c r="AU670" s="10" t="str">
        <f>IFERROR(INDEX($S$2:$AL$2,MATCH(SMALL(Tableau1[[#This Row],[Colonne19]:[Colonne38]],8),Tableau1[[#This Row],[Colonne19]:[Colonne38]],0)),"")</f>
        <v/>
      </c>
      <c r="AV670" s="10" t="str">
        <f>IFERROR(INDEX($S$2:$AL$2,MATCH(SMALL(Tableau1[[#This Row],[Colonne19]:[Colonne38]],9),Tableau1[[#This Row],[Colonne19]:[Colonne38]],0)),"")</f>
        <v/>
      </c>
      <c r="AW670" s="10" t="str">
        <f>IFERROR(INDEX($S$2:$AL$2,MATCH(SMALL(Tableau1[[#This Row],[Colonne19]:[Colonne38]],10),Tableau1[[#This Row],[Colonne19]:[Colonne38]],0)),"")</f>
        <v/>
      </c>
      <c r="AX670" s="10" t="str">
        <f>IFERROR(INDEX($S$2:$AL$2,MATCH(SMALL(Tableau1[[#This Row],[Colonne19]:[Colonne38]],11),Tableau1[[#This Row],[Colonne19]:[Colonne38]],0)),"")</f>
        <v/>
      </c>
      <c r="AY670" s="10" t="str">
        <f>IFERROR(INDEX($S$2:$AL$2,MATCH(SMALL(Tableau1[[#This Row],[Colonne19]:[Colonne38]],12),Tableau1[[#This Row],[Colonne19]:[Colonne38]],0)),"")</f>
        <v/>
      </c>
      <c r="AZ670" s="10" t="str">
        <f>IFERROR(INDEX($S$2:$AL$2,MATCH(SMALL(Tableau1[[#This Row],[Colonne19]:[Colonne38]],13),Tableau1[[#This Row],[Colonne19]:[Colonne38]],0)),"")</f>
        <v/>
      </c>
      <c r="BA670" s="10" t="str">
        <f>IFERROR(INDEX($S$2:$AL$2,MATCH(SMALL(Tableau1[[#This Row],[Colonne19]:[Colonne38]],14),Tableau1[[#This Row],[Colonne19]:[Colonne38]],0)),"")</f>
        <v/>
      </c>
      <c r="BB670" s="10" t="str">
        <f>IFERROR(INDEX($S$2:$AL$2,MATCH(SMALL(Tableau1[[#This Row],[Colonne19]:[Colonne38]],15),Tableau1[[#This Row],[Colonne19]:[Colonne38]],0)),"")</f>
        <v/>
      </c>
      <c r="BC670" s="10" t="str">
        <f>IFERROR(INDEX($S$2:$AL$2,MATCH(SMALL(Tableau1[[#This Row],[Colonne19]:[Colonne38]],16),Tableau1[[#This Row],[Colonne19]:[Colonne38]],0)),"")</f>
        <v/>
      </c>
      <c r="BD670" s="10" t="str">
        <f>IFERROR(INDEX($S$2:$AL$2,MATCH(SMALL(Tableau1[[#This Row],[Colonne19]:[Colonne38]],17),Tableau1[[#This Row],[Colonne19]:[Colonne38]],0)),"")</f>
        <v/>
      </c>
      <c r="BE670" s="10" t="str">
        <f>IFERROR(INDEX($S$2:$AL$2,MATCH(SMALL(Tableau1[[#This Row],[Colonne19]:[Colonne38]],18),Tableau1[[#This Row],[Colonne19]:[Colonne38]],0)),"")</f>
        <v/>
      </c>
      <c r="BF670" s="10" t="str">
        <f>IFERROR(INDEX($S$2:$AL$2,MATCH(SMALL(Tableau1[[#This Row],[Colonne19]:[Colonne38]],19),Tableau1[[#This Row],[Colonne19]:[Colonne38]],0)),"")</f>
        <v/>
      </c>
      <c r="BG670" s="10" t="str">
        <f>IFERROR(INDEX($S$2:$AL$2,MATCH(SMALL(Tableau1[[#This Row],[Colonne19]:[Colonne38]],20),Tableau1[[#This Row],[Colonne19]:[Colonne38]],0)),"")</f>
        <v/>
      </c>
      <c r="BH670" s="11"/>
      <c r="BI670" s="10"/>
      <c r="BJ670" s="10"/>
      <c r="BK670" s="10"/>
      <c r="BL670" s="10"/>
      <c r="BM670" s="10"/>
      <c r="BN670" s="10"/>
      <c r="BO670" s="11"/>
      <c r="BP670" s="10" t="str" cm="1">
        <f t="array" ref="BP670">IFERROR(INDEX($AN670:$BG670,_xlfn.AGGREGATE(15,6,(COLUMN($AN670:$BG670)-COLUMN($AN$8)+1)/NOT(ISNA(MATCH($AN670:$BG670,$FF$1:$FF$6,0))),COLUMN($BV670:BV670))),"")</f>
        <v/>
      </c>
      <c r="BQ670" s="10" t="e" cm="1" vm="1">
        <f t="array" aca="1" ref="BQ670" ca="1">IFERROR(INDEX($AN670:$BG670,_xlfn.AGGREGATE(15,6,(COLUMN($AN670:$BG670)-COLUMN($AN$8)+1)/NOT(ISNA(MATCH($AN670:$BG670,$FF$1:$FF$6,0))),COLUMN($BV670:BW670))),"")</f>
        <v>#VALUE!</v>
      </c>
      <c r="BR670" s="10" t="e" cm="1" vm="2">
        <f t="array" aca="1" ref="BR670" ca="1">IFERROR(INDEX($AN670:$BG670,_xlfn.AGGREGATE(15,6,(COLUMN($AN670:$BG670)-COLUMN($AN$8)+1)/NOT(ISNA(MATCH($AN670:$BG670,$FF$1:$FF$6,0))),COLUMN($BV670:BX670))),"")</f>
        <v>#VALUE!</v>
      </c>
      <c r="BS670" s="10" t="e" cm="1" vm="3">
        <f t="array" aca="1" ref="BS670" ca="1">IFERROR(INDEX($AN670:$BG670,_xlfn.AGGREGATE(15,6,(COLUMN($AN670:$BG670)-COLUMN($AN$8)+1)/NOT(ISNA(MATCH($AN670:$BG670,$FF$1:$FF$6,0))),COLUMN($BV670:BY670))),"")</f>
        <v>#VALUE!</v>
      </c>
      <c r="BT670" s="10" t="e" cm="1" vm="4">
        <f t="array" aca="1" ref="BT670" ca="1">IFERROR(INDEX($AN670:$BG670,_xlfn.AGGREGATE(15,6,(COLUMN($AN670:$BG670)-COLUMN($AN$8)+1)/NOT(ISNA(MATCH($AN670:$BG670,$FF$1:$FF$6,0))),COLUMN($BV670:BZ670))),"")</f>
        <v>#VALUE!</v>
      </c>
      <c r="BU670" s="10" t="e" cm="1" vm="5">
        <f t="array" aca="1" ref="BU670" ca="1">IFERROR(INDEX($AN670:$BG670,_xlfn.AGGREGATE(15,6,(COLUMN($AN670:$BG670)-COLUMN($AN$8)+1)/NOT(ISNA(MATCH($AN670:$BG670,$FF$1:$FF$6,0))),COLUMN($BV670:CA670))),"")</f>
        <v>#VALUE!</v>
      </c>
      <c r="BV670" s="11"/>
      <c r="BW670" s="10" t="str" cm="1">
        <f t="array" ref="BW670">IFERROR(INDEX($BI670:$BN670,_xlfn.AGGREGATE(15,6,(COLUMN($BI670:$BN670)-COLUMN($BI$8)+1)/NOT(ISNA(MATCH($BI670:$BN670,$FF$1:$FF$6,0))),COLUMN($BW670:BW670))),"")</f>
        <v/>
      </c>
      <c r="BX670" s="10" t="e" cm="1" vm="1">
        <f t="array" aca="1" ref="BX670" ca="1">IFERROR(INDEX($BI670:$BN670,_xlfn.AGGREGATE(15,6,(COLUMN($BI670:$BN670)-COLUMN($BI$8)+1)/NOT(ISNA(MATCH($BI670:$BN670,$FF$1:$FF$6,0))),COLUMN($BW670:BX670))),"")</f>
        <v>#VALUE!</v>
      </c>
      <c r="BY670" s="10" t="e" cm="1" vm="2">
        <f t="array" aca="1" ref="BY670" ca="1">IFERROR(INDEX($BI670:$BN670,_xlfn.AGGREGATE(15,6,(COLUMN($BI670:$BN670)-COLUMN($BI$8)+1)/NOT(ISNA(MATCH($BI670:$BN670,$FF$1:$FF$6,0))),COLUMN($BW670:BY670))),"")</f>
        <v>#VALUE!</v>
      </c>
      <c r="BZ670" s="10" t="e" cm="1" vm="3">
        <f t="array" aca="1" ref="BZ670" ca="1">IFERROR(INDEX($BI670:$BN670,_xlfn.AGGREGATE(15,6,(COLUMN($BI670:$BN670)-COLUMN($BI$8)+1)/NOT(ISNA(MATCH($BI670:$BN670,$FF$1:$FF$6,0))),COLUMN($BW670:BZ670))),"")</f>
        <v>#VALUE!</v>
      </c>
      <c r="CA670" s="10" t="e" cm="1" vm="4">
        <f t="array" aca="1" ref="CA670" ca="1">IFERROR(INDEX($BI670:$BN670,_xlfn.AGGREGATE(15,6,(COLUMN($BI670:$BN670)-COLUMN($BI$8)+1)/NOT(ISNA(MATCH($BI670:$BN670,$FF$1:$FF$6,0))),COLUMN($BW670:CA670))),"")</f>
        <v>#VALUE!</v>
      </c>
      <c r="CB670" s="10" t="e" cm="1" vm="5">
        <f t="array" aca="1" ref="CB670" ca="1">IFERROR(INDEX($BI670:$BN670,_xlfn.AGGREGATE(15,6,(COLUMN($BI670:$BN670)-COLUMN($BI$8)+1)/NOT(ISNA(MATCH($BI670:$BN670,$FF$1:$FF$6,0))),COLUMN($BW670:CB670))),"")</f>
        <v>#VALUE!</v>
      </c>
      <c r="CC670" s="11"/>
      <c r="CD670" s="10"/>
      <c r="CE670" s="10"/>
      <c r="CF670" s="10"/>
      <c r="CG670" s="10"/>
      <c r="CH670" s="10"/>
      <c r="CI670" s="11"/>
      <c r="CJ670" s="10" cm="1">
        <f t="array" ref="CJ670">SUM(COUNTIF(CD670:CF670,$DH$3:$DM$3))</f>
        <v>0</v>
      </c>
      <c r="CK670" s="10" cm="1">
        <f t="array" ref="CK670">SUM(COUNTIF(CD670:CF670,$DH$2:$DL$2))</f>
        <v>0</v>
      </c>
      <c r="CL670" s="10" cm="1">
        <f t="array" ref="CL670">SUM(COUNTIF(CD670:CF670,$DM$2:$DQ$2))</f>
        <v>0</v>
      </c>
      <c r="CM670" s="11"/>
      <c r="CN670" s="10"/>
      <c r="CO670" s="10"/>
      <c r="CP670" s="11"/>
      <c r="CQ670" s="10"/>
      <c r="CR670" s="10"/>
      <c r="CS670" s="10"/>
      <c r="CT670" s="10"/>
      <c r="CU670" s="10"/>
      <c r="CV670" s="10"/>
      <c r="CW670" s="10"/>
      <c r="CX670" s="10"/>
      <c r="CY670" s="10"/>
      <c r="CZ670" s="10"/>
      <c r="DA670" s="10"/>
      <c r="DB670" s="10"/>
      <c r="DC670" s="10"/>
      <c r="DD670" s="10"/>
      <c r="DE670" s="10"/>
      <c r="DF670" s="10"/>
      <c r="DG670" s="11"/>
      <c r="DH670" s="10"/>
      <c r="DI670" s="10"/>
      <c r="DJ670" s="10"/>
      <c r="DK670" s="10"/>
      <c r="DL670" s="10"/>
      <c r="DM670" s="10"/>
      <c r="DN670" s="10"/>
      <c r="DO670" s="10"/>
      <c r="DP670" s="10"/>
      <c r="DQ670" s="10"/>
      <c r="DR670" s="10"/>
      <c r="DS670" s="10"/>
      <c r="DT670" s="10"/>
      <c r="DU670" s="10"/>
      <c r="DV670" s="10"/>
      <c r="DW670" s="10"/>
      <c r="DX670" s="10"/>
      <c r="DY670" s="10"/>
      <c r="DZ670" s="10"/>
      <c r="EA670" s="10"/>
      <c r="EB670" s="17" t="s">
        <v>42</v>
      </c>
      <c r="EC670" s="11"/>
      <c r="ED670" s="10">
        <f>Tableau1[[#This Row],[Colonne75]]</f>
        <v>0</v>
      </c>
      <c r="EE670" s="10"/>
      <c r="EF670" s="10">
        <f ca="1">OFFSET(Tableau1[[#This Row],[Colonne19]],0,Tableau1[[#This Row],[Colonne126]]-1)</f>
        <v>0</v>
      </c>
      <c r="EG670" s="11"/>
      <c r="EH670" s="10">
        <f>Tableau1[[#This Row],[Colonne76]]</f>
        <v>0</v>
      </c>
      <c r="EI670" s="10"/>
      <c r="EJ670" s="10">
        <f ca="1">OFFSET(Tableau1[[#This Row],[Colonne19]],0,Tableau1[[#This Row],[Colonne130]]-1)</f>
        <v>0</v>
      </c>
      <c r="EK670" s="11"/>
      <c r="EL670" s="10">
        <f>Tableau1[[#This Row],[Colonne77]]</f>
        <v>0</v>
      </c>
      <c r="EM670" s="10"/>
      <c r="EN670" s="10">
        <f ca="1">OFFSET(Tableau1[[#This Row],[Colonne19]],0,Tableau1[[#This Row],[Colonne134]]-1)</f>
        <v>0</v>
      </c>
      <c r="EO670" s="11"/>
      <c r="EP670" s="10">
        <f>Tableau1[[#This Row],[Colonne78]]</f>
        <v>0</v>
      </c>
      <c r="EQ670" s="10"/>
      <c r="ER670" s="10">
        <f ca="1">OFFSET(Tableau1[[#This Row],[Colonne19]],0,Tableau1[[#This Row],[Colonne138]]-1)</f>
        <v>0</v>
      </c>
      <c r="ES670" s="11"/>
      <c r="ET670" s="10">
        <f>Tableau1[[#This Row],[Colonne79]]</f>
        <v>0</v>
      </c>
      <c r="EU670" s="10"/>
      <c r="EV670" s="10">
        <f ca="1">OFFSET(Tableau1[[#This Row],[Colonne19]],0,Tableau1[[#This Row],[Colonne142]]-1)</f>
        <v>0</v>
      </c>
      <c r="EW670" s="11"/>
      <c r="EX670" s="10">
        <f t="shared" ca="1" si="66"/>
        <v>0</v>
      </c>
      <c r="EY670" s="10">
        <f t="shared" ca="1" si="67"/>
        <v>0</v>
      </c>
      <c r="EZ670" s="10">
        <f t="shared" ca="1" si="68"/>
        <v>0</v>
      </c>
      <c r="FA670" s="10">
        <f t="shared" ca="1" si="63"/>
        <v>0</v>
      </c>
      <c r="FB670" s="10">
        <f t="shared" ca="1" si="64"/>
        <v>0</v>
      </c>
      <c r="FC670" s="10">
        <f t="shared" ca="1" si="65"/>
        <v>0</v>
      </c>
      <c r="FD670" s="11"/>
    </row>
    <row r="671" spans="1:160" x14ac:dyDescent="0.2">
      <c r="A671" s="25"/>
      <c r="B671" s="10"/>
      <c r="C671" s="13"/>
      <c r="D671" s="26"/>
      <c r="E671" s="10"/>
      <c r="F671" s="10"/>
      <c r="G671" s="10"/>
      <c r="H671" s="10"/>
      <c r="I671" s="10"/>
      <c r="J671" s="24"/>
      <c r="K671" s="13"/>
      <c r="L671" s="10"/>
      <c r="M671" s="13"/>
      <c r="N671" s="13"/>
      <c r="O671" s="33" t="e">
        <f>Tableau1[[#This Row],[Colonne14]]/Tableau1[[#This Row],[Colonne13]]</f>
        <v>#DIV/0!</v>
      </c>
      <c r="P671" s="57"/>
      <c r="Q671" s="59" t="e" cm="1">
        <f t="array" ref="Q671">SUM(Tableau1[[#This Row],[Colonne19]:[Colonne38]]/Tableau1[[#This Row],[Colonne11]])</f>
        <v>#DIV/0!</v>
      </c>
      <c r="R671" s="11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1"/>
      <c r="AN671" s="10" t="str" cm="1">
        <f t="array" ref="AN671">IFERROR(INDEX($S$2:$AL$2,MATCH(SMALL(Tableau1[[#This Row],[Colonne19]:[Colonne38]],1),Tableau1[[#This Row],[Colonne19]:[Colonne38]],0)),"")</f>
        <v/>
      </c>
      <c r="AO671" s="10" t="str">
        <f>IFERROR(INDEX($S$2:$AL$2,MATCH(SMALL(Tableau1[[#This Row],[Colonne19]:[Colonne38]],2),Tableau1[[#This Row],[Colonne19]:[Colonne38]],0)),"")</f>
        <v/>
      </c>
      <c r="AP671" s="10" t="str">
        <f>IFERROR(INDEX($S$2:$AL$2,MATCH(SMALL(Tableau1[[#This Row],[Colonne19]:[Colonne38]],3),Tableau1[[#This Row],[Colonne19]:[Colonne38]],0)),"")</f>
        <v/>
      </c>
      <c r="AQ671" s="10" t="str">
        <f>IFERROR(INDEX($S$2:$AL$2,MATCH(SMALL(Tableau1[[#This Row],[Colonne19]:[Colonne38]],4),Tableau1[[#This Row],[Colonne19]:[Colonne38]],0)),"")</f>
        <v/>
      </c>
      <c r="AR671" s="10" t="str">
        <f>IFERROR(INDEX($S$2:$AL$2,MATCH(SMALL(Tableau1[[#This Row],[Colonne19]:[Colonne38]],5),Tableau1[[#This Row],[Colonne19]:[Colonne38]],0)),"")</f>
        <v/>
      </c>
      <c r="AS671" s="10" t="str">
        <f>IFERROR(INDEX($S$2:$AL$2,MATCH(SMALL(Tableau1[[#This Row],[Colonne19]:[Colonne38]],6),Tableau1[[#This Row],[Colonne19]:[Colonne38]],0)),"")</f>
        <v/>
      </c>
      <c r="AT671" s="10" t="str">
        <f>IFERROR(INDEX($S$2:$AL$2,MATCH(SMALL(Tableau1[[#This Row],[Colonne19]:[Colonne38]],7),Tableau1[[#This Row],[Colonne19]:[Colonne38]],0)),"")</f>
        <v/>
      </c>
      <c r="AU671" s="10" t="str">
        <f>IFERROR(INDEX($S$2:$AL$2,MATCH(SMALL(Tableau1[[#This Row],[Colonne19]:[Colonne38]],8),Tableau1[[#This Row],[Colonne19]:[Colonne38]],0)),"")</f>
        <v/>
      </c>
      <c r="AV671" s="10" t="str">
        <f>IFERROR(INDEX($S$2:$AL$2,MATCH(SMALL(Tableau1[[#This Row],[Colonne19]:[Colonne38]],9),Tableau1[[#This Row],[Colonne19]:[Colonne38]],0)),"")</f>
        <v/>
      </c>
      <c r="AW671" s="10" t="str">
        <f>IFERROR(INDEX($S$2:$AL$2,MATCH(SMALL(Tableau1[[#This Row],[Colonne19]:[Colonne38]],10),Tableau1[[#This Row],[Colonne19]:[Colonne38]],0)),"")</f>
        <v/>
      </c>
      <c r="AX671" s="10" t="str">
        <f>IFERROR(INDEX($S$2:$AL$2,MATCH(SMALL(Tableau1[[#This Row],[Colonne19]:[Colonne38]],11),Tableau1[[#This Row],[Colonne19]:[Colonne38]],0)),"")</f>
        <v/>
      </c>
      <c r="AY671" s="10" t="str">
        <f>IFERROR(INDEX($S$2:$AL$2,MATCH(SMALL(Tableau1[[#This Row],[Colonne19]:[Colonne38]],12),Tableau1[[#This Row],[Colonne19]:[Colonne38]],0)),"")</f>
        <v/>
      </c>
      <c r="AZ671" s="10" t="str">
        <f>IFERROR(INDEX($S$2:$AL$2,MATCH(SMALL(Tableau1[[#This Row],[Colonne19]:[Colonne38]],13),Tableau1[[#This Row],[Colonne19]:[Colonne38]],0)),"")</f>
        <v/>
      </c>
      <c r="BA671" s="10" t="str">
        <f>IFERROR(INDEX($S$2:$AL$2,MATCH(SMALL(Tableau1[[#This Row],[Colonne19]:[Colonne38]],14),Tableau1[[#This Row],[Colonne19]:[Colonne38]],0)),"")</f>
        <v/>
      </c>
      <c r="BB671" s="10" t="str">
        <f>IFERROR(INDEX($S$2:$AL$2,MATCH(SMALL(Tableau1[[#This Row],[Colonne19]:[Colonne38]],15),Tableau1[[#This Row],[Colonne19]:[Colonne38]],0)),"")</f>
        <v/>
      </c>
      <c r="BC671" s="10" t="str">
        <f>IFERROR(INDEX($S$2:$AL$2,MATCH(SMALL(Tableau1[[#This Row],[Colonne19]:[Colonne38]],16),Tableau1[[#This Row],[Colonne19]:[Colonne38]],0)),"")</f>
        <v/>
      </c>
      <c r="BD671" s="10" t="str">
        <f>IFERROR(INDEX($S$2:$AL$2,MATCH(SMALL(Tableau1[[#This Row],[Colonne19]:[Colonne38]],17),Tableau1[[#This Row],[Colonne19]:[Colonne38]],0)),"")</f>
        <v/>
      </c>
      <c r="BE671" s="10" t="str">
        <f>IFERROR(INDEX($S$2:$AL$2,MATCH(SMALL(Tableau1[[#This Row],[Colonne19]:[Colonne38]],18),Tableau1[[#This Row],[Colonne19]:[Colonne38]],0)),"")</f>
        <v/>
      </c>
      <c r="BF671" s="10" t="str">
        <f>IFERROR(INDEX($S$2:$AL$2,MATCH(SMALL(Tableau1[[#This Row],[Colonne19]:[Colonne38]],19),Tableau1[[#This Row],[Colonne19]:[Colonne38]],0)),"")</f>
        <v/>
      </c>
      <c r="BG671" s="10" t="str">
        <f>IFERROR(INDEX($S$2:$AL$2,MATCH(SMALL(Tableau1[[#This Row],[Colonne19]:[Colonne38]],20),Tableau1[[#This Row],[Colonne19]:[Colonne38]],0)),"")</f>
        <v/>
      </c>
      <c r="BH671" s="11"/>
      <c r="BI671" s="10"/>
      <c r="BJ671" s="10"/>
      <c r="BK671" s="10"/>
      <c r="BL671" s="10"/>
      <c r="BM671" s="10"/>
      <c r="BN671" s="10"/>
      <c r="BO671" s="11"/>
      <c r="BP671" s="10" t="str" cm="1">
        <f t="array" ref="BP671">IFERROR(INDEX($AN671:$BG671,_xlfn.AGGREGATE(15,6,(COLUMN($AN671:$BG671)-COLUMN($AN$8)+1)/NOT(ISNA(MATCH($AN671:$BG671,$FF$1:$FF$6,0))),COLUMN($BV671:BV671))),"")</f>
        <v/>
      </c>
      <c r="BQ671" s="10" t="e" cm="1" vm="1">
        <f t="array" aca="1" ref="BQ671" ca="1">IFERROR(INDEX($AN671:$BG671,_xlfn.AGGREGATE(15,6,(COLUMN($AN671:$BG671)-COLUMN($AN$8)+1)/NOT(ISNA(MATCH($AN671:$BG671,$FF$1:$FF$6,0))),COLUMN($BV671:BW671))),"")</f>
        <v>#VALUE!</v>
      </c>
      <c r="BR671" s="10" t="e" cm="1" vm="2">
        <f t="array" aca="1" ref="BR671" ca="1">IFERROR(INDEX($AN671:$BG671,_xlfn.AGGREGATE(15,6,(COLUMN($AN671:$BG671)-COLUMN($AN$8)+1)/NOT(ISNA(MATCH($AN671:$BG671,$FF$1:$FF$6,0))),COLUMN($BV671:BX671))),"")</f>
        <v>#VALUE!</v>
      </c>
      <c r="BS671" s="10" t="e" cm="1" vm="3">
        <f t="array" aca="1" ref="BS671" ca="1">IFERROR(INDEX($AN671:$BG671,_xlfn.AGGREGATE(15,6,(COLUMN($AN671:$BG671)-COLUMN($AN$8)+1)/NOT(ISNA(MATCH($AN671:$BG671,$FF$1:$FF$6,0))),COLUMN($BV671:BY671))),"")</f>
        <v>#VALUE!</v>
      </c>
      <c r="BT671" s="10" t="e" cm="1" vm="4">
        <f t="array" aca="1" ref="BT671" ca="1">IFERROR(INDEX($AN671:$BG671,_xlfn.AGGREGATE(15,6,(COLUMN($AN671:$BG671)-COLUMN($AN$8)+1)/NOT(ISNA(MATCH($AN671:$BG671,$FF$1:$FF$6,0))),COLUMN($BV671:BZ671))),"")</f>
        <v>#VALUE!</v>
      </c>
      <c r="BU671" s="10" t="e" cm="1" vm="5">
        <f t="array" aca="1" ref="BU671" ca="1">IFERROR(INDEX($AN671:$BG671,_xlfn.AGGREGATE(15,6,(COLUMN($AN671:$BG671)-COLUMN($AN$8)+1)/NOT(ISNA(MATCH($AN671:$BG671,$FF$1:$FF$6,0))),COLUMN($BV671:CA671))),"")</f>
        <v>#VALUE!</v>
      </c>
      <c r="BV671" s="11"/>
      <c r="BW671" s="10" t="str" cm="1">
        <f t="array" ref="BW671">IFERROR(INDEX($BI671:$BN671,_xlfn.AGGREGATE(15,6,(COLUMN($BI671:$BN671)-COLUMN($BI$8)+1)/NOT(ISNA(MATCH($BI671:$BN671,$FF$1:$FF$6,0))),COLUMN($BW671:BW671))),"")</f>
        <v/>
      </c>
      <c r="BX671" s="10" t="e" cm="1" vm="1">
        <f t="array" aca="1" ref="BX671" ca="1">IFERROR(INDEX($BI671:$BN671,_xlfn.AGGREGATE(15,6,(COLUMN($BI671:$BN671)-COLUMN($BI$8)+1)/NOT(ISNA(MATCH($BI671:$BN671,$FF$1:$FF$6,0))),COLUMN($BW671:BX671))),"")</f>
        <v>#VALUE!</v>
      </c>
      <c r="BY671" s="10" t="e" cm="1" vm="2">
        <f t="array" aca="1" ref="BY671" ca="1">IFERROR(INDEX($BI671:$BN671,_xlfn.AGGREGATE(15,6,(COLUMN($BI671:$BN671)-COLUMN($BI$8)+1)/NOT(ISNA(MATCH($BI671:$BN671,$FF$1:$FF$6,0))),COLUMN($BW671:BY671))),"")</f>
        <v>#VALUE!</v>
      </c>
      <c r="BZ671" s="10" t="e" cm="1" vm="3">
        <f t="array" aca="1" ref="BZ671" ca="1">IFERROR(INDEX($BI671:$BN671,_xlfn.AGGREGATE(15,6,(COLUMN($BI671:$BN671)-COLUMN($BI$8)+1)/NOT(ISNA(MATCH($BI671:$BN671,$FF$1:$FF$6,0))),COLUMN($BW671:BZ671))),"")</f>
        <v>#VALUE!</v>
      </c>
      <c r="CA671" s="10" t="e" cm="1" vm="4">
        <f t="array" aca="1" ref="CA671" ca="1">IFERROR(INDEX($BI671:$BN671,_xlfn.AGGREGATE(15,6,(COLUMN($BI671:$BN671)-COLUMN($BI$8)+1)/NOT(ISNA(MATCH($BI671:$BN671,$FF$1:$FF$6,0))),COLUMN($BW671:CA671))),"")</f>
        <v>#VALUE!</v>
      </c>
      <c r="CB671" s="10" t="e" cm="1" vm="5">
        <f t="array" aca="1" ref="CB671" ca="1">IFERROR(INDEX($BI671:$BN671,_xlfn.AGGREGATE(15,6,(COLUMN($BI671:$BN671)-COLUMN($BI$8)+1)/NOT(ISNA(MATCH($BI671:$BN671,$FF$1:$FF$6,0))),COLUMN($BW671:CB671))),"")</f>
        <v>#VALUE!</v>
      </c>
      <c r="CC671" s="11"/>
      <c r="CD671" s="10"/>
      <c r="CE671" s="10"/>
      <c r="CF671" s="10"/>
      <c r="CG671" s="10"/>
      <c r="CH671" s="10"/>
      <c r="CI671" s="11"/>
      <c r="CJ671" s="10" cm="1">
        <f t="array" ref="CJ671">SUM(COUNTIF(CD671:CF671,$DH$3:$DM$3))</f>
        <v>0</v>
      </c>
      <c r="CK671" s="10" cm="1">
        <f t="array" ref="CK671">SUM(COUNTIF(CD671:CF671,$DH$2:$DL$2))</f>
        <v>0</v>
      </c>
      <c r="CL671" s="10" cm="1">
        <f t="array" ref="CL671">SUM(COUNTIF(CD671:CF671,$DM$2:$DQ$2))</f>
        <v>0</v>
      </c>
      <c r="CM671" s="11"/>
      <c r="CN671" s="10"/>
      <c r="CO671" s="10"/>
      <c r="CP671" s="11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  <c r="DD671" s="10"/>
      <c r="DE671" s="10"/>
      <c r="DF671" s="10"/>
      <c r="DG671" s="11"/>
      <c r="DH671" s="10"/>
      <c r="DI671" s="10"/>
      <c r="DJ671" s="10"/>
      <c r="DK671" s="10"/>
      <c r="DL671" s="10"/>
      <c r="DM671" s="10"/>
      <c r="DN671" s="10"/>
      <c r="DO671" s="10"/>
      <c r="DP671" s="10"/>
      <c r="DQ671" s="10"/>
      <c r="DR671" s="10"/>
      <c r="DS671" s="10"/>
      <c r="DT671" s="10"/>
      <c r="DU671" s="10"/>
      <c r="DV671" s="10"/>
      <c r="DW671" s="10"/>
      <c r="DX671" s="10"/>
      <c r="DY671" s="10"/>
      <c r="DZ671" s="10"/>
      <c r="EA671" s="10"/>
      <c r="EB671" s="17" t="s">
        <v>42</v>
      </c>
      <c r="EC671" s="11"/>
      <c r="ED671" s="10">
        <f>Tableau1[[#This Row],[Colonne75]]</f>
        <v>0</v>
      </c>
      <c r="EE671" s="10"/>
      <c r="EF671" s="10">
        <f ca="1">OFFSET(Tableau1[[#This Row],[Colonne19]],0,Tableau1[[#This Row],[Colonne126]]-1)</f>
        <v>0</v>
      </c>
      <c r="EG671" s="11"/>
      <c r="EH671" s="10">
        <f>Tableau1[[#This Row],[Colonne76]]</f>
        <v>0</v>
      </c>
      <c r="EI671" s="10"/>
      <c r="EJ671" s="10">
        <f ca="1">OFFSET(Tableau1[[#This Row],[Colonne19]],0,Tableau1[[#This Row],[Colonne130]]-1)</f>
        <v>0</v>
      </c>
      <c r="EK671" s="11"/>
      <c r="EL671" s="10">
        <f>Tableau1[[#This Row],[Colonne77]]</f>
        <v>0</v>
      </c>
      <c r="EM671" s="10"/>
      <c r="EN671" s="10">
        <f ca="1">OFFSET(Tableau1[[#This Row],[Colonne19]],0,Tableau1[[#This Row],[Colonne134]]-1)</f>
        <v>0</v>
      </c>
      <c r="EO671" s="11"/>
      <c r="EP671" s="10">
        <f>Tableau1[[#This Row],[Colonne78]]</f>
        <v>0</v>
      </c>
      <c r="EQ671" s="10"/>
      <c r="ER671" s="10">
        <f ca="1">OFFSET(Tableau1[[#This Row],[Colonne19]],0,Tableau1[[#This Row],[Colonne138]]-1)</f>
        <v>0</v>
      </c>
      <c r="ES671" s="11"/>
      <c r="ET671" s="10">
        <f>Tableau1[[#This Row],[Colonne79]]</f>
        <v>0</v>
      </c>
      <c r="EU671" s="10"/>
      <c r="EV671" s="10">
        <f ca="1">OFFSET(Tableau1[[#This Row],[Colonne19]],0,Tableau1[[#This Row],[Colonne142]]-1)</f>
        <v>0</v>
      </c>
      <c r="EW671" s="11"/>
      <c r="EX671" s="10">
        <f t="shared" ca="1" si="66"/>
        <v>0</v>
      </c>
      <c r="EY671" s="10">
        <f t="shared" ca="1" si="67"/>
        <v>0</v>
      </c>
      <c r="EZ671" s="10">
        <f t="shared" ca="1" si="68"/>
        <v>0</v>
      </c>
      <c r="FA671" s="10">
        <f t="shared" ca="1" si="63"/>
        <v>0</v>
      </c>
      <c r="FB671" s="10">
        <f t="shared" ca="1" si="64"/>
        <v>0</v>
      </c>
      <c r="FC671" s="10">
        <f t="shared" ca="1" si="65"/>
        <v>0</v>
      </c>
      <c r="FD671" s="11"/>
    </row>
    <row r="672" spans="1:160" x14ac:dyDescent="0.2">
      <c r="A672" s="25"/>
      <c r="B672" s="10"/>
      <c r="C672" s="13"/>
      <c r="D672" s="26"/>
      <c r="E672" s="10"/>
      <c r="F672" s="10"/>
      <c r="G672" s="10"/>
      <c r="H672" s="10"/>
      <c r="I672" s="10"/>
      <c r="J672" s="24"/>
      <c r="K672" s="13"/>
      <c r="L672" s="10"/>
      <c r="M672" s="13"/>
      <c r="N672" s="13"/>
      <c r="O672" s="33" t="e">
        <f>Tableau1[[#This Row],[Colonne14]]/Tableau1[[#This Row],[Colonne13]]</f>
        <v>#DIV/0!</v>
      </c>
      <c r="P672" s="57"/>
      <c r="Q672" s="59" t="e" cm="1">
        <f t="array" ref="Q672">SUM(Tableau1[[#This Row],[Colonne19]:[Colonne38]]/Tableau1[[#This Row],[Colonne11]])</f>
        <v>#DIV/0!</v>
      </c>
      <c r="R672" s="11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1"/>
      <c r="AN672" s="10" t="str" cm="1">
        <f t="array" ref="AN672">IFERROR(INDEX($S$2:$AL$2,MATCH(SMALL(Tableau1[[#This Row],[Colonne19]:[Colonne38]],1),Tableau1[[#This Row],[Colonne19]:[Colonne38]],0)),"")</f>
        <v/>
      </c>
      <c r="AO672" s="10" t="str">
        <f>IFERROR(INDEX($S$2:$AL$2,MATCH(SMALL(Tableau1[[#This Row],[Colonne19]:[Colonne38]],2),Tableau1[[#This Row],[Colonne19]:[Colonne38]],0)),"")</f>
        <v/>
      </c>
      <c r="AP672" s="10" t="str">
        <f>IFERROR(INDEX($S$2:$AL$2,MATCH(SMALL(Tableau1[[#This Row],[Colonne19]:[Colonne38]],3),Tableau1[[#This Row],[Colonne19]:[Colonne38]],0)),"")</f>
        <v/>
      </c>
      <c r="AQ672" s="10" t="str">
        <f>IFERROR(INDEX($S$2:$AL$2,MATCH(SMALL(Tableau1[[#This Row],[Colonne19]:[Colonne38]],4),Tableau1[[#This Row],[Colonne19]:[Colonne38]],0)),"")</f>
        <v/>
      </c>
      <c r="AR672" s="10" t="str">
        <f>IFERROR(INDEX($S$2:$AL$2,MATCH(SMALL(Tableau1[[#This Row],[Colonne19]:[Colonne38]],5),Tableau1[[#This Row],[Colonne19]:[Colonne38]],0)),"")</f>
        <v/>
      </c>
      <c r="AS672" s="10" t="str">
        <f>IFERROR(INDEX($S$2:$AL$2,MATCH(SMALL(Tableau1[[#This Row],[Colonne19]:[Colonne38]],6),Tableau1[[#This Row],[Colonne19]:[Colonne38]],0)),"")</f>
        <v/>
      </c>
      <c r="AT672" s="10" t="str">
        <f>IFERROR(INDEX($S$2:$AL$2,MATCH(SMALL(Tableau1[[#This Row],[Colonne19]:[Colonne38]],7),Tableau1[[#This Row],[Colonne19]:[Colonne38]],0)),"")</f>
        <v/>
      </c>
      <c r="AU672" s="10" t="str">
        <f>IFERROR(INDEX($S$2:$AL$2,MATCH(SMALL(Tableau1[[#This Row],[Colonne19]:[Colonne38]],8),Tableau1[[#This Row],[Colonne19]:[Colonne38]],0)),"")</f>
        <v/>
      </c>
      <c r="AV672" s="10" t="str">
        <f>IFERROR(INDEX($S$2:$AL$2,MATCH(SMALL(Tableau1[[#This Row],[Colonne19]:[Colonne38]],9),Tableau1[[#This Row],[Colonne19]:[Colonne38]],0)),"")</f>
        <v/>
      </c>
      <c r="AW672" s="10" t="str">
        <f>IFERROR(INDEX($S$2:$AL$2,MATCH(SMALL(Tableau1[[#This Row],[Colonne19]:[Colonne38]],10),Tableau1[[#This Row],[Colonne19]:[Colonne38]],0)),"")</f>
        <v/>
      </c>
      <c r="AX672" s="10" t="str">
        <f>IFERROR(INDEX($S$2:$AL$2,MATCH(SMALL(Tableau1[[#This Row],[Colonne19]:[Colonne38]],11),Tableau1[[#This Row],[Colonne19]:[Colonne38]],0)),"")</f>
        <v/>
      </c>
      <c r="AY672" s="10" t="str">
        <f>IFERROR(INDEX($S$2:$AL$2,MATCH(SMALL(Tableau1[[#This Row],[Colonne19]:[Colonne38]],12),Tableau1[[#This Row],[Colonne19]:[Colonne38]],0)),"")</f>
        <v/>
      </c>
      <c r="AZ672" s="10" t="str">
        <f>IFERROR(INDEX($S$2:$AL$2,MATCH(SMALL(Tableau1[[#This Row],[Colonne19]:[Colonne38]],13),Tableau1[[#This Row],[Colonne19]:[Colonne38]],0)),"")</f>
        <v/>
      </c>
      <c r="BA672" s="10" t="str">
        <f>IFERROR(INDEX($S$2:$AL$2,MATCH(SMALL(Tableau1[[#This Row],[Colonne19]:[Colonne38]],14),Tableau1[[#This Row],[Colonne19]:[Colonne38]],0)),"")</f>
        <v/>
      </c>
      <c r="BB672" s="10" t="str">
        <f>IFERROR(INDEX($S$2:$AL$2,MATCH(SMALL(Tableau1[[#This Row],[Colonne19]:[Colonne38]],15),Tableau1[[#This Row],[Colonne19]:[Colonne38]],0)),"")</f>
        <v/>
      </c>
      <c r="BC672" s="10" t="str">
        <f>IFERROR(INDEX($S$2:$AL$2,MATCH(SMALL(Tableau1[[#This Row],[Colonne19]:[Colonne38]],16),Tableau1[[#This Row],[Colonne19]:[Colonne38]],0)),"")</f>
        <v/>
      </c>
      <c r="BD672" s="10" t="str">
        <f>IFERROR(INDEX($S$2:$AL$2,MATCH(SMALL(Tableau1[[#This Row],[Colonne19]:[Colonne38]],17),Tableau1[[#This Row],[Colonne19]:[Colonne38]],0)),"")</f>
        <v/>
      </c>
      <c r="BE672" s="10" t="str">
        <f>IFERROR(INDEX($S$2:$AL$2,MATCH(SMALL(Tableau1[[#This Row],[Colonne19]:[Colonne38]],18),Tableau1[[#This Row],[Colonne19]:[Colonne38]],0)),"")</f>
        <v/>
      </c>
      <c r="BF672" s="10" t="str">
        <f>IFERROR(INDEX($S$2:$AL$2,MATCH(SMALL(Tableau1[[#This Row],[Colonne19]:[Colonne38]],19),Tableau1[[#This Row],[Colonne19]:[Colonne38]],0)),"")</f>
        <v/>
      </c>
      <c r="BG672" s="10" t="str">
        <f>IFERROR(INDEX($S$2:$AL$2,MATCH(SMALL(Tableau1[[#This Row],[Colonne19]:[Colonne38]],20),Tableau1[[#This Row],[Colonne19]:[Colonne38]],0)),"")</f>
        <v/>
      </c>
      <c r="BH672" s="11"/>
      <c r="BI672" s="10"/>
      <c r="BJ672" s="10"/>
      <c r="BK672" s="10"/>
      <c r="BL672" s="10"/>
      <c r="BM672" s="10"/>
      <c r="BN672" s="10"/>
      <c r="BO672" s="11"/>
      <c r="BP672" s="10" t="str" cm="1">
        <f t="array" ref="BP672">IFERROR(INDEX($AN672:$BG672,_xlfn.AGGREGATE(15,6,(COLUMN($AN672:$BG672)-COLUMN($AN$8)+1)/NOT(ISNA(MATCH($AN672:$BG672,$FF$1:$FF$6,0))),COLUMN($BV672:BV672))),"")</f>
        <v/>
      </c>
      <c r="BQ672" s="10" t="e" cm="1" vm="1">
        <f t="array" aca="1" ref="BQ672" ca="1">IFERROR(INDEX($AN672:$BG672,_xlfn.AGGREGATE(15,6,(COLUMN($AN672:$BG672)-COLUMN($AN$8)+1)/NOT(ISNA(MATCH($AN672:$BG672,$FF$1:$FF$6,0))),COLUMN($BV672:BW672))),"")</f>
        <v>#VALUE!</v>
      </c>
      <c r="BR672" s="10" t="e" cm="1" vm="2">
        <f t="array" aca="1" ref="BR672" ca="1">IFERROR(INDEX($AN672:$BG672,_xlfn.AGGREGATE(15,6,(COLUMN($AN672:$BG672)-COLUMN($AN$8)+1)/NOT(ISNA(MATCH($AN672:$BG672,$FF$1:$FF$6,0))),COLUMN($BV672:BX672))),"")</f>
        <v>#VALUE!</v>
      </c>
      <c r="BS672" s="10" t="e" cm="1" vm="3">
        <f t="array" aca="1" ref="BS672" ca="1">IFERROR(INDEX($AN672:$BG672,_xlfn.AGGREGATE(15,6,(COLUMN($AN672:$BG672)-COLUMN($AN$8)+1)/NOT(ISNA(MATCH($AN672:$BG672,$FF$1:$FF$6,0))),COLUMN($BV672:BY672))),"")</f>
        <v>#VALUE!</v>
      </c>
      <c r="BT672" s="10" t="e" cm="1" vm="4">
        <f t="array" aca="1" ref="BT672" ca="1">IFERROR(INDEX($AN672:$BG672,_xlfn.AGGREGATE(15,6,(COLUMN($AN672:$BG672)-COLUMN($AN$8)+1)/NOT(ISNA(MATCH($AN672:$BG672,$FF$1:$FF$6,0))),COLUMN($BV672:BZ672))),"")</f>
        <v>#VALUE!</v>
      </c>
      <c r="BU672" s="10" t="e" cm="1" vm="5">
        <f t="array" aca="1" ref="BU672" ca="1">IFERROR(INDEX($AN672:$BG672,_xlfn.AGGREGATE(15,6,(COLUMN($AN672:$BG672)-COLUMN($AN$8)+1)/NOT(ISNA(MATCH($AN672:$BG672,$FF$1:$FF$6,0))),COLUMN($BV672:CA672))),"")</f>
        <v>#VALUE!</v>
      </c>
      <c r="BV672" s="11"/>
      <c r="BW672" s="10" t="str" cm="1">
        <f t="array" ref="BW672">IFERROR(INDEX($BI672:$BN672,_xlfn.AGGREGATE(15,6,(COLUMN($BI672:$BN672)-COLUMN($BI$8)+1)/NOT(ISNA(MATCH($BI672:$BN672,$FF$1:$FF$6,0))),COLUMN($BW672:BW672))),"")</f>
        <v/>
      </c>
      <c r="BX672" s="10" t="e" cm="1" vm="1">
        <f t="array" aca="1" ref="BX672" ca="1">IFERROR(INDEX($BI672:$BN672,_xlfn.AGGREGATE(15,6,(COLUMN($BI672:$BN672)-COLUMN($BI$8)+1)/NOT(ISNA(MATCH($BI672:$BN672,$FF$1:$FF$6,0))),COLUMN($BW672:BX672))),"")</f>
        <v>#VALUE!</v>
      </c>
      <c r="BY672" s="10" t="e" cm="1" vm="2">
        <f t="array" aca="1" ref="BY672" ca="1">IFERROR(INDEX($BI672:$BN672,_xlfn.AGGREGATE(15,6,(COLUMN($BI672:$BN672)-COLUMN($BI$8)+1)/NOT(ISNA(MATCH($BI672:$BN672,$FF$1:$FF$6,0))),COLUMN($BW672:BY672))),"")</f>
        <v>#VALUE!</v>
      </c>
      <c r="BZ672" s="10" t="e" cm="1" vm="3">
        <f t="array" aca="1" ref="BZ672" ca="1">IFERROR(INDEX($BI672:$BN672,_xlfn.AGGREGATE(15,6,(COLUMN($BI672:$BN672)-COLUMN($BI$8)+1)/NOT(ISNA(MATCH($BI672:$BN672,$FF$1:$FF$6,0))),COLUMN($BW672:BZ672))),"")</f>
        <v>#VALUE!</v>
      </c>
      <c r="CA672" s="10" t="e" cm="1" vm="4">
        <f t="array" aca="1" ref="CA672" ca="1">IFERROR(INDEX($BI672:$BN672,_xlfn.AGGREGATE(15,6,(COLUMN($BI672:$BN672)-COLUMN($BI$8)+1)/NOT(ISNA(MATCH($BI672:$BN672,$FF$1:$FF$6,0))),COLUMN($BW672:CA672))),"")</f>
        <v>#VALUE!</v>
      </c>
      <c r="CB672" s="10" t="e" cm="1" vm="5">
        <f t="array" aca="1" ref="CB672" ca="1">IFERROR(INDEX($BI672:$BN672,_xlfn.AGGREGATE(15,6,(COLUMN($BI672:$BN672)-COLUMN($BI$8)+1)/NOT(ISNA(MATCH($BI672:$BN672,$FF$1:$FF$6,0))),COLUMN($BW672:CB672))),"")</f>
        <v>#VALUE!</v>
      </c>
      <c r="CC672" s="11"/>
      <c r="CD672" s="10"/>
      <c r="CE672" s="10"/>
      <c r="CF672" s="10"/>
      <c r="CG672" s="10"/>
      <c r="CH672" s="10"/>
      <c r="CI672" s="11"/>
      <c r="CJ672" s="10" cm="1">
        <f t="array" ref="CJ672">SUM(COUNTIF(CD672:CF672,$DH$3:$DM$3))</f>
        <v>0</v>
      </c>
      <c r="CK672" s="10" cm="1">
        <f t="array" ref="CK672">SUM(COUNTIF(CD672:CF672,$DH$2:$DL$2))</f>
        <v>0</v>
      </c>
      <c r="CL672" s="10" cm="1">
        <f t="array" ref="CL672">SUM(COUNTIF(CD672:CF672,$DM$2:$DQ$2))</f>
        <v>0</v>
      </c>
      <c r="CM672" s="11"/>
      <c r="CN672" s="10"/>
      <c r="CO672" s="10"/>
      <c r="CP672" s="11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  <c r="DD672" s="10"/>
      <c r="DE672" s="10"/>
      <c r="DF672" s="10"/>
      <c r="DG672" s="11"/>
      <c r="DH672" s="10"/>
      <c r="DI672" s="10"/>
      <c r="DJ672" s="10"/>
      <c r="DK672" s="10"/>
      <c r="DL672" s="10"/>
      <c r="DM672" s="10"/>
      <c r="DN672" s="10"/>
      <c r="DO672" s="10"/>
      <c r="DP672" s="10"/>
      <c r="DQ672" s="10"/>
      <c r="DR672" s="10"/>
      <c r="DS672" s="10"/>
      <c r="DT672" s="10"/>
      <c r="DU672" s="10"/>
      <c r="DV672" s="10"/>
      <c r="DW672" s="10"/>
      <c r="DX672" s="10"/>
      <c r="DY672" s="10"/>
      <c r="DZ672" s="10"/>
      <c r="EA672" s="10"/>
      <c r="EB672" s="17" t="s">
        <v>42</v>
      </c>
      <c r="EC672" s="11"/>
      <c r="ED672" s="10">
        <f>Tableau1[[#This Row],[Colonne75]]</f>
        <v>0</v>
      </c>
      <c r="EE672" s="10"/>
      <c r="EF672" s="10">
        <f ca="1">OFFSET(Tableau1[[#This Row],[Colonne19]],0,Tableau1[[#This Row],[Colonne126]]-1)</f>
        <v>0</v>
      </c>
      <c r="EG672" s="11"/>
      <c r="EH672" s="10">
        <f>Tableau1[[#This Row],[Colonne76]]</f>
        <v>0</v>
      </c>
      <c r="EI672" s="10"/>
      <c r="EJ672" s="10">
        <f ca="1">OFFSET(Tableau1[[#This Row],[Colonne19]],0,Tableau1[[#This Row],[Colonne130]]-1)</f>
        <v>0</v>
      </c>
      <c r="EK672" s="11"/>
      <c r="EL672" s="10">
        <f>Tableau1[[#This Row],[Colonne77]]</f>
        <v>0</v>
      </c>
      <c r="EM672" s="10"/>
      <c r="EN672" s="10">
        <f ca="1">OFFSET(Tableau1[[#This Row],[Colonne19]],0,Tableau1[[#This Row],[Colonne134]]-1)</f>
        <v>0</v>
      </c>
      <c r="EO672" s="11"/>
      <c r="EP672" s="10">
        <f>Tableau1[[#This Row],[Colonne78]]</f>
        <v>0</v>
      </c>
      <c r="EQ672" s="10"/>
      <c r="ER672" s="10">
        <f ca="1">OFFSET(Tableau1[[#This Row],[Colonne19]],0,Tableau1[[#This Row],[Colonne138]]-1)</f>
        <v>0</v>
      </c>
      <c r="ES672" s="11"/>
      <c r="ET672" s="10">
        <f>Tableau1[[#This Row],[Colonne79]]</f>
        <v>0</v>
      </c>
      <c r="EU672" s="10"/>
      <c r="EV672" s="10">
        <f ca="1">OFFSET(Tableau1[[#This Row],[Colonne19]],0,Tableau1[[#This Row],[Colonne142]]-1)</f>
        <v>0</v>
      </c>
      <c r="EW672" s="11"/>
      <c r="EX672" s="10">
        <f t="shared" ca="1" si="66"/>
        <v>0</v>
      </c>
      <c r="EY672" s="10">
        <f t="shared" ca="1" si="67"/>
        <v>0</v>
      </c>
      <c r="EZ672" s="10">
        <f t="shared" ca="1" si="68"/>
        <v>0</v>
      </c>
      <c r="FA672" s="10">
        <f t="shared" ca="1" si="63"/>
        <v>0</v>
      </c>
      <c r="FB672" s="10">
        <f t="shared" ca="1" si="64"/>
        <v>0</v>
      </c>
      <c r="FC672" s="10">
        <f t="shared" ca="1" si="65"/>
        <v>0</v>
      </c>
      <c r="FD672" s="11"/>
    </row>
    <row r="673" spans="1:160" x14ac:dyDescent="0.2">
      <c r="A673" s="25"/>
      <c r="B673" s="10"/>
      <c r="C673" s="13"/>
      <c r="D673" s="26"/>
      <c r="E673" s="10"/>
      <c r="F673" s="10"/>
      <c r="G673" s="10"/>
      <c r="H673" s="10"/>
      <c r="I673" s="10"/>
      <c r="J673" s="24"/>
      <c r="K673" s="13"/>
      <c r="L673" s="10"/>
      <c r="M673" s="13"/>
      <c r="N673" s="13"/>
      <c r="O673" s="33" t="e">
        <f>Tableau1[[#This Row],[Colonne14]]/Tableau1[[#This Row],[Colonne13]]</f>
        <v>#DIV/0!</v>
      </c>
      <c r="P673" s="57"/>
      <c r="Q673" s="59" t="e" cm="1">
        <f t="array" ref="Q673">SUM(Tableau1[[#This Row],[Colonne19]:[Colonne38]]/Tableau1[[#This Row],[Colonne11]])</f>
        <v>#DIV/0!</v>
      </c>
      <c r="R673" s="11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1"/>
      <c r="AN673" s="10" t="str" cm="1">
        <f t="array" ref="AN673">IFERROR(INDEX($S$2:$AL$2,MATCH(SMALL(Tableau1[[#This Row],[Colonne19]:[Colonne38]],1),Tableau1[[#This Row],[Colonne19]:[Colonne38]],0)),"")</f>
        <v/>
      </c>
      <c r="AO673" s="10" t="str">
        <f>IFERROR(INDEX($S$2:$AL$2,MATCH(SMALL(Tableau1[[#This Row],[Colonne19]:[Colonne38]],2),Tableau1[[#This Row],[Colonne19]:[Colonne38]],0)),"")</f>
        <v/>
      </c>
      <c r="AP673" s="10" t="str">
        <f>IFERROR(INDEX($S$2:$AL$2,MATCH(SMALL(Tableau1[[#This Row],[Colonne19]:[Colonne38]],3),Tableau1[[#This Row],[Colonne19]:[Colonne38]],0)),"")</f>
        <v/>
      </c>
      <c r="AQ673" s="10" t="str">
        <f>IFERROR(INDEX($S$2:$AL$2,MATCH(SMALL(Tableau1[[#This Row],[Colonne19]:[Colonne38]],4),Tableau1[[#This Row],[Colonne19]:[Colonne38]],0)),"")</f>
        <v/>
      </c>
      <c r="AR673" s="10" t="str">
        <f>IFERROR(INDEX($S$2:$AL$2,MATCH(SMALL(Tableau1[[#This Row],[Colonne19]:[Colonne38]],5),Tableau1[[#This Row],[Colonne19]:[Colonne38]],0)),"")</f>
        <v/>
      </c>
      <c r="AS673" s="10" t="str">
        <f>IFERROR(INDEX($S$2:$AL$2,MATCH(SMALL(Tableau1[[#This Row],[Colonne19]:[Colonne38]],6),Tableau1[[#This Row],[Colonne19]:[Colonne38]],0)),"")</f>
        <v/>
      </c>
      <c r="AT673" s="10" t="str">
        <f>IFERROR(INDEX($S$2:$AL$2,MATCH(SMALL(Tableau1[[#This Row],[Colonne19]:[Colonne38]],7),Tableau1[[#This Row],[Colonne19]:[Colonne38]],0)),"")</f>
        <v/>
      </c>
      <c r="AU673" s="10" t="str">
        <f>IFERROR(INDEX($S$2:$AL$2,MATCH(SMALL(Tableau1[[#This Row],[Colonne19]:[Colonne38]],8),Tableau1[[#This Row],[Colonne19]:[Colonne38]],0)),"")</f>
        <v/>
      </c>
      <c r="AV673" s="10" t="str">
        <f>IFERROR(INDEX($S$2:$AL$2,MATCH(SMALL(Tableau1[[#This Row],[Colonne19]:[Colonne38]],9),Tableau1[[#This Row],[Colonne19]:[Colonne38]],0)),"")</f>
        <v/>
      </c>
      <c r="AW673" s="10" t="str">
        <f>IFERROR(INDEX($S$2:$AL$2,MATCH(SMALL(Tableau1[[#This Row],[Colonne19]:[Colonne38]],10),Tableau1[[#This Row],[Colonne19]:[Colonne38]],0)),"")</f>
        <v/>
      </c>
      <c r="AX673" s="10" t="str">
        <f>IFERROR(INDEX($S$2:$AL$2,MATCH(SMALL(Tableau1[[#This Row],[Colonne19]:[Colonne38]],11),Tableau1[[#This Row],[Colonne19]:[Colonne38]],0)),"")</f>
        <v/>
      </c>
      <c r="AY673" s="10" t="str">
        <f>IFERROR(INDEX($S$2:$AL$2,MATCH(SMALL(Tableau1[[#This Row],[Colonne19]:[Colonne38]],12),Tableau1[[#This Row],[Colonne19]:[Colonne38]],0)),"")</f>
        <v/>
      </c>
      <c r="AZ673" s="10" t="str">
        <f>IFERROR(INDEX($S$2:$AL$2,MATCH(SMALL(Tableau1[[#This Row],[Colonne19]:[Colonne38]],13),Tableau1[[#This Row],[Colonne19]:[Colonne38]],0)),"")</f>
        <v/>
      </c>
      <c r="BA673" s="10" t="str">
        <f>IFERROR(INDEX($S$2:$AL$2,MATCH(SMALL(Tableau1[[#This Row],[Colonne19]:[Colonne38]],14),Tableau1[[#This Row],[Colonne19]:[Colonne38]],0)),"")</f>
        <v/>
      </c>
      <c r="BB673" s="10" t="str">
        <f>IFERROR(INDEX($S$2:$AL$2,MATCH(SMALL(Tableau1[[#This Row],[Colonne19]:[Colonne38]],15),Tableau1[[#This Row],[Colonne19]:[Colonne38]],0)),"")</f>
        <v/>
      </c>
      <c r="BC673" s="10" t="str">
        <f>IFERROR(INDEX($S$2:$AL$2,MATCH(SMALL(Tableau1[[#This Row],[Colonne19]:[Colonne38]],16),Tableau1[[#This Row],[Colonne19]:[Colonne38]],0)),"")</f>
        <v/>
      </c>
      <c r="BD673" s="10" t="str">
        <f>IFERROR(INDEX($S$2:$AL$2,MATCH(SMALL(Tableau1[[#This Row],[Colonne19]:[Colonne38]],17),Tableau1[[#This Row],[Colonne19]:[Colonne38]],0)),"")</f>
        <v/>
      </c>
      <c r="BE673" s="10" t="str">
        <f>IFERROR(INDEX($S$2:$AL$2,MATCH(SMALL(Tableau1[[#This Row],[Colonne19]:[Colonne38]],18),Tableau1[[#This Row],[Colonne19]:[Colonne38]],0)),"")</f>
        <v/>
      </c>
      <c r="BF673" s="10" t="str">
        <f>IFERROR(INDEX($S$2:$AL$2,MATCH(SMALL(Tableau1[[#This Row],[Colonne19]:[Colonne38]],19),Tableau1[[#This Row],[Colonne19]:[Colonne38]],0)),"")</f>
        <v/>
      </c>
      <c r="BG673" s="10" t="str">
        <f>IFERROR(INDEX($S$2:$AL$2,MATCH(SMALL(Tableau1[[#This Row],[Colonne19]:[Colonne38]],20),Tableau1[[#This Row],[Colonne19]:[Colonne38]],0)),"")</f>
        <v/>
      </c>
      <c r="BH673" s="11"/>
      <c r="BI673" s="10"/>
      <c r="BJ673" s="10"/>
      <c r="BK673" s="10"/>
      <c r="BL673" s="10"/>
      <c r="BM673" s="10"/>
      <c r="BN673" s="10"/>
      <c r="BO673" s="11"/>
      <c r="BP673" s="10" t="str" cm="1">
        <f t="array" ref="BP673">IFERROR(INDEX($AN673:$BG673,_xlfn.AGGREGATE(15,6,(COLUMN($AN673:$BG673)-COLUMN($AN$8)+1)/NOT(ISNA(MATCH($AN673:$BG673,$FF$1:$FF$6,0))),COLUMN($BV673:BV673))),"")</f>
        <v/>
      </c>
      <c r="BQ673" s="10" t="e" cm="1" vm="1">
        <f t="array" aca="1" ref="BQ673" ca="1">IFERROR(INDEX($AN673:$BG673,_xlfn.AGGREGATE(15,6,(COLUMN($AN673:$BG673)-COLUMN($AN$8)+1)/NOT(ISNA(MATCH($AN673:$BG673,$FF$1:$FF$6,0))),COLUMN($BV673:BW673))),"")</f>
        <v>#VALUE!</v>
      </c>
      <c r="BR673" s="10" t="e" cm="1" vm="2">
        <f t="array" aca="1" ref="BR673" ca="1">IFERROR(INDEX($AN673:$BG673,_xlfn.AGGREGATE(15,6,(COLUMN($AN673:$BG673)-COLUMN($AN$8)+1)/NOT(ISNA(MATCH($AN673:$BG673,$FF$1:$FF$6,0))),COLUMN($BV673:BX673))),"")</f>
        <v>#VALUE!</v>
      </c>
      <c r="BS673" s="10" t="e" cm="1" vm="3">
        <f t="array" aca="1" ref="BS673" ca="1">IFERROR(INDEX($AN673:$BG673,_xlfn.AGGREGATE(15,6,(COLUMN($AN673:$BG673)-COLUMN($AN$8)+1)/NOT(ISNA(MATCH($AN673:$BG673,$FF$1:$FF$6,0))),COLUMN($BV673:BY673))),"")</f>
        <v>#VALUE!</v>
      </c>
      <c r="BT673" s="10" t="e" cm="1" vm="4">
        <f t="array" aca="1" ref="BT673" ca="1">IFERROR(INDEX($AN673:$BG673,_xlfn.AGGREGATE(15,6,(COLUMN($AN673:$BG673)-COLUMN($AN$8)+1)/NOT(ISNA(MATCH($AN673:$BG673,$FF$1:$FF$6,0))),COLUMN($BV673:BZ673))),"")</f>
        <v>#VALUE!</v>
      </c>
      <c r="BU673" s="10" t="e" cm="1" vm="5">
        <f t="array" aca="1" ref="BU673" ca="1">IFERROR(INDEX($AN673:$BG673,_xlfn.AGGREGATE(15,6,(COLUMN($AN673:$BG673)-COLUMN($AN$8)+1)/NOT(ISNA(MATCH($AN673:$BG673,$FF$1:$FF$6,0))),COLUMN($BV673:CA673))),"")</f>
        <v>#VALUE!</v>
      </c>
      <c r="BV673" s="11"/>
      <c r="BW673" s="10" t="str" cm="1">
        <f t="array" ref="BW673">IFERROR(INDEX($BI673:$BN673,_xlfn.AGGREGATE(15,6,(COLUMN($BI673:$BN673)-COLUMN($BI$8)+1)/NOT(ISNA(MATCH($BI673:$BN673,$FF$1:$FF$6,0))),COLUMN($BW673:BW673))),"")</f>
        <v/>
      </c>
      <c r="BX673" s="10" t="e" cm="1" vm="1">
        <f t="array" aca="1" ref="BX673" ca="1">IFERROR(INDEX($BI673:$BN673,_xlfn.AGGREGATE(15,6,(COLUMN($BI673:$BN673)-COLUMN($BI$8)+1)/NOT(ISNA(MATCH($BI673:$BN673,$FF$1:$FF$6,0))),COLUMN($BW673:BX673))),"")</f>
        <v>#VALUE!</v>
      </c>
      <c r="BY673" s="10" t="e" cm="1" vm="2">
        <f t="array" aca="1" ref="BY673" ca="1">IFERROR(INDEX($BI673:$BN673,_xlfn.AGGREGATE(15,6,(COLUMN($BI673:$BN673)-COLUMN($BI$8)+1)/NOT(ISNA(MATCH($BI673:$BN673,$FF$1:$FF$6,0))),COLUMN($BW673:BY673))),"")</f>
        <v>#VALUE!</v>
      </c>
      <c r="BZ673" s="10" t="e" cm="1" vm="3">
        <f t="array" aca="1" ref="BZ673" ca="1">IFERROR(INDEX($BI673:$BN673,_xlfn.AGGREGATE(15,6,(COLUMN($BI673:$BN673)-COLUMN($BI$8)+1)/NOT(ISNA(MATCH($BI673:$BN673,$FF$1:$FF$6,0))),COLUMN($BW673:BZ673))),"")</f>
        <v>#VALUE!</v>
      </c>
      <c r="CA673" s="10" t="e" cm="1" vm="4">
        <f t="array" aca="1" ref="CA673" ca="1">IFERROR(INDEX($BI673:$BN673,_xlfn.AGGREGATE(15,6,(COLUMN($BI673:$BN673)-COLUMN($BI$8)+1)/NOT(ISNA(MATCH($BI673:$BN673,$FF$1:$FF$6,0))),COLUMN($BW673:CA673))),"")</f>
        <v>#VALUE!</v>
      </c>
      <c r="CB673" s="10" t="e" cm="1" vm="5">
        <f t="array" aca="1" ref="CB673" ca="1">IFERROR(INDEX($BI673:$BN673,_xlfn.AGGREGATE(15,6,(COLUMN($BI673:$BN673)-COLUMN($BI$8)+1)/NOT(ISNA(MATCH($BI673:$BN673,$FF$1:$FF$6,0))),COLUMN($BW673:CB673))),"")</f>
        <v>#VALUE!</v>
      </c>
      <c r="CC673" s="11"/>
      <c r="CD673" s="10"/>
      <c r="CE673" s="10"/>
      <c r="CF673" s="10"/>
      <c r="CG673" s="10"/>
      <c r="CH673" s="10"/>
      <c r="CI673" s="11"/>
      <c r="CJ673" s="10" cm="1">
        <f t="array" ref="CJ673">SUM(COUNTIF(CD673:CF673,$DH$3:$DM$3))</f>
        <v>0</v>
      </c>
      <c r="CK673" s="10" cm="1">
        <f t="array" ref="CK673">SUM(COUNTIF(CD673:CF673,$DH$2:$DL$2))</f>
        <v>0</v>
      </c>
      <c r="CL673" s="10" cm="1">
        <f t="array" ref="CL673">SUM(COUNTIF(CD673:CF673,$DM$2:$DQ$2))</f>
        <v>0</v>
      </c>
      <c r="CM673" s="11"/>
      <c r="CN673" s="10"/>
      <c r="CO673" s="10"/>
      <c r="CP673" s="11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  <c r="DD673" s="10"/>
      <c r="DE673" s="10"/>
      <c r="DF673" s="10"/>
      <c r="DG673" s="11"/>
      <c r="DH673" s="10"/>
      <c r="DI673" s="10"/>
      <c r="DJ673" s="10"/>
      <c r="DK673" s="10"/>
      <c r="DL673" s="10"/>
      <c r="DM673" s="10"/>
      <c r="DN673" s="10"/>
      <c r="DO673" s="10"/>
      <c r="DP673" s="10"/>
      <c r="DQ673" s="10"/>
      <c r="DR673" s="10"/>
      <c r="DS673" s="10"/>
      <c r="DT673" s="10"/>
      <c r="DU673" s="10"/>
      <c r="DV673" s="10"/>
      <c r="DW673" s="10"/>
      <c r="DX673" s="10"/>
      <c r="DY673" s="10"/>
      <c r="DZ673" s="10"/>
      <c r="EA673" s="10"/>
      <c r="EB673" s="17" t="s">
        <v>42</v>
      </c>
      <c r="EC673" s="11"/>
      <c r="ED673" s="10">
        <f>Tableau1[[#This Row],[Colonne75]]</f>
        <v>0</v>
      </c>
      <c r="EE673" s="10"/>
      <c r="EF673" s="10">
        <f ca="1">OFFSET(Tableau1[[#This Row],[Colonne19]],0,Tableau1[[#This Row],[Colonne126]]-1)</f>
        <v>0</v>
      </c>
      <c r="EG673" s="11"/>
      <c r="EH673" s="10">
        <f>Tableau1[[#This Row],[Colonne76]]</f>
        <v>0</v>
      </c>
      <c r="EI673" s="10"/>
      <c r="EJ673" s="10">
        <f ca="1">OFFSET(Tableau1[[#This Row],[Colonne19]],0,Tableau1[[#This Row],[Colonne130]]-1)</f>
        <v>0</v>
      </c>
      <c r="EK673" s="11"/>
      <c r="EL673" s="10">
        <f>Tableau1[[#This Row],[Colonne77]]</f>
        <v>0</v>
      </c>
      <c r="EM673" s="10"/>
      <c r="EN673" s="10">
        <f ca="1">OFFSET(Tableau1[[#This Row],[Colonne19]],0,Tableau1[[#This Row],[Colonne134]]-1)</f>
        <v>0</v>
      </c>
      <c r="EO673" s="11"/>
      <c r="EP673" s="10">
        <f>Tableau1[[#This Row],[Colonne78]]</f>
        <v>0</v>
      </c>
      <c r="EQ673" s="10"/>
      <c r="ER673" s="10">
        <f ca="1">OFFSET(Tableau1[[#This Row],[Colonne19]],0,Tableau1[[#This Row],[Colonne138]]-1)</f>
        <v>0</v>
      </c>
      <c r="ES673" s="11"/>
      <c r="ET673" s="10">
        <f>Tableau1[[#This Row],[Colonne79]]</f>
        <v>0</v>
      </c>
      <c r="EU673" s="10"/>
      <c r="EV673" s="10">
        <f ca="1">OFFSET(Tableau1[[#This Row],[Colonne19]],0,Tableau1[[#This Row],[Colonne142]]-1)</f>
        <v>0</v>
      </c>
      <c r="EW673" s="11"/>
      <c r="EX673" s="10">
        <f t="shared" ca="1" si="66"/>
        <v>0</v>
      </c>
      <c r="EY673" s="10">
        <f t="shared" ca="1" si="67"/>
        <v>0</v>
      </c>
      <c r="EZ673" s="10">
        <f t="shared" ca="1" si="68"/>
        <v>0</v>
      </c>
      <c r="FA673" s="10">
        <f t="shared" ca="1" si="63"/>
        <v>0</v>
      </c>
      <c r="FB673" s="10">
        <f t="shared" ca="1" si="64"/>
        <v>0</v>
      </c>
      <c r="FC673" s="10">
        <f t="shared" ca="1" si="65"/>
        <v>0</v>
      </c>
      <c r="FD673" s="11"/>
    </row>
    <row r="674" spans="1:160" x14ac:dyDescent="0.2">
      <c r="A674" s="25"/>
      <c r="B674" s="10"/>
      <c r="C674" s="13"/>
      <c r="D674" s="26"/>
      <c r="E674" s="10"/>
      <c r="F674" s="10"/>
      <c r="G674" s="10"/>
      <c r="H674" s="10"/>
      <c r="I674" s="10"/>
      <c r="J674" s="24"/>
      <c r="K674" s="13"/>
      <c r="L674" s="10"/>
      <c r="M674" s="13"/>
      <c r="N674" s="13"/>
      <c r="O674" s="33" t="e">
        <f>Tableau1[[#This Row],[Colonne14]]/Tableau1[[#This Row],[Colonne13]]</f>
        <v>#DIV/0!</v>
      </c>
      <c r="P674" s="57"/>
      <c r="Q674" s="59" t="e" cm="1">
        <f t="array" ref="Q674">SUM(Tableau1[[#This Row],[Colonne19]:[Colonne38]]/Tableau1[[#This Row],[Colonne11]])</f>
        <v>#DIV/0!</v>
      </c>
      <c r="R674" s="11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1"/>
      <c r="AN674" s="10" t="str" cm="1">
        <f t="array" ref="AN674">IFERROR(INDEX($S$2:$AL$2,MATCH(SMALL(Tableau1[[#This Row],[Colonne19]:[Colonne38]],1),Tableau1[[#This Row],[Colonne19]:[Colonne38]],0)),"")</f>
        <v/>
      </c>
      <c r="AO674" s="10" t="str">
        <f>IFERROR(INDEX($S$2:$AL$2,MATCH(SMALL(Tableau1[[#This Row],[Colonne19]:[Colonne38]],2),Tableau1[[#This Row],[Colonne19]:[Colonne38]],0)),"")</f>
        <v/>
      </c>
      <c r="AP674" s="10" t="str">
        <f>IFERROR(INDEX($S$2:$AL$2,MATCH(SMALL(Tableau1[[#This Row],[Colonne19]:[Colonne38]],3),Tableau1[[#This Row],[Colonne19]:[Colonne38]],0)),"")</f>
        <v/>
      </c>
      <c r="AQ674" s="10" t="str">
        <f>IFERROR(INDEX($S$2:$AL$2,MATCH(SMALL(Tableau1[[#This Row],[Colonne19]:[Colonne38]],4),Tableau1[[#This Row],[Colonne19]:[Colonne38]],0)),"")</f>
        <v/>
      </c>
      <c r="AR674" s="10" t="str">
        <f>IFERROR(INDEX($S$2:$AL$2,MATCH(SMALL(Tableau1[[#This Row],[Colonne19]:[Colonne38]],5),Tableau1[[#This Row],[Colonne19]:[Colonne38]],0)),"")</f>
        <v/>
      </c>
      <c r="AS674" s="10" t="str">
        <f>IFERROR(INDEX($S$2:$AL$2,MATCH(SMALL(Tableau1[[#This Row],[Colonne19]:[Colonne38]],6),Tableau1[[#This Row],[Colonne19]:[Colonne38]],0)),"")</f>
        <v/>
      </c>
      <c r="AT674" s="10" t="str">
        <f>IFERROR(INDEX($S$2:$AL$2,MATCH(SMALL(Tableau1[[#This Row],[Colonne19]:[Colonne38]],7),Tableau1[[#This Row],[Colonne19]:[Colonne38]],0)),"")</f>
        <v/>
      </c>
      <c r="AU674" s="10" t="str">
        <f>IFERROR(INDEX($S$2:$AL$2,MATCH(SMALL(Tableau1[[#This Row],[Colonne19]:[Colonne38]],8),Tableau1[[#This Row],[Colonne19]:[Colonne38]],0)),"")</f>
        <v/>
      </c>
      <c r="AV674" s="10" t="str">
        <f>IFERROR(INDEX($S$2:$AL$2,MATCH(SMALL(Tableau1[[#This Row],[Colonne19]:[Colonne38]],9),Tableau1[[#This Row],[Colonne19]:[Colonne38]],0)),"")</f>
        <v/>
      </c>
      <c r="AW674" s="10" t="str">
        <f>IFERROR(INDEX($S$2:$AL$2,MATCH(SMALL(Tableau1[[#This Row],[Colonne19]:[Colonne38]],10),Tableau1[[#This Row],[Colonne19]:[Colonne38]],0)),"")</f>
        <v/>
      </c>
      <c r="AX674" s="10" t="str">
        <f>IFERROR(INDEX($S$2:$AL$2,MATCH(SMALL(Tableau1[[#This Row],[Colonne19]:[Colonne38]],11),Tableau1[[#This Row],[Colonne19]:[Colonne38]],0)),"")</f>
        <v/>
      </c>
      <c r="AY674" s="10" t="str">
        <f>IFERROR(INDEX($S$2:$AL$2,MATCH(SMALL(Tableau1[[#This Row],[Colonne19]:[Colonne38]],12),Tableau1[[#This Row],[Colonne19]:[Colonne38]],0)),"")</f>
        <v/>
      </c>
      <c r="AZ674" s="10" t="str">
        <f>IFERROR(INDEX($S$2:$AL$2,MATCH(SMALL(Tableau1[[#This Row],[Colonne19]:[Colonne38]],13),Tableau1[[#This Row],[Colonne19]:[Colonne38]],0)),"")</f>
        <v/>
      </c>
      <c r="BA674" s="10" t="str">
        <f>IFERROR(INDEX($S$2:$AL$2,MATCH(SMALL(Tableau1[[#This Row],[Colonne19]:[Colonne38]],14),Tableau1[[#This Row],[Colonne19]:[Colonne38]],0)),"")</f>
        <v/>
      </c>
      <c r="BB674" s="10" t="str">
        <f>IFERROR(INDEX($S$2:$AL$2,MATCH(SMALL(Tableau1[[#This Row],[Colonne19]:[Colonne38]],15),Tableau1[[#This Row],[Colonne19]:[Colonne38]],0)),"")</f>
        <v/>
      </c>
      <c r="BC674" s="10" t="str">
        <f>IFERROR(INDEX($S$2:$AL$2,MATCH(SMALL(Tableau1[[#This Row],[Colonne19]:[Colonne38]],16),Tableau1[[#This Row],[Colonne19]:[Colonne38]],0)),"")</f>
        <v/>
      </c>
      <c r="BD674" s="10" t="str">
        <f>IFERROR(INDEX($S$2:$AL$2,MATCH(SMALL(Tableau1[[#This Row],[Colonne19]:[Colonne38]],17),Tableau1[[#This Row],[Colonne19]:[Colonne38]],0)),"")</f>
        <v/>
      </c>
      <c r="BE674" s="10" t="str">
        <f>IFERROR(INDEX($S$2:$AL$2,MATCH(SMALL(Tableau1[[#This Row],[Colonne19]:[Colonne38]],18),Tableau1[[#This Row],[Colonne19]:[Colonne38]],0)),"")</f>
        <v/>
      </c>
      <c r="BF674" s="10" t="str">
        <f>IFERROR(INDEX($S$2:$AL$2,MATCH(SMALL(Tableau1[[#This Row],[Colonne19]:[Colonne38]],19),Tableau1[[#This Row],[Colonne19]:[Colonne38]],0)),"")</f>
        <v/>
      </c>
      <c r="BG674" s="10" t="str">
        <f>IFERROR(INDEX($S$2:$AL$2,MATCH(SMALL(Tableau1[[#This Row],[Colonne19]:[Colonne38]],20),Tableau1[[#This Row],[Colonne19]:[Colonne38]],0)),"")</f>
        <v/>
      </c>
      <c r="BH674" s="11"/>
      <c r="BI674" s="10"/>
      <c r="BJ674" s="10"/>
      <c r="BK674" s="10"/>
      <c r="BL674" s="10"/>
      <c r="BM674" s="10"/>
      <c r="BN674" s="10"/>
      <c r="BO674" s="11"/>
      <c r="BP674" s="10" t="str" cm="1">
        <f t="array" ref="BP674">IFERROR(INDEX($AN674:$BG674,_xlfn.AGGREGATE(15,6,(COLUMN($AN674:$BG674)-COLUMN($AN$8)+1)/NOT(ISNA(MATCH($AN674:$BG674,$FF$1:$FF$6,0))),COLUMN($BV674:BV674))),"")</f>
        <v/>
      </c>
      <c r="BQ674" s="10" t="e" cm="1" vm="1">
        <f t="array" aca="1" ref="BQ674" ca="1">IFERROR(INDEX($AN674:$BG674,_xlfn.AGGREGATE(15,6,(COLUMN($AN674:$BG674)-COLUMN($AN$8)+1)/NOT(ISNA(MATCH($AN674:$BG674,$FF$1:$FF$6,0))),COLUMN($BV674:BW674))),"")</f>
        <v>#VALUE!</v>
      </c>
      <c r="BR674" s="10" t="e" cm="1" vm="2">
        <f t="array" aca="1" ref="BR674" ca="1">IFERROR(INDEX($AN674:$BG674,_xlfn.AGGREGATE(15,6,(COLUMN($AN674:$BG674)-COLUMN($AN$8)+1)/NOT(ISNA(MATCH($AN674:$BG674,$FF$1:$FF$6,0))),COLUMN($BV674:BX674))),"")</f>
        <v>#VALUE!</v>
      </c>
      <c r="BS674" s="10" t="e" cm="1" vm="3">
        <f t="array" aca="1" ref="BS674" ca="1">IFERROR(INDEX($AN674:$BG674,_xlfn.AGGREGATE(15,6,(COLUMN($AN674:$BG674)-COLUMN($AN$8)+1)/NOT(ISNA(MATCH($AN674:$BG674,$FF$1:$FF$6,0))),COLUMN($BV674:BY674))),"")</f>
        <v>#VALUE!</v>
      </c>
      <c r="BT674" s="10" t="e" cm="1" vm="4">
        <f t="array" aca="1" ref="BT674" ca="1">IFERROR(INDEX($AN674:$BG674,_xlfn.AGGREGATE(15,6,(COLUMN($AN674:$BG674)-COLUMN($AN$8)+1)/NOT(ISNA(MATCH($AN674:$BG674,$FF$1:$FF$6,0))),COLUMN($BV674:BZ674))),"")</f>
        <v>#VALUE!</v>
      </c>
      <c r="BU674" s="10" t="e" cm="1" vm="5">
        <f t="array" aca="1" ref="BU674" ca="1">IFERROR(INDEX($AN674:$BG674,_xlfn.AGGREGATE(15,6,(COLUMN($AN674:$BG674)-COLUMN($AN$8)+1)/NOT(ISNA(MATCH($AN674:$BG674,$FF$1:$FF$6,0))),COLUMN($BV674:CA674))),"")</f>
        <v>#VALUE!</v>
      </c>
      <c r="BV674" s="11"/>
      <c r="BW674" s="10" t="str" cm="1">
        <f t="array" ref="BW674">IFERROR(INDEX($BI674:$BN674,_xlfn.AGGREGATE(15,6,(COLUMN($BI674:$BN674)-COLUMN($BI$8)+1)/NOT(ISNA(MATCH($BI674:$BN674,$FF$1:$FF$6,0))),COLUMN($BW674:BW674))),"")</f>
        <v/>
      </c>
      <c r="BX674" s="10" t="e" cm="1" vm="1">
        <f t="array" aca="1" ref="BX674" ca="1">IFERROR(INDEX($BI674:$BN674,_xlfn.AGGREGATE(15,6,(COLUMN($BI674:$BN674)-COLUMN($BI$8)+1)/NOT(ISNA(MATCH($BI674:$BN674,$FF$1:$FF$6,0))),COLUMN($BW674:BX674))),"")</f>
        <v>#VALUE!</v>
      </c>
      <c r="BY674" s="10" t="e" cm="1" vm="2">
        <f t="array" aca="1" ref="BY674" ca="1">IFERROR(INDEX($BI674:$BN674,_xlfn.AGGREGATE(15,6,(COLUMN($BI674:$BN674)-COLUMN($BI$8)+1)/NOT(ISNA(MATCH($BI674:$BN674,$FF$1:$FF$6,0))),COLUMN($BW674:BY674))),"")</f>
        <v>#VALUE!</v>
      </c>
      <c r="BZ674" s="10" t="e" cm="1" vm="3">
        <f t="array" aca="1" ref="BZ674" ca="1">IFERROR(INDEX($BI674:$BN674,_xlfn.AGGREGATE(15,6,(COLUMN($BI674:$BN674)-COLUMN($BI$8)+1)/NOT(ISNA(MATCH($BI674:$BN674,$FF$1:$FF$6,0))),COLUMN($BW674:BZ674))),"")</f>
        <v>#VALUE!</v>
      </c>
      <c r="CA674" s="10" t="e" cm="1" vm="4">
        <f t="array" aca="1" ref="CA674" ca="1">IFERROR(INDEX($BI674:$BN674,_xlfn.AGGREGATE(15,6,(COLUMN($BI674:$BN674)-COLUMN($BI$8)+1)/NOT(ISNA(MATCH($BI674:$BN674,$FF$1:$FF$6,0))),COLUMN($BW674:CA674))),"")</f>
        <v>#VALUE!</v>
      </c>
      <c r="CB674" s="10" t="e" cm="1" vm="5">
        <f t="array" aca="1" ref="CB674" ca="1">IFERROR(INDEX($BI674:$BN674,_xlfn.AGGREGATE(15,6,(COLUMN($BI674:$BN674)-COLUMN($BI$8)+1)/NOT(ISNA(MATCH($BI674:$BN674,$FF$1:$FF$6,0))),COLUMN($BW674:CB674))),"")</f>
        <v>#VALUE!</v>
      </c>
      <c r="CC674" s="11"/>
      <c r="CD674" s="10"/>
      <c r="CE674" s="10"/>
      <c r="CF674" s="10"/>
      <c r="CG674" s="10"/>
      <c r="CH674" s="10"/>
      <c r="CI674" s="11"/>
      <c r="CJ674" s="10" cm="1">
        <f t="array" ref="CJ674">SUM(COUNTIF(CD674:CF674,$DH$3:$DM$3))</f>
        <v>0</v>
      </c>
      <c r="CK674" s="10" cm="1">
        <f t="array" ref="CK674">SUM(COUNTIF(CD674:CF674,$DH$2:$DL$2))</f>
        <v>0</v>
      </c>
      <c r="CL674" s="10" cm="1">
        <f t="array" ref="CL674">SUM(COUNTIF(CD674:CF674,$DM$2:$DQ$2))</f>
        <v>0</v>
      </c>
      <c r="CM674" s="11"/>
      <c r="CN674" s="10"/>
      <c r="CO674" s="10"/>
      <c r="CP674" s="11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  <c r="DD674" s="10"/>
      <c r="DE674" s="10"/>
      <c r="DF674" s="10"/>
      <c r="DG674" s="11"/>
      <c r="DH674" s="10"/>
      <c r="DI674" s="10"/>
      <c r="DJ674" s="10"/>
      <c r="DK674" s="10"/>
      <c r="DL674" s="10"/>
      <c r="DM674" s="10"/>
      <c r="DN674" s="10"/>
      <c r="DO674" s="10"/>
      <c r="DP674" s="10"/>
      <c r="DQ674" s="10"/>
      <c r="DR674" s="10"/>
      <c r="DS674" s="10"/>
      <c r="DT674" s="10"/>
      <c r="DU674" s="10"/>
      <c r="DV674" s="10"/>
      <c r="DW674" s="10"/>
      <c r="DX674" s="10"/>
      <c r="DY674" s="10"/>
      <c r="DZ674" s="10"/>
      <c r="EA674" s="10"/>
      <c r="EB674" s="17" t="s">
        <v>42</v>
      </c>
      <c r="EC674" s="11"/>
      <c r="ED674" s="10">
        <f>Tableau1[[#This Row],[Colonne75]]</f>
        <v>0</v>
      </c>
      <c r="EE674" s="10"/>
      <c r="EF674" s="10">
        <f ca="1">OFFSET(Tableau1[[#This Row],[Colonne19]],0,Tableau1[[#This Row],[Colonne126]]-1)</f>
        <v>0</v>
      </c>
      <c r="EG674" s="11"/>
      <c r="EH674" s="10">
        <f>Tableau1[[#This Row],[Colonne76]]</f>
        <v>0</v>
      </c>
      <c r="EI674" s="10"/>
      <c r="EJ674" s="10">
        <f ca="1">OFFSET(Tableau1[[#This Row],[Colonne19]],0,Tableau1[[#This Row],[Colonne130]]-1)</f>
        <v>0</v>
      </c>
      <c r="EK674" s="11"/>
      <c r="EL674" s="10">
        <f>Tableau1[[#This Row],[Colonne77]]</f>
        <v>0</v>
      </c>
      <c r="EM674" s="10"/>
      <c r="EN674" s="10">
        <f ca="1">OFFSET(Tableau1[[#This Row],[Colonne19]],0,Tableau1[[#This Row],[Colonne134]]-1)</f>
        <v>0</v>
      </c>
      <c r="EO674" s="11"/>
      <c r="EP674" s="10">
        <f>Tableau1[[#This Row],[Colonne78]]</f>
        <v>0</v>
      </c>
      <c r="EQ674" s="10"/>
      <c r="ER674" s="10">
        <f ca="1">OFFSET(Tableau1[[#This Row],[Colonne19]],0,Tableau1[[#This Row],[Colonne138]]-1)</f>
        <v>0</v>
      </c>
      <c r="ES674" s="11"/>
      <c r="ET674" s="10">
        <f>Tableau1[[#This Row],[Colonne79]]</f>
        <v>0</v>
      </c>
      <c r="EU674" s="10"/>
      <c r="EV674" s="10">
        <f ca="1">OFFSET(Tableau1[[#This Row],[Colonne19]],0,Tableau1[[#This Row],[Colonne142]]-1)</f>
        <v>0</v>
      </c>
      <c r="EW674" s="11"/>
      <c r="EX674" s="10">
        <f t="shared" ca="1" si="66"/>
        <v>0</v>
      </c>
      <c r="EY674" s="10">
        <f t="shared" ca="1" si="67"/>
        <v>0</v>
      </c>
      <c r="EZ674" s="10">
        <f t="shared" ca="1" si="68"/>
        <v>0</v>
      </c>
      <c r="FA674" s="10">
        <f t="shared" ca="1" si="63"/>
        <v>0</v>
      </c>
      <c r="FB674" s="10">
        <f t="shared" ca="1" si="64"/>
        <v>0</v>
      </c>
      <c r="FC674" s="10">
        <f t="shared" ca="1" si="65"/>
        <v>0</v>
      </c>
      <c r="FD674" s="11"/>
    </row>
    <row r="675" spans="1:160" x14ac:dyDescent="0.2">
      <c r="A675" s="25"/>
      <c r="B675" s="10"/>
      <c r="C675" s="13"/>
      <c r="D675" s="26"/>
      <c r="E675" s="10"/>
      <c r="F675" s="10"/>
      <c r="G675" s="10"/>
      <c r="H675" s="10"/>
      <c r="I675" s="10"/>
      <c r="J675" s="24"/>
      <c r="K675" s="13"/>
      <c r="L675" s="10"/>
      <c r="M675" s="13"/>
      <c r="N675" s="13"/>
      <c r="O675" s="33" t="e">
        <f>Tableau1[[#This Row],[Colonne14]]/Tableau1[[#This Row],[Colonne13]]</f>
        <v>#DIV/0!</v>
      </c>
      <c r="P675" s="57"/>
      <c r="Q675" s="59" t="e" cm="1">
        <f t="array" ref="Q675">SUM(Tableau1[[#This Row],[Colonne19]:[Colonne38]]/Tableau1[[#This Row],[Colonne11]])</f>
        <v>#DIV/0!</v>
      </c>
      <c r="R675" s="11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1"/>
      <c r="AN675" s="10" t="str" cm="1">
        <f t="array" ref="AN675">IFERROR(INDEX($S$2:$AL$2,MATCH(SMALL(Tableau1[[#This Row],[Colonne19]:[Colonne38]],1),Tableau1[[#This Row],[Colonne19]:[Colonne38]],0)),"")</f>
        <v/>
      </c>
      <c r="AO675" s="10" t="str">
        <f>IFERROR(INDEX($S$2:$AL$2,MATCH(SMALL(Tableau1[[#This Row],[Colonne19]:[Colonne38]],2),Tableau1[[#This Row],[Colonne19]:[Colonne38]],0)),"")</f>
        <v/>
      </c>
      <c r="AP675" s="10" t="str">
        <f>IFERROR(INDEX($S$2:$AL$2,MATCH(SMALL(Tableau1[[#This Row],[Colonne19]:[Colonne38]],3),Tableau1[[#This Row],[Colonne19]:[Colonne38]],0)),"")</f>
        <v/>
      </c>
      <c r="AQ675" s="10" t="str">
        <f>IFERROR(INDEX($S$2:$AL$2,MATCH(SMALL(Tableau1[[#This Row],[Colonne19]:[Colonne38]],4),Tableau1[[#This Row],[Colonne19]:[Colonne38]],0)),"")</f>
        <v/>
      </c>
      <c r="AR675" s="10" t="str">
        <f>IFERROR(INDEX($S$2:$AL$2,MATCH(SMALL(Tableau1[[#This Row],[Colonne19]:[Colonne38]],5),Tableau1[[#This Row],[Colonne19]:[Colonne38]],0)),"")</f>
        <v/>
      </c>
      <c r="AS675" s="10" t="str">
        <f>IFERROR(INDEX($S$2:$AL$2,MATCH(SMALL(Tableau1[[#This Row],[Colonne19]:[Colonne38]],6),Tableau1[[#This Row],[Colonne19]:[Colonne38]],0)),"")</f>
        <v/>
      </c>
      <c r="AT675" s="10" t="str">
        <f>IFERROR(INDEX($S$2:$AL$2,MATCH(SMALL(Tableau1[[#This Row],[Colonne19]:[Colonne38]],7),Tableau1[[#This Row],[Colonne19]:[Colonne38]],0)),"")</f>
        <v/>
      </c>
      <c r="AU675" s="10" t="str">
        <f>IFERROR(INDEX($S$2:$AL$2,MATCH(SMALL(Tableau1[[#This Row],[Colonne19]:[Colonne38]],8),Tableau1[[#This Row],[Colonne19]:[Colonne38]],0)),"")</f>
        <v/>
      </c>
      <c r="AV675" s="10" t="str">
        <f>IFERROR(INDEX($S$2:$AL$2,MATCH(SMALL(Tableau1[[#This Row],[Colonne19]:[Colonne38]],9),Tableau1[[#This Row],[Colonne19]:[Colonne38]],0)),"")</f>
        <v/>
      </c>
      <c r="AW675" s="10" t="str">
        <f>IFERROR(INDEX($S$2:$AL$2,MATCH(SMALL(Tableau1[[#This Row],[Colonne19]:[Colonne38]],10),Tableau1[[#This Row],[Colonne19]:[Colonne38]],0)),"")</f>
        <v/>
      </c>
      <c r="AX675" s="10" t="str">
        <f>IFERROR(INDEX($S$2:$AL$2,MATCH(SMALL(Tableau1[[#This Row],[Colonne19]:[Colonne38]],11),Tableau1[[#This Row],[Colonne19]:[Colonne38]],0)),"")</f>
        <v/>
      </c>
      <c r="AY675" s="10" t="str">
        <f>IFERROR(INDEX($S$2:$AL$2,MATCH(SMALL(Tableau1[[#This Row],[Colonne19]:[Colonne38]],12),Tableau1[[#This Row],[Colonne19]:[Colonne38]],0)),"")</f>
        <v/>
      </c>
      <c r="AZ675" s="10" t="str">
        <f>IFERROR(INDEX($S$2:$AL$2,MATCH(SMALL(Tableau1[[#This Row],[Colonne19]:[Colonne38]],13),Tableau1[[#This Row],[Colonne19]:[Colonne38]],0)),"")</f>
        <v/>
      </c>
      <c r="BA675" s="10" t="str">
        <f>IFERROR(INDEX($S$2:$AL$2,MATCH(SMALL(Tableau1[[#This Row],[Colonne19]:[Colonne38]],14),Tableau1[[#This Row],[Colonne19]:[Colonne38]],0)),"")</f>
        <v/>
      </c>
      <c r="BB675" s="10" t="str">
        <f>IFERROR(INDEX($S$2:$AL$2,MATCH(SMALL(Tableau1[[#This Row],[Colonne19]:[Colonne38]],15),Tableau1[[#This Row],[Colonne19]:[Colonne38]],0)),"")</f>
        <v/>
      </c>
      <c r="BC675" s="10" t="str">
        <f>IFERROR(INDEX($S$2:$AL$2,MATCH(SMALL(Tableau1[[#This Row],[Colonne19]:[Colonne38]],16),Tableau1[[#This Row],[Colonne19]:[Colonne38]],0)),"")</f>
        <v/>
      </c>
      <c r="BD675" s="10" t="str">
        <f>IFERROR(INDEX($S$2:$AL$2,MATCH(SMALL(Tableau1[[#This Row],[Colonne19]:[Colonne38]],17),Tableau1[[#This Row],[Colonne19]:[Colonne38]],0)),"")</f>
        <v/>
      </c>
      <c r="BE675" s="10" t="str">
        <f>IFERROR(INDEX($S$2:$AL$2,MATCH(SMALL(Tableau1[[#This Row],[Colonne19]:[Colonne38]],18),Tableau1[[#This Row],[Colonne19]:[Colonne38]],0)),"")</f>
        <v/>
      </c>
      <c r="BF675" s="10" t="str">
        <f>IFERROR(INDEX($S$2:$AL$2,MATCH(SMALL(Tableau1[[#This Row],[Colonne19]:[Colonne38]],19),Tableau1[[#This Row],[Colonne19]:[Colonne38]],0)),"")</f>
        <v/>
      </c>
      <c r="BG675" s="10" t="str">
        <f>IFERROR(INDEX($S$2:$AL$2,MATCH(SMALL(Tableau1[[#This Row],[Colonne19]:[Colonne38]],20),Tableau1[[#This Row],[Colonne19]:[Colonne38]],0)),"")</f>
        <v/>
      </c>
      <c r="BH675" s="11"/>
      <c r="BI675" s="10"/>
      <c r="BJ675" s="10"/>
      <c r="BK675" s="10"/>
      <c r="BL675" s="10"/>
      <c r="BM675" s="10"/>
      <c r="BN675" s="10"/>
      <c r="BO675" s="11"/>
      <c r="BP675" s="10" t="str" cm="1">
        <f t="array" ref="BP675">IFERROR(INDEX($AN675:$BG675,_xlfn.AGGREGATE(15,6,(COLUMN($AN675:$BG675)-COLUMN($AN$8)+1)/NOT(ISNA(MATCH($AN675:$BG675,$FF$1:$FF$6,0))),COLUMN($BV675:BV675))),"")</f>
        <v/>
      </c>
      <c r="BQ675" s="10" t="e" cm="1" vm="1">
        <f t="array" aca="1" ref="BQ675" ca="1">IFERROR(INDEX($AN675:$BG675,_xlfn.AGGREGATE(15,6,(COLUMN($AN675:$BG675)-COLUMN($AN$8)+1)/NOT(ISNA(MATCH($AN675:$BG675,$FF$1:$FF$6,0))),COLUMN($BV675:BW675))),"")</f>
        <v>#VALUE!</v>
      </c>
      <c r="BR675" s="10" t="e" cm="1" vm="2">
        <f t="array" aca="1" ref="BR675" ca="1">IFERROR(INDEX($AN675:$BG675,_xlfn.AGGREGATE(15,6,(COLUMN($AN675:$BG675)-COLUMN($AN$8)+1)/NOT(ISNA(MATCH($AN675:$BG675,$FF$1:$FF$6,0))),COLUMN($BV675:BX675))),"")</f>
        <v>#VALUE!</v>
      </c>
      <c r="BS675" s="10" t="e" cm="1" vm="3">
        <f t="array" aca="1" ref="BS675" ca="1">IFERROR(INDEX($AN675:$BG675,_xlfn.AGGREGATE(15,6,(COLUMN($AN675:$BG675)-COLUMN($AN$8)+1)/NOT(ISNA(MATCH($AN675:$BG675,$FF$1:$FF$6,0))),COLUMN($BV675:BY675))),"")</f>
        <v>#VALUE!</v>
      </c>
      <c r="BT675" s="10" t="e" cm="1" vm="4">
        <f t="array" aca="1" ref="BT675" ca="1">IFERROR(INDEX($AN675:$BG675,_xlfn.AGGREGATE(15,6,(COLUMN($AN675:$BG675)-COLUMN($AN$8)+1)/NOT(ISNA(MATCH($AN675:$BG675,$FF$1:$FF$6,0))),COLUMN($BV675:BZ675))),"")</f>
        <v>#VALUE!</v>
      </c>
      <c r="BU675" s="10" t="e" cm="1" vm="5">
        <f t="array" aca="1" ref="BU675" ca="1">IFERROR(INDEX($AN675:$BG675,_xlfn.AGGREGATE(15,6,(COLUMN($AN675:$BG675)-COLUMN($AN$8)+1)/NOT(ISNA(MATCH($AN675:$BG675,$FF$1:$FF$6,0))),COLUMN($BV675:CA675))),"")</f>
        <v>#VALUE!</v>
      </c>
      <c r="BV675" s="11"/>
      <c r="BW675" s="10" t="str" cm="1">
        <f t="array" ref="BW675">IFERROR(INDEX($BI675:$BN675,_xlfn.AGGREGATE(15,6,(COLUMN($BI675:$BN675)-COLUMN($BI$8)+1)/NOT(ISNA(MATCH($BI675:$BN675,$FF$1:$FF$6,0))),COLUMN($BW675:BW675))),"")</f>
        <v/>
      </c>
      <c r="BX675" s="10" t="e" cm="1" vm="1">
        <f t="array" aca="1" ref="BX675" ca="1">IFERROR(INDEX($BI675:$BN675,_xlfn.AGGREGATE(15,6,(COLUMN($BI675:$BN675)-COLUMN($BI$8)+1)/NOT(ISNA(MATCH($BI675:$BN675,$FF$1:$FF$6,0))),COLUMN($BW675:BX675))),"")</f>
        <v>#VALUE!</v>
      </c>
      <c r="BY675" s="10" t="e" cm="1" vm="2">
        <f t="array" aca="1" ref="BY675" ca="1">IFERROR(INDEX($BI675:$BN675,_xlfn.AGGREGATE(15,6,(COLUMN($BI675:$BN675)-COLUMN($BI$8)+1)/NOT(ISNA(MATCH($BI675:$BN675,$FF$1:$FF$6,0))),COLUMN($BW675:BY675))),"")</f>
        <v>#VALUE!</v>
      </c>
      <c r="BZ675" s="10" t="e" cm="1" vm="3">
        <f t="array" aca="1" ref="BZ675" ca="1">IFERROR(INDEX($BI675:$BN675,_xlfn.AGGREGATE(15,6,(COLUMN($BI675:$BN675)-COLUMN($BI$8)+1)/NOT(ISNA(MATCH($BI675:$BN675,$FF$1:$FF$6,0))),COLUMN($BW675:BZ675))),"")</f>
        <v>#VALUE!</v>
      </c>
      <c r="CA675" s="10" t="e" cm="1" vm="4">
        <f t="array" aca="1" ref="CA675" ca="1">IFERROR(INDEX($BI675:$BN675,_xlfn.AGGREGATE(15,6,(COLUMN($BI675:$BN675)-COLUMN($BI$8)+1)/NOT(ISNA(MATCH($BI675:$BN675,$FF$1:$FF$6,0))),COLUMN($BW675:CA675))),"")</f>
        <v>#VALUE!</v>
      </c>
      <c r="CB675" s="10" t="e" cm="1" vm="5">
        <f t="array" aca="1" ref="CB675" ca="1">IFERROR(INDEX($BI675:$BN675,_xlfn.AGGREGATE(15,6,(COLUMN($BI675:$BN675)-COLUMN($BI$8)+1)/NOT(ISNA(MATCH($BI675:$BN675,$FF$1:$FF$6,0))),COLUMN($BW675:CB675))),"")</f>
        <v>#VALUE!</v>
      </c>
      <c r="CC675" s="11"/>
      <c r="CD675" s="10"/>
      <c r="CE675" s="10"/>
      <c r="CF675" s="10"/>
      <c r="CG675" s="10"/>
      <c r="CH675" s="10"/>
      <c r="CI675" s="11"/>
      <c r="CJ675" s="10" cm="1">
        <f t="array" ref="CJ675">SUM(COUNTIF(CD675:CF675,$DH$3:$DM$3))</f>
        <v>0</v>
      </c>
      <c r="CK675" s="10" cm="1">
        <f t="array" ref="CK675">SUM(COUNTIF(CD675:CF675,$DH$2:$DL$2))</f>
        <v>0</v>
      </c>
      <c r="CL675" s="10" cm="1">
        <f t="array" ref="CL675">SUM(COUNTIF(CD675:CF675,$DM$2:$DQ$2))</f>
        <v>0</v>
      </c>
      <c r="CM675" s="11"/>
      <c r="CN675" s="10"/>
      <c r="CO675" s="10"/>
      <c r="CP675" s="11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  <c r="DD675" s="10"/>
      <c r="DE675" s="10"/>
      <c r="DF675" s="10"/>
      <c r="DG675" s="11"/>
      <c r="DH675" s="10"/>
      <c r="DI675" s="10"/>
      <c r="DJ675" s="10"/>
      <c r="DK675" s="10"/>
      <c r="DL675" s="10"/>
      <c r="DM675" s="10"/>
      <c r="DN675" s="10"/>
      <c r="DO675" s="10"/>
      <c r="DP675" s="10"/>
      <c r="DQ675" s="10"/>
      <c r="DR675" s="10"/>
      <c r="DS675" s="10"/>
      <c r="DT675" s="10"/>
      <c r="DU675" s="10"/>
      <c r="DV675" s="10"/>
      <c r="DW675" s="10"/>
      <c r="DX675" s="10"/>
      <c r="DY675" s="10"/>
      <c r="DZ675" s="10"/>
      <c r="EA675" s="10"/>
      <c r="EB675" s="17" t="s">
        <v>42</v>
      </c>
      <c r="EC675" s="11"/>
      <c r="ED675" s="10">
        <f>Tableau1[[#This Row],[Colonne75]]</f>
        <v>0</v>
      </c>
      <c r="EE675" s="10"/>
      <c r="EF675" s="10">
        <f ca="1">OFFSET(Tableau1[[#This Row],[Colonne19]],0,Tableau1[[#This Row],[Colonne126]]-1)</f>
        <v>0</v>
      </c>
      <c r="EG675" s="11"/>
      <c r="EH675" s="10">
        <f>Tableau1[[#This Row],[Colonne76]]</f>
        <v>0</v>
      </c>
      <c r="EI675" s="10"/>
      <c r="EJ675" s="10">
        <f ca="1">OFFSET(Tableau1[[#This Row],[Colonne19]],0,Tableau1[[#This Row],[Colonne130]]-1)</f>
        <v>0</v>
      </c>
      <c r="EK675" s="11"/>
      <c r="EL675" s="10">
        <f>Tableau1[[#This Row],[Colonne77]]</f>
        <v>0</v>
      </c>
      <c r="EM675" s="10"/>
      <c r="EN675" s="10">
        <f ca="1">OFFSET(Tableau1[[#This Row],[Colonne19]],0,Tableau1[[#This Row],[Colonne134]]-1)</f>
        <v>0</v>
      </c>
      <c r="EO675" s="11"/>
      <c r="EP675" s="10">
        <f>Tableau1[[#This Row],[Colonne78]]</f>
        <v>0</v>
      </c>
      <c r="EQ675" s="10"/>
      <c r="ER675" s="10">
        <f ca="1">OFFSET(Tableau1[[#This Row],[Colonne19]],0,Tableau1[[#This Row],[Colonne138]]-1)</f>
        <v>0</v>
      </c>
      <c r="ES675" s="11"/>
      <c r="ET675" s="10">
        <f>Tableau1[[#This Row],[Colonne79]]</f>
        <v>0</v>
      </c>
      <c r="EU675" s="10"/>
      <c r="EV675" s="10">
        <f ca="1">OFFSET(Tableau1[[#This Row],[Colonne19]],0,Tableau1[[#This Row],[Colonne142]]-1)</f>
        <v>0</v>
      </c>
      <c r="EW675" s="11"/>
      <c r="EX675" s="10">
        <f t="shared" ca="1" si="66"/>
        <v>0</v>
      </c>
      <c r="EY675" s="10">
        <f t="shared" ca="1" si="67"/>
        <v>0</v>
      </c>
      <c r="EZ675" s="10">
        <f t="shared" ca="1" si="68"/>
        <v>0</v>
      </c>
      <c r="FA675" s="10">
        <f t="shared" ca="1" si="63"/>
        <v>0</v>
      </c>
      <c r="FB675" s="10">
        <f t="shared" ca="1" si="64"/>
        <v>0</v>
      </c>
      <c r="FC675" s="10">
        <f t="shared" ca="1" si="65"/>
        <v>0</v>
      </c>
      <c r="FD675" s="11"/>
    </row>
    <row r="676" spans="1:160" x14ac:dyDescent="0.2">
      <c r="A676" s="25"/>
      <c r="B676" s="10"/>
      <c r="C676" s="13"/>
      <c r="D676" s="26"/>
      <c r="E676" s="10"/>
      <c r="F676" s="10"/>
      <c r="G676" s="10"/>
      <c r="H676" s="10"/>
      <c r="I676" s="10"/>
      <c r="J676" s="24"/>
      <c r="K676" s="13"/>
      <c r="L676" s="10"/>
      <c r="M676" s="13"/>
      <c r="N676" s="13"/>
      <c r="O676" s="33" t="e">
        <f>Tableau1[[#This Row],[Colonne14]]/Tableau1[[#This Row],[Colonne13]]</f>
        <v>#DIV/0!</v>
      </c>
      <c r="P676" s="57"/>
      <c r="Q676" s="59" t="e" cm="1">
        <f t="array" ref="Q676">SUM(Tableau1[[#This Row],[Colonne19]:[Colonne38]]/Tableau1[[#This Row],[Colonne11]])</f>
        <v>#DIV/0!</v>
      </c>
      <c r="R676" s="11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1"/>
      <c r="AN676" s="10" t="str" cm="1">
        <f t="array" ref="AN676">IFERROR(INDEX($S$2:$AL$2,MATCH(SMALL(Tableau1[[#This Row],[Colonne19]:[Colonne38]],1),Tableau1[[#This Row],[Colonne19]:[Colonne38]],0)),"")</f>
        <v/>
      </c>
      <c r="AO676" s="10" t="str">
        <f>IFERROR(INDEX($S$2:$AL$2,MATCH(SMALL(Tableau1[[#This Row],[Colonne19]:[Colonne38]],2),Tableau1[[#This Row],[Colonne19]:[Colonne38]],0)),"")</f>
        <v/>
      </c>
      <c r="AP676" s="10" t="str">
        <f>IFERROR(INDEX($S$2:$AL$2,MATCH(SMALL(Tableau1[[#This Row],[Colonne19]:[Colonne38]],3),Tableau1[[#This Row],[Colonne19]:[Colonne38]],0)),"")</f>
        <v/>
      </c>
      <c r="AQ676" s="10" t="str">
        <f>IFERROR(INDEX($S$2:$AL$2,MATCH(SMALL(Tableau1[[#This Row],[Colonne19]:[Colonne38]],4),Tableau1[[#This Row],[Colonne19]:[Colonne38]],0)),"")</f>
        <v/>
      </c>
      <c r="AR676" s="10" t="str">
        <f>IFERROR(INDEX($S$2:$AL$2,MATCH(SMALL(Tableau1[[#This Row],[Colonne19]:[Colonne38]],5),Tableau1[[#This Row],[Colonne19]:[Colonne38]],0)),"")</f>
        <v/>
      </c>
      <c r="AS676" s="10" t="str">
        <f>IFERROR(INDEX($S$2:$AL$2,MATCH(SMALL(Tableau1[[#This Row],[Colonne19]:[Colonne38]],6),Tableau1[[#This Row],[Colonne19]:[Colonne38]],0)),"")</f>
        <v/>
      </c>
      <c r="AT676" s="10" t="str">
        <f>IFERROR(INDEX($S$2:$AL$2,MATCH(SMALL(Tableau1[[#This Row],[Colonne19]:[Colonne38]],7),Tableau1[[#This Row],[Colonne19]:[Colonne38]],0)),"")</f>
        <v/>
      </c>
      <c r="AU676" s="10" t="str">
        <f>IFERROR(INDEX($S$2:$AL$2,MATCH(SMALL(Tableau1[[#This Row],[Colonne19]:[Colonne38]],8),Tableau1[[#This Row],[Colonne19]:[Colonne38]],0)),"")</f>
        <v/>
      </c>
      <c r="AV676" s="10" t="str">
        <f>IFERROR(INDEX($S$2:$AL$2,MATCH(SMALL(Tableau1[[#This Row],[Colonne19]:[Colonne38]],9),Tableau1[[#This Row],[Colonne19]:[Colonne38]],0)),"")</f>
        <v/>
      </c>
      <c r="AW676" s="10" t="str">
        <f>IFERROR(INDEX($S$2:$AL$2,MATCH(SMALL(Tableau1[[#This Row],[Colonne19]:[Colonne38]],10),Tableau1[[#This Row],[Colonne19]:[Colonne38]],0)),"")</f>
        <v/>
      </c>
      <c r="AX676" s="10" t="str">
        <f>IFERROR(INDEX($S$2:$AL$2,MATCH(SMALL(Tableau1[[#This Row],[Colonne19]:[Colonne38]],11),Tableau1[[#This Row],[Colonne19]:[Colonne38]],0)),"")</f>
        <v/>
      </c>
      <c r="AY676" s="10" t="str">
        <f>IFERROR(INDEX($S$2:$AL$2,MATCH(SMALL(Tableau1[[#This Row],[Colonne19]:[Colonne38]],12),Tableau1[[#This Row],[Colonne19]:[Colonne38]],0)),"")</f>
        <v/>
      </c>
      <c r="AZ676" s="10" t="str">
        <f>IFERROR(INDEX($S$2:$AL$2,MATCH(SMALL(Tableau1[[#This Row],[Colonne19]:[Colonne38]],13),Tableau1[[#This Row],[Colonne19]:[Colonne38]],0)),"")</f>
        <v/>
      </c>
      <c r="BA676" s="10" t="str">
        <f>IFERROR(INDEX($S$2:$AL$2,MATCH(SMALL(Tableau1[[#This Row],[Colonne19]:[Colonne38]],14),Tableau1[[#This Row],[Colonne19]:[Colonne38]],0)),"")</f>
        <v/>
      </c>
      <c r="BB676" s="10" t="str">
        <f>IFERROR(INDEX($S$2:$AL$2,MATCH(SMALL(Tableau1[[#This Row],[Colonne19]:[Colonne38]],15),Tableau1[[#This Row],[Colonne19]:[Colonne38]],0)),"")</f>
        <v/>
      </c>
      <c r="BC676" s="10" t="str">
        <f>IFERROR(INDEX($S$2:$AL$2,MATCH(SMALL(Tableau1[[#This Row],[Colonne19]:[Colonne38]],16),Tableau1[[#This Row],[Colonne19]:[Colonne38]],0)),"")</f>
        <v/>
      </c>
      <c r="BD676" s="10" t="str">
        <f>IFERROR(INDEX($S$2:$AL$2,MATCH(SMALL(Tableau1[[#This Row],[Colonne19]:[Colonne38]],17),Tableau1[[#This Row],[Colonne19]:[Colonne38]],0)),"")</f>
        <v/>
      </c>
      <c r="BE676" s="10" t="str">
        <f>IFERROR(INDEX($S$2:$AL$2,MATCH(SMALL(Tableau1[[#This Row],[Colonne19]:[Colonne38]],18),Tableau1[[#This Row],[Colonne19]:[Colonne38]],0)),"")</f>
        <v/>
      </c>
      <c r="BF676" s="10" t="str">
        <f>IFERROR(INDEX($S$2:$AL$2,MATCH(SMALL(Tableau1[[#This Row],[Colonne19]:[Colonne38]],19),Tableau1[[#This Row],[Colonne19]:[Colonne38]],0)),"")</f>
        <v/>
      </c>
      <c r="BG676" s="10" t="str">
        <f>IFERROR(INDEX($S$2:$AL$2,MATCH(SMALL(Tableau1[[#This Row],[Colonne19]:[Colonne38]],20),Tableau1[[#This Row],[Colonne19]:[Colonne38]],0)),"")</f>
        <v/>
      </c>
      <c r="BH676" s="11"/>
      <c r="BI676" s="10"/>
      <c r="BJ676" s="10"/>
      <c r="BK676" s="10"/>
      <c r="BL676" s="10"/>
      <c r="BM676" s="10"/>
      <c r="BN676" s="10"/>
      <c r="BO676" s="11"/>
      <c r="BP676" s="10" t="str" cm="1">
        <f t="array" ref="BP676">IFERROR(INDEX($AN676:$BG676,_xlfn.AGGREGATE(15,6,(COLUMN($AN676:$BG676)-COLUMN($AN$8)+1)/NOT(ISNA(MATCH($AN676:$BG676,$FF$1:$FF$6,0))),COLUMN($BV676:BV676))),"")</f>
        <v/>
      </c>
      <c r="BQ676" s="10" t="e" cm="1" vm="1">
        <f t="array" aca="1" ref="BQ676" ca="1">IFERROR(INDEX($AN676:$BG676,_xlfn.AGGREGATE(15,6,(COLUMN($AN676:$BG676)-COLUMN($AN$8)+1)/NOT(ISNA(MATCH($AN676:$BG676,$FF$1:$FF$6,0))),COLUMN($BV676:BW676))),"")</f>
        <v>#VALUE!</v>
      </c>
      <c r="BR676" s="10" t="e" cm="1" vm="2">
        <f t="array" aca="1" ref="BR676" ca="1">IFERROR(INDEX($AN676:$BG676,_xlfn.AGGREGATE(15,6,(COLUMN($AN676:$BG676)-COLUMN($AN$8)+1)/NOT(ISNA(MATCH($AN676:$BG676,$FF$1:$FF$6,0))),COLUMN($BV676:BX676))),"")</f>
        <v>#VALUE!</v>
      </c>
      <c r="BS676" s="10" t="e" cm="1" vm="3">
        <f t="array" aca="1" ref="BS676" ca="1">IFERROR(INDEX($AN676:$BG676,_xlfn.AGGREGATE(15,6,(COLUMN($AN676:$BG676)-COLUMN($AN$8)+1)/NOT(ISNA(MATCH($AN676:$BG676,$FF$1:$FF$6,0))),COLUMN($BV676:BY676))),"")</f>
        <v>#VALUE!</v>
      </c>
      <c r="BT676" s="10" t="e" cm="1" vm="4">
        <f t="array" aca="1" ref="BT676" ca="1">IFERROR(INDEX($AN676:$BG676,_xlfn.AGGREGATE(15,6,(COLUMN($AN676:$BG676)-COLUMN($AN$8)+1)/NOT(ISNA(MATCH($AN676:$BG676,$FF$1:$FF$6,0))),COLUMN($BV676:BZ676))),"")</f>
        <v>#VALUE!</v>
      </c>
      <c r="BU676" s="10" t="e" cm="1" vm="5">
        <f t="array" aca="1" ref="BU676" ca="1">IFERROR(INDEX($AN676:$BG676,_xlfn.AGGREGATE(15,6,(COLUMN($AN676:$BG676)-COLUMN($AN$8)+1)/NOT(ISNA(MATCH($AN676:$BG676,$FF$1:$FF$6,0))),COLUMN($BV676:CA676))),"")</f>
        <v>#VALUE!</v>
      </c>
      <c r="BV676" s="11"/>
      <c r="BW676" s="10" t="str" cm="1">
        <f t="array" ref="BW676">IFERROR(INDEX($BI676:$BN676,_xlfn.AGGREGATE(15,6,(COLUMN($BI676:$BN676)-COLUMN($BI$8)+1)/NOT(ISNA(MATCH($BI676:$BN676,$FF$1:$FF$6,0))),COLUMN($BW676:BW676))),"")</f>
        <v/>
      </c>
      <c r="BX676" s="10" t="e" cm="1" vm="1">
        <f t="array" aca="1" ref="BX676" ca="1">IFERROR(INDEX($BI676:$BN676,_xlfn.AGGREGATE(15,6,(COLUMN($BI676:$BN676)-COLUMN($BI$8)+1)/NOT(ISNA(MATCH($BI676:$BN676,$FF$1:$FF$6,0))),COLUMN($BW676:BX676))),"")</f>
        <v>#VALUE!</v>
      </c>
      <c r="BY676" s="10" t="e" cm="1" vm="2">
        <f t="array" aca="1" ref="BY676" ca="1">IFERROR(INDEX($BI676:$BN676,_xlfn.AGGREGATE(15,6,(COLUMN($BI676:$BN676)-COLUMN($BI$8)+1)/NOT(ISNA(MATCH($BI676:$BN676,$FF$1:$FF$6,0))),COLUMN($BW676:BY676))),"")</f>
        <v>#VALUE!</v>
      </c>
      <c r="BZ676" s="10" t="e" cm="1" vm="3">
        <f t="array" aca="1" ref="BZ676" ca="1">IFERROR(INDEX($BI676:$BN676,_xlfn.AGGREGATE(15,6,(COLUMN($BI676:$BN676)-COLUMN($BI$8)+1)/NOT(ISNA(MATCH($BI676:$BN676,$FF$1:$FF$6,0))),COLUMN($BW676:BZ676))),"")</f>
        <v>#VALUE!</v>
      </c>
      <c r="CA676" s="10" t="e" cm="1" vm="4">
        <f t="array" aca="1" ref="CA676" ca="1">IFERROR(INDEX($BI676:$BN676,_xlfn.AGGREGATE(15,6,(COLUMN($BI676:$BN676)-COLUMN($BI$8)+1)/NOT(ISNA(MATCH($BI676:$BN676,$FF$1:$FF$6,0))),COLUMN($BW676:CA676))),"")</f>
        <v>#VALUE!</v>
      </c>
      <c r="CB676" s="10" t="e" cm="1" vm="5">
        <f t="array" aca="1" ref="CB676" ca="1">IFERROR(INDEX($BI676:$BN676,_xlfn.AGGREGATE(15,6,(COLUMN($BI676:$BN676)-COLUMN($BI$8)+1)/NOT(ISNA(MATCH($BI676:$BN676,$FF$1:$FF$6,0))),COLUMN($BW676:CB676))),"")</f>
        <v>#VALUE!</v>
      </c>
      <c r="CC676" s="11"/>
      <c r="CD676" s="10"/>
      <c r="CE676" s="10"/>
      <c r="CF676" s="10"/>
      <c r="CG676" s="10"/>
      <c r="CH676" s="10"/>
      <c r="CI676" s="11"/>
      <c r="CJ676" s="10" cm="1">
        <f t="array" ref="CJ676">SUM(COUNTIF(CD676:CF676,$DH$3:$DM$3))</f>
        <v>0</v>
      </c>
      <c r="CK676" s="10" cm="1">
        <f t="array" ref="CK676">SUM(COUNTIF(CD676:CF676,$DH$2:$DL$2))</f>
        <v>0</v>
      </c>
      <c r="CL676" s="10" cm="1">
        <f t="array" ref="CL676">SUM(COUNTIF(CD676:CF676,$DM$2:$DQ$2))</f>
        <v>0</v>
      </c>
      <c r="CM676" s="11"/>
      <c r="CN676" s="10"/>
      <c r="CO676" s="10"/>
      <c r="CP676" s="11"/>
      <c r="CQ676" s="10"/>
      <c r="CR676" s="10"/>
      <c r="CS676" s="10"/>
      <c r="CT676" s="10"/>
      <c r="CU676" s="10"/>
      <c r="CV676" s="10"/>
      <c r="CW676" s="10"/>
      <c r="CX676" s="10"/>
      <c r="CY676" s="10"/>
      <c r="CZ676" s="10"/>
      <c r="DA676" s="10"/>
      <c r="DB676" s="10"/>
      <c r="DC676" s="10"/>
      <c r="DD676" s="10"/>
      <c r="DE676" s="10"/>
      <c r="DF676" s="10"/>
      <c r="DG676" s="11"/>
      <c r="DH676" s="10"/>
      <c r="DI676" s="10"/>
      <c r="DJ676" s="10"/>
      <c r="DK676" s="10"/>
      <c r="DL676" s="10"/>
      <c r="DM676" s="10"/>
      <c r="DN676" s="10"/>
      <c r="DO676" s="10"/>
      <c r="DP676" s="10"/>
      <c r="DQ676" s="10"/>
      <c r="DR676" s="10"/>
      <c r="DS676" s="10"/>
      <c r="DT676" s="10"/>
      <c r="DU676" s="10"/>
      <c r="DV676" s="10"/>
      <c r="DW676" s="10"/>
      <c r="DX676" s="10"/>
      <c r="DY676" s="10"/>
      <c r="DZ676" s="10"/>
      <c r="EA676" s="10"/>
      <c r="EB676" s="17" t="s">
        <v>42</v>
      </c>
      <c r="EC676" s="11"/>
      <c r="ED676" s="10">
        <f>Tableau1[[#This Row],[Colonne75]]</f>
        <v>0</v>
      </c>
      <c r="EE676" s="10"/>
      <c r="EF676" s="10">
        <f ca="1">OFFSET(Tableau1[[#This Row],[Colonne19]],0,Tableau1[[#This Row],[Colonne126]]-1)</f>
        <v>0</v>
      </c>
      <c r="EG676" s="11"/>
      <c r="EH676" s="10">
        <f>Tableau1[[#This Row],[Colonne76]]</f>
        <v>0</v>
      </c>
      <c r="EI676" s="10"/>
      <c r="EJ676" s="10">
        <f ca="1">OFFSET(Tableau1[[#This Row],[Colonne19]],0,Tableau1[[#This Row],[Colonne130]]-1)</f>
        <v>0</v>
      </c>
      <c r="EK676" s="11"/>
      <c r="EL676" s="10">
        <f>Tableau1[[#This Row],[Colonne77]]</f>
        <v>0</v>
      </c>
      <c r="EM676" s="10"/>
      <c r="EN676" s="10">
        <f ca="1">OFFSET(Tableau1[[#This Row],[Colonne19]],0,Tableau1[[#This Row],[Colonne134]]-1)</f>
        <v>0</v>
      </c>
      <c r="EO676" s="11"/>
      <c r="EP676" s="10">
        <f>Tableau1[[#This Row],[Colonne78]]</f>
        <v>0</v>
      </c>
      <c r="EQ676" s="10"/>
      <c r="ER676" s="10">
        <f ca="1">OFFSET(Tableau1[[#This Row],[Colonne19]],0,Tableau1[[#This Row],[Colonne138]]-1)</f>
        <v>0</v>
      </c>
      <c r="ES676" s="11"/>
      <c r="ET676" s="10">
        <f>Tableau1[[#This Row],[Colonne79]]</f>
        <v>0</v>
      </c>
      <c r="EU676" s="10"/>
      <c r="EV676" s="10">
        <f ca="1">OFFSET(Tableau1[[#This Row],[Colonne19]],0,Tableau1[[#This Row],[Colonne142]]-1)</f>
        <v>0</v>
      </c>
      <c r="EW676" s="11"/>
      <c r="EX676" s="10">
        <f t="shared" ca="1" si="66"/>
        <v>0</v>
      </c>
      <c r="EY676" s="10">
        <f t="shared" ca="1" si="67"/>
        <v>0</v>
      </c>
      <c r="EZ676" s="10">
        <f t="shared" ca="1" si="68"/>
        <v>0</v>
      </c>
      <c r="FA676" s="10">
        <f t="shared" ca="1" si="63"/>
        <v>0</v>
      </c>
      <c r="FB676" s="10">
        <f t="shared" ca="1" si="64"/>
        <v>0</v>
      </c>
      <c r="FC676" s="10">
        <f t="shared" ca="1" si="65"/>
        <v>0</v>
      </c>
      <c r="FD676" s="11"/>
    </row>
    <row r="677" spans="1:160" x14ac:dyDescent="0.2">
      <c r="A677" s="25"/>
      <c r="B677" s="10"/>
      <c r="C677" s="13"/>
      <c r="D677" s="26"/>
      <c r="E677" s="10"/>
      <c r="F677" s="10"/>
      <c r="G677" s="10"/>
      <c r="H677" s="10"/>
      <c r="I677" s="10"/>
      <c r="J677" s="24"/>
      <c r="K677" s="13"/>
      <c r="L677" s="10"/>
      <c r="M677" s="13"/>
      <c r="N677" s="13"/>
      <c r="O677" s="33" t="e">
        <f>Tableau1[[#This Row],[Colonne14]]/Tableau1[[#This Row],[Colonne13]]</f>
        <v>#DIV/0!</v>
      </c>
      <c r="P677" s="57"/>
      <c r="Q677" s="59" t="e" cm="1">
        <f t="array" ref="Q677">SUM(Tableau1[[#This Row],[Colonne19]:[Colonne38]]/Tableau1[[#This Row],[Colonne11]])</f>
        <v>#DIV/0!</v>
      </c>
      <c r="R677" s="11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1"/>
      <c r="AN677" s="10" t="str" cm="1">
        <f t="array" ref="AN677">IFERROR(INDEX($S$2:$AL$2,MATCH(SMALL(Tableau1[[#This Row],[Colonne19]:[Colonne38]],1),Tableau1[[#This Row],[Colonne19]:[Colonne38]],0)),"")</f>
        <v/>
      </c>
      <c r="AO677" s="10" t="str">
        <f>IFERROR(INDEX($S$2:$AL$2,MATCH(SMALL(Tableau1[[#This Row],[Colonne19]:[Colonne38]],2),Tableau1[[#This Row],[Colonne19]:[Colonne38]],0)),"")</f>
        <v/>
      </c>
      <c r="AP677" s="10" t="str">
        <f>IFERROR(INDEX($S$2:$AL$2,MATCH(SMALL(Tableau1[[#This Row],[Colonne19]:[Colonne38]],3),Tableau1[[#This Row],[Colonne19]:[Colonne38]],0)),"")</f>
        <v/>
      </c>
      <c r="AQ677" s="10" t="str">
        <f>IFERROR(INDEX($S$2:$AL$2,MATCH(SMALL(Tableau1[[#This Row],[Colonne19]:[Colonne38]],4),Tableau1[[#This Row],[Colonne19]:[Colonne38]],0)),"")</f>
        <v/>
      </c>
      <c r="AR677" s="10" t="str">
        <f>IFERROR(INDEX($S$2:$AL$2,MATCH(SMALL(Tableau1[[#This Row],[Colonne19]:[Colonne38]],5),Tableau1[[#This Row],[Colonne19]:[Colonne38]],0)),"")</f>
        <v/>
      </c>
      <c r="AS677" s="10" t="str">
        <f>IFERROR(INDEX($S$2:$AL$2,MATCH(SMALL(Tableau1[[#This Row],[Colonne19]:[Colonne38]],6),Tableau1[[#This Row],[Colonne19]:[Colonne38]],0)),"")</f>
        <v/>
      </c>
      <c r="AT677" s="10" t="str">
        <f>IFERROR(INDEX($S$2:$AL$2,MATCH(SMALL(Tableau1[[#This Row],[Colonne19]:[Colonne38]],7),Tableau1[[#This Row],[Colonne19]:[Colonne38]],0)),"")</f>
        <v/>
      </c>
      <c r="AU677" s="10" t="str">
        <f>IFERROR(INDEX($S$2:$AL$2,MATCH(SMALL(Tableau1[[#This Row],[Colonne19]:[Colonne38]],8),Tableau1[[#This Row],[Colonne19]:[Colonne38]],0)),"")</f>
        <v/>
      </c>
      <c r="AV677" s="10" t="str">
        <f>IFERROR(INDEX($S$2:$AL$2,MATCH(SMALL(Tableau1[[#This Row],[Colonne19]:[Colonne38]],9),Tableau1[[#This Row],[Colonne19]:[Colonne38]],0)),"")</f>
        <v/>
      </c>
      <c r="AW677" s="10" t="str">
        <f>IFERROR(INDEX($S$2:$AL$2,MATCH(SMALL(Tableau1[[#This Row],[Colonne19]:[Colonne38]],10),Tableau1[[#This Row],[Colonne19]:[Colonne38]],0)),"")</f>
        <v/>
      </c>
      <c r="AX677" s="10" t="str">
        <f>IFERROR(INDEX($S$2:$AL$2,MATCH(SMALL(Tableau1[[#This Row],[Colonne19]:[Colonne38]],11),Tableau1[[#This Row],[Colonne19]:[Colonne38]],0)),"")</f>
        <v/>
      </c>
      <c r="AY677" s="10" t="str">
        <f>IFERROR(INDEX($S$2:$AL$2,MATCH(SMALL(Tableau1[[#This Row],[Colonne19]:[Colonne38]],12),Tableau1[[#This Row],[Colonne19]:[Colonne38]],0)),"")</f>
        <v/>
      </c>
      <c r="AZ677" s="10" t="str">
        <f>IFERROR(INDEX($S$2:$AL$2,MATCH(SMALL(Tableau1[[#This Row],[Colonne19]:[Colonne38]],13),Tableau1[[#This Row],[Colonne19]:[Colonne38]],0)),"")</f>
        <v/>
      </c>
      <c r="BA677" s="10" t="str">
        <f>IFERROR(INDEX($S$2:$AL$2,MATCH(SMALL(Tableau1[[#This Row],[Colonne19]:[Colonne38]],14),Tableau1[[#This Row],[Colonne19]:[Colonne38]],0)),"")</f>
        <v/>
      </c>
      <c r="BB677" s="10" t="str">
        <f>IFERROR(INDEX($S$2:$AL$2,MATCH(SMALL(Tableau1[[#This Row],[Colonne19]:[Colonne38]],15),Tableau1[[#This Row],[Colonne19]:[Colonne38]],0)),"")</f>
        <v/>
      </c>
      <c r="BC677" s="10" t="str">
        <f>IFERROR(INDEX($S$2:$AL$2,MATCH(SMALL(Tableau1[[#This Row],[Colonne19]:[Colonne38]],16),Tableau1[[#This Row],[Colonne19]:[Colonne38]],0)),"")</f>
        <v/>
      </c>
      <c r="BD677" s="10" t="str">
        <f>IFERROR(INDEX($S$2:$AL$2,MATCH(SMALL(Tableau1[[#This Row],[Colonne19]:[Colonne38]],17),Tableau1[[#This Row],[Colonne19]:[Colonne38]],0)),"")</f>
        <v/>
      </c>
      <c r="BE677" s="10" t="str">
        <f>IFERROR(INDEX($S$2:$AL$2,MATCH(SMALL(Tableau1[[#This Row],[Colonne19]:[Colonne38]],18),Tableau1[[#This Row],[Colonne19]:[Colonne38]],0)),"")</f>
        <v/>
      </c>
      <c r="BF677" s="10" t="str">
        <f>IFERROR(INDEX($S$2:$AL$2,MATCH(SMALL(Tableau1[[#This Row],[Colonne19]:[Colonne38]],19),Tableau1[[#This Row],[Colonne19]:[Colonne38]],0)),"")</f>
        <v/>
      </c>
      <c r="BG677" s="10" t="str">
        <f>IFERROR(INDEX($S$2:$AL$2,MATCH(SMALL(Tableau1[[#This Row],[Colonne19]:[Colonne38]],20),Tableau1[[#This Row],[Colonne19]:[Colonne38]],0)),"")</f>
        <v/>
      </c>
      <c r="BH677" s="11"/>
      <c r="BI677" s="10"/>
      <c r="BJ677" s="10"/>
      <c r="BK677" s="10"/>
      <c r="BL677" s="10"/>
      <c r="BM677" s="10"/>
      <c r="BN677" s="10"/>
      <c r="BO677" s="11"/>
      <c r="BP677" s="10" t="str" cm="1">
        <f t="array" ref="BP677">IFERROR(INDEX($AN677:$BG677,_xlfn.AGGREGATE(15,6,(COLUMN($AN677:$BG677)-COLUMN($AN$8)+1)/NOT(ISNA(MATCH($AN677:$BG677,$FF$1:$FF$6,0))),COLUMN($BV677:BV677))),"")</f>
        <v/>
      </c>
      <c r="BQ677" s="10" t="e" cm="1" vm="1">
        <f t="array" aca="1" ref="BQ677" ca="1">IFERROR(INDEX($AN677:$BG677,_xlfn.AGGREGATE(15,6,(COLUMN($AN677:$BG677)-COLUMN($AN$8)+1)/NOT(ISNA(MATCH($AN677:$BG677,$FF$1:$FF$6,0))),COLUMN($BV677:BW677))),"")</f>
        <v>#VALUE!</v>
      </c>
      <c r="BR677" s="10" t="e" cm="1" vm="2">
        <f t="array" aca="1" ref="BR677" ca="1">IFERROR(INDEX($AN677:$BG677,_xlfn.AGGREGATE(15,6,(COLUMN($AN677:$BG677)-COLUMN($AN$8)+1)/NOT(ISNA(MATCH($AN677:$BG677,$FF$1:$FF$6,0))),COLUMN($BV677:BX677))),"")</f>
        <v>#VALUE!</v>
      </c>
      <c r="BS677" s="10" t="e" cm="1" vm="3">
        <f t="array" aca="1" ref="BS677" ca="1">IFERROR(INDEX($AN677:$BG677,_xlfn.AGGREGATE(15,6,(COLUMN($AN677:$BG677)-COLUMN($AN$8)+1)/NOT(ISNA(MATCH($AN677:$BG677,$FF$1:$FF$6,0))),COLUMN($BV677:BY677))),"")</f>
        <v>#VALUE!</v>
      </c>
      <c r="BT677" s="10" t="e" cm="1" vm="4">
        <f t="array" aca="1" ref="BT677" ca="1">IFERROR(INDEX($AN677:$BG677,_xlfn.AGGREGATE(15,6,(COLUMN($AN677:$BG677)-COLUMN($AN$8)+1)/NOT(ISNA(MATCH($AN677:$BG677,$FF$1:$FF$6,0))),COLUMN($BV677:BZ677))),"")</f>
        <v>#VALUE!</v>
      </c>
      <c r="BU677" s="10" t="e" cm="1" vm="5">
        <f t="array" aca="1" ref="BU677" ca="1">IFERROR(INDEX($AN677:$BG677,_xlfn.AGGREGATE(15,6,(COLUMN($AN677:$BG677)-COLUMN($AN$8)+1)/NOT(ISNA(MATCH($AN677:$BG677,$FF$1:$FF$6,0))),COLUMN($BV677:CA677))),"")</f>
        <v>#VALUE!</v>
      </c>
      <c r="BV677" s="11"/>
      <c r="BW677" s="10" t="str" cm="1">
        <f t="array" ref="BW677">IFERROR(INDEX($BI677:$BN677,_xlfn.AGGREGATE(15,6,(COLUMN($BI677:$BN677)-COLUMN($BI$8)+1)/NOT(ISNA(MATCH($BI677:$BN677,$FF$1:$FF$6,0))),COLUMN($BW677:BW677))),"")</f>
        <v/>
      </c>
      <c r="BX677" s="10" t="e" cm="1" vm="1">
        <f t="array" aca="1" ref="BX677" ca="1">IFERROR(INDEX($BI677:$BN677,_xlfn.AGGREGATE(15,6,(COLUMN($BI677:$BN677)-COLUMN($BI$8)+1)/NOT(ISNA(MATCH($BI677:$BN677,$FF$1:$FF$6,0))),COLUMN($BW677:BX677))),"")</f>
        <v>#VALUE!</v>
      </c>
      <c r="BY677" s="10" t="e" cm="1" vm="2">
        <f t="array" aca="1" ref="BY677" ca="1">IFERROR(INDEX($BI677:$BN677,_xlfn.AGGREGATE(15,6,(COLUMN($BI677:$BN677)-COLUMN($BI$8)+1)/NOT(ISNA(MATCH($BI677:$BN677,$FF$1:$FF$6,0))),COLUMN($BW677:BY677))),"")</f>
        <v>#VALUE!</v>
      </c>
      <c r="BZ677" s="10" t="e" cm="1" vm="3">
        <f t="array" aca="1" ref="BZ677" ca="1">IFERROR(INDEX($BI677:$BN677,_xlfn.AGGREGATE(15,6,(COLUMN($BI677:$BN677)-COLUMN($BI$8)+1)/NOT(ISNA(MATCH($BI677:$BN677,$FF$1:$FF$6,0))),COLUMN($BW677:BZ677))),"")</f>
        <v>#VALUE!</v>
      </c>
      <c r="CA677" s="10" t="e" cm="1" vm="4">
        <f t="array" aca="1" ref="CA677" ca="1">IFERROR(INDEX($BI677:$BN677,_xlfn.AGGREGATE(15,6,(COLUMN($BI677:$BN677)-COLUMN($BI$8)+1)/NOT(ISNA(MATCH($BI677:$BN677,$FF$1:$FF$6,0))),COLUMN($BW677:CA677))),"")</f>
        <v>#VALUE!</v>
      </c>
      <c r="CB677" s="10" t="e" cm="1" vm="5">
        <f t="array" aca="1" ref="CB677" ca="1">IFERROR(INDEX($BI677:$BN677,_xlfn.AGGREGATE(15,6,(COLUMN($BI677:$BN677)-COLUMN($BI$8)+1)/NOT(ISNA(MATCH($BI677:$BN677,$FF$1:$FF$6,0))),COLUMN($BW677:CB677))),"")</f>
        <v>#VALUE!</v>
      </c>
      <c r="CC677" s="11"/>
      <c r="CD677" s="10"/>
      <c r="CE677" s="10"/>
      <c r="CF677" s="10"/>
      <c r="CG677" s="10"/>
      <c r="CH677" s="10"/>
      <c r="CI677" s="11"/>
      <c r="CJ677" s="10" cm="1">
        <f t="array" ref="CJ677">SUM(COUNTIF(CD677:CF677,$DH$3:$DM$3))</f>
        <v>0</v>
      </c>
      <c r="CK677" s="10" cm="1">
        <f t="array" ref="CK677">SUM(COUNTIF(CD677:CF677,$DH$2:$DL$2))</f>
        <v>0</v>
      </c>
      <c r="CL677" s="10" cm="1">
        <f t="array" ref="CL677">SUM(COUNTIF(CD677:CF677,$DM$2:$DQ$2))</f>
        <v>0</v>
      </c>
      <c r="CM677" s="11"/>
      <c r="CN677" s="10"/>
      <c r="CO677" s="10"/>
      <c r="CP677" s="11"/>
      <c r="CQ677" s="10"/>
      <c r="CR677" s="10"/>
      <c r="CS677" s="10"/>
      <c r="CT677" s="10"/>
      <c r="CU677" s="10"/>
      <c r="CV677" s="10"/>
      <c r="CW677" s="10"/>
      <c r="CX677" s="10"/>
      <c r="CY677" s="10"/>
      <c r="CZ677" s="10"/>
      <c r="DA677" s="10"/>
      <c r="DB677" s="10"/>
      <c r="DC677" s="10"/>
      <c r="DD677" s="10"/>
      <c r="DE677" s="10"/>
      <c r="DF677" s="10"/>
      <c r="DG677" s="11"/>
      <c r="DH677" s="10"/>
      <c r="DI677" s="10"/>
      <c r="DJ677" s="10"/>
      <c r="DK677" s="10"/>
      <c r="DL677" s="10"/>
      <c r="DM677" s="10"/>
      <c r="DN677" s="10"/>
      <c r="DO677" s="10"/>
      <c r="DP677" s="10"/>
      <c r="DQ677" s="10"/>
      <c r="DR677" s="10"/>
      <c r="DS677" s="10"/>
      <c r="DT677" s="10"/>
      <c r="DU677" s="10"/>
      <c r="DV677" s="10"/>
      <c r="DW677" s="10"/>
      <c r="DX677" s="10"/>
      <c r="DY677" s="10"/>
      <c r="DZ677" s="10"/>
      <c r="EA677" s="10"/>
      <c r="EB677" s="17" t="s">
        <v>42</v>
      </c>
      <c r="EC677" s="11"/>
      <c r="ED677" s="10">
        <f>Tableau1[[#This Row],[Colonne75]]</f>
        <v>0</v>
      </c>
      <c r="EE677" s="10"/>
      <c r="EF677" s="10">
        <f ca="1">OFFSET(Tableau1[[#This Row],[Colonne19]],0,Tableau1[[#This Row],[Colonne126]]-1)</f>
        <v>0</v>
      </c>
      <c r="EG677" s="11"/>
      <c r="EH677" s="10">
        <f>Tableau1[[#This Row],[Colonne76]]</f>
        <v>0</v>
      </c>
      <c r="EI677" s="10"/>
      <c r="EJ677" s="10">
        <f ca="1">OFFSET(Tableau1[[#This Row],[Colonne19]],0,Tableau1[[#This Row],[Colonne130]]-1)</f>
        <v>0</v>
      </c>
      <c r="EK677" s="11"/>
      <c r="EL677" s="10">
        <f>Tableau1[[#This Row],[Colonne77]]</f>
        <v>0</v>
      </c>
      <c r="EM677" s="10"/>
      <c r="EN677" s="10">
        <f ca="1">OFFSET(Tableau1[[#This Row],[Colonne19]],0,Tableau1[[#This Row],[Colonne134]]-1)</f>
        <v>0</v>
      </c>
      <c r="EO677" s="11"/>
      <c r="EP677" s="10">
        <f>Tableau1[[#This Row],[Colonne78]]</f>
        <v>0</v>
      </c>
      <c r="EQ677" s="10"/>
      <c r="ER677" s="10">
        <f ca="1">OFFSET(Tableau1[[#This Row],[Colonne19]],0,Tableau1[[#This Row],[Colonne138]]-1)</f>
        <v>0</v>
      </c>
      <c r="ES677" s="11"/>
      <c r="ET677" s="10">
        <f>Tableau1[[#This Row],[Colonne79]]</f>
        <v>0</v>
      </c>
      <c r="EU677" s="10"/>
      <c r="EV677" s="10">
        <f ca="1">OFFSET(Tableau1[[#This Row],[Colonne19]],0,Tableau1[[#This Row],[Colonne142]]-1)</f>
        <v>0</v>
      </c>
      <c r="EW677" s="11"/>
      <c r="EX677" s="10">
        <f t="shared" ca="1" si="66"/>
        <v>0</v>
      </c>
      <c r="EY677" s="10">
        <f t="shared" ca="1" si="67"/>
        <v>0</v>
      </c>
      <c r="EZ677" s="10">
        <f t="shared" ca="1" si="68"/>
        <v>0</v>
      </c>
      <c r="FA677" s="10">
        <f t="shared" ca="1" si="63"/>
        <v>0</v>
      </c>
      <c r="FB677" s="10">
        <f t="shared" ca="1" si="64"/>
        <v>0</v>
      </c>
      <c r="FC677" s="10">
        <f t="shared" ca="1" si="65"/>
        <v>0</v>
      </c>
      <c r="FD677" s="11"/>
    </row>
    <row r="678" spans="1:160" x14ac:dyDescent="0.2">
      <c r="A678" s="25"/>
      <c r="B678" s="10"/>
      <c r="C678" s="13"/>
      <c r="D678" s="26"/>
      <c r="E678" s="10"/>
      <c r="F678" s="10"/>
      <c r="G678" s="10"/>
      <c r="H678" s="10"/>
      <c r="I678" s="10"/>
      <c r="J678" s="24"/>
      <c r="K678" s="13"/>
      <c r="L678" s="10"/>
      <c r="M678" s="13"/>
      <c r="N678" s="13"/>
      <c r="O678" s="33" t="e">
        <f>Tableau1[[#This Row],[Colonne14]]/Tableau1[[#This Row],[Colonne13]]</f>
        <v>#DIV/0!</v>
      </c>
      <c r="P678" s="57"/>
      <c r="Q678" s="59" t="e" cm="1">
        <f t="array" ref="Q678">SUM(Tableau1[[#This Row],[Colonne19]:[Colonne38]]/Tableau1[[#This Row],[Colonne11]])</f>
        <v>#DIV/0!</v>
      </c>
      <c r="R678" s="11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1"/>
      <c r="AN678" s="10" t="str" cm="1">
        <f t="array" ref="AN678">IFERROR(INDEX($S$2:$AL$2,MATCH(SMALL(Tableau1[[#This Row],[Colonne19]:[Colonne38]],1),Tableau1[[#This Row],[Colonne19]:[Colonne38]],0)),"")</f>
        <v/>
      </c>
      <c r="AO678" s="10" t="str">
        <f>IFERROR(INDEX($S$2:$AL$2,MATCH(SMALL(Tableau1[[#This Row],[Colonne19]:[Colonne38]],2),Tableau1[[#This Row],[Colonne19]:[Colonne38]],0)),"")</f>
        <v/>
      </c>
      <c r="AP678" s="10" t="str">
        <f>IFERROR(INDEX($S$2:$AL$2,MATCH(SMALL(Tableau1[[#This Row],[Colonne19]:[Colonne38]],3),Tableau1[[#This Row],[Colonne19]:[Colonne38]],0)),"")</f>
        <v/>
      </c>
      <c r="AQ678" s="10" t="str">
        <f>IFERROR(INDEX($S$2:$AL$2,MATCH(SMALL(Tableau1[[#This Row],[Colonne19]:[Colonne38]],4),Tableau1[[#This Row],[Colonne19]:[Colonne38]],0)),"")</f>
        <v/>
      </c>
      <c r="AR678" s="10" t="str">
        <f>IFERROR(INDEX($S$2:$AL$2,MATCH(SMALL(Tableau1[[#This Row],[Colonne19]:[Colonne38]],5),Tableau1[[#This Row],[Colonne19]:[Colonne38]],0)),"")</f>
        <v/>
      </c>
      <c r="AS678" s="10" t="str">
        <f>IFERROR(INDEX($S$2:$AL$2,MATCH(SMALL(Tableau1[[#This Row],[Colonne19]:[Colonne38]],6),Tableau1[[#This Row],[Colonne19]:[Colonne38]],0)),"")</f>
        <v/>
      </c>
      <c r="AT678" s="10" t="str">
        <f>IFERROR(INDEX($S$2:$AL$2,MATCH(SMALL(Tableau1[[#This Row],[Colonne19]:[Colonne38]],7),Tableau1[[#This Row],[Colonne19]:[Colonne38]],0)),"")</f>
        <v/>
      </c>
      <c r="AU678" s="10" t="str">
        <f>IFERROR(INDEX($S$2:$AL$2,MATCH(SMALL(Tableau1[[#This Row],[Colonne19]:[Colonne38]],8),Tableau1[[#This Row],[Colonne19]:[Colonne38]],0)),"")</f>
        <v/>
      </c>
      <c r="AV678" s="10" t="str">
        <f>IFERROR(INDEX($S$2:$AL$2,MATCH(SMALL(Tableau1[[#This Row],[Colonne19]:[Colonne38]],9),Tableau1[[#This Row],[Colonne19]:[Colonne38]],0)),"")</f>
        <v/>
      </c>
      <c r="AW678" s="10" t="str">
        <f>IFERROR(INDEX($S$2:$AL$2,MATCH(SMALL(Tableau1[[#This Row],[Colonne19]:[Colonne38]],10),Tableau1[[#This Row],[Colonne19]:[Colonne38]],0)),"")</f>
        <v/>
      </c>
      <c r="AX678" s="10" t="str">
        <f>IFERROR(INDEX($S$2:$AL$2,MATCH(SMALL(Tableau1[[#This Row],[Colonne19]:[Colonne38]],11),Tableau1[[#This Row],[Colonne19]:[Colonne38]],0)),"")</f>
        <v/>
      </c>
      <c r="AY678" s="10" t="str">
        <f>IFERROR(INDEX($S$2:$AL$2,MATCH(SMALL(Tableau1[[#This Row],[Colonne19]:[Colonne38]],12),Tableau1[[#This Row],[Colonne19]:[Colonne38]],0)),"")</f>
        <v/>
      </c>
      <c r="AZ678" s="10" t="str">
        <f>IFERROR(INDEX($S$2:$AL$2,MATCH(SMALL(Tableau1[[#This Row],[Colonne19]:[Colonne38]],13),Tableau1[[#This Row],[Colonne19]:[Colonne38]],0)),"")</f>
        <v/>
      </c>
      <c r="BA678" s="10" t="str">
        <f>IFERROR(INDEX($S$2:$AL$2,MATCH(SMALL(Tableau1[[#This Row],[Colonne19]:[Colonne38]],14),Tableau1[[#This Row],[Colonne19]:[Colonne38]],0)),"")</f>
        <v/>
      </c>
      <c r="BB678" s="10" t="str">
        <f>IFERROR(INDEX($S$2:$AL$2,MATCH(SMALL(Tableau1[[#This Row],[Colonne19]:[Colonne38]],15),Tableau1[[#This Row],[Colonne19]:[Colonne38]],0)),"")</f>
        <v/>
      </c>
      <c r="BC678" s="10" t="str">
        <f>IFERROR(INDEX($S$2:$AL$2,MATCH(SMALL(Tableau1[[#This Row],[Colonne19]:[Colonne38]],16),Tableau1[[#This Row],[Colonne19]:[Colonne38]],0)),"")</f>
        <v/>
      </c>
      <c r="BD678" s="10" t="str">
        <f>IFERROR(INDEX($S$2:$AL$2,MATCH(SMALL(Tableau1[[#This Row],[Colonne19]:[Colonne38]],17),Tableau1[[#This Row],[Colonne19]:[Colonne38]],0)),"")</f>
        <v/>
      </c>
      <c r="BE678" s="10" t="str">
        <f>IFERROR(INDEX($S$2:$AL$2,MATCH(SMALL(Tableau1[[#This Row],[Colonne19]:[Colonne38]],18),Tableau1[[#This Row],[Colonne19]:[Colonne38]],0)),"")</f>
        <v/>
      </c>
      <c r="BF678" s="10" t="str">
        <f>IFERROR(INDEX($S$2:$AL$2,MATCH(SMALL(Tableau1[[#This Row],[Colonne19]:[Colonne38]],19),Tableau1[[#This Row],[Colonne19]:[Colonne38]],0)),"")</f>
        <v/>
      </c>
      <c r="BG678" s="10" t="str">
        <f>IFERROR(INDEX($S$2:$AL$2,MATCH(SMALL(Tableau1[[#This Row],[Colonne19]:[Colonne38]],20),Tableau1[[#This Row],[Colonne19]:[Colonne38]],0)),"")</f>
        <v/>
      </c>
      <c r="BH678" s="11"/>
      <c r="BI678" s="10"/>
      <c r="BJ678" s="10"/>
      <c r="BK678" s="10"/>
      <c r="BL678" s="10"/>
      <c r="BM678" s="10"/>
      <c r="BN678" s="10"/>
      <c r="BO678" s="11"/>
      <c r="BP678" s="10" t="str" cm="1">
        <f t="array" ref="BP678">IFERROR(INDEX($AN678:$BG678,_xlfn.AGGREGATE(15,6,(COLUMN($AN678:$BG678)-COLUMN($AN$8)+1)/NOT(ISNA(MATCH($AN678:$BG678,$FF$1:$FF$6,0))),COLUMN($BV678:BV678))),"")</f>
        <v/>
      </c>
      <c r="BQ678" s="10" t="e" cm="1" vm="1">
        <f t="array" aca="1" ref="BQ678" ca="1">IFERROR(INDEX($AN678:$BG678,_xlfn.AGGREGATE(15,6,(COLUMN($AN678:$BG678)-COLUMN($AN$8)+1)/NOT(ISNA(MATCH($AN678:$BG678,$FF$1:$FF$6,0))),COLUMN($BV678:BW678))),"")</f>
        <v>#VALUE!</v>
      </c>
      <c r="BR678" s="10" t="e" cm="1" vm="2">
        <f t="array" aca="1" ref="BR678" ca="1">IFERROR(INDEX($AN678:$BG678,_xlfn.AGGREGATE(15,6,(COLUMN($AN678:$BG678)-COLUMN($AN$8)+1)/NOT(ISNA(MATCH($AN678:$BG678,$FF$1:$FF$6,0))),COLUMN($BV678:BX678))),"")</f>
        <v>#VALUE!</v>
      </c>
      <c r="BS678" s="10" t="e" cm="1" vm="3">
        <f t="array" aca="1" ref="BS678" ca="1">IFERROR(INDEX($AN678:$BG678,_xlfn.AGGREGATE(15,6,(COLUMN($AN678:$BG678)-COLUMN($AN$8)+1)/NOT(ISNA(MATCH($AN678:$BG678,$FF$1:$FF$6,0))),COLUMN($BV678:BY678))),"")</f>
        <v>#VALUE!</v>
      </c>
      <c r="BT678" s="10" t="e" cm="1" vm="4">
        <f t="array" aca="1" ref="BT678" ca="1">IFERROR(INDEX($AN678:$BG678,_xlfn.AGGREGATE(15,6,(COLUMN($AN678:$BG678)-COLUMN($AN$8)+1)/NOT(ISNA(MATCH($AN678:$BG678,$FF$1:$FF$6,0))),COLUMN($BV678:BZ678))),"")</f>
        <v>#VALUE!</v>
      </c>
      <c r="BU678" s="10" t="e" cm="1" vm="5">
        <f t="array" aca="1" ref="BU678" ca="1">IFERROR(INDEX($AN678:$BG678,_xlfn.AGGREGATE(15,6,(COLUMN($AN678:$BG678)-COLUMN($AN$8)+1)/NOT(ISNA(MATCH($AN678:$BG678,$FF$1:$FF$6,0))),COLUMN($BV678:CA678))),"")</f>
        <v>#VALUE!</v>
      </c>
      <c r="BV678" s="11"/>
      <c r="BW678" s="10" t="str" cm="1">
        <f t="array" ref="BW678">IFERROR(INDEX($BI678:$BN678,_xlfn.AGGREGATE(15,6,(COLUMN($BI678:$BN678)-COLUMN($BI$8)+1)/NOT(ISNA(MATCH($BI678:$BN678,$FF$1:$FF$6,0))),COLUMN($BW678:BW678))),"")</f>
        <v/>
      </c>
      <c r="BX678" s="10" t="e" cm="1" vm="1">
        <f t="array" aca="1" ref="BX678" ca="1">IFERROR(INDEX($BI678:$BN678,_xlfn.AGGREGATE(15,6,(COLUMN($BI678:$BN678)-COLUMN($BI$8)+1)/NOT(ISNA(MATCH($BI678:$BN678,$FF$1:$FF$6,0))),COLUMN($BW678:BX678))),"")</f>
        <v>#VALUE!</v>
      </c>
      <c r="BY678" s="10" t="e" cm="1" vm="2">
        <f t="array" aca="1" ref="BY678" ca="1">IFERROR(INDEX($BI678:$BN678,_xlfn.AGGREGATE(15,6,(COLUMN($BI678:$BN678)-COLUMN($BI$8)+1)/NOT(ISNA(MATCH($BI678:$BN678,$FF$1:$FF$6,0))),COLUMN($BW678:BY678))),"")</f>
        <v>#VALUE!</v>
      </c>
      <c r="BZ678" s="10" t="e" cm="1" vm="3">
        <f t="array" aca="1" ref="BZ678" ca="1">IFERROR(INDEX($BI678:$BN678,_xlfn.AGGREGATE(15,6,(COLUMN($BI678:$BN678)-COLUMN($BI$8)+1)/NOT(ISNA(MATCH($BI678:$BN678,$FF$1:$FF$6,0))),COLUMN($BW678:BZ678))),"")</f>
        <v>#VALUE!</v>
      </c>
      <c r="CA678" s="10" t="e" cm="1" vm="4">
        <f t="array" aca="1" ref="CA678" ca="1">IFERROR(INDEX($BI678:$BN678,_xlfn.AGGREGATE(15,6,(COLUMN($BI678:$BN678)-COLUMN($BI$8)+1)/NOT(ISNA(MATCH($BI678:$BN678,$FF$1:$FF$6,0))),COLUMN($BW678:CA678))),"")</f>
        <v>#VALUE!</v>
      </c>
      <c r="CB678" s="10" t="e" cm="1" vm="5">
        <f t="array" aca="1" ref="CB678" ca="1">IFERROR(INDEX($BI678:$BN678,_xlfn.AGGREGATE(15,6,(COLUMN($BI678:$BN678)-COLUMN($BI$8)+1)/NOT(ISNA(MATCH($BI678:$BN678,$FF$1:$FF$6,0))),COLUMN($BW678:CB678))),"")</f>
        <v>#VALUE!</v>
      </c>
      <c r="CC678" s="11"/>
      <c r="CD678" s="10"/>
      <c r="CE678" s="10"/>
      <c r="CF678" s="10"/>
      <c r="CG678" s="10"/>
      <c r="CH678" s="10"/>
      <c r="CI678" s="11"/>
      <c r="CJ678" s="10" cm="1">
        <f t="array" ref="CJ678">SUM(COUNTIF(CD678:CF678,$DH$3:$DM$3))</f>
        <v>0</v>
      </c>
      <c r="CK678" s="10" cm="1">
        <f t="array" ref="CK678">SUM(COUNTIF(CD678:CF678,$DH$2:$DL$2))</f>
        <v>0</v>
      </c>
      <c r="CL678" s="10" cm="1">
        <f t="array" ref="CL678">SUM(COUNTIF(CD678:CF678,$DM$2:$DQ$2))</f>
        <v>0</v>
      </c>
      <c r="CM678" s="11"/>
      <c r="CN678" s="10"/>
      <c r="CO678" s="10"/>
      <c r="CP678" s="11"/>
      <c r="CQ678" s="10"/>
      <c r="CR678" s="10"/>
      <c r="CS678" s="10"/>
      <c r="CT678" s="10"/>
      <c r="CU678" s="10"/>
      <c r="CV678" s="10"/>
      <c r="CW678" s="10"/>
      <c r="CX678" s="10"/>
      <c r="CY678" s="10"/>
      <c r="CZ678" s="10"/>
      <c r="DA678" s="10"/>
      <c r="DB678" s="10"/>
      <c r="DC678" s="10"/>
      <c r="DD678" s="10"/>
      <c r="DE678" s="10"/>
      <c r="DF678" s="10"/>
      <c r="DG678" s="11"/>
      <c r="DH678" s="10"/>
      <c r="DI678" s="10"/>
      <c r="DJ678" s="10"/>
      <c r="DK678" s="10"/>
      <c r="DL678" s="10"/>
      <c r="DM678" s="10"/>
      <c r="DN678" s="10"/>
      <c r="DO678" s="10"/>
      <c r="DP678" s="10"/>
      <c r="DQ678" s="10"/>
      <c r="DR678" s="10"/>
      <c r="DS678" s="10"/>
      <c r="DT678" s="10"/>
      <c r="DU678" s="10"/>
      <c r="DV678" s="10"/>
      <c r="DW678" s="10"/>
      <c r="DX678" s="10"/>
      <c r="DY678" s="10"/>
      <c r="DZ678" s="10"/>
      <c r="EA678" s="10"/>
      <c r="EB678" s="17" t="s">
        <v>42</v>
      </c>
      <c r="EC678" s="11"/>
      <c r="ED678" s="10">
        <f>Tableau1[[#This Row],[Colonne75]]</f>
        <v>0</v>
      </c>
      <c r="EE678" s="10"/>
      <c r="EF678" s="10">
        <f ca="1">OFFSET(Tableau1[[#This Row],[Colonne19]],0,Tableau1[[#This Row],[Colonne126]]-1)</f>
        <v>0</v>
      </c>
      <c r="EG678" s="11"/>
      <c r="EH678" s="10">
        <f>Tableau1[[#This Row],[Colonne76]]</f>
        <v>0</v>
      </c>
      <c r="EI678" s="10"/>
      <c r="EJ678" s="10">
        <f ca="1">OFFSET(Tableau1[[#This Row],[Colonne19]],0,Tableau1[[#This Row],[Colonne130]]-1)</f>
        <v>0</v>
      </c>
      <c r="EK678" s="11"/>
      <c r="EL678" s="10">
        <f>Tableau1[[#This Row],[Colonne77]]</f>
        <v>0</v>
      </c>
      <c r="EM678" s="10"/>
      <c r="EN678" s="10">
        <f ca="1">OFFSET(Tableau1[[#This Row],[Colonne19]],0,Tableau1[[#This Row],[Colonne134]]-1)</f>
        <v>0</v>
      </c>
      <c r="EO678" s="11"/>
      <c r="EP678" s="10">
        <f>Tableau1[[#This Row],[Colonne78]]</f>
        <v>0</v>
      </c>
      <c r="EQ678" s="10"/>
      <c r="ER678" s="10">
        <f ca="1">OFFSET(Tableau1[[#This Row],[Colonne19]],0,Tableau1[[#This Row],[Colonne138]]-1)</f>
        <v>0</v>
      </c>
      <c r="ES678" s="11"/>
      <c r="ET678" s="10">
        <f>Tableau1[[#This Row],[Colonne79]]</f>
        <v>0</v>
      </c>
      <c r="EU678" s="10"/>
      <c r="EV678" s="10">
        <f ca="1">OFFSET(Tableau1[[#This Row],[Colonne19]],0,Tableau1[[#This Row],[Colonne142]]-1)</f>
        <v>0</v>
      </c>
      <c r="EW678" s="11"/>
      <c r="EX678" s="10">
        <f t="shared" ca="1" si="66"/>
        <v>0</v>
      </c>
      <c r="EY678" s="10">
        <f t="shared" ca="1" si="67"/>
        <v>0</v>
      </c>
      <c r="EZ678" s="10">
        <f t="shared" ca="1" si="68"/>
        <v>0</v>
      </c>
      <c r="FA678" s="10">
        <f t="shared" ca="1" si="63"/>
        <v>0</v>
      </c>
      <c r="FB678" s="10">
        <f t="shared" ca="1" si="64"/>
        <v>0</v>
      </c>
      <c r="FC678" s="10">
        <f t="shared" ca="1" si="65"/>
        <v>0</v>
      </c>
      <c r="FD678" s="11"/>
    </row>
    <row r="679" spans="1:160" x14ac:dyDescent="0.2">
      <c r="A679" s="25"/>
      <c r="B679" s="10"/>
      <c r="C679" s="13"/>
      <c r="D679" s="26"/>
      <c r="E679" s="10"/>
      <c r="F679" s="10"/>
      <c r="G679" s="10"/>
      <c r="H679" s="10"/>
      <c r="I679" s="10"/>
      <c r="J679" s="24"/>
      <c r="K679" s="13"/>
      <c r="L679" s="10"/>
      <c r="M679" s="13"/>
      <c r="N679" s="13"/>
      <c r="O679" s="33" t="e">
        <f>Tableau1[[#This Row],[Colonne14]]/Tableau1[[#This Row],[Colonne13]]</f>
        <v>#DIV/0!</v>
      </c>
      <c r="P679" s="57"/>
      <c r="Q679" s="59" t="e" cm="1">
        <f t="array" ref="Q679">SUM(Tableau1[[#This Row],[Colonne19]:[Colonne38]]/Tableau1[[#This Row],[Colonne11]])</f>
        <v>#DIV/0!</v>
      </c>
      <c r="R679" s="11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1"/>
      <c r="AN679" s="10" t="str" cm="1">
        <f t="array" ref="AN679">IFERROR(INDEX($S$2:$AL$2,MATCH(SMALL(Tableau1[[#This Row],[Colonne19]:[Colonne38]],1),Tableau1[[#This Row],[Colonne19]:[Colonne38]],0)),"")</f>
        <v/>
      </c>
      <c r="AO679" s="10" t="str">
        <f>IFERROR(INDEX($S$2:$AL$2,MATCH(SMALL(Tableau1[[#This Row],[Colonne19]:[Colonne38]],2),Tableau1[[#This Row],[Colonne19]:[Colonne38]],0)),"")</f>
        <v/>
      </c>
      <c r="AP679" s="10" t="str">
        <f>IFERROR(INDEX($S$2:$AL$2,MATCH(SMALL(Tableau1[[#This Row],[Colonne19]:[Colonne38]],3),Tableau1[[#This Row],[Colonne19]:[Colonne38]],0)),"")</f>
        <v/>
      </c>
      <c r="AQ679" s="10" t="str">
        <f>IFERROR(INDEX($S$2:$AL$2,MATCH(SMALL(Tableau1[[#This Row],[Colonne19]:[Colonne38]],4),Tableau1[[#This Row],[Colonne19]:[Colonne38]],0)),"")</f>
        <v/>
      </c>
      <c r="AR679" s="10" t="str">
        <f>IFERROR(INDEX($S$2:$AL$2,MATCH(SMALL(Tableau1[[#This Row],[Colonne19]:[Colonne38]],5),Tableau1[[#This Row],[Colonne19]:[Colonne38]],0)),"")</f>
        <v/>
      </c>
      <c r="AS679" s="10" t="str">
        <f>IFERROR(INDEX($S$2:$AL$2,MATCH(SMALL(Tableau1[[#This Row],[Colonne19]:[Colonne38]],6),Tableau1[[#This Row],[Colonne19]:[Colonne38]],0)),"")</f>
        <v/>
      </c>
      <c r="AT679" s="10" t="str">
        <f>IFERROR(INDEX($S$2:$AL$2,MATCH(SMALL(Tableau1[[#This Row],[Colonne19]:[Colonne38]],7),Tableau1[[#This Row],[Colonne19]:[Colonne38]],0)),"")</f>
        <v/>
      </c>
      <c r="AU679" s="10" t="str">
        <f>IFERROR(INDEX($S$2:$AL$2,MATCH(SMALL(Tableau1[[#This Row],[Colonne19]:[Colonne38]],8),Tableau1[[#This Row],[Colonne19]:[Colonne38]],0)),"")</f>
        <v/>
      </c>
      <c r="AV679" s="10" t="str">
        <f>IFERROR(INDEX($S$2:$AL$2,MATCH(SMALL(Tableau1[[#This Row],[Colonne19]:[Colonne38]],9),Tableau1[[#This Row],[Colonne19]:[Colonne38]],0)),"")</f>
        <v/>
      </c>
      <c r="AW679" s="10" t="str">
        <f>IFERROR(INDEX($S$2:$AL$2,MATCH(SMALL(Tableau1[[#This Row],[Colonne19]:[Colonne38]],10),Tableau1[[#This Row],[Colonne19]:[Colonne38]],0)),"")</f>
        <v/>
      </c>
      <c r="AX679" s="10" t="str">
        <f>IFERROR(INDEX($S$2:$AL$2,MATCH(SMALL(Tableau1[[#This Row],[Colonne19]:[Colonne38]],11),Tableau1[[#This Row],[Colonne19]:[Colonne38]],0)),"")</f>
        <v/>
      </c>
      <c r="AY679" s="10" t="str">
        <f>IFERROR(INDEX($S$2:$AL$2,MATCH(SMALL(Tableau1[[#This Row],[Colonne19]:[Colonne38]],12),Tableau1[[#This Row],[Colonne19]:[Colonne38]],0)),"")</f>
        <v/>
      </c>
      <c r="AZ679" s="10" t="str">
        <f>IFERROR(INDEX($S$2:$AL$2,MATCH(SMALL(Tableau1[[#This Row],[Colonne19]:[Colonne38]],13),Tableau1[[#This Row],[Colonne19]:[Colonne38]],0)),"")</f>
        <v/>
      </c>
      <c r="BA679" s="10" t="str">
        <f>IFERROR(INDEX($S$2:$AL$2,MATCH(SMALL(Tableau1[[#This Row],[Colonne19]:[Colonne38]],14),Tableau1[[#This Row],[Colonne19]:[Colonne38]],0)),"")</f>
        <v/>
      </c>
      <c r="BB679" s="10" t="str">
        <f>IFERROR(INDEX($S$2:$AL$2,MATCH(SMALL(Tableau1[[#This Row],[Colonne19]:[Colonne38]],15),Tableau1[[#This Row],[Colonne19]:[Colonne38]],0)),"")</f>
        <v/>
      </c>
      <c r="BC679" s="10" t="str">
        <f>IFERROR(INDEX($S$2:$AL$2,MATCH(SMALL(Tableau1[[#This Row],[Colonne19]:[Colonne38]],16),Tableau1[[#This Row],[Colonne19]:[Colonne38]],0)),"")</f>
        <v/>
      </c>
      <c r="BD679" s="10" t="str">
        <f>IFERROR(INDEX($S$2:$AL$2,MATCH(SMALL(Tableau1[[#This Row],[Colonne19]:[Colonne38]],17),Tableau1[[#This Row],[Colonne19]:[Colonne38]],0)),"")</f>
        <v/>
      </c>
      <c r="BE679" s="10" t="str">
        <f>IFERROR(INDEX($S$2:$AL$2,MATCH(SMALL(Tableau1[[#This Row],[Colonne19]:[Colonne38]],18),Tableau1[[#This Row],[Colonne19]:[Colonne38]],0)),"")</f>
        <v/>
      </c>
      <c r="BF679" s="10" t="str">
        <f>IFERROR(INDEX($S$2:$AL$2,MATCH(SMALL(Tableau1[[#This Row],[Colonne19]:[Colonne38]],19),Tableau1[[#This Row],[Colonne19]:[Colonne38]],0)),"")</f>
        <v/>
      </c>
      <c r="BG679" s="10" t="str">
        <f>IFERROR(INDEX($S$2:$AL$2,MATCH(SMALL(Tableau1[[#This Row],[Colonne19]:[Colonne38]],20),Tableau1[[#This Row],[Colonne19]:[Colonne38]],0)),"")</f>
        <v/>
      </c>
      <c r="BH679" s="11"/>
      <c r="BI679" s="10"/>
      <c r="BJ679" s="10"/>
      <c r="BK679" s="10"/>
      <c r="BL679" s="10"/>
      <c r="BM679" s="10"/>
      <c r="BN679" s="10"/>
      <c r="BO679" s="11"/>
      <c r="BP679" s="10" t="str" cm="1">
        <f t="array" ref="BP679">IFERROR(INDEX($AN679:$BG679,_xlfn.AGGREGATE(15,6,(COLUMN($AN679:$BG679)-COLUMN($AN$8)+1)/NOT(ISNA(MATCH($AN679:$BG679,$FF$1:$FF$6,0))),COLUMN($BV679:BV679))),"")</f>
        <v/>
      </c>
      <c r="BQ679" s="10" t="e" cm="1" vm="1">
        <f t="array" aca="1" ref="BQ679" ca="1">IFERROR(INDEX($AN679:$BG679,_xlfn.AGGREGATE(15,6,(COLUMN($AN679:$BG679)-COLUMN($AN$8)+1)/NOT(ISNA(MATCH($AN679:$BG679,$FF$1:$FF$6,0))),COLUMN($BV679:BW679))),"")</f>
        <v>#VALUE!</v>
      </c>
      <c r="BR679" s="10" t="e" cm="1" vm="2">
        <f t="array" aca="1" ref="BR679" ca="1">IFERROR(INDEX($AN679:$BG679,_xlfn.AGGREGATE(15,6,(COLUMN($AN679:$BG679)-COLUMN($AN$8)+1)/NOT(ISNA(MATCH($AN679:$BG679,$FF$1:$FF$6,0))),COLUMN($BV679:BX679))),"")</f>
        <v>#VALUE!</v>
      </c>
      <c r="BS679" s="10" t="e" cm="1" vm="3">
        <f t="array" aca="1" ref="BS679" ca="1">IFERROR(INDEX($AN679:$BG679,_xlfn.AGGREGATE(15,6,(COLUMN($AN679:$BG679)-COLUMN($AN$8)+1)/NOT(ISNA(MATCH($AN679:$BG679,$FF$1:$FF$6,0))),COLUMN($BV679:BY679))),"")</f>
        <v>#VALUE!</v>
      </c>
      <c r="BT679" s="10" t="e" cm="1" vm="4">
        <f t="array" aca="1" ref="BT679" ca="1">IFERROR(INDEX($AN679:$BG679,_xlfn.AGGREGATE(15,6,(COLUMN($AN679:$BG679)-COLUMN($AN$8)+1)/NOT(ISNA(MATCH($AN679:$BG679,$FF$1:$FF$6,0))),COLUMN($BV679:BZ679))),"")</f>
        <v>#VALUE!</v>
      </c>
      <c r="BU679" s="10" t="e" cm="1" vm="5">
        <f t="array" aca="1" ref="BU679" ca="1">IFERROR(INDEX($AN679:$BG679,_xlfn.AGGREGATE(15,6,(COLUMN($AN679:$BG679)-COLUMN($AN$8)+1)/NOT(ISNA(MATCH($AN679:$BG679,$FF$1:$FF$6,0))),COLUMN($BV679:CA679))),"")</f>
        <v>#VALUE!</v>
      </c>
      <c r="BV679" s="11"/>
      <c r="BW679" s="10" t="str" cm="1">
        <f t="array" ref="BW679">IFERROR(INDEX($BI679:$BN679,_xlfn.AGGREGATE(15,6,(COLUMN($BI679:$BN679)-COLUMN($BI$8)+1)/NOT(ISNA(MATCH($BI679:$BN679,$FF$1:$FF$6,0))),COLUMN($BW679:BW679))),"")</f>
        <v/>
      </c>
      <c r="BX679" s="10" t="e" cm="1" vm="1">
        <f t="array" aca="1" ref="BX679" ca="1">IFERROR(INDEX($BI679:$BN679,_xlfn.AGGREGATE(15,6,(COLUMN($BI679:$BN679)-COLUMN($BI$8)+1)/NOT(ISNA(MATCH($BI679:$BN679,$FF$1:$FF$6,0))),COLUMN($BW679:BX679))),"")</f>
        <v>#VALUE!</v>
      </c>
      <c r="BY679" s="10" t="e" cm="1" vm="2">
        <f t="array" aca="1" ref="BY679" ca="1">IFERROR(INDEX($BI679:$BN679,_xlfn.AGGREGATE(15,6,(COLUMN($BI679:$BN679)-COLUMN($BI$8)+1)/NOT(ISNA(MATCH($BI679:$BN679,$FF$1:$FF$6,0))),COLUMN($BW679:BY679))),"")</f>
        <v>#VALUE!</v>
      </c>
      <c r="BZ679" s="10" t="e" cm="1" vm="3">
        <f t="array" aca="1" ref="BZ679" ca="1">IFERROR(INDEX($BI679:$BN679,_xlfn.AGGREGATE(15,6,(COLUMN($BI679:$BN679)-COLUMN($BI$8)+1)/NOT(ISNA(MATCH($BI679:$BN679,$FF$1:$FF$6,0))),COLUMN($BW679:BZ679))),"")</f>
        <v>#VALUE!</v>
      </c>
      <c r="CA679" s="10" t="e" cm="1" vm="4">
        <f t="array" aca="1" ref="CA679" ca="1">IFERROR(INDEX($BI679:$BN679,_xlfn.AGGREGATE(15,6,(COLUMN($BI679:$BN679)-COLUMN($BI$8)+1)/NOT(ISNA(MATCH($BI679:$BN679,$FF$1:$FF$6,0))),COLUMN($BW679:CA679))),"")</f>
        <v>#VALUE!</v>
      </c>
      <c r="CB679" s="10" t="e" cm="1" vm="5">
        <f t="array" aca="1" ref="CB679" ca="1">IFERROR(INDEX($BI679:$BN679,_xlfn.AGGREGATE(15,6,(COLUMN($BI679:$BN679)-COLUMN($BI$8)+1)/NOT(ISNA(MATCH($BI679:$BN679,$FF$1:$FF$6,0))),COLUMN($BW679:CB679))),"")</f>
        <v>#VALUE!</v>
      </c>
      <c r="CC679" s="11"/>
      <c r="CD679" s="10"/>
      <c r="CE679" s="10"/>
      <c r="CF679" s="10"/>
      <c r="CG679" s="10"/>
      <c r="CH679" s="10"/>
      <c r="CI679" s="11"/>
      <c r="CJ679" s="10" cm="1">
        <f t="array" ref="CJ679">SUM(COUNTIF(CD679:CF679,$DH$3:$DM$3))</f>
        <v>0</v>
      </c>
      <c r="CK679" s="10" cm="1">
        <f t="array" ref="CK679">SUM(COUNTIF(CD679:CF679,$DH$2:$DL$2))</f>
        <v>0</v>
      </c>
      <c r="CL679" s="10" cm="1">
        <f t="array" ref="CL679">SUM(COUNTIF(CD679:CF679,$DM$2:$DQ$2))</f>
        <v>0</v>
      </c>
      <c r="CM679" s="11"/>
      <c r="CN679" s="10"/>
      <c r="CO679" s="10"/>
      <c r="CP679" s="11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  <c r="DD679" s="10"/>
      <c r="DE679" s="10"/>
      <c r="DF679" s="10"/>
      <c r="DG679" s="11"/>
      <c r="DH679" s="10"/>
      <c r="DI679" s="10"/>
      <c r="DJ679" s="10"/>
      <c r="DK679" s="10"/>
      <c r="DL679" s="10"/>
      <c r="DM679" s="10"/>
      <c r="DN679" s="10"/>
      <c r="DO679" s="10"/>
      <c r="DP679" s="10"/>
      <c r="DQ679" s="10"/>
      <c r="DR679" s="10"/>
      <c r="DS679" s="10"/>
      <c r="DT679" s="10"/>
      <c r="DU679" s="10"/>
      <c r="DV679" s="10"/>
      <c r="DW679" s="10"/>
      <c r="DX679" s="10"/>
      <c r="DY679" s="10"/>
      <c r="DZ679" s="10"/>
      <c r="EA679" s="10"/>
      <c r="EB679" s="17" t="s">
        <v>42</v>
      </c>
      <c r="EC679" s="11"/>
      <c r="ED679" s="10">
        <f>Tableau1[[#This Row],[Colonne75]]</f>
        <v>0</v>
      </c>
      <c r="EE679" s="10"/>
      <c r="EF679" s="10">
        <f ca="1">OFFSET(Tableau1[[#This Row],[Colonne19]],0,Tableau1[[#This Row],[Colonne126]]-1)</f>
        <v>0</v>
      </c>
      <c r="EG679" s="11"/>
      <c r="EH679" s="10">
        <f>Tableau1[[#This Row],[Colonne76]]</f>
        <v>0</v>
      </c>
      <c r="EI679" s="10"/>
      <c r="EJ679" s="10">
        <f ca="1">OFFSET(Tableau1[[#This Row],[Colonne19]],0,Tableau1[[#This Row],[Colonne130]]-1)</f>
        <v>0</v>
      </c>
      <c r="EK679" s="11"/>
      <c r="EL679" s="10">
        <f>Tableau1[[#This Row],[Colonne77]]</f>
        <v>0</v>
      </c>
      <c r="EM679" s="10"/>
      <c r="EN679" s="10">
        <f ca="1">OFFSET(Tableau1[[#This Row],[Colonne19]],0,Tableau1[[#This Row],[Colonne134]]-1)</f>
        <v>0</v>
      </c>
      <c r="EO679" s="11"/>
      <c r="EP679" s="10">
        <f>Tableau1[[#This Row],[Colonne78]]</f>
        <v>0</v>
      </c>
      <c r="EQ679" s="10"/>
      <c r="ER679" s="10">
        <f ca="1">OFFSET(Tableau1[[#This Row],[Colonne19]],0,Tableau1[[#This Row],[Colonne138]]-1)</f>
        <v>0</v>
      </c>
      <c r="ES679" s="11"/>
      <c r="ET679" s="10">
        <f>Tableau1[[#This Row],[Colonne79]]</f>
        <v>0</v>
      </c>
      <c r="EU679" s="10"/>
      <c r="EV679" s="10">
        <f ca="1">OFFSET(Tableau1[[#This Row],[Colonne19]],0,Tableau1[[#This Row],[Colonne142]]-1)</f>
        <v>0</v>
      </c>
      <c r="EW679" s="11"/>
      <c r="EX679" s="10">
        <f t="shared" ca="1" si="66"/>
        <v>0</v>
      </c>
      <c r="EY679" s="10">
        <f t="shared" ca="1" si="67"/>
        <v>0</v>
      </c>
      <c r="EZ679" s="10">
        <f t="shared" ca="1" si="68"/>
        <v>0</v>
      </c>
      <c r="FA679" s="10">
        <f t="shared" ca="1" si="63"/>
        <v>0</v>
      </c>
      <c r="FB679" s="10">
        <f t="shared" ca="1" si="64"/>
        <v>0</v>
      </c>
      <c r="FC679" s="10">
        <f t="shared" ca="1" si="65"/>
        <v>0</v>
      </c>
      <c r="FD679" s="11"/>
    </row>
    <row r="680" spans="1:160" x14ac:dyDescent="0.2">
      <c r="A680" s="25"/>
      <c r="B680" s="10"/>
      <c r="C680" s="13"/>
      <c r="D680" s="26"/>
      <c r="E680" s="10"/>
      <c r="F680" s="10"/>
      <c r="G680" s="10"/>
      <c r="H680" s="10"/>
      <c r="I680" s="10"/>
      <c r="J680" s="24"/>
      <c r="K680" s="13"/>
      <c r="L680" s="10"/>
      <c r="M680" s="13"/>
      <c r="N680" s="13"/>
      <c r="O680" s="33" t="e">
        <f>Tableau1[[#This Row],[Colonne14]]/Tableau1[[#This Row],[Colonne13]]</f>
        <v>#DIV/0!</v>
      </c>
      <c r="P680" s="57"/>
      <c r="Q680" s="59" t="e" cm="1">
        <f t="array" ref="Q680">SUM(Tableau1[[#This Row],[Colonne19]:[Colonne38]]/Tableau1[[#This Row],[Colonne11]])</f>
        <v>#DIV/0!</v>
      </c>
      <c r="R680" s="11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1"/>
      <c r="AN680" s="10" t="str" cm="1">
        <f t="array" ref="AN680">IFERROR(INDEX($S$2:$AL$2,MATCH(SMALL(Tableau1[[#This Row],[Colonne19]:[Colonne38]],1),Tableau1[[#This Row],[Colonne19]:[Colonne38]],0)),"")</f>
        <v/>
      </c>
      <c r="AO680" s="10" t="str">
        <f>IFERROR(INDEX($S$2:$AL$2,MATCH(SMALL(Tableau1[[#This Row],[Colonne19]:[Colonne38]],2),Tableau1[[#This Row],[Colonne19]:[Colonne38]],0)),"")</f>
        <v/>
      </c>
      <c r="AP680" s="10" t="str">
        <f>IFERROR(INDEX($S$2:$AL$2,MATCH(SMALL(Tableau1[[#This Row],[Colonne19]:[Colonne38]],3),Tableau1[[#This Row],[Colonne19]:[Colonne38]],0)),"")</f>
        <v/>
      </c>
      <c r="AQ680" s="10" t="str">
        <f>IFERROR(INDEX($S$2:$AL$2,MATCH(SMALL(Tableau1[[#This Row],[Colonne19]:[Colonne38]],4),Tableau1[[#This Row],[Colonne19]:[Colonne38]],0)),"")</f>
        <v/>
      </c>
      <c r="AR680" s="10" t="str">
        <f>IFERROR(INDEX($S$2:$AL$2,MATCH(SMALL(Tableau1[[#This Row],[Colonne19]:[Colonne38]],5),Tableau1[[#This Row],[Colonne19]:[Colonne38]],0)),"")</f>
        <v/>
      </c>
      <c r="AS680" s="10" t="str">
        <f>IFERROR(INDEX($S$2:$AL$2,MATCH(SMALL(Tableau1[[#This Row],[Colonne19]:[Colonne38]],6),Tableau1[[#This Row],[Colonne19]:[Colonne38]],0)),"")</f>
        <v/>
      </c>
      <c r="AT680" s="10" t="str">
        <f>IFERROR(INDEX($S$2:$AL$2,MATCH(SMALL(Tableau1[[#This Row],[Colonne19]:[Colonne38]],7),Tableau1[[#This Row],[Colonne19]:[Colonne38]],0)),"")</f>
        <v/>
      </c>
      <c r="AU680" s="10" t="str">
        <f>IFERROR(INDEX($S$2:$AL$2,MATCH(SMALL(Tableau1[[#This Row],[Colonne19]:[Colonne38]],8),Tableau1[[#This Row],[Colonne19]:[Colonne38]],0)),"")</f>
        <v/>
      </c>
      <c r="AV680" s="10" t="str">
        <f>IFERROR(INDEX($S$2:$AL$2,MATCH(SMALL(Tableau1[[#This Row],[Colonne19]:[Colonne38]],9),Tableau1[[#This Row],[Colonne19]:[Colonne38]],0)),"")</f>
        <v/>
      </c>
      <c r="AW680" s="10" t="str">
        <f>IFERROR(INDEX($S$2:$AL$2,MATCH(SMALL(Tableau1[[#This Row],[Colonne19]:[Colonne38]],10),Tableau1[[#This Row],[Colonne19]:[Colonne38]],0)),"")</f>
        <v/>
      </c>
      <c r="AX680" s="10" t="str">
        <f>IFERROR(INDEX($S$2:$AL$2,MATCH(SMALL(Tableau1[[#This Row],[Colonne19]:[Colonne38]],11),Tableau1[[#This Row],[Colonne19]:[Colonne38]],0)),"")</f>
        <v/>
      </c>
      <c r="AY680" s="10" t="str">
        <f>IFERROR(INDEX($S$2:$AL$2,MATCH(SMALL(Tableau1[[#This Row],[Colonne19]:[Colonne38]],12),Tableau1[[#This Row],[Colonne19]:[Colonne38]],0)),"")</f>
        <v/>
      </c>
      <c r="AZ680" s="10" t="str">
        <f>IFERROR(INDEX($S$2:$AL$2,MATCH(SMALL(Tableau1[[#This Row],[Colonne19]:[Colonne38]],13),Tableau1[[#This Row],[Colonne19]:[Colonne38]],0)),"")</f>
        <v/>
      </c>
      <c r="BA680" s="10" t="str">
        <f>IFERROR(INDEX($S$2:$AL$2,MATCH(SMALL(Tableau1[[#This Row],[Colonne19]:[Colonne38]],14),Tableau1[[#This Row],[Colonne19]:[Colonne38]],0)),"")</f>
        <v/>
      </c>
      <c r="BB680" s="10" t="str">
        <f>IFERROR(INDEX($S$2:$AL$2,MATCH(SMALL(Tableau1[[#This Row],[Colonne19]:[Colonne38]],15),Tableau1[[#This Row],[Colonne19]:[Colonne38]],0)),"")</f>
        <v/>
      </c>
      <c r="BC680" s="10" t="str">
        <f>IFERROR(INDEX($S$2:$AL$2,MATCH(SMALL(Tableau1[[#This Row],[Colonne19]:[Colonne38]],16),Tableau1[[#This Row],[Colonne19]:[Colonne38]],0)),"")</f>
        <v/>
      </c>
      <c r="BD680" s="10" t="str">
        <f>IFERROR(INDEX($S$2:$AL$2,MATCH(SMALL(Tableau1[[#This Row],[Colonne19]:[Colonne38]],17),Tableau1[[#This Row],[Colonne19]:[Colonne38]],0)),"")</f>
        <v/>
      </c>
      <c r="BE680" s="10" t="str">
        <f>IFERROR(INDEX($S$2:$AL$2,MATCH(SMALL(Tableau1[[#This Row],[Colonne19]:[Colonne38]],18),Tableau1[[#This Row],[Colonne19]:[Colonne38]],0)),"")</f>
        <v/>
      </c>
      <c r="BF680" s="10" t="str">
        <f>IFERROR(INDEX($S$2:$AL$2,MATCH(SMALL(Tableau1[[#This Row],[Colonne19]:[Colonne38]],19),Tableau1[[#This Row],[Colonne19]:[Colonne38]],0)),"")</f>
        <v/>
      </c>
      <c r="BG680" s="10" t="str">
        <f>IFERROR(INDEX($S$2:$AL$2,MATCH(SMALL(Tableau1[[#This Row],[Colonne19]:[Colonne38]],20),Tableau1[[#This Row],[Colonne19]:[Colonne38]],0)),"")</f>
        <v/>
      </c>
      <c r="BH680" s="11"/>
      <c r="BI680" s="10"/>
      <c r="BJ680" s="10"/>
      <c r="BK680" s="10"/>
      <c r="BL680" s="10"/>
      <c r="BM680" s="10"/>
      <c r="BN680" s="10"/>
      <c r="BO680" s="11"/>
      <c r="BP680" s="10" t="str" cm="1">
        <f t="array" ref="BP680">IFERROR(INDEX($AN680:$BG680,_xlfn.AGGREGATE(15,6,(COLUMN($AN680:$BG680)-COLUMN($AN$8)+1)/NOT(ISNA(MATCH($AN680:$BG680,$FF$1:$FF$6,0))),COLUMN($BV680:BV680))),"")</f>
        <v/>
      </c>
      <c r="BQ680" s="10" t="e" cm="1" vm="1">
        <f t="array" aca="1" ref="BQ680" ca="1">IFERROR(INDEX($AN680:$BG680,_xlfn.AGGREGATE(15,6,(COLUMN($AN680:$BG680)-COLUMN($AN$8)+1)/NOT(ISNA(MATCH($AN680:$BG680,$FF$1:$FF$6,0))),COLUMN($BV680:BW680))),"")</f>
        <v>#VALUE!</v>
      </c>
      <c r="BR680" s="10" t="e" cm="1" vm="2">
        <f t="array" aca="1" ref="BR680" ca="1">IFERROR(INDEX($AN680:$BG680,_xlfn.AGGREGATE(15,6,(COLUMN($AN680:$BG680)-COLUMN($AN$8)+1)/NOT(ISNA(MATCH($AN680:$BG680,$FF$1:$FF$6,0))),COLUMN($BV680:BX680))),"")</f>
        <v>#VALUE!</v>
      </c>
      <c r="BS680" s="10" t="e" cm="1" vm="3">
        <f t="array" aca="1" ref="BS680" ca="1">IFERROR(INDEX($AN680:$BG680,_xlfn.AGGREGATE(15,6,(COLUMN($AN680:$BG680)-COLUMN($AN$8)+1)/NOT(ISNA(MATCH($AN680:$BG680,$FF$1:$FF$6,0))),COLUMN($BV680:BY680))),"")</f>
        <v>#VALUE!</v>
      </c>
      <c r="BT680" s="10" t="e" cm="1" vm="4">
        <f t="array" aca="1" ref="BT680" ca="1">IFERROR(INDEX($AN680:$BG680,_xlfn.AGGREGATE(15,6,(COLUMN($AN680:$BG680)-COLUMN($AN$8)+1)/NOT(ISNA(MATCH($AN680:$BG680,$FF$1:$FF$6,0))),COLUMN($BV680:BZ680))),"")</f>
        <v>#VALUE!</v>
      </c>
      <c r="BU680" s="10" t="e" cm="1" vm="5">
        <f t="array" aca="1" ref="BU680" ca="1">IFERROR(INDEX($AN680:$BG680,_xlfn.AGGREGATE(15,6,(COLUMN($AN680:$BG680)-COLUMN($AN$8)+1)/NOT(ISNA(MATCH($AN680:$BG680,$FF$1:$FF$6,0))),COLUMN($BV680:CA680))),"")</f>
        <v>#VALUE!</v>
      </c>
      <c r="BV680" s="11"/>
      <c r="BW680" s="10" t="str" cm="1">
        <f t="array" ref="BW680">IFERROR(INDEX($BI680:$BN680,_xlfn.AGGREGATE(15,6,(COLUMN($BI680:$BN680)-COLUMN($BI$8)+1)/NOT(ISNA(MATCH($BI680:$BN680,$FF$1:$FF$6,0))),COLUMN($BW680:BW680))),"")</f>
        <v/>
      </c>
      <c r="BX680" s="10" t="e" cm="1" vm="1">
        <f t="array" aca="1" ref="BX680" ca="1">IFERROR(INDEX($BI680:$BN680,_xlfn.AGGREGATE(15,6,(COLUMN($BI680:$BN680)-COLUMN($BI$8)+1)/NOT(ISNA(MATCH($BI680:$BN680,$FF$1:$FF$6,0))),COLUMN($BW680:BX680))),"")</f>
        <v>#VALUE!</v>
      </c>
      <c r="BY680" s="10" t="e" cm="1" vm="2">
        <f t="array" aca="1" ref="BY680" ca="1">IFERROR(INDEX($BI680:$BN680,_xlfn.AGGREGATE(15,6,(COLUMN($BI680:$BN680)-COLUMN($BI$8)+1)/NOT(ISNA(MATCH($BI680:$BN680,$FF$1:$FF$6,0))),COLUMN($BW680:BY680))),"")</f>
        <v>#VALUE!</v>
      </c>
      <c r="BZ680" s="10" t="e" cm="1" vm="3">
        <f t="array" aca="1" ref="BZ680" ca="1">IFERROR(INDEX($BI680:$BN680,_xlfn.AGGREGATE(15,6,(COLUMN($BI680:$BN680)-COLUMN($BI$8)+1)/NOT(ISNA(MATCH($BI680:$BN680,$FF$1:$FF$6,0))),COLUMN($BW680:BZ680))),"")</f>
        <v>#VALUE!</v>
      </c>
      <c r="CA680" s="10" t="e" cm="1" vm="4">
        <f t="array" aca="1" ref="CA680" ca="1">IFERROR(INDEX($BI680:$BN680,_xlfn.AGGREGATE(15,6,(COLUMN($BI680:$BN680)-COLUMN($BI$8)+1)/NOT(ISNA(MATCH($BI680:$BN680,$FF$1:$FF$6,0))),COLUMN($BW680:CA680))),"")</f>
        <v>#VALUE!</v>
      </c>
      <c r="CB680" s="10" t="e" cm="1" vm="5">
        <f t="array" aca="1" ref="CB680" ca="1">IFERROR(INDEX($BI680:$BN680,_xlfn.AGGREGATE(15,6,(COLUMN($BI680:$BN680)-COLUMN($BI$8)+1)/NOT(ISNA(MATCH($BI680:$BN680,$FF$1:$FF$6,0))),COLUMN($BW680:CB680))),"")</f>
        <v>#VALUE!</v>
      </c>
      <c r="CC680" s="11"/>
      <c r="CD680" s="10"/>
      <c r="CE680" s="10"/>
      <c r="CF680" s="10"/>
      <c r="CG680" s="10"/>
      <c r="CH680" s="10"/>
      <c r="CI680" s="11"/>
      <c r="CJ680" s="10" cm="1">
        <f t="array" ref="CJ680">SUM(COUNTIF(CD680:CF680,$DH$3:$DM$3))</f>
        <v>0</v>
      </c>
      <c r="CK680" s="10" cm="1">
        <f t="array" ref="CK680">SUM(COUNTIF(CD680:CF680,$DH$2:$DL$2))</f>
        <v>0</v>
      </c>
      <c r="CL680" s="10" cm="1">
        <f t="array" ref="CL680">SUM(COUNTIF(CD680:CF680,$DM$2:$DQ$2))</f>
        <v>0</v>
      </c>
      <c r="CM680" s="11"/>
      <c r="CN680" s="10"/>
      <c r="CO680" s="10"/>
      <c r="CP680" s="11"/>
      <c r="CQ680" s="10"/>
      <c r="CR680" s="10"/>
      <c r="CS680" s="10"/>
      <c r="CT680" s="10"/>
      <c r="CU680" s="10"/>
      <c r="CV680" s="10"/>
      <c r="CW680" s="10"/>
      <c r="CX680" s="10"/>
      <c r="CY680" s="10"/>
      <c r="CZ680" s="10"/>
      <c r="DA680" s="10"/>
      <c r="DB680" s="10"/>
      <c r="DC680" s="10"/>
      <c r="DD680" s="10"/>
      <c r="DE680" s="10"/>
      <c r="DF680" s="10"/>
      <c r="DG680" s="11"/>
      <c r="DH680" s="10"/>
      <c r="DI680" s="10"/>
      <c r="DJ680" s="10"/>
      <c r="DK680" s="10"/>
      <c r="DL680" s="10"/>
      <c r="DM680" s="10"/>
      <c r="DN680" s="10"/>
      <c r="DO680" s="10"/>
      <c r="DP680" s="10"/>
      <c r="DQ680" s="10"/>
      <c r="DR680" s="10"/>
      <c r="DS680" s="10"/>
      <c r="DT680" s="10"/>
      <c r="DU680" s="10"/>
      <c r="DV680" s="10"/>
      <c r="DW680" s="10"/>
      <c r="DX680" s="10"/>
      <c r="DY680" s="10"/>
      <c r="DZ680" s="10"/>
      <c r="EA680" s="10"/>
      <c r="EB680" s="17" t="s">
        <v>42</v>
      </c>
      <c r="EC680" s="11"/>
      <c r="ED680" s="10">
        <f>Tableau1[[#This Row],[Colonne75]]</f>
        <v>0</v>
      </c>
      <c r="EE680" s="10"/>
      <c r="EF680" s="10">
        <f ca="1">OFFSET(Tableau1[[#This Row],[Colonne19]],0,Tableau1[[#This Row],[Colonne126]]-1)</f>
        <v>0</v>
      </c>
      <c r="EG680" s="11"/>
      <c r="EH680" s="10">
        <f>Tableau1[[#This Row],[Colonne76]]</f>
        <v>0</v>
      </c>
      <c r="EI680" s="10"/>
      <c r="EJ680" s="10">
        <f ca="1">OFFSET(Tableau1[[#This Row],[Colonne19]],0,Tableau1[[#This Row],[Colonne130]]-1)</f>
        <v>0</v>
      </c>
      <c r="EK680" s="11"/>
      <c r="EL680" s="10">
        <f>Tableau1[[#This Row],[Colonne77]]</f>
        <v>0</v>
      </c>
      <c r="EM680" s="10"/>
      <c r="EN680" s="10">
        <f ca="1">OFFSET(Tableau1[[#This Row],[Colonne19]],0,Tableau1[[#This Row],[Colonne134]]-1)</f>
        <v>0</v>
      </c>
      <c r="EO680" s="11"/>
      <c r="EP680" s="10">
        <f>Tableau1[[#This Row],[Colonne78]]</f>
        <v>0</v>
      </c>
      <c r="EQ680" s="10"/>
      <c r="ER680" s="10">
        <f ca="1">OFFSET(Tableau1[[#This Row],[Colonne19]],0,Tableau1[[#This Row],[Colonne138]]-1)</f>
        <v>0</v>
      </c>
      <c r="ES680" s="11"/>
      <c r="ET680" s="10">
        <f>Tableau1[[#This Row],[Colonne79]]</f>
        <v>0</v>
      </c>
      <c r="EU680" s="10"/>
      <c r="EV680" s="10">
        <f ca="1">OFFSET(Tableau1[[#This Row],[Colonne19]],0,Tableau1[[#This Row],[Colonne142]]-1)</f>
        <v>0</v>
      </c>
      <c r="EW680" s="11"/>
      <c r="EX680" s="10">
        <f t="shared" ca="1" si="66"/>
        <v>0</v>
      </c>
      <c r="EY680" s="10">
        <f t="shared" ca="1" si="67"/>
        <v>0</v>
      </c>
      <c r="EZ680" s="10">
        <f t="shared" ca="1" si="68"/>
        <v>0</v>
      </c>
      <c r="FA680" s="10">
        <f t="shared" ca="1" si="63"/>
        <v>0</v>
      </c>
      <c r="FB680" s="10">
        <f t="shared" ca="1" si="64"/>
        <v>0</v>
      </c>
      <c r="FC680" s="10">
        <f t="shared" ca="1" si="65"/>
        <v>0</v>
      </c>
      <c r="FD680" s="11"/>
    </row>
    <row r="681" spans="1:160" x14ac:dyDescent="0.2">
      <c r="A681" s="25"/>
      <c r="B681" s="10"/>
      <c r="C681" s="13"/>
      <c r="D681" s="26"/>
      <c r="E681" s="10"/>
      <c r="F681" s="10"/>
      <c r="G681" s="10"/>
      <c r="H681" s="10"/>
      <c r="I681" s="10"/>
      <c r="J681" s="24"/>
      <c r="K681" s="13"/>
      <c r="L681" s="10"/>
      <c r="M681" s="13"/>
      <c r="N681" s="13"/>
      <c r="O681" s="33" t="e">
        <f>Tableau1[[#This Row],[Colonne14]]/Tableau1[[#This Row],[Colonne13]]</f>
        <v>#DIV/0!</v>
      </c>
      <c r="P681" s="57"/>
      <c r="Q681" s="59" t="e" cm="1">
        <f t="array" ref="Q681">SUM(Tableau1[[#This Row],[Colonne19]:[Colonne38]]/Tableau1[[#This Row],[Colonne11]])</f>
        <v>#DIV/0!</v>
      </c>
      <c r="R681" s="11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1"/>
      <c r="AN681" s="10" t="str" cm="1">
        <f t="array" ref="AN681">IFERROR(INDEX($S$2:$AL$2,MATCH(SMALL(Tableau1[[#This Row],[Colonne19]:[Colonne38]],1),Tableau1[[#This Row],[Colonne19]:[Colonne38]],0)),"")</f>
        <v/>
      </c>
      <c r="AO681" s="10" t="str">
        <f>IFERROR(INDEX($S$2:$AL$2,MATCH(SMALL(Tableau1[[#This Row],[Colonne19]:[Colonne38]],2),Tableau1[[#This Row],[Colonne19]:[Colonne38]],0)),"")</f>
        <v/>
      </c>
      <c r="AP681" s="10" t="str">
        <f>IFERROR(INDEX($S$2:$AL$2,MATCH(SMALL(Tableau1[[#This Row],[Colonne19]:[Colonne38]],3),Tableau1[[#This Row],[Colonne19]:[Colonne38]],0)),"")</f>
        <v/>
      </c>
      <c r="AQ681" s="10" t="str">
        <f>IFERROR(INDEX($S$2:$AL$2,MATCH(SMALL(Tableau1[[#This Row],[Colonne19]:[Colonne38]],4),Tableau1[[#This Row],[Colonne19]:[Colonne38]],0)),"")</f>
        <v/>
      </c>
      <c r="AR681" s="10" t="str">
        <f>IFERROR(INDEX($S$2:$AL$2,MATCH(SMALL(Tableau1[[#This Row],[Colonne19]:[Colonne38]],5),Tableau1[[#This Row],[Colonne19]:[Colonne38]],0)),"")</f>
        <v/>
      </c>
      <c r="AS681" s="10" t="str">
        <f>IFERROR(INDEX($S$2:$AL$2,MATCH(SMALL(Tableau1[[#This Row],[Colonne19]:[Colonne38]],6),Tableau1[[#This Row],[Colonne19]:[Colonne38]],0)),"")</f>
        <v/>
      </c>
      <c r="AT681" s="10" t="str">
        <f>IFERROR(INDEX($S$2:$AL$2,MATCH(SMALL(Tableau1[[#This Row],[Colonne19]:[Colonne38]],7),Tableau1[[#This Row],[Colonne19]:[Colonne38]],0)),"")</f>
        <v/>
      </c>
      <c r="AU681" s="10" t="str">
        <f>IFERROR(INDEX($S$2:$AL$2,MATCH(SMALL(Tableau1[[#This Row],[Colonne19]:[Colonne38]],8),Tableau1[[#This Row],[Colonne19]:[Colonne38]],0)),"")</f>
        <v/>
      </c>
      <c r="AV681" s="10" t="str">
        <f>IFERROR(INDEX($S$2:$AL$2,MATCH(SMALL(Tableau1[[#This Row],[Colonne19]:[Colonne38]],9),Tableau1[[#This Row],[Colonne19]:[Colonne38]],0)),"")</f>
        <v/>
      </c>
      <c r="AW681" s="10" t="str">
        <f>IFERROR(INDEX($S$2:$AL$2,MATCH(SMALL(Tableau1[[#This Row],[Colonne19]:[Colonne38]],10),Tableau1[[#This Row],[Colonne19]:[Colonne38]],0)),"")</f>
        <v/>
      </c>
      <c r="AX681" s="10" t="str">
        <f>IFERROR(INDEX($S$2:$AL$2,MATCH(SMALL(Tableau1[[#This Row],[Colonne19]:[Colonne38]],11),Tableau1[[#This Row],[Colonne19]:[Colonne38]],0)),"")</f>
        <v/>
      </c>
      <c r="AY681" s="10" t="str">
        <f>IFERROR(INDEX($S$2:$AL$2,MATCH(SMALL(Tableau1[[#This Row],[Colonne19]:[Colonne38]],12),Tableau1[[#This Row],[Colonne19]:[Colonne38]],0)),"")</f>
        <v/>
      </c>
      <c r="AZ681" s="10" t="str">
        <f>IFERROR(INDEX($S$2:$AL$2,MATCH(SMALL(Tableau1[[#This Row],[Colonne19]:[Colonne38]],13),Tableau1[[#This Row],[Colonne19]:[Colonne38]],0)),"")</f>
        <v/>
      </c>
      <c r="BA681" s="10" t="str">
        <f>IFERROR(INDEX($S$2:$AL$2,MATCH(SMALL(Tableau1[[#This Row],[Colonne19]:[Colonne38]],14),Tableau1[[#This Row],[Colonne19]:[Colonne38]],0)),"")</f>
        <v/>
      </c>
      <c r="BB681" s="10" t="str">
        <f>IFERROR(INDEX($S$2:$AL$2,MATCH(SMALL(Tableau1[[#This Row],[Colonne19]:[Colonne38]],15),Tableau1[[#This Row],[Colonne19]:[Colonne38]],0)),"")</f>
        <v/>
      </c>
      <c r="BC681" s="10" t="str">
        <f>IFERROR(INDEX($S$2:$AL$2,MATCH(SMALL(Tableau1[[#This Row],[Colonne19]:[Colonne38]],16),Tableau1[[#This Row],[Colonne19]:[Colonne38]],0)),"")</f>
        <v/>
      </c>
      <c r="BD681" s="10" t="str">
        <f>IFERROR(INDEX($S$2:$AL$2,MATCH(SMALL(Tableau1[[#This Row],[Colonne19]:[Colonne38]],17),Tableau1[[#This Row],[Colonne19]:[Colonne38]],0)),"")</f>
        <v/>
      </c>
      <c r="BE681" s="10" t="str">
        <f>IFERROR(INDEX($S$2:$AL$2,MATCH(SMALL(Tableau1[[#This Row],[Colonne19]:[Colonne38]],18),Tableau1[[#This Row],[Colonne19]:[Colonne38]],0)),"")</f>
        <v/>
      </c>
      <c r="BF681" s="10" t="str">
        <f>IFERROR(INDEX($S$2:$AL$2,MATCH(SMALL(Tableau1[[#This Row],[Colonne19]:[Colonne38]],19),Tableau1[[#This Row],[Colonne19]:[Colonne38]],0)),"")</f>
        <v/>
      </c>
      <c r="BG681" s="10" t="str">
        <f>IFERROR(INDEX($S$2:$AL$2,MATCH(SMALL(Tableau1[[#This Row],[Colonne19]:[Colonne38]],20),Tableau1[[#This Row],[Colonne19]:[Colonne38]],0)),"")</f>
        <v/>
      </c>
      <c r="BH681" s="11"/>
      <c r="BI681" s="10"/>
      <c r="BJ681" s="10"/>
      <c r="BK681" s="10"/>
      <c r="BL681" s="10"/>
      <c r="BM681" s="10"/>
      <c r="BN681" s="10"/>
      <c r="BO681" s="11"/>
      <c r="BP681" s="10" t="str" cm="1">
        <f t="array" ref="BP681">IFERROR(INDEX($AN681:$BG681,_xlfn.AGGREGATE(15,6,(COLUMN($AN681:$BG681)-COLUMN($AN$8)+1)/NOT(ISNA(MATCH($AN681:$BG681,$FF$1:$FF$6,0))),COLUMN($BV681:BV681))),"")</f>
        <v/>
      </c>
      <c r="BQ681" s="10" t="e" cm="1" vm="1">
        <f t="array" aca="1" ref="BQ681" ca="1">IFERROR(INDEX($AN681:$BG681,_xlfn.AGGREGATE(15,6,(COLUMN($AN681:$BG681)-COLUMN($AN$8)+1)/NOT(ISNA(MATCH($AN681:$BG681,$FF$1:$FF$6,0))),COLUMN($BV681:BW681))),"")</f>
        <v>#VALUE!</v>
      </c>
      <c r="BR681" s="10" t="e" cm="1" vm="2">
        <f t="array" aca="1" ref="BR681" ca="1">IFERROR(INDEX($AN681:$BG681,_xlfn.AGGREGATE(15,6,(COLUMN($AN681:$BG681)-COLUMN($AN$8)+1)/NOT(ISNA(MATCH($AN681:$BG681,$FF$1:$FF$6,0))),COLUMN($BV681:BX681))),"")</f>
        <v>#VALUE!</v>
      </c>
      <c r="BS681" s="10" t="e" cm="1" vm="3">
        <f t="array" aca="1" ref="BS681" ca="1">IFERROR(INDEX($AN681:$BG681,_xlfn.AGGREGATE(15,6,(COLUMN($AN681:$BG681)-COLUMN($AN$8)+1)/NOT(ISNA(MATCH($AN681:$BG681,$FF$1:$FF$6,0))),COLUMN($BV681:BY681))),"")</f>
        <v>#VALUE!</v>
      </c>
      <c r="BT681" s="10" t="e" cm="1" vm="4">
        <f t="array" aca="1" ref="BT681" ca="1">IFERROR(INDEX($AN681:$BG681,_xlfn.AGGREGATE(15,6,(COLUMN($AN681:$BG681)-COLUMN($AN$8)+1)/NOT(ISNA(MATCH($AN681:$BG681,$FF$1:$FF$6,0))),COLUMN($BV681:BZ681))),"")</f>
        <v>#VALUE!</v>
      </c>
      <c r="BU681" s="10" t="e" cm="1" vm="5">
        <f t="array" aca="1" ref="BU681" ca="1">IFERROR(INDEX($AN681:$BG681,_xlfn.AGGREGATE(15,6,(COLUMN($AN681:$BG681)-COLUMN($AN$8)+1)/NOT(ISNA(MATCH($AN681:$BG681,$FF$1:$FF$6,0))),COLUMN($BV681:CA681))),"")</f>
        <v>#VALUE!</v>
      </c>
      <c r="BV681" s="11"/>
      <c r="BW681" s="10" t="str" cm="1">
        <f t="array" ref="BW681">IFERROR(INDEX($BI681:$BN681,_xlfn.AGGREGATE(15,6,(COLUMN($BI681:$BN681)-COLUMN($BI$8)+1)/NOT(ISNA(MATCH($BI681:$BN681,$FF$1:$FF$6,0))),COLUMN($BW681:BW681))),"")</f>
        <v/>
      </c>
      <c r="BX681" s="10" t="e" cm="1" vm="1">
        <f t="array" aca="1" ref="BX681" ca="1">IFERROR(INDEX($BI681:$BN681,_xlfn.AGGREGATE(15,6,(COLUMN($BI681:$BN681)-COLUMN($BI$8)+1)/NOT(ISNA(MATCH($BI681:$BN681,$FF$1:$FF$6,0))),COLUMN($BW681:BX681))),"")</f>
        <v>#VALUE!</v>
      </c>
      <c r="BY681" s="10" t="e" cm="1" vm="2">
        <f t="array" aca="1" ref="BY681" ca="1">IFERROR(INDEX($BI681:$BN681,_xlfn.AGGREGATE(15,6,(COLUMN($BI681:$BN681)-COLUMN($BI$8)+1)/NOT(ISNA(MATCH($BI681:$BN681,$FF$1:$FF$6,0))),COLUMN($BW681:BY681))),"")</f>
        <v>#VALUE!</v>
      </c>
      <c r="BZ681" s="10" t="e" cm="1" vm="3">
        <f t="array" aca="1" ref="BZ681" ca="1">IFERROR(INDEX($BI681:$BN681,_xlfn.AGGREGATE(15,6,(COLUMN($BI681:$BN681)-COLUMN($BI$8)+1)/NOT(ISNA(MATCH($BI681:$BN681,$FF$1:$FF$6,0))),COLUMN($BW681:BZ681))),"")</f>
        <v>#VALUE!</v>
      </c>
      <c r="CA681" s="10" t="e" cm="1" vm="4">
        <f t="array" aca="1" ref="CA681" ca="1">IFERROR(INDEX($BI681:$BN681,_xlfn.AGGREGATE(15,6,(COLUMN($BI681:$BN681)-COLUMN($BI$8)+1)/NOT(ISNA(MATCH($BI681:$BN681,$FF$1:$FF$6,0))),COLUMN($BW681:CA681))),"")</f>
        <v>#VALUE!</v>
      </c>
      <c r="CB681" s="10" t="e" cm="1" vm="5">
        <f t="array" aca="1" ref="CB681" ca="1">IFERROR(INDEX($BI681:$BN681,_xlfn.AGGREGATE(15,6,(COLUMN($BI681:$BN681)-COLUMN($BI$8)+1)/NOT(ISNA(MATCH($BI681:$BN681,$FF$1:$FF$6,0))),COLUMN($BW681:CB681))),"")</f>
        <v>#VALUE!</v>
      </c>
      <c r="CC681" s="11"/>
      <c r="CD681" s="10"/>
      <c r="CE681" s="10"/>
      <c r="CF681" s="10"/>
      <c r="CG681" s="10"/>
      <c r="CH681" s="10"/>
      <c r="CI681" s="11"/>
      <c r="CJ681" s="10" cm="1">
        <f t="array" ref="CJ681">SUM(COUNTIF(CD681:CF681,$DH$3:$DM$3))</f>
        <v>0</v>
      </c>
      <c r="CK681" s="10" cm="1">
        <f t="array" ref="CK681">SUM(COUNTIF(CD681:CF681,$DH$2:$DL$2))</f>
        <v>0</v>
      </c>
      <c r="CL681" s="10" cm="1">
        <f t="array" ref="CL681">SUM(COUNTIF(CD681:CF681,$DM$2:$DQ$2))</f>
        <v>0</v>
      </c>
      <c r="CM681" s="11"/>
      <c r="CN681" s="10"/>
      <c r="CO681" s="10"/>
      <c r="CP681" s="11"/>
      <c r="CQ681" s="10"/>
      <c r="CR681" s="10"/>
      <c r="CS681" s="10"/>
      <c r="CT681" s="10"/>
      <c r="CU681" s="10"/>
      <c r="CV681" s="10"/>
      <c r="CW681" s="10"/>
      <c r="CX681" s="10"/>
      <c r="CY681" s="10"/>
      <c r="CZ681" s="10"/>
      <c r="DA681" s="10"/>
      <c r="DB681" s="10"/>
      <c r="DC681" s="10"/>
      <c r="DD681" s="10"/>
      <c r="DE681" s="10"/>
      <c r="DF681" s="10"/>
      <c r="DG681" s="11"/>
      <c r="DH681" s="10"/>
      <c r="DI681" s="10"/>
      <c r="DJ681" s="10"/>
      <c r="DK681" s="10"/>
      <c r="DL681" s="10"/>
      <c r="DM681" s="10"/>
      <c r="DN681" s="10"/>
      <c r="DO681" s="10"/>
      <c r="DP681" s="10"/>
      <c r="DQ681" s="10"/>
      <c r="DR681" s="10"/>
      <c r="DS681" s="10"/>
      <c r="DT681" s="10"/>
      <c r="DU681" s="10"/>
      <c r="DV681" s="10"/>
      <c r="DW681" s="10"/>
      <c r="DX681" s="10"/>
      <c r="DY681" s="10"/>
      <c r="DZ681" s="10"/>
      <c r="EA681" s="10"/>
      <c r="EB681" s="17" t="s">
        <v>42</v>
      </c>
      <c r="EC681" s="11"/>
      <c r="ED681" s="10">
        <f>Tableau1[[#This Row],[Colonne75]]</f>
        <v>0</v>
      </c>
      <c r="EE681" s="10"/>
      <c r="EF681" s="10">
        <f ca="1">OFFSET(Tableau1[[#This Row],[Colonne19]],0,Tableau1[[#This Row],[Colonne126]]-1)</f>
        <v>0</v>
      </c>
      <c r="EG681" s="11"/>
      <c r="EH681" s="10">
        <f>Tableau1[[#This Row],[Colonne76]]</f>
        <v>0</v>
      </c>
      <c r="EI681" s="10"/>
      <c r="EJ681" s="10">
        <f ca="1">OFFSET(Tableau1[[#This Row],[Colonne19]],0,Tableau1[[#This Row],[Colonne130]]-1)</f>
        <v>0</v>
      </c>
      <c r="EK681" s="11"/>
      <c r="EL681" s="10">
        <f>Tableau1[[#This Row],[Colonne77]]</f>
        <v>0</v>
      </c>
      <c r="EM681" s="10"/>
      <c r="EN681" s="10">
        <f ca="1">OFFSET(Tableau1[[#This Row],[Colonne19]],0,Tableau1[[#This Row],[Colonne134]]-1)</f>
        <v>0</v>
      </c>
      <c r="EO681" s="11"/>
      <c r="EP681" s="10">
        <f>Tableau1[[#This Row],[Colonne78]]</f>
        <v>0</v>
      </c>
      <c r="EQ681" s="10"/>
      <c r="ER681" s="10">
        <f ca="1">OFFSET(Tableau1[[#This Row],[Colonne19]],0,Tableau1[[#This Row],[Colonne138]]-1)</f>
        <v>0</v>
      </c>
      <c r="ES681" s="11"/>
      <c r="ET681" s="10">
        <f>Tableau1[[#This Row],[Colonne79]]</f>
        <v>0</v>
      </c>
      <c r="EU681" s="10"/>
      <c r="EV681" s="10">
        <f ca="1">OFFSET(Tableau1[[#This Row],[Colonne19]],0,Tableau1[[#This Row],[Colonne142]]-1)</f>
        <v>0</v>
      </c>
      <c r="EW681" s="11"/>
      <c r="EX681" s="10">
        <f t="shared" ca="1" si="66"/>
        <v>0</v>
      </c>
      <c r="EY681" s="10">
        <f t="shared" ca="1" si="67"/>
        <v>0</v>
      </c>
      <c r="EZ681" s="10">
        <f t="shared" ca="1" si="68"/>
        <v>0</v>
      </c>
      <c r="FA681" s="10">
        <f t="shared" ca="1" si="63"/>
        <v>0</v>
      </c>
      <c r="FB681" s="10">
        <f t="shared" ca="1" si="64"/>
        <v>0</v>
      </c>
      <c r="FC681" s="10">
        <f t="shared" ca="1" si="65"/>
        <v>0</v>
      </c>
      <c r="FD681" s="11"/>
    </row>
    <row r="682" spans="1:160" x14ac:dyDescent="0.2">
      <c r="A682" s="25"/>
      <c r="B682" s="10"/>
      <c r="C682" s="13"/>
      <c r="D682" s="26"/>
      <c r="E682" s="10"/>
      <c r="F682" s="10"/>
      <c r="G682" s="10"/>
      <c r="H682" s="10"/>
      <c r="I682" s="10"/>
      <c r="J682" s="24"/>
      <c r="K682" s="13"/>
      <c r="L682" s="10"/>
      <c r="M682" s="13"/>
      <c r="N682" s="13"/>
      <c r="O682" s="33" t="e">
        <f>Tableau1[[#This Row],[Colonne14]]/Tableau1[[#This Row],[Colonne13]]</f>
        <v>#DIV/0!</v>
      </c>
      <c r="P682" s="57"/>
      <c r="Q682" s="59" t="e" cm="1">
        <f t="array" ref="Q682">SUM(Tableau1[[#This Row],[Colonne19]:[Colonne38]]/Tableau1[[#This Row],[Colonne11]])</f>
        <v>#DIV/0!</v>
      </c>
      <c r="R682" s="11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1"/>
      <c r="AN682" s="10" t="str" cm="1">
        <f t="array" ref="AN682">IFERROR(INDEX($S$2:$AL$2,MATCH(SMALL(Tableau1[[#This Row],[Colonne19]:[Colonne38]],1),Tableau1[[#This Row],[Colonne19]:[Colonne38]],0)),"")</f>
        <v/>
      </c>
      <c r="AO682" s="10" t="str">
        <f>IFERROR(INDEX($S$2:$AL$2,MATCH(SMALL(Tableau1[[#This Row],[Colonne19]:[Colonne38]],2),Tableau1[[#This Row],[Colonne19]:[Colonne38]],0)),"")</f>
        <v/>
      </c>
      <c r="AP682" s="10" t="str">
        <f>IFERROR(INDEX($S$2:$AL$2,MATCH(SMALL(Tableau1[[#This Row],[Colonne19]:[Colonne38]],3),Tableau1[[#This Row],[Colonne19]:[Colonne38]],0)),"")</f>
        <v/>
      </c>
      <c r="AQ682" s="10" t="str">
        <f>IFERROR(INDEX($S$2:$AL$2,MATCH(SMALL(Tableau1[[#This Row],[Colonne19]:[Colonne38]],4),Tableau1[[#This Row],[Colonne19]:[Colonne38]],0)),"")</f>
        <v/>
      </c>
      <c r="AR682" s="10" t="str">
        <f>IFERROR(INDEX($S$2:$AL$2,MATCH(SMALL(Tableau1[[#This Row],[Colonne19]:[Colonne38]],5),Tableau1[[#This Row],[Colonne19]:[Colonne38]],0)),"")</f>
        <v/>
      </c>
      <c r="AS682" s="10" t="str">
        <f>IFERROR(INDEX($S$2:$AL$2,MATCH(SMALL(Tableau1[[#This Row],[Colonne19]:[Colonne38]],6),Tableau1[[#This Row],[Colonne19]:[Colonne38]],0)),"")</f>
        <v/>
      </c>
      <c r="AT682" s="10" t="str">
        <f>IFERROR(INDEX($S$2:$AL$2,MATCH(SMALL(Tableau1[[#This Row],[Colonne19]:[Colonne38]],7),Tableau1[[#This Row],[Colonne19]:[Colonne38]],0)),"")</f>
        <v/>
      </c>
      <c r="AU682" s="10" t="str">
        <f>IFERROR(INDEX($S$2:$AL$2,MATCH(SMALL(Tableau1[[#This Row],[Colonne19]:[Colonne38]],8),Tableau1[[#This Row],[Colonne19]:[Colonne38]],0)),"")</f>
        <v/>
      </c>
      <c r="AV682" s="10" t="str">
        <f>IFERROR(INDEX($S$2:$AL$2,MATCH(SMALL(Tableau1[[#This Row],[Colonne19]:[Colonne38]],9),Tableau1[[#This Row],[Colonne19]:[Colonne38]],0)),"")</f>
        <v/>
      </c>
      <c r="AW682" s="10" t="str">
        <f>IFERROR(INDEX($S$2:$AL$2,MATCH(SMALL(Tableau1[[#This Row],[Colonne19]:[Colonne38]],10),Tableau1[[#This Row],[Colonne19]:[Colonne38]],0)),"")</f>
        <v/>
      </c>
      <c r="AX682" s="10" t="str">
        <f>IFERROR(INDEX($S$2:$AL$2,MATCH(SMALL(Tableau1[[#This Row],[Colonne19]:[Colonne38]],11),Tableau1[[#This Row],[Colonne19]:[Colonne38]],0)),"")</f>
        <v/>
      </c>
      <c r="AY682" s="10" t="str">
        <f>IFERROR(INDEX($S$2:$AL$2,MATCH(SMALL(Tableau1[[#This Row],[Colonne19]:[Colonne38]],12),Tableau1[[#This Row],[Colonne19]:[Colonne38]],0)),"")</f>
        <v/>
      </c>
      <c r="AZ682" s="10" t="str">
        <f>IFERROR(INDEX($S$2:$AL$2,MATCH(SMALL(Tableau1[[#This Row],[Colonne19]:[Colonne38]],13),Tableau1[[#This Row],[Colonne19]:[Colonne38]],0)),"")</f>
        <v/>
      </c>
      <c r="BA682" s="10" t="str">
        <f>IFERROR(INDEX($S$2:$AL$2,MATCH(SMALL(Tableau1[[#This Row],[Colonne19]:[Colonne38]],14),Tableau1[[#This Row],[Colonne19]:[Colonne38]],0)),"")</f>
        <v/>
      </c>
      <c r="BB682" s="10" t="str">
        <f>IFERROR(INDEX($S$2:$AL$2,MATCH(SMALL(Tableau1[[#This Row],[Colonne19]:[Colonne38]],15),Tableau1[[#This Row],[Colonne19]:[Colonne38]],0)),"")</f>
        <v/>
      </c>
      <c r="BC682" s="10" t="str">
        <f>IFERROR(INDEX($S$2:$AL$2,MATCH(SMALL(Tableau1[[#This Row],[Colonne19]:[Colonne38]],16),Tableau1[[#This Row],[Colonne19]:[Colonne38]],0)),"")</f>
        <v/>
      </c>
      <c r="BD682" s="10" t="str">
        <f>IFERROR(INDEX($S$2:$AL$2,MATCH(SMALL(Tableau1[[#This Row],[Colonne19]:[Colonne38]],17),Tableau1[[#This Row],[Colonne19]:[Colonne38]],0)),"")</f>
        <v/>
      </c>
      <c r="BE682" s="10" t="str">
        <f>IFERROR(INDEX($S$2:$AL$2,MATCH(SMALL(Tableau1[[#This Row],[Colonne19]:[Colonne38]],18),Tableau1[[#This Row],[Colonne19]:[Colonne38]],0)),"")</f>
        <v/>
      </c>
      <c r="BF682" s="10" t="str">
        <f>IFERROR(INDEX($S$2:$AL$2,MATCH(SMALL(Tableau1[[#This Row],[Colonne19]:[Colonne38]],19),Tableau1[[#This Row],[Colonne19]:[Colonne38]],0)),"")</f>
        <v/>
      </c>
      <c r="BG682" s="10" t="str">
        <f>IFERROR(INDEX($S$2:$AL$2,MATCH(SMALL(Tableau1[[#This Row],[Colonne19]:[Colonne38]],20),Tableau1[[#This Row],[Colonne19]:[Colonne38]],0)),"")</f>
        <v/>
      </c>
      <c r="BH682" s="11"/>
      <c r="BI682" s="10"/>
      <c r="BJ682" s="10"/>
      <c r="BK682" s="10"/>
      <c r="BL682" s="10"/>
      <c r="BM682" s="10"/>
      <c r="BN682" s="10"/>
      <c r="BO682" s="11"/>
      <c r="BP682" s="10" t="str" cm="1">
        <f t="array" ref="BP682">IFERROR(INDEX($AN682:$BG682,_xlfn.AGGREGATE(15,6,(COLUMN($AN682:$BG682)-COLUMN($AN$8)+1)/NOT(ISNA(MATCH($AN682:$BG682,$FF$1:$FF$6,0))),COLUMN($BV682:BV682))),"")</f>
        <v/>
      </c>
      <c r="BQ682" s="10" t="e" cm="1" vm="1">
        <f t="array" aca="1" ref="BQ682" ca="1">IFERROR(INDEX($AN682:$BG682,_xlfn.AGGREGATE(15,6,(COLUMN($AN682:$BG682)-COLUMN($AN$8)+1)/NOT(ISNA(MATCH($AN682:$BG682,$FF$1:$FF$6,0))),COLUMN($BV682:BW682))),"")</f>
        <v>#VALUE!</v>
      </c>
      <c r="BR682" s="10" t="e" cm="1" vm="2">
        <f t="array" aca="1" ref="BR682" ca="1">IFERROR(INDEX($AN682:$BG682,_xlfn.AGGREGATE(15,6,(COLUMN($AN682:$BG682)-COLUMN($AN$8)+1)/NOT(ISNA(MATCH($AN682:$BG682,$FF$1:$FF$6,0))),COLUMN($BV682:BX682))),"")</f>
        <v>#VALUE!</v>
      </c>
      <c r="BS682" s="10" t="e" cm="1" vm="3">
        <f t="array" aca="1" ref="BS682" ca="1">IFERROR(INDEX($AN682:$BG682,_xlfn.AGGREGATE(15,6,(COLUMN($AN682:$BG682)-COLUMN($AN$8)+1)/NOT(ISNA(MATCH($AN682:$BG682,$FF$1:$FF$6,0))),COLUMN($BV682:BY682))),"")</f>
        <v>#VALUE!</v>
      </c>
      <c r="BT682" s="10" t="e" cm="1" vm="4">
        <f t="array" aca="1" ref="BT682" ca="1">IFERROR(INDEX($AN682:$BG682,_xlfn.AGGREGATE(15,6,(COLUMN($AN682:$BG682)-COLUMN($AN$8)+1)/NOT(ISNA(MATCH($AN682:$BG682,$FF$1:$FF$6,0))),COLUMN($BV682:BZ682))),"")</f>
        <v>#VALUE!</v>
      </c>
      <c r="BU682" s="10" t="e" cm="1" vm="5">
        <f t="array" aca="1" ref="BU682" ca="1">IFERROR(INDEX($AN682:$BG682,_xlfn.AGGREGATE(15,6,(COLUMN($AN682:$BG682)-COLUMN($AN$8)+1)/NOT(ISNA(MATCH($AN682:$BG682,$FF$1:$FF$6,0))),COLUMN($BV682:CA682))),"")</f>
        <v>#VALUE!</v>
      </c>
      <c r="BV682" s="11"/>
      <c r="BW682" s="10" t="str" cm="1">
        <f t="array" ref="BW682">IFERROR(INDEX($BI682:$BN682,_xlfn.AGGREGATE(15,6,(COLUMN($BI682:$BN682)-COLUMN($BI$8)+1)/NOT(ISNA(MATCH($BI682:$BN682,$FF$1:$FF$6,0))),COLUMN($BW682:BW682))),"")</f>
        <v/>
      </c>
      <c r="BX682" s="10" t="e" cm="1" vm="1">
        <f t="array" aca="1" ref="BX682" ca="1">IFERROR(INDEX($BI682:$BN682,_xlfn.AGGREGATE(15,6,(COLUMN($BI682:$BN682)-COLUMN($BI$8)+1)/NOT(ISNA(MATCH($BI682:$BN682,$FF$1:$FF$6,0))),COLUMN($BW682:BX682))),"")</f>
        <v>#VALUE!</v>
      </c>
      <c r="BY682" s="10" t="e" cm="1" vm="2">
        <f t="array" aca="1" ref="BY682" ca="1">IFERROR(INDEX($BI682:$BN682,_xlfn.AGGREGATE(15,6,(COLUMN($BI682:$BN682)-COLUMN($BI$8)+1)/NOT(ISNA(MATCH($BI682:$BN682,$FF$1:$FF$6,0))),COLUMN($BW682:BY682))),"")</f>
        <v>#VALUE!</v>
      </c>
      <c r="BZ682" s="10" t="e" cm="1" vm="3">
        <f t="array" aca="1" ref="BZ682" ca="1">IFERROR(INDEX($BI682:$BN682,_xlfn.AGGREGATE(15,6,(COLUMN($BI682:$BN682)-COLUMN($BI$8)+1)/NOT(ISNA(MATCH($BI682:$BN682,$FF$1:$FF$6,0))),COLUMN($BW682:BZ682))),"")</f>
        <v>#VALUE!</v>
      </c>
      <c r="CA682" s="10" t="e" cm="1" vm="4">
        <f t="array" aca="1" ref="CA682" ca="1">IFERROR(INDEX($BI682:$BN682,_xlfn.AGGREGATE(15,6,(COLUMN($BI682:$BN682)-COLUMN($BI$8)+1)/NOT(ISNA(MATCH($BI682:$BN682,$FF$1:$FF$6,0))),COLUMN($BW682:CA682))),"")</f>
        <v>#VALUE!</v>
      </c>
      <c r="CB682" s="10" t="e" cm="1" vm="5">
        <f t="array" aca="1" ref="CB682" ca="1">IFERROR(INDEX($BI682:$BN682,_xlfn.AGGREGATE(15,6,(COLUMN($BI682:$BN682)-COLUMN($BI$8)+1)/NOT(ISNA(MATCH($BI682:$BN682,$FF$1:$FF$6,0))),COLUMN($BW682:CB682))),"")</f>
        <v>#VALUE!</v>
      </c>
      <c r="CC682" s="11"/>
      <c r="CD682" s="10"/>
      <c r="CE682" s="10"/>
      <c r="CF682" s="10"/>
      <c r="CG682" s="10"/>
      <c r="CH682" s="10"/>
      <c r="CI682" s="11"/>
      <c r="CJ682" s="10" cm="1">
        <f t="array" ref="CJ682">SUM(COUNTIF(CD682:CF682,$DH$3:$DM$3))</f>
        <v>0</v>
      </c>
      <c r="CK682" s="10" cm="1">
        <f t="array" ref="CK682">SUM(COUNTIF(CD682:CF682,$DH$2:$DL$2))</f>
        <v>0</v>
      </c>
      <c r="CL682" s="10" cm="1">
        <f t="array" ref="CL682">SUM(COUNTIF(CD682:CF682,$DM$2:$DQ$2))</f>
        <v>0</v>
      </c>
      <c r="CM682" s="11"/>
      <c r="CN682" s="10"/>
      <c r="CO682" s="10"/>
      <c r="CP682" s="11"/>
      <c r="CQ682" s="10"/>
      <c r="CR682" s="10"/>
      <c r="CS682" s="10"/>
      <c r="CT682" s="10"/>
      <c r="CU682" s="10"/>
      <c r="CV682" s="10"/>
      <c r="CW682" s="10"/>
      <c r="CX682" s="10"/>
      <c r="CY682" s="10"/>
      <c r="CZ682" s="10"/>
      <c r="DA682" s="10"/>
      <c r="DB682" s="10"/>
      <c r="DC682" s="10"/>
      <c r="DD682" s="10"/>
      <c r="DE682" s="10"/>
      <c r="DF682" s="10"/>
      <c r="DG682" s="11"/>
      <c r="DH682" s="10"/>
      <c r="DI682" s="10"/>
      <c r="DJ682" s="10"/>
      <c r="DK682" s="10"/>
      <c r="DL682" s="10"/>
      <c r="DM682" s="10"/>
      <c r="DN682" s="10"/>
      <c r="DO682" s="10"/>
      <c r="DP682" s="10"/>
      <c r="DQ682" s="10"/>
      <c r="DR682" s="10"/>
      <c r="DS682" s="10"/>
      <c r="DT682" s="10"/>
      <c r="DU682" s="10"/>
      <c r="DV682" s="10"/>
      <c r="DW682" s="10"/>
      <c r="DX682" s="10"/>
      <c r="DY682" s="10"/>
      <c r="DZ682" s="10"/>
      <c r="EA682" s="10"/>
      <c r="EB682" s="17" t="s">
        <v>42</v>
      </c>
      <c r="EC682" s="11"/>
      <c r="ED682" s="10">
        <f>Tableau1[[#This Row],[Colonne75]]</f>
        <v>0</v>
      </c>
      <c r="EE682" s="10"/>
      <c r="EF682" s="10">
        <f ca="1">OFFSET(Tableau1[[#This Row],[Colonne19]],0,Tableau1[[#This Row],[Colonne126]]-1)</f>
        <v>0</v>
      </c>
      <c r="EG682" s="11"/>
      <c r="EH682" s="10">
        <f>Tableau1[[#This Row],[Colonne76]]</f>
        <v>0</v>
      </c>
      <c r="EI682" s="10"/>
      <c r="EJ682" s="10">
        <f ca="1">OFFSET(Tableau1[[#This Row],[Colonne19]],0,Tableau1[[#This Row],[Colonne130]]-1)</f>
        <v>0</v>
      </c>
      <c r="EK682" s="11"/>
      <c r="EL682" s="10">
        <f>Tableau1[[#This Row],[Colonne77]]</f>
        <v>0</v>
      </c>
      <c r="EM682" s="10"/>
      <c r="EN682" s="10">
        <f ca="1">OFFSET(Tableau1[[#This Row],[Colonne19]],0,Tableau1[[#This Row],[Colonne134]]-1)</f>
        <v>0</v>
      </c>
      <c r="EO682" s="11"/>
      <c r="EP682" s="10">
        <f>Tableau1[[#This Row],[Colonne78]]</f>
        <v>0</v>
      </c>
      <c r="EQ682" s="10"/>
      <c r="ER682" s="10">
        <f ca="1">OFFSET(Tableau1[[#This Row],[Colonne19]],0,Tableau1[[#This Row],[Colonne138]]-1)</f>
        <v>0</v>
      </c>
      <c r="ES682" s="11"/>
      <c r="ET682" s="10">
        <f>Tableau1[[#This Row],[Colonne79]]</f>
        <v>0</v>
      </c>
      <c r="EU682" s="10"/>
      <c r="EV682" s="10">
        <f ca="1">OFFSET(Tableau1[[#This Row],[Colonne19]],0,Tableau1[[#This Row],[Colonne142]]-1)</f>
        <v>0</v>
      </c>
      <c r="EW682" s="11"/>
      <c r="EX682" s="10">
        <f t="shared" ca="1" si="66"/>
        <v>0</v>
      </c>
      <c r="EY682" s="10">
        <f t="shared" ca="1" si="67"/>
        <v>0</v>
      </c>
      <c r="EZ682" s="10">
        <f t="shared" ca="1" si="68"/>
        <v>0</v>
      </c>
      <c r="FA682" s="10">
        <f t="shared" ca="1" si="63"/>
        <v>0</v>
      </c>
      <c r="FB682" s="10">
        <f t="shared" ca="1" si="64"/>
        <v>0</v>
      </c>
      <c r="FC682" s="10">
        <f t="shared" ca="1" si="65"/>
        <v>0</v>
      </c>
      <c r="FD682" s="11"/>
    </row>
    <row r="683" spans="1:160" x14ac:dyDescent="0.2">
      <c r="A683" s="25"/>
      <c r="B683" s="10"/>
      <c r="C683" s="13"/>
      <c r="D683" s="26"/>
      <c r="E683" s="10"/>
      <c r="F683" s="10"/>
      <c r="G683" s="10"/>
      <c r="H683" s="10"/>
      <c r="I683" s="10"/>
      <c r="J683" s="24"/>
      <c r="K683" s="13"/>
      <c r="L683" s="10"/>
      <c r="M683" s="13"/>
      <c r="N683" s="13"/>
      <c r="O683" s="33" t="e">
        <f>Tableau1[[#This Row],[Colonne14]]/Tableau1[[#This Row],[Colonne13]]</f>
        <v>#DIV/0!</v>
      </c>
      <c r="P683" s="57"/>
      <c r="Q683" s="59" t="e" cm="1">
        <f t="array" ref="Q683">SUM(Tableau1[[#This Row],[Colonne19]:[Colonne38]]/Tableau1[[#This Row],[Colonne11]])</f>
        <v>#DIV/0!</v>
      </c>
      <c r="R683" s="11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1"/>
      <c r="AN683" s="10" t="str" cm="1">
        <f t="array" ref="AN683">IFERROR(INDEX($S$2:$AL$2,MATCH(SMALL(Tableau1[[#This Row],[Colonne19]:[Colonne38]],1),Tableau1[[#This Row],[Colonne19]:[Colonne38]],0)),"")</f>
        <v/>
      </c>
      <c r="AO683" s="10" t="str">
        <f>IFERROR(INDEX($S$2:$AL$2,MATCH(SMALL(Tableau1[[#This Row],[Colonne19]:[Colonne38]],2),Tableau1[[#This Row],[Colonne19]:[Colonne38]],0)),"")</f>
        <v/>
      </c>
      <c r="AP683" s="10" t="str">
        <f>IFERROR(INDEX($S$2:$AL$2,MATCH(SMALL(Tableau1[[#This Row],[Colonne19]:[Colonne38]],3),Tableau1[[#This Row],[Colonne19]:[Colonne38]],0)),"")</f>
        <v/>
      </c>
      <c r="AQ683" s="10" t="str">
        <f>IFERROR(INDEX($S$2:$AL$2,MATCH(SMALL(Tableau1[[#This Row],[Colonne19]:[Colonne38]],4),Tableau1[[#This Row],[Colonne19]:[Colonne38]],0)),"")</f>
        <v/>
      </c>
      <c r="AR683" s="10" t="str">
        <f>IFERROR(INDEX($S$2:$AL$2,MATCH(SMALL(Tableau1[[#This Row],[Colonne19]:[Colonne38]],5),Tableau1[[#This Row],[Colonne19]:[Colonne38]],0)),"")</f>
        <v/>
      </c>
      <c r="AS683" s="10" t="str">
        <f>IFERROR(INDEX($S$2:$AL$2,MATCH(SMALL(Tableau1[[#This Row],[Colonne19]:[Colonne38]],6),Tableau1[[#This Row],[Colonne19]:[Colonne38]],0)),"")</f>
        <v/>
      </c>
      <c r="AT683" s="10" t="str">
        <f>IFERROR(INDEX($S$2:$AL$2,MATCH(SMALL(Tableau1[[#This Row],[Colonne19]:[Colonne38]],7),Tableau1[[#This Row],[Colonne19]:[Colonne38]],0)),"")</f>
        <v/>
      </c>
      <c r="AU683" s="10" t="str">
        <f>IFERROR(INDEX($S$2:$AL$2,MATCH(SMALL(Tableau1[[#This Row],[Colonne19]:[Colonne38]],8),Tableau1[[#This Row],[Colonne19]:[Colonne38]],0)),"")</f>
        <v/>
      </c>
      <c r="AV683" s="10" t="str">
        <f>IFERROR(INDEX($S$2:$AL$2,MATCH(SMALL(Tableau1[[#This Row],[Colonne19]:[Colonne38]],9),Tableau1[[#This Row],[Colonne19]:[Colonne38]],0)),"")</f>
        <v/>
      </c>
      <c r="AW683" s="10" t="str">
        <f>IFERROR(INDEX($S$2:$AL$2,MATCH(SMALL(Tableau1[[#This Row],[Colonne19]:[Colonne38]],10),Tableau1[[#This Row],[Colonne19]:[Colonne38]],0)),"")</f>
        <v/>
      </c>
      <c r="AX683" s="10" t="str">
        <f>IFERROR(INDEX($S$2:$AL$2,MATCH(SMALL(Tableau1[[#This Row],[Colonne19]:[Colonne38]],11),Tableau1[[#This Row],[Colonne19]:[Colonne38]],0)),"")</f>
        <v/>
      </c>
      <c r="AY683" s="10" t="str">
        <f>IFERROR(INDEX($S$2:$AL$2,MATCH(SMALL(Tableau1[[#This Row],[Colonne19]:[Colonne38]],12),Tableau1[[#This Row],[Colonne19]:[Colonne38]],0)),"")</f>
        <v/>
      </c>
      <c r="AZ683" s="10" t="str">
        <f>IFERROR(INDEX($S$2:$AL$2,MATCH(SMALL(Tableau1[[#This Row],[Colonne19]:[Colonne38]],13),Tableau1[[#This Row],[Colonne19]:[Colonne38]],0)),"")</f>
        <v/>
      </c>
      <c r="BA683" s="10" t="str">
        <f>IFERROR(INDEX($S$2:$AL$2,MATCH(SMALL(Tableau1[[#This Row],[Colonne19]:[Colonne38]],14),Tableau1[[#This Row],[Colonne19]:[Colonne38]],0)),"")</f>
        <v/>
      </c>
      <c r="BB683" s="10" t="str">
        <f>IFERROR(INDEX($S$2:$AL$2,MATCH(SMALL(Tableau1[[#This Row],[Colonne19]:[Colonne38]],15),Tableau1[[#This Row],[Colonne19]:[Colonne38]],0)),"")</f>
        <v/>
      </c>
      <c r="BC683" s="10" t="str">
        <f>IFERROR(INDEX($S$2:$AL$2,MATCH(SMALL(Tableau1[[#This Row],[Colonne19]:[Colonne38]],16),Tableau1[[#This Row],[Colonne19]:[Colonne38]],0)),"")</f>
        <v/>
      </c>
      <c r="BD683" s="10" t="str">
        <f>IFERROR(INDEX($S$2:$AL$2,MATCH(SMALL(Tableau1[[#This Row],[Colonne19]:[Colonne38]],17),Tableau1[[#This Row],[Colonne19]:[Colonne38]],0)),"")</f>
        <v/>
      </c>
      <c r="BE683" s="10" t="str">
        <f>IFERROR(INDEX($S$2:$AL$2,MATCH(SMALL(Tableau1[[#This Row],[Colonne19]:[Colonne38]],18),Tableau1[[#This Row],[Colonne19]:[Colonne38]],0)),"")</f>
        <v/>
      </c>
      <c r="BF683" s="10" t="str">
        <f>IFERROR(INDEX($S$2:$AL$2,MATCH(SMALL(Tableau1[[#This Row],[Colonne19]:[Colonne38]],19),Tableau1[[#This Row],[Colonne19]:[Colonne38]],0)),"")</f>
        <v/>
      </c>
      <c r="BG683" s="10" t="str">
        <f>IFERROR(INDEX($S$2:$AL$2,MATCH(SMALL(Tableau1[[#This Row],[Colonne19]:[Colonne38]],20),Tableau1[[#This Row],[Colonne19]:[Colonne38]],0)),"")</f>
        <v/>
      </c>
      <c r="BH683" s="11"/>
      <c r="BI683" s="10"/>
      <c r="BJ683" s="10"/>
      <c r="BK683" s="10"/>
      <c r="BL683" s="10"/>
      <c r="BM683" s="10"/>
      <c r="BN683" s="10"/>
      <c r="BO683" s="11"/>
      <c r="BP683" s="10" t="str" cm="1">
        <f t="array" ref="BP683">IFERROR(INDEX($AN683:$BG683,_xlfn.AGGREGATE(15,6,(COLUMN($AN683:$BG683)-COLUMN($AN$8)+1)/NOT(ISNA(MATCH($AN683:$BG683,$FF$1:$FF$6,0))),COLUMN($BV683:BV683))),"")</f>
        <v/>
      </c>
      <c r="BQ683" s="10" t="e" cm="1" vm="1">
        <f t="array" aca="1" ref="BQ683" ca="1">IFERROR(INDEX($AN683:$BG683,_xlfn.AGGREGATE(15,6,(COLUMN($AN683:$BG683)-COLUMN($AN$8)+1)/NOT(ISNA(MATCH($AN683:$BG683,$FF$1:$FF$6,0))),COLUMN($BV683:BW683))),"")</f>
        <v>#VALUE!</v>
      </c>
      <c r="BR683" s="10" t="e" cm="1" vm="2">
        <f t="array" aca="1" ref="BR683" ca="1">IFERROR(INDEX($AN683:$BG683,_xlfn.AGGREGATE(15,6,(COLUMN($AN683:$BG683)-COLUMN($AN$8)+1)/NOT(ISNA(MATCH($AN683:$BG683,$FF$1:$FF$6,0))),COLUMN($BV683:BX683))),"")</f>
        <v>#VALUE!</v>
      </c>
      <c r="BS683" s="10" t="e" cm="1" vm="3">
        <f t="array" aca="1" ref="BS683" ca="1">IFERROR(INDEX($AN683:$BG683,_xlfn.AGGREGATE(15,6,(COLUMN($AN683:$BG683)-COLUMN($AN$8)+1)/NOT(ISNA(MATCH($AN683:$BG683,$FF$1:$FF$6,0))),COLUMN($BV683:BY683))),"")</f>
        <v>#VALUE!</v>
      </c>
      <c r="BT683" s="10" t="e" cm="1" vm="4">
        <f t="array" aca="1" ref="BT683" ca="1">IFERROR(INDEX($AN683:$BG683,_xlfn.AGGREGATE(15,6,(COLUMN($AN683:$BG683)-COLUMN($AN$8)+1)/NOT(ISNA(MATCH($AN683:$BG683,$FF$1:$FF$6,0))),COLUMN($BV683:BZ683))),"")</f>
        <v>#VALUE!</v>
      </c>
      <c r="BU683" s="10" t="e" cm="1" vm="5">
        <f t="array" aca="1" ref="BU683" ca="1">IFERROR(INDEX($AN683:$BG683,_xlfn.AGGREGATE(15,6,(COLUMN($AN683:$BG683)-COLUMN($AN$8)+1)/NOT(ISNA(MATCH($AN683:$BG683,$FF$1:$FF$6,0))),COLUMN($BV683:CA683))),"")</f>
        <v>#VALUE!</v>
      </c>
      <c r="BV683" s="11"/>
      <c r="BW683" s="10" t="str" cm="1">
        <f t="array" ref="BW683">IFERROR(INDEX($BI683:$BN683,_xlfn.AGGREGATE(15,6,(COLUMN($BI683:$BN683)-COLUMN($BI$8)+1)/NOT(ISNA(MATCH($BI683:$BN683,$FF$1:$FF$6,0))),COLUMN($BW683:BW683))),"")</f>
        <v/>
      </c>
      <c r="BX683" s="10" t="e" cm="1" vm="1">
        <f t="array" aca="1" ref="BX683" ca="1">IFERROR(INDEX($BI683:$BN683,_xlfn.AGGREGATE(15,6,(COLUMN($BI683:$BN683)-COLUMN($BI$8)+1)/NOT(ISNA(MATCH($BI683:$BN683,$FF$1:$FF$6,0))),COLUMN($BW683:BX683))),"")</f>
        <v>#VALUE!</v>
      </c>
      <c r="BY683" s="10" t="e" cm="1" vm="2">
        <f t="array" aca="1" ref="BY683" ca="1">IFERROR(INDEX($BI683:$BN683,_xlfn.AGGREGATE(15,6,(COLUMN($BI683:$BN683)-COLUMN($BI$8)+1)/NOT(ISNA(MATCH($BI683:$BN683,$FF$1:$FF$6,0))),COLUMN($BW683:BY683))),"")</f>
        <v>#VALUE!</v>
      </c>
      <c r="BZ683" s="10" t="e" cm="1" vm="3">
        <f t="array" aca="1" ref="BZ683" ca="1">IFERROR(INDEX($BI683:$BN683,_xlfn.AGGREGATE(15,6,(COLUMN($BI683:$BN683)-COLUMN($BI$8)+1)/NOT(ISNA(MATCH($BI683:$BN683,$FF$1:$FF$6,0))),COLUMN($BW683:BZ683))),"")</f>
        <v>#VALUE!</v>
      </c>
      <c r="CA683" s="10" t="e" cm="1" vm="4">
        <f t="array" aca="1" ref="CA683" ca="1">IFERROR(INDEX($BI683:$BN683,_xlfn.AGGREGATE(15,6,(COLUMN($BI683:$BN683)-COLUMN($BI$8)+1)/NOT(ISNA(MATCH($BI683:$BN683,$FF$1:$FF$6,0))),COLUMN($BW683:CA683))),"")</f>
        <v>#VALUE!</v>
      </c>
      <c r="CB683" s="10" t="e" cm="1" vm="5">
        <f t="array" aca="1" ref="CB683" ca="1">IFERROR(INDEX($BI683:$BN683,_xlfn.AGGREGATE(15,6,(COLUMN($BI683:$BN683)-COLUMN($BI$8)+1)/NOT(ISNA(MATCH($BI683:$BN683,$FF$1:$FF$6,0))),COLUMN($BW683:CB683))),"")</f>
        <v>#VALUE!</v>
      </c>
      <c r="CC683" s="11"/>
      <c r="CD683" s="10"/>
      <c r="CE683" s="10"/>
      <c r="CF683" s="10"/>
      <c r="CG683" s="10"/>
      <c r="CH683" s="10"/>
      <c r="CI683" s="11"/>
      <c r="CJ683" s="10" cm="1">
        <f t="array" ref="CJ683">SUM(COUNTIF(CD683:CF683,$DH$3:$DM$3))</f>
        <v>0</v>
      </c>
      <c r="CK683" s="10" cm="1">
        <f t="array" ref="CK683">SUM(COUNTIF(CD683:CF683,$DH$2:$DL$2))</f>
        <v>0</v>
      </c>
      <c r="CL683" s="10" cm="1">
        <f t="array" ref="CL683">SUM(COUNTIF(CD683:CF683,$DM$2:$DQ$2))</f>
        <v>0</v>
      </c>
      <c r="CM683" s="11"/>
      <c r="CN683" s="10"/>
      <c r="CO683" s="10"/>
      <c r="CP683" s="11"/>
      <c r="CQ683" s="10"/>
      <c r="CR683" s="10"/>
      <c r="CS683" s="10"/>
      <c r="CT683" s="10"/>
      <c r="CU683" s="10"/>
      <c r="CV683" s="10"/>
      <c r="CW683" s="10"/>
      <c r="CX683" s="10"/>
      <c r="CY683" s="10"/>
      <c r="CZ683" s="10"/>
      <c r="DA683" s="10"/>
      <c r="DB683" s="10"/>
      <c r="DC683" s="10"/>
      <c r="DD683" s="10"/>
      <c r="DE683" s="10"/>
      <c r="DF683" s="10"/>
      <c r="DG683" s="11"/>
      <c r="DH683" s="10"/>
      <c r="DI683" s="10"/>
      <c r="DJ683" s="10"/>
      <c r="DK683" s="10"/>
      <c r="DL683" s="10"/>
      <c r="DM683" s="10"/>
      <c r="DN683" s="10"/>
      <c r="DO683" s="10"/>
      <c r="DP683" s="10"/>
      <c r="DQ683" s="10"/>
      <c r="DR683" s="10"/>
      <c r="DS683" s="10"/>
      <c r="DT683" s="10"/>
      <c r="DU683" s="10"/>
      <c r="DV683" s="10"/>
      <c r="DW683" s="10"/>
      <c r="DX683" s="10"/>
      <c r="DY683" s="10"/>
      <c r="DZ683" s="10"/>
      <c r="EA683" s="10"/>
      <c r="EB683" s="17" t="s">
        <v>42</v>
      </c>
      <c r="EC683" s="11"/>
      <c r="ED683" s="10">
        <f>Tableau1[[#This Row],[Colonne75]]</f>
        <v>0</v>
      </c>
      <c r="EE683" s="10"/>
      <c r="EF683" s="10">
        <f ca="1">OFFSET(Tableau1[[#This Row],[Colonne19]],0,Tableau1[[#This Row],[Colonne126]]-1)</f>
        <v>0</v>
      </c>
      <c r="EG683" s="11"/>
      <c r="EH683" s="10">
        <f>Tableau1[[#This Row],[Colonne76]]</f>
        <v>0</v>
      </c>
      <c r="EI683" s="10"/>
      <c r="EJ683" s="10">
        <f ca="1">OFFSET(Tableau1[[#This Row],[Colonne19]],0,Tableau1[[#This Row],[Colonne130]]-1)</f>
        <v>0</v>
      </c>
      <c r="EK683" s="11"/>
      <c r="EL683" s="10">
        <f>Tableau1[[#This Row],[Colonne77]]</f>
        <v>0</v>
      </c>
      <c r="EM683" s="10"/>
      <c r="EN683" s="10">
        <f ca="1">OFFSET(Tableau1[[#This Row],[Colonne19]],0,Tableau1[[#This Row],[Colonne134]]-1)</f>
        <v>0</v>
      </c>
      <c r="EO683" s="11"/>
      <c r="EP683" s="10">
        <f>Tableau1[[#This Row],[Colonne78]]</f>
        <v>0</v>
      </c>
      <c r="EQ683" s="10"/>
      <c r="ER683" s="10">
        <f ca="1">OFFSET(Tableau1[[#This Row],[Colonne19]],0,Tableau1[[#This Row],[Colonne138]]-1)</f>
        <v>0</v>
      </c>
      <c r="ES683" s="11"/>
      <c r="ET683" s="10">
        <f>Tableau1[[#This Row],[Colonne79]]</f>
        <v>0</v>
      </c>
      <c r="EU683" s="10"/>
      <c r="EV683" s="10">
        <f ca="1">OFFSET(Tableau1[[#This Row],[Colonne19]],0,Tableau1[[#This Row],[Colonne142]]-1)</f>
        <v>0</v>
      </c>
      <c r="EW683" s="11"/>
      <c r="EX683" s="10">
        <f t="shared" ca="1" si="66"/>
        <v>0</v>
      </c>
      <c r="EY683" s="10">
        <f t="shared" ca="1" si="67"/>
        <v>0</v>
      </c>
      <c r="EZ683" s="10">
        <f t="shared" ca="1" si="68"/>
        <v>0</v>
      </c>
      <c r="FA683" s="10">
        <f t="shared" ca="1" si="63"/>
        <v>0</v>
      </c>
      <c r="FB683" s="10">
        <f t="shared" ca="1" si="64"/>
        <v>0</v>
      </c>
      <c r="FC683" s="10">
        <f t="shared" ca="1" si="65"/>
        <v>0</v>
      </c>
      <c r="FD683" s="11"/>
    </row>
    <row r="684" spans="1:160" x14ac:dyDescent="0.2">
      <c r="A684" s="25"/>
      <c r="B684" s="10"/>
      <c r="C684" s="13"/>
      <c r="D684" s="26"/>
      <c r="E684" s="10"/>
      <c r="F684" s="10"/>
      <c r="G684" s="10"/>
      <c r="H684" s="10"/>
      <c r="I684" s="10"/>
      <c r="J684" s="24"/>
      <c r="K684" s="13"/>
      <c r="L684" s="10"/>
      <c r="M684" s="13"/>
      <c r="N684" s="13"/>
      <c r="O684" s="33" t="e">
        <f>Tableau1[[#This Row],[Colonne14]]/Tableau1[[#This Row],[Colonne13]]</f>
        <v>#DIV/0!</v>
      </c>
      <c r="P684" s="57"/>
      <c r="Q684" s="59" t="e" cm="1">
        <f t="array" ref="Q684">SUM(Tableau1[[#This Row],[Colonne19]:[Colonne38]]/Tableau1[[#This Row],[Colonne11]])</f>
        <v>#DIV/0!</v>
      </c>
      <c r="R684" s="11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1"/>
      <c r="AN684" s="10" t="str" cm="1">
        <f t="array" ref="AN684">IFERROR(INDEX($S$2:$AL$2,MATCH(SMALL(Tableau1[[#This Row],[Colonne19]:[Colonne38]],1),Tableau1[[#This Row],[Colonne19]:[Colonne38]],0)),"")</f>
        <v/>
      </c>
      <c r="AO684" s="10" t="str">
        <f>IFERROR(INDEX($S$2:$AL$2,MATCH(SMALL(Tableau1[[#This Row],[Colonne19]:[Colonne38]],2),Tableau1[[#This Row],[Colonne19]:[Colonne38]],0)),"")</f>
        <v/>
      </c>
      <c r="AP684" s="10" t="str">
        <f>IFERROR(INDEX($S$2:$AL$2,MATCH(SMALL(Tableau1[[#This Row],[Colonne19]:[Colonne38]],3),Tableau1[[#This Row],[Colonne19]:[Colonne38]],0)),"")</f>
        <v/>
      </c>
      <c r="AQ684" s="10" t="str">
        <f>IFERROR(INDEX($S$2:$AL$2,MATCH(SMALL(Tableau1[[#This Row],[Colonne19]:[Colonne38]],4),Tableau1[[#This Row],[Colonne19]:[Colonne38]],0)),"")</f>
        <v/>
      </c>
      <c r="AR684" s="10" t="str">
        <f>IFERROR(INDEX($S$2:$AL$2,MATCH(SMALL(Tableau1[[#This Row],[Colonne19]:[Colonne38]],5),Tableau1[[#This Row],[Colonne19]:[Colonne38]],0)),"")</f>
        <v/>
      </c>
      <c r="AS684" s="10" t="str">
        <f>IFERROR(INDEX($S$2:$AL$2,MATCH(SMALL(Tableau1[[#This Row],[Colonne19]:[Colonne38]],6),Tableau1[[#This Row],[Colonne19]:[Colonne38]],0)),"")</f>
        <v/>
      </c>
      <c r="AT684" s="10" t="str">
        <f>IFERROR(INDEX($S$2:$AL$2,MATCH(SMALL(Tableau1[[#This Row],[Colonne19]:[Colonne38]],7),Tableau1[[#This Row],[Colonne19]:[Colonne38]],0)),"")</f>
        <v/>
      </c>
      <c r="AU684" s="10" t="str">
        <f>IFERROR(INDEX($S$2:$AL$2,MATCH(SMALL(Tableau1[[#This Row],[Colonne19]:[Colonne38]],8),Tableau1[[#This Row],[Colonne19]:[Colonne38]],0)),"")</f>
        <v/>
      </c>
      <c r="AV684" s="10" t="str">
        <f>IFERROR(INDEX($S$2:$AL$2,MATCH(SMALL(Tableau1[[#This Row],[Colonne19]:[Colonne38]],9),Tableau1[[#This Row],[Colonne19]:[Colonne38]],0)),"")</f>
        <v/>
      </c>
      <c r="AW684" s="10" t="str">
        <f>IFERROR(INDEX($S$2:$AL$2,MATCH(SMALL(Tableau1[[#This Row],[Colonne19]:[Colonne38]],10),Tableau1[[#This Row],[Colonne19]:[Colonne38]],0)),"")</f>
        <v/>
      </c>
      <c r="AX684" s="10" t="str">
        <f>IFERROR(INDEX($S$2:$AL$2,MATCH(SMALL(Tableau1[[#This Row],[Colonne19]:[Colonne38]],11),Tableau1[[#This Row],[Colonne19]:[Colonne38]],0)),"")</f>
        <v/>
      </c>
      <c r="AY684" s="10" t="str">
        <f>IFERROR(INDEX($S$2:$AL$2,MATCH(SMALL(Tableau1[[#This Row],[Colonne19]:[Colonne38]],12),Tableau1[[#This Row],[Colonne19]:[Colonne38]],0)),"")</f>
        <v/>
      </c>
      <c r="AZ684" s="10" t="str">
        <f>IFERROR(INDEX($S$2:$AL$2,MATCH(SMALL(Tableau1[[#This Row],[Colonne19]:[Colonne38]],13),Tableau1[[#This Row],[Colonne19]:[Colonne38]],0)),"")</f>
        <v/>
      </c>
      <c r="BA684" s="10" t="str">
        <f>IFERROR(INDEX($S$2:$AL$2,MATCH(SMALL(Tableau1[[#This Row],[Colonne19]:[Colonne38]],14),Tableau1[[#This Row],[Colonne19]:[Colonne38]],0)),"")</f>
        <v/>
      </c>
      <c r="BB684" s="10" t="str">
        <f>IFERROR(INDEX($S$2:$AL$2,MATCH(SMALL(Tableau1[[#This Row],[Colonne19]:[Colonne38]],15),Tableau1[[#This Row],[Colonne19]:[Colonne38]],0)),"")</f>
        <v/>
      </c>
      <c r="BC684" s="10" t="str">
        <f>IFERROR(INDEX($S$2:$AL$2,MATCH(SMALL(Tableau1[[#This Row],[Colonne19]:[Colonne38]],16),Tableau1[[#This Row],[Colonne19]:[Colonne38]],0)),"")</f>
        <v/>
      </c>
      <c r="BD684" s="10" t="str">
        <f>IFERROR(INDEX($S$2:$AL$2,MATCH(SMALL(Tableau1[[#This Row],[Colonne19]:[Colonne38]],17),Tableau1[[#This Row],[Colonne19]:[Colonne38]],0)),"")</f>
        <v/>
      </c>
      <c r="BE684" s="10" t="str">
        <f>IFERROR(INDEX($S$2:$AL$2,MATCH(SMALL(Tableau1[[#This Row],[Colonne19]:[Colonne38]],18),Tableau1[[#This Row],[Colonne19]:[Colonne38]],0)),"")</f>
        <v/>
      </c>
      <c r="BF684" s="10" t="str">
        <f>IFERROR(INDEX($S$2:$AL$2,MATCH(SMALL(Tableau1[[#This Row],[Colonne19]:[Colonne38]],19),Tableau1[[#This Row],[Colonne19]:[Colonne38]],0)),"")</f>
        <v/>
      </c>
      <c r="BG684" s="10" t="str">
        <f>IFERROR(INDEX($S$2:$AL$2,MATCH(SMALL(Tableau1[[#This Row],[Colonne19]:[Colonne38]],20),Tableau1[[#This Row],[Colonne19]:[Colonne38]],0)),"")</f>
        <v/>
      </c>
      <c r="BH684" s="11"/>
      <c r="BI684" s="10"/>
      <c r="BJ684" s="10"/>
      <c r="BK684" s="10"/>
      <c r="BL684" s="10"/>
      <c r="BM684" s="10"/>
      <c r="BN684" s="10"/>
      <c r="BO684" s="11"/>
      <c r="BP684" s="10" t="str" cm="1">
        <f t="array" ref="BP684">IFERROR(INDEX($AN684:$BG684,_xlfn.AGGREGATE(15,6,(COLUMN($AN684:$BG684)-COLUMN($AN$8)+1)/NOT(ISNA(MATCH($AN684:$BG684,$FF$1:$FF$6,0))),COLUMN($BV684:BV684))),"")</f>
        <v/>
      </c>
      <c r="BQ684" s="10" t="e" cm="1" vm="1">
        <f t="array" aca="1" ref="BQ684" ca="1">IFERROR(INDEX($AN684:$BG684,_xlfn.AGGREGATE(15,6,(COLUMN($AN684:$BG684)-COLUMN($AN$8)+1)/NOT(ISNA(MATCH($AN684:$BG684,$FF$1:$FF$6,0))),COLUMN($BV684:BW684))),"")</f>
        <v>#VALUE!</v>
      </c>
      <c r="BR684" s="10" t="e" cm="1" vm="2">
        <f t="array" aca="1" ref="BR684" ca="1">IFERROR(INDEX($AN684:$BG684,_xlfn.AGGREGATE(15,6,(COLUMN($AN684:$BG684)-COLUMN($AN$8)+1)/NOT(ISNA(MATCH($AN684:$BG684,$FF$1:$FF$6,0))),COLUMN($BV684:BX684))),"")</f>
        <v>#VALUE!</v>
      </c>
      <c r="BS684" s="10" t="e" cm="1" vm="3">
        <f t="array" aca="1" ref="BS684" ca="1">IFERROR(INDEX($AN684:$BG684,_xlfn.AGGREGATE(15,6,(COLUMN($AN684:$BG684)-COLUMN($AN$8)+1)/NOT(ISNA(MATCH($AN684:$BG684,$FF$1:$FF$6,0))),COLUMN($BV684:BY684))),"")</f>
        <v>#VALUE!</v>
      </c>
      <c r="BT684" s="10" t="e" cm="1" vm="4">
        <f t="array" aca="1" ref="BT684" ca="1">IFERROR(INDEX($AN684:$BG684,_xlfn.AGGREGATE(15,6,(COLUMN($AN684:$BG684)-COLUMN($AN$8)+1)/NOT(ISNA(MATCH($AN684:$BG684,$FF$1:$FF$6,0))),COLUMN($BV684:BZ684))),"")</f>
        <v>#VALUE!</v>
      </c>
      <c r="BU684" s="10" t="e" cm="1" vm="5">
        <f t="array" aca="1" ref="BU684" ca="1">IFERROR(INDEX($AN684:$BG684,_xlfn.AGGREGATE(15,6,(COLUMN($AN684:$BG684)-COLUMN($AN$8)+1)/NOT(ISNA(MATCH($AN684:$BG684,$FF$1:$FF$6,0))),COLUMN($BV684:CA684))),"")</f>
        <v>#VALUE!</v>
      </c>
      <c r="BV684" s="11"/>
      <c r="BW684" s="10" t="str" cm="1">
        <f t="array" ref="BW684">IFERROR(INDEX($BI684:$BN684,_xlfn.AGGREGATE(15,6,(COLUMN($BI684:$BN684)-COLUMN($BI$8)+1)/NOT(ISNA(MATCH($BI684:$BN684,$FF$1:$FF$6,0))),COLUMN($BW684:BW684))),"")</f>
        <v/>
      </c>
      <c r="BX684" s="10" t="e" cm="1" vm="1">
        <f t="array" aca="1" ref="BX684" ca="1">IFERROR(INDEX($BI684:$BN684,_xlfn.AGGREGATE(15,6,(COLUMN($BI684:$BN684)-COLUMN($BI$8)+1)/NOT(ISNA(MATCH($BI684:$BN684,$FF$1:$FF$6,0))),COLUMN($BW684:BX684))),"")</f>
        <v>#VALUE!</v>
      </c>
      <c r="BY684" s="10" t="e" cm="1" vm="2">
        <f t="array" aca="1" ref="BY684" ca="1">IFERROR(INDEX($BI684:$BN684,_xlfn.AGGREGATE(15,6,(COLUMN($BI684:$BN684)-COLUMN($BI$8)+1)/NOT(ISNA(MATCH($BI684:$BN684,$FF$1:$FF$6,0))),COLUMN($BW684:BY684))),"")</f>
        <v>#VALUE!</v>
      </c>
      <c r="BZ684" s="10" t="e" cm="1" vm="3">
        <f t="array" aca="1" ref="BZ684" ca="1">IFERROR(INDEX($BI684:$BN684,_xlfn.AGGREGATE(15,6,(COLUMN($BI684:$BN684)-COLUMN($BI$8)+1)/NOT(ISNA(MATCH($BI684:$BN684,$FF$1:$FF$6,0))),COLUMN($BW684:BZ684))),"")</f>
        <v>#VALUE!</v>
      </c>
      <c r="CA684" s="10" t="e" cm="1" vm="4">
        <f t="array" aca="1" ref="CA684" ca="1">IFERROR(INDEX($BI684:$BN684,_xlfn.AGGREGATE(15,6,(COLUMN($BI684:$BN684)-COLUMN($BI$8)+1)/NOT(ISNA(MATCH($BI684:$BN684,$FF$1:$FF$6,0))),COLUMN($BW684:CA684))),"")</f>
        <v>#VALUE!</v>
      </c>
      <c r="CB684" s="10" t="e" cm="1" vm="5">
        <f t="array" aca="1" ref="CB684" ca="1">IFERROR(INDEX($BI684:$BN684,_xlfn.AGGREGATE(15,6,(COLUMN($BI684:$BN684)-COLUMN($BI$8)+1)/NOT(ISNA(MATCH($BI684:$BN684,$FF$1:$FF$6,0))),COLUMN($BW684:CB684))),"")</f>
        <v>#VALUE!</v>
      </c>
      <c r="CC684" s="11"/>
      <c r="CD684" s="10"/>
      <c r="CE684" s="10"/>
      <c r="CF684" s="10"/>
      <c r="CG684" s="10"/>
      <c r="CH684" s="10"/>
      <c r="CI684" s="11"/>
      <c r="CJ684" s="10" cm="1">
        <f t="array" ref="CJ684">SUM(COUNTIF(CD684:CF684,$DH$3:$DM$3))</f>
        <v>0</v>
      </c>
      <c r="CK684" s="10" cm="1">
        <f t="array" ref="CK684">SUM(COUNTIF(CD684:CF684,$DH$2:$DL$2))</f>
        <v>0</v>
      </c>
      <c r="CL684" s="10" cm="1">
        <f t="array" ref="CL684">SUM(COUNTIF(CD684:CF684,$DM$2:$DQ$2))</f>
        <v>0</v>
      </c>
      <c r="CM684" s="11"/>
      <c r="CN684" s="10"/>
      <c r="CO684" s="10"/>
      <c r="CP684" s="11"/>
      <c r="CQ684" s="10"/>
      <c r="CR684" s="10"/>
      <c r="CS684" s="10"/>
      <c r="CT684" s="10"/>
      <c r="CU684" s="10"/>
      <c r="CV684" s="10"/>
      <c r="CW684" s="10"/>
      <c r="CX684" s="10"/>
      <c r="CY684" s="10"/>
      <c r="CZ684" s="10"/>
      <c r="DA684" s="10"/>
      <c r="DB684" s="10"/>
      <c r="DC684" s="10"/>
      <c r="DD684" s="10"/>
      <c r="DE684" s="10"/>
      <c r="DF684" s="10"/>
      <c r="DG684" s="11"/>
      <c r="DH684" s="10"/>
      <c r="DI684" s="10"/>
      <c r="DJ684" s="10"/>
      <c r="DK684" s="10"/>
      <c r="DL684" s="10"/>
      <c r="DM684" s="10"/>
      <c r="DN684" s="10"/>
      <c r="DO684" s="10"/>
      <c r="DP684" s="10"/>
      <c r="DQ684" s="10"/>
      <c r="DR684" s="10"/>
      <c r="DS684" s="10"/>
      <c r="DT684" s="10"/>
      <c r="DU684" s="10"/>
      <c r="DV684" s="10"/>
      <c r="DW684" s="10"/>
      <c r="DX684" s="10"/>
      <c r="DY684" s="10"/>
      <c r="DZ684" s="10"/>
      <c r="EA684" s="10"/>
      <c r="EB684" s="17" t="s">
        <v>42</v>
      </c>
      <c r="EC684" s="11"/>
      <c r="ED684" s="10">
        <f>Tableau1[[#This Row],[Colonne75]]</f>
        <v>0</v>
      </c>
      <c r="EE684" s="10"/>
      <c r="EF684" s="10">
        <f ca="1">OFFSET(Tableau1[[#This Row],[Colonne19]],0,Tableau1[[#This Row],[Colonne126]]-1)</f>
        <v>0</v>
      </c>
      <c r="EG684" s="11"/>
      <c r="EH684" s="10">
        <f>Tableau1[[#This Row],[Colonne76]]</f>
        <v>0</v>
      </c>
      <c r="EI684" s="10"/>
      <c r="EJ684" s="10">
        <f ca="1">OFFSET(Tableau1[[#This Row],[Colonne19]],0,Tableau1[[#This Row],[Colonne130]]-1)</f>
        <v>0</v>
      </c>
      <c r="EK684" s="11"/>
      <c r="EL684" s="10">
        <f>Tableau1[[#This Row],[Colonne77]]</f>
        <v>0</v>
      </c>
      <c r="EM684" s="10"/>
      <c r="EN684" s="10">
        <f ca="1">OFFSET(Tableau1[[#This Row],[Colonne19]],0,Tableau1[[#This Row],[Colonne134]]-1)</f>
        <v>0</v>
      </c>
      <c r="EO684" s="11"/>
      <c r="EP684" s="10">
        <f>Tableau1[[#This Row],[Colonne78]]</f>
        <v>0</v>
      </c>
      <c r="EQ684" s="10"/>
      <c r="ER684" s="10">
        <f ca="1">OFFSET(Tableau1[[#This Row],[Colonne19]],0,Tableau1[[#This Row],[Colonne138]]-1)</f>
        <v>0</v>
      </c>
      <c r="ES684" s="11"/>
      <c r="ET684" s="10">
        <f>Tableau1[[#This Row],[Colonne79]]</f>
        <v>0</v>
      </c>
      <c r="EU684" s="10"/>
      <c r="EV684" s="10">
        <f ca="1">OFFSET(Tableau1[[#This Row],[Colonne19]],0,Tableau1[[#This Row],[Colonne142]]-1)</f>
        <v>0</v>
      </c>
      <c r="EW684" s="11"/>
      <c r="EX684" s="10">
        <f t="shared" ca="1" si="66"/>
        <v>0</v>
      </c>
      <c r="EY684" s="10">
        <f t="shared" ca="1" si="67"/>
        <v>0</v>
      </c>
      <c r="EZ684" s="10">
        <f t="shared" ca="1" si="68"/>
        <v>0</v>
      </c>
      <c r="FA684" s="10">
        <f t="shared" ca="1" si="63"/>
        <v>0</v>
      </c>
      <c r="FB684" s="10">
        <f t="shared" ca="1" si="64"/>
        <v>0</v>
      </c>
      <c r="FC684" s="10">
        <f t="shared" ca="1" si="65"/>
        <v>0</v>
      </c>
      <c r="FD684" s="11"/>
    </row>
    <row r="685" spans="1:160" x14ac:dyDescent="0.2">
      <c r="A685" s="25"/>
      <c r="B685" s="10"/>
      <c r="C685" s="13"/>
      <c r="D685" s="26"/>
      <c r="E685" s="10"/>
      <c r="F685" s="10"/>
      <c r="G685" s="10"/>
      <c r="H685" s="10"/>
      <c r="I685" s="10"/>
      <c r="J685" s="24"/>
      <c r="K685" s="13"/>
      <c r="L685" s="10"/>
      <c r="M685" s="13"/>
      <c r="N685" s="13"/>
      <c r="O685" s="33" t="e">
        <f>Tableau1[[#This Row],[Colonne14]]/Tableau1[[#This Row],[Colonne13]]</f>
        <v>#DIV/0!</v>
      </c>
      <c r="P685" s="57"/>
      <c r="Q685" s="59" t="e" cm="1">
        <f t="array" ref="Q685">SUM(Tableau1[[#This Row],[Colonne19]:[Colonne38]]/Tableau1[[#This Row],[Colonne11]])</f>
        <v>#DIV/0!</v>
      </c>
      <c r="R685" s="11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1"/>
      <c r="AN685" s="10" t="str" cm="1">
        <f t="array" ref="AN685">IFERROR(INDEX($S$2:$AL$2,MATCH(SMALL(Tableau1[[#This Row],[Colonne19]:[Colonne38]],1),Tableau1[[#This Row],[Colonne19]:[Colonne38]],0)),"")</f>
        <v/>
      </c>
      <c r="AO685" s="10" t="str">
        <f>IFERROR(INDEX($S$2:$AL$2,MATCH(SMALL(Tableau1[[#This Row],[Colonne19]:[Colonne38]],2),Tableau1[[#This Row],[Colonne19]:[Colonne38]],0)),"")</f>
        <v/>
      </c>
      <c r="AP685" s="10" t="str">
        <f>IFERROR(INDEX($S$2:$AL$2,MATCH(SMALL(Tableau1[[#This Row],[Colonne19]:[Colonne38]],3),Tableau1[[#This Row],[Colonne19]:[Colonne38]],0)),"")</f>
        <v/>
      </c>
      <c r="AQ685" s="10" t="str">
        <f>IFERROR(INDEX($S$2:$AL$2,MATCH(SMALL(Tableau1[[#This Row],[Colonne19]:[Colonne38]],4),Tableau1[[#This Row],[Colonne19]:[Colonne38]],0)),"")</f>
        <v/>
      </c>
      <c r="AR685" s="10" t="str">
        <f>IFERROR(INDEX($S$2:$AL$2,MATCH(SMALL(Tableau1[[#This Row],[Colonne19]:[Colonne38]],5),Tableau1[[#This Row],[Colonne19]:[Colonne38]],0)),"")</f>
        <v/>
      </c>
      <c r="AS685" s="10" t="str">
        <f>IFERROR(INDEX($S$2:$AL$2,MATCH(SMALL(Tableau1[[#This Row],[Colonne19]:[Colonne38]],6),Tableau1[[#This Row],[Colonne19]:[Colonne38]],0)),"")</f>
        <v/>
      </c>
      <c r="AT685" s="10" t="str">
        <f>IFERROR(INDEX($S$2:$AL$2,MATCH(SMALL(Tableau1[[#This Row],[Colonne19]:[Colonne38]],7),Tableau1[[#This Row],[Colonne19]:[Colonne38]],0)),"")</f>
        <v/>
      </c>
      <c r="AU685" s="10" t="str">
        <f>IFERROR(INDEX($S$2:$AL$2,MATCH(SMALL(Tableau1[[#This Row],[Colonne19]:[Colonne38]],8),Tableau1[[#This Row],[Colonne19]:[Colonne38]],0)),"")</f>
        <v/>
      </c>
      <c r="AV685" s="10" t="str">
        <f>IFERROR(INDEX($S$2:$AL$2,MATCH(SMALL(Tableau1[[#This Row],[Colonne19]:[Colonne38]],9),Tableau1[[#This Row],[Colonne19]:[Colonne38]],0)),"")</f>
        <v/>
      </c>
      <c r="AW685" s="10" t="str">
        <f>IFERROR(INDEX($S$2:$AL$2,MATCH(SMALL(Tableau1[[#This Row],[Colonne19]:[Colonne38]],10),Tableau1[[#This Row],[Colonne19]:[Colonne38]],0)),"")</f>
        <v/>
      </c>
      <c r="AX685" s="10" t="str">
        <f>IFERROR(INDEX($S$2:$AL$2,MATCH(SMALL(Tableau1[[#This Row],[Colonne19]:[Colonne38]],11),Tableau1[[#This Row],[Colonne19]:[Colonne38]],0)),"")</f>
        <v/>
      </c>
      <c r="AY685" s="10" t="str">
        <f>IFERROR(INDEX($S$2:$AL$2,MATCH(SMALL(Tableau1[[#This Row],[Colonne19]:[Colonne38]],12),Tableau1[[#This Row],[Colonne19]:[Colonne38]],0)),"")</f>
        <v/>
      </c>
      <c r="AZ685" s="10" t="str">
        <f>IFERROR(INDEX($S$2:$AL$2,MATCH(SMALL(Tableau1[[#This Row],[Colonne19]:[Colonne38]],13),Tableau1[[#This Row],[Colonne19]:[Colonne38]],0)),"")</f>
        <v/>
      </c>
      <c r="BA685" s="10" t="str">
        <f>IFERROR(INDEX($S$2:$AL$2,MATCH(SMALL(Tableau1[[#This Row],[Colonne19]:[Colonne38]],14),Tableau1[[#This Row],[Colonne19]:[Colonne38]],0)),"")</f>
        <v/>
      </c>
      <c r="BB685" s="10" t="str">
        <f>IFERROR(INDEX($S$2:$AL$2,MATCH(SMALL(Tableau1[[#This Row],[Colonne19]:[Colonne38]],15),Tableau1[[#This Row],[Colonne19]:[Colonne38]],0)),"")</f>
        <v/>
      </c>
      <c r="BC685" s="10" t="str">
        <f>IFERROR(INDEX($S$2:$AL$2,MATCH(SMALL(Tableau1[[#This Row],[Colonne19]:[Colonne38]],16),Tableau1[[#This Row],[Colonne19]:[Colonne38]],0)),"")</f>
        <v/>
      </c>
      <c r="BD685" s="10" t="str">
        <f>IFERROR(INDEX($S$2:$AL$2,MATCH(SMALL(Tableau1[[#This Row],[Colonne19]:[Colonne38]],17),Tableau1[[#This Row],[Colonne19]:[Colonne38]],0)),"")</f>
        <v/>
      </c>
      <c r="BE685" s="10" t="str">
        <f>IFERROR(INDEX($S$2:$AL$2,MATCH(SMALL(Tableau1[[#This Row],[Colonne19]:[Colonne38]],18),Tableau1[[#This Row],[Colonne19]:[Colonne38]],0)),"")</f>
        <v/>
      </c>
      <c r="BF685" s="10" t="str">
        <f>IFERROR(INDEX($S$2:$AL$2,MATCH(SMALL(Tableau1[[#This Row],[Colonne19]:[Colonne38]],19),Tableau1[[#This Row],[Colonne19]:[Colonne38]],0)),"")</f>
        <v/>
      </c>
      <c r="BG685" s="10" t="str">
        <f>IFERROR(INDEX($S$2:$AL$2,MATCH(SMALL(Tableau1[[#This Row],[Colonne19]:[Colonne38]],20),Tableau1[[#This Row],[Colonne19]:[Colonne38]],0)),"")</f>
        <v/>
      </c>
      <c r="BH685" s="11"/>
      <c r="BI685" s="10"/>
      <c r="BJ685" s="10"/>
      <c r="BK685" s="10"/>
      <c r="BL685" s="10"/>
      <c r="BM685" s="10"/>
      <c r="BN685" s="10"/>
      <c r="BO685" s="11"/>
      <c r="BP685" s="10" t="str" cm="1">
        <f t="array" ref="BP685">IFERROR(INDEX($AN685:$BG685,_xlfn.AGGREGATE(15,6,(COLUMN($AN685:$BG685)-COLUMN($AN$8)+1)/NOT(ISNA(MATCH($AN685:$BG685,$FF$1:$FF$6,0))),COLUMN($BV685:BV685))),"")</f>
        <v/>
      </c>
      <c r="BQ685" s="10" t="e" cm="1" vm="1">
        <f t="array" aca="1" ref="BQ685" ca="1">IFERROR(INDEX($AN685:$BG685,_xlfn.AGGREGATE(15,6,(COLUMN($AN685:$BG685)-COLUMN($AN$8)+1)/NOT(ISNA(MATCH($AN685:$BG685,$FF$1:$FF$6,0))),COLUMN($BV685:BW685))),"")</f>
        <v>#VALUE!</v>
      </c>
      <c r="BR685" s="10" t="e" cm="1" vm="2">
        <f t="array" aca="1" ref="BR685" ca="1">IFERROR(INDEX($AN685:$BG685,_xlfn.AGGREGATE(15,6,(COLUMN($AN685:$BG685)-COLUMN($AN$8)+1)/NOT(ISNA(MATCH($AN685:$BG685,$FF$1:$FF$6,0))),COLUMN($BV685:BX685))),"")</f>
        <v>#VALUE!</v>
      </c>
      <c r="BS685" s="10" t="e" cm="1" vm="3">
        <f t="array" aca="1" ref="BS685" ca="1">IFERROR(INDEX($AN685:$BG685,_xlfn.AGGREGATE(15,6,(COLUMN($AN685:$BG685)-COLUMN($AN$8)+1)/NOT(ISNA(MATCH($AN685:$BG685,$FF$1:$FF$6,0))),COLUMN($BV685:BY685))),"")</f>
        <v>#VALUE!</v>
      </c>
      <c r="BT685" s="10" t="e" cm="1" vm="4">
        <f t="array" aca="1" ref="BT685" ca="1">IFERROR(INDEX($AN685:$BG685,_xlfn.AGGREGATE(15,6,(COLUMN($AN685:$BG685)-COLUMN($AN$8)+1)/NOT(ISNA(MATCH($AN685:$BG685,$FF$1:$FF$6,0))),COLUMN($BV685:BZ685))),"")</f>
        <v>#VALUE!</v>
      </c>
      <c r="BU685" s="10" t="e" cm="1" vm="5">
        <f t="array" aca="1" ref="BU685" ca="1">IFERROR(INDEX($AN685:$BG685,_xlfn.AGGREGATE(15,6,(COLUMN($AN685:$BG685)-COLUMN($AN$8)+1)/NOT(ISNA(MATCH($AN685:$BG685,$FF$1:$FF$6,0))),COLUMN($BV685:CA685))),"")</f>
        <v>#VALUE!</v>
      </c>
      <c r="BV685" s="11"/>
      <c r="BW685" s="10" t="str" cm="1">
        <f t="array" ref="BW685">IFERROR(INDEX($BI685:$BN685,_xlfn.AGGREGATE(15,6,(COLUMN($BI685:$BN685)-COLUMN($BI$8)+1)/NOT(ISNA(MATCH($BI685:$BN685,$FF$1:$FF$6,0))),COLUMN($BW685:BW685))),"")</f>
        <v/>
      </c>
      <c r="BX685" s="10" t="e" cm="1" vm="1">
        <f t="array" aca="1" ref="BX685" ca="1">IFERROR(INDEX($BI685:$BN685,_xlfn.AGGREGATE(15,6,(COLUMN($BI685:$BN685)-COLUMN($BI$8)+1)/NOT(ISNA(MATCH($BI685:$BN685,$FF$1:$FF$6,0))),COLUMN($BW685:BX685))),"")</f>
        <v>#VALUE!</v>
      </c>
      <c r="BY685" s="10" t="e" cm="1" vm="2">
        <f t="array" aca="1" ref="BY685" ca="1">IFERROR(INDEX($BI685:$BN685,_xlfn.AGGREGATE(15,6,(COLUMN($BI685:$BN685)-COLUMN($BI$8)+1)/NOT(ISNA(MATCH($BI685:$BN685,$FF$1:$FF$6,0))),COLUMN($BW685:BY685))),"")</f>
        <v>#VALUE!</v>
      </c>
      <c r="BZ685" s="10" t="e" cm="1" vm="3">
        <f t="array" aca="1" ref="BZ685" ca="1">IFERROR(INDEX($BI685:$BN685,_xlfn.AGGREGATE(15,6,(COLUMN($BI685:$BN685)-COLUMN($BI$8)+1)/NOT(ISNA(MATCH($BI685:$BN685,$FF$1:$FF$6,0))),COLUMN($BW685:BZ685))),"")</f>
        <v>#VALUE!</v>
      </c>
      <c r="CA685" s="10" t="e" cm="1" vm="4">
        <f t="array" aca="1" ref="CA685" ca="1">IFERROR(INDEX($BI685:$BN685,_xlfn.AGGREGATE(15,6,(COLUMN($BI685:$BN685)-COLUMN($BI$8)+1)/NOT(ISNA(MATCH($BI685:$BN685,$FF$1:$FF$6,0))),COLUMN($BW685:CA685))),"")</f>
        <v>#VALUE!</v>
      </c>
      <c r="CB685" s="10" t="e" cm="1" vm="5">
        <f t="array" aca="1" ref="CB685" ca="1">IFERROR(INDEX($BI685:$BN685,_xlfn.AGGREGATE(15,6,(COLUMN($BI685:$BN685)-COLUMN($BI$8)+1)/NOT(ISNA(MATCH($BI685:$BN685,$FF$1:$FF$6,0))),COLUMN($BW685:CB685))),"")</f>
        <v>#VALUE!</v>
      </c>
      <c r="CC685" s="11"/>
      <c r="CD685" s="10"/>
      <c r="CE685" s="10"/>
      <c r="CF685" s="10"/>
      <c r="CG685" s="10"/>
      <c r="CH685" s="10"/>
      <c r="CI685" s="11"/>
      <c r="CJ685" s="10" cm="1">
        <f t="array" ref="CJ685">SUM(COUNTIF(CD685:CF685,$DH$3:$DM$3))</f>
        <v>0</v>
      </c>
      <c r="CK685" s="10" cm="1">
        <f t="array" ref="CK685">SUM(COUNTIF(CD685:CF685,$DH$2:$DL$2))</f>
        <v>0</v>
      </c>
      <c r="CL685" s="10" cm="1">
        <f t="array" ref="CL685">SUM(COUNTIF(CD685:CF685,$DM$2:$DQ$2))</f>
        <v>0</v>
      </c>
      <c r="CM685" s="11"/>
      <c r="CN685" s="10"/>
      <c r="CO685" s="10"/>
      <c r="CP685" s="11"/>
      <c r="CQ685" s="10"/>
      <c r="CR685" s="10"/>
      <c r="CS685" s="10"/>
      <c r="CT685" s="10"/>
      <c r="CU685" s="10"/>
      <c r="CV685" s="10"/>
      <c r="CW685" s="10"/>
      <c r="CX685" s="10"/>
      <c r="CY685" s="10"/>
      <c r="CZ685" s="10"/>
      <c r="DA685" s="10"/>
      <c r="DB685" s="10"/>
      <c r="DC685" s="10"/>
      <c r="DD685" s="10"/>
      <c r="DE685" s="10"/>
      <c r="DF685" s="10"/>
      <c r="DG685" s="11"/>
      <c r="DH685" s="10"/>
      <c r="DI685" s="10"/>
      <c r="DJ685" s="10"/>
      <c r="DK685" s="10"/>
      <c r="DL685" s="10"/>
      <c r="DM685" s="10"/>
      <c r="DN685" s="10"/>
      <c r="DO685" s="10"/>
      <c r="DP685" s="10"/>
      <c r="DQ685" s="10"/>
      <c r="DR685" s="10"/>
      <c r="DS685" s="10"/>
      <c r="DT685" s="10"/>
      <c r="DU685" s="10"/>
      <c r="DV685" s="10"/>
      <c r="DW685" s="10"/>
      <c r="DX685" s="10"/>
      <c r="DY685" s="10"/>
      <c r="DZ685" s="10"/>
      <c r="EA685" s="10"/>
      <c r="EB685" s="17" t="s">
        <v>42</v>
      </c>
      <c r="EC685" s="11"/>
      <c r="ED685" s="10">
        <f>Tableau1[[#This Row],[Colonne75]]</f>
        <v>0</v>
      </c>
      <c r="EE685" s="10"/>
      <c r="EF685" s="10">
        <f ca="1">OFFSET(Tableau1[[#This Row],[Colonne19]],0,Tableau1[[#This Row],[Colonne126]]-1)</f>
        <v>0</v>
      </c>
      <c r="EG685" s="11"/>
      <c r="EH685" s="10">
        <f>Tableau1[[#This Row],[Colonne76]]</f>
        <v>0</v>
      </c>
      <c r="EI685" s="10"/>
      <c r="EJ685" s="10">
        <f ca="1">OFFSET(Tableau1[[#This Row],[Colonne19]],0,Tableau1[[#This Row],[Colonne130]]-1)</f>
        <v>0</v>
      </c>
      <c r="EK685" s="11"/>
      <c r="EL685" s="10">
        <f>Tableau1[[#This Row],[Colonne77]]</f>
        <v>0</v>
      </c>
      <c r="EM685" s="10"/>
      <c r="EN685" s="10">
        <f ca="1">OFFSET(Tableau1[[#This Row],[Colonne19]],0,Tableau1[[#This Row],[Colonne134]]-1)</f>
        <v>0</v>
      </c>
      <c r="EO685" s="11"/>
      <c r="EP685" s="10">
        <f>Tableau1[[#This Row],[Colonne78]]</f>
        <v>0</v>
      </c>
      <c r="EQ685" s="10"/>
      <c r="ER685" s="10">
        <f ca="1">OFFSET(Tableau1[[#This Row],[Colonne19]],0,Tableau1[[#This Row],[Colonne138]]-1)</f>
        <v>0</v>
      </c>
      <c r="ES685" s="11"/>
      <c r="ET685" s="10">
        <f>Tableau1[[#This Row],[Colonne79]]</f>
        <v>0</v>
      </c>
      <c r="EU685" s="10"/>
      <c r="EV685" s="10">
        <f ca="1">OFFSET(Tableau1[[#This Row],[Colonne19]],0,Tableau1[[#This Row],[Colonne142]]-1)</f>
        <v>0</v>
      </c>
      <c r="EW685" s="11"/>
      <c r="EX685" s="10">
        <f t="shared" ca="1" si="66"/>
        <v>0</v>
      </c>
      <c r="EY685" s="10">
        <f t="shared" ca="1" si="67"/>
        <v>0</v>
      </c>
      <c r="EZ685" s="10">
        <f t="shared" ca="1" si="68"/>
        <v>0</v>
      </c>
      <c r="FA685" s="10">
        <f t="shared" ca="1" si="63"/>
        <v>0</v>
      </c>
      <c r="FB685" s="10">
        <f t="shared" ca="1" si="64"/>
        <v>0</v>
      </c>
      <c r="FC685" s="10">
        <f t="shared" ca="1" si="65"/>
        <v>0</v>
      </c>
      <c r="FD685" s="11"/>
    </row>
    <row r="686" spans="1:160" x14ac:dyDescent="0.2">
      <c r="A686" s="25"/>
      <c r="B686" s="10"/>
      <c r="C686" s="13"/>
      <c r="D686" s="26"/>
      <c r="E686" s="10"/>
      <c r="F686" s="10"/>
      <c r="G686" s="10"/>
      <c r="H686" s="10"/>
      <c r="I686" s="10"/>
      <c r="J686" s="24"/>
      <c r="K686" s="13"/>
      <c r="L686" s="10"/>
      <c r="M686" s="13"/>
      <c r="N686" s="13"/>
      <c r="O686" s="33" t="e">
        <f>Tableau1[[#This Row],[Colonne14]]/Tableau1[[#This Row],[Colonne13]]</f>
        <v>#DIV/0!</v>
      </c>
      <c r="P686" s="57"/>
      <c r="Q686" s="59" t="e" cm="1">
        <f t="array" ref="Q686">SUM(Tableau1[[#This Row],[Colonne19]:[Colonne38]]/Tableau1[[#This Row],[Colonne11]])</f>
        <v>#DIV/0!</v>
      </c>
      <c r="R686" s="11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1"/>
      <c r="AN686" s="10" t="str" cm="1">
        <f t="array" ref="AN686">IFERROR(INDEX($S$2:$AL$2,MATCH(SMALL(Tableau1[[#This Row],[Colonne19]:[Colonne38]],1),Tableau1[[#This Row],[Colonne19]:[Colonne38]],0)),"")</f>
        <v/>
      </c>
      <c r="AO686" s="10" t="str">
        <f>IFERROR(INDEX($S$2:$AL$2,MATCH(SMALL(Tableau1[[#This Row],[Colonne19]:[Colonne38]],2),Tableau1[[#This Row],[Colonne19]:[Colonne38]],0)),"")</f>
        <v/>
      </c>
      <c r="AP686" s="10" t="str">
        <f>IFERROR(INDEX($S$2:$AL$2,MATCH(SMALL(Tableau1[[#This Row],[Colonne19]:[Colonne38]],3),Tableau1[[#This Row],[Colonne19]:[Colonne38]],0)),"")</f>
        <v/>
      </c>
      <c r="AQ686" s="10" t="str">
        <f>IFERROR(INDEX($S$2:$AL$2,MATCH(SMALL(Tableau1[[#This Row],[Colonne19]:[Colonne38]],4),Tableau1[[#This Row],[Colonne19]:[Colonne38]],0)),"")</f>
        <v/>
      </c>
      <c r="AR686" s="10" t="str">
        <f>IFERROR(INDEX($S$2:$AL$2,MATCH(SMALL(Tableau1[[#This Row],[Colonne19]:[Colonne38]],5),Tableau1[[#This Row],[Colonne19]:[Colonne38]],0)),"")</f>
        <v/>
      </c>
      <c r="AS686" s="10" t="str">
        <f>IFERROR(INDEX($S$2:$AL$2,MATCH(SMALL(Tableau1[[#This Row],[Colonne19]:[Colonne38]],6),Tableau1[[#This Row],[Colonne19]:[Colonne38]],0)),"")</f>
        <v/>
      </c>
      <c r="AT686" s="10" t="str">
        <f>IFERROR(INDEX($S$2:$AL$2,MATCH(SMALL(Tableau1[[#This Row],[Colonne19]:[Colonne38]],7),Tableau1[[#This Row],[Colonne19]:[Colonne38]],0)),"")</f>
        <v/>
      </c>
      <c r="AU686" s="10" t="str">
        <f>IFERROR(INDEX($S$2:$AL$2,MATCH(SMALL(Tableau1[[#This Row],[Colonne19]:[Colonne38]],8),Tableau1[[#This Row],[Colonne19]:[Colonne38]],0)),"")</f>
        <v/>
      </c>
      <c r="AV686" s="10" t="str">
        <f>IFERROR(INDEX($S$2:$AL$2,MATCH(SMALL(Tableau1[[#This Row],[Colonne19]:[Colonne38]],9),Tableau1[[#This Row],[Colonne19]:[Colonne38]],0)),"")</f>
        <v/>
      </c>
      <c r="AW686" s="10" t="str">
        <f>IFERROR(INDEX($S$2:$AL$2,MATCH(SMALL(Tableau1[[#This Row],[Colonne19]:[Colonne38]],10),Tableau1[[#This Row],[Colonne19]:[Colonne38]],0)),"")</f>
        <v/>
      </c>
      <c r="AX686" s="10" t="str">
        <f>IFERROR(INDEX($S$2:$AL$2,MATCH(SMALL(Tableau1[[#This Row],[Colonne19]:[Colonne38]],11),Tableau1[[#This Row],[Colonne19]:[Colonne38]],0)),"")</f>
        <v/>
      </c>
      <c r="AY686" s="10" t="str">
        <f>IFERROR(INDEX($S$2:$AL$2,MATCH(SMALL(Tableau1[[#This Row],[Colonne19]:[Colonne38]],12),Tableau1[[#This Row],[Colonne19]:[Colonne38]],0)),"")</f>
        <v/>
      </c>
      <c r="AZ686" s="10" t="str">
        <f>IFERROR(INDEX($S$2:$AL$2,MATCH(SMALL(Tableau1[[#This Row],[Colonne19]:[Colonne38]],13),Tableau1[[#This Row],[Colonne19]:[Colonne38]],0)),"")</f>
        <v/>
      </c>
      <c r="BA686" s="10" t="str">
        <f>IFERROR(INDEX($S$2:$AL$2,MATCH(SMALL(Tableau1[[#This Row],[Colonne19]:[Colonne38]],14),Tableau1[[#This Row],[Colonne19]:[Colonne38]],0)),"")</f>
        <v/>
      </c>
      <c r="BB686" s="10" t="str">
        <f>IFERROR(INDEX($S$2:$AL$2,MATCH(SMALL(Tableau1[[#This Row],[Colonne19]:[Colonne38]],15),Tableau1[[#This Row],[Colonne19]:[Colonne38]],0)),"")</f>
        <v/>
      </c>
      <c r="BC686" s="10" t="str">
        <f>IFERROR(INDEX($S$2:$AL$2,MATCH(SMALL(Tableau1[[#This Row],[Colonne19]:[Colonne38]],16),Tableau1[[#This Row],[Colonne19]:[Colonne38]],0)),"")</f>
        <v/>
      </c>
      <c r="BD686" s="10" t="str">
        <f>IFERROR(INDEX($S$2:$AL$2,MATCH(SMALL(Tableau1[[#This Row],[Colonne19]:[Colonne38]],17),Tableau1[[#This Row],[Colonne19]:[Colonne38]],0)),"")</f>
        <v/>
      </c>
      <c r="BE686" s="10" t="str">
        <f>IFERROR(INDEX($S$2:$AL$2,MATCH(SMALL(Tableau1[[#This Row],[Colonne19]:[Colonne38]],18),Tableau1[[#This Row],[Colonne19]:[Colonne38]],0)),"")</f>
        <v/>
      </c>
      <c r="BF686" s="10" t="str">
        <f>IFERROR(INDEX($S$2:$AL$2,MATCH(SMALL(Tableau1[[#This Row],[Colonne19]:[Colonne38]],19),Tableau1[[#This Row],[Colonne19]:[Colonne38]],0)),"")</f>
        <v/>
      </c>
      <c r="BG686" s="10" t="str">
        <f>IFERROR(INDEX($S$2:$AL$2,MATCH(SMALL(Tableau1[[#This Row],[Colonne19]:[Colonne38]],20),Tableau1[[#This Row],[Colonne19]:[Colonne38]],0)),"")</f>
        <v/>
      </c>
      <c r="BH686" s="11"/>
      <c r="BI686" s="10"/>
      <c r="BJ686" s="10"/>
      <c r="BK686" s="10"/>
      <c r="BL686" s="10"/>
      <c r="BM686" s="10"/>
      <c r="BN686" s="10"/>
      <c r="BO686" s="11"/>
      <c r="BP686" s="10" t="str" cm="1">
        <f t="array" ref="BP686">IFERROR(INDEX($AN686:$BG686,_xlfn.AGGREGATE(15,6,(COLUMN($AN686:$BG686)-COLUMN($AN$8)+1)/NOT(ISNA(MATCH($AN686:$BG686,$FF$1:$FF$6,0))),COLUMN($BV686:BV686))),"")</f>
        <v/>
      </c>
      <c r="BQ686" s="10" t="e" cm="1" vm="1">
        <f t="array" aca="1" ref="BQ686" ca="1">IFERROR(INDEX($AN686:$BG686,_xlfn.AGGREGATE(15,6,(COLUMN($AN686:$BG686)-COLUMN($AN$8)+1)/NOT(ISNA(MATCH($AN686:$BG686,$FF$1:$FF$6,0))),COLUMN($BV686:BW686))),"")</f>
        <v>#VALUE!</v>
      </c>
      <c r="BR686" s="10" t="e" cm="1" vm="2">
        <f t="array" aca="1" ref="BR686" ca="1">IFERROR(INDEX($AN686:$BG686,_xlfn.AGGREGATE(15,6,(COLUMN($AN686:$BG686)-COLUMN($AN$8)+1)/NOT(ISNA(MATCH($AN686:$BG686,$FF$1:$FF$6,0))),COLUMN($BV686:BX686))),"")</f>
        <v>#VALUE!</v>
      </c>
      <c r="BS686" s="10" t="e" cm="1" vm="3">
        <f t="array" aca="1" ref="BS686" ca="1">IFERROR(INDEX($AN686:$BG686,_xlfn.AGGREGATE(15,6,(COLUMN($AN686:$BG686)-COLUMN($AN$8)+1)/NOT(ISNA(MATCH($AN686:$BG686,$FF$1:$FF$6,0))),COLUMN($BV686:BY686))),"")</f>
        <v>#VALUE!</v>
      </c>
      <c r="BT686" s="10" t="e" cm="1" vm="4">
        <f t="array" aca="1" ref="BT686" ca="1">IFERROR(INDEX($AN686:$BG686,_xlfn.AGGREGATE(15,6,(COLUMN($AN686:$BG686)-COLUMN($AN$8)+1)/NOT(ISNA(MATCH($AN686:$BG686,$FF$1:$FF$6,0))),COLUMN($BV686:BZ686))),"")</f>
        <v>#VALUE!</v>
      </c>
      <c r="BU686" s="10" t="e" cm="1" vm="5">
        <f t="array" aca="1" ref="BU686" ca="1">IFERROR(INDEX($AN686:$BG686,_xlfn.AGGREGATE(15,6,(COLUMN($AN686:$BG686)-COLUMN($AN$8)+1)/NOT(ISNA(MATCH($AN686:$BG686,$FF$1:$FF$6,0))),COLUMN($BV686:CA686))),"")</f>
        <v>#VALUE!</v>
      </c>
      <c r="BV686" s="11"/>
      <c r="BW686" s="10" t="str" cm="1">
        <f t="array" ref="BW686">IFERROR(INDEX($BI686:$BN686,_xlfn.AGGREGATE(15,6,(COLUMN($BI686:$BN686)-COLUMN($BI$8)+1)/NOT(ISNA(MATCH($BI686:$BN686,$FF$1:$FF$6,0))),COLUMN($BW686:BW686))),"")</f>
        <v/>
      </c>
      <c r="BX686" s="10" t="e" cm="1" vm="1">
        <f t="array" aca="1" ref="BX686" ca="1">IFERROR(INDEX($BI686:$BN686,_xlfn.AGGREGATE(15,6,(COLUMN($BI686:$BN686)-COLUMN($BI$8)+1)/NOT(ISNA(MATCH($BI686:$BN686,$FF$1:$FF$6,0))),COLUMN($BW686:BX686))),"")</f>
        <v>#VALUE!</v>
      </c>
      <c r="BY686" s="10" t="e" cm="1" vm="2">
        <f t="array" aca="1" ref="BY686" ca="1">IFERROR(INDEX($BI686:$BN686,_xlfn.AGGREGATE(15,6,(COLUMN($BI686:$BN686)-COLUMN($BI$8)+1)/NOT(ISNA(MATCH($BI686:$BN686,$FF$1:$FF$6,0))),COLUMN($BW686:BY686))),"")</f>
        <v>#VALUE!</v>
      </c>
      <c r="BZ686" s="10" t="e" cm="1" vm="3">
        <f t="array" aca="1" ref="BZ686" ca="1">IFERROR(INDEX($BI686:$BN686,_xlfn.AGGREGATE(15,6,(COLUMN($BI686:$BN686)-COLUMN($BI$8)+1)/NOT(ISNA(MATCH($BI686:$BN686,$FF$1:$FF$6,0))),COLUMN($BW686:BZ686))),"")</f>
        <v>#VALUE!</v>
      </c>
      <c r="CA686" s="10" t="e" cm="1" vm="4">
        <f t="array" aca="1" ref="CA686" ca="1">IFERROR(INDEX($BI686:$BN686,_xlfn.AGGREGATE(15,6,(COLUMN($BI686:$BN686)-COLUMN($BI$8)+1)/NOT(ISNA(MATCH($BI686:$BN686,$FF$1:$FF$6,0))),COLUMN($BW686:CA686))),"")</f>
        <v>#VALUE!</v>
      </c>
      <c r="CB686" s="10" t="e" cm="1" vm="5">
        <f t="array" aca="1" ref="CB686" ca="1">IFERROR(INDEX($BI686:$BN686,_xlfn.AGGREGATE(15,6,(COLUMN($BI686:$BN686)-COLUMN($BI$8)+1)/NOT(ISNA(MATCH($BI686:$BN686,$FF$1:$FF$6,0))),COLUMN($BW686:CB686))),"")</f>
        <v>#VALUE!</v>
      </c>
      <c r="CC686" s="11"/>
      <c r="CD686" s="10"/>
      <c r="CE686" s="10"/>
      <c r="CF686" s="10"/>
      <c r="CG686" s="10"/>
      <c r="CH686" s="10"/>
      <c r="CI686" s="11"/>
      <c r="CJ686" s="10" cm="1">
        <f t="array" ref="CJ686">SUM(COUNTIF(CD686:CF686,$DH$3:$DM$3))</f>
        <v>0</v>
      </c>
      <c r="CK686" s="10" cm="1">
        <f t="array" ref="CK686">SUM(COUNTIF(CD686:CF686,$DH$2:$DL$2))</f>
        <v>0</v>
      </c>
      <c r="CL686" s="10" cm="1">
        <f t="array" ref="CL686">SUM(COUNTIF(CD686:CF686,$DM$2:$DQ$2))</f>
        <v>0</v>
      </c>
      <c r="CM686" s="11"/>
      <c r="CN686" s="10"/>
      <c r="CO686" s="10"/>
      <c r="CP686" s="11"/>
      <c r="CQ686" s="10"/>
      <c r="CR686" s="10"/>
      <c r="CS686" s="10"/>
      <c r="CT686" s="10"/>
      <c r="CU686" s="10"/>
      <c r="CV686" s="10"/>
      <c r="CW686" s="10"/>
      <c r="CX686" s="10"/>
      <c r="CY686" s="10"/>
      <c r="CZ686" s="10"/>
      <c r="DA686" s="10"/>
      <c r="DB686" s="10"/>
      <c r="DC686" s="10"/>
      <c r="DD686" s="10"/>
      <c r="DE686" s="10"/>
      <c r="DF686" s="10"/>
      <c r="DG686" s="11"/>
      <c r="DH686" s="10"/>
      <c r="DI686" s="10"/>
      <c r="DJ686" s="10"/>
      <c r="DK686" s="10"/>
      <c r="DL686" s="10"/>
      <c r="DM686" s="10"/>
      <c r="DN686" s="10"/>
      <c r="DO686" s="10"/>
      <c r="DP686" s="10"/>
      <c r="DQ686" s="10"/>
      <c r="DR686" s="10"/>
      <c r="DS686" s="10"/>
      <c r="DT686" s="10"/>
      <c r="DU686" s="10"/>
      <c r="DV686" s="10"/>
      <c r="DW686" s="10"/>
      <c r="DX686" s="10"/>
      <c r="DY686" s="10"/>
      <c r="DZ686" s="10"/>
      <c r="EA686" s="10"/>
      <c r="EB686" s="17" t="s">
        <v>42</v>
      </c>
      <c r="EC686" s="11"/>
      <c r="ED686" s="10">
        <f>Tableau1[[#This Row],[Colonne75]]</f>
        <v>0</v>
      </c>
      <c r="EE686" s="10"/>
      <c r="EF686" s="10">
        <f ca="1">OFFSET(Tableau1[[#This Row],[Colonne19]],0,Tableau1[[#This Row],[Colonne126]]-1)</f>
        <v>0</v>
      </c>
      <c r="EG686" s="11"/>
      <c r="EH686" s="10">
        <f>Tableau1[[#This Row],[Colonne76]]</f>
        <v>0</v>
      </c>
      <c r="EI686" s="10"/>
      <c r="EJ686" s="10">
        <f ca="1">OFFSET(Tableau1[[#This Row],[Colonne19]],0,Tableau1[[#This Row],[Colonne130]]-1)</f>
        <v>0</v>
      </c>
      <c r="EK686" s="11"/>
      <c r="EL686" s="10">
        <f>Tableau1[[#This Row],[Colonne77]]</f>
        <v>0</v>
      </c>
      <c r="EM686" s="10"/>
      <c r="EN686" s="10">
        <f ca="1">OFFSET(Tableau1[[#This Row],[Colonne19]],0,Tableau1[[#This Row],[Colonne134]]-1)</f>
        <v>0</v>
      </c>
      <c r="EO686" s="11"/>
      <c r="EP686" s="10">
        <f>Tableau1[[#This Row],[Colonne78]]</f>
        <v>0</v>
      </c>
      <c r="EQ686" s="10"/>
      <c r="ER686" s="10">
        <f ca="1">OFFSET(Tableau1[[#This Row],[Colonne19]],0,Tableau1[[#This Row],[Colonne138]]-1)</f>
        <v>0</v>
      </c>
      <c r="ES686" s="11"/>
      <c r="ET686" s="10">
        <f>Tableau1[[#This Row],[Colonne79]]</f>
        <v>0</v>
      </c>
      <c r="EU686" s="10"/>
      <c r="EV686" s="10">
        <f ca="1">OFFSET(Tableau1[[#This Row],[Colonne19]],0,Tableau1[[#This Row],[Colonne142]]-1)</f>
        <v>0</v>
      </c>
      <c r="EW686" s="11"/>
      <c r="EX686" s="10">
        <f t="shared" ca="1" si="66"/>
        <v>0</v>
      </c>
      <c r="EY686" s="10">
        <f t="shared" ca="1" si="67"/>
        <v>0</v>
      </c>
      <c r="EZ686" s="10">
        <f t="shared" ca="1" si="68"/>
        <v>0</v>
      </c>
      <c r="FA686" s="10">
        <f t="shared" ca="1" si="63"/>
        <v>0</v>
      </c>
      <c r="FB686" s="10">
        <f t="shared" ca="1" si="64"/>
        <v>0</v>
      </c>
      <c r="FC686" s="10">
        <f t="shared" ca="1" si="65"/>
        <v>0</v>
      </c>
      <c r="FD686" s="11"/>
    </row>
    <row r="687" spans="1:160" x14ac:dyDescent="0.2">
      <c r="A687" s="25"/>
      <c r="B687" s="10"/>
      <c r="C687" s="13"/>
      <c r="D687" s="26"/>
      <c r="E687" s="10"/>
      <c r="F687" s="10"/>
      <c r="G687" s="10"/>
      <c r="H687" s="10"/>
      <c r="I687" s="10"/>
      <c r="J687" s="24"/>
      <c r="K687" s="13"/>
      <c r="L687" s="10"/>
      <c r="M687" s="13"/>
      <c r="N687" s="13"/>
      <c r="O687" s="33" t="e">
        <f>Tableau1[[#This Row],[Colonne14]]/Tableau1[[#This Row],[Colonne13]]</f>
        <v>#DIV/0!</v>
      </c>
      <c r="P687" s="57"/>
      <c r="Q687" s="59" t="e" cm="1">
        <f t="array" ref="Q687">SUM(Tableau1[[#This Row],[Colonne19]:[Colonne38]]/Tableau1[[#This Row],[Colonne11]])</f>
        <v>#DIV/0!</v>
      </c>
      <c r="R687" s="11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1"/>
      <c r="AN687" s="10" t="str" cm="1">
        <f t="array" ref="AN687">IFERROR(INDEX($S$2:$AL$2,MATCH(SMALL(Tableau1[[#This Row],[Colonne19]:[Colonne38]],1),Tableau1[[#This Row],[Colonne19]:[Colonne38]],0)),"")</f>
        <v/>
      </c>
      <c r="AO687" s="10" t="str">
        <f>IFERROR(INDEX($S$2:$AL$2,MATCH(SMALL(Tableau1[[#This Row],[Colonne19]:[Colonne38]],2),Tableau1[[#This Row],[Colonne19]:[Colonne38]],0)),"")</f>
        <v/>
      </c>
      <c r="AP687" s="10" t="str">
        <f>IFERROR(INDEX($S$2:$AL$2,MATCH(SMALL(Tableau1[[#This Row],[Colonne19]:[Colonne38]],3),Tableau1[[#This Row],[Colonne19]:[Colonne38]],0)),"")</f>
        <v/>
      </c>
      <c r="AQ687" s="10" t="str">
        <f>IFERROR(INDEX($S$2:$AL$2,MATCH(SMALL(Tableau1[[#This Row],[Colonne19]:[Colonne38]],4),Tableau1[[#This Row],[Colonne19]:[Colonne38]],0)),"")</f>
        <v/>
      </c>
      <c r="AR687" s="10" t="str">
        <f>IFERROR(INDEX($S$2:$AL$2,MATCH(SMALL(Tableau1[[#This Row],[Colonne19]:[Colonne38]],5),Tableau1[[#This Row],[Colonne19]:[Colonne38]],0)),"")</f>
        <v/>
      </c>
      <c r="AS687" s="10" t="str">
        <f>IFERROR(INDEX($S$2:$AL$2,MATCH(SMALL(Tableau1[[#This Row],[Colonne19]:[Colonne38]],6),Tableau1[[#This Row],[Colonne19]:[Colonne38]],0)),"")</f>
        <v/>
      </c>
      <c r="AT687" s="10" t="str">
        <f>IFERROR(INDEX($S$2:$AL$2,MATCH(SMALL(Tableau1[[#This Row],[Colonne19]:[Colonne38]],7),Tableau1[[#This Row],[Colonne19]:[Colonne38]],0)),"")</f>
        <v/>
      </c>
      <c r="AU687" s="10" t="str">
        <f>IFERROR(INDEX($S$2:$AL$2,MATCH(SMALL(Tableau1[[#This Row],[Colonne19]:[Colonne38]],8),Tableau1[[#This Row],[Colonne19]:[Colonne38]],0)),"")</f>
        <v/>
      </c>
      <c r="AV687" s="10" t="str">
        <f>IFERROR(INDEX($S$2:$AL$2,MATCH(SMALL(Tableau1[[#This Row],[Colonne19]:[Colonne38]],9),Tableau1[[#This Row],[Colonne19]:[Colonne38]],0)),"")</f>
        <v/>
      </c>
      <c r="AW687" s="10" t="str">
        <f>IFERROR(INDEX($S$2:$AL$2,MATCH(SMALL(Tableau1[[#This Row],[Colonne19]:[Colonne38]],10),Tableau1[[#This Row],[Colonne19]:[Colonne38]],0)),"")</f>
        <v/>
      </c>
      <c r="AX687" s="10" t="str">
        <f>IFERROR(INDEX($S$2:$AL$2,MATCH(SMALL(Tableau1[[#This Row],[Colonne19]:[Colonne38]],11),Tableau1[[#This Row],[Colonne19]:[Colonne38]],0)),"")</f>
        <v/>
      </c>
      <c r="AY687" s="10" t="str">
        <f>IFERROR(INDEX($S$2:$AL$2,MATCH(SMALL(Tableau1[[#This Row],[Colonne19]:[Colonne38]],12),Tableau1[[#This Row],[Colonne19]:[Colonne38]],0)),"")</f>
        <v/>
      </c>
      <c r="AZ687" s="10" t="str">
        <f>IFERROR(INDEX($S$2:$AL$2,MATCH(SMALL(Tableau1[[#This Row],[Colonne19]:[Colonne38]],13),Tableau1[[#This Row],[Colonne19]:[Colonne38]],0)),"")</f>
        <v/>
      </c>
      <c r="BA687" s="10" t="str">
        <f>IFERROR(INDEX($S$2:$AL$2,MATCH(SMALL(Tableau1[[#This Row],[Colonne19]:[Colonne38]],14),Tableau1[[#This Row],[Colonne19]:[Colonne38]],0)),"")</f>
        <v/>
      </c>
      <c r="BB687" s="10" t="str">
        <f>IFERROR(INDEX($S$2:$AL$2,MATCH(SMALL(Tableau1[[#This Row],[Colonne19]:[Colonne38]],15),Tableau1[[#This Row],[Colonne19]:[Colonne38]],0)),"")</f>
        <v/>
      </c>
      <c r="BC687" s="10" t="str">
        <f>IFERROR(INDEX($S$2:$AL$2,MATCH(SMALL(Tableau1[[#This Row],[Colonne19]:[Colonne38]],16),Tableau1[[#This Row],[Colonne19]:[Colonne38]],0)),"")</f>
        <v/>
      </c>
      <c r="BD687" s="10" t="str">
        <f>IFERROR(INDEX($S$2:$AL$2,MATCH(SMALL(Tableau1[[#This Row],[Colonne19]:[Colonne38]],17),Tableau1[[#This Row],[Colonne19]:[Colonne38]],0)),"")</f>
        <v/>
      </c>
      <c r="BE687" s="10" t="str">
        <f>IFERROR(INDEX($S$2:$AL$2,MATCH(SMALL(Tableau1[[#This Row],[Colonne19]:[Colonne38]],18),Tableau1[[#This Row],[Colonne19]:[Colonne38]],0)),"")</f>
        <v/>
      </c>
      <c r="BF687" s="10" t="str">
        <f>IFERROR(INDEX($S$2:$AL$2,MATCH(SMALL(Tableau1[[#This Row],[Colonne19]:[Colonne38]],19),Tableau1[[#This Row],[Colonne19]:[Colonne38]],0)),"")</f>
        <v/>
      </c>
      <c r="BG687" s="10" t="str">
        <f>IFERROR(INDEX($S$2:$AL$2,MATCH(SMALL(Tableau1[[#This Row],[Colonne19]:[Colonne38]],20),Tableau1[[#This Row],[Colonne19]:[Colonne38]],0)),"")</f>
        <v/>
      </c>
      <c r="BH687" s="11"/>
      <c r="BI687" s="10"/>
      <c r="BJ687" s="10"/>
      <c r="BK687" s="10"/>
      <c r="BL687" s="10"/>
      <c r="BM687" s="10"/>
      <c r="BN687" s="10"/>
      <c r="BO687" s="11"/>
      <c r="BP687" s="10" t="str" cm="1">
        <f t="array" ref="BP687">IFERROR(INDEX($AN687:$BG687,_xlfn.AGGREGATE(15,6,(COLUMN($AN687:$BG687)-COLUMN($AN$8)+1)/NOT(ISNA(MATCH($AN687:$BG687,$FF$1:$FF$6,0))),COLUMN($BV687:BV687))),"")</f>
        <v/>
      </c>
      <c r="BQ687" s="10" t="e" cm="1" vm="1">
        <f t="array" aca="1" ref="BQ687" ca="1">IFERROR(INDEX($AN687:$BG687,_xlfn.AGGREGATE(15,6,(COLUMN($AN687:$BG687)-COLUMN($AN$8)+1)/NOT(ISNA(MATCH($AN687:$BG687,$FF$1:$FF$6,0))),COLUMN($BV687:BW687))),"")</f>
        <v>#VALUE!</v>
      </c>
      <c r="BR687" s="10" t="e" cm="1" vm="2">
        <f t="array" aca="1" ref="BR687" ca="1">IFERROR(INDEX($AN687:$BG687,_xlfn.AGGREGATE(15,6,(COLUMN($AN687:$BG687)-COLUMN($AN$8)+1)/NOT(ISNA(MATCH($AN687:$BG687,$FF$1:$FF$6,0))),COLUMN($BV687:BX687))),"")</f>
        <v>#VALUE!</v>
      </c>
      <c r="BS687" s="10" t="e" cm="1" vm="3">
        <f t="array" aca="1" ref="BS687" ca="1">IFERROR(INDEX($AN687:$BG687,_xlfn.AGGREGATE(15,6,(COLUMN($AN687:$BG687)-COLUMN($AN$8)+1)/NOT(ISNA(MATCH($AN687:$BG687,$FF$1:$FF$6,0))),COLUMN($BV687:BY687))),"")</f>
        <v>#VALUE!</v>
      </c>
      <c r="BT687" s="10" t="e" cm="1" vm="4">
        <f t="array" aca="1" ref="BT687" ca="1">IFERROR(INDEX($AN687:$BG687,_xlfn.AGGREGATE(15,6,(COLUMN($AN687:$BG687)-COLUMN($AN$8)+1)/NOT(ISNA(MATCH($AN687:$BG687,$FF$1:$FF$6,0))),COLUMN($BV687:BZ687))),"")</f>
        <v>#VALUE!</v>
      </c>
      <c r="BU687" s="10" t="e" cm="1" vm="5">
        <f t="array" aca="1" ref="BU687" ca="1">IFERROR(INDEX($AN687:$BG687,_xlfn.AGGREGATE(15,6,(COLUMN($AN687:$BG687)-COLUMN($AN$8)+1)/NOT(ISNA(MATCH($AN687:$BG687,$FF$1:$FF$6,0))),COLUMN($BV687:CA687))),"")</f>
        <v>#VALUE!</v>
      </c>
      <c r="BV687" s="11"/>
      <c r="BW687" s="10" t="str" cm="1">
        <f t="array" ref="BW687">IFERROR(INDEX($BI687:$BN687,_xlfn.AGGREGATE(15,6,(COLUMN($BI687:$BN687)-COLUMN($BI$8)+1)/NOT(ISNA(MATCH($BI687:$BN687,$FF$1:$FF$6,0))),COLUMN($BW687:BW687))),"")</f>
        <v/>
      </c>
      <c r="BX687" s="10" t="e" cm="1" vm="1">
        <f t="array" aca="1" ref="BX687" ca="1">IFERROR(INDEX($BI687:$BN687,_xlfn.AGGREGATE(15,6,(COLUMN($BI687:$BN687)-COLUMN($BI$8)+1)/NOT(ISNA(MATCH($BI687:$BN687,$FF$1:$FF$6,0))),COLUMN($BW687:BX687))),"")</f>
        <v>#VALUE!</v>
      </c>
      <c r="BY687" s="10" t="e" cm="1" vm="2">
        <f t="array" aca="1" ref="BY687" ca="1">IFERROR(INDEX($BI687:$BN687,_xlfn.AGGREGATE(15,6,(COLUMN($BI687:$BN687)-COLUMN($BI$8)+1)/NOT(ISNA(MATCH($BI687:$BN687,$FF$1:$FF$6,0))),COLUMN($BW687:BY687))),"")</f>
        <v>#VALUE!</v>
      </c>
      <c r="BZ687" s="10" t="e" cm="1" vm="3">
        <f t="array" aca="1" ref="BZ687" ca="1">IFERROR(INDEX($BI687:$BN687,_xlfn.AGGREGATE(15,6,(COLUMN($BI687:$BN687)-COLUMN($BI$8)+1)/NOT(ISNA(MATCH($BI687:$BN687,$FF$1:$FF$6,0))),COLUMN($BW687:BZ687))),"")</f>
        <v>#VALUE!</v>
      </c>
      <c r="CA687" s="10" t="e" cm="1" vm="4">
        <f t="array" aca="1" ref="CA687" ca="1">IFERROR(INDEX($BI687:$BN687,_xlfn.AGGREGATE(15,6,(COLUMN($BI687:$BN687)-COLUMN($BI$8)+1)/NOT(ISNA(MATCH($BI687:$BN687,$FF$1:$FF$6,0))),COLUMN($BW687:CA687))),"")</f>
        <v>#VALUE!</v>
      </c>
      <c r="CB687" s="10" t="e" cm="1" vm="5">
        <f t="array" aca="1" ref="CB687" ca="1">IFERROR(INDEX($BI687:$BN687,_xlfn.AGGREGATE(15,6,(COLUMN($BI687:$BN687)-COLUMN($BI$8)+1)/NOT(ISNA(MATCH($BI687:$BN687,$FF$1:$FF$6,0))),COLUMN($BW687:CB687))),"")</f>
        <v>#VALUE!</v>
      </c>
      <c r="CC687" s="11"/>
      <c r="CD687" s="10"/>
      <c r="CE687" s="10"/>
      <c r="CF687" s="10"/>
      <c r="CG687" s="10"/>
      <c r="CH687" s="10"/>
      <c r="CI687" s="11"/>
      <c r="CJ687" s="10" cm="1">
        <f t="array" ref="CJ687">SUM(COUNTIF(CD687:CF687,$DH$3:$DM$3))</f>
        <v>0</v>
      </c>
      <c r="CK687" s="10" cm="1">
        <f t="array" ref="CK687">SUM(COUNTIF(CD687:CF687,$DH$2:$DL$2))</f>
        <v>0</v>
      </c>
      <c r="CL687" s="10" cm="1">
        <f t="array" ref="CL687">SUM(COUNTIF(CD687:CF687,$DM$2:$DQ$2))</f>
        <v>0</v>
      </c>
      <c r="CM687" s="11"/>
      <c r="CN687" s="10"/>
      <c r="CO687" s="10"/>
      <c r="CP687" s="11"/>
      <c r="CQ687" s="10"/>
      <c r="CR687" s="10"/>
      <c r="CS687" s="10"/>
      <c r="CT687" s="10"/>
      <c r="CU687" s="10"/>
      <c r="CV687" s="10"/>
      <c r="CW687" s="10"/>
      <c r="CX687" s="10"/>
      <c r="CY687" s="10"/>
      <c r="CZ687" s="10"/>
      <c r="DA687" s="10"/>
      <c r="DB687" s="10"/>
      <c r="DC687" s="10"/>
      <c r="DD687" s="10"/>
      <c r="DE687" s="10"/>
      <c r="DF687" s="10"/>
      <c r="DG687" s="11"/>
      <c r="DH687" s="10"/>
      <c r="DI687" s="10"/>
      <c r="DJ687" s="10"/>
      <c r="DK687" s="10"/>
      <c r="DL687" s="10"/>
      <c r="DM687" s="10"/>
      <c r="DN687" s="10"/>
      <c r="DO687" s="10"/>
      <c r="DP687" s="10"/>
      <c r="DQ687" s="10"/>
      <c r="DR687" s="10"/>
      <c r="DS687" s="10"/>
      <c r="DT687" s="10"/>
      <c r="DU687" s="10"/>
      <c r="DV687" s="10"/>
      <c r="DW687" s="10"/>
      <c r="DX687" s="10"/>
      <c r="DY687" s="10"/>
      <c r="DZ687" s="10"/>
      <c r="EA687" s="10"/>
      <c r="EB687" s="17" t="s">
        <v>42</v>
      </c>
      <c r="EC687" s="11"/>
      <c r="ED687" s="10">
        <f>Tableau1[[#This Row],[Colonne75]]</f>
        <v>0</v>
      </c>
      <c r="EE687" s="10"/>
      <c r="EF687" s="10">
        <f ca="1">OFFSET(Tableau1[[#This Row],[Colonne19]],0,Tableau1[[#This Row],[Colonne126]]-1)</f>
        <v>0</v>
      </c>
      <c r="EG687" s="11"/>
      <c r="EH687" s="10">
        <f>Tableau1[[#This Row],[Colonne76]]</f>
        <v>0</v>
      </c>
      <c r="EI687" s="10"/>
      <c r="EJ687" s="10">
        <f ca="1">OFFSET(Tableau1[[#This Row],[Colonne19]],0,Tableau1[[#This Row],[Colonne130]]-1)</f>
        <v>0</v>
      </c>
      <c r="EK687" s="11"/>
      <c r="EL687" s="10">
        <f>Tableau1[[#This Row],[Colonne77]]</f>
        <v>0</v>
      </c>
      <c r="EM687" s="10"/>
      <c r="EN687" s="10">
        <f ca="1">OFFSET(Tableau1[[#This Row],[Colonne19]],0,Tableau1[[#This Row],[Colonne134]]-1)</f>
        <v>0</v>
      </c>
      <c r="EO687" s="11"/>
      <c r="EP687" s="10">
        <f>Tableau1[[#This Row],[Colonne78]]</f>
        <v>0</v>
      </c>
      <c r="EQ687" s="10"/>
      <c r="ER687" s="10">
        <f ca="1">OFFSET(Tableau1[[#This Row],[Colonne19]],0,Tableau1[[#This Row],[Colonne138]]-1)</f>
        <v>0</v>
      </c>
      <c r="ES687" s="11"/>
      <c r="ET687" s="10">
        <f>Tableau1[[#This Row],[Colonne79]]</f>
        <v>0</v>
      </c>
      <c r="EU687" s="10"/>
      <c r="EV687" s="10">
        <f ca="1">OFFSET(Tableau1[[#This Row],[Colonne19]],0,Tableau1[[#This Row],[Colonne142]]-1)</f>
        <v>0</v>
      </c>
      <c r="EW687" s="11"/>
      <c r="EX687" s="10">
        <f t="shared" ca="1" si="66"/>
        <v>0</v>
      </c>
      <c r="EY687" s="10">
        <f t="shared" ca="1" si="67"/>
        <v>0</v>
      </c>
      <c r="EZ687" s="10">
        <f t="shared" ca="1" si="68"/>
        <v>0</v>
      </c>
      <c r="FA687" s="10">
        <f t="shared" ca="1" si="63"/>
        <v>0</v>
      </c>
      <c r="FB687" s="10">
        <f t="shared" ca="1" si="64"/>
        <v>0</v>
      </c>
      <c r="FC687" s="10">
        <f t="shared" ca="1" si="65"/>
        <v>0</v>
      </c>
      <c r="FD687" s="11"/>
    </row>
    <row r="688" spans="1:160" x14ac:dyDescent="0.2">
      <c r="A688" s="25"/>
      <c r="B688" s="10"/>
      <c r="C688" s="13"/>
      <c r="D688" s="26"/>
      <c r="E688" s="10"/>
      <c r="F688" s="10"/>
      <c r="G688" s="10"/>
      <c r="H688" s="10"/>
      <c r="I688" s="10"/>
      <c r="J688" s="24"/>
      <c r="K688" s="13"/>
      <c r="L688" s="10"/>
      <c r="M688" s="13"/>
      <c r="N688" s="13"/>
      <c r="O688" s="33" t="e">
        <f>Tableau1[[#This Row],[Colonne14]]/Tableau1[[#This Row],[Colonne13]]</f>
        <v>#DIV/0!</v>
      </c>
      <c r="P688" s="57"/>
      <c r="Q688" s="59" t="e" cm="1">
        <f t="array" ref="Q688">SUM(Tableau1[[#This Row],[Colonne19]:[Colonne38]]/Tableau1[[#This Row],[Colonne11]])</f>
        <v>#DIV/0!</v>
      </c>
      <c r="R688" s="11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1"/>
      <c r="AN688" s="10" t="str" cm="1">
        <f t="array" ref="AN688">IFERROR(INDEX($S$2:$AL$2,MATCH(SMALL(Tableau1[[#This Row],[Colonne19]:[Colonne38]],1),Tableau1[[#This Row],[Colonne19]:[Colonne38]],0)),"")</f>
        <v/>
      </c>
      <c r="AO688" s="10" t="str">
        <f>IFERROR(INDEX($S$2:$AL$2,MATCH(SMALL(Tableau1[[#This Row],[Colonne19]:[Colonne38]],2),Tableau1[[#This Row],[Colonne19]:[Colonne38]],0)),"")</f>
        <v/>
      </c>
      <c r="AP688" s="10" t="str">
        <f>IFERROR(INDEX($S$2:$AL$2,MATCH(SMALL(Tableau1[[#This Row],[Colonne19]:[Colonne38]],3),Tableau1[[#This Row],[Colonne19]:[Colonne38]],0)),"")</f>
        <v/>
      </c>
      <c r="AQ688" s="10" t="str">
        <f>IFERROR(INDEX($S$2:$AL$2,MATCH(SMALL(Tableau1[[#This Row],[Colonne19]:[Colonne38]],4),Tableau1[[#This Row],[Colonne19]:[Colonne38]],0)),"")</f>
        <v/>
      </c>
      <c r="AR688" s="10" t="str">
        <f>IFERROR(INDEX($S$2:$AL$2,MATCH(SMALL(Tableau1[[#This Row],[Colonne19]:[Colonne38]],5),Tableau1[[#This Row],[Colonne19]:[Colonne38]],0)),"")</f>
        <v/>
      </c>
      <c r="AS688" s="10" t="str">
        <f>IFERROR(INDEX($S$2:$AL$2,MATCH(SMALL(Tableau1[[#This Row],[Colonne19]:[Colonne38]],6),Tableau1[[#This Row],[Colonne19]:[Colonne38]],0)),"")</f>
        <v/>
      </c>
      <c r="AT688" s="10" t="str">
        <f>IFERROR(INDEX($S$2:$AL$2,MATCH(SMALL(Tableau1[[#This Row],[Colonne19]:[Colonne38]],7),Tableau1[[#This Row],[Colonne19]:[Colonne38]],0)),"")</f>
        <v/>
      </c>
      <c r="AU688" s="10" t="str">
        <f>IFERROR(INDEX($S$2:$AL$2,MATCH(SMALL(Tableau1[[#This Row],[Colonne19]:[Colonne38]],8),Tableau1[[#This Row],[Colonne19]:[Colonne38]],0)),"")</f>
        <v/>
      </c>
      <c r="AV688" s="10" t="str">
        <f>IFERROR(INDEX($S$2:$AL$2,MATCH(SMALL(Tableau1[[#This Row],[Colonne19]:[Colonne38]],9),Tableau1[[#This Row],[Colonne19]:[Colonne38]],0)),"")</f>
        <v/>
      </c>
      <c r="AW688" s="10" t="str">
        <f>IFERROR(INDEX($S$2:$AL$2,MATCH(SMALL(Tableau1[[#This Row],[Colonne19]:[Colonne38]],10),Tableau1[[#This Row],[Colonne19]:[Colonne38]],0)),"")</f>
        <v/>
      </c>
      <c r="AX688" s="10" t="str">
        <f>IFERROR(INDEX($S$2:$AL$2,MATCH(SMALL(Tableau1[[#This Row],[Colonne19]:[Colonne38]],11),Tableau1[[#This Row],[Colonne19]:[Colonne38]],0)),"")</f>
        <v/>
      </c>
      <c r="AY688" s="10" t="str">
        <f>IFERROR(INDEX($S$2:$AL$2,MATCH(SMALL(Tableau1[[#This Row],[Colonne19]:[Colonne38]],12),Tableau1[[#This Row],[Colonne19]:[Colonne38]],0)),"")</f>
        <v/>
      </c>
      <c r="AZ688" s="10" t="str">
        <f>IFERROR(INDEX($S$2:$AL$2,MATCH(SMALL(Tableau1[[#This Row],[Colonne19]:[Colonne38]],13),Tableau1[[#This Row],[Colonne19]:[Colonne38]],0)),"")</f>
        <v/>
      </c>
      <c r="BA688" s="10" t="str">
        <f>IFERROR(INDEX($S$2:$AL$2,MATCH(SMALL(Tableau1[[#This Row],[Colonne19]:[Colonne38]],14),Tableau1[[#This Row],[Colonne19]:[Colonne38]],0)),"")</f>
        <v/>
      </c>
      <c r="BB688" s="10" t="str">
        <f>IFERROR(INDEX($S$2:$AL$2,MATCH(SMALL(Tableau1[[#This Row],[Colonne19]:[Colonne38]],15),Tableau1[[#This Row],[Colonne19]:[Colonne38]],0)),"")</f>
        <v/>
      </c>
      <c r="BC688" s="10" t="str">
        <f>IFERROR(INDEX($S$2:$AL$2,MATCH(SMALL(Tableau1[[#This Row],[Colonne19]:[Colonne38]],16),Tableau1[[#This Row],[Colonne19]:[Colonne38]],0)),"")</f>
        <v/>
      </c>
      <c r="BD688" s="10" t="str">
        <f>IFERROR(INDEX($S$2:$AL$2,MATCH(SMALL(Tableau1[[#This Row],[Colonne19]:[Colonne38]],17),Tableau1[[#This Row],[Colonne19]:[Colonne38]],0)),"")</f>
        <v/>
      </c>
      <c r="BE688" s="10" t="str">
        <f>IFERROR(INDEX($S$2:$AL$2,MATCH(SMALL(Tableau1[[#This Row],[Colonne19]:[Colonne38]],18),Tableau1[[#This Row],[Colonne19]:[Colonne38]],0)),"")</f>
        <v/>
      </c>
      <c r="BF688" s="10" t="str">
        <f>IFERROR(INDEX($S$2:$AL$2,MATCH(SMALL(Tableau1[[#This Row],[Colonne19]:[Colonne38]],19),Tableau1[[#This Row],[Colonne19]:[Colonne38]],0)),"")</f>
        <v/>
      </c>
      <c r="BG688" s="10" t="str">
        <f>IFERROR(INDEX($S$2:$AL$2,MATCH(SMALL(Tableau1[[#This Row],[Colonne19]:[Colonne38]],20),Tableau1[[#This Row],[Colonne19]:[Colonne38]],0)),"")</f>
        <v/>
      </c>
      <c r="BH688" s="11"/>
      <c r="BI688" s="10"/>
      <c r="BJ688" s="10"/>
      <c r="BK688" s="10"/>
      <c r="BL688" s="10"/>
      <c r="BM688" s="10"/>
      <c r="BN688" s="10"/>
      <c r="BO688" s="11"/>
      <c r="BP688" s="10" t="str" cm="1">
        <f t="array" ref="BP688">IFERROR(INDEX($AN688:$BG688,_xlfn.AGGREGATE(15,6,(COLUMN($AN688:$BG688)-COLUMN($AN$8)+1)/NOT(ISNA(MATCH($AN688:$BG688,$FF$1:$FF$6,0))),COLUMN($BV688:BV688))),"")</f>
        <v/>
      </c>
      <c r="BQ688" s="10" t="e" cm="1" vm="1">
        <f t="array" aca="1" ref="BQ688" ca="1">IFERROR(INDEX($AN688:$BG688,_xlfn.AGGREGATE(15,6,(COLUMN($AN688:$BG688)-COLUMN($AN$8)+1)/NOT(ISNA(MATCH($AN688:$BG688,$FF$1:$FF$6,0))),COLUMN($BV688:BW688))),"")</f>
        <v>#VALUE!</v>
      </c>
      <c r="BR688" s="10" t="e" cm="1" vm="2">
        <f t="array" aca="1" ref="BR688" ca="1">IFERROR(INDEX($AN688:$BG688,_xlfn.AGGREGATE(15,6,(COLUMN($AN688:$BG688)-COLUMN($AN$8)+1)/NOT(ISNA(MATCH($AN688:$BG688,$FF$1:$FF$6,0))),COLUMN($BV688:BX688))),"")</f>
        <v>#VALUE!</v>
      </c>
      <c r="BS688" s="10" t="e" cm="1" vm="3">
        <f t="array" aca="1" ref="BS688" ca="1">IFERROR(INDEX($AN688:$BG688,_xlfn.AGGREGATE(15,6,(COLUMN($AN688:$BG688)-COLUMN($AN$8)+1)/NOT(ISNA(MATCH($AN688:$BG688,$FF$1:$FF$6,0))),COLUMN($BV688:BY688))),"")</f>
        <v>#VALUE!</v>
      </c>
      <c r="BT688" s="10" t="e" cm="1" vm="4">
        <f t="array" aca="1" ref="BT688" ca="1">IFERROR(INDEX($AN688:$BG688,_xlfn.AGGREGATE(15,6,(COLUMN($AN688:$BG688)-COLUMN($AN$8)+1)/NOT(ISNA(MATCH($AN688:$BG688,$FF$1:$FF$6,0))),COLUMN($BV688:BZ688))),"")</f>
        <v>#VALUE!</v>
      </c>
      <c r="BU688" s="10" t="e" cm="1" vm="5">
        <f t="array" aca="1" ref="BU688" ca="1">IFERROR(INDEX($AN688:$BG688,_xlfn.AGGREGATE(15,6,(COLUMN($AN688:$BG688)-COLUMN($AN$8)+1)/NOT(ISNA(MATCH($AN688:$BG688,$FF$1:$FF$6,0))),COLUMN($BV688:CA688))),"")</f>
        <v>#VALUE!</v>
      </c>
      <c r="BV688" s="11"/>
      <c r="BW688" s="10" t="str" cm="1">
        <f t="array" ref="BW688">IFERROR(INDEX($BI688:$BN688,_xlfn.AGGREGATE(15,6,(COLUMN($BI688:$BN688)-COLUMN($BI$8)+1)/NOT(ISNA(MATCH($BI688:$BN688,$FF$1:$FF$6,0))),COLUMN($BW688:BW688))),"")</f>
        <v/>
      </c>
      <c r="BX688" s="10" t="e" cm="1" vm="1">
        <f t="array" aca="1" ref="BX688" ca="1">IFERROR(INDEX($BI688:$BN688,_xlfn.AGGREGATE(15,6,(COLUMN($BI688:$BN688)-COLUMN($BI$8)+1)/NOT(ISNA(MATCH($BI688:$BN688,$FF$1:$FF$6,0))),COLUMN($BW688:BX688))),"")</f>
        <v>#VALUE!</v>
      </c>
      <c r="BY688" s="10" t="e" cm="1" vm="2">
        <f t="array" aca="1" ref="BY688" ca="1">IFERROR(INDEX($BI688:$BN688,_xlfn.AGGREGATE(15,6,(COLUMN($BI688:$BN688)-COLUMN($BI$8)+1)/NOT(ISNA(MATCH($BI688:$BN688,$FF$1:$FF$6,0))),COLUMN($BW688:BY688))),"")</f>
        <v>#VALUE!</v>
      </c>
      <c r="BZ688" s="10" t="e" cm="1" vm="3">
        <f t="array" aca="1" ref="BZ688" ca="1">IFERROR(INDEX($BI688:$BN688,_xlfn.AGGREGATE(15,6,(COLUMN($BI688:$BN688)-COLUMN($BI$8)+1)/NOT(ISNA(MATCH($BI688:$BN688,$FF$1:$FF$6,0))),COLUMN($BW688:BZ688))),"")</f>
        <v>#VALUE!</v>
      </c>
      <c r="CA688" s="10" t="e" cm="1" vm="4">
        <f t="array" aca="1" ref="CA688" ca="1">IFERROR(INDEX($BI688:$BN688,_xlfn.AGGREGATE(15,6,(COLUMN($BI688:$BN688)-COLUMN($BI$8)+1)/NOT(ISNA(MATCH($BI688:$BN688,$FF$1:$FF$6,0))),COLUMN($BW688:CA688))),"")</f>
        <v>#VALUE!</v>
      </c>
      <c r="CB688" s="10" t="e" cm="1" vm="5">
        <f t="array" aca="1" ref="CB688" ca="1">IFERROR(INDEX($BI688:$BN688,_xlfn.AGGREGATE(15,6,(COLUMN($BI688:$BN688)-COLUMN($BI$8)+1)/NOT(ISNA(MATCH($BI688:$BN688,$FF$1:$FF$6,0))),COLUMN($BW688:CB688))),"")</f>
        <v>#VALUE!</v>
      </c>
      <c r="CC688" s="11"/>
      <c r="CD688" s="10"/>
      <c r="CE688" s="10"/>
      <c r="CF688" s="10"/>
      <c r="CG688" s="10"/>
      <c r="CH688" s="10"/>
      <c r="CI688" s="11"/>
      <c r="CJ688" s="10" cm="1">
        <f t="array" ref="CJ688">SUM(COUNTIF(CD688:CF688,$DH$3:$DM$3))</f>
        <v>0</v>
      </c>
      <c r="CK688" s="10" cm="1">
        <f t="array" ref="CK688">SUM(COUNTIF(CD688:CF688,$DH$2:$DL$2))</f>
        <v>0</v>
      </c>
      <c r="CL688" s="10" cm="1">
        <f t="array" ref="CL688">SUM(COUNTIF(CD688:CF688,$DM$2:$DQ$2))</f>
        <v>0</v>
      </c>
      <c r="CM688" s="11"/>
      <c r="CN688" s="10"/>
      <c r="CO688" s="10"/>
      <c r="CP688" s="11"/>
      <c r="CQ688" s="10"/>
      <c r="CR688" s="10"/>
      <c r="CS688" s="10"/>
      <c r="CT688" s="10"/>
      <c r="CU688" s="10"/>
      <c r="CV688" s="10"/>
      <c r="CW688" s="10"/>
      <c r="CX688" s="10"/>
      <c r="CY688" s="10"/>
      <c r="CZ688" s="10"/>
      <c r="DA688" s="10"/>
      <c r="DB688" s="10"/>
      <c r="DC688" s="10"/>
      <c r="DD688" s="10"/>
      <c r="DE688" s="10"/>
      <c r="DF688" s="10"/>
      <c r="DG688" s="11"/>
      <c r="DH688" s="10"/>
      <c r="DI688" s="10"/>
      <c r="DJ688" s="10"/>
      <c r="DK688" s="10"/>
      <c r="DL688" s="10"/>
      <c r="DM688" s="10"/>
      <c r="DN688" s="10"/>
      <c r="DO688" s="10"/>
      <c r="DP688" s="10"/>
      <c r="DQ688" s="10"/>
      <c r="DR688" s="10"/>
      <c r="DS688" s="10"/>
      <c r="DT688" s="10"/>
      <c r="DU688" s="10"/>
      <c r="DV688" s="10"/>
      <c r="DW688" s="10"/>
      <c r="DX688" s="10"/>
      <c r="DY688" s="10"/>
      <c r="DZ688" s="10"/>
      <c r="EA688" s="10"/>
      <c r="EB688" s="17" t="s">
        <v>42</v>
      </c>
      <c r="EC688" s="11"/>
      <c r="ED688" s="10">
        <f>Tableau1[[#This Row],[Colonne75]]</f>
        <v>0</v>
      </c>
      <c r="EE688" s="10"/>
      <c r="EF688" s="10">
        <f ca="1">OFFSET(Tableau1[[#This Row],[Colonne19]],0,Tableau1[[#This Row],[Colonne126]]-1)</f>
        <v>0</v>
      </c>
      <c r="EG688" s="11"/>
      <c r="EH688" s="10">
        <f>Tableau1[[#This Row],[Colonne76]]</f>
        <v>0</v>
      </c>
      <c r="EI688" s="10"/>
      <c r="EJ688" s="10">
        <f ca="1">OFFSET(Tableau1[[#This Row],[Colonne19]],0,Tableau1[[#This Row],[Colonne130]]-1)</f>
        <v>0</v>
      </c>
      <c r="EK688" s="11"/>
      <c r="EL688" s="10">
        <f>Tableau1[[#This Row],[Colonne77]]</f>
        <v>0</v>
      </c>
      <c r="EM688" s="10"/>
      <c r="EN688" s="10">
        <f ca="1">OFFSET(Tableau1[[#This Row],[Colonne19]],0,Tableau1[[#This Row],[Colonne134]]-1)</f>
        <v>0</v>
      </c>
      <c r="EO688" s="11"/>
      <c r="EP688" s="10">
        <f>Tableau1[[#This Row],[Colonne78]]</f>
        <v>0</v>
      </c>
      <c r="EQ688" s="10"/>
      <c r="ER688" s="10">
        <f ca="1">OFFSET(Tableau1[[#This Row],[Colonne19]],0,Tableau1[[#This Row],[Colonne138]]-1)</f>
        <v>0</v>
      </c>
      <c r="ES688" s="11"/>
      <c r="ET688" s="10">
        <f>Tableau1[[#This Row],[Colonne79]]</f>
        <v>0</v>
      </c>
      <c r="EU688" s="10"/>
      <c r="EV688" s="10">
        <f ca="1">OFFSET(Tableau1[[#This Row],[Colonne19]],0,Tableau1[[#This Row],[Colonne142]]-1)</f>
        <v>0</v>
      </c>
      <c r="EW688" s="11"/>
      <c r="EX688" s="10">
        <f t="shared" ca="1" si="66"/>
        <v>0</v>
      </c>
      <c r="EY688" s="10">
        <f t="shared" ca="1" si="67"/>
        <v>0</v>
      </c>
      <c r="EZ688" s="10">
        <f t="shared" ca="1" si="68"/>
        <v>0</v>
      </c>
      <c r="FA688" s="10">
        <f t="shared" ca="1" si="63"/>
        <v>0</v>
      </c>
      <c r="FB688" s="10">
        <f t="shared" ca="1" si="64"/>
        <v>0</v>
      </c>
      <c r="FC688" s="10">
        <f t="shared" ca="1" si="65"/>
        <v>0</v>
      </c>
      <c r="FD688" s="11"/>
    </row>
    <row r="689" spans="1:160" x14ac:dyDescent="0.2">
      <c r="A689" s="25"/>
      <c r="B689" s="10"/>
      <c r="C689" s="13"/>
      <c r="D689" s="26"/>
      <c r="E689" s="10"/>
      <c r="F689" s="10"/>
      <c r="G689" s="10"/>
      <c r="H689" s="10"/>
      <c r="I689" s="10"/>
      <c r="J689" s="24"/>
      <c r="K689" s="13"/>
      <c r="L689" s="10"/>
      <c r="M689" s="13"/>
      <c r="N689" s="13"/>
      <c r="O689" s="33" t="e">
        <f>Tableau1[[#This Row],[Colonne14]]/Tableau1[[#This Row],[Colonne13]]</f>
        <v>#DIV/0!</v>
      </c>
      <c r="P689" s="57"/>
      <c r="Q689" s="59" t="e" cm="1">
        <f t="array" ref="Q689">SUM(Tableau1[[#This Row],[Colonne19]:[Colonne38]]/Tableau1[[#This Row],[Colonne11]])</f>
        <v>#DIV/0!</v>
      </c>
      <c r="R689" s="11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1"/>
      <c r="AN689" s="10" t="str" cm="1">
        <f t="array" ref="AN689">IFERROR(INDEX($S$2:$AL$2,MATCH(SMALL(Tableau1[[#This Row],[Colonne19]:[Colonne38]],1),Tableau1[[#This Row],[Colonne19]:[Colonne38]],0)),"")</f>
        <v/>
      </c>
      <c r="AO689" s="10" t="str">
        <f>IFERROR(INDEX($S$2:$AL$2,MATCH(SMALL(Tableau1[[#This Row],[Colonne19]:[Colonne38]],2),Tableau1[[#This Row],[Colonne19]:[Colonne38]],0)),"")</f>
        <v/>
      </c>
      <c r="AP689" s="10" t="str">
        <f>IFERROR(INDEX($S$2:$AL$2,MATCH(SMALL(Tableau1[[#This Row],[Colonne19]:[Colonne38]],3),Tableau1[[#This Row],[Colonne19]:[Colonne38]],0)),"")</f>
        <v/>
      </c>
      <c r="AQ689" s="10" t="str">
        <f>IFERROR(INDEX($S$2:$AL$2,MATCH(SMALL(Tableau1[[#This Row],[Colonne19]:[Colonne38]],4),Tableau1[[#This Row],[Colonne19]:[Colonne38]],0)),"")</f>
        <v/>
      </c>
      <c r="AR689" s="10" t="str">
        <f>IFERROR(INDEX($S$2:$AL$2,MATCH(SMALL(Tableau1[[#This Row],[Colonne19]:[Colonne38]],5),Tableau1[[#This Row],[Colonne19]:[Colonne38]],0)),"")</f>
        <v/>
      </c>
      <c r="AS689" s="10" t="str">
        <f>IFERROR(INDEX($S$2:$AL$2,MATCH(SMALL(Tableau1[[#This Row],[Colonne19]:[Colonne38]],6),Tableau1[[#This Row],[Colonne19]:[Colonne38]],0)),"")</f>
        <v/>
      </c>
      <c r="AT689" s="10" t="str">
        <f>IFERROR(INDEX($S$2:$AL$2,MATCH(SMALL(Tableau1[[#This Row],[Colonne19]:[Colonne38]],7),Tableau1[[#This Row],[Colonne19]:[Colonne38]],0)),"")</f>
        <v/>
      </c>
      <c r="AU689" s="10" t="str">
        <f>IFERROR(INDEX($S$2:$AL$2,MATCH(SMALL(Tableau1[[#This Row],[Colonne19]:[Colonne38]],8),Tableau1[[#This Row],[Colonne19]:[Colonne38]],0)),"")</f>
        <v/>
      </c>
      <c r="AV689" s="10" t="str">
        <f>IFERROR(INDEX($S$2:$AL$2,MATCH(SMALL(Tableau1[[#This Row],[Colonne19]:[Colonne38]],9),Tableau1[[#This Row],[Colonne19]:[Colonne38]],0)),"")</f>
        <v/>
      </c>
      <c r="AW689" s="10" t="str">
        <f>IFERROR(INDEX($S$2:$AL$2,MATCH(SMALL(Tableau1[[#This Row],[Colonne19]:[Colonne38]],10),Tableau1[[#This Row],[Colonne19]:[Colonne38]],0)),"")</f>
        <v/>
      </c>
      <c r="AX689" s="10" t="str">
        <f>IFERROR(INDEX($S$2:$AL$2,MATCH(SMALL(Tableau1[[#This Row],[Colonne19]:[Colonne38]],11),Tableau1[[#This Row],[Colonne19]:[Colonne38]],0)),"")</f>
        <v/>
      </c>
      <c r="AY689" s="10" t="str">
        <f>IFERROR(INDEX($S$2:$AL$2,MATCH(SMALL(Tableau1[[#This Row],[Colonne19]:[Colonne38]],12),Tableau1[[#This Row],[Colonne19]:[Colonne38]],0)),"")</f>
        <v/>
      </c>
      <c r="AZ689" s="10" t="str">
        <f>IFERROR(INDEX($S$2:$AL$2,MATCH(SMALL(Tableau1[[#This Row],[Colonne19]:[Colonne38]],13),Tableau1[[#This Row],[Colonne19]:[Colonne38]],0)),"")</f>
        <v/>
      </c>
      <c r="BA689" s="10" t="str">
        <f>IFERROR(INDEX($S$2:$AL$2,MATCH(SMALL(Tableau1[[#This Row],[Colonne19]:[Colonne38]],14),Tableau1[[#This Row],[Colonne19]:[Colonne38]],0)),"")</f>
        <v/>
      </c>
      <c r="BB689" s="10" t="str">
        <f>IFERROR(INDEX($S$2:$AL$2,MATCH(SMALL(Tableau1[[#This Row],[Colonne19]:[Colonne38]],15),Tableau1[[#This Row],[Colonne19]:[Colonne38]],0)),"")</f>
        <v/>
      </c>
      <c r="BC689" s="10" t="str">
        <f>IFERROR(INDEX($S$2:$AL$2,MATCH(SMALL(Tableau1[[#This Row],[Colonne19]:[Colonne38]],16),Tableau1[[#This Row],[Colonne19]:[Colonne38]],0)),"")</f>
        <v/>
      </c>
      <c r="BD689" s="10" t="str">
        <f>IFERROR(INDEX($S$2:$AL$2,MATCH(SMALL(Tableau1[[#This Row],[Colonne19]:[Colonne38]],17),Tableau1[[#This Row],[Colonne19]:[Colonne38]],0)),"")</f>
        <v/>
      </c>
      <c r="BE689" s="10" t="str">
        <f>IFERROR(INDEX($S$2:$AL$2,MATCH(SMALL(Tableau1[[#This Row],[Colonne19]:[Colonne38]],18),Tableau1[[#This Row],[Colonne19]:[Colonne38]],0)),"")</f>
        <v/>
      </c>
      <c r="BF689" s="10" t="str">
        <f>IFERROR(INDEX($S$2:$AL$2,MATCH(SMALL(Tableau1[[#This Row],[Colonne19]:[Colonne38]],19),Tableau1[[#This Row],[Colonne19]:[Colonne38]],0)),"")</f>
        <v/>
      </c>
      <c r="BG689" s="10" t="str">
        <f>IFERROR(INDEX($S$2:$AL$2,MATCH(SMALL(Tableau1[[#This Row],[Colonne19]:[Colonne38]],20),Tableau1[[#This Row],[Colonne19]:[Colonne38]],0)),"")</f>
        <v/>
      </c>
      <c r="BH689" s="11"/>
      <c r="BI689" s="10"/>
      <c r="BJ689" s="10"/>
      <c r="BK689" s="10"/>
      <c r="BL689" s="10"/>
      <c r="BM689" s="10"/>
      <c r="BN689" s="10"/>
      <c r="BO689" s="11"/>
      <c r="BP689" s="10" t="str" cm="1">
        <f t="array" ref="BP689">IFERROR(INDEX($AN689:$BG689,_xlfn.AGGREGATE(15,6,(COLUMN($AN689:$BG689)-COLUMN($AN$8)+1)/NOT(ISNA(MATCH($AN689:$BG689,$FF$1:$FF$6,0))),COLUMN($BV689:BV689))),"")</f>
        <v/>
      </c>
      <c r="BQ689" s="10" t="e" cm="1" vm="1">
        <f t="array" aca="1" ref="BQ689" ca="1">IFERROR(INDEX($AN689:$BG689,_xlfn.AGGREGATE(15,6,(COLUMN($AN689:$BG689)-COLUMN($AN$8)+1)/NOT(ISNA(MATCH($AN689:$BG689,$FF$1:$FF$6,0))),COLUMN($BV689:BW689))),"")</f>
        <v>#VALUE!</v>
      </c>
      <c r="BR689" s="10" t="e" cm="1" vm="2">
        <f t="array" aca="1" ref="BR689" ca="1">IFERROR(INDEX($AN689:$BG689,_xlfn.AGGREGATE(15,6,(COLUMN($AN689:$BG689)-COLUMN($AN$8)+1)/NOT(ISNA(MATCH($AN689:$BG689,$FF$1:$FF$6,0))),COLUMN($BV689:BX689))),"")</f>
        <v>#VALUE!</v>
      </c>
      <c r="BS689" s="10" t="e" cm="1" vm="3">
        <f t="array" aca="1" ref="BS689" ca="1">IFERROR(INDEX($AN689:$BG689,_xlfn.AGGREGATE(15,6,(COLUMN($AN689:$BG689)-COLUMN($AN$8)+1)/NOT(ISNA(MATCH($AN689:$BG689,$FF$1:$FF$6,0))),COLUMN($BV689:BY689))),"")</f>
        <v>#VALUE!</v>
      </c>
      <c r="BT689" s="10" t="e" cm="1" vm="4">
        <f t="array" aca="1" ref="BT689" ca="1">IFERROR(INDEX($AN689:$BG689,_xlfn.AGGREGATE(15,6,(COLUMN($AN689:$BG689)-COLUMN($AN$8)+1)/NOT(ISNA(MATCH($AN689:$BG689,$FF$1:$FF$6,0))),COLUMN($BV689:BZ689))),"")</f>
        <v>#VALUE!</v>
      </c>
      <c r="BU689" s="10" t="e" cm="1" vm="5">
        <f t="array" aca="1" ref="BU689" ca="1">IFERROR(INDEX($AN689:$BG689,_xlfn.AGGREGATE(15,6,(COLUMN($AN689:$BG689)-COLUMN($AN$8)+1)/NOT(ISNA(MATCH($AN689:$BG689,$FF$1:$FF$6,0))),COLUMN($BV689:CA689))),"")</f>
        <v>#VALUE!</v>
      </c>
      <c r="BV689" s="11"/>
      <c r="BW689" s="10" t="str" cm="1">
        <f t="array" ref="BW689">IFERROR(INDEX($BI689:$BN689,_xlfn.AGGREGATE(15,6,(COLUMN($BI689:$BN689)-COLUMN($BI$8)+1)/NOT(ISNA(MATCH($BI689:$BN689,$FF$1:$FF$6,0))),COLUMN($BW689:BW689))),"")</f>
        <v/>
      </c>
      <c r="BX689" s="10" t="e" cm="1" vm="1">
        <f t="array" aca="1" ref="BX689" ca="1">IFERROR(INDEX($BI689:$BN689,_xlfn.AGGREGATE(15,6,(COLUMN($BI689:$BN689)-COLUMN($BI$8)+1)/NOT(ISNA(MATCH($BI689:$BN689,$FF$1:$FF$6,0))),COLUMN($BW689:BX689))),"")</f>
        <v>#VALUE!</v>
      </c>
      <c r="BY689" s="10" t="e" cm="1" vm="2">
        <f t="array" aca="1" ref="BY689" ca="1">IFERROR(INDEX($BI689:$BN689,_xlfn.AGGREGATE(15,6,(COLUMN($BI689:$BN689)-COLUMN($BI$8)+1)/NOT(ISNA(MATCH($BI689:$BN689,$FF$1:$FF$6,0))),COLUMN($BW689:BY689))),"")</f>
        <v>#VALUE!</v>
      </c>
      <c r="BZ689" s="10" t="e" cm="1" vm="3">
        <f t="array" aca="1" ref="BZ689" ca="1">IFERROR(INDEX($BI689:$BN689,_xlfn.AGGREGATE(15,6,(COLUMN($BI689:$BN689)-COLUMN($BI$8)+1)/NOT(ISNA(MATCH($BI689:$BN689,$FF$1:$FF$6,0))),COLUMN($BW689:BZ689))),"")</f>
        <v>#VALUE!</v>
      </c>
      <c r="CA689" s="10" t="e" cm="1" vm="4">
        <f t="array" aca="1" ref="CA689" ca="1">IFERROR(INDEX($BI689:$BN689,_xlfn.AGGREGATE(15,6,(COLUMN($BI689:$BN689)-COLUMN($BI$8)+1)/NOT(ISNA(MATCH($BI689:$BN689,$FF$1:$FF$6,0))),COLUMN($BW689:CA689))),"")</f>
        <v>#VALUE!</v>
      </c>
      <c r="CB689" s="10" t="e" cm="1" vm="5">
        <f t="array" aca="1" ref="CB689" ca="1">IFERROR(INDEX($BI689:$BN689,_xlfn.AGGREGATE(15,6,(COLUMN($BI689:$BN689)-COLUMN($BI$8)+1)/NOT(ISNA(MATCH($BI689:$BN689,$FF$1:$FF$6,0))),COLUMN($BW689:CB689))),"")</f>
        <v>#VALUE!</v>
      </c>
      <c r="CC689" s="11"/>
      <c r="CD689" s="10"/>
      <c r="CE689" s="10"/>
      <c r="CF689" s="10"/>
      <c r="CG689" s="10"/>
      <c r="CH689" s="10"/>
      <c r="CI689" s="11"/>
      <c r="CJ689" s="10" cm="1">
        <f t="array" ref="CJ689">SUM(COUNTIF(CD689:CF689,$DH$3:$DM$3))</f>
        <v>0</v>
      </c>
      <c r="CK689" s="10" cm="1">
        <f t="array" ref="CK689">SUM(COUNTIF(CD689:CF689,$DH$2:$DL$2))</f>
        <v>0</v>
      </c>
      <c r="CL689" s="10" cm="1">
        <f t="array" ref="CL689">SUM(COUNTIF(CD689:CF689,$DM$2:$DQ$2))</f>
        <v>0</v>
      </c>
      <c r="CM689" s="11"/>
      <c r="CN689" s="10"/>
      <c r="CO689" s="10"/>
      <c r="CP689" s="11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1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7" t="s">
        <v>42</v>
      </c>
      <c r="EC689" s="11"/>
      <c r="ED689" s="10">
        <f>Tableau1[[#This Row],[Colonne75]]</f>
        <v>0</v>
      </c>
      <c r="EE689" s="10"/>
      <c r="EF689" s="10">
        <f ca="1">OFFSET(Tableau1[[#This Row],[Colonne19]],0,Tableau1[[#This Row],[Colonne126]]-1)</f>
        <v>0</v>
      </c>
      <c r="EG689" s="11"/>
      <c r="EH689" s="10">
        <f>Tableau1[[#This Row],[Colonne76]]</f>
        <v>0</v>
      </c>
      <c r="EI689" s="10"/>
      <c r="EJ689" s="10">
        <f ca="1">OFFSET(Tableau1[[#This Row],[Colonne19]],0,Tableau1[[#This Row],[Colonne130]]-1)</f>
        <v>0</v>
      </c>
      <c r="EK689" s="11"/>
      <c r="EL689" s="10">
        <f>Tableau1[[#This Row],[Colonne77]]</f>
        <v>0</v>
      </c>
      <c r="EM689" s="10"/>
      <c r="EN689" s="10">
        <f ca="1">OFFSET(Tableau1[[#This Row],[Colonne19]],0,Tableau1[[#This Row],[Colonne134]]-1)</f>
        <v>0</v>
      </c>
      <c r="EO689" s="11"/>
      <c r="EP689" s="10">
        <f>Tableau1[[#This Row],[Colonne78]]</f>
        <v>0</v>
      </c>
      <c r="EQ689" s="10"/>
      <c r="ER689" s="10">
        <f ca="1">OFFSET(Tableau1[[#This Row],[Colonne19]],0,Tableau1[[#This Row],[Colonne138]]-1)</f>
        <v>0</v>
      </c>
      <c r="ES689" s="11"/>
      <c r="ET689" s="10">
        <f>Tableau1[[#This Row],[Colonne79]]</f>
        <v>0</v>
      </c>
      <c r="EU689" s="10"/>
      <c r="EV689" s="10">
        <f ca="1">OFFSET(Tableau1[[#This Row],[Colonne19]],0,Tableau1[[#This Row],[Colonne142]]-1)</f>
        <v>0</v>
      </c>
      <c r="EW689" s="11"/>
      <c r="EX689" s="10">
        <f t="shared" ca="1" si="66"/>
        <v>0</v>
      </c>
      <c r="EY689" s="10">
        <f t="shared" ca="1" si="67"/>
        <v>0</v>
      </c>
      <c r="EZ689" s="10">
        <f t="shared" ca="1" si="68"/>
        <v>0</v>
      </c>
      <c r="FA689" s="10">
        <f t="shared" ca="1" si="63"/>
        <v>0</v>
      </c>
      <c r="FB689" s="10">
        <f t="shared" ca="1" si="64"/>
        <v>0</v>
      </c>
      <c r="FC689" s="10">
        <f t="shared" ca="1" si="65"/>
        <v>0</v>
      </c>
      <c r="FD689" s="11"/>
    </row>
    <row r="690" spans="1:160" x14ac:dyDescent="0.2">
      <c r="A690" s="25"/>
      <c r="B690" s="10"/>
      <c r="C690" s="13"/>
      <c r="D690" s="26"/>
      <c r="E690" s="10"/>
      <c r="F690" s="10"/>
      <c r="G690" s="10"/>
      <c r="H690" s="10"/>
      <c r="I690" s="10"/>
      <c r="J690" s="24"/>
      <c r="K690" s="13"/>
      <c r="L690" s="10"/>
      <c r="M690" s="13"/>
      <c r="N690" s="13"/>
      <c r="O690" s="33" t="e">
        <f>Tableau1[[#This Row],[Colonne14]]/Tableau1[[#This Row],[Colonne13]]</f>
        <v>#DIV/0!</v>
      </c>
      <c r="P690" s="57"/>
      <c r="Q690" s="59" t="e" cm="1">
        <f t="array" ref="Q690">SUM(Tableau1[[#This Row],[Colonne19]:[Colonne38]]/Tableau1[[#This Row],[Colonne11]])</f>
        <v>#DIV/0!</v>
      </c>
      <c r="R690" s="11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1"/>
      <c r="AN690" s="10" t="str" cm="1">
        <f t="array" ref="AN690">IFERROR(INDEX($S$2:$AL$2,MATCH(SMALL(Tableau1[[#This Row],[Colonne19]:[Colonne38]],1),Tableau1[[#This Row],[Colonne19]:[Colonne38]],0)),"")</f>
        <v/>
      </c>
      <c r="AO690" s="10" t="str">
        <f>IFERROR(INDEX($S$2:$AL$2,MATCH(SMALL(Tableau1[[#This Row],[Colonne19]:[Colonne38]],2),Tableau1[[#This Row],[Colonne19]:[Colonne38]],0)),"")</f>
        <v/>
      </c>
      <c r="AP690" s="10" t="str">
        <f>IFERROR(INDEX($S$2:$AL$2,MATCH(SMALL(Tableau1[[#This Row],[Colonne19]:[Colonne38]],3),Tableau1[[#This Row],[Colonne19]:[Colonne38]],0)),"")</f>
        <v/>
      </c>
      <c r="AQ690" s="10" t="str">
        <f>IFERROR(INDEX($S$2:$AL$2,MATCH(SMALL(Tableau1[[#This Row],[Colonne19]:[Colonne38]],4),Tableau1[[#This Row],[Colonne19]:[Colonne38]],0)),"")</f>
        <v/>
      </c>
      <c r="AR690" s="10" t="str">
        <f>IFERROR(INDEX($S$2:$AL$2,MATCH(SMALL(Tableau1[[#This Row],[Colonne19]:[Colonne38]],5),Tableau1[[#This Row],[Colonne19]:[Colonne38]],0)),"")</f>
        <v/>
      </c>
      <c r="AS690" s="10" t="str">
        <f>IFERROR(INDEX($S$2:$AL$2,MATCH(SMALL(Tableau1[[#This Row],[Colonne19]:[Colonne38]],6),Tableau1[[#This Row],[Colonne19]:[Colonne38]],0)),"")</f>
        <v/>
      </c>
      <c r="AT690" s="10" t="str">
        <f>IFERROR(INDEX($S$2:$AL$2,MATCH(SMALL(Tableau1[[#This Row],[Colonne19]:[Colonne38]],7),Tableau1[[#This Row],[Colonne19]:[Colonne38]],0)),"")</f>
        <v/>
      </c>
      <c r="AU690" s="10" t="str">
        <f>IFERROR(INDEX($S$2:$AL$2,MATCH(SMALL(Tableau1[[#This Row],[Colonne19]:[Colonne38]],8),Tableau1[[#This Row],[Colonne19]:[Colonne38]],0)),"")</f>
        <v/>
      </c>
      <c r="AV690" s="10" t="str">
        <f>IFERROR(INDEX($S$2:$AL$2,MATCH(SMALL(Tableau1[[#This Row],[Colonne19]:[Colonne38]],9),Tableau1[[#This Row],[Colonne19]:[Colonne38]],0)),"")</f>
        <v/>
      </c>
      <c r="AW690" s="10" t="str">
        <f>IFERROR(INDEX($S$2:$AL$2,MATCH(SMALL(Tableau1[[#This Row],[Colonne19]:[Colonne38]],10),Tableau1[[#This Row],[Colonne19]:[Colonne38]],0)),"")</f>
        <v/>
      </c>
      <c r="AX690" s="10" t="str">
        <f>IFERROR(INDEX($S$2:$AL$2,MATCH(SMALL(Tableau1[[#This Row],[Colonne19]:[Colonne38]],11),Tableau1[[#This Row],[Colonne19]:[Colonne38]],0)),"")</f>
        <v/>
      </c>
      <c r="AY690" s="10" t="str">
        <f>IFERROR(INDEX($S$2:$AL$2,MATCH(SMALL(Tableau1[[#This Row],[Colonne19]:[Colonne38]],12),Tableau1[[#This Row],[Colonne19]:[Colonne38]],0)),"")</f>
        <v/>
      </c>
      <c r="AZ690" s="10" t="str">
        <f>IFERROR(INDEX($S$2:$AL$2,MATCH(SMALL(Tableau1[[#This Row],[Colonne19]:[Colonne38]],13),Tableau1[[#This Row],[Colonne19]:[Colonne38]],0)),"")</f>
        <v/>
      </c>
      <c r="BA690" s="10" t="str">
        <f>IFERROR(INDEX($S$2:$AL$2,MATCH(SMALL(Tableau1[[#This Row],[Colonne19]:[Colonne38]],14),Tableau1[[#This Row],[Colonne19]:[Colonne38]],0)),"")</f>
        <v/>
      </c>
      <c r="BB690" s="10" t="str">
        <f>IFERROR(INDEX($S$2:$AL$2,MATCH(SMALL(Tableau1[[#This Row],[Colonne19]:[Colonne38]],15),Tableau1[[#This Row],[Colonne19]:[Colonne38]],0)),"")</f>
        <v/>
      </c>
      <c r="BC690" s="10" t="str">
        <f>IFERROR(INDEX($S$2:$AL$2,MATCH(SMALL(Tableau1[[#This Row],[Colonne19]:[Colonne38]],16),Tableau1[[#This Row],[Colonne19]:[Colonne38]],0)),"")</f>
        <v/>
      </c>
      <c r="BD690" s="10" t="str">
        <f>IFERROR(INDEX($S$2:$AL$2,MATCH(SMALL(Tableau1[[#This Row],[Colonne19]:[Colonne38]],17),Tableau1[[#This Row],[Colonne19]:[Colonne38]],0)),"")</f>
        <v/>
      </c>
      <c r="BE690" s="10" t="str">
        <f>IFERROR(INDEX($S$2:$AL$2,MATCH(SMALL(Tableau1[[#This Row],[Colonne19]:[Colonne38]],18),Tableau1[[#This Row],[Colonne19]:[Colonne38]],0)),"")</f>
        <v/>
      </c>
      <c r="BF690" s="10" t="str">
        <f>IFERROR(INDEX($S$2:$AL$2,MATCH(SMALL(Tableau1[[#This Row],[Colonne19]:[Colonne38]],19),Tableau1[[#This Row],[Colonne19]:[Colonne38]],0)),"")</f>
        <v/>
      </c>
      <c r="BG690" s="10" t="str">
        <f>IFERROR(INDEX($S$2:$AL$2,MATCH(SMALL(Tableau1[[#This Row],[Colonne19]:[Colonne38]],20),Tableau1[[#This Row],[Colonne19]:[Colonne38]],0)),"")</f>
        <v/>
      </c>
      <c r="BH690" s="11"/>
      <c r="BI690" s="10"/>
      <c r="BJ690" s="10"/>
      <c r="BK690" s="10"/>
      <c r="BL690" s="10"/>
      <c r="BM690" s="10"/>
      <c r="BN690" s="10"/>
      <c r="BO690" s="11"/>
      <c r="BP690" s="10" t="str" cm="1">
        <f t="array" ref="BP690">IFERROR(INDEX($AN690:$BG690,_xlfn.AGGREGATE(15,6,(COLUMN($AN690:$BG690)-COLUMN($AN$8)+1)/NOT(ISNA(MATCH($AN690:$BG690,$FF$1:$FF$6,0))),COLUMN($BV690:BV690))),"")</f>
        <v/>
      </c>
      <c r="BQ690" s="10" t="e" cm="1" vm="1">
        <f t="array" aca="1" ref="BQ690" ca="1">IFERROR(INDEX($AN690:$BG690,_xlfn.AGGREGATE(15,6,(COLUMN($AN690:$BG690)-COLUMN($AN$8)+1)/NOT(ISNA(MATCH($AN690:$BG690,$FF$1:$FF$6,0))),COLUMN($BV690:BW690))),"")</f>
        <v>#VALUE!</v>
      </c>
      <c r="BR690" s="10" t="e" cm="1" vm="2">
        <f t="array" aca="1" ref="BR690" ca="1">IFERROR(INDEX($AN690:$BG690,_xlfn.AGGREGATE(15,6,(COLUMN($AN690:$BG690)-COLUMN($AN$8)+1)/NOT(ISNA(MATCH($AN690:$BG690,$FF$1:$FF$6,0))),COLUMN($BV690:BX690))),"")</f>
        <v>#VALUE!</v>
      </c>
      <c r="BS690" s="10" t="e" cm="1" vm="3">
        <f t="array" aca="1" ref="BS690" ca="1">IFERROR(INDEX($AN690:$BG690,_xlfn.AGGREGATE(15,6,(COLUMN($AN690:$BG690)-COLUMN($AN$8)+1)/NOT(ISNA(MATCH($AN690:$BG690,$FF$1:$FF$6,0))),COLUMN($BV690:BY690))),"")</f>
        <v>#VALUE!</v>
      </c>
      <c r="BT690" s="10" t="e" cm="1" vm="4">
        <f t="array" aca="1" ref="BT690" ca="1">IFERROR(INDEX($AN690:$BG690,_xlfn.AGGREGATE(15,6,(COLUMN($AN690:$BG690)-COLUMN($AN$8)+1)/NOT(ISNA(MATCH($AN690:$BG690,$FF$1:$FF$6,0))),COLUMN($BV690:BZ690))),"")</f>
        <v>#VALUE!</v>
      </c>
      <c r="BU690" s="10" t="e" cm="1" vm="5">
        <f t="array" aca="1" ref="BU690" ca="1">IFERROR(INDEX($AN690:$BG690,_xlfn.AGGREGATE(15,6,(COLUMN($AN690:$BG690)-COLUMN($AN$8)+1)/NOT(ISNA(MATCH($AN690:$BG690,$FF$1:$FF$6,0))),COLUMN($BV690:CA690))),"")</f>
        <v>#VALUE!</v>
      </c>
      <c r="BV690" s="11"/>
      <c r="BW690" s="10" t="str" cm="1">
        <f t="array" ref="BW690">IFERROR(INDEX($BI690:$BN690,_xlfn.AGGREGATE(15,6,(COLUMN($BI690:$BN690)-COLUMN($BI$8)+1)/NOT(ISNA(MATCH($BI690:$BN690,$FF$1:$FF$6,0))),COLUMN($BW690:BW690))),"")</f>
        <v/>
      </c>
      <c r="BX690" s="10" t="e" cm="1" vm="1">
        <f t="array" aca="1" ref="BX690" ca="1">IFERROR(INDEX($BI690:$BN690,_xlfn.AGGREGATE(15,6,(COLUMN($BI690:$BN690)-COLUMN($BI$8)+1)/NOT(ISNA(MATCH($BI690:$BN690,$FF$1:$FF$6,0))),COLUMN($BW690:BX690))),"")</f>
        <v>#VALUE!</v>
      </c>
      <c r="BY690" s="10" t="e" cm="1" vm="2">
        <f t="array" aca="1" ref="BY690" ca="1">IFERROR(INDEX($BI690:$BN690,_xlfn.AGGREGATE(15,6,(COLUMN($BI690:$BN690)-COLUMN($BI$8)+1)/NOT(ISNA(MATCH($BI690:$BN690,$FF$1:$FF$6,0))),COLUMN($BW690:BY690))),"")</f>
        <v>#VALUE!</v>
      </c>
      <c r="BZ690" s="10" t="e" cm="1" vm="3">
        <f t="array" aca="1" ref="BZ690" ca="1">IFERROR(INDEX($BI690:$BN690,_xlfn.AGGREGATE(15,6,(COLUMN($BI690:$BN690)-COLUMN($BI$8)+1)/NOT(ISNA(MATCH($BI690:$BN690,$FF$1:$FF$6,0))),COLUMN($BW690:BZ690))),"")</f>
        <v>#VALUE!</v>
      </c>
      <c r="CA690" s="10" t="e" cm="1" vm="4">
        <f t="array" aca="1" ref="CA690" ca="1">IFERROR(INDEX($BI690:$BN690,_xlfn.AGGREGATE(15,6,(COLUMN($BI690:$BN690)-COLUMN($BI$8)+1)/NOT(ISNA(MATCH($BI690:$BN690,$FF$1:$FF$6,0))),COLUMN($BW690:CA690))),"")</f>
        <v>#VALUE!</v>
      </c>
      <c r="CB690" s="10" t="e" cm="1" vm="5">
        <f t="array" aca="1" ref="CB690" ca="1">IFERROR(INDEX($BI690:$BN690,_xlfn.AGGREGATE(15,6,(COLUMN($BI690:$BN690)-COLUMN($BI$8)+1)/NOT(ISNA(MATCH($BI690:$BN690,$FF$1:$FF$6,0))),COLUMN($BW690:CB690))),"")</f>
        <v>#VALUE!</v>
      </c>
      <c r="CC690" s="11"/>
      <c r="CD690" s="10"/>
      <c r="CE690" s="10"/>
      <c r="CF690" s="10"/>
      <c r="CG690" s="10"/>
      <c r="CH690" s="10"/>
      <c r="CI690" s="11"/>
      <c r="CJ690" s="10" cm="1">
        <f t="array" ref="CJ690">SUM(COUNTIF(CD690:CF690,$DH$3:$DM$3))</f>
        <v>0</v>
      </c>
      <c r="CK690" s="10" cm="1">
        <f t="array" ref="CK690">SUM(COUNTIF(CD690:CF690,$DH$2:$DL$2))</f>
        <v>0</v>
      </c>
      <c r="CL690" s="10" cm="1">
        <f t="array" ref="CL690">SUM(COUNTIF(CD690:CF690,$DM$2:$DQ$2))</f>
        <v>0</v>
      </c>
      <c r="CM690" s="11"/>
      <c r="CN690" s="10"/>
      <c r="CO690" s="10"/>
      <c r="CP690" s="11"/>
      <c r="CQ690" s="10"/>
      <c r="CR690" s="10"/>
      <c r="CS690" s="10"/>
      <c r="CT690" s="10"/>
      <c r="CU690" s="10"/>
      <c r="CV690" s="10"/>
      <c r="CW690" s="10"/>
      <c r="CX690" s="10"/>
      <c r="CY690" s="10"/>
      <c r="CZ690" s="10"/>
      <c r="DA690" s="10"/>
      <c r="DB690" s="10"/>
      <c r="DC690" s="10"/>
      <c r="DD690" s="10"/>
      <c r="DE690" s="10"/>
      <c r="DF690" s="10"/>
      <c r="DG690" s="11"/>
      <c r="DH690" s="10"/>
      <c r="DI690" s="10"/>
      <c r="DJ690" s="10"/>
      <c r="DK690" s="10"/>
      <c r="DL690" s="10"/>
      <c r="DM690" s="10"/>
      <c r="DN690" s="10"/>
      <c r="DO690" s="10"/>
      <c r="DP690" s="10"/>
      <c r="DQ690" s="10"/>
      <c r="DR690" s="10"/>
      <c r="DS690" s="10"/>
      <c r="DT690" s="10"/>
      <c r="DU690" s="10"/>
      <c r="DV690" s="10"/>
      <c r="DW690" s="10"/>
      <c r="DX690" s="10"/>
      <c r="DY690" s="10"/>
      <c r="DZ690" s="10"/>
      <c r="EA690" s="10"/>
      <c r="EB690" s="17" t="s">
        <v>42</v>
      </c>
      <c r="EC690" s="11"/>
      <c r="ED690" s="10">
        <f>Tableau1[[#This Row],[Colonne75]]</f>
        <v>0</v>
      </c>
      <c r="EE690" s="10"/>
      <c r="EF690" s="10">
        <f ca="1">OFFSET(Tableau1[[#This Row],[Colonne19]],0,Tableau1[[#This Row],[Colonne126]]-1)</f>
        <v>0</v>
      </c>
      <c r="EG690" s="11"/>
      <c r="EH690" s="10">
        <f>Tableau1[[#This Row],[Colonne76]]</f>
        <v>0</v>
      </c>
      <c r="EI690" s="10"/>
      <c r="EJ690" s="10">
        <f ca="1">OFFSET(Tableau1[[#This Row],[Colonne19]],0,Tableau1[[#This Row],[Colonne130]]-1)</f>
        <v>0</v>
      </c>
      <c r="EK690" s="11"/>
      <c r="EL690" s="10">
        <f>Tableau1[[#This Row],[Colonne77]]</f>
        <v>0</v>
      </c>
      <c r="EM690" s="10"/>
      <c r="EN690" s="10">
        <f ca="1">OFFSET(Tableau1[[#This Row],[Colonne19]],0,Tableau1[[#This Row],[Colonne134]]-1)</f>
        <v>0</v>
      </c>
      <c r="EO690" s="11"/>
      <c r="EP690" s="10">
        <f>Tableau1[[#This Row],[Colonne78]]</f>
        <v>0</v>
      </c>
      <c r="EQ690" s="10"/>
      <c r="ER690" s="10">
        <f ca="1">OFFSET(Tableau1[[#This Row],[Colonne19]],0,Tableau1[[#This Row],[Colonne138]]-1)</f>
        <v>0</v>
      </c>
      <c r="ES690" s="11"/>
      <c r="ET690" s="10">
        <f>Tableau1[[#This Row],[Colonne79]]</f>
        <v>0</v>
      </c>
      <c r="EU690" s="10"/>
      <c r="EV690" s="10">
        <f ca="1">OFFSET(Tableau1[[#This Row],[Colonne19]],0,Tableau1[[#This Row],[Colonne142]]-1)</f>
        <v>0</v>
      </c>
      <c r="EW690" s="11"/>
      <c r="EX690" s="10">
        <f t="shared" ca="1" si="66"/>
        <v>0</v>
      </c>
      <c r="EY690" s="10">
        <f t="shared" ca="1" si="67"/>
        <v>0</v>
      </c>
      <c r="EZ690" s="10">
        <f t="shared" ca="1" si="68"/>
        <v>0</v>
      </c>
      <c r="FA690" s="10">
        <f t="shared" ca="1" si="63"/>
        <v>0</v>
      </c>
      <c r="FB690" s="10">
        <f t="shared" ca="1" si="64"/>
        <v>0</v>
      </c>
      <c r="FC690" s="10">
        <f t="shared" ca="1" si="65"/>
        <v>0</v>
      </c>
      <c r="FD690" s="11"/>
    </row>
    <row r="691" spans="1:160" x14ac:dyDescent="0.2">
      <c r="A691" s="25"/>
      <c r="B691" s="10"/>
      <c r="C691" s="13"/>
      <c r="D691" s="26"/>
      <c r="E691" s="10"/>
      <c r="F691" s="10"/>
      <c r="G691" s="10"/>
      <c r="H691" s="10"/>
      <c r="I691" s="10"/>
      <c r="J691" s="24"/>
      <c r="K691" s="13"/>
      <c r="L691" s="10"/>
      <c r="M691" s="13"/>
      <c r="N691" s="13"/>
      <c r="O691" s="33" t="e">
        <f>Tableau1[[#This Row],[Colonne14]]/Tableau1[[#This Row],[Colonne13]]</f>
        <v>#DIV/0!</v>
      </c>
      <c r="P691" s="57"/>
      <c r="Q691" s="59" t="e" cm="1">
        <f t="array" ref="Q691">SUM(Tableau1[[#This Row],[Colonne19]:[Colonne38]]/Tableau1[[#This Row],[Colonne11]])</f>
        <v>#DIV/0!</v>
      </c>
      <c r="R691" s="11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1"/>
      <c r="AN691" s="10" t="str" cm="1">
        <f t="array" ref="AN691">IFERROR(INDEX($S$2:$AL$2,MATCH(SMALL(Tableau1[[#This Row],[Colonne19]:[Colonne38]],1),Tableau1[[#This Row],[Colonne19]:[Colonne38]],0)),"")</f>
        <v/>
      </c>
      <c r="AO691" s="10" t="str">
        <f>IFERROR(INDEX($S$2:$AL$2,MATCH(SMALL(Tableau1[[#This Row],[Colonne19]:[Colonne38]],2),Tableau1[[#This Row],[Colonne19]:[Colonne38]],0)),"")</f>
        <v/>
      </c>
      <c r="AP691" s="10" t="str">
        <f>IFERROR(INDEX($S$2:$AL$2,MATCH(SMALL(Tableau1[[#This Row],[Colonne19]:[Colonne38]],3),Tableau1[[#This Row],[Colonne19]:[Colonne38]],0)),"")</f>
        <v/>
      </c>
      <c r="AQ691" s="10" t="str">
        <f>IFERROR(INDEX($S$2:$AL$2,MATCH(SMALL(Tableau1[[#This Row],[Colonne19]:[Colonne38]],4),Tableau1[[#This Row],[Colonne19]:[Colonne38]],0)),"")</f>
        <v/>
      </c>
      <c r="AR691" s="10" t="str">
        <f>IFERROR(INDEX($S$2:$AL$2,MATCH(SMALL(Tableau1[[#This Row],[Colonne19]:[Colonne38]],5),Tableau1[[#This Row],[Colonne19]:[Colonne38]],0)),"")</f>
        <v/>
      </c>
      <c r="AS691" s="10" t="str">
        <f>IFERROR(INDEX($S$2:$AL$2,MATCH(SMALL(Tableau1[[#This Row],[Colonne19]:[Colonne38]],6),Tableau1[[#This Row],[Colonne19]:[Colonne38]],0)),"")</f>
        <v/>
      </c>
      <c r="AT691" s="10" t="str">
        <f>IFERROR(INDEX($S$2:$AL$2,MATCH(SMALL(Tableau1[[#This Row],[Colonne19]:[Colonne38]],7),Tableau1[[#This Row],[Colonne19]:[Colonne38]],0)),"")</f>
        <v/>
      </c>
      <c r="AU691" s="10" t="str">
        <f>IFERROR(INDEX($S$2:$AL$2,MATCH(SMALL(Tableau1[[#This Row],[Colonne19]:[Colonne38]],8),Tableau1[[#This Row],[Colonne19]:[Colonne38]],0)),"")</f>
        <v/>
      </c>
      <c r="AV691" s="10" t="str">
        <f>IFERROR(INDEX($S$2:$AL$2,MATCH(SMALL(Tableau1[[#This Row],[Colonne19]:[Colonne38]],9),Tableau1[[#This Row],[Colonne19]:[Colonne38]],0)),"")</f>
        <v/>
      </c>
      <c r="AW691" s="10" t="str">
        <f>IFERROR(INDEX($S$2:$AL$2,MATCH(SMALL(Tableau1[[#This Row],[Colonne19]:[Colonne38]],10),Tableau1[[#This Row],[Colonne19]:[Colonne38]],0)),"")</f>
        <v/>
      </c>
      <c r="AX691" s="10" t="str">
        <f>IFERROR(INDEX($S$2:$AL$2,MATCH(SMALL(Tableau1[[#This Row],[Colonne19]:[Colonne38]],11),Tableau1[[#This Row],[Colonne19]:[Colonne38]],0)),"")</f>
        <v/>
      </c>
      <c r="AY691" s="10" t="str">
        <f>IFERROR(INDEX($S$2:$AL$2,MATCH(SMALL(Tableau1[[#This Row],[Colonne19]:[Colonne38]],12),Tableau1[[#This Row],[Colonne19]:[Colonne38]],0)),"")</f>
        <v/>
      </c>
      <c r="AZ691" s="10" t="str">
        <f>IFERROR(INDEX($S$2:$AL$2,MATCH(SMALL(Tableau1[[#This Row],[Colonne19]:[Colonne38]],13),Tableau1[[#This Row],[Colonne19]:[Colonne38]],0)),"")</f>
        <v/>
      </c>
      <c r="BA691" s="10" t="str">
        <f>IFERROR(INDEX($S$2:$AL$2,MATCH(SMALL(Tableau1[[#This Row],[Colonne19]:[Colonne38]],14),Tableau1[[#This Row],[Colonne19]:[Colonne38]],0)),"")</f>
        <v/>
      </c>
      <c r="BB691" s="10" t="str">
        <f>IFERROR(INDEX($S$2:$AL$2,MATCH(SMALL(Tableau1[[#This Row],[Colonne19]:[Colonne38]],15),Tableau1[[#This Row],[Colonne19]:[Colonne38]],0)),"")</f>
        <v/>
      </c>
      <c r="BC691" s="10" t="str">
        <f>IFERROR(INDEX($S$2:$AL$2,MATCH(SMALL(Tableau1[[#This Row],[Colonne19]:[Colonne38]],16),Tableau1[[#This Row],[Colonne19]:[Colonne38]],0)),"")</f>
        <v/>
      </c>
      <c r="BD691" s="10" t="str">
        <f>IFERROR(INDEX($S$2:$AL$2,MATCH(SMALL(Tableau1[[#This Row],[Colonne19]:[Colonne38]],17),Tableau1[[#This Row],[Colonne19]:[Colonne38]],0)),"")</f>
        <v/>
      </c>
      <c r="BE691" s="10" t="str">
        <f>IFERROR(INDEX($S$2:$AL$2,MATCH(SMALL(Tableau1[[#This Row],[Colonne19]:[Colonne38]],18),Tableau1[[#This Row],[Colonne19]:[Colonne38]],0)),"")</f>
        <v/>
      </c>
      <c r="BF691" s="10" t="str">
        <f>IFERROR(INDEX($S$2:$AL$2,MATCH(SMALL(Tableau1[[#This Row],[Colonne19]:[Colonne38]],19),Tableau1[[#This Row],[Colonne19]:[Colonne38]],0)),"")</f>
        <v/>
      </c>
      <c r="BG691" s="10" t="str">
        <f>IFERROR(INDEX($S$2:$AL$2,MATCH(SMALL(Tableau1[[#This Row],[Colonne19]:[Colonne38]],20),Tableau1[[#This Row],[Colonne19]:[Colonne38]],0)),"")</f>
        <v/>
      </c>
      <c r="BH691" s="11"/>
      <c r="BI691" s="10"/>
      <c r="BJ691" s="10"/>
      <c r="BK691" s="10"/>
      <c r="BL691" s="10"/>
      <c r="BM691" s="10"/>
      <c r="BN691" s="10"/>
      <c r="BO691" s="11"/>
      <c r="BP691" s="10" t="str" cm="1">
        <f t="array" ref="BP691">IFERROR(INDEX($AN691:$BG691,_xlfn.AGGREGATE(15,6,(COLUMN($AN691:$BG691)-COLUMN($AN$8)+1)/NOT(ISNA(MATCH($AN691:$BG691,$FF$1:$FF$6,0))),COLUMN($BV691:BV691))),"")</f>
        <v/>
      </c>
      <c r="BQ691" s="10" t="e" cm="1" vm="1">
        <f t="array" aca="1" ref="BQ691" ca="1">IFERROR(INDEX($AN691:$BG691,_xlfn.AGGREGATE(15,6,(COLUMN($AN691:$BG691)-COLUMN($AN$8)+1)/NOT(ISNA(MATCH($AN691:$BG691,$FF$1:$FF$6,0))),COLUMN($BV691:BW691))),"")</f>
        <v>#VALUE!</v>
      </c>
      <c r="BR691" s="10" t="e" cm="1" vm="2">
        <f t="array" aca="1" ref="BR691" ca="1">IFERROR(INDEX($AN691:$BG691,_xlfn.AGGREGATE(15,6,(COLUMN($AN691:$BG691)-COLUMN($AN$8)+1)/NOT(ISNA(MATCH($AN691:$BG691,$FF$1:$FF$6,0))),COLUMN($BV691:BX691))),"")</f>
        <v>#VALUE!</v>
      </c>
      <c r="BS691" s="10" t="e" cm="1" vm="3">
        <f t="array" aca="1" ref="BS691" ca="1">IFERROR(INDEX($AN691:$BG691,_xlfn.AGGREGATE(15,6,(COLUMN($AN691:$BG691)-COLUMN($AN$8)+1)/NOT(ISNA(MATCH($AN691:$BG691,$FF$1:$FF$6,0))),COLUMN($BV691:BY691))),"")</f>
        <v>#VALUE!</v>
      </c>
      <c r="BT691" s="10" t="e" cm="1" vm="4">
        <f t="array" aca="1" ref="BT691" ca="1">IFERROR(INDEX($AN691:$BG691,_xlfn.AGGREGATE(15,6,(COLUMN($AN691:$BG691)-COLUMN($AN$8)+1)/NOT(ISNA(MATCH($AN691:$BG691,$FF$1:$FF$6,0))),COLUMN($BV691:BZ691))),"")</f>
        <v>#VALUE!</v>
      </c>
      <c r="BU691" s="10" t="e" cm="1" vm="5">
        <f t="array" aca="1" ref="BU691" ca="1">IFERROR(INDEX($AN691:$BG691,_xlfn.AGGREGATE(15,6,(COLUMN($AN691:$BG691)-COLUMN($AN$8)+1)/NOT(ISNA(MATCH($AN691:$BG691,$FF$1:$FF$6,0))),COLUMN($BV691:CA691))),"")</f>
        <v>#VALUE!</v>
      </c>
      <c r="BV691" s="11"/>
      <c r="BW691" s="10" t="str" cm="1">
        <f t="array" ref="BW691">IFERROR(INDEX($BI691:$BN691,_xlfn.AGGREGATE(15,6,(COLUMN($BI691:$BN691)-COLUMN($BI$8)+1)/NOT(ISNA(MATCH($BI691:$BN691,$FF$1:$FF$6,0))),COLUMN($BW691:BW691))),"")</f>
        <v/>
      </c>
      <c r="BX691" s="10" t="e" cm="1" vm="1">
        <f t="array" aca="1" ref="BX691" ca="1">IFERROR(INDEX($BI691:$BN691,_xlfn.AGGREGATE(15,6,(COLUMN($BI691:$BN691)-COLUMN($BI$8)+1)/NOT(ISNA(MATCH($BI691:$BN691,$FF$1:$FF$6,0))),COLUMN($BW691:BX691))),"")</f>
        <v>#VALUE!</v>
      </c>
      <c r="BY691" s="10" t="e" cm="1" vm="2">
        <f t="array" aca="1" ref="BY691" ca="1">IFERROR(INDEX($BI691:$BN691,_xlfn.AGGREGATE(15,6,(COLUMN($BI691:$BN691)-COLUMN($BI$8)+1)/NOT(ISNA(MATCH($BI691:$BN691,$FF$1:$FF$6,0))),COLUMN($BW691:BY691))),"")</f>
        <v>#VALUE!</v>
      </c>
      <c r="BZ691" s="10" t="e" cm="1" vm="3">
        <f t="array" aca="1" ref="BZ691" ca="1">IFERROR(INDEX($BI691:$BN691,_xlfn.AGGREGATE(15,6,(COLUMN($BI691:$BN691)-COLUMN($BI$8)+1)/NOT(ISNA(MATCH($BI691:$BN691,$FF$1:$FF$6,0))),COLUMN($BW691:BZ691))),"")</f>
        <v>#VALUE!</v>
      </c>
      <c r="CA691" s="10" t="e" cm="1" vm="4">
        <f t="array" aca="1" ref="CA691" ca="1">IFERROR(INDEX($BI691:$BN691,_xlfn.AGGREGATE(15,6,(COLUMN($BI691:$BN691)-COLUMN($BI$8)+1)/NOT(ISNA(MATCH($BI691:$BN691,$FF$1:$FF$6,0))),COLUMN($BW691:CA691))),"")</f>
        <v>#VALUE!</v>
      </c>
      <c r="CB691" s="10" t="e" cm="1" vm="5">
        <f t="array" aca="1" ref="CB691" ca="1">IFERROR(INDEX($BI691:$BN691,_xlfn.AGGREGATE(15,6,(COLUMN($BI691:$BN691)-COLUMN($BI$8)+1)/NOT(ISNA(MATCH($BI691:$BN691,$FF$1:$FF$6,0))),COLUMN($BW691:CB691))),"")</f>
        <v>#VALUE!</v>
      </c>
      <c r="CC691" s="11"/>
      <c r="CD691" s="10"/>
      <c r="CE691" s="10"/>
      <c r="CF691" s="10"/>
      <c r="CG691" s="10"/>
      <c r="CH691" s="10"/>
      <c r="CI691" s="11"/>
      <c r="CJ691" s="10" cm="1">
        <f t="array" ref="CJ691">SUM(COUNTIF(CD691:CF691,$DH$3:$DM$3))</f>
        <v>0</v>
      </c>
      <c r="CK691" s="10" cm="1">
        <f t="array" ref="CK691">SUM(COUNTIF(CD691:CF691,$DH$2:$DL$2))</f>
        <v>0</v>
      </c>
      <c r="CL691" s="10" cm="1">
        <f t="array" ref="CL691">SUM(COUNTIF(CD691:CF691,$DM$2:$DQ$2))</f>
        <v>0</v>
      </c>
      <c r="CM691" s="11"/>
      <c r="CN691" s="10"/>
      <c r="CO691" s="10"/>
      <c r="CP691" s="11"/>
      <c r="CQ691" s="10"/>
      <c r="CR691" s="10"/>
      <c r="CS691" s="10"/>
      <c r="CT691" s="10"/>
      <c r="CU691" s="10"/>
      <c r="CV691" s="10"/>
      <c r="CW691" s="10"/>
      <c r="CX691" s="10"/>
      <c r="CY691" s="10"/>
      <c r="CZ691" s="10"/>
      <c r="DA691" s="10"/>
      <c r="DB691" s="10"/>
      <c r="DC691" s="10"/>
      <c r="DD691" s="10"/>
      <c r="DE691" s="10"/>
      <c r="DF691" s="10"/>
      <c r="DG691" s="11"/>
      <c r="DH691" s="10"/>
      <c r="DI691" s="10"/>
      <c r="DJ691" s="10"/>
      <c r="DK691" s="10"/>
      <c r="DL691" s="10"/>
      <c r="DM691" s="10"/>
      <c r="DN691" s="10"/>
      <c r="DO691" s="10"/>
      <c r="DP691" s="10"/>
      <c r="DQ691" s="10"/>
      <c r="DR691" s="10"/>
      <c r="DS691" s="10"/>
      <c r="DT691" s="10"/>
      <c r="DU691" s="10"/>
      <c r="DV691" s="10"/>
      <c r="DW691" s="10"/>
      <c r="DX691" s="10"/>
      <c r="DY691" s="10"/>
      <c r="DZ691" s="10"/>
      <c r="EA691" s="10"/>
      <c r="EB691" s="17" t="s">
        <v>42</v>
      </c>
      <c r="EC691" s="11"/>
      <c r="ED691" s="10">
        <f>Tableau1[[#This Row],[Colonne75]]</f>
        <v>0</v>
      </c>
      <c r="EE691" s="10"/>
      <c r="EF691" s="10">
        <f ca="1">OFFSET(Tableau1[[#This Row],[Colonne19]],0,Tableau1[[#This Row],[Colonne126]]-1)</f>
        <v>0</v>
      </c>
      <c r="EG691" s="11"/>
      <c r="EH691" s="10">
        <f>Tableau1[[#This Row],[Colonne76]]</f>
        <v>0</v>
      </c>
      <c r="EI691" s="10"/>
      <c r="EJ691" s="10">
        <f ca="1">OFFSET(Tableau1[[#This Row],[Colonne19]],0,Tableau1[[#This Row],[Colonne130]]-1)</f>
        <v>0</v>
      </c>
      <c r="EK691" s="11"/>
      <c r="EL691" s="10">
        <f>Tableau1[[#This Row],[Colonne77]]</f>
        <v>0</v>
      </c>
      <c r="EM691" s="10"/>
      <c r="EN691" s="10">
        <f ca="1">OFFSET(Tableau1[[#This Row],[Colonne19]],0,Tableau1[[#This Row],[Colonne134]]-1)</f>
        <v>0</v>
      </c>
      <c r="EO691" s="11"/>
      <c r="EP691" s="10">
        <f>Tableau1[[#This Row],[Colonne78]]</f>
        <v>0</v>
      </c>
      <c r="EQ691" s="10"/>
      <c r="ER691" s="10">
        <f ca="1">OFFSET(Tableau1[[#This Row],[Colonne19]],0,Tableau1[[#This Row],[Colonne138]]-1)</f>
        <v>0</v>
      </c>
      <c r="ES691" s="11"/>
      <c r="ET691" s="10">
        <f>Tableau1[[#This Row],[Colonne79]]</f>
        <v>0</v>
      </c>
      <c r="EU691" s="10"/>
      <c r="EV691" s="10">
        <f ca="1">OFFSET(Tableau1[[#This Row],[Colonne19]],0,Tableau1[[#This Row],[Colonne142]]-1)</f>
        <v>0</v>
      </c>
      <c r="EW691" s="11"/>
      <c r="EX691" s="10">
        <f t="shared" ca="1" si="66"/>
        <v>0</v>
      </c>
      <c r="EY691" s="10">
        <f t="shared" ca="1" si="67"/>
        <v>0</v>
      </c>
      <c r="EZ691" s="10">
        <f t="shared" ca="1" si="68"/>
        <v>0</v>
      </c>
      <c r="FA691" s="10">
        <f t="shared" ca="1" si="63"/>
        <v>0</v>
      </c>
      <c r="FB691" s="10">
        <f t="shared" ca="1" si="64"/>
        <v>0</v>
      </c>
      <c r="FC691" s="10">
        <f t="shared" ca="1" si="65"/>
        <v>0</v>
      </c>
      <c r="FD691" s="11"/>
    </row>
    <row r="692" spans="1:160" x14ac:dyDescent="0.2">
      <c r="A692" s="25"/>
      <c r="B692" s="10"/>
      <c r="C692" s="13"/>
      <c r="D692" s="26"/>
      <c r="E692" s="10"/>
      <c r="F692" s="10"/>
      <c r="G692" s="10"/>
      <c r="H692" s="10"/>
      <c r="I692" s="10"/>
      <c r="J692" s="24"/>
      <c r="K692" s="13"/>
      <c r="L692" s="10"/>
      <c r="M692" s="13"/>
      <c r="N692" s="13"/>
      <c r="O692" s="33" t="e">
        <f>Tableau1[[#This Row],[Colonne14]]/Tableau1[[#This Row],[Colonne13]]</f>
        <v>#DIV/0!</v>
      </c>
      <c r="P692" s="57"/>
      <c r="Q692" s="59" t="e" cm="1">
        <f t="array" ref="Q692">SUM(Tableau1[[#This Row],[Colonne19]:[Colonne38]]/Tableau1[[#This Row],[Colonne11]])</f>
        <v>#DIV/0!</v>
      </c>
      <c r="R692" s="11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1"/>
      <c r="AN692" s="10" t="str" cm="1">
        <f t="array" ref="AN692">IFERROR(INDEX($S$2:$AL$2,MATCH(SMALL(Tableau1[[#This Row],[Colonne19]:[Colonne38]],1),Tableau1[[#This Row],[Colonne19]:[Colonne38]],0)),"")</f>
        <v/>
      </c>
      <c r="AO692" s="10" t="str">
        <f>IFERROR(INDEX($S$2:$AL$2,MATCH(SMALL(Tableau1[[#This Row],[Colonne19]:[Colonne38]],2),Tableau1[[#This Row],[Colonne19]:[Colonne38]],0)),"")</f>
        <v/>
      </c>
      <c r="AP692" s="10" t="str">
        <f>IFERROR(INDEX($S$2:$AL$2,MATCH(SMALL(Tableau1[[#This Row],[Colonne19]:[Colonne38]],3),Tableau1[[#This Row],[Colonne19]:[Colonne38]],0)),"")</f>
        <v/>
      </c>
      <c r="AQ692" s="10" t="str">
        <f>IFERROR(INDEX($S$2:$AL$2,MATCH(SMALL(Tableau1[[#This Row],[Colonne19]:[Colonne38]],4),Tableau1[[#This Row],[Colonne19]:[Colonne38]],0)),"")</f>
        <v/>
      </c>
      <c r="AR692" s="10" t="str">
        <f>IFERROR(INDEX($S$2:$AL$2,MATCH(SMALL(Tableau1[[#This Row],[Colonne19]:[Colonne38]],5),Tableau1[[#This Row],[Colonne19]:[Colonne38]],0)),"")</f>
        <v/>
      </c>
      <c r="AS692" s="10" t="str">
        <f>IFERROR(INDEX($S$2:$AL$2,MATCH(SMALL(Tableau1[[#This Row],[Colonne19]:[Colonne38]],6),Tableau1[[#This Row],[Colonne19]:[Colonne38]],0)),"")</f>
        <v/>
      </c>
      <c r="AT692" s="10" t="str">
        <f>IFERROR(INDEX($S$2:$AL$2,MATCH(SMALL(Tableau1[[#This Row],[Colonne19]:[Colonne38]],7),Tableau1[[#This Row],[Colonne19]:[Colonne38]],0)),"")</f>
        <v/>
      </c>
      <c r="AU692" s="10" t="str">
        <f>IFERROR(INDEX($S$2:$AL$2,MATCH(SMALL(Tableau1[[#This Row],[Colonne19]:[Colonne38]],8),Tableau1[[#This Row],[Colonne19]:[Colonne38]],0)),"")</f>
        <v/>
      </c>
      <c r="AV692" s="10" t="str">
        <f>IFERROR(INDEX($S$2:$AL$2,MATCH(SMALL(Tableau1[[#This Row],[Colonne19]:[Colonne38]],9),Tableau1[[#This Row],[Colonne19]:[Colonne38]],0)),"")</f>
        <v/>
      </c>
      <c r="AW692" s="10" t="str">
        <f>IFERROR(INDEX($S$2:$AL$2,MATCH(SMALL(Tableau1[[#This Row],[Colonne19]:[Colonne38]],10),Tableau1[[#This Row],[Colonne19]:[Colonne38]],0)),"")</f>
        <v/>
      </c>
      <c r="AX692" s="10" t="str">
        <f>IFERROR(INDEX($S$2:$AL$2,MATCH(SMALL(Tableau1[[#This Row],[Colonne19]:[Colonne38]],11),Tableau1[[#This Row],[Colonne19]:[Colonne38]],0)),"")</f>
        <v/>
      </c>
      <c r="AY692" s="10" t="str">
        <f>IFERROR(INDEX($S$2:$AL$2,MATCH(SMALL(Tableau1[[#This Row],[Colonne19]:[Colonne38]],12),Tableau1[[#This Row],[Colonne19]:[Colonne38]],0)),"")</f>
        <v/>
      </c>
      <c r="AZ692" s="10" t="str">
        <f>IFERROR(INDEX($S$2:$AL$2,MATCH(SMALL(Tableau1[[#This Row],[Colonne19]:[Colonne38]],13),Tableau1[[#This Row],[Colonne19]:[Colonne38]],0)),"")</f>
        <v/>
      </c>
      <c r="BA692" s="10" t="str">
        <f>IFERROR(INDEX($S$2:$AL$2,MATCH(SMALL(Tableau1[[#This Row],[Colonne19]:[Colonne38]],14),Tableau1[[#This Row],[Colonne19]:[Colonne38]],0)),"")</f>
        <v/>
      </c>
      <c r="BB692" s="10" t="str">
        <f>IFERROR(INDEX($S$2:$AL$2,MATCH(SMALL(Tableau1[[#This Row],[Colonne19]:[Colonne38]],15),Tableau1[[#This Row],[Colonne19]:[Colonne38]],0)),"")</f>
        <v/>
      </c>
      <c r="BC692" s="10" t="str">
        <f>IFERROR(INDEX($S$2:$AL$2,MATCH(SMALL(Tableau1[[#This Row],[Colonne19]:[Colonne38]],16),Tableau1[[#This Row],[Colonne19]:[Colonne38]],0)),"")</f>
        <v/>
      </c>
      <c r="BD692" s="10" t="str">
        <f>IFERROR(INDEX($S$2:$AL$2,MATCH(SMALL(Tableau1[[#This Row],[Colonne19]:[Colonne38]],17),Tableau1[[#This Row],[Colonne19]:[Colonne38]],0)),"")</f>
        <v/>
      </c>
      <c r="BE692" s="10" t="str">
        <f>IFERROR(INDEX($S$2:$AL$2,MATCH(SMALL(Tableau1[[#This Row],[Colonne19]:[Colonne38]],18),Tableau1[[#This Row],[Colonne19]:[Colonne38]],0)),"")</f>
        <v/>
      </c>
      <c r="BF692" s="10" t="str">
        <f>IFERROR(INDEX($S$2:$AL$2,MATCH(SMALL(Tableau1[[#This Row],[Colonne19]:[Colonne38]],19),Tableau1[[#This Row],[Colonne19]:[Colonne38]],0)),"")</f>
        <v/>
      </c>
      <c r="BG692" s="10" t="str">
        <f>IFERROR(INDEX($S$2:$AL$2,MATCH(SMALL(Tableau1[[#This Row],[Colonne19]:[Colonne38]],20),Tableau1[[#This Row],[Colonne19]:[Colonne38]],0)),"")</f>
        <v/>
      </c>
      <c r="BH692" s="11"/>
      <c r="BI692" s="10"/>
      <c r="BJ692" s="10"/>
      <c r="BK692" s="10"/>
      <c r="BL692" s="10"/>
      <c r="BM692" s="10"/>
      <c r="BN692" s="10"/>
      <c r="BO692" s="11"/>
      <c r="BP692" s="10" t="str" cm="1">
        <f t="array" ref="BP692">IFERROR(INDEX($AN692:$BG692,_xlfn.AGGREGATE(15,6,(COLUMN($AN692:$BG692)-COLUMN($AN$8)+1)/NOT(ISNA(MATCH($AN692:$BG692,$FF$1:$FF$6,0))),COLUMN($BV692:BV692))),"")</f>
        <v/>
      </c>
      <c r="BQ692" s="10" t="e" cm="1" vm="1">
        <f t="array" aca="1" ref="BQ692" ca="1">IFERROR(INDEX($AN692:$BG692,_xlfn.AGGREGATE(15,6,(COLUMN($AN692:$BG692)-COLUMN($AN$8)+1)/NOT(ISNA(MATCH($AN692:$BG692,$FF$1:$FF$6,0))),COLUMN($BV692:BW692))),"")</f>
        <v>#VALUE!</v>
      </c>
      <c r="BR692" s="10" t="e" cm="1" vm="2">
        <f t="array" aca="1" ref="BR692" ca="1">IFERROR(INDEX($AN692:$BG692,_xlfn.AGGREGATE(15,6,(COLUMN($AN692:$BG692)-COLUMN($AN$8)+1)/NOT(ISNA(MATCH($AN692:$BG692,$FF$1:$FF$6,0))),COLUMN($BV692:BX692))),"")</f>
        <v>#VALUE!</v>
      </c>
      <c r="BS692" s="10" t="e" cm="1" vm="3">
        <f t="array" aca="1" ref="BS692" ca="1">IFERROR(INDEX($AN692:$BG692,_xlfn.AGGREGATE(15,6,(COLUMN($AN692:$BG692)-COLUMN($AN$8)+1)/NOT(ISNA(MATCH($AN692:$BG692,$FF$1:$FF$6,0))),COLUMN($BV692:BY692))),"")</f>
        <v>#VALUE!</v>
      </c>
      <c r="BT692" s="10" t="e" cm="1" vm="4">
        <f t="array" aca="1" ref="BT692" ca="1">IFERROR(INDEX($AN692:$BG692,_xlfn.AGGREGATE(15,6,(COLUMN($AN692:$BG692)-COLUMN($AN$8)+1)/NOT(ISNA(MATCH($AN692:$BG692,$FF$1:$FF$6,0))),COLUMN($BV692:BZ692))),"")</f>
        <v>#VALUE!</v>
      </c>
      <c r="BU692" s="10" t="e" cm="1" vm="5">
        <f t="array" aca="1" ref="BU692" ca="1">IFERROR(INDEX($AN692:$BG692,_xlfn.AGGREGATE(15,6,(COLUMN($AN692:$BG692)-COLUMN($AN$8)+1)/NOT(ISNA(MATCH($AN692:$BG692,$FF$1:$FF$6,0))),COLUMN($BV692:CA692))),"")</f>
        <v>#VALUE!</v>
      </c>
      <c r="BV692" s="11"/>
      <c r="BW692" s="10" t="str" cm="1">
        <f t="array" ref="BW692">IFERROR(INDEX($BI692:$BN692,_xlfn.AGGREGATE(15,6,(COLUMN($BI692:$BN692)-COLUMN($BI$8)+1)/NOT(ISNA(MATCH($BI692:$BN692,$FF$1:$FF$6,0))),COLUMN($BW692:BW692))),"")</f>
        <v/>
      </c>
      <c r="BX692" s="10" t="e" cm="1" vm="1">
        <f t="array" aca="1" ref="BX692" ca="1">IFERROR(INDEX($BI692:$BN692,_xlfn.AGGREGATE(15,6,(COLUMN($BI692:$BN692)-COLUMN($BI$8)+1)/NOT(ISNA(MATCH($BI692:$BN692,$FF$1:$FF$6,0))),COLUMN($BW692:BX692))),"")</f>
        <v>#VALUE!</v>
      </c>
      <c r="BY692" s="10" t="e" cm="1" vm="2">
        <f t="array" aca="1" ref="BY692" ca="1">IFERROR(INDEX($BI692:$BN692,_xlfn.AGGREGATE(15,6,(COLUMN($BI692:$BN692)-COLUMN($BI$8)+1)/NOT(ISNA(MATCH($BI692:$BN692,$FF$1:$FF$6,0))),COLUMN($BW692:BY692))),"")</f>
        <v>#VALUE!</v>
      </c>
      <c r="BZ692" s="10" t="e" cm="1" vm="3">
        <f t="array" aca="1" ref="BZ692" ca="1">IFERROR(INDEX($BI692:$BN692,_xlfn.AGGREGATE(15,6,(COLUMN($BI692:$BN692)-COLUMN($BI$8)+1)/NOT(ISNA(MATCH($BI692:$BN692,$FF$1:$FF$6,0))),COLUMN($BW692:BZ692))),"")</f>
        <v>#VALUE!</v>
      </c>
      <c r="CA692" s="10" t="e" cm="1" vm="4">
        <f t="array" aca="1" ref="CA692" ca="1">IFERROR(INDEX($BI692:$BN692,_xlfn.AGGREGATE(15,6,(COLUMN($BI692:$BN692)-COLUMN($BI$8)+1)/NOT(ISNA(MATCH($BI692:$BN692,$FF$1:$FF$6,0))),COLUMN($BW692:CA692))),"")</f>
        <v>#VALUE!</v>
      </c>
      <c r="CB692" s="10" t="e" cm="1" vm="5">
        <f t="array" aca="1" ref="CB692" ca="1">IFERROR(INDEX($BI692:$BN692,_xlfn.AGGREGATE(15,6,(COLUMN($BI692:$BN692)-COLUMN($BI$8)+1)/NOT(ISNA(MATCH($BI692:$BN692,$FF$1:$FF$6,0))),COLUMN($BW692:CB692))),"")</f>
        <v>#VALUE!</v>
      </c>
      <c r="CC692" s="11"/>
      <c r="CD692" s="10"/>
      <c r="CE692" s="10"/>
      <c r="CF692" s="10"/>
      <c r="CG692" s="10"/>
      <c r="CH692" s="10"/>
      <c r="CI692" s="11"/>
      <c r="CJ692" s="10" cm="1">
        <f t="array" ref="CJ692">SUM(COUNTIF(CD692:CF692,$DH$3:$DM$3))</f>
        <v>0</v>
      </c>
      <c r="CK692" s="10" cm="1">
        <f t="array" ref="CK692">SUM(COUNTIF(CD692:CF692,$DH$2:$DL$2))</f>
        <v>0</v>
      </c>
      <c r="CL692" s="10" cm="1">
        <f t="array" ref="CL692">SUM(COUNTIF(CD692:CF692,$DM$2:$DQ$2))</f>
        <v>0</v>
      </c>
      <c r="CM692" s="11"/>
      <c r="CN692" s="10"/>
      <c r="CO692" s="10"/>
      <c r="CP692" s="11"/>
      <c r="CQ692" s="10"/>
      <c r="CR692" s="10"/>
      <c r="CS692" s="10"/>
      <c r="CT692" s="10"/>
      <c r="CU692" s="10"/>
      <c r="CV692" s="10"/>
      <c r="CW692" s="10"/>
      <c r="CX692" s="10"/>
      <c r="CY692" s="10"/>
      <c r="CZ692" s="10"/>
      <c r="DA692" s="10"/>
      <c r="DB692" s="10"/>
      <c r="DC692" s="10"/>
      <c r="DD692" s="10"/>
      <c r="DE692" s="10"/>
      <c r="DF692" s="10"/>
      <c r="DG692" s="11"/>
      <c r="DH692" s="10"/>
      <c r="DI692" s="10"/>
      <c r="DJ692" s="10"/>
      <c r="DK692" s="10"/>
      <c r="DL692" s="10"/>
      <c r="DM692" s="10"/>
      <c r="DN692" s="10"/>
      <c r="DO692" s="10"/>
      <c r="DP692" s="10"/>
      <c r="DQ692" s="10"/>
      <c r="DR692" s="10"/>
      <c r="DS692" s="10"/>
      <c r="DT692" s="10"/>
      <c r="DU692" s="10"/>
      <c r="DV692" s="10"/>
      <c r="DW692" s="10"/>
      <c r="DX692" s="10"/>
      <c r="DY692" s="10"/>
      <c r="DZ692" s="10"/>
      <c r="EA692" s="10"/>
      <c r="EB692" s="17" t="s">
        <v>42</v>
      </c>
      <c r="EC692" s="11"/>
      <c r="ED692" s="10">
        <f>Tableau1[[#This Row],[Colonne75]]</f>
        <v>0</v>
      </c>
      <c r="EE692" s="10"/>
      <c r="EF692" s="10">
        <f ca="1">OFFSET(Tableau1[[#This Row],[Colonne19]],0,Tableau1[[#This Row],[Colonne126]]-1)</f>
        <v>0</v>
      </c>
      <c r="EG692" s="11"/>
      <c r="EH692" s="10">
        <f>Tableau1[[#This Row],[Colonne76]]</f>
        <v>0</v>
      </c>
      <c r="EI692" s="10"/>
      <c r="EJ692" s="10">
        <f ca="1">OFFSET(Tableau1[[#This Row],[Colonne19]],0,Tableau1[[#This Row],[Colonne130]]-1)</f>
        <v>0</v>
      </c>
      <c r="EK692" s="11"/>
      <c r="EL692" s="10">
        <f>Tableau1[[#This Row],[Colonne77]]</f>
        <v>0</v>
      </c>
      <c r="EM692" s="10"/>
      <c r="EN692" s="10">
        <f ca="1">OFFSET(Tableau1[[#This Row],[Colonne19]],0,Tableau1[[#This Row],[Colonne134]]-1)</f>
        <v>0</v>
      </c>
      <c r="EO692" s="11"/>
      <c r="EP692" s="10">
        <f>Tableau1[[#This Row],[Colonne78]]</f>
        <v>0</v>
      </c>
      <c r="EQ692" s="10"/>
      <c r="ER692" s="10">
        <f ca="1">OFFSET(Tableau1[[#This Row],[Colonne19]],0,Tableau1[[#This Row],[Colonne138]]-1)</f>
        <v>0</v>
      </c>
      <c r="ES692" s="11"/>
      <c r="ET692" s="10">
        <f>Tableau1[[#This Row],[Colonne79]]</f>
        <v>0</v>
      </c>
      <c r="EU692" s="10"/>
      <c r="EV692" s="10">
        <f ca="1">OFFSET(Tableau1[[#This Row],[Colonne19]],0,Tableau1[[#This Row],[Colonne142]]-1)</f>
        <v>0</v>
      </c>
      <c r="EW692" s="11"/>
      <c r="EX692" s="10">
        <f t="shared" ca="1" si="66"/>
        <v>0</v>
      </c>
      <c r="EY692" s="10">
        <f t="shared" ca="1" si="67"/>
        <v>0</v>
      </c>
      <c r="EZ692" s="10">
        <f t="shared" ca="1" si="68"/>
        <v>0</v>
      </c>
      <c r="FA692" s="10">
        <f t="shared" ca="1" si="63"/>
        <v>0</v>
      </c>
      <c r="FB692" s="10">
        <f t="shared" ca="1" si="64"/>
        <v>0</v>
      </c>
      <c r="FC692" s="10">
        <f t="shared" ca="1" si="65"/>
        <v>0</v>
      </c>
      <c r="FD692" s="11"/>
    </row>
    <row r="693" spans="1:160" x14ac:dyDescent="0.2">
      <c r="A693" s="25"/>
      <c r="B693" s="10"/>
      <c r="C693" s="13"/>
      <c r="D693" s="26"/>
      <c r="E693" s="10"/>
      <c r="F693" s="10"/>
      <c r="G693" s="10"/>
      <c r="H693" s="10"/>
      <c r="I693" s="10"/>
      <c r="J693" s="24"/>
      <c r="K693" s="13"/>
      <c r="L693" s="10"/>
      <c r="M693" s="13"/>
      <c r="N693" s="13"/>
      <c r="O693" s="33" t="e">
        <f>Tableau1[[#This Row],[Colonne14]]/Tableau1[[#This Row],[Colonne13]]</f>
        <v>#DIV/0!</v>
      </c>
      <c r="P693" s="57"/>
      <c r="Q693" s="59" t="e" cm="1">
        <f t="array" ref="Q693">SUM(Tableau1[[#This Row],[Colonne19]:[Colonne38]]/Tableau1[[#This Row],[Colonne11]])</f>
        <v>#DIV/0!</v>
      </c>
      <c r="R693" s="11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1"/>
      <c r="AN693" s="10" t="str" cm="1">
        <f t="array" ref="AN693">IFERROR(INDEX($S$2:$AL$2,MATCH(SMALL(Tableau1[[#This Row],[Colonne19]:[Colonne38]],1),Tableau1[[#This Row],[Colonne19]:[Colonne38]],0)),"")</f>
        <v/>
      </c>
      <c r="AO693" s="10" t="str">
        <f>IFERROR(INDEX($S$2:$AL$2,MATCH(SMALL(Tableau1[[#This Row],[Colonne19]:[Colonne38]],2),Tableau1[[#This Row],[Colonne19]:[Colonne38]],0)),"")</f>
        <v/>
      </c>
      <c r="AP693" s="10" t="str">
        <f>IFERROR(INDEX($S$2:$AL$2,MATCH(SMALL(Tableau1[[#This Row],[Colonne19]:[Colonne38]],3),Tableau1[[#This Row],[Colonne19]:[Colonne38]],0)),"")</f>
        <v/>
      </c>
      <c r="AQ693" s="10" t="str">
        <f>IFERROR(INDEX($S$2:$AL$2,MATCH(SMALL(Tableau1[[#This Row],[Colonne19]:[Colonne38]],4),Tableau1[[#This Row],[Colonne19]:[Colonne38]],0)),"")</f>
        <v/>
      </c>
      <c r="AR693" s="10" t="str">
        <f>IFERROR(INDEX($S$2:$AL$2,MATCH(SMALL(Tableau1[[#This Row],[Colonne19]:[Colonne38]],5),Tableau1[[#This Row],[Colonne19]:[Colonne38]],0)),"")</f>
        <v/>
      </c>
      <c r="AS693" s="10" t="str">
        <f>IFERROR(INDEX($S$2:$AL$2,MATCH(SMALL(Tableau1[[#This Row],[Colonne19]:[Colonne38]],6),Tableau1[[#This Row],[Colonne19]:[Colonne38]],0)),"")</f>
        <v/>
      </c>
      <c r="AT693" s="10" t="str">
        <f>IFERROR(INDEX($S$2:$AL$2,MATCH(SMALL(Tableau1[[#This Row],[Colonne19]:[Colonne38]],7),Tableau1[[#This Row],[Colonne19]:[Colonne38]],0)),"")</f>
        <v/>
      </c>
      <c r="AU693" s="10" t="str">
        <f>IFERROR(INDEX($S$2:$AL$2,MATCH(SMALL(Tableau1[[#This Row],[Colonne19]:[Colonne38]],8),Tableau1[[#This Row],[Colonne19]:[Colonne38]],0)),"")</f>
        <v/>
      </c>
      <c r="AV693" s="10" t="str">
        <f>IFERROR(INDEX($S$2:$AL$2,MATCH(SMALL(Tableau1[[#This Row],[Colonne19]:[Colonne38]],9),Tableau1[[#This Row],[Colonne19]:[Colonne38]],0)),"")</f>
        <v/>
      </c>
      <c r="AW693" s="10" t="str">
        <f>IFERROR(INDEX($S$2:$AL$2,MATCH(SMALL(Tableau1[[#This Row],[Colonne19]:[Colonne38]],10),Tableau1[[#This Row],[Colonne19]:[Colonne38]],0)),"")</f>
        <v/>
      </c>
      <c r="AX693" s="10" t="str">
        <f>IFERROR(INDEX($S$2:$AL$2,MATCH(SMALL(Tableau1[[#This Row],[Colonne19]:[Colonne38]],11),Tableau1[[#This Row],[Colonne19]:[Colonne38]],0)),"")</f>
        <v/>
      </c>
      <c r="AY693" s="10" t="str">
        <f>IFERROR(INDEX($S$2:$AL$2,MATCH(SMALL(Tableau1[[#This Row],[Colonne19]:[Colonne38]],12),Tableau1[[#This Row],[Colonne19]:[Colonne38]],0)),"")</f>
        <v/>
      </c>
      <c r="AZ693" s="10" t="str">
        <f>IFERROR(INDEX($S$2:$AL$2,MATCH(SMALL(Tableau1[[#This Row],[Colonne19]:[Colonne38]],13),Tableau1[[#This Row],[Colonne19]:[Colonne38]],0)),"")</f>
        <v/>
      </c>
      <c r="BA693" s="10" t="str">
        <f>IFERROR(INDEX($S$2:$AL$2,MATCH(SMALL(Tableau1[[#This Row],[Colonne19]:[Colonne38]],14),Tableau1[[#This Row],[Colonne19]:[Colonne38]],0)),"")</f>
        <v/>
      </c>
      <c r="BB693" s="10" t="str">
        <f>IFERROR(INDEX($S$2:$AL$2,MATCH(SMALL(Tableau1[[#This Row],[Colonne19]:[Colonne38]],15),Tableau1[[#This Row],[Colonne19]:[Colonne38]],0)),"")</f>
        <v/>
      </c>
      <c r="BC693" s="10" t="str">
        <f>IFERROR(INDEX($S$2:$AL$2,MATCH(SMALL(Tableau1[[#This Row],[Colonne19]:[Colonne38]],16),Tableau1[[#This Row],[Colonne19]:[Colonne38]],0)),"")</f>
        <v/>
      </c>
      <c r="BD693" s="10" t="str">
        <f>IFERROR(INDEX($S$2:$AL$2,MATCH(SMALL(Tableau1[[#This Row],[Colonne19]:[Colonne38]],17),Tableau1[[#This Row],[Colonne19]:[Colonne38]],0)),"")</f>
        <v/>
      </c>
      <c r="BE693" s="10" t="str">
        <f>IFERROR(INDEX($S$2:$AL$2,MATCH(SMALL(Tableau1[[#This Row],[Colonne19]:[Colonne38]],18),Tableau1[[#This Row],[Colonne19]:[Colonne38]],0)),"")</f>
        <v/>
      </c>
      <c r="BF693" s="10" t="str">
        <f>IFERROR(INDEX($S$2:$AL$2,MATCH(SMALL(Tableau1[[#This Row],[Colonne19]:[Colonne38]],19),Tableau1[[#This Row],[Colonne19]:[Colonne38]],0)),"")</f>
        <v/>
      </c>
      <c r="BG693" s="10" t="str">
        <f>IFERROR(INDEX($S$2:$AL$2,MATCH(SMALL(Tableau1[[#This Row],[Colonne19]:[Colonne38]],20),Tableau1[[#This Row],[Colonne19]:[Colonne38]],0)),"")</f>
        <v/>
      </c>
      <c r="BH693" s="11"/>
      <c r="BI693" s="10"/>
      <c r="BJ693" s="10"/>
      <c r="BK693" s="10"/>
      <c r="BL693" s="10"/>
      <c r="BM693" s="10"/>
      <c r="BN693" s="10"/>
      <c r="BO693" s="11"/>
      <c r="BP693" s="10" t="str" cm="1">
        <f t="array" ref="BP693">IFERROR(INDEX($AN693:$BG693,_xlfn.AGGREGATE(15,6,(COLUMN($AN693:$BG693)-COLUMN($AN$8)+1)/NOT(ISNA(MATCH($AN693:$BG693,$FF$1:$FF$6,0))),COLUMN($BV693:BV693))),"")</f>
        <v/>
      </c>
      <c r="BQ693" s="10" t="e" cm="1" vm="1">
        <f t="array" aca="1" ref="BQ693" ca="1">IFERROR(INDEX($AN693:$BG693,_xlfn.AGGREGATE(15,6,(COLUMN($AN693:$BG693)-COLUMN($AN$8)+1)/NOT(ISNA(MATCH($AN693:$BG693,$FF$1:$FF$6,0))),COLUMN($BV693:BW693))),"")</f>
        <v>#VALUE!</v>
      </c>
      <c r="BR693" s="10" t="e" cm="1" vm="2">
        <f t="array" aca="1" ref="BR693" ca="1">IFERROR(INDEX($AN693:$BG693,_xlfn.AGGREGATE(15,6,(COLUMN($AN693:$BG693)-COLUMN($AN$8)+1)/NOT(ISNA(MATCH($AN693:$BG693,$FF$1:$FF$6,0))),COLUMN($BV693:BX693))),"")</f>
        <v>#VALUE!</v>
      </c>
      <c r="BS693" s="10" t="e" cm="1" vm="3">
        <f t="array" aca="1" ref="BS693" ca="1">IFERROR(INDEX($AN693:$BG693,_xlfn.AGGREGATE(15,6,(COLUMN($AN693:$BG693)-COLUMN($AN$8)+1)/NOT(ISNA(MATCH($AN693:$BG693,$FF$1:$FF$6,0))),COLUMN($BV693:BY693))),"")</f>
        <v>#VALUE!</v>
      </c>
      <c r="BT693" s="10" t="e" cm="1" vm="4">
        <f t="array" aca="1" ref="BT693" ca="1">IFERROR(INDEX($AN693:$BG693,_xlfn.AGGREGATE(15,6,(COLUMN($AN693:$BG693)-COLUMN($AN$8)+1)/NOT(ISNA(MATCH($AN693:$BG693,$FF$1:$FF$6,0))),COLUMN($BV693:BZ693))),"")</f>
        <v>#VALUE!</v>
      </c>
      <c r="BU693" s="10" t="e" cm="1" vm="5">
        <f t="array" aca="1" ref="BU693" ca="1">IFERROR(INDEX($AN693:$BG693,_xlfn.AGGREGATE(15,6,(COLUMN($AN693:$BG693)-COLUMN($AN$8)+1)/NOT(ISNA(MATCH($AN693:$BG693,$FF$1:$FF$6,0))),COLUMN($BV693:CA693))),"")</f>
        <v>#VALUE!</v>
      </c>
      <c r="BV693" s="11"/>
      <c r="BW693" s="10" t="str" cm="1">
        <f t="array" ref="BW693">IFERROR(INDEX($BI693:$BN693,_xlfn.AGGREGATE(15,6,(COLUMN($BI693:$BN693)-COLUMN($BI$8)+1)/NOT(ISNA(MATCH($BI693:$BN693,$FF$1:$FF$6,0))),COLUMN($BW693:BW693))),"")</f>
        <v/>
      </c>
      <c r="BX693" s="10" t="e" cm="1" vm="1">
        <f t="array" aca="1" ref="BX693" ca="1">IFERROR(INDEX($BI693:$BN693,_xlfn.AGGREGATE(15,6,(COLUMN($BI693:$BN693)-COLUMN($BI$8)+1)/NOT(ISNA(MATCH($BI693:$BN693,$FF$1:$FF$6,0))),COLUMN($BW693:BX693))),"")</f>
        <v>#VALUE!</v>
      </c>
      <c r="BY693" s="10" t="e" cm="1" vm="2">
        <f t="array" aca="1" ref="BY693" ca="1">IFERROR(INDEX($BI693:$BN693,_xlfn.AGGREGATE(15,6,(COLUMN($BI693:$BN693)-COLUMN($BI$8)+1)/NOT(ISNA(MATCH($BI693:$BN693,$FF$1:$FF$6,0))),COLUMN($BW693:BY693))),"")</f>
        <v>#VALUE!</v>
      </c>
      <c r="BZ693" s="10" t="e" cm="1" vm="3">
        <f t="array" aca="1" ref="BZ693" ca="1">IFERROR(INDEX($BI693:$BN693,_xlfn.AGGREGATE(15,6,(COLUMN($BI693:$BN693)-COLUMN($BI$8)+1)/NOT(ISNA(MATCH($BI693:$BN693,$FF$1:$FF$6,0))),COLUMN($BW693:BZ693))),"")</f>
        <v>#VALUE!</v>
      </c>
      <c r="CA693" s="10" t="e" cm="1" vm="4">
        <f t="array" aca="1" ref="CA693" ca="1">IFERROR(INDEX($BI693:$BN693,_xlfn.AGGREGATE(15,6,(COLUMN($BI693:$BN693)-COLUMN($BI$8)+1)/NOT(ISNA(MATCH($BI693:$BN693,$FF$1:$FF$6,0))),COLUMN($BW693:CA693))),"")</f>
        <v>#VALUE!</v>
      </c>
      <c r="CB693" s="10" t="e" cm="1" vm="5">
        <f t="array" aca="1" ref="CB693" ca="1">IFERROR(INDEX($BI693:$BN693,_xlfn.AGGREGATE(15,6,(COLUMN($BI693:$BN693)-COLUMN($BI$8)+1)/NOT(ISNA(MATCH($BI693:$BN693,$FF$1:$FF$6,0))),COLUMN($BW693:CB693))),"")</f>
        <v>#VALUE!</v>
      </c>
      <c r="CC693" s="11"/>
      <c r="CD693" s="10"/>
      <c r="CE693" s="10"/>
      <c r="CF693" s="10"/>
      <c r="CG693" s="10"/>
      <c r="CH693" s="10"/>
      <c r="CI693" s="11"/>
      <c r="CJ693" s="10" cm="1">
        <f t="array" ref="CJ693">SUM(COUNTIF(CD693:CF693,$DH$3:$DM$3))</f>
        <v>0</v>
      </c>
      <c r="CK693" s="10" cm="1">
        <f t="array" ref="CK693">SUM(COUNTIF(CD693:CF693,$DH$2:$DL$2))</f>
        <v>0</v>
      </c>
      <c r="CL693" s="10" cm="1">
        <f t="array" ref="CL693">SUM(COUNTIF(CD693:CF693,$DM$2:$DQ$2))</f>
        <v>0</v>
      </c>
      <c r="CM693" s="11"/>
      <c r="CN693" s="10"/>
      <c r="CO693" s="10"/>
      <c r="CP693" s="11"/>
      <c r="CQ693" s="10"/>
      <c r="CR693" s="10"/>
      <c r="CS693" s="10"/>
      <c r="CT693" s="10"/>
      <c r="CU693" s="10"/>
      <c r="CV693" s="10"/>
      <c r="CW693" s="10"/>
      <c r="CX693" s="10"/>
      <c r="CY693" s="10"/>
      <c r="CZ693" s="10"/>
      <c r="DA693" s="10"/>
      <c r="DB693" s="10"/>
      <c r="DC693" s="10"/>
      <c r="DD693" s="10"/>
      <c r="DE693" s="10"/>
      <c r="DF693" s="10"/>
      <c r="DG693" s="11"/>
      <c r="DH693" s="10"/>
      <c r="DI693" s="10"/>
      <c r="DJ693" s="10"/>
      <c r="DK693" s="10"/>
      <c r="DL693" s="10"/>
      <c r="DM693" s="10"/>
      <c r="DN693" s="10"/>
      <c r="DO693" s="10"/>
      <c r="DP693" s="10"/>
      <c r="DQ693" s="10"/>
      <c r="DR693" s="10"/>
      <c r="DS693" s="10"/>
      <c r="DT693" s="10"/>
      <c r="DU693" s="10"/>
      <c r="DV693" s="10"/>
      <c r="DW693" s="10"/>
      <c r="DX693" s="10"/>
      <c r="DY693" s="10"/>
      <c r="DZ693" s="10"/>
      <c r="EA693" s="10"/>
      <c r="EB693" s="17" t="s">
        <v>42</v>
      </c>
      <c r="EC693" s="11"/>
      <c r="ED693" s="10">
        <f>Tableau1[[#This Row],[Colonne75]]</f>
        <v>0</v>
      </c>
      <c r="EE693" s="10"/>
      <c r="EF693" s="10">
        <f ca="1">OFFSET(Tableau1[[#This Row],[Colonne19]],0,Tableau1[[#This Row],[Colonne126]]-1)</f>
        <v>0</v>
      </c>
      <c r="EG693" s="11"/>
      <c r="EH693" s="10">
        <f>Tableau1[[#This Row],[Colonne76]]</f>
        <v>0</v>
      </c>
      <c r="EI693" s="10"/>
      <c r="EJ693" s="10">
        <f ca="1">OFFSET(Tableau1[[#This Row],[Colonne19]],0,Tableau1[[#This Row],[Colonne130]]-1)</f>
        <v>0</v>
      </c>
      <c r="EK693" s="11"/>
      <c r="EL693" s="10">
        <f>Tableau1[[#This Row],[Colonne77]]</f>
        <v>0</v>
      </c>
      <c r="EM693" s="10"/>
      <c r="EN693" s="10">
        <f ca="1">OFFSET(Tableau1[[#This Row],[Colonne19]],0,Tableau1[[#This Row],[Colonne134]]-1)</f>
        <v>0</v>
      </c>
      <c r="EO693" s="11"/>
      <c r="EP693" s="10">
        <f>Tableau1[[#This Row],[Colonne78]]</f>
        <v>0</v>
      </c>
      <c r="EQ693" s="10"/>
      <c r="ER693" s="10">
        <f ca="1">OFFSET(Tableau1[[#This Row],[Colonne19]],0,Tableau1[[#This Row],[Colonne138]]-1)</f>
        <v>0</v>
      </c>
      <c r="ES693" s="11"/>
      <c r="ET693" s="10">
        <f>Tableau1[[#This Row],[Colonne79]]</f>
        <v>0</v>
      </c>
      <c r="EU693" s="10"/>
      <c r="EV693" s="10">
        <f ca="1">OFFSET(Tableau1[[#This Row],[Colonne19]],0,Tableau1[[#This Row],[Colonne142]]-1)</f>
        <v>0</v>
      </c>
      <c r="EW693" s="11"/>
      <c r="EX693" s="10">
        <f t="shared" ca="1" si="66"/>
        <v>0</v>
      </c>
      <c r="EY693" s="10">
        <f t="shared" ca="1" si="67"/>
        <v>0</v>
      </c>
      <c r="EZ693" s="10">
        <f t="shared" ca="1" si="68"/>
        <v>0</v>
      </c>
      <c r="FA693" s="10">
        <f t="shared" ca="1" si="63"/>
        <v>0</v>
      </c>
      <c r="FB693" s="10">
        <f t="shared" ca="1" si="64"/>
        <v>0</v>
      </c>
      <c r="FC693" s="10">
        <f t="shared" ca="1" si="65"/>
        <v>0</v>
      </c>
      <c r="FD693" s="11"/>
    </row>
    <row r="694" spans="1:160" x14ac:dyDescent="0.2">
      <c r="A694" s="25"/>
      <c r="B694" s="10"/>
      <c r="C694" s="13"/>
      <c r="D694" s="26"/>
      <c r="E694" s="10"/>
      <c r="F694" s="10"/>
      <c r="G694" s="10"/>
      <c r="H694" s="10"/>
      <c r="I694" s="10"/>
      <c r="J694" s="24"/>
      <c r="K694" s="13"/>
      <c r="L694" s="10"/>
      <c r="M694" s="13"/>
      <c r="N694" s="13"/>
      <c r="O694" s="33" t="e">
        <f>Tableau1[[#This Row],[Colonne14]]/Tableau1[[#This Row],[Colonne13]]</f>
        <v>#DIV/0!</v>
      </c>
      <c r="P694" s="57"/>
      <c r="Q694" s="59" t="e" cm="1">
        <f t="array" ref="Q694">SUM(Tableau1[[#This Row],[Colonne19]:[Colonne38]]/Tableau1[[#This Row],[Colonne11]])</f>
        <v>#DIV/0!</v>
      </c>
      <c r="R694" s="11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1"/>
      <c r="AN694" s="10" t="str" cm="1">
        <f t="array" ref="AN694">IFERROR(INDEX($S$2:$AL$2,MATCH(SMALL(Tableau1[[#This Row],[Colonne19]:[Colonne38]],1),Tableau1[[#This Row],[Colonne19]:[Colonne38]],0)),"")</f>
        <v/>
      </c>
      <c r="AO694" s="10" t="str">
        <f>IFERROR(INDEX($S$2:$AL$2,MATCH(SMALL(Tableau1[[#This Row],[Colonne19]:[Colonne38]],2),Tableau1[[#This Row],[Colonne19]:[Colonne38]],0)),"")</f>
        <v/>
      </c>
      <c r="AP694" s="10" t="str">
        <f>IFERROR(INDEX($S$2:$AL$2,MATCH(SMALL(Tableau1[[#This Row],[Colonne19]:[Colonne38]],3),Tableau1[[#This Row],[Colonne19]:[Colonne38]],0)),"")</f>
        <v/>
      </c>
      <c r="AQ694" s="10" t="str">
        <f>IFERROR(INDEX($S$2:$AL$2,MATCH(SMALL(Tableau1[[#This Row],[Colonne19]:[Colonne38]],4),Tableau1[[#This Row],[Colonne19]:[Colonne38]],0)),"")</f>
        <v/>
      </c>
      <c r="AR694" s="10" t="str">
        <f>IFERROR(INDEX($S$2:$AL$2,MATCH(SMALL(Tableau1[[#This Row],[Colonne19]:[Colonne38]],5),Tableau1[[#This Row],[Colonne19]:[Colonne38]],0)),"")</f>
        <v/>
      </c>
      <c r="AS694" s="10" t="str">
        <f>IFERROR(INDEX($S$2:$AL$2,MATCH(SMALL(Tableau1[[#This Row],[Colonne19]:[Colonne38]],6),Tableau1[[#This Row],[Colonne19]:[Colonne38]],0)),"")</f>
        <v/>
      </c>
      <c r="AT694" s="10" t="str">
        <f>IFERROR(INDEX($S$2:$AL$2,MATCH(SMALL(Tableau1[[#This Row],[Colonne19]:[Colonne38]],7),Tableau1[[#This Row],[Colonne19]:[Colonne38]],0)),"")</f>
        <v/>
      </c>
      <c r="AU694" s="10" t="str">
        <f>IFERROR(INDEX($S$2:$AL$2,MATCH(SMALL(Tableau1[[#This Row],[Colonne19]:[Colonne38]],8),Tableau1[[#This Row],[Colonne19]:[Colonne38]],0)),"")</f>
        <v/>
      </c>
      <c r="AV694" s="10" t="str">
        <f>IFERROR(INDEX($S$2:$AL$2,MATCH(SMALL(Tableau1[[#This Row],[Colonne19]:[Colonne38]],9),Tableau1[[#This Row],[Colonne19]:[Colonne38]],0)),"")</f>
        <v/>
      </c>
      <c r="AW694" s="10" t="str">
        <f>IFERROR(INDEX($S$2:$AL$2,MATCH(SMALL(Tableau1[[#This Row],[Colonne19]:[Colonne38]],10),Tableau1[[#This Row],[Colonne19]:[Colonne38]],0)),"")</f>
        <v/>
      </c>
      <c r="AX694" s="10" t="str">
        <f>IFERROR(INDEX($S$2:$AL$2,MATCH(SMALL(Tableau1[[#This Row],[Colonne19]:[Colonne38]],11),Tableau1[[#This Row],[Colonne19]:[Colonne38]],0)),"")</f>
        <v/>
      </c>
      <c r="AY694" s="10" t="str">
        <f>IFERROR(INDEX($S$2:$AL$2,MATCH(SMALL(Tableau1[[#This Row],[Colonne19]:[Colonne38]],12),Tableau1[[#This Row],[Colonne19]:[Colonne38]],0)),"")</f>
        <v/>
      </c>
      <c r="AZ694" s="10" t="str">
        <f>IFERROR(INDEX($S$2:$AL$2,MATCH(SMALL(Tableau1[[#This Row],[Colonne19]:[Colonne38]],13),Tableau1[[#This Row],[Colonne19]:[Colonne38]],0)),"")</f>
        <v/>
      </c>
      <c r="BA694" s="10" t="str">
        <f>IFERROR(INDEX($S$2:$AL$2,MATCH(SMALL(Tableau1[[#This Row],[Colonne19]:[Colonne38]],14),Tableau1[[#This Row],[Colonne19]:[Colonne38]],0)),"")</f>
        <v/>
      </c>
      <c r="BB694" s="10" t="str">
        <f>IFERROR(INDEX($S$2:$AL$2,MATCH(SMALL(Tableau1[[#This Row],[Colonne19]:[Colonne38]],15),Tableau1[[#This Row],[Colonne19]:[Colonne38]],0)),"")</f>
        <v/>
      </c>
      <c r="BC694" s="10" t="str">
        <f>IFERROR(INDEX($S$2:$AL$2,MATCH(SMALL(Tableau1[[#This Row],[Colonne19]:[Colonne38]],16),Tableau1[[#This Row],[Colonne19]:[Colonne38]],0)),"")</f>
        <v/>
      </c>
      <c r="BD694" s="10" t="str">
        <f>IFERROR(INDEX($S$2:$AL$2,MATCH(SMALL(Tableau1[[#This Row],[Colonne19]:[Colonne38]],17),Tableau1[[#This Row],[Colonne19]:[Colonne38]],0)),"")</f>
        <v/>
      </c>
      <c r="BE694" s="10" t="str">
        <f>IFERROR(INDEX($S$2:$AL$2,MATCH(SMALL(Tableau1[[#This Row],[Colonne19]:[Colonne38]],18),Tableau1[[#This Row],[Colonne19]:[Colonne38]],0)),"")</f>
        <v/>
      </c>
      <c r="BF694" s="10" t="str">
        <f>IFERROR(INDEX($S$2:$AL$2,MATCH(SMALL(Tableau1[[#This Row],[Colonne19]:[Colonne38]],19),Tableau1[[#This Row],[Colonne19]:[Colonne38]],0)),"")</f>
        <v/>
      </c>
      <c r="BG694" s="10" t="str">
        <f>IFERROR(INDEX($S$2:$AL$2,MATCH(SMALL(Tableau1[[#This Row],[Colonne19]:[Colonne38]],20),Tableau1[[#This Row],[Colonne19]:[Colonne38]],0)),"")</f>
        <v/>
      </c>
      <c r="BH694" s="11"/>
      <c r="BI694" s="10"/>
      <c r="BJ694" s="10"/>
      <c r="BK694" s="10"/>
      <c r="BL694" s="10"/>
      <c r="BM694" s="10"/>
      <c r="BN694" s="10"/>
      <c r="BO694" s="11"/>
      <c r="BP694" s="10" t="str" cm="1">
        <f t="array" ref="BP694">IFERROR(INDEX($AN694:$BG694,_xlfn.AGGREGATE(15,6,(COLUMN($AN694:$BG694)-COLUMN($AN$8)+1)/NOT(ISNA(MATCH($AN694:$BG694,$FF$1:$FF$6,0))),COLUMN($BV694:BV694))),"")</f>
        <v/>
      </c>
      <c r="BQ694" s="10" t="e" cm="1" vm="1">
        <f t="array" aca="1" ref="BQ694" ca="1">IFERROR(INDEX($AN694:$BG694,_xlfn.AGGREGATE(15,6,(COLUMN($AN694:$BG694)-COLUMN($AN$8)+1)/NOT(ISNA(MATCH($AN694:$BG694,$FF$1:$FF$6,0))),COLUMN($BV694:BW694))),"")</f>
        <v>#VALUE!</v>
      </c>
      <c r="BR694" s="10" t="e" cm="1" vm="2">
        <f t="array" aca="1" ref="BR694" ca="1">IFERROR(INDEX($AN694:$BG694,_xlfn.AGGREGATE(15,6,(COLUMN($AN694:$BG694)-COLUMN($AN$8)+1)/NOT(ISNA(MATCH($AN694:$BG694,$FF$1:$FF$6,0))),COLUMN($BV694:BX694))),"")</f>
        <v>#VALUE!</v>
      </c>
      <c r="BS694" s="10" t="e" cm="1" vm="3">
        <f t="array" aca="1" ref="BS694" ca="1">IFERROR(INDEX($AN694:$BG694,_xlfn.AGGREGATE(15,6,(COLUMN($AN694:$BG694)-COLUMN($AN$8)+1)/NOT(ISNA(MATCH($AN694:$BG694,$FF$1:$FF$6,0))),COLUMN($BV694:BY694))),"")</f>
        <v>#VALUE!</v>
      </c>
      <c r="BT694" s="10" t="e" cm="1" vm="4">
        <f t="array" aca="1" ref="BT694" ca="1">IFERROR(INDEX($AN694:$BG694,_xlfn.AGGREGATE(15,6,(COLUMN($AN694:$BG694)-COLUMN($AN$8)+1)/NOT(ISNA(MATCH($AN694:$BG694,$FF$1:$FF$6,0))),COLUMN($BV694:BZ694))),"")</f>
        <v>#VALUE!</v>
      </c>
      <c r="BU694" s="10" t="e" cm="1" vm="5">
        <f t="array" aca="1" ref="BU694" ca="1">IFERROR(INDEX($AN694:$BG694,_xlfn.AGGREGATE(15,6,(COLUMN($AN694:$BG694)-COLUMN($AN$8)+1)/NOT(ISNA(MATCH($AN694:$BG694,$FF$1:$FF$6,0))),COLUMN($BV694:CA694))),"")</f>
        <v>#VALUE!</v>
      </c>
      <c r="BV694" s="11"/>
      <c r="BW694" s="10" t="str" cm="1">
        <f t="array" ref="BW694">IFERROR(INDEX($BI694:$BN694,_xlfn.AGGREGATE(15,6,(COLUMN($BI694:$BN694)-COLUMN($BI$8)+1)/NOT(ISNA(MATCH($BI694:$BN694,$FF$1:$FF$6,0))),COLUMN($BW694:BW694))),"")</f>
        <v/>
      </c>
      <c r="BX694" s="10" t="e" cm="1" vm="1">
        <f t="array" aca="1" ref="BX694" ca="1">IFERROR(INDEX($BI694:$BN694,_xlfn.AGGREGATE(15,6,(COLUMN($BI694:$BN694)-COLUMN($BI$8)+1)/NOT(ISNA(MATCH($BI694:$BN694,$FF$1:$FF$6,0))),COLUMN($BW694:BX694))),"")</f>
        <v>#VALUE!</v>
      </c>
      <c r="BY694" s="10" t="e" cm="1" vm="2">
        <f t="array" aca="1" ref="BY694" ca="1">IFERROR(INDEX($BI694:$BN694,_xlfn.AGGREGATE(15,6,(COLUMN($BI694:$BN694)-COLUMN($BI$8)+1)/NOT(ISNA(MATCH($BI694:$BN694,$FF$1:$FF$6,0))),COLUMN($BW694:BY694))),"")</f>
        <v>#VALUE!</v>
      </c>
      <c r="BZ694" s="10" t="e" cm="1" vm="3">
        <f t="array" aca="1" ref="BZ694" ca="1">IFERROR(INDEX($BI694:$BN694,_xlfn.AGGREGATE(15,6,(COLUMN($BI694:$BN694)-COLUMN($BI$8)+1)/NOT(ISNA(MATCH($BI694:$BN694,$FF$1:$FF$6,0))),COLUMN($BW694:BZ694))),"")</f>
        <v>#VALUE!</v>
      </c>
      <c r="CA694" s="10" t="e" cm="1" vm="4">
        <f t="array" aca="1" ref="CA694" ca="1">IFERROR(INDEX($BI694:$BN694,_xlfn.AGGREGATE(15,6,(COLUMN($BI694:$BN694)-COLUMN($BI$8)+1)/NOT(ISNA(MATCH($BI694:$BN694,$FF$1:$FF$6,0))),COLUMN($BW694:CA694))),"")</f>
        <v>#VALUE!</v>
      </c>
      <c r="CB694" s="10" t="e" cm="1" vm="5">
        <f t="array" aca="1" ref="CB694" ca="1">IFERROR(INDEX($BI694:$BN694,_xlfn.AGGREGATE(15,6,(COLUMN($BI694:$BN694)-COLUMN($BI$8)+1)/NOT(ISNA(MATCH($BI694:$BN694,$FF$1:$FF$6,0))),COLUMN($BW694:CB694))),"")</f>
        <v>#VALUE!</v>
      </c>
      <c r="CC694" s="11"/>
      <c r="CD694" s="10"/>
      <c r="CE694" s="10"/>
      <c r="CF694" s="10"/>
      <c r="CG694" s="10"/>
      <c r="CH694" s="10"/>
      <c r="CI694" s="11"/>
      <c r="CJ694" s="10" cm="1">
        <f t="array" ref="CJ694">SUM(COUNTIF(CD694:CF694,$DH$3:$DM$3))</f>
        <v>0</v>
      </c>
      <c r="CK694" s="10" cm="1">
        <f t="array" ref="CK694">SUM(COUNTIF(CD694:CF694,$DH$2:$DL$2))</f>
        <v>0</v>
      </c>
      <c r="CL694" s="10" cm="1">
        <f t="array" ref="CL694">SUM(COUNTIF(CD694:CF694,$DM$2:$DQ$2))</f>
        <v>0</v>
      </c>
      <c r="CM694" s="11"/>
      <c r="CN694" s="10"/>
      <c r="CO694" s="10"/>
      <c r="CP694" s="11"/>
      <c r="CQ694" s="10"/>
      <c r="CR694" s="10"/>
      <c r="CS694" s="10"/>
      <c r="CT694" s="10"/>
      <c r="CU694" s="10"/>
      <c r="CV694" s="10"/>
      <c r="CW694" s="10"/>
      <c r="CX694" s="10"/>
      <c r="CY694" s="10"/>
      <c r="CZ694" s="10"/>
      <c r="DA694" s="10"/>
      <c r="DB694" s="10"/>
      <c r="DC694" s="10"/>
      <c r="DD694" s="10"/>
      <c r="DE694" s="10"/>
      <c r="DF694" s="10"/>
      <c r="DG694" s="11"/>
      <c r="DH694" s="10"/>
      <c r="DI694" s="10"/>
      <c r="DJ694" s="10"/>
      <c r="DK694" s="10"/>
      <c r="DL694" s="10"/>
      <c r="DM694" s="10"/>
      <c r="DN694" s="10"/>
      <c r="DO694" s="10"/>
      <c r="DP694" s="10"/>
      <c r="DQ694" s="10"/>
      <c r="DR694" s="10"/>
      <c r="DS694" s="10"/>
      <c r="DT694" s="10"/>
      <c r="DU694" s="10"/>
      <c r="DV694" s="10"/>
      <c r="DW694" s="10"/>
      <c r="DX694" s="10"/>
      <c r="DY694" s="10"/>
      <c r="DZ694" s="10"/>
      <c r="EA694" s="10"/>
      <c r="EB694" s="17" t="s">
        <v>42</v>
      </c>
      <c r="EC694" s="11"/>
      <c r="ED694" s="10">
        <f>Tableau1[[#This Row],[Colonne75]]</f>
        <v>0</v>
      </c>
      <c r="EE694" s="10"/>
      <c r="EF694" s="10">
        <f ca="1">OFFSET(Tableau1[[#This Row],[Colonne19]],0,Tableau1[[#This Row],[Colonne126]]-1)</f>
        <v>0</v>
      </c>
      <c r="EG694" s="11"/>
      <c r="EH694" s="10">
        <f>Tableau1[[#This Row],[Colonne76]]</f>
        <v>0</v>
      </c>
      <c r="EI694" s="10"/>
      <c r="EJ694" s="10">
        <f ca="1">OFFSET(Tableau1[[#This Row],[Colonne19]],0,Tableau1[[#This Row],[Colonne130]]-1)</f>
        <v>0</v>
      </c>
      <c r="EK694" s="11"/>
      <c r="EL694" s="10">
        <f>Tableau1[[#This Row],[Colonne77]]</f>
        <v>0</v>
      </c>
      <c r="EM694" s="10"/>
      <c r="EN694" s="10">
        <f ca="1">OFFSET(Tableau1[[#This Row],[Colonne19]],0,Tableau1[[#This Row],[Colonne134]]-1)</f>
        <v>0</v>
      </c>
      <c r="EO694" s="11"/>
      <c r="EP694" s="10">
        <f>Tableau1[[#This Row],[Colonne78]]</f>
        <v>0</v>
      </c>
      <c r="EQ694" s="10"/>
      <c r="ER694" s="10">
        <f ca="1">OFFSET(Tableau1[[#This Row],[Colonne19]],0,Tableau1[[#This Row],[Colonne138]]-1)</f>
        <v>0</v>
      </c>
      <c r="ES694" s="11"/>
      <c r="ET694" s="10">
        <f>Tableau1[[#This Row],[Colonne79]]</f>
        <v>0</v>
      </c>
      <c r="EU694" s="10"/>
      <c r="EV694" s="10">
        <f ca="1">OFFSET(Tableau1[[#This Row],[Colonne19]],0,Tableau1[[#This Row],[Colonne142]]-1)</f>
        <v>0</v>
      </c>
      <c r="EW694" s="11"/>
      <c r="EX694" s="10">
        <f t="shared" ca="1" si="66"/>
        <v>0</v>
      </c>
      <c r="EY694" s="10">
        <f t="shared" ca="1" si="67"/>
        <v>0</v>
      </c>
      <c r="EZ694" s="10">
        <f t="shared" ca="1" si="68"/>
        <v>0</v>
      </c>
      <c r="FA694" s="10">
        <f t="shared" ca="1" si="63"/>
        <v>0</v>
      </c>
      <c r="FB694" s="10">
        <f t="shared" ca="1" si="64"/>
        <v>0</v>
      </c>
      <c r="FC694" s="10">
        <f t="shared" ca="1" si="65"/>
        <v>0</v>
      </c>
      <c r="FD694" s="11"/>
    </row>
    <row r="695" spans="1:160" x14ac:dyDescent="0.2">
      <c r="A695" s="25"/>
      <c r="B695" s="10"/>
      <c r="C695" s="13"/>
      <c r="D695" s="26"/>
      <c r="E695" s="10"/>
      <c r="F695" s="10"/>
      <c r="G695" s="10"/>
      <c r="H695" s="10"/>
      <c r="I695" s="10"/>
      <c r="J695" s="24"/>
      <c r="K695" s="13"/>
      <c r="L695" s="10"/>
      <c r="M695" s="13"/>
      <c r="N695" s="13"/>
      <c r="O695" s="33" t="e">
        <f>Tableau1[[#This Row],[Colonne14]]/Tableau1[[#This Row],[Colonne13]]</f>
        <v>#DIV/0!</v>
      </c>
      <c r="P695" s="57"/>
      <c r="Q695" s="59" t="e" cm="1">
        <f t="array" ref="Q695">SUM(Tableau1[[#This Row],[Colonne19]:[Colonne38]]/Tableau1[[#This Row],[Colonne11]])</f>
        <v>#DIV/0!</v>
      </c>
      <c r="R695" s="11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1"/>
      <c r="AN695" s="10" t="str" cm="1">
        <f t="array" ref="AN695">IFERROR(INDEX($S$2:$AL$2,MATCH(SMALL(Tableau1[[#This Row],[Colonne19]:[Colonne38]],1),Tableau1[[#This Row],[Colonne19]:[Colonne38]],0)),"")</f>
        <v/>
      </c>
      <c r="AO695" s="10" t="str">
        <f>IFERROR(INDEX($S$2:$AL$2,MATCH(SMALL(Tableau1[[#This Row],[Colonne19]:[Colonne38]],2),Tableau1[[#This Row],[Colonne19]:[Colonne38]],0)),"")</f>
        <v/>
      </c>
      <c r="AP695" s="10" t="str">
        <f>IFERROR(INDEX($S$2:$AL$2,MATCH(SMALL(Tableau1[[#This Row],[Colonne19]:[Colonne38]],3),Tableau1[[#This Row],[Colonne19]:[Colonne38]],0)),"")</f>
        <v/>
      </c>
      <c r="AQ695" s="10" t="str">
        <f>IFERROR(INDEX($S$2:$AL$2,MATCH(SMALL(Tableau1[[#This Row],[Colonne19]:[Colonne38]],4),Tableau1[[#This Row],[Colonne19]:[Colonne38]],0)),"")</f>
        <v/>
      </c>
      <c r="AR695" s="10" t="str">
        <f>IFERROR(INDEX($S$2:$AL$2,MATCH(SMALL(Tableau1[[#This Row],[Colonne19]:[Colonne38]],5),Tableau1[[#This Row],[Colonne19]:[Colonne38]],0)),"")</f>
        <v/>
      </c>
      <c r="AS695" s="10" t="str">
        <f>IFERROR(INDEX($S$2:$AL$2,MATCH(SMALL(Tableau1[[#This Row],[Colonne19]:[Colonne38]],6),Tableau1[[#This Row],[Colonne19]:[Colonne38]],0)),"")</f>
        <v/>
      </c>
      <c r="AT695" s="10" t="str">
        <f>IFERROR(INDEX($S$2:$AL$2,MATCH(SMALL(Tableau1[[#This Row],[Colonne19]:[Colonne38]],7),Tableau1[[#This Row],[Colonne19]:[Colonne38]],0)),"")</f>
        <v/>
      </c>
      <c r="AU695" s="10" t="str">
        <f>IFERROR(INDEX($S$2:$AL$2,MATCH(SMALL(Tableau1[[#This Row],[Colonne19]:[Colonne38]],8),Tableau1[[#This Row],[Colonne19]:[Colonne38]],0)),"")</f>
        <v/>
      </c>
      <c r="AV695" s="10" t="str">
        <f>IFERROR(INDEX($S$2:$AL$2,MATCH(SMALL(Tableau1[[#This Row],[Colonne19]:[Colonne38]],9),Tableau1[[#This Row],[Colonne19]:[Colonne38]],0)),"")</f>
        <v/>
      </c>
      <c r="AW695" s="10" t="str">
        <f>IFERROR(INDEX($S$2:$AL$2,MATCH(SMALL(Tableau1[[#This Row],[Colonne19]:[Colonne38]],10),Tableau1[[#This Row],[Colonne19]:[Colonne38]],0)),"")</f>
        <v/>
      </c>
      <c r="AX695" s="10" t="str">
        <f>IFERROR(INDEX($S$2:$AL$2,MATCH(SMALL(Tableau1[[#This Row],[Colonne19]:[Colonne38]],11),Tableau1[[#This Row],[Colonne19]:[Colonne38]],0)),"")</f>
        <v/>
      </c>
      <c r="AY695" s="10" t="str">
        <f>IFERROR(INDEX($S$2:$AL$2,MATCH(SMALL(Tableau1[[#This Row],[Colonne19]:[Colonne38]],12),Tableau1[[#This Row],[Colonne19]:[Colonne38]],0)),"")</f>
        <v/>
      </c>
      <c r="AZ695" s="10" t="str">
        <f>IFERROR(INDEX($S$2:$AL$2,MATCH(SMALL(Tableau1[[#This Row],[Colonne19]:[Colonne38]],13),Tableau1[[#This Row],[Colonne19]:[Colonne38]],0)),"")</f>
        <v/>
      </c>
      <c r="BA695" s="10" t="str">
        <f>IFERROR(INDEX($S$2:$AL$2,MATCH(SMALL(Tableau1[[#This Row],[Colonne19]:[Colonne38]],14),Tableau1[[#This Row],[Colonne19]:[Colonne38]],0)),"")</f>
        <v/>
      </c>
      <c r="BB695" s="10" t="str">
        <f>IFERROR(INDEX($S$2:$AL$2,MATCH(SMALL(Tableau1[[#This Row],[Colonne19]:[Colonne38]],15),Tableau1[[#This Row],[Colonne19]:[Colonne38]],0)),"")</f>
        <v/>
      </c>
      <c r="BC695" s="10" t="str">
        <f>IFERROR(INDEX($S$2:$AL$2,MATCH(SMALL(Tableau1[[#This Row],[Colonne19]:[Colonne38]],16),Tableau1[[#This Row],[Colonne19]:[Colonne38]],0)),"")</f>
        <v/>
      </c>
      <c r="BD695" s="10" t="str">
        <f>IFERROR(INDEX($S$2:$AL$2,MATCH(SMALL(Tableau1[[#This Row],[Colonne19]:[Colonne38]],17),Tableau1[[#This Row],[Colonne19]:[Colonne38]],0)),"")</f>
        <v/>
      </c>
      <c r="BE695" s="10" t="str">
        <f>IFERROR(INDEX($S$2:$AL$2,MATCH(SMALL(Tableau1[[#This Row],[Colonne19]:[Colonne38]],18),Tableau1[[#This Row],[Colonne19]:[Colonne38]],0)),"")</f>
        <v/>
      </c>
      <c r="BF695" s="10" t="str">
        <f>IFERROR(INDEX($S$2:$AL$2,MATCH(SMALL(Tableau1[[#This Row],[Colonne19]:[Colonne38]],19),Tableau1[[#This Row],[Colonne19]:[Colonne38]],0)),"")</f>
        <v/>
      </c>
      <c r="BG695" s="10" t="str">
        <f>IFERROR(INDEX($S$2:$AL$2,MATCH(SMALL(Tableau1[[#This Row],[Colonne19]:[Colonne38]],20),Tableau1[[#This Row],[Colonne19]:[Colonne38]],0)),"")</f>
        <v/>
      </c>
      <c r="BH695" s="11"/>
      <c r="BI695" s="10"/>
      <c r="BJ695" s="10"/>
      <c r="BK695" s="10"/>
      <c r="BL695" s="10"/>
      <c r="BM695" s="10"/>
      <c r="BN695" s="10"/>
      <c r="BO695" s="11"/>
      <c r="BP695" s="10" t="str" cm="1">
        <f t="array" ref="BP695">IFERROR(INDEX($AN695:$BG695,_xlfn.AGGREGATE(15,6,(COLUMN($AN695:$BG695)-COLUMN($AN$8)+1)/NOT(ISNA(MATCH($AN695:$BG695,$FF$1:$FF$6,0))),COLUMN($BV695:BV695))),"")</f>
        <v/>
      </c>
      <c r="BQ695" s="10" t="e" cm="1" vm="1">
        <f t="array" aca="1" ref="BQ695" ca="1">IFERROR(INDEX($AN695:$BG695,_xlfn.AGGREGATE(15,6,(COLUMN($AN695:$BG695)-COLUMN($AN$8)+1)/NOT(ISNA(MATCH($AN695:$BG695,$FF$1:$FF$6,0))),COLUMN($BV695:BW695))),"")</f>
        <v>#VALUE!</v>
      </c>
      <c r="BR695" s="10" t="e" cm="1" vm="2">
        <f t="array" aca="1" ref="BR695" ca="1">IFERROR(INDEX($AN695:$BG695,_xlfn.AGGREGATE(15,6,(COLUMN($AN695:$BG695)-COLUMN($AN$8)+1)/NOT(ISNA(MATCH($AN695:$BG695,$FF$1:$FF$6,0))),COLUMN($BV695:BX695))),"")</f>
        <v>#VALUE!</v>
      </c>
      <c r="BS695" s="10" t="e" cm="1" vm="3">
        <f t="array" aca="1" ref="BS695" ca="1">IFERROR(INDEX($AN695:$BG695,_xlfn.AGGREGATE(15,6,(COLUMN($AN695:$BG695)-COLUMN($AN$8)+1)/NOT(ISNA(MATCH($AN695:$BG695,$FF$1:$FF$6,0))),COLUMN($BV695:BY695))),"")</f>
        <v>#VALUE!</v>
      </c>
      <c r="BT695" s="10" t="e" cm="1" vm="4">
        <f t="array" aca="1" ref="BT695" ca="1">IFERROR(INDEX($AN695:$BG695,_xlfn.AGGREGATE(15,6,(COLUMN($AN695:$BG695)-COLUMN($AN$8)+1)/NOT(ISNA(MATCH($AN695:$BG695,$FF$1:$FF$6,0))),COLUMN($BV695:BZ695))),"")</f>
        <v>#VALUE!</v>
      </c>
      <c r="BU695" s="10" t="e" cm="1" vm="5">
        <f t="array" aca="1" ref="BU695" ca="1">IFERROR(INDEX($AN695:$BG695,_xlfn.AGGREGATE(15,6,(COLUMN($AN695:$BG695)-COLUMN($AN$8)+1)/NOT(ISNA(MATCH($AN695:$BG695,$FF$1:$FF$6,0))),COLUMN($BV695:CA695))),"")</f>
        <v>#VALUE!</v>
      </c>
      <c r="BV695" s="11"/>
      <c r="BW695" s="10" t="str" cm="1">
        <f t="array" ref="BW695">IFERROR(INDEX($BI695:$BN695,_xlfn.AGGREGATE(15,6,(COLUMN($BI695:$BN695)-COLUMN($BI$8)+1)/NOT(ISNA(MATCH($BI695:$BN695,$FF$1:$FF$6,0))),COLUMN($BW695:BW695))),"")</f>
        <v/>
      </c>
      <c r="BX695" s="10" t="e" cm="1" vm="1">
        <f t="array" aca="1" ref="BX695" ca="1">IFERROR(INDEX($BI695:$BN695,_xlfn.AGGREGATE(15,6,(COLUMN($BI695:$BN695)-COLUMN($BI$8)+1)/NOT(ISNA(MATCH($BI695:$BN695,$FF$1:$FF$6,0))),COLUMN($BW695:BX695))),"")</f>
        <v>#VALUE!</v>
      </c>
      <c r="BY695" s="10" t="e" cm="1" vm="2">
        <f t="array" aca="1" ref="BY695" ca="1">IFERROR(INDEX($BI695:$BN695,_xlfn.AGGREGATE(15,6,(COLUMN($BI695:$BN695)-COLUMN($BI$8)+1)/NOT(ISNA(MATCH($BI695:$BN695,$FF$1:$FF$6,0))),COLUMN($BW695:BY695))),"")</f>
        <v>#VALUE!</v>
      </c>
      <c r="BZ695" s="10" t="e" cm="1" vm="3">
        <f t="array" aca="1" ref="BZ695" ca="1">IFERROR(INDEX($BI695:$BN695,_xlfn.AGGREGATE(15,6,(COLUMN($BI695:$BN695)-COLUMN($BI$8)+1)/NOT(ISNA(MATCH($BI695:$BN695,$FF$1:$FF$6,0))),COLUMN($BW695:BZ695))),"")</f>
        <v>#VALUE!</v>
      </c>
      <c r="CA695" s="10" t="e" cm="1" vm="4">
        <f t="array" aca="1" ref="CA695" ca="1">IFERROR(INDEX($BI695:$BN695,_xlfn.AGGREGATE(15,6,(COLUMN($BI695:$BN695)-COLUMN($BI$8)+1)/NOT(ISNA(MATCH($BI695:$BN695,$FF$1:$FF$6,0))),COLUMN($BW695:CA695))),"")</f>
        <v>#VALUE!</v>
      </c>
      <c r="CB695" s="10" t="e" cm="1" vm="5">
        <f t="array" aca="1" ref="CB695" ca="1">IFERROR(INDEX($BI695:$BN695,_xlfn.AGGREGATE(15,6,(COLUMN($BI695:$BN695)-COLUMN($BI$8)+1)/NOT(ISNA(MATCH($BI695:$BN695,$FF$1:$FF$6,0))),COLUMN($BW695:CB695))),"")</f>
        <v>#VALUE!</v>
      </c>
      <c r="CC695" s="11"/>
      <c r="CD695" s="10"/>
      <c r="CE695" s="10"/>
      <c r="CF695" s="10"/>
      <c r="CG695" s="10"/>
      <c r="CH695" s="10"/>
      <c r="CI695" s="11"/>
      <c r="CJ695" s="10" cm="1">
        <f t="array" ref="CJ695">SUM(COUNTIF(CD695:CF695,$DH$3:$DM$3))</f>
        <v>0</v>
      </c>
      <c r="CK695" s="10" cm="1">
        <f t="array" ref="CK695">SUM(COUNTIF(CD695:CF695,$DH$2:$DL$2))</f>
        <v>0</v>
      </c>
      <c r="CL695" s="10" cm="1">
        <f t="array" ref="CL695">SUM(COUNTIF(CD695:CF695,$DM$2:$DQ$2))</f>
        <v>0</v>
      </c>
      <c r="CM695" s="11"/>
      <c r="CN695" s="10"/>
      <c r="CO695" s="10"/>
      <c r="CP695" s="11"/>
      <c r="CQ695" s="10"/>
      <c r="CR695" s="10"/>
      <c r="CS695" s="10"/>
      <c r="CT695" s="10"/>
      <c r="CU695" s="10"/>
      <c r="CV695" s="10"/>
      <c r="CW695" s="10"/>
      <c r="CX695" s="10"/>
      <c r="CY695" s="10"/>
      <c r="CZ695" s="10"/>
      <c r="DA695" s="10"/>
      <c r="DB695" s="10"/>
      <c r="DC695" s="10"/>
      <c r="DD695" s="10"/>
      <c r="DE695" s="10"/>
      <c r="DF695" s="10"/>
      <c r="DG695" s="11"/>
      <c r="DH695" s="10"/>
      <c r="DI695" s="10"/>
      <c r="DJ695" s="10"/>
      <c r="DK695" s="10"/>
      <c r="DL695" s="10"/>
      <c r="DM695" s="10"/>
      <c r="DN695" s="10"/>
      <c r="DO695" s="10"/>
      <c r="DP695" s="10"/>
      <c r="DQ695" s="10"/>
      <c r="DR695" s="10"/>
      <c r="DS695" s="10"/>
      <c r="DT695" s="10"/>
      <c r="DU695" s="10"/>
      <c r="DV695" s="10"/>
      <c r="DW695" s="10"/>
      <c r="DX695" s="10"/>
      <c r="DY695" s="10"/>
      <c r="DZ695" s="10"/>
      <c r="EA695" s="10"/>
      <c r="EB695" s="17" t="s">
        <v>42</v>
      </c>
      <c r="EC695" s="11"/>
      <c r="ED695" s="10">
        <f>Tableau1[[#This Row],[Colonne75]]</f>
        <v>0</v>
      </c>
      <c r="EE695" s="10"/>
      <c r="EF695" s="10">
        <f ca="1">OFFSET(Tableau1[[#This Row],[Colonne19]],0,Tableau1[[#This Row],[Colonne126]]-1)</f>
        <v>0</v>
      </c>
      <c r="EG695" s="11"/>
      <c r="EH695" s="10">
        <f>Tableau1[[#This Row],[Colonne76]]</f>
        <v>0</v>
      </c>
      <c r="EI695" s="10"/>
      <c r="EJ695" s="10">
        <f ca="1">OFFSET(Tableau1[[#This Row],[Colonne19]],0,Tableau1[[#This Row],[Colonne130]]-1)</f>
        <v>0</v>
      </c>
      <c r="EK695" s="11"/>
      <c r="EL695" s="10">
        <f>Tableau1[[#This Row],[Colonne77]]</f>
        <v>0</v>
      </c>
      <c r="EM695" s="10"/>
      <c r="EN695" s="10">
        <f ca="1">OFFSET(Tableau1[[#This Row],[Colonne19]],0,Tableau1[[#This Row],[Colonne134]]-1)</f>
        <v>0</v>
      </c>
      <c r="EO695" s="11"/>
      <c r="EP695" s="10">
        <f>Tableau1[[#This Row],[Colonne78]]</f>
        <v>0</v>
      </c>
      <c r="EQ695" s="10"/>
      <c r="ER695" s="10">
        <f ca="1">OFFSET(Tableau1[[#This Row],[Colonne19]],0,Tableau1[[#This Row],[Colonne138]]-1)</f>
        <v>0</v>
      </c>
      <c r="ES695" s="11"/>
      <c r="ET695" s="10">
        <f>Tableau1[[#This Row],[Colonne79]]</f>
        <v>0</v>
      </c>
      <c r="EU695" s="10"/>
      <c r="EV695" s="10">
        <f ca="1">OFFSET(Tableau1[[#This Row],[Colonne19]],0,Tableau1[[#This Row],[Colonne142]]-1)</f>
        <v>0</v>
      </c>
      <c r="EW695" s="11"/>
      <c r="EX695" s="10">
        <f t="shared" ca="1" si="66"/>
        <v>0</v>
      </c>
      <c r="EY695" s="10">
        <f t="shared" ca="1" si="67"/>
        <v>0</v>
      </c>
      <c r="EZ695" s="10">
        <f t="shared" ca="1" si="68"/>
        <v>0</v>
      </c>
      <c r="FA695" s="10">
        <f t="shared" ca="1" si="63"/>
        <v>0</v>
      </c>
      <c r="FB695" s="10">
        <f t="shared" ca="1" si="64"/>
        <v>0</v>
      </c>
      <c r="FC695" s="10">
        <f t="shared" ca="1" si="65"/>
        <v>0</v>
      </c>
      <c r="FD695" s="11"/>
    </row>
    <row r="696" spans="1:160" x14ac:dyDescent="0.2">
      <c r="A696" s="25"/>
      <c r="B696" s="10"/>
      <c r="C696" s="13"/>
      <c r="D696" s="26"/>
      <c r="E696" s="10"/>
      <c r="F696" s="10"/>
      <c r="G696" s="10"/>
      <c r="H696" s="10"/>
      <c r="I696" s="10"/>
      <c r="J696" s="24"/>
      <c r="K696" s="13"/>
      <c r="L696" s="10"/>
      <c r="M696" s="13"/>
      <c r="N696" s="13"/>
      <c r="O696" s="33" t="e">
        <f>Tableau1[[#This Row],[Colonne14]]/Tableau1[[#This Row],[Colonne13]]</f>
        <v>#DIV/0!</v>
      </c>
      <c r="P696" s="57"/>
      <c r="Q696" s="59" t="e" cm="1">
        <f t="array" ref="Q696">SUM(Tableau1[[#This Row],[Colonne19]:[Colonne38]]/Tableau1[[#This Row],[Colonne11]])</f>
        <v>#DIV/0!</v>
      </c>
      <c r="R696" s="11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1"/>
      <c r="AN696" s="10" t="str" cm="1">
        <f t="array" ref="AN696">IFERROR(INDEX($S$2:$AL$2,MATCH(SMALL(Tableau1[[#This Row],[Colonne19]:[Colonne38]],1),Tableau1[[#This Row],[Colonne19]:[Colonne38]],0)),"")</f>
        <v/>
      </c>
      <c r="AO696" s="10" t="str">
        <f>IFERROR(INDEX($S$2:$AL$2,MATCH(SMALL(Tableau1[[#This Row],[Colonne19]:[Colonne38]],2),Tableau1[[#This Row],[Colonne19]:[Colonne38]],0)),"")</f>
        <v/>
      </c>
      <c r="AP696" s="10" t="str">
        <f>IFERROR(INDEX($S$2:$AL$2,MATCH(SMALL(Tableau1[[#This Row],[Colonne19]:[Colonne38]],3),Tableau1[[#This Row],[Colonne19]:[Colonne38]],0)),"")</f>
        <v/>
      </c>
      <c r="AQ696" s="10" t="str">
        <f>IFERROR(INDEX($S$2:$AL$2,MATCH(SMALL(Tableau1[[#This Row],[Colonne19]:[Colonne38]],4),Tableau1[[#This Row],[Colonne19]:[Colonne38]],0)),"")</f>
        <v/>
      </c>
      <c r="AR696" s="10" t="str">
        <f>IFERROR(INDEX($S$2:$AL$2,MATCH(SMALL(Tableau1[[#This Row],[Colonne19]:[Colonne38]],5),Tableau1[[#This Row],[Colonne19]:[Colonne38]],0)),"")</f>
        <v/>
      </c>
      <c r="AS696" s="10" t="str">
        <f>IFERROR(INDEX($S$2:$AL$2,MATCH(SMALL(Tableau1[[#This Row],[Colonne19]:[Colonne38]],6),Tableau1[[#This Row],[Colonne19]:[Colonne38]],0)),"")</f>
        <v/>
      </c>
      <c r="AT696" s="10" t="str">
        <f>IFERROR(INDEX($S$2:$AL$2,MATCH(SMALL(Tableau1[[#This Row],[Colonne19]:[Colonne38]],7),Tableau1[[#This Row],[Colonne19]:[Colonne38]],0)),"")</f>
        <v/>
      </c>
      <c r="AU696" s="10" t="str">
        <f>IFERROR(INDEX($S$2:$AL$2,MATCH(SMALL(Tableau1[[#This Row],[Colonne19]:[Colonne38]],8),Tableau1[[#This Row],[Colonne19]:[Colonne38]],0)),"")</f>
        <v/>
      </c>
      <c r="AV696" s="10" t="str">
        <f>IFERROR(INDEX($S$2:$AL$2,MATCH(SMALL(Tableau1[[#This Row],[Colonne19]:[Colonne38]],9),Tableau1[[#This Row],[Colonne19]:[Colonne38]],0)),"")</f>
        <v/>
      </c>
      <c r="AW696" s="10" t="str">
        <f>IFERROR(INDEX($S$2:$AL$2,MATCH(SMALL(Tableau1[[#This Row],[Colonne19]:[Colonne38]],10),Tableau1[[#This Row],[Colonne19]:[Colonne38]],0)),"")</f>
        <v/>
      </c>
      <c r="AX696" s="10" t="str">
        <f>IFERROR(INDEX($S$2:$AL$2,MATCH(SMALL(Tableau1[[#This Row],[Colonne19]:[Colonne38]],11),Tableau1[[#This Row],[Colonne19]:[Colonne38]],0)),"")</f>
        <v/>
      </c>
      <c r="AY696" s="10" t="str">
        <f>IFERROR(INDEX($S$2:$AL$2,MATCH(SMALL(Tableau1[[#This Row],[Colonne19]:[Colonne38]],12),Tableau1[[#This Row],[Colonne19]:[Colonne38]],0)),"")</f>
        <v/>
      </c>
      <c r="AZ696" s="10" t="str">
        <f>IFERROR(INDEX($S$2:$AL$2,MATCH(SMALL(Tableau1[[#This Row],[Colonne19]:[Colonne38]],13),Tableau1[[#This Row],[Colonne19]:[Colonne38]],0)),"")</f>
        <v/>
      </c>
      <c r="BA696" s="10" t="str">
        <f>IFERROR(INDEX($S$2:$AL$2,MATCH(SMALL(Tableau1[[#This Row],[Colonne19]:[Colonne38]],14),Tableau1[[#This Row],[Colonne19]:[Colonne38]],0)),"")</f>
        <v/>
      </c>
      <c r="BB696" s="10" t="str">
        <f>IFERROR(INDEX($S$2:$AL$2,MATCH(SMALL(Tableau1[[#This Row],[Colonne19]:[Colonne38]],15),Tableau1[[#This Row],[Colonne19]:[Colonne38]],0)),"")</f>
        <v/>
      </c>
      <c r="BC696" s="10" t="str">
        <f>IFERROR(INDEX($S$2:$AL$2,MATCH(SMALL(Tableau1[[#This Row],[Colonne19]:[Colonne38]],16),Tableau1[[#This Row],[Colonne19]:[Colonne38]],0)),"")</f>
        <v/>
      </c>
      <c r="BD696" s="10" t="str">
        <f>IFERROR(INDEX($S$2:$AL$2,MATCH(SMALL(Tableau1[[#This Row],[Colonne19]:[Colonne38]],17),Tableau1[[#This Row],[Colonne19]:[Colonne38]],0)),"")</f>
        <v/>
      </c>
      <c r="BE696" s="10" t="str">
        <f>IFERROR(INDEX($S$2:$AL$2,MATCH(SMALL(Tableau1[[#This Row],[Colonne19]:[Colonne38]],18),Tableau1[[#This Row],[Colonne19]:[Colonne38]],0)),"")</f>
        <v/>
      </c>
      <c r="BF696" s="10" t="str">
        <f>IFERROR(INDEX($S$2:$AL$2,MATCH(SMALL(Tableau1[[#This Row],[Colonne19]:[Colonne38]],19),Tableau1[[#This Row],[Colonne19]:[Colonne38]],0)),"")</f>
        <v/>
      </c>
      <c r="BG696" s="10" t="str">
        <f>IFERROR(INDEX($S$2:$AL$2,MATCH(SMALL(Tableau1[[#This Row],[Colonne19]:[Colonne38]],20),Tableau1[[#This Row],[Colonne19]:[Colonne38]],0)),"")</f>
        <v/>
      </c>
      <c r="BH696" s="11"/>
      <c r="BI696" s="10"/>
      <c r="BJ696" s="10"/>
      <c r="BK696" s="10"/>
      <c r="BL696" s="10"/>
      <c r="BM696" s="10"/>
      <c r="BN696" s="10"/>
      <c r="BO696" s="11"/>
      <c r="BP696" s="10" t="str" cm="1">
        <f t="array" ref="BP696">IFERROR(INDEX($AN696:$BG696,_xlfn.AGGREGATE(15,6,(COLUMN($AN696:$BG696)-COLUMN($AN$8)+1)/NOT(ISNA(MATCH($AN696:$BG696,$FF$1:$FF$6,0))),COLUMN($BV696:BV696))),"")</f>
        <v/>
      </c>
      <c r="BQ696" s="10" t="e" cm="1" vm="1">
        <f t="array" aca="1" ref="BQ696" ca="1">IFERROR(INDEX($AN696:$BG696,_xlfn.AGGREGATE(15,6,(COLUMN($AN696:$BG696)-COLUMN($AN$8)+1)/NOT(ISNA(MATCH($AN696:$BG696,$FF$1:$FF$6,0))),COLUMN($BV696:BW696))),"")</f>
        <v>#VALUE!</v>
      </c>
      <c r="BR696" s="10" t="e" cm="1" vm="2">
        <f t="array" aca="1" ref="BR696" ca="1">IFERROR(INDEX($AN696:$BG696,_xlfn.AGGREGATE(15,6,(COLUMN($AN696:$BG696)-COLUMN($AN$8)+1)/NOT(ISNA(MATCH($AN696:$BG696,$FF$1:$FF$6,0))),COLUMN($BV696:BX696))),"")</f>
        <v>#VALUE!</v>
      </c>
      <c r="BS696" s="10" t="e" cm="1" vm="3">
        <f t="array" aca="1" ref="BS696" ca="1">IFERROR(INDEX($AN696:$BG696,_xlfn.AGGREGATE(15,6,(COLUMN($AN696:$BG696)-COLUMN($AN$8)+1)/NOT(ISNA(MATCH($AN696:$BG696,$FF$1:$FF$6,0))),COLUMN($BV696:BY696))),"")</f>
        <v>#VALUE!</v>
      </c>
      <c r="BT696" s="10" t="e" cm="1" vm="4">
        <f t="array" aca="1" ref="BT696" ca="1">IFERROR(INDEX($AN696:$BG696,_xlfn.AGGREGATE(15,6,(COLUMN($AN696:$BG696)-COLUMN($AN$8)+1)/NOT(ISNA(MATCH($AN696:$BG696,$FF$1:$FF$6,0))),COLUMN($BV696:BZ696))),"")</f>
        <v>#VALUE!</v>
      </c>
      <c r="BU696" s="10" t="e" cm="1" vm="5">
        <f t="array" aca="1" ref="BU696" ca="1">IFERROR(INDEX($AN696:$BG696,_xlfn.AGGREGATE(15,6,(COLUMN($AN696:$BG696)-COLUMN($AN$8)+1)/NOT(ISNA(MATCH($AN696:$BG696,$FF$1:$FF$6,0))),COLUMN($BV696:CA696))),"")</f>
        <v>#VALUE!</v>
      </c>
      <c r="BV696" s="11"/>
      <c r="BW696" s="10" t="str" cm="1">
        <f t="array" ref="BW696">IFERROR(INDEX($BI696:$BN696,_xlfn.AGGREGATE(15,6,(COLUMN($BI696:$BN696)-COLUMN($BI$8)+1)/NOT(ISNA(MATCH($BI696:$BN696,$FF$1:$FF$6,0))),COLUMN($BW696:BW696))),"")</f>
        <v/>
      </c>
      <c r="BX696" s="10" t="e" cm="1" vm="1">
        <f t="array" aca="1" ref="BX696" ca="1">IFERROR(INDEX($BI696:$BN696,_xlfn.AGGREGATE(15,6,(COLUMN($BI696:$BN696)-COLUMN($BI$8)+1)/NOT(ISNA(MATCH($BI696:$BN696,$FF$1:$FF$6,0))),COLUMN($BW696:BX696))),"")</f>
        <v>#VALUE!</v>
      </c>
      <c r="BY696" s="10" t="e" cm="1" vm="2">
        <f t="array" aca="1" ref="BY696" ca="1">IFERROR(INDEX($BI696:$BN696,_xlfn.AGGREGATE(15,6,(COLUMN($BI696:$BN696)-COLUMN($BI$8)+1)/NOT(ISNA(MATCH($BI696:$BN696,$FF$1:$FF$6,0))),COLUMN($BW696:BY696))),"")</f>
        <v>#VALUE!</v>
      </c>
      <c r="BZ696" s="10" t="e" cm="1" vm="3">
        <f t="array" aca="1" ref="BZ696" ca="1">IFERROR(INDEX($BI696:$BN696,_xlfn.AGGREGATE(15,6,(COLUMN($BI696:$BN696)-COLUMN($BI$8)+1)/NOT(ISNA(MATCH($BI696:$BN696,$FF$1:$FF$6,0))),COLUMN($BW696:BZ696))),"")</f>
        <v>#VALUE!</v>
      </c>
      <c r="CA696" s="10" t="e" cm="1" vm="4">
        <f t="array" aca="1" ref="CA696" ca="1">IFERROR(INDEX($BI696:$BN696,_xlfn.AGGREGATE(15,6,(COLUMN($BI696:$BN696)-COLUMN($BI$8)+1)/NOT(ISNA(MATCH($BI696:$BN696,$FF$1:$FF$6,0))),COLUMN($BW696:CA696))),"")</f>
        <v>#VALUE!</v>
      </c>
      <c r="CB696" s="10" t="e" cm="1" vm="5">
        <f t="array" aca="1" ref="CB696" ca="1">IFERROR(INDEX($BI696:$BN696,_xlfn.AGGREGATE(15,6,(COLUMN($BI696:$BN696)-COLUMN($BI$8)+1)/NOT(ISNA(MATCH($BI696:$BN696,$FF$1:$FF$6,0))),COLUMN($BW696:CB696))),"")</f>
        <v>#VALUE!</v>
      </c>
      <c r="CC696" s="11"/>
      <c r="CD696" s="10"/>
      <c r="CE696" s="10"/>
      <c r="CF696" s="10"/>
      <c r="CG696" s="10"/>
      <c r="CH696" s="10"/>
      <c r="CI696" s="11"/>
      <c r="CJ696" s="10" cm="1">
        <f t="array" ref="CJ696">SUM(COUNTIF(CD696:CF696,$DH$3:$DM$3))</f>
        <v>0</v>
      </c>
      <c r="CK696" s="10" cm="1">
        <f t="array" ref="CK696">SUM(COUNTIF(CD696:CF696,$DH$2:$DL$2))</f>
        <v>0</v>
      </c>
      <c r="CL696" s="10" cm="1">
        <f t="array" ref="CL696">SUM(COUNTIF(CD696:CF696,$DM$2:$DQ$2))</f>
        <v>0</v>
      </c>
      <c r="CM696" s="11"/>
      <c r="CN696" s="10"/>
      <c r="CO696" s="10"/>
      <c r="CP696" s="11"/>
      <c r="CQ696" s="10"/>
      <c r="CR696" s="10"/>
      <c r="CS696" s="10"/>
      <c r="CT696" s="10"/>
      <c r="CU696" s="10"/>
      <c r="CV696" s="10"/>
      <c r="CW696" s="10"/>
      <c r="CX696" s="10"/>
      <c r="CY696" s="10"/>
      <c r="CZ696" s="10"/>
      <c r="DA696" s="10"/>
      <c r="DB696" s="10"/>
      <c r="DC696" s="10"/>
      <c r="DD696" s="10"/>
      <c r="DE696" s="10"/>
      <c r="DF696" s="10"/>
      <c r="DG696" s="11"/>
      <c r="DH696" s="10"/>
      <c r="DI696" s="10"/>
      <c r="DJ696" s="10"/>
      <c r="DK696" s="10"/>
      <c r="DL696" s="10"/>
      <c r="DM696" s="10"/>
      <c r="DN696" s="10"/>
      <c r="DO696" s="10"/>
      <c r="DP696" s="10"/>
      <c r="DQ696" s="10"/>
      <c r="DR696" s="10"/>
      <c r="DS696" s="10"/>
      <c r="DT696" s="10"/>
      <c r="DU696" s="10"/>
      <c r="DV696" s="10"/>
      <c r="DW696" s="10"/>
      <c r="DX696" s="10"/>
      <c r="DY696" s="10"/>
      <c r="DZ696" s="10"/>
      <c r="EA696" s="10"/>
      <c r="EB696" s="17" t="s">
        <v>42</v>
      </c>
      <c r="EC696" s="11"/>
      <c r="ED696" s="10">
        <f>Tableau1[[#This Row],[Colonne75]]</f>
        <v>0</v>
      </c>
      <c r="EE696" s="10"/>
      <c r="EF696" s="10">
        <f ca="1">OFFSET(Tableau1[[#This Row],[Colonne19]],0,Tableau1[[#This Row],[Colonne126]]-1)</f>
        <v>0</v>
      </c>
      <c r="EG696" s="11"/>
      <c r="EH696" s="10">
        <f>Tableau1[[#This Row],[Colonne76]]</f>
        <v>0</v>
      </c>
      <c r="EI696" s="10"/>
      <c r="EJ696" s="10">
        <f ca="1">OFFSET(Tableau1[[#This Row],[Colonne19]],0,Tableau1[[#This Row],[Colonne130]]-1)</f>
        <v>0</v>
      </c>
      <c r="EK696" s="11"/>
      <c r="EL696" s="10">
        <f>Tableau1[[#This Row],[Colonne77]]</f>
        <v>0</v>
      </c>
      <c r="EM696" s="10"/>
      <c r="EN696" s="10">
        <f ca="1">OFFSET(Tableau1[[#This Row],[Colonne19]],0,Tableau1[[#This Row],[Colonne134]]-1)</f>
        <v>0</v>
      </c>
      <c r="EO696" s="11"/>
      <c r="EP696" s="10">
        <f>Tableau1[[#This Row],[Colonne78]]</f>
        <v>0</v>
      </c>
      <c r="EQ696" s="10"/>
      <c r="ER696" s="10">
        <f ca="1">OFFSET(Tableau1[[#This Row],[Colonne19]],0,Tableau1[[#This Row],[Colonne138]]-1)</f>
        <v>0</v>
      </c>
      <c r="ES696" s="11"/>
      <c r="ET696" s="10">
        <f>Tableau1[[#This Row],[Colonne79]]</f>
        <v>0</v>
      </c>
      <c r="EU696" s="10"/>
      <c r="EV696" s="10">
        <f ca="1">OFFSET(Tableau1[[#This Row],[Colonne19]],0,Tableau1[[#This Row],[Colonne142]]-1)</f>
        <v>0</v>
      </c>
      <c r="EW696" s="11"/>
      <c r="EX696" s="10">
        <f t="shared" ca="1" si="66"/>
        <v>0</v>
      </c>
      <c r="EY696" s="10">
        <f t="shared" ca="1" si="67"/>
        <v>0</v>
      </c>
      <c r="EZ696" s="10">
        <f t="shared" ca="1" si="68"/>
        <v>0</v>
      </c>
      <c r="FA696" s="10">
        <f t="shared" ca="1" si="63"/>
        <v>0</v>
      </c>
      <c r="FB696" s="10">
        <f t="shared" ca="1" si="64"/>
        <v>0</v>
      </c>
      <c r="FC696" s="10">
        <f t="shared" ca="1" si="65"/>
        <v>0</v>
      </c>
      <c r="FD696" s="11"/>
    </row>
    <row r="697" spans="1:160" x14ac:dyDescent="0.2">
      <c r="A697" s="25"/>
      <c r="B697" s="10"/>
      <c r="C697" s="13"/>
      <c r="D697" s="26"/>
      <c r="E697" s="10"/>
      <c r="F697" s="10"/>
      <c r="G697" s="10"/>
      <c r="H697" s="10"/>
      <c r="I697" s="10"/>
      <c r="J697" s="24"/>
      <c r="K697" s="13"/>
      <c r="L697" s="10"/>
      <c r="M697" s="13"/>
      <c r="N697" s="13"/>
      <c r="O697" s="33" t="e">
        <f>Tableau1[[#This Row],[Colonne14]]/Tableau1[[#This Row],[Colonne13]]</f>
        <v>#DIV/0!</v>
      </c>
      <c r="P697" s="57"/>
      <c r="Q697" s="59" t="e" cm="1">
        <f t="array" ref="Q697">SUM(Tableau1[[#This Row],[Colonne19]:[Colonne38]]/Tableau1[[#This Row],[Colonne11]])</f>
        <v>#DIV/0!</v>
      </c>
      <c r="R697" s="11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1"/>
      <c r="AN697" s="10" t="str" cm="1">
        <f t="array" ref="AN697">IFERROR(INDEX($S$2:$AL$2,MATCH(SMALL(Tableau1[[#This Row],[Colonne19]:[Colonne38]],1),Tableau1[[#This Row],[Colonne19]:[Colonne38]],0)),"")</f>
        <v/>
      </c>
      <c r="AO697" s="10" t="str">
        <f>IFERROR(INDEX($S$2:$AL$2,MATCH(SMALL(Tableau1[[#This Row],[Colonne19]:[Colonne38]],2),Tableau1[[#This Row],[Colonne19]:[Colonne38]],0)),"")</f>
        <v/>
      </c>
      <c r="AP697" s="10" t="str">
        <f>IFERROR(INDEX($S$2:$AL$2,MATCH(SMALL(Tableau1[[#This Row],[Colonne19]:[Colonne38]],3),Tableau1[[#This Row],[Colonne19]:[Colonne38]],0)),"")</f>
        <v/>
      </c>
      <c r="AQ697" s="10" t="str">
        <f>IFERROR(INDEX($S$2:$AL$2,MATCH(SMALL(Tableau1[[#This Row],[Colonne19]:[Colonne38]],4),Tableau1[[#This Row],[Colonne19]:[Colonne38]],0)),"")</f>
        <v/>
      </c>
      <c r="AR697" s="10" t="str">
        <f>IFERROR(INDEX($S$2:$AL$2,MATCH(SMALL(Tableau1[[#This Row],[Colonne19]:[Colonne38]],5),Tableau1[[#This Row],[Colonne19]:[Colonne38]],0)),"")</f>
        <v/>
      </c>
      <c r="AS697" s="10" t="str">
        <f>IFERROR(INDEX($S$2:$AL$2,MATCH(SMALL(Tableau1[[#This Row],[Colonne19]:[Colonne38]],6),Tableau1[[#This Row],[Colonne19]:[Colonne38]],0)),"")</f>
        <v/>
      </c>
      <c r="AT697" s="10" t="str">
        <f>IFERROR(INDEX($S$2:$AL$2,MATCH(SMALL(Tableau1[[#This Row],[Colonne19]:[Colonne38]],7),Tableau1[[#This Row],[Colonne19]:[Colonne38]],0)),"")</f>
        <v/>
      </c>
      <c r="AU697" s="10" t="str">
        <f>IFERROR(INDEX($S$2:$AL$2,MATCH(SMALL(Tableau1[[#This Row],[Colonne19]:[Colonne38]],8),Tableau1[[#This Row],[Colonne19]:[Colonne38]],0)),"")</f>
        <v/>
      </c>
      <c r="AV697" s="10" t="str">
        <f>IFERROR(INDEX($S$2:$AL$2,MATCH(SMALL(Tableau1[[#This Row],[Colonne19]:[Colonne38]],9),Tableau1[[#This Row],[Colonne19]:[Colonne38]],0)),"")</f>
        <v/>
      </c>
      <c r="AW697" s="10" t="str">
        <f>IFERROR(INDEX($S$2:$AL$2,MATCH(SMALL(Tableau1[[#This Row],[Colonne19]:[Colonne38]],10),Tableau1[[#This Row],[Colonne19]:[Colonne38]],0)),"")</f>
        <v/>
      </c>
      <c r="AX697" s="10" t="str">
        <f>IFERROR(INDEX($S$2:$AL$2,MATCH(SMALL(Tableau1[[#This Row],[Colonne19]:[Colonne38]],11),Tableau1[[#This Row],[Colonne19]:[Colonne38]],0)),"")</f>
        <v/>
      </c>
      <c r="AY697" s="10" t="str">
        <f>IFERROR(INDEX($S$2:$AL$2,MATCH(SMALL(Tableau1[[#This Row],[Colonne19]:[Colonne38]],12),Tableau1[[#This Row],[Colonne19]:[Colonne38]],0)),"")</f>
        <v/>
      </c>
      <c r="AZ697" s="10" t="str">
        <f>IFERROR(INDEX($S$2:$AL$2,MATCH(SMALL(Tableau1[[#This Row],[Colonne19]:[Colonne38]],13),Tableau1[[#This Row],[Colonne19]:[Colonne38]],0)),"")</f>
        <v/>
      </c>
      <c r="BA697" s="10" t="str">
        <f>IFERROR(INDEX($S$2:$AL$2,MATCH(SMALL(Tableau1[[#This Row],[Colonne19]:[Colonne38]],14),Tableau1[[#This Row],[Colonne19]:[Colonne38]],0)),"")</f>
        <v/>
      </c>
      <c r="BB697" s="10" t="str">
        <f>IFERROR(INDEX($S$2:$AL$2,MATCH(SMALL(Tableau1[[#This Row],[Colonne19]:[Colonne38]],15),Tableau1[[#This Row],[Colonne19]:[Colonne38]],0)),"")</f>
        <v/>
      </c>
      <c r="BC697" s="10" t="str">
        <f>IFERROR(INDEX($S$2:$AL$2,MATCH(SMALL(Tableau1[[#This Row],[Colonne19]:[Colonne38]],16),Tableau1[[#This Row],[Colonne19]:[Colonne38]],0)),"")</f>
        <v/>
      </c>
      <c r="BD697" s="10" t="str">
        <f>IFERROR(INDEX($S$2:$AL$2,MATCH(SMALL(Tableau1[[#This Row],[Colonne19]:[Colonne38]],17),Tableau1[[#This Row],[Colonne19]:[Colonne38]],0)),"")</f>
        <v/>
      </c>
      <c r="BE697" s="10" t="str">
        <f>IFERROR(INDEX($S$2:$AL$2,MATCH(SMALL(Tableau1[[#This Row],[Colonne19]:[Colonne38]],18),Tableau1[[#This Row],[Colonne19]:[Colonne38]],0)),"")</f>
        <v/>
      </c>
      <c r="BF697" s="10" t="str">
        <f>IFERROR(INDEX($S$2:$AL$2,MATCH(SMALL(Tableau1[[#This Row],[Colonne19]:[Colonne38]],19),Tableau1[[#This Row],[Colonne19]:[Colonne38]],0)),"")</f>
        <v/>
      </c>
      <c r="BG697" s="10" t="str">
        <f>IFERROR(INDEX($S$2:$AL$2,MATCH(SMALL(Tableau1[[#This Row],[Colonne19]:[Colonne38]],20),Tableau1[[#This Row],[Colonne19]:[Colonne38]],0)),"")</f>
        <v/>
      </c>
      <c r="BH697" s="11"/>
      <c r="BI697" s="10"/>
      <c r="BJ697" s="10"/>
      <c r="BK697" s="10"/>
      <c r="BL697" s="10"/>
      <c r="BM697" s="10"/>
      <c r="BN697" s="10"/>
      <c r="BO697" s="11"/>
      <c r="BP697" s="10" t="str" cm="1">
        <f t="array" ref="BP697">IFERROR(INDEX($AN697:$BG697,_xlfn.AGGREGATE(15,6,(COLUMN($AN697:$BG697)-COLUMN($AN$8)+1)/NOT(ISNA(MATCH($AN697:$BG697,$FF$1:$FF$6,0))),COLUMN($BV697:BV697))),"")</f>
        <v/>
      </c>
      <c r="BQ697" s="10" t="e" cm="1" vm="1">
        <f t="array" aca="1" ref="BQ697" ca="1">IFERROR(INDEX($AN697:$BG697,_xlfn.AGGREGATE(15,6,(COLUMN($AN697:$BG697)-COLUMN($AN$8)+1)/NOT(ISNA(MATCH($AN697:$BG697,$FF$1:$FF$6,0))),COLUMN($BV697:BW697))),"")</f>
        <v>#VALUE!</v>
      </c>
      <c r="BR697" s="10" t="e" cm="1" vm="2">
        <f t="array" aca="1" ref="BR697" ca="1">IFERROR(INDEX($AN697:$BG697,_xlfn.AGGREGATE(15,6,(COLUMN($AN697:$BG697)-COLUMN($AN$8)+1)/NOT(ISNA(MATCH($AN697:$BG697,$FF$1:$FF$6,0))),COLUMN($BV697:BX697))),"")</f>
        <v>#VALUE!</v>
      </c>
      <c r="BS697" s="10" t="e" cm="1" vm="3">
        <f t="array" aca="1" ref="BS697" ca="1">IFERROR(INDEX($AN697:$BG697,_xlfn.AGGREGATE(15,6,(COLUMN($AN697:$BG697)-COLUMN($AN$8)+1)/NOT(ISNA(MATCH($AN697:$BG697,$FF$1:$FF$6,0))),COLUMN($BV697:BY697))),"")</f>
        <v>#VALUE!</v>
      </c>
      <c r="BT697" s="10" t="e" cm="1" vm="4">
        <f t="array" aca="1" ref="BT697" ca="1">IFERROR(INDEX($AN697:$BG697,_xlfn.AGGREGATE(15,6,(COLUMN($AN697:$BG697)-COLUMN($AN$8)+1)/NOT(ISNA(MATCH($AN697:$BG697,$FF$1:$FF$6,0))),COLUMN($BV697:BZ697))),"")</f>
        <v>#VALUE!</v>
      </c>
      <c r="BU697" s="10" t="e" cm="1" vm="5">
        <f t="array" aca="1" ref="BU697" ca="1">IFERROR(INDEX($AN697:$BG697,_xlfn.AGGREGATE(15,6,(COLUMN($AN697:$BG697)-COLUMN($AN$8)+1)/NOT(ISNA(MATCH($AN697:$BG697,$FF$1:$FF$6,0))),COLUMN($BV697:CA697))),"")</f>
        <v>#VALUE!</v>
      </c>
      <c r="BV697" s="11"/>
      <c r="BW697" s="10" t="str" cm="1">
        <f t="array" ref="BW697">IFERROR(INDEX($BI697:$BN697,_xlfn.AGGREGATE(15,6,(COLUMN($BI697:$BN697)-COLUMN($BI$8)+1)/NOT(ISNA(MATCH($BI697:$BN697,$FF$1:$FF$6,0))),COLUMN($BW697:BW697))),"")</f>
        <v/>
      </c>
      <c r="BX697" s="10" t="e" cm="1" vm="1">
        <f t="array" aca="1" ref="BX697" ca="1">IFERROR(INDEX($BI697:$BN697,_xlfn.AGGREGATE(15,6,(COLUMN($BI697:$BN697)-COLUMN($BI$8)+1)/NOT(ISNA(MATCH($BI697:$BN697,$FF$1:$FF$6,0))),COLUMN($BW697:BX697))),"")</f>
        <v>#VALUE!</v>
      </c>
      <c r="BY697" s="10" t="e" cm="1" vm="2">
        <f t="array" aca="1" ref="BY697" ca="1">IFERROR(INDEX($BI697:$BN697,_xlfn.AGGREGATE(15,6,(COLUMN($BI697:$BN697)-COLUMN($BI$8)+1)/NOT(ISNA(MATCH($BI697:$BN697,$FF$1:$FF$6,0))),COLUMN($BW697:BY697))),"")</f>
        <v>#VALUE!</v>
      </c>
      <c r="BZ697" s="10" t="e" cm="1" vm="3">
        <f t="array" aca="1" ref="BZ697" ca="1">IFERROR(INDEX($BI697:$BN697,_xlfn.AGGREGATE(15,6,(COLUMN($BI697:$BN697)-COLUMN($BI$8)+1)/NOT(ISNA(MATCH($BI697:$BN697,$FF$1:$FF$6,0))),COLUMN($BW697:BZ697))),"")</f>
        <v>#VALUE!</v>
      </c>
      <c r="CA697" s="10" t="e" cm="1" vm="4">
        <f t="array" aca="1" ref="CA697" ca="1">IFERROR(INDEX($BI697:$BN697,_xlfn.AGGREGATE(15,6,(COLUMN($BI697:$BN697)-COLUMN($BI$8)+1)/NOT(ISNA(MATCH($BI697:$BN697,$FF$1:$FF$6,0))),COLUMN($BW697:CA697))),"")</f>
        <v>#VALUE!</v>
      </c>
      <c r="CB697" s="10" t="e" cm="1" vm="5">
        <f t="array" aca="1" ref="CB697" ca="1">IFERROR(INDEX($BI697:$BN697,_xlfn.AGGREGATE(15,6,(COLUMN($BI697:$BN697)-COLUMN($BI$8)+1)/NOT(ISNA(MATCH($BI697:$BN697,$FF$1:$FF$6,0))),COLUMN($BW697:CB697))),"")</f>
        <v>#VALUE!</v>
      </c>
      <c r="CC697" s="11"/>
      <c r="CD697" s="10"/>
      <c r="CE697" s="10"/>
      <c r="CF697" s="10"/>
      <c r="CG697" s="10"/>
      <c r="CH697" s="10"/>
      <c r="CI697" s="11"/>
      <c r="CJ697" s="10" cm="1">
        <f t="array" ref="CJ697">SUM(COUNTIF(CD697:CF697,$DH$3:$DM$3))</f>
        <v>0</v>
      </c>
      <c r="CK697" s="10" cm="1">
        <f t="array" ref="CK697">SUM(COUNTIF(CD697:CF697,$DH$2:$DL$2))</f>
        <v>0</v>
      </c>
      <c r="CL697" s="10" cm="1">
        <f t="array" ref="CL697">SUM(COUNTIF(CD697:CF697,$DM$2:$DQ$2))</f>
        <v>0</v>
      </c>
      <c r="CM697" s="11"/>
      <c r="CN697" s="10"/>
      <c r="CO697" s="10"/>
      <c r="CP697" s="11"/>
      <c r="CQ697" s="10"/>
      <c r="CR697" s="10"/>
      <c r="CS697" s="10"/>
      <c r="CT697" s="10"/>
      <c r="CU697" s="10"/>
      <c r="CV697" s="10"/>
      <c r="CW697" s="10"/>
      <c r="CX697" s="10"/>
      <c r="CY697" s="10"/>
      <c r="CZ697" s="10"/>
      <c r="DA697" s="10"/>
      <c r="DB697" s="10"/>
      <c r="DC697" s="10"/>
      <c r="DD697" s="10"/>
      <c r="DE697" s="10"/>
      <c r="DF697" s="10"/>
      <c r="DG697" s="11"/>
      <c r="DH697" s="10"/>
      <c r="DI697" s="10"/>
      <c r="DJ697" s="10"/>
      <c r="DK697" s="10"/>
      <c r="DL697" s="10"/>
      <c r="DM697" s="10"/>
      <c r="DN697" s="10"/>
      <c r="DO697" s="10"/>
      <c r="DP697" s="10"/>
      <c r="DQ697" s="10"/>
      <c r="DR697" s="10"/>
      <c r="DS697" s="10"/>
      <c r="DT697" s="10"/>
      <c r="DU697" s="10"/>
      <c r="DV697" s="10"/>
      <c r="DW697" s="10"/>
      <c r="DX697" s="10"/>
      <c r="DY697" s="10"/>
      <c r="DZ697" s="10"/>
      <c r="EA697" s="10"/>
      <c r="EB697" s="17" t="s">
        <v>42</v>
      </c>
      <c r="EC697" s="11"/>
      <c r="ED697" s="10">
        <f>Tableau1[[#This Row],[Colonne75]]</f>
        <v>0</v>
      </c>
      <c r="EE697" s="10"/>
      <c r="EF697" s="10">
        <f ca="1">OFFSET(Tableau1[[#This Row],[Colonne19]],0,Tableau1[[#This Row],[Colonne126]]-1)</f>
        <v>0</v>
      </c>
      <c r="EG697" s="11"/>
      <c r="EH697" s="10">
        <f>Tableau1[[#This Row],[Colonne76]]</f>
        <v>0</v>
      </c>
      <c r="EI697" s="10"/>
      <c r="EJ697" s="10">
        <f ca="1">OFFSET(Tableau1[[#This Row],[Colonne19]],0,Tableau1[[#This Row],[Colonne130]]-1)</f>
        <v>0</v>
      </c>
      <c r="EK697" s="11"/>
      <c r="EL697" s="10">
        <f>Tableau1[[#This Row],[Colonne77]]</f>
        <v>0</v>
      </c>
      <c r="EM697" s="10"/>
      <c r="EN697" s="10">
        <f ca="1">OFFSET(Tableau1[[#This Row],[Colonne19]],0,Tableau1[[#This Row],[Colonne134]]-1)</f>
        <v>0</v>
      </c>
      <c r="EO697" s="11"/>
      <c r="EP697" s="10">
        <f>Tableau1[[#This Row],[Colonne78]]</f>
        <v>0</v>
      </c>
      <c r="EQ697" s="10"/>
      <c r="ER697" s="10">
        <f ca="1">OFFSET(Tableau1[[#This Row],[Colonne19]],0,Tableau1[[#This Row],[Colonne138]]-1)</f>
        <v>0</v>
      </c>
      <c r="ES697" s="11"/>
      <c r="ET697" s="10">
        <f>Tableau1[[#This Row],[Colonne79]]</f>
        <v>0</v>
      </c>
      <c r="EU697" s="10"/>
      <c r="EV697" s="10">
        <f ca="1">OFFSET(Tableau1[[#This Row],[Colonne19]],0,Tableau1[[#This Row],[Colonne142]]-1)</f>
        <v>0</v>
      </c>
      <c r="EW697" s="11"/>
      <c r="EX697" s="10">
        <f t="shared" ca="1" si="66"/>
        <v>0</v>
      </c>
      <c r="EY697" s="10">
        <f t="shared" ca="1" si="67"/>
        <v>0</v>
      </c>
      <c r="EZ697" s="10">
        <f t="shared" ca="1" si="68"/>
        <v>0</v>
      </c>
      <c r="FA697" s="10">
        <f t="shared" ca="1" si="63"/>
        <v>0</v>
      </c>
      <c r="FB697" s="10">
        <f t="shared" ca="1" si="64"/>
        <v>0</v>
      </c>
      <c r="FC697" s="10">
        <f t="shared" ca="1" si="65"/>
        <v>0</v>
      </c>
      <c r="FD697" s="11"/>
    </row>
    <row r="698" spans="1:160" x14ac:dyDescent="0.2">
      <c r="A698" s="25"/>
      <c r="B698" s="10"/>
      <c r="C698" s="13"/>
      <c r="D698" s="26"/>
      <c r="E698" s="10"/>
      <c r="F698" s="10"/>
      <c r="G698" s="10"/>
      <c r="H698" s="10"/>
      <c r="I698" s="10"/>
      <c r="J698" s="24"/>
      <c r="K698" s="13"/>
      <c r="L698" s="10"/>
      <c r="M698" s="13"/>
      <c r="N698" s="13"/>
      <c r="O698" s="33" t="e">
        <f>Tableau1[[#This Row],[Colonne14]]/Tableau1[[#This Row],[Colonne13]]</f>
        <v>#DIV/0!</v>
      </c>
      <c r="P698" s="57"/>
      <c r="Q698" s="59" t="e" cm="1">
        <f t="array" ref="Q698">SUM(Tableau1[[#This Row],[Colonne19]:[Colonne38]]/Tableau1[[#This Row],[Colonne11]])</f>
        <v>#DIV/0!</v>
      </c>
      <c r="R698" s="11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1"/>
      <c r="AN698" s="10" t="str" cm="1">
        <f t="array" ref="AN698">IFERROR(INDEX($S$2:$AL$2,MATCH(SMALL(Tableau1[[#This Row],[Colonne19]:[Colonne38]],1),Tableau1[[#This Row],[Colonne19]:[Colonne38]],0)),"")</f>
        <v/>
      </c>
      <c r="AO698" s="10" t="str">
        <f>IFERROR(INDEX($S$2:$AL$2,MATCH(SMALL(Tableau1[[#This Row],[Colonne19]:[Colonne38]],2),Tableau1[[#This Row],[Colonne19]:[Colonne38]],0)),"")</f>
        <v/>
      </c>
      <c r="AP698" s="10" t="str">
        <f>IFERROR(INDEX($S$2:$AL$2,MATCH(SMALL(Tableau1[[#This Row],[Colonne19]:[Colonne38]],3),Tableau1[[#This Row],[Colonne19]:[Colonne38]],0)),"")</f>
        <v/>
      </c>
      <c r="AQ698" s="10" t="str">
        <f>IFERROR(INDEX($S$2:$AL$2,MATCH(SMALL(Tableau1[[#This Row],[Colonne19]:[Colonne38]],4),Tableau1[[#This Row],[Colonne19]:[Colonne38]],0)),"")</f>
        <v/>
      </c>
      <c r="AR698" s="10" t="str">
        <f>IFERROR(INDEX($S$2:$AL$2,MATCH(SMALL(Tableau1[[#This Row],[Colonne19]:[Colonne38]],5),Tableau1[[#This Row],[Colonne19]:[Colonne38]],0)),"")</f>
        <v/>
      </c>
      <c r="AS698" s="10" t="str">
        <f>IFERROR(INDEX($S$2:$AL$2,MATCH(SMALL(Tableau1[[#This Row],[Colonne19]:[Colonne38]],6),Tableau1[[#This Row],[Colonne19]:[Colonne38]],0)),"")</f>
        <v/>
      </c>
      <c r="AT698" s="10" t="str">
        <f>IFERROR(INDEX($S$2:$AL$2,MATCH(SMALL(Tableau1[[#This Row],[Colonne19]:[Colonne38]],7),Tableau1[[#This Row],[Colonne19]:[Colonne38]],0)),"")</f>
        <v/>
      </c>
      <c r="AU698" s="10" t="str">
        <f>IFERROR(INDEX($S$2:$AL$2,MATCH(SMALL(Tableau1[[#This Row],[Colonne19]:[Colonne38]],8),Tableau1[[#This Row],[Colonne19]:[Colonne38]],0)),"")</f>
        <v/>
      </c>
      <c r="AV698" s="10" t="str">
        <f>IFERROR(INDEX($S$2:$AL$2,MATCH(SMALL(Tableau1[[#This Row],[Colonne19]:[Colonne38]],9),Tableau1[[#This Row],[Colonne19]:[Colonne38]],0)),"")</f>
        <v/>
      </c>
      <c r="AW698" s="10" t="str">
        <f>IFERROR(INDEX($S$2:$AL$2,MATCH(SMALL(Tableau1[[#This Row],[Colonne19]:[Colonne38]],10),Tableau1[[#This Row],[Colonne19]:[Colonne38]],0)),"")</f>
        <v/>
      </c>
      <c r="AX698" s="10" t="str">
        <f>IFERROR(INDEX($S$2:$AL$2,MATCH(SMALL(Tableau1[[#This Row],[Colonne19]:[Colonne38]],11),Tableau1[[#This Row],[Colonne19]:[Colonne38]],0)),"")</f>
        <v/>
      </c>
      <c r="AY698" s="10" t="str">
        <f>IFERROR(INDEX($S$2:$AL$2,MATCH(SMALL(Tableau1[[#This Row],[Colonne19]:[Colonne38]],12),Tableau1[[#This Row],[Colonne19]:[Colonne38]],0)),"")</f>
        <v/>
      </c>
      <c r="AZ698" s="10" t="str">
        <f>IFERROR(INDEX($S$2:$AL$2,MATCH(SMALL(Tableau1[[#This Row],[Colonne19]:[Colonne38]],13),Tableau1[[#This Row],[Colonne19]:[Colonne38]],0)),"")</f>
        <v/>
      </c>
      <c r="BA698" s="10" t="str">
        <f>IFERROR(INDEX($S$2:$AL$2,MATCH(SMALL(Tableau1[[#This Row],[Colonne19]:[Colonne38]],14),Tableau1[[#This Row],[Colonne19]:[Colonne38]],0)),"")</f>
        <v/>
      </c>
      <c r="BB698" s="10" t="str">
        <f>IFERROR(INDEX($S$2:$AL$2,MATCH(SMALL(Tableau1[[#This Row],[Colonne19]:[Colonne38]],15),Tableau1[[#This Row],[Colonne19]:[Colonne38]],0)),"")</f>
        <v/>
      </c>
      <c r="BC698" s="10" t="str">
        <f>IFERROR(INDEX($S$2:$AL$2,MATCH(SMALL(Tableau1[[#This Row],[Colonne19]:[Colonne38]],16),Tableau1[[#This Row],[Colonne19]:[Colonne38]],0)),"")</f>
        <v/>
      </c>
      <c r="BD698" s="10" t="str">
        <f>IFERROR(INDEX($S$2:$AL$2,MATCH(SMALL(Tableau1[[#This Row],[Colonne19]:[Colonne38]],17),Tableau1[[#This Row],[Colonne19]:[Colonne38]],0)),"")</f>
        <v/>
      </c>
      <c r="BE698" s="10" t="str">
        <f>IFERROR(INDEX($S$2:$AL$2,MATCH(SMALL(Tableau1[[#This Row],[Colonne19]:[Colonne38]],18),Tableau1[[#This Row],[Colonne19]:[Colonne38]],0)),"")</f>
        <v/>
      </c>
      <c r="BF698" s="10" t="str">
        <f>IFERROR(INDEX($S$2:$AL$2,MATCH(SMALL(Tableau1[[#This Row],[Colonne19]:[Colonne38]],19),Tableau1[[#This Row],[Colonne19]:[Colonne38]],0)),"")</f>
        <v/>
      </c>
      <c r="BG698" s="10" t="str">
        <f>IFERROR(INDEX($S$2:$AL$2,MATCH(SMALL(Tableau1[[#This Row],[Colonne19]:[Colonne38]],20),Tableau1[[#This Row],[Colonne19]:[Colonne38]],0)),"")</f>
        <v/>
      </c>
      <c r="BH698" s="11"/>
      <c r="BI698" s="10"/>
      <c r="BJ698" s="10"/>
      <c r="BK698" s="10"/>
      <c r="BL698" s="10"/>
      <c r="BM698" s="10"/>
      <c r="BN698" s="10"/>
      <c r="BO698" s="11"/>
      <c r="BP698" s="10" t="str" cm="1">
        <f t="array" ref="BP698">IFERROR(INDEX($AN698:$BG698,_xlfn.AGGREGATE(15,6,(COLUMN($AN698:$BG698)-COLUMN($AN$8)+1)/NOT(ISNA(MATCH($AN698:$BG698,$FF$1:$FF$6,0))),COLUMN($BV698:BV698))),"")</f>
        <v/>
      </c>
      <c r="BQ698" s="10" t="e" cm="1" vm="1">
        <f t="array" aca="1" ref="BQ698" ca="1">IFERROR(INDEX($AN698:$BG698,_xlfn.AGGREGATE(15,6,(COLUMN($AN698:$BG698)-COLUMN($AN$8)+1)/NOT(ISNA(MATCH($AN698:$BG698,$FF$1:$FF$6,0))),COLUMN($BV698:BW698))),"")</f>
        <v>#VALUE!</v>
      </c>
      <c r="BR698" s="10" t="e" cm="1" vm="2">
        <f t="array" aca="1" ref="BR698" ca="1">IFERROR(INDEX($AN698:$BG698,_xlfn.AGGREGATE(15,6,(COLUMN($AN698:$BG698)-COLUMN($AN$8)+1)/NOT(ISNA(MATCH($AN698:$BG698,$FF$1:$FF$6,0))),COLUMN($BV698:BX698))),"")</f>
        <v>#VALUE!</v>
      </c>
      <c r="BS698" s="10" t="e" cm="1" vm="3">
        <f t="array" aca="1" ref="BS698" ca="1">IFERROR(INDEX($AN698:$BG698,_xlfn.AGGREGATE(15,6,(COLUMN($AN698:$BG698)-COLUMN($AN$8)+1)/NOT(ISNA(MATCH($AN698:$BG698,$FF$1:$FF$6,0))),COLUMN($BV698:BY698))),"")</f>
        <v>#VALUE!</v>
      </c>
      <c r="BT698" s="10" t="e" cm="1" vm="4">
        <f t="array" aca="1" ref="BT698" ca="1">IFERROR(INDEX($AN698:$BG698,_xlfn.AGGREGATE(15,6,(COLUMN($AN698:$BG698)-COLUMN($AN$8)+1)/NOT(ISNA(MATCH($AN698:$BG698,$FF$1:$FF$6,0))),COLUMN($BV698:BZ698))),"")</f>
        <v>#VALUE!</v>
      </c>
      <c r="BU698" s="10" t="e" cm="1" vm="5">
        <f t="array" aca="1" ref="BU698" ca="1">IFERROR(INDEX($AN698:$BG698,_xlfn.AGGREGATE(15,6,(COLUMN($AN698:$BG698)-COLUMN($AN$8)+1)/NOT(ISNA(MATCH($AN698:$BG698,$FF$1:$FF$6,0))),COLUMN($BV698:CA698))),"")</f>
        <v>#VALUE!</v>
      </c>
      <c r="BV698" s="11"/>
      <c r="BW698" s="10" t="str" cm="1">
        <f t="array" ref="BW698">IFERROR(INDEX($BI698:$BN698,_xlfn.AGGREGATE(15,6,(COLUMN($BI698:$BN698)-COLUMN($BI$8)+1)/NOT(ISNA(MATCH($BI698:$BN698,$FF$1:$FF$6,0))),COLUMN($BW698:BW698))),"")</f>
        <v/>
      </c>
      <c r="BX698" s="10" t="e" cm="1" vm="1">
        <f t="array" aca="1" ref="BX698" ca="1">IFERROR(INDEX($BI698:$BN698,_xlfn.AGGREGATE(15,6,(COLUMN($BI698:$BN698)-COLUMN($BI$8)+1)/NOT(ISNA(MATCH($BI698:$BN698,$FF$1:$FF$6,0))),COLUMN($BW698:BX698))),"")</f>
        <v>#VALUE!</v>
      </c>
      <c r="BY698" s="10" t="e" cm="1" vm="2">
        <f t="array" aca="1" ref="BY698" ca="1">IFERROR(INDEX($BI698:$BN698,_xlfn.AGGREGATE(15,6,(COLUMN($BI698:$BN698)-COLUMN($BI$8)+1)/NOT(ISNA(MATCH($BI698:$BN698,$FF$1:$FF$6,0))),COLUMN($BW698:BY698))),"")</f>
        <v>#VALUE!</v>
      </c>
      <c r="BZ698" s="10" t="e" cm="1" vm="3">
        <f t="array" aca="1" ref="BZ698" ca="1">IFERROR(INDEX($BI698:$BN698,_xlfn.AGGREGATE(15,6,(COLUMN($BI698:$BN698)-COLUMN($BI$8)+1)/NOT(ISNA(MATCH($BI698:$BN698,$FF$1:$FF$6,0))),COLUMN($BW698:BZ698))),"")</f>
        <v>#VALUE!</v>
      </c>
      <c r="CA698" s="10" t="e" cm="1" vm="4">
        <f t="array" aca="1" ref="CA698" ca="1">IFERROR(INDEX($BI698:$BN698,_xlfn.AGGREGATE(15,6,(COLUMN($BI698:$BN698)-COLUMN($BI$8)+1)/NOT(ISNA(MATCH($BI698:$BN698,$FF$1:$FF$6,0))),COLUMN($BW698:CA698))),"")</f>
        <v>#VALUE!</v>
      </c>
      <c r="CB698" s="10" t="e" cm="1" vm="5">
        <f t="array" aca="1" ref="CB698" ca="1">IFERROR(INDEX($BI698:$BN698,_xlfn.AGGREGATE(15,6,(COLUMN($BI698:$BN698)-COLUMN($BI$8)+1)/NOT(ISNA(MATCH($BI698:$BN698,$FF$1:$FF$6,0))),COLUMN($BW698:CB698))),"")</f>
        <v>#VALUE!</v>
      </c>
      <c r="CC698" s="11"/>
      <c r="CD698" s="10"/>
      <c r="CE698" s="10"/>
      <c r="CF698" s="10"/>
      <c r="CG698" s="10"/>
      <c r="CH698" s="10"/>
      <c r="CI698" s="11"/>
      <c r="CJ698" s="10" cm="1">
        <f t="array" ref="CJ698">SUM(COUNTIF(CD698:CF698,$DH$3:$DM$3))</f>
        <v>0</v>
      </c>
      <c r="CK698" s="10" cm="1">
        <f t="array" ref="CK698">SUM(COUNTIF(CD698:CF698,$DH$2:$DL$2))</f>
        <v>0</v>
      </c>
      <c r="CL698" s="10" cm="1">
        <f t="array" ref="CL698">SUM(COUNTIF(CD698:CF698,$DM$2:$DQ$2))</f>
        <v>0</v>
      </c>
      <c r="CM698" s="11"/>
      <c r="CN698" s="10"/>
      <c r="CO698" s="10"/>
      <c r="CP698" s="11"/>
      <c r="CQ698" s="10"/>
      <c r="CR698" s="10"/>
      <c r="CS698" s="10"/>
      <c r="CT698" s="10"/>
      <c r="CU698" s="10"/>
      <c r="CV698" s="10"/>
      <c r="CW698" s="10"/>
      <c r="CX698" s="10"/>
      <c r="CY698" s="10"/>
      <c r="CZ698" s="10"/>
      <c r="DA698" s="10"/>
      <c r="DB698" s="10"/>
      <c r="DC698" s="10"/>
      <c r="DD698" s="10"/>
      <c r="DE698" s="10"/>
      <c r="DF698" s="10"/>
      <c r="DG698" s="11"/>
      <c r="DH698" s="10"/>
      <c r="DI698" s="10"/>
      <c r="DJ698" s="10"/>
      <c r="DK698" s="10"/>
      <c r="DL698" s="10"/>
      <c r="DM698" s="10"/>
      <c r="DN698" s="10"/>
      <c r="DO698" s="10"/>
      <c r="DP698" s="10"/>
      <c r="DQ698" s="10"/>
      <c r="DR698" s="10"/>
      <c r="DS698" s="10"/>
      <c r="DT698" s="10"/>
      <c r="DU698" s="10"/>
      <c r="DV698" s="10"/>
      <c r="DW698" s="10"/>
      <c r="DX698" s="10"/>
      <c r="DY698" s="10"/>
      <c r="DZ698" s="10"/>
      <c r="EA698" s="10"/>
      <c r="EB698" s="17" t="s">
        <v>42</v>
      </c>
      <c r="EC698" s="11"/>
      <c r="ED698" s="10">
        <f>Tableau1[[#This Row],[Colonne75]]</f>
        <v>0</v>
      </c>
      <c r="EE698" s="10"/>
      <c r="EF698" s="10">
        <f ca="1">OFFSET(Tableau1[[#This Row],[Colonne19]],0,Tableau1[[#This Row],[Colonne126]]-1)</f>
        <v>0</v>
      </c>
      <c r="EG698" s="11"/>
      <c r="EH698" s="10">
        <f>Tableau1[[#This Row],[Colonne76]]</f>
        <v>0</v>
      </c>
      <c r="EI698" s="10"/>
      <c r="EJ698" s="10">
        <f ca="1">OFFSET(Tableau1[[#This Row],[Colonne19]],0,Tableau1[[#This Row],[Colonne130]]-1)</f>
        <v>0</v>
      </c>
      <c r="EK698" s="11"/>
      <c r="EL698" s="10">
        <f>Tableau1[[#This Row],[Colonne77]]</f>
        <v>0</v>
      </c>
      <c r="EM698" s="10"/>
      <c r="EN698" s="10">
        <f ca="1">OFFSET(Tableau1[[#This Row],[Colonne19]],0,Tableau1[[#This Row],[Colonne134]]-1)</f>
        <v>0</v>
      </c>
      <c r="EO698" s="11"/>
      <c r="EP698" s="10">
        <f>Tableau1[[#This Row],[Colonne78]]</f>
        <v>0</v>
      </c>
      <c r="EQ698" s="10"/>
      <c r="ER698" s="10">
        <f ca="1">OFFSET(Tableau1[[#This Row],[Colonne19]],0,Tableau1[[#This Row],[Colonne138]]-1)</f>
        <v>0</v>
      </c>
      <c r="ES698" s="11"/>
      <c r="ET698" s="10">
        <f>Tableau1[[#This Row],[Colonne79]]</f>
        <v>0</v>
      </c>
      <c r="EU698" s="10"/>
      <c r="EV698" s="10">
        <f ca="1">OFFSET(Tableau1[[#This Row],[Colonne19]],0,Tableau1[[#This Row],[Colonne142]]-1)</f>
        <v>0</v>
      </c>
      <c r="EW698" s="11"/>
      <c r="EX698" s="10">
        <f t="shared" ca="1" si="66"/>
        <v>0</v>
      </c>
      <c r="EY698" s="10">
        <f t="shared" ca="1" si="67"/>
        <v>0</v>
      </c>
      <c r="EZ698" s="10">
        <f t="shared" ca="1" si="68"/>
        <v>0</v>
      </c>
      <c r="FA698" s="10">
        <f t="shared" ca="1" si="63"/>
        <v>0</v>
      </c>
      <c r="FB698" s="10">
        <f t="shared" ca="1" si="64"/>
        <v>0</v>
      </c>
      <c r="FC698" s="10">
        <f t="shared" ca="1" si="65"/>
        <v>0</v>
      </c>
      <c r="FD698" s="11"/>
    </row>
    <row r="699" spans="1:160" x14ac:dyDescent="0.2">
      <c r="A699" s="25"/>
      <c r="B699" s="10"/>
      <c r="C699" s="13"/>
      <c r="D699" s="26"/>
      <c r="E699" s="10"/>
      <c r="F699" s="10"/>
      <c r="G699" s="10"/>
      <c r="H699" s="10"/>
      <c r="I699" s="10"/>
      <c r="J699" s="24"/>
      <c r="K699" s="13"/>
      <c r="L699" s="10"/>
      <c r="M699" s="13"/>
      <c r="N699" s="13"/>
      <c r="O699" s="33" t="e">
        <f>Tableau1[[#This Row],[Colonne14]]/Tableau1[[#This Row],[Colonne13]]</f>
        <v>#DIV/0!</v>
      </c>
      <c r="P699" s="57"/>
      <c r="Q699" s="59" t="e" cm="1">
        <f t="array" ref="Q699">SUM(Tableau1[[#This Row],[Colonne19]:[Colonne38]]/Tableau1[[#This Row],[Colonne11]])</f>
        <v>#DIV/0!</v>
      </c>
      <c r="R699" s="11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1"/>
      <c r="AN699" s="10" t="str" cm="1">
        <f t="array" ref="AN699">IFERROR(INDEX($S$2:$AL$2,MATCH(SMALL(Tableau1[[#This Row],[Colonne19]:[Colonne38]],1),Tableau1[[#This Row],[Colonne19]:[Colonne38]],0)),"")</f>
        <v/>
      </c>
      <c r="AO699" s="10" t="str">
        <f>IFERROR(INDEX($S$2:$AL$2,MATCH(SMALL(Tableau1[[#This Row],[Colonne19]:[Colonne38]],2),Tableau1[[#This Row],[Colonne19]:[Colonne38]],0)),"")</f>
        <v/>
      </c>
      <c r="AP699" s="10" t="str">
        <f>IFERROR(INDEX($S$2:$AL$2,MATCH(SMALL(Tableau1[[#This Row],[Colonne19]:[Colonne38]],3),Tableau1[[#This Row],[Colonne19]:[Colonne38]],0)),"")</f>
        <v/>
      </c>
      <c r="AQ699" s="10" t="str">
        <f>IFERROR(INDEX($S$2:$AL$2,MATCH(SMALL(Tableau1[[#This Row],[Colonne19]:[Colonne38]],4),Tableau1[[#This Row],[Colonne19]:[Colonne38]],0)),"")</f>
        <v/>
      </c>
      <c r="AR699" s="10" t="str">
        <f>IFERROR(INDEX($S$2:$AL$2,MATCH(SMALL(Tableau1[[#This Row],[Colonne19]:[Colonne38]],5),Tableau1[[#This Row],[Colonne19]:[Colonne38]],0)),"")</f>
        <v/>
      </c>
      <c r="AS699" s="10" t="str">
        <f>IFERROR(INDEX($S$2:$AL$2,MATCH(SMALL(Tableau1[[#This Row],[Colonne19]:[Colonne38]],6),Tableau1[[#This Row],[Colonne19]:[Colonne38]],0)),"")</f>
        <v/>
      </c>
      <c r="AT699" s="10" t="str">
        <f>IFERROR(INDEX($S$2:$AL$2,MATCH(SMALL(Tableau1[[#This Row],[Colonne19]:[Colonne38]],7),Tableau1[[#This Row],[Colonne19]:[Colonne38]],0)),"")</f>
        <v/>
      </c>
      <c r="AU699" s="10" t="str">
        <f>IFERROR(INDEX($S$2:$AL$2,MATCH(SMALL(Tableau1[[#This Row],[Colonne19]:[Colonne38]],8),Tableau1[[#This Row],[Colonne19]:[Colonne38]],0)),"")</f>
        <v/>
      </c>
      <c r="AV699" s="10" t="str">
        <f>IFERROR(INDEX($S$2:$AL$2,MATCH(SMALL(Tableau1[[#This Row],[Colonne19]:[Colonne38]],9),Tableau1[[#This Row],[Colonne19]:[Colonne38]],0)),"")</f>
        <v/>
      </c>
      <c r="AW699" s="10" t="str">
        <f>IFERROR(INDEX($S$2:$AL$2,MATCH(SMALL(Tableau1[[#This Row],[Colonne19]:[Colonne38]],10),Tableau1[[#This Row],[Colonne19]:[Colonne38]],0)),"")</f>
        <v/>
      </c>
      <c r="AX699" s="10" t="str">
        <f>IFERROR(INDEX($S$2:$AL$2,MATCH(SMALL(Tableau1[[#This Row],[Colonne19]:[Colonne38]],11),Tableau1[[#This Row],[Colonne19]:[Colonne38]],0)),"")</f>
        <v/>
      </c>
      <c r="AY699" s="10" t="str">
        <f>IFERROR(INDEX($S$2:$AL$2,MATCH(SMALL(Tableau1[[#This Row],[Colonne19]:[Colonne38]],12),Tableau1[[#This Row],[Colonne19]:[Colonne38]],0)),"")</f>
        <v/>
      </c>
      <c r="AZ699" s="10" t="str">
        <f>IFERROR(INDEX($S$2:$AL$2,MATCH(SMALL(Tableau1[[#This Row],[Colonne19]:[Colonne38]],13),Tableau1[[#This Row],[Colonne19]:[Colonne38]],0)),"")</f>
        <v/>
      </c>
      <c r="BA699" s="10" t="str">
        <f>IFERROR(INDEX($S$2:$AL$2,MATCH(SMALL(Tableau1[[#This Row],[Colonne19]:[Colonne38]],14),Tableau1[[#This Row],[Colonne19]:[Colonne38]],0)),"")</f>
        <v/>
      </c>
      <c r="BB699" s="10" t="str">
        <f>IFERROR(INDEX($S$2:$AL$2,MATCH(SMALL(Tableau1[[#This Row],[Colonne19]:[Colonne38]],15),Tableau1[[#This Row],[Colonne19]:[Colonne38]],0)),"")</f>
        <v/>
      </c>
      <c r="BC699" s="10" t="str">
        <f>IFERROR(INDEX($S$2:$AL$2,MATCH(SMALL(Tableau1[[#This Row],[Colonne19]:[Colonne38]],16),Tableau1[[#This Row],[Colonne19]:[Colonne38]],0)),"")</f>
        <v/>
      </c>
      <c r="BD699" s="10" t="str">
        <f>IFERROR(INDEX($S$2:$AL$2,MATCH(SMALL(Tableau1[[#This Row],[Colonne19]:[Colonne38]],17),Tableau1[[#This Row],[Colonne19]:[Colonne38]],0)),"")</f>
        <v/>
      </c>
      <c r="BE699" s="10" t="str">
        <f>IFERROR(INDEX($S$2:$AL$2,MATCH(SMALL(Tableau1[[#This Row],[Colonne19]:[Colonne38]],18),Tableau1[[#This Row],[Colonne19]:[Colonne38]],0)),"")</f>
        <v/>
      </c>
      <c r="BF699" s="10" t="str">
        <f>IFERROR(INDEX($S$2:$AL$2,MATCH(SMALL(Tableau1[[#This Row],[Colonne19]:[Colonne38]],19),Tableau1[[#This Row],[Colonne19]:[Colonne38]],0)),"")</f>
        <v/>
      </c>
      <c r="BG699" s="10" t="str">
        <f>IFERROR(INDEX($S$2:$AL$2,MATCH(SMALL(Tableau1[[#This Row],[Colonne19]:[Colonne38]],20),Tableau1[[#This Row],[Colonne19]:[Colonne38]],0)),"")</f>
        <v/>
      </c>
      <c r="BH699" s="11"/>
      <c r="BI699" s="10"/>
      <c r="BJ699" s="10"/>
      <c r="BK699" s="10"/>
      <c r="BL699" s="10"/>
      <c r="BM699" s="10"/>
      <c r="BN699" s="10"/>
      <c r="BO699" s="11"/>
      <c r="BP699" s="10" t="str" cm="1">
        <f t="array" ref="BP699">IFERROR(INDEX($AN699:$BG699,_xlfn.AGGREGATE(15,6,(COLUMN($AN699:$BG699)-COLUMN($AN$8)+1)/NOT(ISNA(MATCH($AN699:$BG699,$FF$1:$FF$6,0))),COLUMN($BV699:BV699))),"")</f>
        <v/>
      </c>
      <c r="BQ699" s="10" t="e" cm="1" vm="1">
        <f t="array" aca="1" ref="BQ699" ca="1">IFERROR(INDEX($AN699:$BG699,_xlfn.AGGREGATE(15,6,(COLUMN($AN699:$BG699)-COLUMN($AN$8)+1)/NOT(ISNA(MATCH($AN699:$BG699,$FF$1:$FF$6,0))),COLUMN($BV699:BW699))),"")</f>
        <v>#VALUE!</v>
      </c>
      <c r="BR699" s="10" t="e" cm="1" vm="2">
        <f t="array" aca="1" ref="BR699" ca="1">IFERROR(INDEX($AN699:$BG699,_xlfn.AGGREGATE(15,6,(COLUMN($AN699:$BG699)-COLUMN($AN$8)+1)/NOT(ISNA(MATCH($AN699:$BG699,$FF$1:$FF$6,0))),COLUMN($BV699:BX699))),"")</f>
        <v>#VALUE!</v>
      </c>
      <c r="BS699" s="10" t="e" cm="1" vm="3">
        <f t="array" aca="1" ref="BS699" ca="1">IFERROR(INDEX($AN699:$BG699,_xlfn.AGGREGATE(15,6,(COLUMN($AN699:$BG699)-COLUMN($AN$8)+1)/NOT(ISNA(MATCH($AN699:$BG699,$FF$1:$FF$6,0))),COLUMN($BV699:BY699))),"")</f>
        <v>#VALUE!</v>
      </c>
      <c r="BT699" s="10" t="e" cm="1" vm="4">
        <f t="array" aca="1" ref="BT699" ca="1">IFERROR(INDEX($AN699:$BG699,_xlfn.AGGREGATE(15,6,(COLUMN($AN699:$BG699)-COLUMN($AN$8)+1)/NOT(ISNA(MATCH($AN699:$BG699,$FF$1:$FF$6,0))),COLUMN($BV699:BZ699))),"")</f>
        <v>#VALUE!</v>
      </c>
      <c r="BU699" s="10" t="e" cm="1" vm="5">
        <f t="array" aca="1" ref="BU699" ca="1">IFERROR(INDEX($AN699:$BG699,_xlfn.AGGREGATE(15,6,(COLUMN($AN699:$BG699)-COLUMN($AN$8)+1)/NOT(ISNA(MATCH($AN699:$BG699,$FF$1:$FF$6,0))),COLUMN($BV699:CA699))),"")</f>
        <v>#VALUE!</v>
      </c>
      <c r="BV699" s="11"/>
      <c r="BW699" s="10" t="str" cm="1">
        <f t="array" ref="BW699">IFERROR(INDEX($BI699:$BN699,_xlfn.AGGREGATE(15,6,(COLUMN($BI699:$BN699)-COLUMN($BI$8)+1)/NOT(ISNA(MATCH($BI699:$BN699,$FF$1:$FF$6,0))),COLUMN($BW699:BW699))),"")</f>
        <v/>
      </c>
      <c r="BX699" s="10" t="e" cm="1" vm="1">
        <f t="array" aca="1" ref="BX699" ca="1">IFERROR(INDEX($BI699:$BN699,_xlfn.AGGREGATE(15,6,(COLUMN($BI699:$BN699)-COLUMN($BI$8)+1)/NOT(ISNA(MATCH($BI699:$BN699,$FF$1:$FF$6,0))),COLUMN($BW699:BX699))),"")</f>
        <v>#VALUE!</v>
      </c>
      <c r="BY699" s="10" t="e" cm="1" vm="2">
        <f t="array" aca="1" ref="BY699" ca="1">IFERROR(INDEX($BI699:$BN699,_xlfn.AGGREGATE(15,6,(COLUMN($BI699:$BN699)-COLUMN($BI$8)+1)/NOT(ISNA(MATCH($BI699:$BN699,$FF$1:$FF$6,0))),COLUMN($BW699:BY699))),"")</f>
        <v>#VALUE!</v>
      </c>
      <c r="BZ699" s="10" t="e" cm="1" vm="3">
        <f t="array" aca="1" ref="BZ699" ca="1">IFERROR(INDEX($BI699:$BN699,_xlfn.AGGREGATE(15,6,(COLUMN($BI699:$BN699)-COLUMN($BI$8)+1)/NOT(ISNA(MATCH($BI699:$BN699,$FF$1:$FF$6,0))),COLUMN($BW699:BZ699))),"")</f>
        <v>#VALUE!</v>
      </c>
      <c r="CA699" s="10" t="e" cm="1" vm="4">
        <f t="array" aca="1" ref="CA699" ca="1">IFERROR(INDEX($BI699:$BN699,_xlfn.AGGREGATE(15,6,(COLUMN($BI699:$BN699)-COLUMN($BI$8)+1)/NOT(ISNA(MATCH($BI699:$BN699,$FF$1:$FF$6,0))),COLUMN($BW699:CA699))),"")</f>
        <v>#VALUE!</v>
      </c>
      <c r="CB699" s="10" t="e" cm="1" vm="5">
        <f t="array" aca="1" ref="CB699" ca="1">IFERROR(INDEX($BI699:$BN699,_xlfn.AGGREGATE(15,6,(COLUMN($BI699:$BN699)-COLUMN($BI$8)+1)/NOT(ISNA(MATCH($BI699:$BN699,$FF$1:$FF$6,0))),COLUMN($BW699:CB699))),"")</f>
        <v>#VALUE!</v>
      </c>
      <c r="CC699" s="11"/>
      <c r="CD699" s="10"/>
      <c r="CE699" s="10"/>
      <c r="CF699" s="10"/>
      <c r="CG699" s="10"/>
      <c r="CH699" s="10"/>
      <c r="CI699" s="11"/>
      <c r="CJ699" s="10" cm="1">
        <f t="array" ref="CJ699">SUM(COUNTIF(CD699:CF699,$DH$3:$DM$3))</f>
        <v>0</v>
      </c>
      <c r="CK699" s="10" cm="1">
        <f t="array" ref="CK699">SUM(COUNTIF(CD699:CF699,$DH$2:$DL$2))</f>
        <v>0</v>
      </c>
      <c r="CL699" s="10" cm="1">
        <f t="array" ref="CL699">SUM(COUNTIF(CD699:CF699,$DM$2:$DQ$2))</f>
        <v>0</v>
      </c>
      <c r="CM699" s="11"/>
      <c r="CN699" s="10"/>
      <c r="CO699" s="10"/>
      <c r="CP699" s="11"/>
      <c r="CQ699" s="10"/>
      <c r="CR699" s="10"/>
      <c r="CS699" s="10"/>
      <c r="CT699" s="10"/>
      <c r="CU699" s="10"/>
      <c r="CV699" s="10"/>
      <c r="CW699" s="10"/>
      <c r="CX699" s="10"/>
      <c r="CY699" s="10"/>
      <c r="CZ699" s="10"/>
      <c r="DA699" s="10"/>
      <c r="DB699" s="10"/>
      <c r="DC699" s="10"/>
      <c r="DD699" s="10"/>
      <c r="DE699" s="10"/>
      <c r="DF699" s="10"/>
      <c r="DG699" s="11"/>
      <c r="DH699" s="10"/>
      <c r="DI699" s="10"/>
      <c r="DJ699" s="10"/>
      <c r="DK699" s="10"/>
      <c r="DL699" s="10"/>
      <c r="DM699" s="10"/>
      <c r="DN699" s="10"/>
      <c r="DO699" s="10"/>
      <c r="DP699" s="10"/>
      <c r="DQ699" s="10"/>
      <c r="DR699" s="10"/>
      <c r="DS699" s="10"/>
      <c r="DT699" s="10"/>
      <c r="DU699" s="10"/>
      <c r="DV699" s="10"/>
      <c r="DW699" s="10"/>
      <c r="DX699" s="10"/>
      <c r="DY699" s="10"/>
      <c r="DZ699" s="10"/>
      <c r="EA699" s="10"/>
      <c r="EB699" s="17" t="s">
        <v>42</v>
      </c>
      <c r="EC699" s="11"/>
      <c r="ED699" s="10">
        <f>Tableau1[[#This Row],[Colonne75]]</f>
        <v>0</v>
      </c>
      <c r="EE699" s="10"/>
      <c r="EF699" s="10">
        <f ca="1">OFFSET(Tableau1[[#This Row],[Colonne19]],0,Tableau1[[#This Row],[Colonne126]]-1)</f>
        <v>0</v>
      </c>
      <c r="EG699" s="11"/>
      <c r="EH699" s="10">
        <f>Tableau1[[#This Row],[Colonne76]]</f>
        <v>0</v>
      </c>
      <c r="EI699" s="10"/>
      <c r="EJ699" s="10">
        <f ca="1">OFFSET(Tableau1[[#This Row],[Colonne19]],0,Tableau1[[#This Row],[Colonne130]]-1)</f>
        <v>0</v>
      </c>
      <c r="EK699" s="11"/>
      <c r="EL699" s="10">
        <f>Tableau1[[#This Row],[Colonne77]]</f>
        <v>0</v>
      </c>
      <c r="EM699" s="10"/>
      <c r="EN699" s="10">
        <f ca="1">OFFSET(Tableau1[[#This Row],[Colonne19]],0,Tableau1[[#This Row],[Colonne134]]-1)</f>
        <v>0</v>
      </c>
      <c r="EO699" s="11"/>
      <c r="EP699" s="10">
        <f>Tableau1[[#This Row],[Colonne78]]</f>
        <v>0</v>
      </c>
      <c r="EQ699" s="10"/>
      <c r="ER699" s="10">
        <f ca="1">OFFSET(Tableau1[[#This Row],[Colonne19]],0,Tableau1[[#This Row],[Colonne138]]-1)</f>
        <v>0</v>
      </c>
      <c r="ES699" s="11"/>
      <c r="ET699" s="10">
        <f>Tableau1[[#This Row],[Colonne79]]</f>
        <v>0</v>
      </c>
      <c r="EU699" s="10"/>
      <c r="EV699" s="10">
        <f ca="1">OFFSET(Tableau1[[#This Row],[Colonne19]],0,Tableau1[[#This Row],[Colonne142]]-1)</f>
        <v>0</v>
      </c>
      <c r="EW699" s="11"/>
      <c r="EX699" s="10">
        <f t="shared" ca="1" si="66"/>
        <v>0</v>
      </c>
      <c r="EY699" s="10">
        <f t="shared" ca="1" si="67"/>
        <v>0</v>
      </c>
      <c r="EZ699" s="10">
        <f t="shared" ca="1" si="68"/>
        <v>0</v>
      </c>
      <c r="FA699" s="10">
        <f t="shared" ca="1" si="63"/>
        <v>0</v>
      </c>
      <c r="FB699" s="10">
        <f t="shared" ca="1" si="64"/>
        <v>0</v>
      </c>
      <c r="FC699" s="10">
        <f t="shared" ca="1" si="65"/>
        <v>0</v>
      </c>
      <c r="FD699" s="11"/>
    </row>
    <row r="700" spans="1:160" x14ac:dyDescent="0.2">
      <c r="A700" s="25"/>
      <c r="B700" s="10"/>
      <c r="C700" s="13"/>
      <c r="D700" s="26"/>
      <c r="E700" s="10"/>
      <c r="F700" s="10"/>
      <c r="G700" s="10"/>
      <c r="H700" s="10"/>
      <c r="I700" s="10"/>
      <c r="J700" s="24"/>
      <c r="K700" s="13"/>
      <c r="L700" s="10"/>
      <c r="M700" s="13"/>
      <c r="N700" s="13"/>
      <c r="O700" s="33" t="e">
        <f>Tableau1[[#This Row],[Colonne14]]/Tableau1[[#This Row],[Colonne13]]</f>
        <v>#DIV/0!</v>
      </c>
      <c r="P700" s="57"/>
      <c r="Q700" s="59" t="e" cm="1">
        <f t="array" ref="Q700">SUM(Tableau1[[#This Row],[Colonne19]:[Colonne38]]/Tableau1[[#This Row],[Colonne11]])</f>
        <v>#DIV/0!</v>
      </c>
      <c r="R700" s="11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1"/>
      <c r="AN700" s="10" t="str" cm="1">
        <f t="array" ref="AN700">IFERROR(INDEX($S$2:$AL$2,MATCH(SMALL(Tableau1[[#This Row],[Colonne19]:[Colonne38]],1),Tableau1[[#This Row],[Colonne19]:[Colonne38]],0)),"")</f>
        <v/>
      </c>
      <c r="AO700" s="10" t="str">
        <f>IFERROR(INDEX($S$2:$AL$2,MATCH(SMALL(Tableau1[[#This Row],[Colonne19]:[Colonne38]],2),Tableau1[[#This Row],[Colonne19]:[Colonne38]],0)),"")</f>
        <v/>
      </c>
      <c r="AP700" s="10" t="str">
        <f>IFERROR(INDEX($S$2:$AL$2,MATCH(SMALL(Tableau1[[#This Row],[Colonne19]:[Colonne38]],3),Tableau1[[#This Row],[Colonne19]:[Colonne38]],0)),"")</f>
        <v/>
      </c>
      <c r="AQ700" s="10" t="str">
        <f>IFERROR(INDEX($S$2:$AL$2,MATCH(SMALL(Tableau1[[#This Row],[Colonne19]:[Colonne38]],4),Tableau1[[#This Row],[Colonne19]:[Colonne38]],0)),"")</f>
        <v/>
      </c>
      <c r="AR700" s="10" t="str">
        <f>IFERROR(INDEX($S$2:$AL$2,MATCH(SMALL(Tableau1[[#This Row],[Colonne19]:[Colonne38]],5),Tableau1[[#This Row],[Colonne19]:[Colonne38]],0)),"")</f>
        <v/>
      </c>
      <c r="AS700" s="10" t="str">
        <f>IFERROR(INDEX($S$2:$AL$2,MATCH(SMALL(Tableau1[[#This Row],[Colonne19]:[Colonne38]],6),Tableau1[[#This Row],[Colonne19]:[Colonne38]],0)),"")</f>
        <v/>
      </c>
      <c r="AT700" s="10" t="str">
        <f>IFERROR(INDEX($S$2:$AL$2,MATCH(SMALL(Tableau1[[#This Row],[Colonne19]:[Colonne38]],7),Tableau1[[#This Row],[Colonne19]:[Colonne38]],0)),"")</f>
        <v/>
      </c>
      <c r="AU700" s="10" t="str">
        <f>IFERROR(INDEX($S$2:$AL$2,MATCH(SMALL(Tableau1[[#This Row],[Colonne19]:[Colonne38]],8),Tableau1[[#This Row],[Colonne19]:[Colonne38]],0)),"")</f>
        <v/>
      </c>
      <c r="AV700" s="10" t="str">
        <f>IFERROR(INDEX($S$2:$AL$2,MATCH(SMALL(Tableau1[[#This Row],[Colonne19]:[Colonne38]],9),Tableau1[[#This Row],[Colonne19]:[Colonne38]],0)),"")</f>
        <v/>
      </c>
      <c r="AW700" s="10" t="str">
        <f>IFERROR(INDEX($S$2:$AL$2,MATCH(SMALL(Tableau1[[#This Row],[Colonne19]:[Colonne38]],10),Tableau1[[#This Row],[Colonne19]:[Colonne38]],0)),"")</f>
        <v/>
      </c>
      <c r="AX700" s="10" t="str">
        <f>IFERROR(INDEX($S$2:$AL$2,MATCH(SMALL(Tableau1[[#This Row],[Colonne19]:[Colonne38]],11),Tableau1[[#This Row],[Colonne19]:[Colonne38]],0)),"")</f>
        <v/>
      </c>
      <c r="AY700" s="10" t="str">
        <f>IFERROR(INDEX($S$2:$AL$2,MATCH(SMALL(Tableau1[[#This Row],[Colonne19]:[Colonne38]],12),Tableau1[[#This Row],[Colonne19]:[Colonne38]],0)),"")</f>
        <v/>
      </c>
      <c r="AZ700" s="10" t="str">
        <f>IFERROR(INDEX($S$2:$AL$2,MATCH(SMALL(Tableau1[[#This Row],[Colonne19]:[Colonne38]],13),Tableau1[[#This Row],[Colonne19]:[Colonne38]],0)),"")</f>
        <v/>
      </c>
      <c r="BA700" s="10" t="str">
        <f>IFERROR(INDEX($S$2:$AL$2,MATCH(SMALL(Tableau1[[#This Row],[Colonne19]:[Colonne38]],14),Tableau1[[#This Row],[Colonne19]:[Colonne38]],0)),"")</f>
        <v/>
      </c>
      <c r="BB700" s="10" t="str">
        <f>IFERROR(INDEX($S$2:$AL$2,MATCH(SMALL(Tableau1[[#This Row],[Colonne19]:[Colonne38]],15),Tableau1[[#This Row],[Colonne19]:[Colonne38]],0)),"")</f>
        <v/>
      </c>
      <c r="BC700" s="10" t="str">
        <f>IFERROR(INDEX($S$2:$AL$2,MATCH(SMALL(Tableau1[[#This Row],[Colonne19]:[Colonne38]],16),Tableau1[[#This Row],[Colonne19]:[Colonne38]],0)),"")</f>
        <v/>
      </c>
      <c r="BD700" s="10" t="str">
        <f>IFERROR(INDEX($S$2:$AL$2,MATCH(SMALL(Tableau1[[#This Row],[Colonne19]:[Colonne38]],17),Tableau1[[#This Row],[Colonne19]:[Colonne38]],0)),"")</f>
        <v/>
      </c>
      <c r="BE700" s="10" t="str">
        <f>IFERROR(INDEX($S$2:$AL$2,MATCH(SMALL(Tableau1[[#This Row],[Colonne19]:[Colonne38]],18),Tableau1[[#This Row],[Colonne19]:[Colonne38]],0)),"")</f>
        <v/>
      </c>
      <c r="BF700" s="10" t="str">
        <f>IFERROR(INDEX($S$2:$AL$2,MATCH(SMALL(Tableau1[[#This Row],[Colonne19]:[Colonne38]],19),Tableau1[[#This Row],[Colonne19]:[Colonne38]],0)),"")</f>
        <v/>
      </c>
      <c r="BG700" s="10" t="str">
        <f>IFERROR(INDEX($S$2:$AL$2,MATCH(SMALL(Tableau1[[#This Row],[Colonne19]:[Colonne38]],20),Tableau1[[#This Row],[Colonne19]:[Colonne38]],0)),"")</f>
        <v/>
      </c>
      <c r="BH700" s="11"/>
      <c r="BI700" s="10"/>
      <c r="BJ700" s="10"/>
      <c r="BK700" s="10"/>
      <c r="BL700" s="10"/>
      <c r="BM700" s="10"/>
      <c r="BN700" s="10"/>
      <c r="BO700" s="11"/>
      <c r="BP700" s="10" t="str" cm="1">
        <f t="array" ref="BP700">IFERROR(INDEX($AN700:$BG700,_xlfn.AGGREGATE(15,6,(COLUMN($AN700:$BG700)-COLUMN($AN$8)+1)/NOT(ISNA(MATCH($AN700:$BG700,$FF$1:$FF$6,0))),COLUMN($BV700:BV700))),"")</f>
        <v/>
      </c>
      <c r="BQ700" s="10" t="e" cm="1" vm="1">
        <f t="array" aca="1" ref="BQ700" ca="1">IFERROR(INDEX($AN700:$BG700,_xlfn.AGGREGATE(15,6,(COLUMN($AN700:$BG700)-COLUMN($AN$8)+1)/NOT(ISNA(MATCH($AN700:$BG700,$FF$1:$FF$6,0))),COLUMN($BV700:BW700))),"")</f>
        <v>#VALUE!</v>
      </c>
      <c r="BR700" s="10" t="e" cm="1" vm="2">
        <f t="array" aca="1" ref="BR700" ca="1">IFERROR(INDEX($AN700:$BG700,_xlfn.AGGREGATE(15,6,(COLUMN($AN700:$BG700)-COLUMN($AN$8)+1)/NOT(ISNA(MATCH($AN700:$BG700,$FF$1:$FF$6,0))),COLUMN($BV700:BX700))),"")</f>
        <v>#VALUE!</v>
      </c>
      <c r="BS700" s="10" t="e" cm="1" vm="3">
        <f t="array" aca="1" ref="BS700" ca="1">IFERROR(INDEX($AN700:$BG700,_xlfn.AGGREGATE(15,6,(COLUMN($AN700:$BG700)-COLUMN($AN$8)+1)/NOT(ISNA(MATCH($AN700:$BG700,$FF$1:$FF$6,0))),COLUMN($BV700:BY700))),"")</f>
        <v>#VALUE!</v>
      </c>
      <c r="BT700" s="10" t="e" cm="1" vm="4">
        <f t="array" aca="1" ref="BT700" ca="1">IFERROR(INDEX($AN700:$BG700,_xlfn.AGGREGATE(15,6,(COLUMN($AN700:$BG700)-COLUMN($AN$8)+1)/NOT(ISNA(MATCH($AN700:$BG700,$FF$1:$FF$6,0))),COLUMN($BV700:BZ700))),"")</f>
        <v>#VALUE!</v>
      </c>
      <c r="BU700" s="10" t="e" cm="1" vm="5">
        <f t="array" aca="1" ref="BU700" ca="1">IFERROR(INDEX($AN700:$BG700,_xlfn.AGGREGATE(15,6,(COLUMN($AN700:$BG700)-COLUMN($AN$8)+1)/NOT(ISNA(MATCH($AN700:$BG700,$FF$1:$FF$6,0))),COLUMN($BV700:CA700))),"")</f>
        <v>#VALUE!</v>
      </c>
      <c r="BV700" s="11"/>
      <c r="BW700" s="10" t="str" cm="1">
        <f t="array" ref="BW700">IFERROR(INDEX($BI700:$BN700,_xlfn.AGGREGATE(15,6,(COLUMN($BI700:$BN700)-COLUMN($BI$8)+1)/NOT(ISNA(MATCH($BI700:$BN700,$FF$1:$FF$6,0))),COLUMN($BW700:BW700))),"")</f>
        <v/>
      </c>
      <c r="BX700" s="10" t="e" cm="1" vm="1">
        <f t="array" aca="1" ref="BX700" ca="1">IFERROR(INDEX($BI700:$BN700,_xlfn.AGGREGATE(15,6,(COLUMN($BI700:$BN700)-COLUMN($BI$8)+1)/NOT(ISNA(MATCH($BI700:$BN700,$FF$1:$FF$6,0))),COLUMN($BW700:BX700))),"")</f>
        <v>#VALUE!</v>
      </c>
      <c r="BY700" s="10" t="e" cm="1" vm="2">
        <f t="array" aca="1" ref="BY700" ca="1">IFERROR(INDEX($BI700:$BN700,_xlfn.AGGREGATE(15,6,(COLUMN($BI700:$BN700)-COLUMN($BI$8)+1)/NOT(ISNA(MATCH($BI700:$BN700,$FF$1:$FF$6,0))),COLUMN($BW700:BY700))),"")</f>
        <v>#VALUE!</v>
      </c>
      <c r="BZ700" s="10" t="e" cm="1" vm="3">
        <f t="array" aca="1" ref="BZ700" ca="1">IFERROR(INDEX($BI700:$BN700,_xlfn.AGGREGATE(15,6,(COLUMN($BI700:$BN700)-COLUMN($BI$8)+1)/NOT(ISNA(MATCH($BI700:$BN700,$FF$1:$FF$6,0))),COLUMN($BW700:BZ700))),"")</f>
        <v>#VALUE!</v>
      </c>
      <c r="CA700" s="10" t="e" cm="1" vm="4">
        <f t="array" aca="1" ref="CA700" ca="1">IFERROR(INDEX($BI700:$BN700,_xlfn.AGGREGATE(15,6,(COLUMN($BI700:$BN700)-COLUMN($BI$8)+1)/NOT(ISNA(MATCH($BI700:$BN700,$FF$1:$FF$6,0))),COLUMN($BW700:CA700))),"")</f>
        <v>#VALUE!</v>
      </c>
      <c r="CB700" s="10" t="e" cm="1" vm="5">
        <f t="array" aca="1" ref="CB700" ca="1">IFERROR(INDEX($BI700:$BN700,_xlfn.AGGREGATE(15,6,(COLUMN($BI700:$BN700)-COLUMN($BI$8)+1)/NOT(ISNA(MATCH($BI700:$BN700,$FF$1:$FF$6,0))),COLUMN($BW700:CB700))),"")</f>
        <v>#VALUE!</v>
      </c>
      <c r="CC700" s="11"/>
      <c r="CD700" s="10"/>
      <c r="CE700" s="10"/>
      <c r="CF700" s="10"/>
      <c r="CG700" s="10"/>
      <c r="CH700" s="10"/>
      <c r="CI700" s="11"/>
      <c r="CJ700" s="10" cm="1">
        <f t="array" ref="CJ700">SUM(COUNTIF(CD700:CF700,$DH$3:$DM$3))</f>
        <v>0</v>
      </c>
      <c r="CK700" s="10" cm="1">
        <f t="array" ref="CK700">SUM(COUNTIF(CD700:CF700,$DH$2:$DL$2))</f>
        <v>0</v>
      </c>
      <c r="CL700" s="10" cm="1">
        <f t="array" ref="CL700">SUM(COUNTIF(CD700:CF700,$DM$2:$DQ$2))</f>
        <v>0</v>
      </c>
      <c r="CM700" s="11"/>
      <c r="CN700" s="10"/>
      <c r="CO700" s="10"/>
      <c r="CP700" s="11"/>
      <c r="CQ700" s="10"/>
      <c r="CR700" s="10"/>
      <c r="CS700" s="10"/>
      <c r="CT700" s="10"/>
      <c r="CU700" s="10"/>
      <c r="CV700" s="10"/>
      <c r="CW700" s="10"/>
      <c r="CX700" s="10"/>
      <c r="CY700" s="10"/>
      <c r="CZ700" s="10"/>
      <c r="DA700" s="10"/>
      <c r="DB700" s="10"/>
      <c r="DC700" s="10"/>
      <c r="DD700" s="10"/>
      <c r="DE700" s="10"/>
      <c r="DF700" s="10"/>
      <c r="DG700" s="11"/>
      <c r="DH700" s="10"/>
      <c r="DI700" s="10"/>
      <c r="DJ700" s="10"/>
      <c r="DK700" s="10"/>
      <c r="DL700" s="10"/>
      <c r="DM700" s="10"/>
      <c r="DN700" s="10"/>
      <c r="DO700" s="10"/>
      <c r="DP700" s="10"/>
      <c r="DQ700" s="10"/>
      <c r="DR700" s="10"/>
      <c r="DS700" s="10"/>
      <c r="DT700" s="10"/>
      <c r="DU700" s="10"/>
      <c r="DV700" s="10"/>
      <c r="DW700" s="10"/>
      <c r="DX700" s="10"/>
      <c r="DY700" s="10"/>
      <c r="DZ700" s="10"/>
      <c r="EA700" s="10"/>
      <c r="EB700" s="17" t="s">
        <v>42</v>
      </c>
      <c r="EC700" s="11"/>
      <c r="ED700" s="10">
        <f>Tableau1[[#This Row],[Colonne75]]</f>
        <v>0</v>
      </c>
      <c r="EE700" s="10"/>
      <c r="EF700" s="10">
        <f ca="1">OFFSET(Tableau1[[#This Row],[Colonne19]],0,Tableau1[[#This Row],[Colonne126]]-1)</f>
        <v>0</v>
      </c>
      <c r="EG700" s="11"/>
      <c r="EH700" s="10">
        <f>Tableau1[[#This Row],[Colonne76]]</f>
        <v>0</v>
      </c>
      <c r="EI700" s="10"/>
      <c r="EJ700" s="10">
        <f ca="1">OFFSET(Tableau1[[#This Row],[Colonne19]],0,Tableau1[[#This Row],[Colonne130]]-1)</f>
        <v>0</v>
      </c>
      <c r="EK700" s="11"/>
      <c r="EL700" s="10">
        <f>Tableau1[[#This Row],[Colonne77]]</f>
        <v>0</v>
      </c>
      <c r="EM700" s="10"/>
      <c r="EN700" s="10">
        <f ca="1">OFFSET(Tableau1[[#This Row],[Colonne19]],0,Tableau1[[#This Row],[Colonne134]]-1)</f>
        <v>0</v>
      </c>
      <c r="EO700" s="11"/>
      <c r="EP700" s="10">
        <f>Tableau1[[#This Row],[Colonne78]]</f>
        <v>0</v>
      </c>
      <c r="EQ700" s="10"/>
      <c r="ER700" s="10">
        <f ca="1">OFFSET(Tableau1[[#This Row],[Colonne19]],0,Tableau1[[#This Row],[Colonne138]]-1)</f>
        <v>0</v>
      </c>
      <c r="ES700" s="11"/>
      <c r="ET700" s="10">
        <f>Tableau1[[#This Row],[Colonne79]]</f>
        <v>0</v>
      </c>
      <c r="EU700" s="10"/>
      <c r="EV700" s="10">
        <f ca="1">OFFSET(Tableau1[[#This Row],[Colonne19]],0,Tableau1[[#This Row],[Colonne142]]-1)</f>
        <v>0</v>
      </c>
      <c r="EW700" s="11"/>
      <c r="EX700" s="10">
        <f t="shared" ca="1" si="66"/>
        <v>0</v>
      </c>
      <c r="EY700" s="10">
        <f t="shared" ca="1" si="67"/>
        <v>0</v>
      </c>
      <c r="EZ700" s="10">
        <f t="shared" ca="1" si="68"/>
        <v>0</v>
      </c>
      <c r="FA700" s="10">
        <f t="shared" ca="1" si="63"/>
        <v>0</v>
      </c>
      <c r="FB700" s="10">
        <f t="shared" ca="1" si="64"/>
        <v>0</v>
      </c>
      <c r="FC700" s="10">
        <f t="shared" ca="1" si="65"/>
        <v>0</v>
      </c>
      <c r="FD700" s="11"/>
    </row>
    <row r="701" spans="1:160" x14ac:dyDescent="0.2">
      <c r="A701" s="25"/>
      <c r="B701" s="10"/>
      <c r="C701" s="13"/>
      <c r="D701" s="26"/>
      <c r="E701" s="10"/>
      <c r="F701" s="10"/>
      <c r="G701" s="10"/>
      <c r="H701" s="10"/>
      <c r="I701" s="10"/>
      <c r="J701" s="24"/>
      <c r="K701" s="13"/>
      <c r="L701" s="10"/>
      <c r="M701" s="13"/>
      <c r="N701" s="13"/>
      <c r="O701" s="33" t="e">
        <f>Tableau1[[#This Row],[Colonne14]]/Tableau1[[#This Row],[Colonne13]]</f>
        <v>#DIV/0!</v>
      </c>
      <c r="P701" s="57"/>
      <c r="Q701" s="59" t="e" cm="1">
        <f t="array" ref="Q701">SUM(Tableau1[[#This Row],[Colonne19]:[Colonne38]]/Tableau1[[#This Row],[Colonne11]])</f>
        <v>#DIV/0!</v>
      </c>
      <c r="R701" s="11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1"/>
      <c r="AN701" s="10" t="str" cm="1">
        <f t="array" ref="AN701">IFERROR(INDEX($S$2:$AL$2,MATCH(SMALL(Tableau1[[#This Row],[Colonne19]:[Colonne38]],1),Tableau1[[#This Row],[Colonne19]:[Colonne38]],0)),"")</f>
        <v/>
      </c>
      <c r="AO701" s="10" t="str">
        <f>IFERROR(INDEX($S$2:$AL$2,MATCH(SMALL(Tableau1[[#This Row],[Colonne19]:[Colonne38]],2),Tableau1[[#This Row],[Colonne19]:[Colonne38]],0)),"")</f>
        <v/>
      </c>
      <c r="AP701" s="10" t="str">
        <f>IFERROR(INDEX($S$2:$AL$2,MATCH(SMALL(Tableau1[[#This Row],[Colonne19]:[Colonne38]],3),Tableau1[[#This Row],[Colonne19]:[Colonne38]],0)),"")</f>
        <v/>
      </c>
      <c r="AQ701" s="10" t="str">
        <f>IFERROR(INDEX($S$2:$AL$2,MATCH(SMALL(Tableau1[[#This Row],[Colonne19]:[Colonne38]],4),Tableau1[[#This Row],[Colonne19]:[Colonne38]],0)),"")</f>
        <v/>
      </c>
      <c r="AR701" s="10" t="str">
        <f>IFERROR(INDEX($S$2:$AL$2,MATCH(SMALL(Tableau1[[#This Row],[Colonne19]:[Colonne38]],5),Tableau1[[#This Row],[Colonne19]:[Colonne38]],0)),"")</f>
        <v/>
      </c>
      <c r="AS701" s="10" t="str">
        <f>IFERROR(INDEX($S$2:$AL$2,MATCH(SMALL(Tableau1[[#This Row],[Colonne19]:[Colonne38]],6),Tableau1[[#This Row],[Colonne19]:[Colonne38]],0)),"")</f>
        <v/>
      </c>
      <c r="AT701" s="10" t="str">
        <f>IFERROR(INDEX($S$2:$AL$2,MATCH(SMALL(Tableau1[[#This Row],[Colonne19]:[Colonne38]],7),Tableau1[[#This Row],[Colonne19]:[Colonne38]],0)),"")</f>
        <v/>
      </c>
      <c r="AU701" s="10" t="str">
        <f>IFERROR(INDEX($S$2:$AL$2,MATCH(SMALL(Tableau1[[#This Row],[Colonne19]:[Colonne38]],8),Tableau1[[#This Row],[Colonne19]:[Colonne38]],0)),"")</f>
        <v/>
      </c>
      <c r="AV701" s="10" t="str">
        <f>IFERROR(INDEX($S$2:$AL$2,MATCH(SMALL(Tableau1[[#This Row],[Colonne19]:[Colonne38]],9),Tableau1[[#This Row],[Colonne19]:[Colonne38]],0)),"")</f>
        <v/>
      </c>
      <c r="AW701" s="10" t="str">
        <f>IFERROR(INDEX($S$2:$AL$2,MATCH(SMALL(Tableau1[[#This Row],[Colonne19]:[Colonne38]],10),Tableau1[[#This Row],[Colonne19]:[Colonne38]],0)),"")</f>
        <v/>
      </c>
      <c r="AX701" s="10" t="str">
        <f>IFERROR(INDEX($S$2:$AL$2,MATCH(SMALL(Tableau1[[#This Row],[Colonne19]:[Colonne38]],11),Tableau1[[#This Row],[Colonne19]:[Colonne38]],0)),"")</f>
        <v/>
      </c>
      <c r="AY701" s="10" t="str">
        <f>IFERROR(INDEX($S$2:$AL$2,MATCH(SMALL(Tableau1[[#This Row],[Colonne19]:[Colonne38]],12),Tableau1[[#This Row],[Colonne19]:[Colonne38]],0)),"")</f>
        <v/>
      </c>
      <c r="AZ701" s="10" t="str">
        <f>IFERROR(INDEX($S$2:$AL$2,MATCH(SMALL(Tableau1[[#This Row],[Colonne19]:[Colonne38]],13),Tableau1[[#This Row],[Colonne19]:[Colonne38]],0)),"")</f>
        <v/>
      </c>
      <c r="BA701" s="10" t="str">
        <f>IFERROR(INDEX($S$2:$AL$2,MATCH(SMALL(Tableau1[[#This Row],[Colonne19]:[Colonne38]],14),Tableau1[[#This Row],[Colonne19]:[Colonne38]],0)),"")</f>
        <v/>
      </c>
      <c r="BB701" s="10" t="str">
        <f>IFERROR(INDEX($S$2:$AL$2,MATCH(SMALL(Tableau1[[#This Row],[Colonne19]:[Colonne38]],15),Tableau1[[#This Row],[Colonne19]:[Colonne38]],0)),"")</f>
        <v/>
      </c>
      <c r="BC701" s="10" t="str">
        <f>IFERROR(INDEX($S$2:$AL$2,MATCH(SMALL(Tableau1[[#This Row],[Colonne19]:[Colonne38]],16),Tableau1[[#This Row],[Colonne19]:[Colonne38]],0)),"")</f>
        <v/>
      </c>
      <c r="BD701" s="10" t="str">
        <f>IFERROR(INDEX($S$2:$AL$2,MATCH(SMALL(Tableau1[[#This Row],[Colonne19]:[Colonne38]],17),Tableau1[[#This Row],[Colonne19]:[Colonne38]],0)),"")</f>
        <v/>
      </c>
      <c r="BE701" s="10" t="str">
        <f>IFERROR(INDEX($S$2:$AL$2,MATCH(SMALL(Tableau1[[#This Row],[Colonne19]:[Colonne38]],18),Tableau1[[#This Row],[Colonne19]:[Colonne38]],0)),"")</f>
        <v/>
      </c>
      <c r="BF701" s="10" t="str">
        <f>IFERROR(INDEX($S$2:$AL$2,MATCH(SMALL(Tableau1[[#This Row],[Colonne19]:[Colonne38]],19),Tableau1[[#This Row],[Colonne19]:[Colonne38]],0)),"")</f>
        <v/>
      </c>
      <c r="BG701" s="10" t="str">
        <f>IFERROR(INDEX($S$2:$AL$2,MATCH(SMALL(Tableau1[[#This Row],[Colonne19]:[Colonne38]],20),Tableau1[[#This Row],[Colonne19]:[Colonne38]],0)),"")</f>
        <v/>
      </c>
      <c r="BH701" s="11"/>
      <c r="BI701" s="10"/>
      <c r="BJ701" s="10"/>
      <c r="BK701" s="10"/>
      <c r="BL701" s="10"/>
      <c r="BM701" s="10"/>
      <c r="BN701" s="10"/>
      <c r="BO701" s="11"/>
      <c r="BP701" s="10" t="str" cm="1">
        <f t="array" ref="BP701">IFERROR(INDEX($AN701:$BG701,_xlfn.AGGREGATE(15,6,(COLUMN($AN701:$BG701)-COLUMN($AN$8)+1)/NOT(ISNA(MATCH($AN701:$BG701,$FF$1:$FF$6,0))),COLUMN($BV701:BV701))),"")</f>
        <v/>
      </c>
      <c r="BQ701" s="10" t="e" cm="1" vm="1">
        <f t="array" aca="1" ref="BQ701" ca="1">IFERROR(INDEX($AN701:$BG701,_xlfn.AGGREGATE(15,6,(COLUMN($AN701:$BG701)-COLUMN($AN$8)+1)/NOT(ISNA(MATCH($AN701:$BG701,$FF$1:$FF$6,0))),COLUMN($BV701:BW701))),"")</f>
        <v>#VALUE!</v>
      </c>
      <c r="BR701" s="10" t="e" cm="1" vm="2">
        <f t="array" aca="1" ref="BR701" ca="1">IFERROR(INDEX($AN701:$BG701,_xlfn.AGGREGATE(15,6,(COLUMN($AN701:$BG701)-COLUMN($AN$8)+1)/NOT(ISNA(MATCH($AN701:$BG701,$FF$1:$FF$6,0))),COLUMN($BV701:BX701))),"")</f>
        <v>#VALUE!</v>
      </c>
      <c r="BS701" s="10" t="e" cm="1" vm="3">
        <f t="array" aca="1" ref="BS701" ca="1">IFERROR(INDEX($AN701:$BG701,_xlfn.AGGREGATE(15,6,(COLUMN($AN701:$BG701)-COLUMN($AN$8)+1)/NOT(ISNA(MATCH($AN701:$BG701,$FF$1:$FF$6,0))),COLUMN($BV701:BY701))),"")</f>
        <v>#VALUE!</v>
      </c>
      <c r="BT701" s="10" t="e" cm="1" vm="4">
        <f t="array" aca="1" ref="BT701" ca="1">IFERROR(INDEX($AN701:$BG701,_xlfn.AGGREGATE(15,6,(COLUMN($AN701:$BG701)-COLUMN($AN$8)+1)/NOT(ISNA(MATCH($AN701:$BG701,$FF$1:$FF$6,0))),COLUMN($BV701:BZ701))),"")</f>
        <v>#VALUE!</v>
      </c>
      <c r="BU701" s="10" t="e" cm="1" vm="5">
        <f t="array" aca="1" ref="BU701" ca="1">IFERROR(INDEX($AN701:$BG701,_xlfn.AGGREGATE(15,6,(COLUMN($AN701:$BG701)-COLUMN($AN$8)+1)/NOT(ISNA(MATCH($AN701:$BG701,$FF$1:$FF$6,0))),COLUMN($BV701:CA701))),"")</f>
        <v>#VALUE!</v>
      </c>
      <c r="BV701" s="11"/>
      <c r="BW701" s="10" t="str" cm="1">
        <f t="array" ref="BW701">IFERROR(INDEX($BI701:$BN701,_xlfn.AGGREGATE(15,6,(COLUMN($BI701:$BN701)-COLUMN($BI$8)+1)/NOT(ISNA(MATCH($BI701:$BN701,$FF$1:$FF$6,0))),COLUMN($BW701:BW701))),"")</f>
        <v/>
      </c>
      <c r="BX701" s="10" t="e" cm="1" vm="1">
        <f t="array" aca="1" ref="BX701" ca="1">IFERROR(INDEX($BI701:$BN701,_xlfn.AGGREGATE(15,6,(COLUMN($BI701:$BN701)-COLUMN($BI$8)+1)/NOT(ISNA(MATCH($BI701:$BN701,$FF$1:$FF$6,0))),COLUMN($BW701:BX701))),"")</f>
        <v>#VALUE!</v>
      </c>
      <c r="BY701" s="10" t="e" cm="1" vm="2">
        <f t="array" aca="1" ref="BY701" ca="1">IFERROR(INDEX($BI701:$BN701,_xlfn.AGGREGATE(15,6,(COLUMN($BI701:$BN701)-COLUMN($BI$8)+1)/NOT(ISNA(MATCH($BI701:$BN701,$FF$1:$FF$6,0))),COLUMN($BW701:BY701))),"")</f>
        <v>#VALUE!</v>
      </c>
      <c r="BZ701" s="10" t="e" cm="1" vm="3">
        <f t="array" aca="1" ref="BZ701" ca="1">IFERROR(INDEX($BI701:$BN701,_xlfn.AGGREGATE(15,6,(COLUMN($BI701:$BN701)-COLUMN($BI$8)+1)/NOT(ISNA(MATCH($BI701:$BN701,$FF$1:$FF$6,0))),COLUMN($BW701:BZ701))),"")</f>
        <v>#VALUE!</v>
      </c>
      <c r="CA701" s="10" t="e" cm="1" vm="4">
        <f t="array" aca="1" ref="CA701" ca="1">IFERROR(INDEX($BI701:$BN701,_xlfn.AGGREGATE(15,6,(COLUMN($BI701:$BN701)-COLUMN($BI$8)+1)/NOT(ISNA(MATCH($BI701:$BN701,$FF$1:$FF$6,0))),COLUMN($BW701:CA701))),"")</f>
        <v>#VALUE!</v>
      </c>
      <c r="CB701" s="10" t="e" cm="1" vm="5">
        <f t="array" aca="1" ref="CB701" ca="1">IFERROR(INDEX($BI701:$BN701,_xlfn.AGGREGATE(15,6,(COLUMN($BI701:$BN701)-COLUMN($BI$8)+1)/NOT(ISNA(MATCH($BI701:$BN701,$FF$1:$FF$6,0))),COLUMN($BW701:CB701))),"")</f>
        <v>#VALUE!</v>
      </c>
      <c r="CC701" s="11"/>
      <c r="CD701" s="10"/>
      <c r="CE701" s="10"/>
      <c r="CF701" s="10"/>
      <c r="CG701" s="10"/>
      <c r="CH701" s="10"/>
      <c r="CI701" s="11"/>
      <c r="CJ701" s="10" cm="1">
        <f t="array" ref="CJ701">SUM(COUNTIF(CD701:CF701,$DH$3:$DM$3))</f>
        <v>0</v>
      </c>
      <c r="CK701" s="10" cm="1">
        <f t="array" ref="CK701">SUM(COUNTIF(CD701:CF701,$DH$2:$DL$2))</f>
        <v>0</v>
      </c>
      <c r="CL701" s="10" cm="1">
        <f t="array" ref="CL701">SUM(COUNTIF(CD701:CF701,$DM$2:$DQ$2))</f>
        <v>0</v>
      </c>
      <c r="CM701" s="11"/>
      <c r="CN701" s="10"/>
      <c r="CO701" s="10"/>
      <c r="CP701" s="11"/>
      <c r="CQ701" s="10"/>
      <c r="CR701" s="10"/>
      <c r="CS701" s="10"/>
      <c r="CT701" s="10"/>
      <c r="CU701" s="10"/>
      <c r="CV701" s="10"/>
      <c r="CW701" s="10"/>
      <c r="CX701" s="10"/>
      <c r="CY701" s="10"/>
      <c r="CZ701" s="10"/>
      <c r="DA701" s="10"/>
      <c r="DB701" s="10"/>
      <c r="DC701" s="10"/>
      <c r="DD701" s="10"/>
      <c r="DE701" s="10"/>
      <c r="DF701" s="10"/>
      <c r="DG701" s="11"/>
      <c r="DH701" s="10"/>
      <c r="DI701" s="10"/>
      <c r="DJ701" s="10"/>
      <c r="DK701" s="10"/>
      <c r="DL701" s="10"/>
      <c r="DM701" s="10"/>
      <c r="DN701" s="10"/>
      <c r="DO701" s="10"/>
      <c r="DP701" s="10"/>
      <c r="DQ701" s="10"/>
      <c r="DR701" s="10"/>
      <c r="DS701" s="10"/>
      <c r="DT701" s="10"/>
      <c r="DU701" s="10"/>
      <c r="DV701" s="10"/>
      <c r="DW701" s="10"/>
      <c r="DX701" s="10"/>
      <c r="DY701" s="10"/>
      <c r="DZ701" s="10"/>
      <c r="EA701" s="10"/>
      <c r="EB701" s="17" t="s">
        <v>42</v>
      </c>
      <c r="EC701" s="11"/>
      <c r="ED701" s="10">
        <f>Tableau1[[#This Row],[Colonne75]]</f>
        <v>0</v>
      </c>
      <c r="EE701" s="10"/>
      <c r="EF701" s="10">
        <f ca="1">OFFSET(Tableau1[[#This Row],[Colonne19]],0,Tableau1[[#This Row],[Colonne126]]-1)</f>
        <v>0</v>
      </c>
      <c r="EG701" s="11"/>
      <c r="EH701" s="10">
        <f>Tableau1[[#This Row],[Colonne76]]</f>
        <v>0</v>
      </c>
      <c r="EI701" s="10"/>
      <c r="EJ701" s="10">
        <f ca="1">OFFSET(Tableau1[[#This Row],[Colonne19]],0,Tableau1[[#This Row],[Colonne130]]-1)</f>
        <v>0</v>
      </c>
      <c r="EK701" s="11"/>
      <c r="EL701" s="10">
        <f>Tableau1[[#This Row],[Colonne77]]</f>
        <v>0</v>
      </c>
      <c r="EM701" s="10"/>
      <c r="EN701" s="10">
        <f ca="1">OFFSET(Tableau1[[#This Row],[Colonne19]],0,Tableau1[[#This Row],[Colonne134]]-1)</f>
        <v>0</v>
      </c>
      <c r="EO701" s="11"/>
      <c r="EP701" s="10">
        <f>Tableau1[[#This Row],[Colonne78]]</f>
        <v>0</v>
      </c>
      <c r="EQ701" s="10"/>
      <c r="ER701" s="10">
        <f ca="1">OFFSET(Tableau1[[#This Row],[Colonne19]],0,Tableau1[[#This Row],[Colonne138]]-1)</f>
        <v>0</v>
      </c>
      <c r="ES701" s="11"/>
      <c r="ET701" s="10">
        <f>Tableau1[[#This Row],[Colonne79]]</f>
        <v>0</v>
      </c>
      <c r="EU701" s="10"/>
      <c r="EV701" s="10">
        <f ca="1">OFFSET(Tableau1[[#This Row],[Colonne19]],0,Tableau1[[#This Row],[Colonne142]]-1)</f>
        <v>0</v>
      </c>
      <c r="EW701" s="11"/>
      <c r="EX701" s="10">
        <f t="shared" ca="1" si="66"/>
        <v>0</v>
      </c>
      <c r="EY701" s="10">
        <f t="shared" ca="1" si="67"/>
        <v>0</v>
      </c>
      <c r="EZ701" s="10">
        <f t="shared" ca="1" si="68"/>
        <v>0</v>
      </c>
      <c r="FA701" s="10">
        <f t="shared" ca="1" si="63"/>
        <v>0</v>
      </c>
      <c r="FB701" s="10">
        <f t="shared" ca="1" si="64"/>
        <v>0</v>
      </c>
      <c r="FC701" s="10">
        <f t="shared" ca="1" si="65"/>
        <v>0</v>
      </c>
      <c r="FD701" s="11"/>
    </row>
    <row r="702" spans="1:160" x14ac:dyDescent="0.2">
      <c r="A702" s="25"/>
      <c r="B702" s="10"/>
      <c r="C702" s="13"/>
      <c r="D702" s="26"/>
      <c r="E702" s="10"/>
      <c r="F702" s="10"/>
      <c r="G702" s="10"/>
      <c r="H702" s="10"/>
      <c r="I702" s="10"/>
      <c r="J702" s="24"/>
      <c r="K702" s="13"/>
      <c r="L702" s="10"/>
      <c r="M702" s="13"/>
      <c r="N702" s="13"/>
      <c r="O702" s="33" t="e">
        <f>Tableau1[[#This Row],[Colonne14]]/Tableau1[[#This Row],[Colonne13]]</f>
        <v>#DIV/0!</v>
      </c>
      <c r="P702" s="57"/>
      <c r="Q702" s="59" t="e" cm="1">
        <f t="array" ref="Q702">SUM(Tableau1[[#This Row],[Colonne19]:[Colonne38]]/Tableau1[[#This Row],[Colonne11]])</f>
        <v>#DIV/0!</v>
      </c>
      <c r="R702" s="11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1"/>
      <c r="AN702" s="10" t="str" cm="1">
        <f t="array" ref="AN702">IFERROR(INDEX($S$2:$AL$2,MATCH(SMALL(Tableau1[[#This Row],[Colonne19]:[Colonne38]],1),Tableau1[[#This Row],[Colonne19]:[Colonne38]],0)),"")</f>
        <v/>
      </c>
      <c r="AO702" s="10" t="str">
        <f>IFERROR(INDEX($S$2:$AL$2,MATCH(SMALL(Tableau1[[#This Row],[Colonne19]:[Colonne38]],2),Tableau1[[#This Row],[Colonne19]:[Colonne38]],0)),"")</f>
        <v/>
      </c>
      <c r="AP702" s="10" t="str">
        <f>IFERROR(INDEX($S$2:$AL$2,MATCH(SMALL(Tableau1[[#This Row],[Colonne19]:[Colonne38]],3),Tableau1[[#This Row],[Colonne19]:[Colonne38]],0)),"")</f>
        <v/>
      </c>
      <c r="AQ702" s="10" t="str">
        <f>IFERROR(INDEX($S$2:$AL$2,MATCH(SMALL(Tableau1[[#This Row],[Colonne19]:[Colonne38]],4),Tableau1[[#This Row],[Colonne19]:[Colonne38]],0)),"")</f>
        <v/>
      </c>
      <c r="AR702" s="10" t="str">
        <f>IFERROR(INDEX($S$2:$AL$2,MATCH(SMALL(Tableau1[[#This Row],[Colonne19]:[Colonne38]],5),Tableau1[[#This Row],[Colonne19]:[Colonne38]],0)),"")</f>
        <v/>
      </c>
      <c r="AS702" s="10" t="str">
        <f>IFERROR(INDEX($S$2:$AL$2,MATCH(SMALL(Tableau1[[#This Row],[Colonne19]:[Colonne38]],6),Tableau1[[#This Row],[Colonne19]:[Colonne38]],0)),"")</f>
        <v/>
      </c>
      <c r="AT702" s="10" t="str">
        <f>IFERROR(INDEX($S$2:$AL$2,MATCH(SMALL(Tableau1[[#This Row],[Colonne19]:[Colonne38]],7),Tableau1[[#This Row],[Colonne19]:[Colonne38]],0)),"")</f>
        <v/>
      </c>
      <c r="AU702" s="10" t="str">
        <f>IFERROR(INDEX($S$2:$AL$2,MATCH(SMALL(Tableau1[[#This Row],[Colonne19]:[Colonne38]],8),Tableau1[[#This Row],[Colonne19]:[Colonne38]],0)),"")</f>
        <v/>
      </c>
      <c r="AV702" s="10" t="str">
        <f>IFERROR(INDEX($S$2:$AL$2,MATCH(SMALL(Tableau1[[#This Row],[Colonne19]:[Colonne38]],9),Tableau1[[#This Row],[Colonne19]:[Colonne38]],0)),"")</f>
        <v/>
      </c>
      <c r="AW702" s="10" t="str">
        <f>IFERROR(INDEX($S$2:$AL$2,MATCH(SMALL(Tableau1[[#This Row],[Colonne19]:[Colonne38]],10),Tableau1[[#This Row],[Colonne19]:[Colonne38]],0)),"")</f>
        <v/>
      </c>
      <c r="AX702" s="10" t="str">
        <f>IFERROR(INDEX($S$2:$AL$2,MATCH(SMALL(Tableau1[[#This Row],[Colonne19]:[Colonne38]],11),Tableau1[[#This Row],[Colonne19]:[Colonne38]],0)),"")</f>
        <v/>
      </c>
      <c r="AY702" s="10" t="str">
        <f>IFERROR(INDEX($S$2:$AL$2,MATCH(SMALL(Tableau1[[#This Row],[Colonne19]:[Colonne38]],12),Tableau1[[#This Row],[Colonne19]:[Colonne38]],0)),"")</f>
        <v/>
      </c>
      <c r="AZ702" s="10" t="str">
        <f>IFERROR(INDEX($S$2:$AL$2,MATCH(SMALL(Tableau1[[#This Row],[Colonne19]:[Colonne38]],13),Tableau1[[#This Row],[Colonne19]:[Colonne38]],0)),"")</f>
        <v/>
      </c>
      <c r="BA702" s="10" t="str">
        <f>IFERROR(INDEX($S$2:$AL$2,MATCH(SMALL(Tableau1[[#This Row],[Colonne19]:[Colonne38]],14),Tableau1[[#This Row],[Colonne19]:[Colonne38]],0)),"")</f>
        <v/>
      </c>
      <c r="BB702" s="10" t="str">
        <f>IFERROR(INDEX($S$2:$AL$2,MATCH(SMALL(Tableau1[[#This Row],[Colonne19]:[Colonne38]],15),Tableau1[[#This Row],[Colonne19]:[Colonne38]],0)),"")</f>
        <v/>
      </c>
      <c r="BC702" s="10" t="str">
        <f>IFERROR(INDEX($S$2:$AL$2,MATCH(SMALL(Tableau1[[#This Row],[Colonne19]:[Colonne38]],16),Tableau1[[#This Row],[Colonne19]:[Colonne38]],0)),"")</f>
        <v/>
      </c>
      <c r="BD702" s="10" t="str">
        <f>IFERROR(INDEX($S$2:$AL$2,MATCH(SMALL(Tableau1[[#This Row],[Colonne19]:[Colonne38]],17),Tableau1[[#This Row],[Colonne19]:[Colonne38]],0)),"")</f>
        <v/>
      </c>
      <c r="BE702" s="10" t="str">
        <f>IFERROR(INDEX($S$2:$AL$2,MATCH(SMALL(Tableau1[[#This Row],[Colonne19]:[Colonne38]],18),Tableau1[[#This Row],[Colonne19]:[Colonne38]],0)),"")</f>
        <v/>
      </c>
      <c r="BF702" s="10" t="str">
        <f>IFERROR(INDEX($S$2:$AL$2,MATCH(SMALL(Tableau1[[#This Row],[Colonne19]:[Colonne38]],19),Tableau1[[#This Row],[Colonne19]:[Colonne38]],0)),"")</f>
        <v/>
      </c>
      <c r="BG702" s="10" t="str">
        <f>IFERROR(INDEX($S$2:$AL$2,MATCH(SMALL(Tableau1[[#This Row],[Colonne19]:[Colonne38]],20),Tableau1[[#This Row],[Colonne19]:[Colonne38]],0)),"")</f>
        <v/>
      </c>
      <c r="BH702" s="11"/>
      <c r="BI702" s="10"/>
      <c r="BJ702" s="10"/>
      <c r="BK702" s="10"/>
      <c r="BL702" s="10"/>
      <c r="BM702" s="10"/>
      <c r="BN702" s="10"/>
      <c r="BO702" s="11"/>
      <c r="BP702" s="10" t="str" cm="1">
        <f t="array" ref="BP702">IFERROR(INDEX($AN702:$BG702,_xlfn.AGGREGATE(15,6,(COLUMN($AN702:$BG702)-COLUMN($AN$8)+1)/NOT(ISNA(MATCH($AN702:$BG702,$FF$1:$FF$6,0))),COLUMN($BV702:BV702))),"")</f>
        <v/>
      </c>
      <c r="BQ702" s="10" t="e" cm="1" vm="1">
        <f t="array" aca="1" ref="BQ702" ca="1">IFERROR(INDEX($AN702:$BG702,_xlfn.AGGREGATE(15,6,(COLUMN($AN702:$BG702)-COLUMN($AN$8)+1)/NOT(ISNA(MATCH($AN702:$BG702,$FF$1:$FF$6,0))),COLUMN($BV702:BW702))),"")</f>
        <v>#VALUE!</v>
      </c>
      <c r="BR702" s="10" t="e" cm="1" vm="2">
        <f t="array" aca="1" ref="BR702" ca="1">IFERROR(INDEX($AN702:$BG702,_xlfn.AGGREGATE(15,6,(COLUMN($AN702:$BG702)-COLUMN($AN$8)+1)/NOT(ISNA(MATCH($AN702:$BG702,$FF$1:$FF$6,0))),COLUMN($BV702:BX702))),"")</f>
        <v>#VALUE!</v>
      </c>
      <c r="BS702" s="10" t="e" cm="1" vm="3">
        <f t="array" aca="1" ref="BS702" ca="1">IFERROR(INDEX($AN702:$BG702,_xlfn.AGGREGATE(15,6,(COLUMN($AN702:$BG702)-COLUMN($AN$8)+1)/NOT(ISNA(MATCH($AN702:$BG702,$FF$1:$FF$6,0))),COLUMN($BV702:BY702))),"")</f>
        <v>#VALUE!</v>
      </c>
      <c r="BT702" s="10" t="e" cm="1" vm="4">
        <f t="array" aca="1" ref="BT702" ca="1">IFERROR(INDEX($AN702:$BG702,_xlfn.AGGREGATE(15,6,(COLUMN($AN702:$BG702)-COLUMN($AN$8)+1)/NOT(ISNA(MATCH($AN702:$BG702,$FF$1:$FF$6,0))),COLUMN($BV702:BZ702))),"")</f>
        <v>#VALUE!</v>
      </c>
      <c r="BU702" s="10" t="e" cm="1" vm="5">
        <f t="array" aca="1" ref="BU702" ca="1">IFERROR(INDEX($AN702:$BG702,_xlfn.AGGREGATE(15,6,(COLUMN($AN702:$BG702)-COLUMN($AN$8)+1)/NOT(ISNA(MATCH($AN702:$BG702,$FF$1:$FF$6,0))),COLUMN($BV702:CA702))),"")</f>
        <v>#VALUE!</v>
      </c>
      <c r="BV702" s="11"/>
      <c r="BW702" s="10" t="str" cm="1">
        <f t="array" ref="BW702">IFERROR(INDEX($BI702:$BN702,_xlfn.AGGREGATE(15,6,(COLUMN($BI702:$BN702)-COLUMN($BI$8)+1)/NOT(ISNA(MATCH($BI702:$BN702,$FF$1:$FF$6,0))),COLUMN($BW702:BW702))),"")</f>
        <v/>
      </c>
      <c r="BX702" s="10" t="e" cm="1" vm="1">
        <f t="array" aca="1" ref="BX702" ca="1">IFERROR(INDEX($BI702:$BN702,_xlfn.AGGREGATE(15,6,(COLUMN($BI702:$BN702)-COLUMN($BI$8)+1)/NOT(ISNA(MATCH($BI702:$BN702,$FF$1:$FF$6,0))),COLUMN($BW702:BX702))),"")</f>
        <v>#VALUE!</v>
      </c>
      <c r="BY702" s="10" t="e" cm="1" vm="2">
        <f t="array" aca="1" ref="BY702" ca="1">IFERROR(INDEX($BI702:$BN702,_xlfn.AGGREGATE(15,6,(COLUMN($BI702:$BN702)-COLUMN($BI$8)+1)/NOT(ISNA(MATCH($BI702:$BN702,$FF$1:$FF$6,0))),COLUMN($BW702:BY702))),"")</f>
        <v>#VALUE!</v>
      </c>
      <c r="BZ702" s="10" t="e" cm="1" vm="3">
        <f t="array" aca="1" ref="BZ702" ca="1">IFERROR(INDEX($BI702:$BN702,_xlfn.AGGREGATE(15,6,(COLUMN($BI702:$BN702)-COLUMN($BI$8)+1)/NOT(ISNA(MATCH($BI702:$BN702,$FF$1:$FF$6,0))),COLUMN($BW702:BZ702))),"")</f>
        <v>#VALUE!</v>
      </c>
      <c r="CA702" s="10" t="e" cm="1" vm="4">
        <f t="array" aca="1" ref="CA702" ca="1">IFERROR(INDEX($BI702:$BN702,_xlfn.AGGREGATE(15,6,(COLUMN($BI702:$BN702)-COLUMN($BI$8)+1)/NOT(ISNA(MATCH($BI702:$BN702,$FF$1:$FF$6,0))),COLUMN($BW702:CA702))),"")</f>
        <v>#VALUE!</v>
      </c>
      <c r="CB702" s="10" t="e" cm="1" vm="5">
        <f t="array" aca="1" ref="CB702" ca="1">IFERROR(INDEX($BI702:$BN702,_xlfn.AGGREGATE(15,6,(COLUMN($BI702:$BN702)-COLUMN($BI$8)+1)/NOT(ISNA(MATCH($BI702:$BN702,$FF$1:$FF$6,0))),COLUMN($BW702:CB702))),"")</f>
        <v>#VALUE!</v>
      </c>
      <c r="CC702" s="11"/>
      <c r="CD702" s="10"/>
      <c r="CE702" s="10"/>
      <c r="CF702" s="10"/>
      <c r="CG702" s="10"/>
      <c r="CH702" s="10"/>
      <c r="CI702" s="11"/>
      <c r="CJ702" s="10" cm="1">
        <f t="array" ref="CJ702">SUM(COUNTIF(CD702:CF702,$DH$3:$DM$3))</f>
        <v>0</v>
      </c>
      <c r="CK702" s="10" cm="1">
        <f t="array" ref="CK702">SUM(COUNTIF(CD702:CF702,$DH$2:$DL$2))</f>
        <v>0</v>
      </c>
      <c r="CL702" s="10" cm="1">
        <f t="array" ref="CL702">SUM(COUNTIF(CD702:CF702,$DM$2:$DQ$2))</f>
        <v>0</v>
      </c>
      <c r="CM702" s="11"/>
      <c r="CN702" s="10"/>
      <c r="CO702" s="10"/>
      <c r="CP702" s="11"/>
      <c r="CQ702" s="10"/>
      <c r="CR702" s="10"/>
      <c r="CS702" s="10"/>
      <c r="CT702" s="10"/>
      <c r="CU702" s="10"/>
      <c r="CV702" s="10"/>
      <c r="CW702" s="10"/>
      <c r="CX702" s="10"/>
      <c r="CY702" s="10"/>
      <c r="CZ702" s="10"/>
      <c r="DA702" s="10"/>
      <c r="DB702" s="10"/>
      <c r="DC702" s="10"/>
      <c r="DD702" s="10"/>
      <c r="DE702" s="10"/>
      <c r="DF702" s="10"/>
      <c r="DG702" s="11"/>
      <c r="DH702" s="10"/>
      <c r="DI702" s="10"/>
      <c r="DJ702" s="10"/>
      <c r="DK702" s="10"/>
      <c r="DL702" s="10"/>
      <c r="DM702" s="10"/>
      <c r="DN702" s="10"/>
      <c r="DO702" s="10"/>
      <c r="DP702" s="10"/>
      <c r="DQ702" s="10"/>
      <c r="DR702" s="10"/>
      <c r="DS702" s="10"/>
      <c r="DT702" s="10"/>
      <c r="DU702" s="10"/>
      <c r="DV702" s="10"/>
      <c r="DW702" s="10"/>
      <c r="DX702" s="10"/>
      <c r="DY702" s="10"/>
      <c r="DZ702" s="10"/>
      <c r="EA702" s="10"/>
      <c r="EB702" s="17" t="s">
        <v>42</v>
      </c>
      <c r="EC702" s="11"/>
      <c r="ED702" s="10">
        <f>Tableau1[[#This Row],[Colonne75]]</f>
        <v>0</v>
      </c>
      <c r="EE702" s="10"/>
      <c r="EF702" s="10">
        <f ca="1">OFFSET(Tableau1[[#This Row],[Colonne19]],0,Tableau1[[#This Row],[Colonne126]]-1)</f>
        <v>0</v>
      </c>
      <c r="EG702" s="11"/>
      <c r="EH702" s="10">
        <f>Tableau1[[#This Row],[Colonne76]]</f>
        <v>0</v>
      </c>
      <c r="EI702" s="10"/>
      <c r="EJ702" s="10">
        <f ca="1">OFFSET(Tableau1[[#This Row],[Colonne19]],0,Tableau1[[#This Row],[Colonne130]]-1)</f>
        <v>0</v>
      </c>
      <c r="EK702" s="11"/>
      <c r="EL702" s="10">
        <f>Tableau1[[#This Row],[Colonne77]]</f>
        <v>0</v>
      </c>
      <c r="EM702" s="10"/>
      <c r="EN702" s="10">
        <f ca="1">OFFSET(Tableau1[[#This Row],[Colonne19]],0,Tableau1[[#This Row],[Colonne134]]-1)</f>
        <v>0</v>
      </c>
      <c r="EO702" s="11"/>
      <c r="EP702" s="10">
        <f>Tableau1[[#This Row],[Colonne78]]</f>
        <v>0</v>
      </c>
      <c r="EQ702" s="10"/>
      <c r="ER702" s="10">
        <f ca="1">OFFSET(Tableau1[[#This Row],[Colonne19]],0,Tableau1[[#This Row],[Colonne138]]-1)</f>
        <v>0</v>
      </c>
      <c r="ES702" s="11"/>
      <c r="ET702" s="10">
        <f>Tableau1[[#This Row],[Colonne79]]</f>
        <v>0</v>
      </c>
      <c r="EU702" s="10"/>
      <c r="EV702" s="10">
        <f ca="1">OFFSET(Tableau1[[#This Row],[Colonne19]],0,Tableau1[[#This Row],[Colonne142]]-1)</f>
        <v>0</v>
      </c>
      <c r="EW702" s="11"/>
      <c r="EX702" s="10">
        <f t="shared" ca="1" si="66"/>
        <v>0</v>
      </c>
      <c r="EY702" s="10">
        <f t="shared" ca="1" si="67"/>
        <v>0</v>
      </c>
      <c r="EZ702" s="10">
        <f t="shared" ca="1" si="68"/>
        <v>0</v>
      </c>
      <c r="FA702" s="10">
        <f t="shared" ca="1" si="63"/>
        <v>0</v>
      </c>
      <c r="FB702" s="10">
        <f t="shared" ca="1" si="64"/>
        <v>0</v>
      </c>
      <c r="FC702" s="10">
        <f t="shared" ca="1" si="65"/>
        <v>0</v>
      </c>
      <c r="FD702" s="11"/>
    </row>
    <row r="703" spans="1:160" x14ac:dyDescent="0.2">
      <c r="A703" s="25"/>
      <c r="B703" s="10"/>
      <c r="C703" s="13"/>
      <c r="D703" s="26"/>
      <c r="E703" s="10"/>
      <c r="F703" s="10"/>
      <c r="G703" s="10"/>
      <c r="H703" s="10"/>
      <c r="I703" s="10"/>
      <c r="J703" s="24"/>
      <c r="K703" s="13"/>
      <c r="L703" s="10"/>
      <c r="M703" s="13"/>
      <c r="N703" s="13"/>
      <c r="O703" s="33" t="e">
        <f>Tableau1[[#This Row],[Colonne14]]/Tableau1[[#This Row],[Colonne13]]</f>
        <v>#DIV/0!</v>
      </c>
      <c r="P703" s="57"/>
      <c r="Q703" s="59" t="e" cm="1">
        <f t="array" ref="Q703">SUM(Tableau1[[#This Row],[Colonne19]:[Colonne38]]/Tableau1[[#This Row],[Colonne11]])</f>
        <v>#DIV/0!</v>
      </c>
      <c r="R703" s="11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1"/>
      <c r="AN703" s="10" t="str" cm="1">
        <f t="array" ref="AN703">IFERROR(INDEX($S$2:$AL$2,MATCH(SMALL(Tableau1[[#This Row],[Colonne19]:[Colonne38]],1),Tableau1[[#This Row],[Colonne19]:[Colonne38]],0)),"")</f>
        <v/>
      </c>
      <c r="AO703" s="10" t="str">
        <f>IFERROR(INDEX($S$2:$AL$2,MATCH(SMALL(Tableau1[[#This Row],[Colonne19]:[Colonne38]],2),Tableau1[[#This Row],[Colonne19]:[Colonne38]],0)),"")</f>
        <v/>
      </c>
      <c r="AP703" s="10" t="str">
        <f>IFERROR(INDEX($S$2:$AL$2,MATCH(SMALL(Tableau1[[#This Row],[Colonne19]:[Colonne38]],3),Tableau1[[#This Row],[Colonne19]:[Colonne38]],0)),"")</f>
        <v/>
      </c>
      <c r="AQ703" s="10" t="str">
        <f>IFERROR(INDEX($S$2:$AL$2,MATCH(SMALL(Tableau1[[#This Row],[Colonne19]:[Colonne38]],4),Tableau1[[#This Row],[Colonne19]:[Colonne38]],0)),"")</f>
        <v/>
      </c>
      <c r="AR703" s="10" t="str">
        <f>IFERROR(INDEX($S$2:$AL$2,MATCH(SMALL(Tableau1[[#This Row],[Colonne19]:[Colonne38]],5),Tableau1[[#This Row],[Colonne19]:[Colonne38]],0)),"")</f>
        <v/>
      </c>
      <c r="AS703" s="10" t="str">
        <f>IFERROR(INDEX($S$2:$AL$2,MATCH(SMALL(Tableau1[[#This Row],[Colonne19]:[Colonne38]],6),Tableau1[[#This Row],[Colonne19]:[Colonne38]],0)),"")</f>
        <v/>
      </c>
      <c r="AT703" s="10" t="str">
        <f>IFERROR(INDEX($S$2:$AL$2,MATCH(SMALL(Tableau1[[#This Row],[Colonne19]:[Colonne38]],7),Tableau1[[#This Row],[Colonne19]:[Colonne38]],0)),"")</f>
        <v/>
      </c>
      <c r="AU703" s="10" t="str">
        <f>IFERROR(INDEX($S$2:$AL$2,MATCH(SMALL(Tableau1[[#This Row],[Colonne19]:[Colonne38]],8),Tableau1[[#This Row],[Colonne19]:[Colonne38]],0)),"")</f>
        <v/>
      </c>
      <c r="AV703" s="10" t="str">
        <f>IFERROR(INDEX($S$2:$AL$2,MATCH(SMALL(Tableau1[[#This Row],[Colonne19]:[Colonne38]],9),Tableau1[[#This Row],[Colonne19]:[Colonne38]],0)),"")</f>
        <v/>
      </c>
      <c r="AW703" s="10" t="str">
        <f>IFERROR(INDEX($S$2:$AL$2,MATCH(SMALL(Tableau1[[#This Row],[Colonne19]:[Colonne38]],10),Tableau1[[#This Row],[Colonne19]:[Colonne38]],0)),"")</f>
        <v/>
      </c>
      <c r="AX703" s="10" t="str">
        <f>IFERROR(INDEX($S$2:$AL$2,MATCH(SMALL(Tableau1[[#This Row],[Colonne19]:[Colonne38]],11),Tableau1[[#This Row],[Colonne19]:[Colonne38]],0)),"")</f>
        <v/>
      </c>
      <c r="AY703" s="10" t="str">
        <f>IFERROR(INDEX($S$2:$AL$2,MATCH(SMALL(Tableau1[[#This Row],[Colonne19]:[Colonne38]],12),Tableau1[[#This Row],[Colonne19]:[Colonne38]],0)),"")</f>
        <v/>
      </c>
      <c r="AZ703" s="10" t="str">
        <f>IFERROR(INDEX($S$2:$AL$2,MATCH(SMALL(Tableau1[[#This Row],[Colonne19]:[Colonne38]],13),Tableau1[[#This Row],[Colonne19]:[Colonne38]],0)),"")</f>
        <v/>
      </c>
      <c r="BA703" s="10" t="str">
        <f>IFERROR(INDEX($S$2:$AL$2,MATCH(SMALL(Tableau1[[#This Row],[Colonne19]:[Colonne38]],14),Tableau1[[#This Row],[Colonne19]:[Colonne38]],0)),"")</f>
        <v/>
      </c>
      <c r="BB703" s="10" t="str">
        <f>IFERROR(INDEX($S$2:$AL$2,MATCH(SMALL(Tableau1[[#This Row],[Colonne19]:[Colonne38]],15),Tableau1[[#This Row],[Colonne19]:[Colonne38]],0)),"")</f>
        <v/>
      </c>
      <c r="BC703" s="10" t="str">
        <f>IFERROR(INDEX($S$2:$AL$2,MATCH(SMALL(Tableau1[[#This Row],[Colonne19]:[Colonne38]],16),Tableau1[[#This Row],[Colonne19]:[Colonne38]],0)),"")</f>
        <v/>
      </c>
      <c r="BD703" s="10" t="str">
        <f>IFERROR(INDEX($S$2:$AL$2,MATCH(SMALL(Tableau1[[#This Row],[Colonne19]:[Colonne38]],17),Tableau1[[#This Row],[Colonne19]:[Colonne38]],0)),"")</f>
        <v/>
      </c>
      <c r="BE703" s="10" t="str">
        <f>IFERROR(INDEX($S$2:$AL$2,MATCH(SMALL(Tableau1[[#This Row],[Colonne19]:[Colonne38]],18),Tableau1[[#This Row],[Colonne19]:[Colonne38]],0)),"")</f>
        <v/>
      </c>
      <c r="BF703" s="10" t="str">
        <f>IFERROR(INDEX($S$2:$AL$2,MATCH(SMALL(Tableau1[[#This Row],[Colonne19]:[Colonne38]],19),Tableau1[[#This Row],[Colonne19]:[Colonne38]],0)),"")</f>
        <v/>
      </c>
      <c r="BG703" s="10" t="str">
        <f>IFERROR(INDEX($S$2:$AL$2,MATCH(SMALL(Tableau1[[#This Row],[Colonne19]:[Colonne38]],20),Tableau1[[#This Row],[Colonne19]:[Colonne38]],0)),"")</f>
        <v/>
      </c>
      <c r="BH703" s="11"/>
      <c r="BI703" s="10"/>
      <c r="BJ703" s="10"/>
      <c r="BK703" s="10"/>
      <c r="BL703" s="10"/>
      <c r="BM703" s="10"/>
      <c r="BN703" s="10"/>
      <c r="BO703" s="11"/>
      <c r="BP703" s="10" t="str" cm="1">
        <f t="array" ref="BP703">IFERROR(INDEX($AN703:$BG703,_xlfn.AGGREGATE(15,6,(COLUMN($AN703:$BG703)-COLUMN($AN$8)+1)/NOT(ISNA(MATCH($AN703:$BG703,$FF$1:$FF$6,0))),COLUMN($BV703:BV703))),"")</f>
        <v/>
      </c>
      <c r="BQ703" s="10" t="e" cm="1" vm="1">
        <f t="array" aca="1" ref="BQ703" ca="1">IFERROR(INDEX($AN703:$BG703,_xlfn.AGGREGATE(15,6,(COLUMN($AN703:$BG703)-COLUMN($AN$8)+1)/NOT(ISNA(MATCH($AN703:$BG703,$FF$1:$FF$6,0))),COLUMN($BV703:BW703))),"")</f>
        <v>#VALUE!</v>
      </c>
      <c r="BR703" s="10" t="e" cm="1" vm="2">
        <f t="array" aca="1" ref="BR703" ca="1">IFERROR(INDEX($AN703:$BG703,_xlfn.AGGREGATE(15,6,(COLUMN($AN703:$BG703)-COLUMN($AN$8)+1)/NOT(ISNA(MATCH($AN703:$BG703,$FF$1:$FF$6,0))),COLUMN($BV703:BX703))),"")</f>
        <v>#VALUE!</v>
      </c>
      <c r="BS703" s="10" t="e" cm="1" vm="3">
        <f t="array" aca="1" ref="BS703" ca="1">IFERROR(INDEX($AN703:$BG703,_xlfn.AGGREGATE(15,6,(COLUMN($AN703:$BG703)-COLUMN($AN$8)+1)/NOT(ISNA(MATCH($AN703:$BG703,$FF$1:$FF$6,0))),COLUMN($BV703:BY703))),"")</f>
        <v>#VALUE!</v>
      </c>
      <c r="BT703" s="10" t="e" cm="1" vm="4">
        <f t="array" aca="1" ref="BT703" ca="1">IFERROR(INDEX($AN703:$BG703,_xlfn.AGGREGATE(15,6,(COLUMN($AN703:$BG703)-COLUMN($AN$8)+1)/NOT(ISNA(MATCH($AN703:$BG703,$FF$1:$FF$6,0))),COLUMN($BV703:BZ703))),"")</f>
        <v>#VALUE!</v>
      </c>
      <c r="BU703" s="10" t="e" cm="1" vm="5">
        <f t="array" aca="1" ref="BU703" ca="1">IFERROR(INDEX($AN703:$BG703,_xlfn.AGGREGATE(15,6,(COLUMN($AN703:$BG703)-COLUMN($AN$8)+1)/NOT(ISNA(MATCH($AN703:$BG703,$FF$1:$FF$6,0))),COLUMN($BV703:CA703))),"")</f>
        <v>#VALUE!</v>
      </c>
      <c r="BV703" s="11"/>
      <c r="BW703" s="10" t="str" cm="1">
        <f t="array" ref="BW703">IFERROR(INDEX($BI703:$BN703,_xlfn.AGGREGATE(15,6,(COLUMN($BI703:$BN703)-COLUMN($BI$8)+1)/NOT(ISNA(MATCH($BI703:$BN703,$FF$1:$FF$6,0))),COLUMN($BW703:BW703))),"")</f>
        <v/>
      </c>
      <c r="BX703" s="10" t="e" cm="1" vm="1">
        <f t="array" aca="1" ref="BX703" ca="1">IFERROR(INDEX($BI703:$BN703,_xlfn.AGGREGATE(15,6,(COLUMN($BI703:$BN703)-COLUMN($BI$8)+1)/NOT(ISNA(MATCH($BI703:$BN703,$FF$1:$FF$6,0))),COLUMN($BW703:BX703))),"")</f>
        <v>#VALUE!</v>
      </c>
      <c r="BY703" s="10" t="e" cm="1" vm="2">
        <f t="array" aca="1" ref="BY703" ca="1">IFERROR(INDEX($BI703:$BN703,_xlfn.AGGREGATE(15,6,(COLUMN($BI703:$BN703)-COLUMN($BI$8)+1)/NOT(ISNA(MATCH($BI703:$BN703,$FF$1:$FF$6,0))),COLUMN($BW703:BY703))),"")</f>
        <v>#VALUE!</v>
      </c>
      <c r="BZ703" s="10" t="e" cm="1" vm="3">
        <f t="array" aca="1" ref="BZ703" ca="1">IFERROR(INDEX($BI703:$BN703,_xlfn.AGGREGATE(15,6,(COLUMN($BI703:$BN703)-COLUMN($BI$8)+1)/NOT(ISNA(MATCH($BI703:$BN703,$FF$1:$FF$6,0))),COLUMN($BW703:BZ703))),"")</f>
        <v>#VALUE!</v>
      </c>
      <c r="CA703" s="10" t="e" cm="1" vm="4">
        <f t="array" aca="1" ref="CA703" ca="1">IFERROR(INDEX($BI703:$BN703,_xlfn.AGGREGATE(15,6,(COLUMN($BI703:$BN703)-COLUMN($BI$8)+1)/NOT(ISNA(MATCH($BI703:$BN703,$FF$1:$FF$6,0))),COLUMN($BW703:CA703))),"")</f>
        <v>#VALUE!</v>
      </c>
      <c r="CB703" s="10" t="e" cm="1" vm="5">
        <f t="array" aca="1" ref="CB703" ca="1">IFERROR(INDEX($BI703:$BN703,_xlfn.AGGREGATE(15,6,(COLUMN($BI703:$BN703)-COLUMN($BI$8)+1)/NOT(ISNA(MATCH($BI703:$BN703,$FF$1:$FF$6,0))),COLUMN($BW703:CB703))),"")</f>
        <v>#VALUE!</v>
      </c>
      <c r="CC703" s="11"/>
      <c r="CD703" s="10"/>
      <c r="CE703" s="10"/>
      <c r="CF703" s="10"/>
      <c r="CG703" s="10"/>
      <c r="CH703" s="10"/>
      <c r="CI703" s="11"/>
      <c r="CJ703" s="10" cm="1">
        <f t="array" ref="CJ703">SUM(COUNTIF(CD703:CF703,$DH$3:$DM$3))</f>
        <v>0</v>
      </c>
      <c r="CK703" s="10" cm="1">
        <f t="array" ref="CK703">SUM(COUNTIF(CD703:CF703,$DH$2:$DL$2))</f>
        <v>0</v>
      </c>
      <c r="CL703" s="10" cm="1">
        <f t="array" ref="CL703">SUM(COUNTIF(CD703:CF703,$DM$2:$DQ$2))</f>
        <v>0</v>
      </c>
      <c r="CM703" s="11"/>
      <c r="CN703" s="10"/>
      <c r="CO703" s="10"/>
      <c r="CP703" s="11"/>
      <c r="CQ703" s="10"/>
      <c r="CR703" s="10"/>
      <c r="CS703" s="10"/>
      <c r="CT703" s="10"/>
      <c r="CU703" s="10"/>
      <c r="CV703" s="10"/>
      <c r="CW703" s="10"/>
      <c r="CX703" s="10"/>
      <c r="CY703" s="10"/>
      <c r="CZ703" s="10"/>
      <c r="DA703" s="10"/>
      <c r="DB703" s="10"/>
      <c r="DC703" s="10"/>
      <c r="DD703" s="10"/>
      <c r="DE703" s="10"/>
      <c r="DF703" s="10"/>
      <c r="DG703" s="11"/>
      <c r="DH703" s="10"/>
      <c r="DI703" s="10"/>
      <c r="DJ703" s="10"/>
      <c r="DK703" s="10"/>
      <c r="DL703" s="10"/>
      <c r="DM703" s="10"/>
      <c r="DN703" s="10"/>
      <c r="DO703" s="10"/>
      <c r="DP703" s="10"/>
      <c r="DQ703" s="10"/>
      <c r="DR703" s="10"/>
      <c r="DS703" s="10"/>
      <c r="DT703" s="10"/>
      <c r="DU703" s="10"/>
      <c r="DV703" s="10"/>
      <c r="DW703" s="10"/>
      <c r="DX703" s="10"/>
      <c r="DY703" s="10"/>
      <c r="DZ703" s="10"/>
      <c r="EA703" s="10"/>
      <c r="EB703" s="17" t="s">
        <v>42</v>
      </c>
      <c r="EC703" s="11"/>
      <c r="ED703" s="10">
        <f>Tableau1[[#This Row],[Colonne75]]</f>
        <v>0</v>
      </c>
      <c r="EE703" s="10"/>
      <c r="EF703" s="10">
        <f ca="1">OFFSET(Tableau1[[#This Row],[Colonne19]],0,Tableau1[[#This Row],[Colonne126]]-1)</f>
        <v>0</v>
      </c>
      <c r="EG703" s="11"/>
      <c r="EH703" s="10">
        <f>Tableau1[[#This Row],[Colonne76]]</f>
        <v>0</v>
      </c>
      <c r="EI703" s="10"/>
      <c r="EJ703" s="10">
        <f ca="1">OFFSET(Tableau1[[#This Row],[Colonne19]],0,Tableau1[[#This Row],[Colonne130]]-1)</f>
        <v>0</v>
      </c>
      <c r="EK703" s="11"/>
      <c r="EL703" s="10">
        <f>Tableau1[[#This Row],[Colonne77]]</f>
        <v>0</v>
      </c>
      <c r="EM703" s="10"/>
      <c r="EN703" s="10">
        <f ca="1">OFFSET(Tableau1[[#This Row],[Colonne19]],0,Tableau1[[#This Row],[Colonne134]]-1)</f>
        <v>0</v>
      </c>
      <c r="EO703" s="11"/>
      <c r="EP703" s="10">
        <f>Tableau1[[#This Row],[Colonne78]]</f>
        <v>0</v>
      </c>
      <c r="EQ703" s="10"/>
      <c r="ER703" s="10">
        <f ca="1">OFFSET(Tableau1[[#This Row],[Colonne19]],0,Tableau1[[#This Row],[Colonne138]]-1)</f>
        <v>0</v>
      </c>
      <c r="ES703" s="11"/>
      <c r="ET703" s="10">
        <f>Tableau1[[#This Row],[Colonne79]]</f>
        <v>0</v>
      </c>
      <c r="EU703" s="10"/>
      <c r="EV703" s="10">
        <f ca="1">OFFSET(Tableau1[[#This Row],[Colonne19]],0,Tableau1[[#This Row],[Colonne142]]-1)</f>
        <v>0</v>
      </c>
      <c r="EW703" s="11"/>
      <c r="EX703" s="10">
        <f t="shared" ca="1" si="66"/>
        <v>0</v>
      </c>
      <c r="EY703" s="10">
        <f t="shared" ca="1" si="67"/>
        <v>0</v>
      </c>
      <c r="EZ703" s="10">
        <f t="shared" ca="1" si="68"/>
        <v>0</v>
      </c>
      <c r="FA703" s="10">
        <f t="shared" ca="1" si="63"/>
        <v>0</v>
      </c>
      <c r="FB703" s="10">
        <f t="shared" ca="1" si="64"/>
        <v>0</v>
      </c>
      <c r="FC703" s="10">
        <f t="shared" ca="1" si="65"/>
        <v>0</v>
      </c>
      <c r="FD703" s="11"/>
    </row>
    <row r="704" spans="1:160" x14ac:dyDescent="0.2">
      <c r="A704" s="25"/>
      <c r="B704" s="10"/>
      <c r="C704" s="13"/>
      <c r="D704" s="26"/>
      <c r="E704" s="10"/>
      <c r="F704" s="10"/>
      <c r="G704" s="10"/>
      <c r="H704" s="10"/>
      <c r="I704" s="10"/>
      <c r="J704" s="24"/>
      <c r="K704" s="13"/>
      <c r="L704" s="10"/>
      <c r="M704" s="13"/>
      <c r="N704" s="13"/>
      <c r="O704" s="33" t="e">
        <f>Tableau1[[#This Row],[Colonne14]]/Tableau1[[#This Row],[Colonne13]]</f>
        <v>#DIV/0!</v>
      </c>
      <c r="P704" s="57"/>
      <c r="Q704" s="59" t="e" cm="1">
        <f t="array" ref="Q704">SUM(Tableau1[[#This Row],[Colonne19]:[Colonne38]]/Tableau1[[#This Row],[Colonne11]])</f>
        <v>#DIV/0!</v>
      </c>
      <c r="R704" s="11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1"/>
      <c r="AN704" s="10" t="str" cm="1">
        <f t="array" ref="AN704">IFERROR(INDEX($S$2:$AL$2,MATCH(SMALL(Tableau1[[#This Row],[Colonne19]:[Colonne38]],1),Tableau1[[#This Row],[Colonne19]:[Colonne38]],0)),"")</f>
        <v/>
      </c>
      <c r="AO704" s="10" t="str">
        <f>IFERROR(INDEX($S$2:$AL$2,MATCH(SMALL(Tableau1[[#This Row],[Colonne19]:[Colonne38]],2),Tableau1[[#This Row],[Colonne19]:[Colonne38]],0)),"")</f>
        <v/>
      </c>
      <c r="AP704" s="10" t="str">
        <f>IFERROR(INDEX($S$2:$AL$2,MATCH(SMALL(Tableau1[[#This Row],[Colonne19]:[Colonne38]],3),Tableau1[[#This Row],[Colonne19]:[Colonne38]],0)),"")</f>
        <v/>
      </c>
      <c r="AQ704" s="10" t="str">
        <f>IFERROR(INDEX($S$2:$AL$2,MATCH(SMALL(Tableau1[[#This Row],[Colonne19]:[Colonne38]],4),Tableau1[[#This Row],[Colonne19]:[Colonne38]],0)),"")</f>
        <v/>
      </c>
      <c r="AR704" s="10" t="str">
        <f>IFERROR(INDEX($S$2:$AL$2,MATCH(SMALL(Tableau1[[#This Row],[Colonne19]:[Colonne38]],5),Tableau1[[#This Row],[Colonne19]:[Colonne38]],0)),"")</f>
        <v/>
      </c>
      <c r="AS704" s="10" t="str">
        <f>IFERROR(INDEX($S$2:$AL$2,MATCH(SMALL(Tableau1[[#This Row],[Colonne19]:[Colonne38]],6),Tableau1[[#This Row],[Colonne19]:[Colonne38]],0)),"")</f>
        <v/>
      </c>
      <c r="AT704" s="10" t="str">
        <f>IFERROR(INDEX($S$2:$AL$2,MATCH(SMALL(Tableau1[[#This Row],[Colonne19]:[Colonne38]],7),Tableau1[[#This Row],[Colonne19]:[Colonne38]],0)),"")</f>
        <v/>
      </c>
      <c r="AU704" s="10" t="str">
        <f>IFERROR(INDEX($S$2:$AL$2,MATCH(SMALL(Tableau1[[#This Row],[Colonne19]:[Colonne38]],8),Tableau1[[#This Row],[Colonne19]:[Colonne38]],0)),"")</f>
        <v/>
      </c>
      <c r="AV704" s="10" t="str">
        <f>IFERROR(INDEX($S$2:$AL$2,MATCH(SMALL(Tableau1[[#This Row],[Colonne19]:[Colonne38]],9),Tableau1[[#This Row],[Colonne19]:[Colonne38]],0)),"")</f>
        <v/>
      </c>
      <c r="AW704" s="10" t="str">
        <f>IFERROR(INDEX($S$2:$AL$2,MATCH(SMALL(Tableau1[[#This Row],[Colonne19]:[Colonne38]],10),Tableau1[[#This Row],[Colonne19]:[Colonne38]],0)),"")</f>
        <v/>
      </c>
      <c r="AX704" s="10" t="str">
        <f>IFERROR(INDEX($S$2:$AL$2,MATCH(SMALL(Tableau1[[#This Row],[Colonne19]:[Colonne38]],11),Tableau1[[#This Row],[Colonne19]:[Colonne38]],0)),"")</f>
        <v/>
      </c>
      <c r="AY704" s="10" t="str">
        <f>IFERROR(INDEX($S$2:$AL$2,MATCH(SMALL(Tableau1[[#This Row],[Colonne19]:[Colonne38]],12),Tableau1[[#This Row],[Colonne19]:[Colonne38]],0)),"")</f>
        <v/>
      </c>
      <c r="AZ704" s="10" t="str">
        <f>IFERROR(INDEX($S$2:$AL$2,MATCH(SMALL(Tableau1[[#This Row],[Colonne19]:[Colonne38]],13),Tableau1[[#This Row],[Colonne19]:[Colonne38]],0)),"")</f>
        <v/>
      </c>
      <c r="BA704" s="10" t="str">
        <f>IFERROR(INDEX($S$2:$AL$2,MATCH(SMALL(Tableau1[[#This Row],[Colonne19]:[Colonne38]],14),Tableau1[[#This Row],[Colonne19]:[Colonne38]],0)),"")</f>
        <v/>
      </c>
      <c r="BB704" s="10" t="str">
        <f>IFERROR(INDEX($S$2:$AL$2,MATCH(SMALL(Tableau1[[#This Row],[Colonne19]:[Colonne38]],15),Tableau1[[#This Row],[Colonne19]:[Colonne38]],0)),"")</f>
        <v/>
      </c>
      <c r="BC704" s="10" t="str">
        <f>IFERROR(INDEX($S$2:$AL$2,MATCH(SMALL(Tableau1[[#This Row],[Colonne19]:[Colonne38]],16),Tableau1[[#This Row],[Colonne19]:[Colonne38]],0)),"")</f>
        <v/>
      </c>
      <c r="BD704" s="10" t="str">
        <f>IFERROR(INDEX($S$2:$AL$2,MATCH(SMALL(Tableau1[[#This Row],[Colonne19]:[Colonne38]],17),Tableau1[[#This Row],[Colonne19]:[Colonne38]],0)),"")</f>
        <v/>
      </c>
      <c r="BE704" s="10" t="str">
        <f>IFERROR(INDEX($S$2:$AL$2,MATCH(SMALL(Tableau1[[#This Row],[Colonne19]:[Colonne38]],18),Tableau1[[#This Row],[Colonne19]:[Colonne38]],0)),"")</f>
        <v/>
      </c>
      <c r="BF704" s="10" t="str">
        <f>IFERROR(INDEX($S$2:$AL$2,MATCH(SMALL(Tableau1[[#This Row],[Colonne19]:[Colonne38]],19),Tableau1[[#This Row],[Colonne19]:[Colonne38]],0)),"")</f>
        <v/>
      </c>
      <c r="BG704" s="10" t="str">
        <f>IFERROR(INDEX($S$2:$AL$2,MATCH(SMALL(Tableau1[[#This Row],[Colonne19]:[Colonne38]],20),Tableau1[[#This Row],[Colonne19]:[Colonne38]],0)),"")</f>
        <v/>
      </c>
      <c r="BH704" s="11"/>
      <c r="BI704" s="10"/>
      <c r="BJ704" s="10"/>
      <c r="BK704" s="10"/>
      <c r="BL704" s="10"/>
      <c r="BM704" s="10"/>
      <c r="BN704" s="10"/>
      <c r="BO704" s="11"/>
      <c r="BP704" s="10" t="str" cm="1">
        <f t="array" ref="BP704">IFERROR(INDEX($AN704:$BG704,_xlfn.AGGREGATE(15,6,(COLUMN($AN704:$BG704)-COLUMN($AN$8)+1)/NOT(ISNA(MATCH($AN704:$BG704,$FF$1:$FF$6,0))),COLUMN($BV704:BV704))),"")</f>
        <v/>
      </c>
      <c r="BQ704" s="10" t="e" cm="1" vm="1">
        <f t="array" aca="1" ref="BQ704" ca="1">IFERROR(INDEX($AN704:$BG704,_xlfn.AGGREGATE(15,6,(COLUMN($AN704:$BG704)-COLUMN($AN$8)+1)/NOT(ISNA(MATCH($AN704:$BG704,$FF$1:$FF$6,0))),COLUMN($BV704:BW704))),"")</f>
        <v>#VALUE!</v>
      </c>
      <c r="BR704" s="10" t="e" cm="1" vm="2">
        <f t="array" aca="1" ref="BR704" ca="1">IFERROR(INDEX($AN704:$BG704,_xlfn.AGGREGATE(15,6,(COLUMN($AN704:$BG704)-COLUMN($AN$8)+1)/NOT(ISNA(MATCH($AN704:$BG704,$FF$1:$FF$6,0))),COLUMN($BV704:BX704))),"")</f>
        <v>#VALUE!</v>
      </c>
      <c r="BS704" s="10" t="e" cm="1" vm="3">
        <f t="array" aca="1" ref="BS704" ca="1">IFERROR(INDEX($AN704:$BG704,_xlfn.AGGREGATE(15,6,(COLUMN($AN704:$BG704)-COLUMN($AN$8)+1)/NOT(ISNA(MATCH($AN704:$BG704,$FF$1:$FF$6,0))),COLUMN($BV704:BY704))),"")</f>
        <v>#VALUE!</v>
      </c>
      <c r="BT704" s="10" t="e" cm="1" vm="4">
        <f t="array" aca="1" ref="BT704" ca="1">IFERROR(INDEX($AN704:$BG704,_xlfn.AGGREGATE(15,6,(COLUMN($AN704:$BG704)-COLUMN($AN$8)+1)/NOT(ISNA(MATCH($AN704:$BG704,$FF$1:$FF$6,0))),COLUMN($BV704:BZ704))),"")</f>
        <v>#VALUE!</v>
      </c>
      <c r="BU704" s="10" t="e" cm="1" vm="5">
        <f t="array" aca="1" ref="BU704" ca="1">IFERROR(INDEX($AN704:$BG704,_xlfn.AGGREGATE(15,6,(COLUMN($AN704:$BG704)-COLUMN($AN$8)+1)/NOT(ISNA(MATCH($AN704:$BG704,$FF$1:$FF$6,0))),COLUMN($BV704:CA704))),"")</f>
        <v>#VALUE!</v>
      </c>
      <c r="BV704" s="11"/>
      <c r="BW704" s="10" t="str" cm="1">
        <f t="array" ref="BW704">IFERROR(INDEX($BI704:$BN704,_xlfn.AGGREGATE(15,6,(COLUMN($BI704:$BN704)-COLUMN($BI$8)+1)/NOT(ISNA(MATCH($BI704:$BN704,$FF$1:$FF$6,0))),COLUMN($BW704:BW704))),"")</f>
        <v/>
      </c>
      <c r="BX704" s="10" t="e" cm="1" vm="1">
        <f t="array" aca="1" ref="BX704" ca="1">IFERROR(INDEX($BI704:$BN704,_xlfn.AGGREGATE(15,6,(COLUMN($BI704:$BN704)-COLUMN($BI$8)+1)/NOT(ISNA(MATCH($BI704:$BN704,$FF$1:$FF$6,0))),COLUMN($BW704:BX704))),"")</f>
        <v>#VALUE!</v>
      </c>
      <c r="BY704" s="10" t="e" cm="1" vm="2">
        <f t="array" aca="1" ref="BY704" ca="1">IFERROR(INDEX($BI704:$BN704,_xlfn.AGGREGATE(15,6,(COLUMN($BI704:$BN704)-COLUMN($BI$8)+1)/NOT(ISNA(MATCH($BI704:$BN704,$FF$1:$FF$6,0))),COLUMN($BW704:BY704))),"")</f>
        <v>#VALUE!</v>
      </c>
      <c r="BZ704" s="10" t="e" cm="1" vm="3">
        <f t="array" aca="1" ref="BZ704" ca="1">IFERROR(INDEX($BI704:$BN704,_xlfn.AGGREGATE(15,6,(COLUMN($BI704:$BN704)-COLUMN($BI$8)+1)/NOT(ISNA(MATCH($BI704:$BN704,$FF$1:$FF$6,0))),COLUMN($BW704:BZ704))),"")</f>
        <v>#VALUE!</v>
      </c>
      <c r="CA704" s="10" t="e" cm="1" vm="4">
        <f t="array" aca="1" ref="CA704" ca="1">IFERROR(INDEX($BI704:$BN704,_xlfn.AGGREGATE(15,6,(COLUMN($BI704:$BN704)-COLUMN($BI$8)+1)/NOT(ISNA(MATCH($BI704:$BN704,$FF$1:$FF$6,0))),COLUMN($BW704:CA704))),"")</f>
        <v>#VALUE!</v>
      </c>
      <c r="CB704" s="10" t="e" cm="1" vm="5">
        <f t="array" aca="1" ref="CB704" ca="1">IFERROR(INDEX($BI704:$BN704,_xlfn.AGGREGATE(15,6,(COLUMN($BI704:$BN704)-COLUMN($BI$8)+1)/NOT(ISNA(MATCH($BI704:$BN704,$FF$1:$FF$6,0))),COLUMN($BW704:CB704))),"")</f>
        <v>#VALUE!</v>
      </c>
      <c r="CC704" s="11"/>
      <c r="CD704" s="10"/>
      <c r="CE704" s="10"/>
      <c r="CF704" s="10"/>
      <c r="CG704" s="10"/>
      <c r="CH704" s="10"/>
      <c r="CI704" s="11"/>
      <c r="CJ704" s="10" cm="1">
        <f t="array" ref="CJ704">SUM(COUNTIF(CD704:CF704,$DH$3:$DM$3))</f>
        <v>0</v>
      </c>
      <c r="CK704" s="10" cm="1">
        <f t="array" ref="CK704">SUM(COUNTIF(CD704:CF704,$DH$2:$DL$2))</f>
        <v>0</v>
      </c>
      <c r="CL704" s="10" cm="1">
        <f t="array" ref="CL704">SUM(COUNTIF(CD704:CF704,$DM$2:$DQ$2))</f>
        <v>0</v>
      </c>
      <c r="CM704" s="11"/>
      <c r="CN704" s="10"/>
      <c r="CO704" s="10"/>
      <c r="CP704" s="11"/>
      <c r="CQ704" s="10"/>
      <c r="CR704" s="10"/>
      <c r="CS704" s="10"/>
      <c r="CT704" s="10"/>
      <c r="CU704" s="10"/>
      <c r="CV704" s="10"/>
      <c r="CW704" s="10"/>
      <c r="CX704" s="10"/>
      <c r="CY704" s="10"/>
      <c r="CZ704" s="10"/>
      <c r="DA704" s="10"/>
      <c r="DB704" s="10"/>
      <c r="DC704" s="10"/>
      <c r="DD704" s="10"/>
      <c r="DE704" s="10"/>
      <c r="DF704" s="10"/>
      <c r="DG704" s="11"/>
      <c r="DH704" s="10"/>
      <c r="DI704" s="10"/>
      <c r="DJ704" s="10"/>
      <c r="DK704" s="10"/>
      <c r="DL704" s="10"/>
      <c r="DM704" s="10"/>
      <c r="DN704" s="10"/>
      <c r="DO704" s="10"/>
      <c r="DP704" s="10"/>
      <c r="DQ704" s="10"/>
      <c r="DR704" s="10"/>
      <c r="DS704" s="10"/>
      <c r="DT704" s="10"/>
      <c r="DU704" s="10"/>
      <c r="DV704" s="10"/>
      <c r="DW704" s="10"/>
      <c r="DX704" s="10"/>
      <c r="DY704" s="10"/>
      <c r="DZ704" s="10"/>
      <c r="EA704" s="10"/>
      <c r="EB704" s="17" t="s">
        <v>42</v>
      </c>
      <c r="EC704" s="11"/>
      <c r="ED704" s="10">
        <f>Tableau1[[#This Row],[Colonne75]]</f>
        <v>0</v>
      </c>
      <c r="EE704" s="10"/>
      <c r="EF704" s="10">
        <f ca="1">OFFSET(Tableau1[[#This Row],[Colonne19]],0,Tableau1[[#This Row],[Colonne126]]-1)</f>
        <v>0</v>
      </c>
      <c r="EG704" s="11"/>
      <c r="EH704" s="10">
        <f>Tableau1[[#This Row],[Colonne76]]</f>
        <v>0</v>
      </c>
      <c r="EI704" s="10"/>
      <c r="EJ704" s="10">
        <f ca="1">OFFSET(Tableau1[[#This Row],[Colonne19]],0,Tableau1[[#This Row],[Colonne130]]-1)</f>
        <v>0</v>
      </c>
      <c r="EK704" s="11"/>
      <c r="EL704" s="10">
        <f>Tableau1[[#This Row],[Colonne77]]</f>
        <v>0</v>
      </c>
      <c r="EM704" s="10"/>
      <c r="EN704" s="10">
        <f ca="1">OFFSET(Tableau1[[#This Row],[Colonne19]],0,Tableau1[[#This Row],[Colonne134]]-1)</f>
        <v>0</v>
      </c>
      <c r="EO704" s="11"/>
      <c r="EP704" s="10">
        <f>Tableau1[[#This Row],[Colonne78]]</f>
        <v>0</v>
      </c>
      <c r="EQ704" s="10"/>
      <c r="ER704" s="10">
        <f ca="1">OFFSET(Tableau1[[#This Row],[Colonne19]],0,Tableau1[[#This Row],[Colonne138]]-1)</f>
        <v>0</v>
      </c>
      <c r="ES704" s="11"/>
      <c r="ET704" s="10">
        <f>Tableau1[[#This Row],[Colonne79]]</f>
        <v>0</v>
      </c>
      <c r="EU704" s="10"/>
      <c r="EV704" s="10">
        <f ca="1">OFFSET(Tableau1[[#This Row],[Colonne19]],0,Tableau1[[#This Row],[Colonne142]]-1)</f>
        <v>0</v>
      </c>
      <c r="EW704" s="11"/>
      <c r="EX704" s="10">
        <f t="shared" ca="1" si="66"/>
        <v>0</v>
      </c>
      <c r="EY704" s="10">
        <f t="shared" ca="1" si="67"/>
        <v>0</v>
      </c>
      <c r="EZ704" s="10">
        <f t="shared" ca="1" si="68"/>
        <v>0</v>
      </c>
      <c r="FA704" s="10">
        <f t="shared" ca="1" si="63"/>
        <v>0</v>
      </c>
      <c r="FB704" s="10">
        <f t="shared" ca="1" si="64"/>
        <v>0</v>
      </c>
      <c r="FC704" s="10">
        <f t="shared" ca="1" si="65"/>
        <v>0</v>
      </c>
      <c r="FD704" s="11"/>
    </row>
    <row r="705" spans="1:160" x14ac:dyDescent="0.2">
      <c r="A705" s="25"/>
      <c r="B705" s="10"/>
      <c r="C705" s="13"/>
      <c r="D705" s="26"/>
      <c r="E705" s="10"/>
      <c r="F705" s="10"/>
      <c r="G705" s="10"/>
      <c r="H705" s="10"/>
      <c r="I705" s="10"/>
      <c r="J705" s="24"/>
      <c r="K705" s="13"/>
      <c r="L705" s="10"/>
      <c r="M705" s="13"/>
      <c r="N705" s="13"/>
      <c r="O705" s="33" t="e">
        <f>Tableau1[[#This Row],[Colonne14]]/Tableau1[[#This Row],[Colonne13]]</f>
        <v>#DIV/0!</v>
      </c>
      <c r="P705" s="57"/>
      <c r="Q705" s="59" t="e" cm="1">
        <f t="array" ref="Q705">SUM(Tableau1[[#This Row],[Colonne19]:[Colonne38]]/Tableau1[[#This Row],[Colonne11]])</f>
        <v>#DIV/0!</v>
      </c>
      <c r="R705" s="11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1"/>
      <c r="AN705" s="10" t="str" cm="1">
        <f t="array" ref="AN705">IFERROR(INDEX($S$2:$AL$2,MATCH(SMALL(Tableau1[[#This Row],[Colonne19]:[Colonne38]],1),Tableau1[[#This Row],[Colonne19]:[Colonne38]],0)),"")</f>
        <v/>
      </c>
      <c r="AO705" s="10" t="str">
        <f>IFERROR(INDEX($S$2:$AL$2,MATCH(SMALL(Tableau1[[#This Row],[Colonne19]:[Colonne38]],2),Tableau1[[#This Row],[Colonne19]:[Colonne38]],0)),"")</f>
        <v/>
      </c>
      <c r="AP705" s="10" t="str">
        <f>IFERROR(INDEX($S$2:$AL$2,MATCH(SMALL(Tableau1[[#This Row],[Colonne19]:[Colonne38]],3),Tableau1[[#This Row],[Colonne19]:[Colonne38]],0)),"")</f>
        <v/>
      </c>
      <c r="AQ705" s="10" t="str">
        <f>IFERROR(INDEX($S$2:$AL$2,MATCH(SMALL(Tableau1[[#This Row],[Colonne19]:[Colonne38]],4),Tableau1[[#This Row],[Colonne19]:[Colonne38]],0)),"")</f>
        <v/>
      </c>
      <c r="AR705" s="10" t="str">
        <f>IFERROR(INDEX($S$2:$AL$2,MATCH(SMALL(Tableau1[[#This Row],[Colonne19]:[Colonne38]],5),Tableau1[[#This Row],[Colonne19]:[Colonne38]],0)),"")</f>
        <v/>
      </c>
      <c r="AS705" s="10" t="str">
        <f>IFERROR(INDEX($S$2:$AL$2,MATCH(SMALL(Tableau1[[#This Row],[Colonne19]:[Colonne38]],6),Tableau1[[#This Row],[Colonne19]:[Colonne38]],0)),"")</f>
        <v/>
      </c>
      <c r="AT705" s="10" t="str">
        <f>IFERROR(INDEX($S$2:$AL$2,MATCH(SMALL(Tableau1[[#This Row],[Colonne19]:[Colonne38]],7),Tableau1[[#This Row],[Colonne19]:[Colonne38]],0)),"")</f>
        <v/>
      </c>
      <c r="AU705" s="10" t="str">
        <f>IFERROR(INDEX($S$2:$AL$2,MATCH(SMALL(Tableau1[[#This Row],[Colonne19]:[Colonne38]],8),Tableau1[[#This Row],[Colonne19]:[Colonne38]],0)),"")</f>
        <v/>
      </c>
      <c r="AV705" s="10" t="str">
        <f>IFERROR(INDEX($S$2:$AL$2,MATCH(SMALL(Tableau1[[#This Row],[Colonne19]:[Colonne38]],9),Tableau1[[#This Row],[Colonne19]:[Colonne38]],0)),"")</f>
        <v/>
      </c>
      <c r="AW705" s="10" t="str">
        <f>IFERROR(INDEX($S$2:$AL$2,MATCH(SMALL(Tableau1[[#This Row],[Colonne19]:[Colonne38]],10),Tableau1[[#This Row],[Colonne19]:[Colonne38]],0)),"")</f>
        <v/>
      </c>
      <c r="AX705" s="10" t="str">
        <f>IFERROR(INDEX($S$2:$AL$2,MATCH(SMALL(Tableau1[[#This Row],[Colonne19]:[Colonne38]],11),Tableau1[[#This Row],[Colonne19]:[Colonne38]],0)),"")</f>
        <v/>
      </c>
      <c r="AY705" s="10" t="str">
        <f>IFERROR(INDEX($S$2:$AL$2,MATCH(SMALL(Tableau1[[#This Row],[Colonne19]:[Colonne38]],12),Tableau1[[#This Row],[Colonne19]:[Colonne38]],0)),"")</f>
        <v/>
      </c>
      <c r="AZ705" s="10" t="str">
        <f>IFERROR(INDEX($S$2:$AL$2,MATCH(SMALL(Tableau1[[#This Row],[Colonne19]:[Colonne38]],13),Tableau1[[#This Row],[Colonne19]:[Colonne38]],0)),"")</f>
        <v/>
      </c>
      <c r="BA705" s="10" t="str">
        <f>IFERROR(INDEX($S$2:$AL$2,MATCH(SMALL(Tableau1[[#This Row],[Colonne19]:[Colonne38]],14),Tableau1[[#This Row],[Colonne19]:[Colonne38]],0)),"")</f>
        <v/>
      </c>
      <c r="BB705" s="10" t="str">
        <f>IFERROR(INDEX($S$2:$AL$2,MATCH(SMALL(Tableau1[[#This Row],[Colonne19]:[Colonne38]],15),Tableau1[[#This Row],[Colonne19]:[Colonne38]],0)),"")</f>
        <v/>
      </c>
      <c r="BC705" s="10" t="str">
        <f>IFERROR(INDEX($S$2:$AL$2,MATCH(SMALL(Tableau1[[#This Row],[Colonne19]:[Colonne38]],16),Tableau1[[#This Row],[Colonne19]:[Colonne38]],0)),"")</f>
        <v/>
      </c>
      <c r="BD705" s="10" t="str">
        <f>IFERROR(INDEX($S$2:$AL$2,MATCH(SMALL(Tableau1[[#This Row],[Colonne19]:[Colonne38]],17),Tableau1[[#This Row],[Colonne19]:[Colonne38]],0)),"")</f>
        <v/>
      </c>
      <c r="BE705" s="10" t="str">
        <f>IFERROR(INDEX($S$2:$AL$2,MATCH(SMALL(Tableau1[[#This Row],[Colonne19]:[Colonne38]],18),Tableau1[[#This Row],[Colonne19]:[Colonne38]],0)),"")</f>
        <v/>
      </c>
      <c r="BF705" s="10" t="str">
        <f>IFERROR(INDEX($S$2:$AL$2,MATCH(SMALL(Tableau1[[#This Row],[Colonne19]:[Colonne38]],19),Tableau1[[#This Row],[Colonne19]:[Colonne38]],0)),"")</f>
        <v/>
      </c>
      <c r="BG705" s="10" t="str">
        <f>IFERROR(INDEX($S$2:$AL$2,MATCH(SMALL(Tableau1[[#This Row],[Colonne19]:[Colonne38]],20),Tableau1[[#This Row],[Colonne19]:[Colonne38]],0)),"")</f>
        <v/>
      </c>
      <c r="BH705" s="11"/>
      <c r="BI705" s="10"/>
      <c r="BJ705" s="10"/>
      <c r="BK705" s="10"/>
      <c r="BL705" s="10"/>
      <c r="BM705" s="10"/>
      <c r="BN705" s="10"/>
      <c r="BO705" s="11"/>
      <c r="BP705" s="10" t="str" cm="1">
        <f t="array" ref="BP705">IFERROR(INDEX($AN705:$BG705,_xlfn.AGGREGATE(15,6,(COLUMN($AN705:$BG705)-COLUMN($AN$8)+1)/NOT(ISNA(MATCH($AN705:$BG705,$FF$1:$FF$6,0))),COLUMN($BV705:BV705))),"")</f>
        <v/>
      </c>
      <c r="BQ705" s="10" t="e" cm="1" vm="1">
        <f t="array" aca="1" ref="BQ705" ca="1">IFERROR(INDEX($AN705:$BG705,_xlfn.AGGREGATE(15,6,(COLUMN($AN705:$BG705)-COLUMN($AN$8)+1)/NOT(ISNA(MATCH($AN705:$BG705,$FF$1:$FF$6,0))),COLUMN($BV705:BW705))),"")</f>
        <v>#VALUE!</v>
      </c>
      <c r="BR705" s="10" t="e" cm="1" vm="2">
        <f t="array" aca="1" ref="BR705" ca="1">IFERROR(INDEX($AN705:$BG705,_xlfn.AGGREGATE(15,6,(COLUMN($AN705:$BG705)-COLUMN($AN$8)+1)/NOT(ISNA(MATCH($AN705:$BG705,$FF$1:$FF$6,0))),COLUMN($BV705:BX705))),"")</f>
        <v>#VALUE!</v>
      </c>
      <c r="BS705" s="10" t="e" cm="1" vm="3">
        <f t="array" aca="1" ref="BS705" ca="1">IFERROR(INDEX($AN705:$BG705,_xlfn.AGGREGATE(15,6,(COLUMN($AN705:$BG705)-COLUMN($AN$8)+1)/NOT(ISNA(MATCH($AN705:$BG705,$FF$1:$FF$6,0))),COLUMN($BV705:BY705))),"")</f>
        <v>#VALUE!</v>
      </c>
      <c r="BT705" s="10" t="e" cm="1" vm="4">
        <f t="array" aca="1" ref="BT705" ca="1">IFERROR(INDEX($AN705:$BG705,_xlfn.AGGREGATE(15,6,(COLUMN($AN705:$BG705)-COLUMN($AN$8)+1)/NOT(ISNA(MATCH($AN705:$BG705,$FF$1:$FF$6,0))),COLUMN($BV705:BZ705))),"")</f>
        <v>#VALUE!</v>
      </c>
      <c r="BU705" s="10" t="e" cm="1" vm="5">
        <f t="array" aca="1" ref="BU705" ca="1">IFERROR(INDEX($AN705:$BG705,_xlfn.AGGREGATE(15,6,(COLUMN($AN705:$BG705)-COLUMN($AN$8)+1)/NOT(ISNA(MATCH($AN705:$BG705,$FF$1:$FF$6,0))),COLUMN($BV705:CA705))),"")</f>
        <v>#VALUE!</v>
      </c>
      <c r="BV705" s="11"/>
      <c r="BW705" s="10" t="str" cm="1">
        <f t="array" ref="BW705">IFERROR(INDEX($BI705:$BN705,_xlfn.AGGREGATE(15,6,(COLUMN($BI705:$BN705)-COLUMN($BI$8)+1)/NOT(ISNA(MATCH($BI705:$BN705,$FF$1:$FF$6,0))),COLUMN($BW705:BW705))),"")</f>
        <v/>
      </c>
      <c r="BX705" s="10" t="e" cm="1" vm="1">
        <f t="array" aca="1" ref="BX705" ca="1">IFERROR(INDEX($BI705:$BN705,_xlfn.AGGREGATE(15,6,(COLUMN($BI705:$BN705)-COLUMN($BI$8)+1)/NOT(ISNA(MATCH($BI705:$BN705,$FF$1:$FF$6,0))),COLUMN($BW705:BX705))),"")</f>
        <v>#VALUE!</v>
      </c>
      <c r="BY705" s="10" t="e" cm="1" vm="2">
        <f t="array" aca="1" ref="BY705" ca="1">IFERROR(INDEX($BI705:$BN705,_xlfn.AGGREGATE(15,6,(COLUMN($BI705:$BN705)-COLUMN($BI$8)+1)/NOT(ISNA(MATCH($BI705:$BN705,$FF$1:$FF$6,0))),COLUMN($BW705:BY705))),"")</f>
        <v>#VALUE!</v>
      </c>
      <c r="BZ705" s="10" t="e" cm="1" vm="3">
        <f t="array" aca="1" ref="BZ705" ca="1">IFERROR(INDEX($BI705:$BN705,_xlfn.AGGREGATE(15,6,(COLUMN($BI705:$BN705)-COLUMN($BI$8)+1)/NOT(ISNA(MATCH($BI705:$BN705,$FF$1:$FF$6,0))),COLUMN($BW705:BZ705))),"")</f>
        <v>#VALUE!</v>
      </c>
      <c r="CA705" s="10" t="e" cm="1" vm="4">
        <f t="array" aca="1" ref="CA705" ca="1">IFERROR(INDEX($BI705:$BN705,_xlfn.AGGREGATE(15,6,(COLUMN($BI705:$BN705)-COLUMN($BI$8)+1)/NOT(ISNA(MATCH($BI705:$BN705,$FF$1:$FF$6,0))),COLUMN($BW705:CA705))),"")</f>
        <v>#VALUE!</v>
      </c>
      <c r="CB705" s="10" t="e" cm="1" vm="5">
        <f t="array" aca="1" ref="CB705" ca="1">IFERROR(INDEX($BI705:$BN705,_xlfn.AGGREGATE(15,6,(COLUMN($BI705:$BN705)-COLUMN($BI$8)+1)/NOT(ISNA(MATCH($BI705:$BN705,$FF$1:$FF$6,0))),COLUMN($BW705:CB705))),"")</f>
        <v>#VALUE!</v>
      </c>
      <c r="CC705" s="11"/>
      <c r="CD705" s="10"/>
      <c r="CE705" s="10"/>
      <c r="CF705" s="10"/>
      <c r="CG705" s="10"/>
      <c r="CH705" s="10"/>
      <c r="CI705" s="11"/>
      <c r="CJ705" s="10" cm="1">
        <f t="array" ref="CJ705">SUM(COUNTIF(CD705:CF705,$DH$3:$DM$3))</f>
        <v>0</v>
      </c>
      <c r="CK705" s="10" cm="1">
        <f t="array" ref="CK705">SUM(COUNTIF(CD705:CF705,$DH$2:$DL$2))</f>
        <v>0</v>
      </c>
      <c r="CL705" s="10" cm="1">
        <f t="array" ref="CL705">SUM(COUNTIF(CD705:CF705,$DM$2:$DQ$2))</f>
        <v>0</v>
      </c>
      <c r="CM705" s="11"/>
      <c r="CN705" s="10"/>
      <c r="CO705" s="10"/>
      <c r="CP705" s="11"/>
      <c r="CQ705" s="10"/>
      <c r="CR705" s="10"/>
      <c r="CS705" s="10"/>
      <c r="CT705" s="10"/>
      <c r="CU705" s="10"/>
      <c r="CV705" s="10"/>
      <c r="CW705" s="10"/>
      <c r="CX705" s="10"/>
      <c r="CY705" s="10"/>
      <c r="CZ705" s="10"/>
      <c r="DA705" s="10"/>
      <c r="DB705" s="10"/>
      <c r="DC705" s="10"/>
      <c r="DD705" s="10"/>
      <c r="DE705" s="10"/>
      <c r="DF705" s="10"/>
      <c r="DG705" s="11"/>
      <c r="DH705" s="10"/>
      <c r="DI705" s="10"/>
      <c r="DJ705" s="10"/>
      <c r="DK705" s="10"/>
      <c r="DL705" s="10"/>
      <c r="DM705" s="10"/>
      <c r="DN705" s="10"/>
      <c r="DO705" s="10"/>
      <c r="DP705" s="10"/>
      <c r="DQ705" s="10"/>
      <c r="DR705" s="10"/>
      <c r="DS705" s="10"/>
      <c r="DT705" s="10"/>
      <c r="DU705" s="10"/>
      <c r="DV705" s="10"/>
      <c r="DW705" s="10"/>
      <c r="DX705" s="10"/>
      <c r="DY705" s="10"/>
      <c r="DZ705" s="10"/>
      <c r="EA705" s="10"/>
      <c r="EB705" s="17" t="s">
        <v>42</v>
      </c>
      <c r="EC705" s="11"/>
      <c r="ED705" s="10">
        <f>Tableau1[[#This Row],[Colonne75]]</f>
        <v>0</v>
      </c>
      <c r="EE705" s="10"/>
      <c r="EF705" s="10">
        <f ca="1">OFFSET(Tableau1[[#This Row],[Colonne19]],0,Tableau1[[#This Row],[Colonne126]]-1)</f>
        <v>0</v>
      </c>
      <c r="EG705" s="11"/>
      <c r="EH705" s="10">
        <f>Tableau1[[#This Row],[Colonne76]]</f>
        <v>0</v>
      </c>
      <c r="EI705" s="10"/>
      <c r="EJ705" s="10">
        <f ca="1">OFFSET(Tableau1[[#This Row],[Colonne19]],0,Tableau1[[#This Row],[Colonne130]]-1)</f>
        <v>0</v>
      </c>
      <c r="EK705" s="11"/>
      <c r="EL705" s="10">
        <f>Tableau1[[#This Row],[Colonne77]]</f>
        <v>0</v>
      </c>
      <c r="EM705" s="10"/>
      <c r="EN705" s="10">
        <f ca="1">OFFSET(Tableau1[[#This Row],[Colonne19]],0,Tableau1[[#This Row],[Colonne134]]-1)</f>
        <v>0</v>
      </c>
      <c r="EO705" s="11"/>
      <c r="EP705" s="10">
        <f>Tableau1[[#This Row],[Colonne78]]</f>
        <v>0</v>
      </c>
      <c r="EQ705" s="10"/>
      <c r="ER705" s="10">
        <f ca="1">OFFSET(Tableau1[[#This Row],[Colonne19]],0,Tableau1[[#This Row],[Colonne138]]-1)</f>
        <v>0</v>
      </c>
      <c r="ES705" s="11"/>
      <c r="ET705" s="10">
        <f>Tableau1[[#This Row],[Colonne79]]</f>
        <v>0</v>
      </c>
      <c r="EU705" s="10"/>
      <c r="EV705" s="10">
        <f ca="1">OFFSET(Tableau1[[#This Row],[Colonne19]],0,Tableau1[[#This Row],[Colonne142]]-1)</f>
        <v>0</v>
      </c>
      <c r="EW705" s="11"/>
      <c r="EX705" s="10">
        <f t="shared" ca="1" si="66"/>
        <v>0</v>
      </c>
      <c r="EY705" s="10">
        <f t="shared" ca="1" si="67"/>
        <v>0</v>
      </c>
      <c r="EZ705" s="10">
        <f t="shared" ca="1" si="68"/>
        <v>0</v>
      </c>
      <c r="FA705" s="10">
        <f t="shared" ca="1" si="63"/>
        <v>0</v>
      </c>
      <c r="FB705" s="10">
        <f t="shared" ca="1" si="64"/>
        <v>0</v>
      </c>
      <c r="FC705" s="10">
        <f t="shared" ca="1" si="65"/>
        <v>0</v>
      </c>
      <c r="FD705" s="11"/>
    </row>
    <row r="706" spans="1:160" x14ac:dyDescent="0.2">
      <c r="A706" s="25"/>
      <c r="B706" s="10"/>
      <c r="C706" s="13"/>
      <c r="D706" s="26"/>
      <c r="E706" s="10"/>
      <c r="F706" s="10"/>
      <c r="G706" s="10"/>
      <c r="H706" s="10"/>
      <c r="I706" s="10"/>
      <c r="J706" s="24"/>
      <c r="K706" s="13"/>
      <c r="L706" s="10"/>
      <c r="M706" s="13"/>
      <c r="N706" s="13"/>
      <c r="O706" s="33" t="e">
        <f>Tableau1[[#This Row],[Colonne14]]/Tableau1[[#This Row],[Colonne13]]</f>
        <v>#DIV/0!</v>
      </c>
      <c r="P706" s="57"/>
      <c r="Q706" s="59" t="e" cm="1">
        <f t="array" ref="Q706">SUM(Tableau1[[#This Row],[Colonne19]:[Colonne38]]/Tableau1[[#This Row],[Colonne11]])</f>
        <v>#DIV/0!</v>
      </c>
      <c r="R706" s="11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1"/>
      <c r="AN706" s="10" t="str" cm="1">
        <f t="array" ref="AN706">IFERROR(INDEX($S$2:$AL$2,MATCH(SMALL(Tableau1[[#This Row],[Colonne19]:[Colonne38]],1),Tableau1[[#This Row],[Colonne19]:[Colonne38]],0)),"")</f>
        <v/>
      </c>
      <c r="AO706" s="10" t="str">
        <f>IFERROR(INDEX($S$2:$AL$2,MATCH(SMALL(Tableau1[[#This Row],[Colonne19]:[Colonne38]],2),Tableau1[[#This Row],[Colonne19]:[Colonne38]],0)),"")</f>
        <v/>
      </c>
      <c r="AP706" s="10" t="str">
        <f>IFERROR(INDEX($S$2:$AL$2,MATCH(SMALL(Tableau1[[#This Row],[Colonne19]:[Colonne38]],3),Tableau1[[#This Row],[Colonne19]:[Colonne38]],0)),"")</f>
        <v/>
      </c>
      <c r="AQ706" s="10" t="str">
        <f>IFERROR(INDEX($S$2:$AL$2,MATCH(SMALL(Tableau1[[#This Row],[Colonne19]:[Colonne38]],4),Tableau1[[#This Row],[Colonne19]:[Colonne38]],0)),"")</f>
        <v/>
      </c>
      <c r="AR706" s="10" t="str">
        <f>IFERROR(INDEX($S$2:$AL$2,MATCH(SMALL(Tableau1[[#This Row],[Colonne19]:[Colonne38]],5),Tableau1[[#This Row],[Colonne19]:[Colonne38]],0)),"")</f>
        <v/>
      </c>
      <c r="AS706" s="10" t="str">
        <f>IFERROR(INDEX($S$2:$AL$2,MATCH(SMALL(Tableau1[[#This Row],[Colonne19]:[Colonne38]],6),Tableau1[[#This Row],[Colonne19]:[Colonne38]],0)),"")</f>
        <v/>
      </c>
      <c r="AT706" s="10" t="str">
        <f>IFERROR(INDEX($S$2:$AL$2,MATCH(SMALL(Tableau1[[#This Row],[Colonne19]:[Colonne38]],7),Tableau1[[#This Row],[Colonne19]:[Colonne38]],0)),"")</f>
        <v/>
      </c>
      <c r="AU706" s="10" t="str">
        <f>IFERROR(INDEX($S$2:$AL$2,MATCH(SMALL(Tableau1[[#This Row],[Colonne19]:[Colonne38]],8),Tableau1[[#This Row],[Colonne19]:[Colonne38]],0)),"")</f>
        <v/>
      </c>
      <c r="AV706" s="10" t="str">
        <f>IFERROR(INDEX($S$2:$AL$2,MATCH(SMALL(Tableau1[[#This Row],[Colonne19]:[Colonne38]],9),Tableau1[[#This Row],[Colonne19]:[Colonne38]],0)),"")</f>
        <v/>
      </c>
      <c r="AW706" s="10" t="str">
        <f>IFERROR(INDEX($S$2:$AL$2,MATCH(SMALL(Tableau1[[#This Row],[Colonne19]:[Colonne38]],10),Tableau1[[#This Row],[Colonne19]:[Colonne38]],0)),"")</f>
        <v/>
      </c>
      <c r="AX706" s="10" t="str">
        <f>IFERROR(INDEX($S$2:$AL$2,MATCH(SMALL(Tableau1[[#This Row],[Colonne19]:[Colonne38]],11),Tableau1[[#This Row],[Colonne19]:[Colonne38]],0)),"")</f>
        <v/>
      </c>
      <c r="AY706" s="10" t="str">
        <f>IFERROR(INDEX($S$2:$AL$2,MATCH(SMALL(Tableau1[[#This Row],[Colonne19]:[Colonne38]],12),Tableau1[[#This Row],[Colonne19]:[Colonne38]],0)),"")</f>
        <v/>
      </c>
      <c r="AZ706" s="10" t="str">
        <f>IFERROR(INDEX($S$2:$AL$2,MATCH(SMALL(Tableau1[[#This Row],[Colonne19]:[Colonne38]],13),Tableau1[[#This Row],[Colonne19]:[Colonne38]],0)),"")</f>
        <v/>
      </c>
      <c r="BA706" s="10" t="str">
        <f>IFERROR(INDEX($S$2:$AL$2,MATCH(SMALL(Tableau1[[#This Row],[Colonne19]:[Colonne38]],14),Tableau1[[#This Row],[Colonne19]:[Colonne38]],0)),"")</f>
        <v/>
      </c>
      <c r="BB706" s="10" t="str">
        <f>IFERROR(INDEX($S$2:$AL$2,MATCH(SMALL(Tableau1[[#This Row],[Colonne19]:[Colonne38]],15),Tableau1[[#This Row],[Colonne19]:[Colonne38]],0)),"")</f>
        <v/>
      </c>
      <c r="BC706" s="10" t="str">
        <f>IFERROR(INDEX($S$2:$AL$2,MATCH(SMALL(Tableau1[[#This Row],[Colonne19]:[Colonne38]],16),Tableau1[[#This Row],[Colonne19]:[Colonne38]],0)),"")</f>
        <v/>
      </c>
      <c r="BD706" s="10" t="str">
        <f>IFERROR(INDEX($S$2:$AL$2,MATCH(SMALL(Tableau1[[#This Row],[Colonne19]:[Colonne38]],17),Tableau1[[#This Row],[Colonne19]:[Colonne38]],0)),"")</f>
        <v/>
      </c>
      <c r="BE706" s="10" t="str">
        <f>IFERROR(INDEX($S$2:$AL$2,MATCH(SMALL(Tableau1[[#This Row],[Colonne19]:[Colonne38]],18),Tableau1[[#This Row],[Colonne19]:[Colonne38]],0)),"")</f>
        <v/>
      </c>
      <c r="BF706" s="10" t="str">
        <f>IFERROR(INDEX($S$2:$AL$2,MATCH(SMALL(Tableau1[[#This Row],[Colonne19]:[Colonne38]],19),Tableau1[[#This Row],[Colonne19]:[Colonne38]],0)),"")</f>
        <v/>
      </c>
      <c r="BG706" s="10" t="str">
        <f>IFERROR(INDEX($S$2:$AL$2,MATCH(SMALL(Tableau1[[#This Row],[Colonne19]:[Colonne38]],20),Tableau1[[#This Row],[Colonne19]:[Colonne38]],0)),"")</f>
        <v/>
      </c>
      <c r="BH706" s="11"/>
      <c r="BI706" s="10"/>
      <c r="BJ706" s="10"/>
      <c r="BK706" s="10"/>
      <c r="BL706" s="10"/>
      <c r="BM706" s="10"/>
      <c r="BN706" s="10"/>
      <c r="BO706" s="11"/>
      <c r="BP706" s="10" t="str" cm="1">
        <f t="array" ref="BP706">IFERROR(INDEX($AN706:$BG706,_xlfn.AGGREGATE(15,6,(COLUMN($AN706:$BG706)-COLUMN($AN$8)+1)/NOT(ISNA(MATCH($AN706:$BG706,$FF$1:$FF$6,0))),COLUMN($BV706:BV706))),"")</f>
        <v/>
      </c>
      <c r="BQ706" s="10" t="e" cm="1" vm="1">
        <f t="array" aca="1" ref="BQ706" ca="1">IFERROR(INDEX($AN706:$BG706,_xlfn.AGGREGATE(15,6,(COLUMN($AN706:$BG706)-COLUMN($AN$8)+1)/NOT(ISNA(MATCH($AN706:$BG706,$FF$1:$FF$6,0))),COLUMN($BV706:BW706))),"")</f>
        <v>#VALUE!</v>
      </c>
      <c r="BR706" s="10" t="e" cm="1" vm="2">
        <f t="array" aca="1" ref="BR706" ca="1">IFERROR(INDEX($AN706:$BG706,_xlfn.AGGREGATE(15,6,(COLUMN($AN706:$BG706)-COLUMN($AN$8)+1)/NOT(ISNA(MATCH($AN706:$BG706,$FF$1:$FF$6,0))),COLUMN($BV706:BX706))),"")</f>
        <v>#VALUE!</v>
      </c>
      <c r="BS706" s="10" t="e" cm="1" vm="3">
        <f t="array" aca="1" ref="BS706" ca="1">IFERROR(INDEX($AN706:$BG706,_xlfn.AGGREGATE(15,6,(COLUMN($AN706:$BG706)-COLUMN($AN$8)+1)/NOT(ISNA(MATCH($AN706:$BG706,$FF$1:$FF$6,0))),COLUMN($BV706:BY706))),"")</f>
        <v>#VALUE!</v>
      </c>
      <c r="BT706" s="10" t="e" cm="1" vm="4">
        <f t="array" aca="1" ref="BT706" ca="1">IFERROR(INDEX($AN706:$BG706,_xlfn.AGGREGATE(15,6,(COLUMN($AN706:$BG706)-COLUMN($AN$8)+1)/NOT(ISNA(MATCH($AN706:$BG706,$FF$1:$FF$6,0))),COLUMN($BV706:BZ706))),"")</f>
        <v>#VALUE!</v>
      </c>
      <c r="BU706" s="10" t="e" cm="1" vm="5">
        <f t="array" aca="1" ref="BU706" ca="1">IFERROR(INDEX($AN706:$BG706,_xlfn.AGGREGATE(15,6,(COLUMN($AN706:$BG706)-COLUMN($AN$8)+1)/NOT(ISNA(MATCH($AN706:$BG706,$FF$1:$FF$6,0))),COLUMN($BV706:CA706))),"")</f>
        <v>#VALUE!</v>
      </c>
      <c r="BV706" s="11"/>
      <c r="BW706" s="10" t="str" cm="1">
        <f t="array" ref="BW706">IFERROR(INDEX($BI706:$BN706,_xlfn.AGGREGATE(15,6,(COLUMN($BI706:$BN706)-COLUMN($BI$8)+1)/NOT(ISNA(MATCH($BI706:$BN706,$FF$1:$FF$6,0))),COLUMN($BW706:BW706))),"")</f>
        <v/>
      </c>
      <c r="BX706" s="10" t="e" cm="1" vm="1">
        <f t="array" aca="1" ref="BX706" ca="1">IFERROR(INDEX($BI706:$BN706,_xlfn.AGGREGATE(15,6,(COLUMN($BI706:$BN706)-COLUMN($BI$8)+1)/NOT(ISNA(MATCH($BI706:$BN706,$FF$1:$FF$6,0))),COLUMN($BW706:BX706))),"")</f>
        <v>#VALUE!</v>
      </c>
      <c r="BY706" s="10" t="e" cm="1" vm="2">
        <f t="array" aca="1" ref="BY706" ca="1">IFERROR(INDEX($BI706:$BN706,_xlfn.AGGREGATE(15,6,(COLUMN($BI706:$BN706)-COLUMN($BI$8)+1)/NOT(ISNA(MATCH($BI706:$BN706,$FF$1:$FF$6,0))),COLUMN($BW706:BY706))),"")</f>
        <v>#VALUE!</v>
      </c>
      <c r="BZ706" s="10" t="e" cm="1" vm="3">
        <f t="array" aca="1" ref="BZ706" ca="1">IFERROR(INDEX($BI706:$BN706,_xlfn.AGGREGATE(15,6,(COLUMN($BI706:$BN706)-COLUMN($BI$8)+1)/NOT(ISNA(MATCH($BI706:$BN706,$FF$1:$FF$6,0))),COLUMN($BW706:BZ706))),"")</f>
        <v>#VALUE!</v>
      </c>
      <c r="CA706" s="10" t="e" cm="1" vm="4">
        <f t="array" aca="1" ref="CA706" ca="1">IFERROR(INDEX($BI706:$BN706,_xlfn.AGGREGATE(15,6,(COLUMN($BI706:$BN706)-COLUMN($BI$8)+1)/NOT(ISNA(MATCH($BI706:$BN706,$FF$1:$FF$6,0))),COLUMN($BW706:CA706))),"")</f>
        <v>#VALUE!</v>
      </c>
      <c r="CB706" s="10" t="e" cm="1" vm="5">
        <f t="array" aca="1" ref="CB706" ca="1">IFERROR(INDEX($BI706:$BN706,_xlfn.AGGREGATE(15,6,(COLUMN($BI706:$BN706)-COLUMN($BI$8)+1)/NOT(ISNA(MATCH($BI706:$BN706,$FF$1:$FF$6,0))),COLUMN($BW706:CB706))),"")</f>
        <v>#VALUE!</v>
      </c>
      <c r="CC706" s="11"/>
      <c r="CD706" s="10"/>
      <c r="CE706" s="10"/>
      <c r="CF706" s="10"/>
      <c r="CG706" s="10"/>
      <c r="CH706" s="10"/>
      <c r="CI706" s="11"/>
      <c r="CJ706" s="10" cm="1">
        <f t="array" ref="CJ706">SUM(COUNTIF(CD706:CF706,$DH$3:$DM$3))</f>
        <v>0</v>
      </c>
      <c r="CK706" s="10" cm="1">
        <f t="array" ref="CK706">SUM(COUNTIF(CD706:CF706,$DH$2:$DL$2))</f>
        <v>0</v>
      </c>
      <c r="CL706" s="10" cm="1">
        <f t="array" ref="CL706">SUM(COUNTIF(CD706:CF706,$DM$2:$DQ$2))</f>
        <v>0</v>
      </c>
      <c r="CM706" s="11"/>
      <c r="CN706" s="10"/>
      <c r="CO706" s="10"/>
      <c r="CP706" s="11"/>
      <c r="CQ706" s="10"/>
      <c r="CR706" s="10"/>
      <c r="CS706" s="10"/>
      <c r="CT706" s="10"/>
      <c r="CU706" s="10"/>
      <c r="CV706" s="10"/>
      <c r="CW706" s="10"/>
      <c r="CX706" s="10"/>
      <c r="CY706" s="10"/>
      <c r="CZ706" s="10"/>
      <c r="DA706" s="10"/>
      <c r="DB706" s="10"/>
      <c r="DC706" s="10"/>
      <c r="DD706" s="10"/>
      <c r="DE706" s="10"/>
      <c r="DF706" s="10"/>
      <c r="DG706" s="11"/>
      <c r="DH706" s="10"/>
      <c r="DI706" s="10"/>
      <c r="DJ706" s="10"/>
      <c r="DK706" s="10"/>
      <c r="DL706" s="10"/>
      <c r="DM706" s="10"/>
      <c r="DN706" s="10"/>
      <c r="DO706" s="10"/>
      <c r="DP706" s="10"/>
      <c r="DQ706" s="10"/>
      <c r="DR706" s="10"/>
      <c r="DS706" s="10"/>
      <c r="DT706" s="10"/>
      <c r="DU706" s="10"/>
      <c r="DV706" s="10"/>
      <c r="DW706" s="10"/>
      <c r="DX706" s="10"/>
      <c r="DY706" s="10"/>
      <c r="DZ706" s="10"/>
      <c r="EA706" s="10"/>
      <c r="EB706" s="17" t="s">
        <v>42</v>
      </c>
      <c r="EC706" s="11"/>
      <c r="ED706" s="10">
        <f>Tableau1[[#This Row],[Colonne75]]</f>
        <v>0</v>
      </c>
      <c r="EE706" s="10"/>
      <c r="EF706" s="10">
        <f ca="1">OFFSET(Tableau1[[#This Row],[Colonne19]],0,Tableau1[[#This Row],[Colonne126]]-1)</f>
        <v>0</v>
      </c>
      <c r="EG706" s="11"/>
      <c r="EH706" s="10">
        <f>Tableau1[[#This Row],[Colonne76]]</f>
        <v>0</v>
      </c>
      <c r="EI706" s="10"/>
      <c r="EJ706" s="10">
        <f ca="1">OFFSET(Tableau1[[#This Row],[Colonne19]],0,Tableau1[[#This Row],[Colonne130]]-1)</f>
        <v>0</v>
      </c>
      <c r="EK706" s="11"/>
      <c r="EL706" s="10">
        <f>Tableau1[[#This Row],[Colonne77]]</f>
        <v>0</v>
      </c>
      <c r="EM706" s="10"/>
      <c r="EN706" s="10">
        <f ca="1">OFFSET(Tableau1[[#This Row],[Colonne19]],0,Tableau1[[#This Row],[Colonne134]]-1)</f>
        <v>0</v>
      </c>
      <c r="EO706" s="11"/>
      <c r="EP706" s="10">
        <f>Tableau1[[#This Row],[Colonne78]]</f>
        <v>0</v>
      </c>
      <c r="EQ706" s="10"/>
      <c r="ER706" s="10">
        <f ca="1">OFFSET(Tableau1[[#This Row],[Colonne19]],0,Tableau1[[#This Row],[Colonne138]]-1)</f>
        <v>0</v>
      </c>
      <c r="ES706" s="11"/>
      <c r="ET706" s="10">
        <f>Tableau1[[#This Row],[Colonne79]]</f>
        <v>0</v>
      </c>
      <c r="EU706" s="10"/>
      <c r="EV706" s="10">
        <f ca="1">OFFSET(Tableau1[[#This Row],[Colonne19]],0,Tableau1[[#This Row],[Colonne142]]-1)</f>
        <v>0</v>
      </c>
      <c r="EW706" s="11"/>
      <c r="EX706" s="10">
        <f t="shared" ca="1" si="66"/>
        <v>0</v>
      </c>
      <c r="EY706" s="10">
        <f t="shared" ca="1" si="67"/>
        <v>0</v>
      </c>
      <c r="EZ706" s="10">
        <f t="shared" ca="1" si="68"/>
        <v>0</v>
      </c>
      <c r="FA706" s="10">
        <f t="shared" ca="1" si="63"/>
        <v>0</v>
      </c>
      <c r="FB706" s="10">
        <f t="shared" ca="1" si="64"/>
        <v>0</v>
      </c>
      <c r="FC706" s="10">
        <f t="shared" ca="1" si="65"/>
        <v>0</v>
      </c>
      <c r="FD706" s="11"/>
    </row>
    <row r="707" spans="1:160" x14ac:dyDescent="0.2">
      <c r="A707" s="25"/>
      <c r="B707" s="10"/>
      <c r="C707" s="13"/>
      <c r="D707" s="26"/>
      <c r="E707" s="10"/>
      <c r="F707" s="10"/>
      <c r="G707" s="10"/>
      <c r="H707" s="10"/>
      <c r="I707" s="10"/>
      <c r="J707" s="24"/>
      <c r="K707" s="13"/>
      <c r="L707" s="10"/>
      <c r="M707" s="13"/>
      <c r="N707" s="13"/>
      <c r="O707" s="33" t="e">
        <f>Tableau1[[#This Row],[Colonne14]]/Tableau1[[#This Row],[Colonne13]]</f>
        <v>#DIV/0!</v>
      </c>
      <c r="P707" s="57"/>
      <c r="Q707" s="59" t="e" cm="1">
        <f t="array" ref="Q707">SUM(Tableau1[[#This Row],[Colonne19]:[Colonne38]]/Tableau1[[#This Row],[Colonne11]])</f>
        <v>#DIV/0!</v>
      </c>
      <c r="R707" s="11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1"/>
      <c r="AN707" s="10" t="str" cm="1">
        <f t="array" ref="AN707">IFERROR(INDEX($S$2:$AL$2,MATCH(SMALL(Tableau1[[#This Row],[Colonne19]:[Colonne38]],1),Tableau1[[#This Row],[Colonne19]:[Colonne38]],0)),"")</f>
        <v/>
      </c>
      <c r="AO707" s="10" t="str">
        <f>IFERROR(INDEX($S$2:$AL$2,MATCH(SMALL(Tableau1[[#This Row],[Colonne19]:[Colonne38]],2),Tableau1[[#This Row],[Colonne19]:[Colonne38]],0)),"")</f>
        <v/>
      </c>
      <c r="AP707" s="10" t="str">
        <f>IFERROR(INDEX($S$2:$AL$2,MATCH(SMALL(Tableau1[[#This Row],[Colonne19]:[Colonne38]],3),Tableau1[[#This Row],[Colonne19]:[Colonne38]],0)),"")</f>
        <v/>
      </c>
      <c r="AQ707" s="10" t="str">
        <f>IFERROR(INDEX($S$2:$AL$2,MATCH(SMALL(Tableau1[[#This Row],[Colonne19]:[Colonne38]],4),Tableau1[[#This Row],[Colonne19]:[Colonne38]],0)),"")</f>
        <v/>
      </c>
      <c r="AR707" s="10" t="str">
        <f>IFERROR(INDEX($S$2:$AL$2,MATCH(SMALL(Tableau1[[#This Row],[Colonne19]:[Colonne38]],5),Tableau1[[#This Row],[Colonne19]:[Colonne38]],0)),"")</f>
        <v/>
      </c>
      <c r="AS707" s="10" t="str">
        <f>IFERROR(INDEX($S$2:$AL$2,MATCH(SMALL(Tableau1[[#This Row],[Colonne19]:[Colonne38]],6),Tableau1[[#This Row],[Colonne19]:[Colonne38]],0)),"")</f>
        <v/>
      </c>
      <c r="AT707" s="10" t="str">
        <f>IFERROR(INDEX($S$2:$AL$2,MATCH(SMALL(Tableau1[[#This Row],[Colonne19]:[Colonne38]],7),Tableau1[[#This Row],[Colonne19]:[Colonne38]],0)),"")</f>
        <v/>
      </c>
      <c r="AU707" s="10" t="str">
        <f>IFERROR(INDEX($S$2:$AL$2,MATCH(SMALL(Tableau1[[#This Row],[Colonne19]:[Colonne38]],8),Tableau1[[#This Row],[Colonne19]:[Colonne38]],0)),"")</f>
        <v/>
      </c>
      <c r="AV707" s="10" t="str">
        <f>IFERROR(INDEX($S$2:$AL$2,MATCH(SMALL(Tableau1[[#This Row],[Colonne19]:[Colonne38]],9),Tableau1[[#This Row],[Colonne19]:[Colonne38]],0)),"")</f>
        <v/>
      </c>
      <c r="AW707" s="10" t="str">
        <f>IFERROR(INDEX($S$2:$AL$2,MATCH(SMALL(Tableau1[[#This Row],[Colonne19]:[Colonne38]],10),Tableau1[[#This Row],[Colonne19]:[Colonne38]],0)),"")</f>
        <v/>
      </c>
      <c r="AX707" s="10" t="str">
        <f>IFERROR(INDEX($S$2:$AL$2,MATCH(SMALL(Tableau1[[#This Row],[Colonne19]:[Colonne38]],11),Tableau1[[#This Row],[Colonne19]:[Colonne38]],0)),"")</f>
        <v/>
      </c>
      <c r="AY707" s="10" t="str">
        <f>IFERROR(INDEX($S$2:$AL$2,MATCH(SMALL(Tableau1[[#This Row],[Colonne19]:[Colonne38]],12),Tableau1[[#This Row],[Colonne19]:[Colonne38]],0)),"")</f>
        <v/>
      </c>
      <c r="AZ707" s="10" t="str">
        <f>IFERROR(INDEX($S$2:$AL$2,MATCH(SMALL(Tableau1[[#This Row],[Colonne19]:[Colonne38]],13),Tableau1[[#This Row],[Colonne19]:[Colonne38]],0)),"")</f>
        <v/>
      </c>
      <c r="BA707" s="10" t="str">
        <f>IFERROR(INDEX($S$2:$AL$2,MATCH(SMALL(Tableau1[[#This Row],[Colonne19]:[Colonne38]],14),Tableau1[[#This Row],[Colonne19]:[Colonne38]],0)),"")</f>
        <v/>
      </c>
      <c r="BB707" s="10" t="str">
        <f>IFERROR(INDEX($S$2:$AL$2,MATCH(SMALL(Tableau1[[#This Row],[Colonne19]:[Colonne38]],15),Tableau1[[#This Row],[Colonne19]:[Colonne38]],0)),"")</f>
        <v/>
      </c>
      <c r="BC707" s="10" t="str">
        <f>IFERROR(INDEX($S$2:$AL$2,MATCH(SMALL(Tableau1[[#This Row],[Colonne19]:[Colonne38]],16),Tableau1[[#This Row],[Colonne19]:[Colonne38]],0)),"")</f>
        <v/>
      </c>
      <c r="BD707" s="10" t="str">
        <f>IFERROR(INDEX($S$2:$AL$2,MATCH(SMALL(Tableau1[[#This Row],[Colonne19]:[Colonne38]],17),Tableau1[[#This Row],[Colonne19]:[Colonne38]],0)),"")</f>
        <v/>
      </c>
      <c r="BE707" s="10" t="str">
        <f>IFERROR(INDEX($S$2:$AL$2,MATCH(SMALL(Tableau1[[#This Row],[Colonne19]:[Colonne38]],18),Tableau1[[#This Row],[Colonne19]:[Colonne38]],0)),"")</f>
        <v/>
      </c>
      <c r="BF707" s="10" t="str">
        <f>IFERROR(INDEX($S$2:$AL$2,MATCH(SMALL(Tableau1[[#This Row],[Colonne19]:[Colonne38]],19),Tableau1[[#This Row],[Colonne19]:[Colonne38]],0)),"")</f>
        <v/>
      </c>
      <c r="BG707" s="10" t="str">
        <f>IFERROR(INDEX($S$2:$AL$2,MATCH(SMALL(Tableau1[[#This Row],[Colonne19]:[Colonne38]],20),Tableau1[[#This Row],[Colonne19]:[Colonne38]],0)),"")</f>
        <v/>
      </c>
      <c r="BH707" s="11"/>
      <c r="BI707" s="10"/>
      <c r="BJ707" s="10"/>
      <c r="BK707" s="10"/>
      <c r="BL707" s="10"/>
      <c r="BM707" s="10"/>
      <c r="BN707" s="10"/>
      <c r="BO707" s="11"/>
      <c r="BP707" s="10" t="str" cm="1">
        <f t="array" ref="BP707">IFERROR(INDEX($AN707:$BG707,_xlfn.AGGREGATE(15,6,(COLUMN($AN707:$BG707)-COLUMN($AN$8)+1)/NOT(ISNA(MATCH($AN707:$BG707,$FF$1:$FF$6,0))),COLUMN($BV707:BV707))),"")</f>
        <v/>
      </c>
      <c r="BQ707" s="10" t="e" cm="1" vm="1">
        <f t="array" aca="1" ref="BQ707" ca="1">IFERROR(INDEX($AN707:$BG707,_xlfn.AGGREGATE(15,6,(COLUMN($AN707:$BG707)-COLUMN($AN$8)+1)/NOT(ISNA(MATCH($AN707:$BG707,$FF$1:$FF$6,0))),COLUMN($BV707:BW707))),"")</f>
        <v>#VALUE!</v>
      </c>
      <c r="BR707" s="10" t="e" cm="1" vm="2">
        <f t="array" aca="1" ref="BR707" ca="1">IFERROR(INDEX($AN707:$BG707,_xlfn.AGGREGATE(15,6,(COLUMN($AN707:$BG707)-COLUMN($AN$8)+1)/NOT(ISNA(MATCH($AN707:$BG707,$FF$1:$FF$6,0))),COLUMN($BV707:BX707))),"")</f>
        <v>#VALUE!</v>
      </c>
      <c r="BS707" s="10" t="e" cm="1" vm="3">
        <f t="array" aca="1" ref="BS707" ca="1">IFERROR(INDEX($AN707:$BG707,_xlfn.AGGREGATE(15,6,(COLUMN($AN707:$BG707)-COLUMN($AN$8)+1)/NOT(ISNA(MATCH($AN707:$BG707,$FF$1:$FF$6,0))),COLUMN($BV707:BY707))),"")</f>
        <v>#VALUE!</v>
      </c>
      <c r="BT707" s="10" t="e" cm="1" vm="4">
        <f t="array" aca="1" ref="BT707" ca="1">IFERROR(INDEX($AN707:$BG707,_xlfn.AGGREGATE(15,6,(COLUMN($AN707:$BG707)-COLUMN($AN$8)+1)/NOT(ISNA(MATCH($AN707:$BG707,$FF$1:$FF$6,0))),COLUMN($BV707:BZ707))),"")</f>
        <v>#VALUE!</v>
      </c>
      <c r="BU707" s="10" t="e" cm="1" vm="5">
        <f t="array" aca="1" ref="BU707" ca="1">IFERROR(INDEX($AN707:$BG707,_xlfn.AGGREGATE(15,6,(COLUMN($AN707:$BG707)-COLUMN($AN$8)+1)/NOT(ISNA(MATCH($AN707:$BG707,$FF$1:$FF$6,0))),COLUMN($BV707:CA707))),"")</f>
        <v>#VALUE!</v>
      </c>
      <c r="BV707" s="11"/>
      <c r="BW707" s="10" t="str" cm="1">
        <f t="array" ref="BW707">IFERROR(INDEX($BI707:$BN707,_xlfn.AGGREGATE(15,6,(COLUMN($BI707:$BN707)-COLUMN($BI$8)+1)/NOT(ISNA(MATCH($BI707:$BN707,$FF$1:$FF$6,0))),COLUMN($BW707:BW707))),"")</f>
        <v/>
      </c>
      <c r="BX707" s="10" t="e" cm="1" vm="1">
        <f t="array" aca="1" ref="BX707" ca="1">IFERROR(INDEX($BI707:$BN707,_xlfn.AGGREGATE(15,6,(COLUMN($BI707:$BN707)-COLUMN($BI$8)+1)/NOT(ISNA(MATCH($BI707:$BN707,$FF$1:$FF$6,0))),COLUMN($BW707:BX707))),"")</f>
        <v>#VALUE!</v>
      </c>
      <c r="BY707" s="10" t="e" cm="1" vm="2">
        <f t="array" aca="1" ref="BY707" ca="1">IFERROR(INDEX($BI707:$BN707,_xlfn.AGGREGATE(15,6,(COLUMN($BI707:$BN707)-COLUMN($BI$8)+1)/NOT(ISNA(MATCH($BI707:$BN707,$FF$1:$FF$6,0))),COLUMN($BW707:BY707))),"")</f>
        <v>#VALUE!</v>
      </c>
      <c r="BZ707" s="10" t="e" cm="1" vm="3">
        <f t="array" aca="1" ref="BZ707" ca="1">IFERROR(INDEX($BI707:$BN707,_xlfn.AGGREGATE(15,6,(COLUMN($BI707:$BN707)-COLUMN($BI$8)+1)/NOT(ISNA(MATCH($BI707:$BN707,$FF$1:$FF$6,0))),COLUMN($BW707:BZ707))),"")</f>
        <v>#VALUE!</v>
      </c>
      <c r="CA707" s="10" t="e" cm="1" vm="4">
        <f t="array" aca="1" ref="CA707" ca="1">IFERROR(INDEX($BI707:$BN707,_xlfn.AGGREGATE(15,6,(COLUMN($BI707:$BN707)-COLUMN($BI$8)+1)/NOT(ISNA(MATCH($BI707:$BN707,$FF$1:$FF$6,0))),COLUMN($BW707:CA707))),"")</f>
        <v>#VALUE!</v>
      </c>
      <c r="CB707" s="10" t="e" cm="1" vm="5">
        <f t="array" aca="1" ref="CB707" ca="1">IFERROR(INDEX($BI707:$BN707,_xlfn.AGGREGATE(15,6,(COLUMN($BI707:$BN707)-COLUMN($BI$8)+1)/NOT(ISNA(MATCH($BI707:$BN707,$FF$1:$FF$6,0))),COLUMN($BW707:CB707))),"")</f>
        <v>#VALUE!</v>
      </c>
      <c r="CC707" s="11"/>
      <c r="CD707" s="10"/>
      <c r="CE707" s="10"/>
      <c r="CF707" s="10"/>
      <c r="CG707" s="10"/>
      <c r="CH707" s="10"/>
      <c r="CI707" s="11"/>
      <c r="CJ707" s="10" cm="1">
        <f t="array" ref="CJ707">SUM(COUNTIF(CD707:CF707,$DH$3:$DM$3))</f>
        <v>0</v>
      </c>
      <c r="CK707" s="10" cm="1">
        <f t="array" ref="CK707">SUM(COUNTIF(CD707:CF707,$DH$2:$DL$2))</f>
        <v>0</v>
      </c>
      <c r="CL707" s="10" cm="1">
        <f t="array" ref="CL707">SUM(COUNTIF(CD707:CF707,$DM$2:$DQ$2))</f>
        <v>0</v>
      </c>
      <c r="CM707" s="11"/>
      <c r="CN707" s="10"/>
      <c r="CO707" s="10"/>
      <c r="CP707" s="11"/>
      <c r="CQ707" s="10"/>
      <c r="CR707" s="10"/>
      <c r="CS707" s="10"/>
      <c r="CT707" s="10"/>
      <c r="CU707" s="10"/>
      <c r="CV707" s="10"/>
      <c r="CW707" s="10"/>
      <c r="CX707" s="10"/>
      <c r="CY707" s="10"/>
      <c r="CZ707" s="10"/>
      <c r="DA707" s="10"/>
      <c r="DB707" s="10"/>
      <c r="DC707" s="10"/>
      <c r="DD707" s="10"/>
      <c r="DE707" s="10"/>
      <c r="DF707" s="10"/>
      <c r="DG707" s="11"/>
      <c r="DH707" s="10"/>
      <c r="DI707" s="10"/>
      <c r="DJ707" s="10"/>
      <c r="DK707" s="10"/>
      <c r="DL707" s="10"/>
      <c r="DM707" s="10"/>
      <c r="DN707" s="10"/>
      <c r="DO707" s="10"/>
      <c r="DP707" s="10"/>
      <c r="DQ707" s="10"/>
      <c r="DR707" s="10"/>
      <c r="DS707" s="10"/>
      <c r="DT707" s="10"/>
      <c r="DU707" s="10"/>
      <c r="DV707" s="10"/>
      <c r="DW707" s="10"/>
      <c r="DX707" s="10"/>
      <c r="DY707" s="10"/>
      <c r="DZ707" s="10"/>
      <c r="EA707" s="10"/>
      <c r="EB707" s="17" t="s">
        <v>42</v>
      </c>
      <c r="EC707" s="11"/>
      <c r="ED707" s="10">
        <f>Tableau1[[#This Row],[Colonne75]]</f>
        <v>0</v>
      </c>
      <c r="EE707" s="10"/>
      <c r="EF707" s="10">
        <f ca="1">OFFSET(Tableau1[[#This Row],[Colonne19]],0,Tableau1[[#This Row],[Colonne126]]-1)</f>
        <v>0</v>
      </c>
      <c r="EG707" s="11"/>
      <c r="EH707" s="10">
        <f>Tableau1[[#This Row],[Colonne76]]</f>
        <v>0</v>
      </c>
      <c r="EI707" s="10"/>
      <c r="EJ707" s="10">
        <f ca="1">OFFSET(Tableau1[[#This Row],[Colonne19]],0,Tableau1[[#This Row],[Colonne130]]-1)</f>
        <v>0</v>
      </c>
      <c r="EK707" s="11"/>
      <c r="EL707" s="10">
        <f>Tableau1[[#This Row],[Colonne77]]</f>
        <v>0</v>
      </c>
      <c r="EM707" s="10"/>
      <c r="EN707" s="10">
        <f ca="1">OFFSET(Tableau1[[#This Row],[Colonne19]],0,Tableau1[[#This Row],[Colonne134]]-1)</f>
        <v>0</v>
      </c>
      <c r="EO707" s="11"/>
      <c r="EP707" s="10">
        <f>Tableau1[[#This Row],[Colonne78]]</f>
        <v>0</v>
      </c>
      <c r="EQ707" s="10"/>
      <c r="ER707" s="10">
        <f ca="1">OFFSET(Tableau1[[#This Row],[Colonne19]],0,Tableau1[[#This Row],[Colonne138]]-1)</f>
        <v>0</v>
      </c>
      <c r="ES707" s="11"/>
      <c r="ET707" s="10">
        <f>Tableau1[[#This Row],[Colonne79]]</f>
        <v>0</v>
      </c>
      <c r="EU707" s="10"/>
      <c r="EV707" s="10">
        <f ca="1">OFFSET(Tableau1[[#This Row],[Colonne19]],0,Tableau1[[#This Row],[Colonne142]]-1)</f>
        <v>0</v>
      </c>
      <c r="EW707" s="11"/>
      <c r="EX707" s="10">
        <f t="shared" ca="1" si="66"/>
        <v>0</v>
      </c>
      <c r="EY707" s="10">
        <f t="shared" ca="1" si="67"/>
        <v>0</v>
      </c>
      <c r="EZ707" s="10">
        <f t="shared" ca="1" si="68"/>
        <v>0</v>
      </c>
      <c r="FA707" s="10">
        <f t="shared" ca="1" si="63"/>
        <v>0</v>
      </c>
      <c r="FB707" s="10">
        <f t="shared" ca="1" si="64"/>
        <v>0</v>
      </c>
      <c r="FC707" s="10">
        <f t="shared" ca="1" si="65"/>
        <v>0</v>
      </c>
      <c r="FD707" s="11"/>
    </row>
    <row r="708" spans="1:160" x14ac:dyDescent="0.2">
      <c r="A708" s="25"/>
      <c r="B708" s="10"/>
      <c r="C708" s="13"/>
      <c r="D708" s="26"/>
      <c r="E708" s="10"/>
      <c r="F708" s="10"/>
      <c r="G708" s="10"/>
      <c r="H708" s="10"/>
      <c r="I708" s="10"/>
      <c r="J708" s="24"/>
      <c r="K708" s="13"/>
      <c r="L708" s="10"/>
      <c r="M708" s="13"/>
      <c r="N708" s="13"/>
      <c r="O708" s="33" t="e">
        <f>Tableau1[[#This Row],[Colonne14]]/Tableau1[[#This Row],[Colonne13]]</f>
        <v>#DIV/0!</v>
      </c>
      <c r="P708" s="57"/>
      <c r="Q708" s="59" t="e" cm="1">
        <f t="array" ref="Q708">SUM(Tableau1[[#This Row],[Colonne19]:[Colonne38]]/Tableau1[[#This Row],[Colonne11]])</f>
        <v>#DIV/0!</v>
      </c>
      <c r="R708" s="11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1"/>
      <c r="AN708" s="10" t="str" cm="1">
        <f t="array" ref="AN708">IFERROR(INDEX($S$2:$AL$2,MATCH(SMALL(Tableau1[[#This Row],[Colonne19]:[Colonne38]],1),Tableau1[[#This Row],[Colonne19]:[Colonne38]],0)),"")</f>
        <v/>
      </c>
      <c r="AO708" s="10" t="str">
        <f>IFERROR(INDEX($S$2:$AL$2,MATCH(SMALL(Tableau1[[#This Row],[Colonne19]:[Colonne38]],2),Tableau1[[#This Row],[Colonne19]:[Colonne38]],0)),"")</f>
        <v/>
      </c>
      <c r="AP708" s="10" t="str">
        <f>IFERROR(INDEX($S$2:$AL$2,MATCH(SMALL(Tableau1[[#This Row],[Colonne19]:[Colonne38]],3),Tableau1[[#This Row],[Colonne19]:[Colonne38]],0)),"")</f>
        <v/>
      </c>
      <c r="AQ708" s="10" t="str">
        <f>IFERROR(INDEX($S$2:$AL$2,MATCH(SMALL(Tableau1[[#This Row],[Colonne19]:[Colonne38]],4),Tableau1[[#This Row],[Colonne19]:[Colonne38]],0)),"")</f>
        <v/>
      </c>
      <c r="AR708" s="10" t="str">
        <f>IFERROR(INDEX($S$2:$AL$2,MATCH(SMALL(Tableau1[[#This Row],[Colonne19]:[Colonne38]],5),Tableau1[[#This Row],[Colonne19]:[Colonne38]],0)),"")</f>
        <v/>
      </c>
      <c r="AS708" s="10" t="str">
        <f>IFERROR(INDEX($S$2:$AL$2,MATCH(SMALL(Tableau1[[#This Row],[Colonne19]:[Colonne38]],6),Tableau1[[#This Row],[Colonne19]:[Colonne38]],0)),"")</f>
        <v/>
      </c>
      <c r="AT708" s="10" t="str">
        <f>IFERROR(INDEX($S$2:$AL$2,MATCH(SMALL(Tableau1[[#This Row],[Colonne19]:[Colonne38]],7),Tableau1[[#This Row],[Colonne19]:[Colonne38]],0)),"")</f>
        <v/>
      </c>
      <c r="AU708" s="10" t="str">
        <f>IFERROR(INDEX($S$2:$AL$2,MATCH(SMALL(Tableau1[[#This Row],[Colonne19]:[Colonne38]],8),Tableau1[[#This Row],[Colonne19]:[Colonne38]],0)),"")</f>
        <v/>
      </c>
      <c r="AV708" s="10" t="str">
        <f>IFERROR(INDEX($S$2:$AL$2,MATCH(SMALL(Tableau1[[#This Row],[Colonne19]:[Colonne38]],9),Tableau1[[#This Row],[Colonne19]:[Colonne38]],0)),"")</f>
        <v/>
      </c>
      <c r="AW708" s="10" t="str">
        <f>IFERROR(INDEX($S$2:$AL$2,MATCH(SMALL(Tableau1[[#This Row],[Colonne19]:[Colonne38]],10),Tableau1[[#This Row],[Colonne19]:[Colonne38]],0)),"")</f>
        <v/>
      </c>
      <c r="AX708" s="10" t="str">
        <f>IFERROR(INDEX($S$2:$AL$2,MATCH(SMALL(Tableau1[[#This Row],[Colonne19]:[Colonne38]],11),Tableau1[[#This Row],[Colonne19]:[Colonne38]],0)),"")</f>
        <v/>
      </c>
      <c r="AY708" s="10" t="str">
        <f>IFERROR(INDEX($S$2:$AL$2,MATCH(SMALL(Tableau1[[#This Row],[Colonne19]:[Colonne38]],12),Tableau1[[#This Row],[Colonne19]:[Colonne38]],0)),"")</f>
        <v/>
      </c>
      <c r="AZ708" s="10" t="str">
        <f>IFERROR(INDEX($S$2:$AL$2,MATCH(SMALL(Tableau1[[#This Row],[Colonne19]:[Colonne38]],13),Tableau1[[#This Row],[Colonne19]:[Colonne38]],0)),"")</f>
        <v/>
      </c>
      <c r="BA708" s="10" t="str">
        <f>IFERROR(INDEX($S$2:$AL$2,MATCH(SMALL(Tableau1[[#This Row],[Colonne19]:[Colonne38]],14),Tableau1[[#This Row],[Colonne19]:[Colonne38]],0)),"")</f>
        <v/>
      </c>
      <c r="BB708" s="10" t="str">
        <f>IFERROR(INDEX($S$2:$AL$2,MATCH(SMALL(Tableau1[[#This Row],[Colonne19]:[Colonne38]],15),Tableau1[[#This Row],[Colonne19]:[Colonne38]],0)),"")</f>
        <v/>
      </c>
      <c r="BC708" s="10" t="str">
        <f>IFERROR(INDEX($S$2:$AL$2,MATCH(SMALL(Tableau1[[#This Row],[Colonne19]:[Colonne38]],16),Tableau1[[#This Row],[Colonne19]:[Colonne38]],0)),"")</f>
        <v/>
      </c>
      <c r="BD708" s="10" t="str">
        <f>IFERROR(INDEX($S$2:$AL$2,MATCH(SMALL(Tableau1[[#This Row],[Colonne19]:[Colonne38]],17),Tableau1[[#This Row],[Colonne19]:[Colonne38]],0)),"")</f>
        <v/>
      </c>
      <c r="BE708" s="10" t="str">
        <f>IFERROR(INDEX($S$2:$AL$2,MATCH(SMALL(Tableau1[[#This Row],[Colonne19]:[Colonne38]],18),Tableau1[[#This Row],[Colonne19]:[Colonne38]],0)),"")</f>
        <v/>
      </c>
      <c r="BF708" s="10" t="str">
        <f>IFERROR(INDEX($S$2:$AL$2,MATCH(SMALL(Tableau1[[#This Row],[Colonne19]:[Colonne38]],19),Tableau1[[#This Row],[Colonne19]:[Colonne38]],0)),"")</f>
        <v/>
      </c>
      <c r="BG708" s="10" t="str">
        <f>IFERROR(INDEX($S$2:$AL$2,MATCH(SMALL(Tableau1[[#This Row],[Colonne19]:[Colonne38]],20),Tableau1[[#This Row],[Colonne19]:[Colonne38]],0)),"")</f>
        <v/>
      </c>
      <c r="BH708" s="11"/>
      <c r="BI708" s="10"/>
      <c r="BJ708" s="10"/>
      <c r="BK708" s="10"/>
      <c r="BL708" s="10"/>
      <c r="BM708" s="10"/>
      <c r="BN708" s="10"/>
      <c r="BO708" s="11"/>
      <c r="BP708" s="10" t="str" cm="1">
        <f t="array" ref="BP708">IFERROR(INDEX($AN708:$BG708,_xlfn.AGGREGATE(15,6,(COLUMN($AN708:$BG708)-COLUMN($AN$8)+1)/NOT(ISNA(MATCH($AN708:$BG708,$FF$1:$FF$6,0))),COLUMN($BV708:BV708))),"")</f>
        <v/>
      </c>
      <c r="BQ708" s="10" t="e" cm="1" vm="1">
        <f t="array" aca="1" ref="BQ708" ca="1">IFERROR(INDEX($AN708:$BG708,_xlfn.AGGREGATE(15,6,(COLUMN($AN708:$BG708)-COLUMN($AN$8)+1)/NOT(ISNA(MATCH($AN708:$BG708,$FF$1:$FF$6,0))),COLUMN($BV708:BW708))),"")</f>
        <v>#VALUE!</v>
      </c>
      <c r="BR708" s="10" t="e" cm="1" vm="2">
        <f t="array" aca="1" ref="BR708" ca="1">IFERROR(INDEX($AN708:$BG708,_xlfn.AGGREGATE(15,6,(COLUMN($AN708:$BG708)-COLUMN($AN$8)+1)/NOT(ISNA(MATCH($AN708:$BG708,$FF$1:$FF$6,0))),COLUMN($BV708:BX708))),"")</f>
        <v>#VALUE!</v>
      </c>
      <c r="BS708" s="10" t="e" cm="1" vm="3">
        <f t="array" aca="1" ref="BS708" ca="1">IFERROR(INDEX($AN708:$BG708,_xlfn.AGGREGATE(15,6,(COLUMN($AN708:$BG708)-COLUMN($AN$8)+1)/NOT(ISNA(MATCH($AN708:$BG708,$FF$1:$FF$6,0))),COLUMN($BV708:BY708))),"")</f>
        <v>#VALUE!</v>
      </c>
      <c r="BT708" s="10" t="e" cm="1" vm="4">
        <f t="array" aca="1" ref="BT708" ca="1">IFERROR(INDEX($AN708:$BG708,_xlfn.AGGREGATE(15,6,(COLUMN($AN708:$BG708)-COLUMN($AN$8)+1)/NOT(ISNA(MATCH($AN708:$BG708,$FF$1:$FF$6,0))),COLUMN($BV708:BZ708))),"")</f>
        <v>#VALUE!</v>
      </c>
      <c r="BU708" s="10" t="e" cm="1" vm="5">
        <f t="array" aca="1" ref="BU708" ca="1">IFERROR(INDEX($AN708:$BG708,_xlfn.AGGREGATE(15,6,(COLUMN($AN708:$BG708)-COLUMN($AN$8)+1)/NOT(ISNA(MATCH($AN708:$BG708,$FF$1:$FF$6,0))),COLUMN($BV708:CA708))),"")</f>
        <v>#VALUE!</v>
      </c>
      <c r="BV708" s="11"/>
      <c r="BW708" s="10" t="str" cm="1">
        <f t="array" ref="BW708">IFERROR(INDEX($BI708:$BN708,_xlfn.AGGREGATE(15,6,(COLUMN($BI708:$BN708)-COLUMN($BI$8)+1)/NOT(ISNA(MATCH($BI708:$BN708,$FF$1:$FF$6,0))),COLUMN($BW708:BW708))),"")</f>
        <v/>
      </c>
      <c r="BX708" s="10" t="e" cm="1" vm="1">
        <f t="array" aca="1" ref="BX708" ca="1">IFERROR(INDEX($BI708:$BN708,_xlfn.AGGREGATE(15,6,(COLUMN($BI708:$BN708)-COLUMN($BI$8)+1)/NOT(ISNA(MATCH($BI708:$BN708,$FF$1:$FF$6,0))),COLUMN($BW708:BX708))),"")</f>
        <v>#VALUE!</v>
      </c>
      <c r="BY708" s="10" t="e" cm="1" vm="2">
        <f t="array" aca="1" ref="BY708" ca="1">IFERROR(INDEX($BI708:$BN708,_xlfn.AGGREGATE(15,6,(COLUMN($BI708:$BN708)-COLUMN($BI$8)+1)/NOT(ISNA(MATCH($BI708:$BN708,$FF$1:$FF$6,0))),COLUMN($BW708:BY708))),"")</f>
        <v>#VALUE!</v>
      </c>
      <c r="BZ708" s="10" t="e" cm="1" vm="3">
        <f t="array" aca="1" ref="BZ708" ca="1">IFERROR(INDEX($BI708:$BN708,_xlfn.AGGREGATE(15,6,(COLUMN($BI708:$BN708)-COLUMN($BI$8)+1)/NOT(ISNA(MATCH($BI708:$BN708,$FF$1:$FF$6,0))),COLUMN($BW708:BZ708))),"")</f>
        <v>#VALUE!</v>
      </c>
      <c r="CA708" s="10" t="e" cm="1" vm="4">
        <f t="array" aca="1" ref="CA708" ca="1">IFERROR(INDEX($BI708:$BN708,_xlfn.AGGREGATE(15,6,(COLUMN($BI708:$BN708)-COLUMN($BI$8)+1)/NOT(ISNA(MATCH($BI708:$BN708,$FF$1:$FF$6,0))),COLUMN($BW708:CA708))),"")</f>
        <v>#VALUE!</v>
      </c>
      <c r="CB708" s="10" t="e" cm="1" vm="5">
        <f t="array" aca="1" ref="CB708" ca="1">IFERROR(INDEX($BI708:$BN708,_xlfn.AGGREGATE(15,6,(COLUMN($BI708:$BN708)-COLUMN($BI$8)+1)/NOT(ISNA(MATCH($BI708:$BN708,$FF$1:$FF$6,0))),COLUMN($BW708:CB708))),"")</f>
        <v>#VALUE!</v>
      </c>
      <c r="CC708" s="11"/>
      <c r="CD708" s="10"/>
      <c r="CE708" s="10"/>
      <c r="CF708" s="10"/>
      <c r="CG708" s="10"/>
      <c r="CH708" s="10"/>
      <c r="CI708" s="11"/>
      <c r="CJ708" s="10" cm="1">
        <f t="array" ref="CJ708">SUM(COUNTIF(CD708:CF708,$DH$3:$DM$3))</f>
        <v>0</v>
      </c>
      <c r="CK708" s="10" cm="1">
        <f t="array" ref="CK708">SUM(COUNTIF(CD708:CF708,$DH$2:$DL$2))</f>
        <v>0</v>
      </c>
      <c r="CL708" s="10" cm="1">
        <f t="array" ref="CL708">SUM(COUNTIF(CD708:CF708,$DM$2:$DQ$2))</f>
        <v>0</v>
      </c>
      <c r="CM708" s="11"/>
      <c r="CN708" s="10"/>
      <c r="CO708" s="10"/>
      <c r="CP708" s="11"/>
      <c r="CQ708" s="10"/>
      <c r="CR708" s="10"/>
      <c r="CS708" s="10"/>
      <c r="CT708" s="10"/>
      <c r="CU708" s="10"/>
      <c r="CV708" s="10"/>
      <c r="CW708" s="10"/>
      <c r="CX708" s="10"/>
      <c r="CY708" s="10"/>
      <c r="CZ708" s="10"/>
      <c r="DA708" s="10"/>
      <c r="DB708" s="10"/>
      <c r="DC708" s="10"/>
      <c r="DD708" s="10"/>
      <c r="DE708" s="10"/>
      <c r="DF708" s="10"/>
      <c r="DG708" s="11"/>
      <c r="DH708" s="10"/>
      <c r="DI708" s="10"/>
      <c r="DJ708" s="10"/>
      <c r="DK708" s="10"/>
      <c r="DL708" s="10"/>
      <c r="DM708" s="10"/>
      <c r="DN708" s="10"/>
      <c r="DO708" s="10"/>
      <c r="DP708" s="10"/>
      <c r="DQ708" s="10"/>
      <c r="DR708" s="10"/>
      <c r="DS708" s="10"/>
      <c r="DT708" s="10"/>
      <c r="DU708" s="10"/>
      <c r="DV708" s="10"/>
      <c r="DW708" s="10"/>
      <c r="DX708" s="10"/>
      <c r="DY708" s="10"/>
      <c r="DZ708" s="10"/>
      <c r="EA708" s="10"/>
      <c r="EB708" s="17" t="s">
        <v>42</v>
      </c>
      <c r="EC708" s="11"/>
      <c r="ED708" s="10">
        <f>Tableau1[[#This Row],[Colonne75]]</f>
        <v>0</v>
      </c>
      <c r="EE708" s="10"/>
      <c r="EF708" s="10">
        <f ca="1">OFFSET(Tableau1[[#This Row],[Colonne19]],0,Tableau1[[#This Row],[Colonne126]]-1)</f>
        <v>0</v>
      </c>
      <c r="EG708" s="11"/>
      <c r="EH708" s="10">
        <f>Tableau1[[#This Row],[Colonne76]]</f>
        <v>0</v>
      </c>
      <c r="EI708" s="10"/>
      <c r="EJ708" s="10">
        <f ca="1">OFFSET(Tableau1[[#This Row],[Colonne19]],0,Tableau1[[#This Row],[Colonne130]]-1)</f>
        <v>0</v>
      </c>
      <c r="EK708" s="11"/>
      <c r="EL708" s="10">
        <f>Tableau1[[#This Row],[Colonne77]]</f>
        <v>0</v>
      </c>
      <c r="EM708" s="10"/>
      <c r="EN708" s="10">
        <f ca="1">OFFSET(Tableau1[[#This Row],[Colonne19]],0,Tableau1[[#This Row],[Colonne134]]-1)</f>
        <v>0</v>
      </c>
      <c r="EO708" s="11"/>
      <c r="EP708" s="10">
        <f>Tableau1[[#This Row],[Colonne78]]</f>
        <v>0</v>
      </c>
      <c r="EQ708" s="10"/>
      <c r="ER708" s="10">
        <f ca="1">OFFSET(Tableau1[[#This Row],[Colonne19]],0,Tableau1[[#This Row],[Colonne138]]-1)</f>
        <v>0</v>
      </c>
      <c r="ES708" s="11"/>
      <c r="ET708" s="10">
        <f>Tableau1[[#This Row],[Colonne79]]</f>
        <v>0</v>
      </c>
      <c r="EU708" s="10"/>
      <c r="EV708" s="10">
        <f ca="1">OFFSET(Tableau1[[#This Row],[Colonne19]],0,Tableau1[[#This Row],[Colonne142]]-1)</f>
        <v>0</v>
      </c>
      <c r="EW708" s="11"/>
      <c r="EX708" s="10">
        <f t="shared" ca="1" si="66"/>
        <v>0</v>
      </c>
      <c r="EY708" s="10">
        <f t="shared" ca="1" si="67"/>
        <v>0</v>
      </c>
      <c r="EZ708" s="10">
        <f t="shared" ca="1" si="68"/>
        <v>0</v>
      </c>
      <c r="FA708" s="10">
        <f t="shared" ca="1" si="63"/>
        <v>0</v>
      </c>
      <c r="FB708" s="10">
        <f t="shared" ca="1" si="64"/>
        <v>0</v>
      </c>
      <c r="FC708" s="10">
        <f t="shared" ca="1" si="65"/>
        <v>0</v>
      </c>
      <c r="FD708" s="11"/>
    </row>
    <row r="709" spans="1:160" x14ac:dyDescent="0.2">
      <c r="A709" s="25"/>
      <c r="B709" s="10"/>
      <c r="C709" s="13"/>
      <c r="D709" s="26"/>
      <c r="E709" s="10"/>
      <c r="F709" s="10"/>
      <c r="G709" s="10"/>
      <c r="H709" s="10"/>
      <c r="I709" s="10"/>
      <c r="J709" s="24"/>
      <c r="K709" s="13"/>
      <c r="L709" s="10"/>
      <c r="M709" s="13"/>
      <c r="N709" s="13"/>
      <c r="O709" s="33" t="e">
        <f>Tableau1[[#This Row],[Colonne14]]/Tableau1[[#This Row],[Colonne13]]</f>
        <v>#DIV/0!</v>
      </c>
      <c r="P709" s="57"/>
      <c r="Q709" s="59" t="e" cm="1">
        <f t="array" ref="Q709">SUM(Tableau1[[#This Row],[Colonne19]:[Colonne38]]/Tableau1[[#This Row],[Colonne11]])</f>
        <v>#DIV/0!</v>
      </c>
      <c r="R709" s="11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1"/>
      <c r="AN709" s="10" t="str" cm="1">
        <f t="array" ref="AN709">IFERROR(INDEX($S$2:$AL$2,MATCH(SMALL(Tableau1[[#This Row],[Colonne19]:[Colonne38]],1),Tableau1[[#This Row],[Colonne19]:[Colonne38]],0)),"")</f>
        <v/>
      </c>
      <c r="AO709" s="10" t="str">
        <f>IFERROR(INDEX($S$2:$AL$2,MATCH(SMALL(Tableau1[[#This Row],[Colonne19]:[Colonne38]],2),Tableau1[[#This Row],[Colonne19]:[Colonne38]],0)),"")</f>
        <v/>
      </c>
      <c r="AP709" s="10" t="str">
        <f>IFERROR(INDEX($S$2:$AL$2,MATCH(SMALL(Tableau1[[#This Row],[Colonne19]:[Colonne38]],3),Tableau1[[#This Row],[Colonne19]:[Colonne38]],0)),"")</f>
        <v/>
      </c>
      <c r="AQ709" s="10" t="str">
        <f>IFERROR(INDEX($S$2:$AL$2,MATCH(SMALL(Tableau1[[#This Row],[Colonne19]:[Colonne38]],4),Tableau1[[#This Row],[Colonne19]:[Colonne38]],0)),"")</f>
        <v/>
      </c>
      <c r="AR709" s="10" t="str">
        <f>IFERROR(INDEX($S$2:$AL$2,MATCH(SMALL(Tableau1[[#This Row],[Colonne19]:[Colonne38]],5),Tableau1[[#This Row],[Colonne19]:[Colonne38]],0)),"")</f>
        <v/>
      </c>
      <c r="AS709" s="10" t="str">
        <f>IFERROR(INDEX($S$2:$AL$2,MATCH(SMALL(Tableau1[[#This Row],[Colonne19]:[Colonne38]],6),Tableau1[[#This Row],[Colonne19]:[Colonne38]],0)),"")</f>
        <v/>
      </c>
      <c r="AT709" s="10" t="str">
        <f>IFERROR(INDEX($S$2:$AL$2,MATCH(SMALL(Tableau1[[#This Row],[Colonne19]:[Colonne38]],7),Tableau1[[#This Row],[Colonne19]:[Colonne38]],0)),"")</f>
        <v/>
      </c>
      <c r="AU709" s="10" t="str">
        <f>IFERROR(INDEX($S$2:$AL$2,MATCH(SMALL(Tableau1[[#This Row],[Colonne19]:[Colonne38]],8),Tableau1[[#This Row],[Colonne19]:[Colonne38]],0)),"")</f>
        <v/>
      </c>
      <c r="AV709" s="10" t="str">
        <f>IFERROR(INDEX($S$2:$AL$2,MATCH(SMALL(Tableau1[[#This Row],[Colonne19]:[Colonne38]],9),Tableau1[[#This Row],[Colonne19]:[Colonne38]],0)),"")</f>
        <v/>
      </c>
      <c r="AW709" s="10" t="str">
        <f>IFERROR(INDEX($S$2:$AL$2,MATCH(SMALL(Tableau1[[#This Row],[Colonne19]:[Colonne38]],10),Tableau1[[#This Row],[Colonne19]:[Colonne38]],0)),"")</f>
        <v/>
      </c>
      <c r="AX709" s="10" t="str">
        <f>IFERROR(INDEX($S$2:$AL$2,MATCH(SMALL(Tableau1[[#This Row],[Colonne19]:[Colonne38]],11),Tableau1[[#This Row],[Colonne19]:[Colonne38]],0)),"")</f>
        <v/>
      </c>
      <c r="AY709" s="10" t="str">
        <f>IFERROR(INDEX($S$2:$AL$2,MATCH(SMALL(Tableau1[[#This Row],[Colonne19]:[Colonne38]],12),Tableau1[[#This Row],[Colonne19]:[Colonne38]],0)),"")</f>
        <v/>
      </c>
      <c r="AZ709" s="10" t="str">
        <f>IFERROR(INDEX($S$2:$AL$2,MATCH(SMALL(Tableau1[[#This Row],[Colonne19]:[Colonne38]],13),Tableau1[[#This Row],[Colonne19]:[Colonne38]],0)),"")</f>
        <v/>
      </c>
      <c r="BA709" s="10" t="str">
        <f>IFERROR(INDEX($S$2:$AL$2,MATCH(SMALL(Tableau1[[#This Row],[Colonne19]:[Colonne38]],14),Tableau1[[#This Row],[Colonne19]:[Colonne38]],0)),"")</f>
        <v/>
      </c>
      <c r="BB709" s="10" t="str">
        <f>IFERROR(INDEX($S$2:$AL$2,MATCH(SMALL(Tableau1[[#This Row],[Colonne19]:[Colonne38]],15),Tableau1[[#This Row],[Colonne19]:[Colonne38]],0)),"")</f>
        <v/>
      </c>
      <c r="BC709" s="10" t="str">
        <f>IFERROR(INDEX($S$2:$AL$2,MATCH(SMALL(Tableau1[[#This Row],[Colonne19]:[Colonne38]],16),Tableau1[[#This Row],[Colonne19]:[Colonne38]],0)),"")</f>
        <v/>
      </c>
      <c r="BD709" s="10" t="str">
        <f>IFERROR(INDEX($S$2:$AL$2,MATCH(SMALL(Tableau1[[#This Row],[Colonne19]:[Colonne38]],17),Tableau1[[#This Row],[Colonne19]:[Colonne38]],0)),"")</f>
        <v/>
      </c>
      <c r="BE709" s="10" t="str">
        <f>IFERROR(INDEX($S$2:$AL$2,MATCH(SMALL(Tableau1[[#This Row],[Colonne19]:[Colonne38]],18),Tableau1[[#This Row],[Colonne19]:[Colonne38]],0)),"")</f>
        <v/>
      </c>
      <c r="BF709" s="10" t="str">
        <f>IFERROR(INDEX($S$2:$AL$2,MATCH(SMALL(Tableau1[[#This Row],[Colonne19]:[Colonne38]],19),Tableau1[[#This Row],[Colonne19]:[Colonne38]],0)),"")</f>
        <v/>
      </c>
      <c r="BG709" s="10" t="str">
        <f>IFERROR(INDEX($S$2:$AL$2,MATCH(SMALL(Tableau1[[#This Row],[Colonne19]:[Colonne38]],20),Tableau1[[#This Row],[Colonne19]:[Colonne38]],0)),"")</f>
        <v/>
      </c>
      <c r="BH709" s="11"/>
      <c r="BI709" s="10"/>
      <c r="BJ709" s="10"/>
      <c r="BK709" s="10"/>
      <c r="BL709" s="10"/>
      <c r="BM709" s="10"/>
      <c r="BN709" s="10"/>
      <c r="BO709" s="11"/>
      <c r="BP709" s="10" t="str" cm="1">
        <f t="array" ref="BP709">IFERROR(INDEX($AN709:$BG709,_xlfn.AGGREGATE(15,6,(COLUMN($AN709:$BG709)-COLUMN($AN$8)+1)/NOT(ISNA(MATCH($AN709:$BG709,$FF$1:$FF$6,0))),COLUMN($BV709:BV709))),"")</f>
        <v/>
      </c>
      <c r="BQ709" s="10" t="e" cm="1" vm="1">
        <f t="array" aca="1" ref="BQ709" ca="1">IFERROR(INDEX($AN709:$BG709,_xlfn.AGGREGATE(15,6,(COLUMN($AN709:$BG709)-COLUMN($AN$8)+1)/NOT(ISNA(MATCH($AN709:$BG709,$FF$1:$FF$6,0))),COLUMN($BV709:BW709))),"")</f>
        <v>#VALUE!</v>
      </c>
      <c r="BR709" s="10" t="e" cm="1" vm="2">
        <f t="array" aca="1" ref="BR709" ca="1">IFERROR(INDEX($AN709:$BG709,_xlfn.AGGREGATE(15,6,(COLUMN($AN709:$BG709)-COLUMN($AN$8)+1)/NOT(ISNA(MATCH($AN709:$BG709,$FF$1:$FF$6,0))),COLUMN($BV709:BX709))),"")</f>
        <v>#VALUE!</v>
      </c>
      <c r="BS709" s="10" t="e" cm="1" vm="3">
        <f t="array" aca="1" ref="BS709" ca="1">IFERROR(INDEX($AN709:$BG709,_xlfn.AGGREGATE(15,6,(COLUMN($AN709:$BG709)-COLUMN($AN$8)+1)/NOT(ISNA(MATCH($AN709:$BG709,$FF$1:$FF$6,0))),COLUMN($BV709:BY709))),"")</f>
        <v>#VALUE!</v>
      </c>
      <c r="BT709" s="10" t="e" cm="1" vm="4">
        <f t="array" aca="1" ref="BT709" ca="1">IFERROR(INDEX($AN709:$BG709,_xlfn.AGGREGATE(15,6,(COLUMN($AN709:$BG709)-COLUMN($AN$8)+1)/NOT(ISNA(MATCH($AN709:$BG709,$FF$1:$FF$6,0))),COLUMN($BV709:BZ709))),"")</f>
        <v>#VALUE!</v>
      </c>
      <c r="BU709" s="10" t="e" cm="1" vm="5">
        <f t="array" aca="1" ref="BU709" ca="1">IFERROR(INDEX($AN709:$BG709,_xlfn.AGGREGATE(15,6,(COLUMN($AN709:$BG709)-COLUMN($AN$8)+1)/NOT(ISNA(MATCH($AN709:$BG709,$FF$1:$FF$6,0))),COLUMN($BV709:CA709))),"")</f>
        <v>#VALUE!</v>
      </c>
      <c r="BV709" s="11"/>
      <c r="BW709" s="10" t="str" cm="1">
        <f t="array" ref="BW709">IFERROR(INDEX($BI709:$BN709,_xlfn.AGGREGATE(15,6,(COLUMN($BI709:$BN709)-COLUMN($BI$8)+1)/NOT(ISNA(MATCH($BI709:$BN709,$FF$1:$FF$6,0))),COLUMN($BW709:BW709))),"")</f>
        <v/>
      </c>
      <c r="BX709" s="10" t="e" cm="1" vm="1">
        <f t="array" aca="1" ref="BX709" ca="1">IFERROR(INDEX($BI709:$BN709,_xlfn.AGGREGATE(15,6,(COLUMN($BI709:$BN709)-COLUMN($BI$8)+1)/NOT(ISNA(MATCH($BI709:$BN709,$FF$1:$FF$6,0))),COLUMN($BW709:BX709))),"")</f>
        <v>#VALUE!</v>
      </c>
      <c r="BY709" s="10" t="e" cm="1" vm="2">
        <f t="array" aca="1" ref="BY709" ca="1">IFERROR(INDEX($BI709:$BN709,_xlfn.AGGREGATE(15,6,(COLUMN($BI709:$BN709)-COLUMN($BI$8)+1)/NOT(ISNA(MATCH($BI709:$BN709,$FF$1:$FF$6,0))),COLUMN($BW709:BY709))),"")</f>
        <v>#VALUE!</v>
      </c>
      <c r="BZ709" s="10" t="e" cm="1" vm="3">
        <f t="array" aca="1" ref="BZ709" ca="1">IFERROR(INDEX($BI709:$BN709,_xlfn.AGGREGATE(15,6,(COLUMN($BI709:$BN709)-COLUMN($BI$8)+1)/NOT(ISNA(MATCH($BI709:$BN709,$FF$1:$FF$6,0))),COLUMN($BW709:BZ709))),"")</f>
        <v>#VALUE!</v>
      </c>
      <c r="CA709" s="10" t="e" cm="1" vm="4">
        <f t="array" aca="1" ref="CA709" ca="1">IFERROR(INDEX($BI709:$BN709,_xlfn.AGGREGATE(15,6,(COLUMN($BI709:$BN709)-COLUMN($BI$8)+1)/NOT(ISNA(MATCH($BI709:$BN709,$FF$1:$FF$6,0))),COLUMN($BW709:CA709))),"")</f>
        <v>#VALUE!</v>
      </c>
      <c r="CB709" s="10" t="e" cm="1" vm="5">
        <f t="array" aca="1" ref="CB709" ca="1">IFERROR(INDEX($BI709:$BN709,_xlfn.AGGREGATE(15,6,(COLUMN($BI709:$BN709)-COLUMN($BI$8)+1)/NOT(ISNA(MATCH($BI709:$BN709,$FF$1:$FF$6,0))),COLUMN($BW709:CB709))),"")</f>
        <v>#VALUE!</v>
      </c>
      <c r="CC709" s="11"/>
      <c r="CD709" s="10"/>
      <c r="CE709" s="10"/>
      <c r="CF709" s="10"/>
      <c r="CG709" s="10"/>
      <c r="CH709" s="10"/>
      <c r="CI709" s="11"/>
      <c r="CJ709" s="10" cm="1">
        <f t="array" ref="CJ709">SUM(COUNTIF(CD709:CF709,$DH$3:$DM$3))</f>
        <v>0</v>
      </c>
      <c r="CK709" s="10" cm="1">
        <f t="array" ref="CK709">SUM(COUNTIF(CD709:CF709,$DH$2:$DL$2))</f>
        <v>0</v>
      </c>
      <c r="CL709" s="10" cm="1">
        <f t="array" ref="CL709">SUM(COUNTIF(CD709:CF709,$DM$2:$DQ$2))</f>
        <v>0</v>
      </c>
      <c r="CM709" s="11"/>
      <c r="CN709" s="10"/>
      <c r="CO709" s="10"/>
      <c r="CP709" s="11"/>
      <c r="CQ709" s="10"/>
      <c r="CR709" s="10"/>
      <c r="CS709" s="10"/>
      <c r="CT709" s="10"/>
      <c r="CU709" s="10"/>
      <c r="CV709" s="10"/>
      <c r="CW709" s="10"/>
      <c r="CX709" s="10"/>
      <c r="CY709" s="10"/>
      <c r="CZ709" s="10"/>
      <c r="DA709" s="10"/>
      <c r="DB709" s="10"/>
      <c r="DC709" s="10"/>
      <c r="DD709" s="10"/>
      <c r="DE709" s="10"/>
      <c r="DF709" s="10"/>
      <c r="DG709" s="11"/>
      <c r="DH709" s="10"/>
      <c r="DI709" s="10"/>
      <c r="DJ709" s="10"/>
      <c r="DK709" s="10"/>
      <c r="DL709" s="10"/>
      <c r="DM709" s="10"/>
      <c r="DN709" s="10"/>
      <c r="DO709" s="10"/>
      <c r="DP709" s="10"/>
      <c r="DQ709" s="10"/>
      <c r="DR709" s="10"/>
      <c r="DS709" s="10"/>
      <c r="DT709" s="10"/>
      <c r="DU709" s="10"/>
      <c r="DV709" s="10"/>
      <c r="DW709" s="10"/>
      <c r="DX709" s="10"/>
      <c r="DY709" s="10"/>
      <c r="DZ709" s="10"/>
      <c r="EA709" s="10"/>
      <c r="EB709" s="17" t="s">
        <v>42</v>
      </c>
      <c r="EC709" s="11"/>
      <c r="ED709" s="10">
        <f>Tableau1[[#This Row],[Colonne75]]</f>
        <v>0</v>
      </c>
      <c r="EE709" s="10"/>
      <c r="EF709" s="10">
        <f ca="1">OFFSET(Tableau1[[#This Row],[Colonne19]],0,Tableau1[[#This Row],[Colonne126]]-1)</f>
        <v>0</v>
      </c>
      <c r="EG709" s="11"/>
      <c r="EH709" s="10">
        <f>Tableau1[[#This Row],[Colonne76]]</f>
        <v>0</v>
      </c>
      <c r="EI709" s="10"/>
      <c r="EJ709" s="10">
        <f ca="1">OFFSET(Tableau1[[#This Row],[Colonne19]],0,Tableau1[[#This Row],[Colonne130]]-1)</f>
        <v>0</v>
      </c>
      <c r="EK709" s="11"/>
      <c r="EL709" s="10">
        <f>Tableau1[[#This Row],[Colonne77]]</f>
        <v>0</v>
      </c>
      <c r="EM709" s="10"/>
      <c r="EN709" s="10">
        <f ca="1">OFFSET(Tableau1[[#This Row],[Colonne19]],0,Tableau1[[#This Row],[Colonne134]]-1)</f>
        <v>0</v>
      </c>
      <c r="EO709" s="11"/>
      <c r="EP709" s="10">
        <f>Tableau1[[#This Row],[Colonne78]]</f>
        <v>0</v>
      </c>
      <c r="EQ709" s="10"/>
      <c r="ER709" s="10">
        <f ca="1">OFFSET(Tableau1[[#This Row],[Colonne19]],0,Tableau1[[#This Row],[Colonne138]]-1)</f>
        <v>0</v>
      </c>
      <c r="ES709" s="11"/>
      <c r="ET709" s="10">
        <f>Tableau1[[#This Row],[Colonne79]]</f>
        <v>0</v>
      </c>
      <c r="EU709" s="10"/>
      <c r="EV709" s="10">
        <f ca="1">OFFSET(Tableau1[[#This Row],[Colonne19]],0,Tableau1[[#This Row],[Colonne142]]-1)</f>
        <v>0</v>
      </c>
      <c r="EW709" s="11"/>
      <c r="EX709" s="10">
        <f t="shared" ca="1" si="66"/>
        <v>0</v>
      </c>
      <c r="EY709" s="10">
        <f t="shared" ca="1" si="67"/>
        <v>0</v>
      </c>
      <c r="EZ709" s="10">
        <f t="shared" ca="1" si="68"/>
        <v>0</v>
      </c>
      <c r="FA709" s="10">
        <f t="shared" ca="1" si="63"/>
        <v>0</v>
      </c>
      <c r="FB709" s="10">
        <f t="shared" ca="1" si="64"/>
        <v>0</v>
      </c>
      <c r="FC709" s="10">
        <f t="shared" ca="1" si="65"/>
        <v>0</v>
      </c>
      <c r="FD709" s="11"/>
    </row>
    <row r="710" spans="1:160" x14ac:dyDescent="0.2">
      <c r="A710" s="25"/>
      <c r="B710" s="10"/>
      <c r="C710" s="13"/>
      <c r="D710" s="26"/>
      <c r="E710" s="10"/>
      <c r="F710" s="10"/>
      <c r="G710" s="10"/>
      <c r="H710" s="10"/>
      <c r="I710" s="10"/>
      <c r="J710" s="24"/>
      <c r="K710" s="13"/>
      <c r="L710" s="10"/>
      <c r="M710" s="13"/>
      <c r="N710" s="13"/>
      <c r="O710" s="33" t="e">
        <f>Tableau1[[#This Row],[Colonne14]]/Tableau1[[#This Row],[Colonne13]]</f>
        <v>#DIV/0!</v>
      </c>
      <c r="P710" s="57"/>
      <c r="Q710" s="59" t="e" cm="1">
        <f t="array" ref="Q710">SUM(Tableau1[[#This Row],[Colonne19]:[Colonne38]]/Tableau1[[#This Row],[Colonne11]])</f>
        <v>#DIV/0!</v>
      </c>
      <c r="R710" s="11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1"/>
      <c r="AN710" s="10" t="str" cm="1">
        <f t="array" ref="AN710">IFERROR(INDEX($S$2:$AL$2,MATCH(SMALL(Tableau1[[#This Row],[Colonne19]:[Colonne38]],1),Tableau1[[#This Row],[Colonne19]:[Colonne38]],0)),"")</f>
        <v/>
      </c>
      <c r="AO710" s="10" t="str">
        <f>IFERROR(INDEX($S$2:$AL$2,MATCH(SMALL(Tableau1[[#This Row],[Colonne19]:[Colonne38]],2),Tableau1[[#This Row],[Colonne19]:[Colonne38]],0)),"")</f>
        <v/>
      </c>
      <c r="AP710" s="10" t="str">
        <f>IFERROR(INDEX($S$2:$AL$2,MATCH(SMALL(Tableau1[[#This Row],[Colonne19]:[Colonne38]],3),Tableau1[[#This Row],[Colonne19]:[Colonne38]],0)),"")</f>
        <v/>
      </c>
      <c r="AQ710" s="10" t="str">
        <f>IFERROR(INDEX($S$2:$AL$2,MATCH(SMALL(Tableau1[[#This Row],[Colonne19]:[Colonne38]],4),Tableau1[[#This Row],[Colonne19]:[Colonne38]],0)),"")</f>
        <v/>
      </c>
      <c r="AR710" s="10" t="str">
        <f>IFERROR(INDEX($S$2:$AL$2,MATCH(SMALL(Tableau1[[#This Row],[Colonne19]:[Colonne38]],5),Tableau1[[#This Row],[Colonne19]:[Colonne38]],0)),"")</f>
        <v/>
      </c>
      <c r="AS710" s="10" t="str">
        <f>IFERROR(INDEX($S$2:$AL$2,MATCH(SMALL(Tableau1[[#This Row],[Colonne19]:[Colonne38]],6),Tableau1[[#This Row],[Colonne19]:[Colonne38]],0)),"")</f>
        <v/>
      </c>
      <c r="AT710" s="10" t="str">
        <f>IFERROR(INDEX($S$2:$AL$2,MATCH(SMALL(Tableau1[[#This Row],[Colonne19]:[Colonne38]],7),Tableau1[[#This Row],[Colonne19]:[Colonne38]],0)),"")</f>
        <v/>
      </c>
      <c r="AU710" s="10" t="str">
        <f>IFERROR(INDEX($S$2:$AL$2,MATCH(SMALL(Tableau1[[#This Row],[Colonne19]:[Colonne38]],8),Tableau1[[#This Row],[Colonne19]:[Colonne38]],0)),"")</f>
        <v/>
      </c>
      <c r="AV710" s="10" t="str">
        <f>IFERROR(INDEX($S$2:$AL$2,MATCH(SMALL(Tableau1[[#This Row],[Colonne19]:[Colonne38]],9),Tableau1[[#This Row],[Colonne19]:[Colonne38]],0)),"")</f>
        <v/>
      </c>
      <c r="AW710" s="10" t="str">
        <f>IFERROR(INDEX($S$2:$AL$2,MATCH(SMALL(Tableau1[[#This Row],[Colonne19]:[Colonne38]],10),Tableau1[[#This Row],[Colonne19]:[Colonne38]],0)),"")</f>
        <v/>
      </c>
      <c r="AX710" s="10" t="str">
        <f>IFERROR(INDEX($S$2:$AL$2,MATCH(SMALL(Tableau1[[#This Row],[Colonne19]:[Colonne38]],11),Tableau1[[#This Row],[Colonne19]:[Colonne38]],0)),"")</f>
        <v/>
      </c>
      <c r="AY710" s="10" t="str">
        <f>IFERROR(INDEX($S$2:$AL$2,MATCH(SMALL(Tableau1[[#This Row],[Colonne19]:[Colonne38]],12),Tableau1[[#This Row],[Colonne19]:[Colonne38]],0)),"")</f>
        <v/>
      </c>
      <c r="AZ710" s="10" t="str">
        <f>IFERROR(INDEX($S$2:$AL$2,MATCH(SMALL(Tableau1[[#This Row],[Colonne19]:[Colonne38]],13),Tableau1[[#This Row],[Colonne19]:[Colonne38]],0)),"")</f>
        <v/>
      </c>
      <c r="BA710" s="10" t="str">
        <f>IFERROR(INDEX($S$2:$AL$2,MATCH(SMALL(Tableau1[[#This Row],[Colonne19]:[Colonne38]],14),Tableau1[[#This Row],[Colonne19]:[Colonne38]],0)),"")</f>
        <v/>
      </c>
      <c r="BB710" s="10" t="str">
        <f>IFERROR(INDEX($S$2:$AL$2,MATCH(SMALL(Tableau1[[#This Row],[Colonne19]:[Colonne38]],15),Tableau1[[#This Row],[Colonne19]:[Colonne38]],0)),"")</f>
        <v/>
      </c>
      <c r="BC710" s="10" t="str">
        <f>IFERROR(INDEX($S$2:$AL$2,MATCH(SMALL(Tableau1[[#This Row],[Colonne19]:[Colonne38]],16),Tableau1[[#This Row],[Colonne19]:[Colonne38]],0)),"")</f>
        <v/>
      </c>
      <c r="BD710" s="10" t="str">
        <f>IFERROR(INDEX($S$2:$AL$2,MATCH(SMALL(Tableau1[[#This Row],[Colonne19]:[Colonne38]],17),Tableau1[[#This Row],[Colonne19]:[Colonne38]],0)),"")</f>
        <v/>
      </c>
      <c r="BE710" s="10" t="str">
        <f>IFERROR(INDEX($S$2:$AL$2,MATCH(SMALL(Tableau1[[#This Row],[Colonne19]:[Colonne38]],18),Tableau1[[#This Row],[Colonne19]:[Colonne38]],0)),"")</f>
        <v/>
      </c>
      <c r="BF710" s="10" t="str">
        <f>IFERROR(INDEX($S$2:$AL$2,MATCH(SMALL(Tableau1[[#This Row],[Colonne19]:[Colonne38]],19),Tableau1[[#This Row],[Colonne19]:[Colonne38]],0)),"")</f>
        <v/>
      </c>
      <c r="BG710" s="10" t="str">
        <f>IFERROR(INDEX($S$2:$AL$2,MATCH(SMALL(Tableau1[[#This Row],[Colonne19]:[Colonne38]],20),Tableau1[[#This Row],[Colonne19]:[Colonne38]],0)),"")</f>
        <v/>
      </c>
      <c r="BH710" s="11"/>
      <c r="BI710" s="10"/>
      <c r="BJ710" s="10"/>
      <c r="BK710" s="10"/>
      <c r="BL710" s="10"/>
      <c r="BM710" s="10"/>
      <c r="BN710" s="10"/>
      <c r="BO710" s="11"/>
      <c r="BP710" s="10" t="str" cm="1">
        <f t="array" ref="BP710">IFERROR(INDEX($AN710:$BG710,_xlfn.AGGREGATE(15,6,(COLUMN($AN710:$BG710)-COLUMN($AN$8)+1)/NOT(ISNA(MATCH($AN710:$BG710,$FF$1:$FF$6,0))),COLUMN($BV710:BV710))),"")</f>
        <v/>
      </c>
      <c r="BQ710" s="10" t="e" cm="1" vm="1">
        <f t="array" aca="1" ref="BQ710" ca="1">IFERROR(INDEX($AN710:$BG710,_xlfn.AGGREGATE(15,6,(COLUMN($AN710:$BG710)-COLUMN($AN$8)+1)/NOT(ISNA(MATCH($AN710:$BG710,$FF$1:$FF$6,0))),COLUMN($BV710:BW710))),"")</f>
        <v>#VALUE!</v>
      </c>
      <c r="BR710" s="10" t="e" cm="1" vm="2">
        <f t="array" aca="1" ref="BR710" ca="1">IFERROR(INDEX($AN710:$BG710,_xlfn.AGGREGATE(15,6,(COLUMN($AN710:$BG710)-COLUMN($AN$8)+1)/NOT(ISNA(MATCH($AN710:$BG710,$FF$1:$FF$6,0))),COLUMN($BV710:BX710))),"")</f>
        <v>#VALUE!</v>
      </c>
      <c r="BS710" s="10" t="e" cm="1" vm="3">
        <f t="array" aca="1" ref="BS710" ca="1">IFERROR(INDEX($AN710:$BG710,_xlfn.AGGREGATE(15,6,(COLUMN($AN710:$BG710)-COLUMN($AN$8)+1)/NOT(ISNA(MATCH($AN710:$BG710,$FF$1:$FF$6,0))),COLUMN($BV710:BY710))),"")</f>
        <v>#VALUE!</v>
      </c>
      <c r="BT710" s="10" t="e" cm="1" vm="4">
        <f t="array" aca="1" ref="BT710" ca="1">IFERROR(INDEX($AN710:$BG710,_xlfn.AGGREGATE(15,6,(COLUMN($AN710:$BG710)-COLUMN($AN$8)+1)/NOT(ISNA(MATCH($AN710:$BG710,$FF$1:$FF$6,0))),COLUMN($BV710:BZ710))),"")</f>
        <v>#VALUE!</v>
      </c>
      <c r="BU710" s="10" t="e" cm="1" vm="5">
        <f t="array" aca="1" ref="BU710" ca="1">IFERROR(INDEX($AN710:$BG710,_xlfn.AGGREGATE(15,6,(COLUMN($AN710:$BG710)-COLUMN($AN$8)+1)/NOT(ISNA(MATCH($AN710:$BG710,$FF$1:$FF$6,0))),COLUMN($BV710:CA710))),"")</f>
        <v>#VALUE!</v>
      </c>
      <c r="BV710" s="11"/>
      <c r="BW710" s="10" t="str" cm="1">
        <f t="array" ref="BW710">IFERROR(INDEX($BI710:$BN710,_xlfn.AGGREGATE(15,6,(COLUMN($BI710:$BN710)-COLUMN($BI$8)+1)/NOT(ISNA(MATCH($BI710:$BN710,$FF$1:$FF$6,0))),COLUMN($BW710:BW710))),"")</f>
        <v/>
      </c>
      <c r="BX710" s="10" t="e" cm="1" vm="1">
        <f t="array" aca="1" ref="BX710" ca="1">IFERROR(INDEX($BI710:$BN710,_xlfn.AGGREGATE(15,6,(COLUMN($BI710:$BN710)-COLUMN($BI$8)+1)/NOT(ISNA(MATCH($BI710:$BN710,$FF$1:$FF$6,0))),COLUMN($BW710:BX710))),"")</f>
        <v>#VALUE!</v>
      </c>
      <c r="BY710" s="10" t="e" cm="1" vm="2">
        <f t="array" aca="1" ref="BY710" ca="1">IFERROR(INDEX($BI710:$BN710,_xlfn.AGGREGATE(15,6,(COLUMN($BI710:$BN710)-COLUMN($BI$8)+1)/NOT(ISNA(MATCH($BI710:$BN710,$FF$1:$FF$6,0))),COLUMN($BW710:BY710))),"")</f>
        <v>#VALUE!</v>
      </c>
      <c r="BZ710" s="10" t="e" cm="1" vm="3">
        <f t="array" aca="1" ref="BZ710" ca="1">IFERROR(INDEX($BI710:$BN710,_xlfn.AGGREGATE(15,6,(COLUMN($BI710:$BN710)-COLUMN($BI$8)+1)/NOT(ISNA(MATCH($BI710:$BN710,$FF$1:$FF$6,0))),COLUMN($BW710:BZ710))),"")</f>
        <v>#VALUE!</v>
      </c>
      <c r="CA710" s="10" t="e" cm="1" vm="4">
        <f t="array" aca="1" ref="CA710" ca="1">IFERROR(INDEX($BI710:$BN710,_xlfn.AGGREGATE(15,6,(COLUMN($BI710:$BN710)-COLUMN($BI$8)+1)/NOT(ISNA(MATCH($BI710:$BN710,$FF$1:$FF$6,0))),COLUMN($BW710:CA710))),"")</f>
        <v>#VALUE!</v>
      </c>
      <c r="CB710" s="10" t="e" cm="1" vm="5">
        <f t="array" aca="1" ref="CB710" ca="1">IFERROR(INDEX($BI710:$BN710,_xlfn.AGGREGATE(15,6,(COLUMN($BI710:$BN710)-COLUMN($BI$8)+1)/NOT(ISNA(MATCH($BI710:$BN710,$FF$1:$FF$6,0))),COLUMN($BW710:CB710))),"")</f>
        <v>#VALUE!</v>
      </c>
      <c r="CC710" s="11"/>
      <c r="CD710" s="10"/>
      <c r="CE710" s="10"/>
      <c r="CF710" s="10"/>
      <c r="CG710" s="10"/>
      <c r="CH710" s="10"/>
      <c r="CI710" s="11"/>
      <c r="CJ710" s="10" cm="1">
        <f t="array" ref="CJ710">SUM(COUNTIF(CD710:CF710,$DH$3:$DM$3))</f>
        <v>0</v>
      </c>
      <c r="CK710" s="10" cm="1">
        <f t="array" ref="CK710">SUM(COUNTIF(CD710:CF710,$DH$2:$DL$2))</f>
        <v>0</v>
      </c>
      <c r="CL710" s="10" cm="1">
        <f t="array" ref="CL710">SUM(COUNTIF(CD710:CF710,$DM$2:$DQ$2))</f>
        <v>0</v>
      </c>
      <c r="CM710" s="11"/>
      <c r="CN710" s="10"/>
      <c r="CO710" s="10"/>
      <c r="CP710" s="11"/>
      <c r="CQ710" s="10"/>
      <c r="CR710" s="10"/>
      <c r="CS710" s="10"/>
      <c r="CT710" s="10"/>
      <c r="CU710" s="10"/>
      <c r="CV710" s="10"/>
      <c r="CW710" s="10"/>
      <c r="CX710" s="10"/>
      <c r="CY710" s="10"/>
      <c r="CZ710" s="10"/>
      <c r="DA710" s="10"/>
      <c r="DB710" s="10"/>
      <c r="DC710" s="10"/>
      <c r="DD710" s="10"/>
      <c r="DE710" s="10"/>
      <c r="DF710" s="10"/>
      <c r="DG710" s="11"/>
      <c r="DH710" s="10"/>
      <c r="DI710" s="10"/>
      <c r="DJ710" s="10"/>
      <c r="DK710" s="10"/>
      <c r="DL710" s="10"/>
      <c r="DM710" s="10"/>
      <c r="DN710" s="10"/>
      <c r="DO710" s="10"/>
      <c r="DP710" s="10"/>
      <c r="DQ710" s="10"/>
      <c r="DR710" s="10"/>
      <c r="DS710" s="10"/>
      <c r="DT710" s="10"/>
      <c r="DU710" s="10"/>
      <c r="DV710" s="10"/>
      <c r="DW710" s="10"/>
      <c r="DX710" s="10"/>
      <c r="DY710" s="10"/>
      <c r="DZ710" s="10"/>
      <c r="EA710" s="10"/>
      <c r="EB710" s="17" t="s">
        <v>42</v>
      </c>
      <c r="EC710" s="11"/>
      <c r="ED710" s="10">
        <f>Tableau1[[#This Row],[Colonne75]]</f>
        <v>0</v>
      </c>
      <c r="EE710" s="10"/>
      <c r="EF710" s="10">
        <f ca="1">OFFSET(Tableau1[[#This Row],[Colonne19]],0,Tableau1[[#This Row],[Colonne126]]-1)</f>
        <v>0</v>
      </c>
      <c r="EG710" s="11"/>
      <c r="EH710" s="10">
        <f>Tableau1[[#This Row],[Colonne76]]</f>
        <v>0</v>
      </c>
      <c r="EI710" s="10"/>
      <c r="EJ710" s="10">
        <f ca="1">OFFSET(Tableau1[[#This Row],[Colonne19]],0,Tableau1[[#This Row],[Colonne130]]-1)</f>
        <v>0</v>
      </c>
      <c r="EK710" s="11"/>
      <c r="EL710" s="10">
        <f>Tableau1[[#This Row],[Colonne77]]</f>
        <v>0</v>
      </c>
      <c r="EM710" s="10"/>
      <c r="EN710" s="10">
        <f ca="1">OFFSET(Tableau1[[#This Row],[Colonne19]],0,Tableau1[[#This Row],[Colonne134]]-1)</f>
        <v>0</v>
      </c>
      <c r="EO710" s="11"/>
      <c r="EP710" s="10">
        <f>Tableau1[[#This Row],[Colonne78]]</f>
        <v>0</v>
      </c>
      <c r="EQ710" s="10"/>
      <c r="ER710" s="10">
        <f ca="1">OFFSET(Tableau1[[#This Row],[Colonne19]],0,Tableau1[[#This Row],[Colonne138]]-1)</f>
        <v>0</v>
      </c>
      <c r="ES710" s="11"/>
      <c r="ET710" s="10">
        <f>Tableau1[[#This Row],[Colonne79]]</f>
        <v>0</v>
      </c>
      <c r="EU710" s="10"/>
      <c r="EV710" s="10">
        <f ca="1">OFFSET(Tableau1[[#This Row],[Colonne19]],0,Tableau1[[#This Row],[Colonne142]]-1)</f>
        <v>0</v>
      </c>
      <c r="EW710" s="11"/>
      <c r="EX710" s="10">
        <f t="shared" ca="1" si="66"/>
        <v>0</v>
      </c>
      <c r="EY710" s="10">
        <f t="shared" ca="1" si="67"/>
        <v>0</v>
      </c>
      <c r="EZ710" s="10">
        <f t="shared" ca="1" si="68"/>
        <v>0</v>
      </c>
      <c r="FA710" s="10">
        <f t="shared" ca="1" si="63"/>
        <v>0</v>
      </c>
      <c r="FB710" s="10">
        <f t="shared" ca="1" si="64"/>
        <v>0</v>
      </c>
      <c r="FC710" s="10">
        <f t="shared" ca="1" si="65"/>
        <v>0</v>
      </c>
      <c r="FD710" s="11"/>
    </row>
    <row r="711" spans="1:160" x14ac:dyDescent="0.2">
      <c r="A711" s="25"/>
      <c r="B711" s="10"/>
      <c r="C711" s="13"/>
      <c r="D711" s="26"/>
      <c r="E711" s="10"/>
      <c r="F711" s="10"/>
      <c r="G711" s="10"/>
      <c r="H711" s="10"/>
      <c r="I711" s="10"/>
      <c r="J711" s="24"/>
      <c r="K711" s="13"/>
      <c r="L711" s="10"/>
      <c r="M711" s="13"/>
      <c r="N711" s="13"/>
      <c r="O711" s="33" t="e">
        <f>Tableau1[[#This Row],[Colonne14]]/Tableau1[[#This Row],[Colonne13]]</f>
        <v>#DIV/0!</v>
      </c>
      <c r="P711" s="57"/>
      <c r="Q711" s="59" t="e" cm="1">
        <f t="array" ref="Q711">SUM(Tableau1[[#This Row],[Colonne19]:[Colonne38]]/Tableau1[[#This Row],[Colonne11]])</f>
        <v>#DIV/0!</v>
      </c>
      <c r="R711" s="11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1"/>
      <c r="AN711" s="10" t="str" cm="1">
        <f t="array" ref="AN711">IFERROR(INDEX($S$2:$AL$2,MATCH(SMALL(Tableau1[[#This Row],[Colonne19]:[Colonne38]],1),Tableau1[[#This Row],[Colonne19]:[Colonne38]],0)),"")</f>
        <v/>
      </c>
      <c r="AO711" s="10" t="str">
        <f>IFERROR(INDEX($S$2:$AL$2,MATCH(SMALL(Tableau1[[#This Row],[Colonne19]:[Colonne38]],2),Tableau1[[#This Row],[Colonne19]:[Colonne38]],0)),"")</f>
        <v/>
      </c>
      <c r="AP711" s="10" t="str">
        <f>IFERROR(INDEX($S$2:$AL$2,MATCH(SMALL(Tableau1[[#This Row],[Colonne19]:[Colonne38]],3),Tableau1[[#This Row],[Colonne19]:[Colonne38]],0)),"")</f>
        <v/>
      </c>
      <c r="AQ711" s="10" t="str">
        <f>IFERROR(INDEX($S$2:$AL$2,MATCH(SMALL(Tableau1[[#This Row],[Colonne19]:[Colonne38]],4),Tableau1[[#This Row],[Colonne19]:[Colonne38]],0)),"")</f>
        <v/>
      </c>
      <c r="AR711" s="10" t="str">
        <f>IFERROR(INDEX($S$2:$AL$2,MATCH(SMALL(Tableau1[[#This Row],[Colonne19]:[Colonne38]],5),Tableau1[[#This Row],[Colonne19]:[Colonne38]],0)),"")</f>
        <v/>
      </c>
      <c r="AS711" s="10" t="str">
        <f>IFERROR(INDEX($S$2:$AL$2,MATCH(SMALL(Tableau1[[#This Row],[Colonne19]:[Colonne38]],6),Tableau1[[#This Row],[Colonne19]:[Colonne38]],0)),"")</f>
        <v/>
      </c>
      <c r="AT711" s="10" t="str">
        <f>IFERROR(INDEX($S$2:$AL$2,MATCH(SMALL(Tableau1[[#This Row],[Colonne19]:[Colonne38]],7),Tableau1[[#This Row],[Colonne19]:[Colonne38]],0)),"")</f>
        <v/>
      </c>
      <c r="AU711" s="10" t="str">
        <f>IFERROR(INDEX($S$2:$AL$2,MATCH(SMALL(Tableau1[[#This Row],[Colonne19]:[Colonne38]],8),Tableau1[[#This Row],[Colonne19]:[Colonne38]],0)),"")</f>
        <v/>
      </c>
      <c r="AV711" s="10" t="str">
        <f>IFERROR(INDEX($S$2:$AL$2,MATCH(SMALL(Tableau1[[#This Row],[Colonne19]:[Colonne38]],9),Tableau1[[#This Row],[Colonne19]:[Colonne38]],0)),"")</f>
        <v/>
      </c>
      <c r="AW711" s="10" t="str">
        <f>IFERROR(INDEX($S$2:$AL$2,MATCH(SMALL(Tableau1[[#This Row],[Colonne19]:[Colonne38]],10),Tableau1[[#This Row],[Colonne19]:[Colonne38]],0)),"")</f>
        <v/>
      </c>
      <c r="AX711" s="10" t="str">
        <f>IFERROR(INDEX($S$2:$AL$2,MATCH(SMALL(Tableau1[[#This Row],[Colonne19]:[Colonne38]],11),Tableau1[[#This Row],[Colonne19]:[Colonne38]],0)),"")</f>
        <v/>
      </c>
      <c r="AY711" s="10" t="str">
        <f>IFERROR(INDEX($S$2:$AL$2,MATCH(SMALL(Tableau1[[#This Row],[Colonne19]:[Colonne38]],12),Tableau1[[#This Row],[Colonne19]:[Colonne38]],0)),"")</f>
        <v/>
      </c>
      <c r="AZ711" s="10" t="str">
        <f>IFERROR(INDEX($S$2:$AL$2,MATCH(SMALL(Tableau1[[#This Row],[Colonne19]:[Colonne38]],13),Tableau1[[#This Row],[Colonne19]:[Colonne38]],0)),"")</f>
        <v/>
      </c>
      <c r="BA711" s="10" t="str">
        <f>IFERROR(INDEX($S$2:$AL$2,MATCH(SMALL(Tableau1[[#This Row],[Colonne19]:[Colonne38]],14),Tableau1[[#This Row],[Colonne19]:[Colonne38]],0)),"")</f>
        <v/>
      </c>
      <c r="BB711" s="10" t="str">
        <f>IFERROR(INDEX($S$2:$AL$2,MATCH(SMALL(Tableau1[[#This Row],[Colonne19]:[Colonne38]],15),Tableau1[[#This Row],[Colonne19]:[Colonne38]],0)),"")</f>
        <v/>
      </c>
      <c r="BC711" s="10" t="str">
        <f>IFERROR(INDEX($S$2:$AL$2,MATCH(SMALL(Tableau1[[#This Row],[Colonne19]:[Colonne38]],16),Tableau1[[#This Row],[Colonne19]:[Colonne38]],0)),"")</f>
        <v/>
      </c>
      <c r="BD711" s="10" t="str">
        <f>IFERROR(INDEX($S$2:$AL$2,MATCH(SMALL(Tableau1[[#This Row],[Colonne19]:[Colonne38]],17),Tableau1[[#This Row],[Colonne19]:[Colonne38]],0)),"")</f>
        <v/>
      </c>
      <c r="BE711" s="10" t="str">
        <f>IFERROR(INDEX($S$2:$AL$2,MATCH(SMALL(Tableau1[[#This Row],[Colonne19]:[Colonne38]],18),Tableau1[[#This Row],[Colonne19]:[Colonne38]],0)),"")</f>
        <v/>
      </c>
      <c r="BF711" s="10" t="str">
        <f>IFERROR(INDEX($S$2:$AL$2,MATCH(SMALL(Tableau1[[#This Row],[Colonne19]:[Colonne38]],19),Tableau1[[#This Row],[Colonne19]:[Colonne38]],0)),"")</f>
        <v/>
      </c>
      <c r="BG711" s="10" t="str">
        <f>IFERROR(INDEX($S$2:$AL$2,MATCH(SMALL(Tableau1[[#This Row],[Colonne19]:[Colonne38]],20),Tableau1[[#This Row],[Colonne19]:[Colonne38]],0)),"")</f>
        <v/>
      </c>
      <c r="BH711" s="11"/>
      <c r="BI711" s="10"/>
      <c r="BJ711" s="10"/>
      <c r="BK711" s="10"/>
      <c r="BL711" s="10"/>
      <c r="BM711" s="10"/>
      <c r="BN711" s="10"/>
      <c r="BO711" s="11"/>
      <c r="BP711" s="10" t="str" cm="1">
        <f t="array" ref="BP711">IFERROR(INDEX($AN711:$BG711,_xlfn.AGGREGATE(15,6,(COLUMN($AN711:$BG711)-COLUMN($AN$8)+1)/NOT(ISNA(MATCH($AN711:$BG711,$FF$1:$FF$6,0))),COLUMN($BV711:BV711))),"")</f>
        <v/>
      </c>
      <c r="BQ711" s="10" t="e" cm="1" vm="1">
        <f t="array" aca="1" ref="BQ711" ca="1">IFERROR(INDEX($AN711:$BG711,_xlfn.AGGREGATE(15,6,(COLUMN($AN711:$BG711)-COLUMN($AN$8)+1)/NOT(ISNA(MATCH($AN711:$BG711,$FF$1:$FF$6,0))),COLUMN($BV711:BW711))),"")</f>
        <v>#VALUE!</v>
      </c>
      <c r="BR711" s="10" t="e" cm="1" vm="2">
        <f t="array" aca="1" ref="BR711" ca="1">IFERROR(INDEX($AN711:$BG711,_xlfn.AGGREGATE(15,6,(COLUMN($AN711:$BG711)-COLUMN($AN$8)+1)/NOT(ISNA(MATCH($AN711:$BG711,$FF$1:$FF$6,0))),COLUMN($BV711:BX711))),"")</f>
        <v>#VALUE!</v>
      </c>
      <c r="BS711" s="10" t="e" cm="1" vm="3">
        <f t="array" aca="1" ref="BS711" ca="1">IFERROR(INDEX($AN711:$BG711,_xlfn.AGGREGATE(15,6,(COLUMN($AN711:$BG711)-COLUMN($AN$8)+1)/NOT(ISNA(MATCH($AN711:$BG711,$FF$1:$FF$6,0))),COLUMN($BV711:BY711))),"")</f>
        <v>#VALUE!</v>
      </c>
      <c r="BT711" s="10" t="e" cm="1" vm="4">
        <f t="array" aca="1" ref="BT711" ca="1">IFERROR(INDEX($AN711:$BG711,_xlfn.AGGREGATE(15,6,(COLUMN($AN711:$BG711)-COLUMN($AN$8)+1)/NOT(ISNA(MATCH($AN711:$BG711,$FF$1:$FF$6,0))),COLUMN($BV711:BZ711))),"")</f>
        <v>#VALUE!</v>
      </c>
      <c r="BU711" s="10" t="e" cm="1" vm="5">
        <f t="array" aca="1" ref="BU711" ca="1">IFERROR(INDEX($AN711:$BG711,_xlfn.AGGREGATE(15,6,(COLUMN($AN711:$BG711)-COLUMN($AN$8)+1)/NOT(ISNA(MATCH($AN711:$BG711,$FF$1:$FF$6,0))),COLUMN($BV711:CA711))),"")</f>
        <v>#VALUE!</v>
      </c>
      <c r="BV711" s="11"/>
      <c r="BW711" s="10" t="str" cm="1">
        <f t="array" ref="BW711">IFERROR(INDEX($BI711:$BN711,_xlfn.AGGREGATE(15,6,(COLUMN($BI711:$BN711)-COLUMN($BI$8)+1)/NOT(ISNA(MATCH($BI711:$BN711,$FF$1:$FF$6,0))),COLUMN($BW711:BW711))),"")</f>
        <v/>
      </c>
      <c r="BX711" s="10" t="e" cm="1" vm="1">
        <f t="array" aca="1" ref="BX711" ca="1">IFERROR(INDEX($BI711:$BN711,_xlfn.AGGREGATE(15,6,(COLUMN($BI711:$BN711)-COLUMN($BI$8)+1)/NOT(ISNA(MATCH($BI711:$BN711,$FF$1:$FF$6,0))),COLUMN($BW711:BX711))),"")</f>
        <v>#VALUE!</v>
      </c>
      <c r="BY711" s="10" t="e" cm="1" vm="2">
        <f t="array" aca="1" ref="BY711" ca="1">IFERROR(INDEX($BI711:$BN711,_xlfn.AGGREGATE(15,6,(COLUMN($BI711:$BN711)-COLUMN($BI$8)+1)/NOT(ISNA(MATCH($BI711:$BN711,$FF$1:$FF$6,0))),COLUMN($BW711:BY711))),"")</f>
        <v>#VALUE!</v>
      </c>
      <c r="BZ711" s="10" t="e" cm="1" vm="3">
        <f t="array" aca="1" ref="BZ711" ca="1">IFERROR(INDEX($BI711:$BN711,_xlfn.AGGREGATE(15,6,(COLUMN($BI711:$BN711)-COLUMN($BI$8)+1)/NOT(ISNA(MATCH($BI711:$BN711,$FF$1:$FF$6,0))),COLUMN($BW711:BZ711))),"")</f>
        <v>#VALUE!</v>
      </c>
      <c r="CA711" s="10" t="e" cm="1" vm="4">
        <f t="array" aca="1" ref="CA711" ca="1">IFERROR(INDEX($BI711:$BN711,_xlfn.AGGREGATE(15,6,(COLUMN($BI711:$BN711)-COLUMN($BI$8)+1)/NOT(ISNA(MATCH($BI711:$BN711,$FF$1:$FF$6,0))),COLUMN($BW711:CA711))),"")</f>
        <v>#VALUE!</v>
      </c>
      <c r="CB711" s="10" t="e" cm="1" vm="5">
        <f t="array" aca="1" ref="CB711" ca="1">IFERROR(INDEX($BI711:$BN711,_xlfn.AGGREGATE(15,6,(COLUMN($BI711:$BN711)-COLUMN($BI$8)+1)/NOT(ISNA(MATCH($BI711:$BN711,$FF$1:$FF$6,0))),COLUMN($BW711:CB711))),"")</f>
        <v>#VALUE!</v>
      </c>
      <c r="CC711" s="11"/>
      <c r="CD711" s="10"/>
      <c r="CE711" s="10"/>
      <c r="CF711" s="10"/>
      <c r="CG711" s="10"/>
      <c r="CH711" s="10"/>
      <c r="CI711" s="11"/>
      <c r="CJ711" s="10" cm="1">
        <f t="array" ref="CJ711">SUM(COUNTIF(CD711:CF711,$DH$3:$DM$3))</f>
        <v>0</v>
      </c>
      <c r="CK711" s="10" cm="1">
        <f t="array" ref="CK711">SUM(COUNTIF(CD711:CF711,$DH$2:$DL$2))</f>
        <v>0</v>
      </c>
      <c r="CL711" s="10" cm="1">
        <f t="array" ref="CL711">SUM(COUNTIF(CD711:CF711,$DM$2:$DQ$2))</f>
        <v>0</v>
      </c>
      <c r="CM711" s="11"/>
      <c r="CN711" s="10"/>
      <c r="CO711" s="10"/>
      <c r="CP711" s="11"/>
      <c r="CQ711" s="10"/>
      <c r="CR711" s="10"/>
      <c r="CS711" s="10"/>
      <c r="CT711" s="10"/>
      <c r="CU711" s="10"/>
      <c r="CV711" s="10"/>
      <c r="CW711" s="10"/>
      <c r="CX711" s="10"/>
      <c r="CY711" s="10"/>
      <c r="CZ711" s="10"/>
      <c r="DA711" s="10"/>
      <c r="DB711" s="10"/>
      <c r="DC711" s="10"/>
      <c r="DD711" s="10"/>
      <c r="DE711" s="10"/>
      <c r="DF711" s="10"/>
      <c r="DG711" s="11"/>
      <c r="DH711" s="10"/>
      <c r="DI711" s="10"/>
      <c r="DJ711" s="10"/>
      <c r="DK711" s="10"/>
      <c r="DL711" s="10"/>
      <c r="DM711" s="10"/>
      <c r="DN711" s="10"/>
      <c r="DO711" s="10"/>
      <c r="DP711" s="10"/>
      <c r="DQ711" s="10"/>
      <c r="DR711" s="10"/>
      <c r="DS711" s="10"/>
      <c r="DT711" s="10"/>
      <c r="DU711" s="10"/>
      <c r="DV711" s="10"/>
      <c r="DW711" s="10"/>
      <c r="DX711" s="10"/>
      <c r="DY711" s="10"/>
      <c r="DZ711" s="10"/>
      <c r="EA711" s="10"/>
      <c r="EB711" s="17" t="s">
        <v>42</v>
      </c>
      <c r="EC711" s="11"/>
      <c r="ED711" s="10">
        <f>Tableau1[[#This Row],[Colonne75]]</f>
        <v>0</v>
      </c>
      <c r="EE711" s="10"/>
      <c r="EF711" s="10">
        <f ca="1">OFFSET(Tableau1[[#This Row],[Colonne19]],0,Tableau1[[#This Row],[Colonne126]]-1)</f>
        <v>0</v>
      </c>
      <c r="EG711" s="11"/>
      <c r="EH711" s="10">
        <f>Tableau1[[#This Row],[Colonne76]]</f>
        <v>0</v>
      </c>
      <c r="EI711" s="10"/>
      <c r="EJ711" s="10">
        <f ca="1">OFFSET(Tableau1[[#This Row],[Colonne19]],0,Tableau1[[#This Row],[Colonne130]]-1)</f>
        <v>0</v>
      </c>
      <c r="EK711" s="11"/>
      <c r="EL711" s="10">
        <f>Tableau1[[#This Row],[Colonne77]]</f>
        <v>0</v>
      </c>
      <c r="EM711" s="10"/>
      <c r="EN711" s="10">
        <f ca="1">OFFSET(Tableau1[[#This Row],[Colonne19]],0,Tableau1[[#This Row],[Colonne134]]-1)</f>
        <v>0</v>
      </c>
      <c r="EO711" s="11"/>
      <c r="EP711" s="10">
        <f>Tableau1[[#This Row],[Colonne78]]</f>
        <v>0</v>
      </c>
      <c r="EQ711" s="10"/>
      <c r="ER711" s="10">
        <f ca="1">OFFSET(Tableau1[[#This Row],[Colonne19]],0,Tableau1[[#This Row],[Colonne138]]-1)</f>
        <v>0</v>
      </c>
      <c r="ES711" s="11"/>
      <c r="ET711" s="10">
        <f>Tableau1[[#This Row],[Colonne79]]</f>
        <v>0</v>
      </c>
      <c r="EU711" s="10"/>
      <c r="EV711" s="10">
        <f ca="1">OFFSET(Tableau1[[#This Row],[Colonne19]],0,Tableau1[[#This Row],[Colonne142]]-1)</f>
        <v>0</v>
      </c>
      <c r="EW711" s="11"/>
      <c r="EX711" s="10">
        <f t="shared" ca="1" si="66"/>
        <v>0</v>
      </c>
      <c r="EY711" s="10">
        <f t="shared" ca="1" si="67"/>
        <v>0</v>
      </c>
      <c r="EZ711" s="10">
        <f t="shared" ca="1" si="68"/>
        <v>0</v>
      </c>
      <c r="FA711" s="10">
        <f t="shared" ca="1" si="63"/>
        <v>0</v>
      </c>
      <c r="FB711" s="10">
        <f t="shared" ca="1" si="64"/>
        <v>0</v>
      </c>
      <c r="FC711" s="10">
        <f t="shared" ca="1" si="65"/>
        <v>0</v>
      </c>
      <c r="FD711" s="11"/>
    </row>
    <row r="712" spans="1:160" x14ac:dyDescent="0.2">
      <c r="A712" s="25"/>
      <c r="B712" s="10"/>
      <c r="C712" s="13"/>
      <c r="D712" s="26"/>
      <c r="E712" s="10"/>
      <c r="F712" s="10"/>
      <c r="G712" s="10"/>
      <c r="H712" s="10"/>
      <c r="I712" s="10"/>
      <c r="J712" s="24"/>
      <c r="K712" s="13"/>
      <c r="L712" s="10"/>
      <c r="M712" s="13"/>
      <c r="N712" s="13"/>
      <c r="O712" s="33" t="e">
        <f>Tableau1[[#This Row],[Colonne14]]/Tableau1[[#This Row],[Colonne13]]</f>
        <v>#DIV/0!</v>
      </c>
      <c r="P712" s="57"/>
      <c r="Q712" s="59" t="e" cm="1">
        <f t="array" ref="Q712">SUM(Tableau1[[#This Row],[Colonne19]:[Colonne38]]/Tableau1[[#This Row],[Colonne11]])</f>
        <v>#DIV/0!</v>
      </c>
      <c r="R712" s="11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1"/>
      <c r="AN712" s="10" t="str" cm="1">
        <f t="array" ref="AN712">IFERROR(INDEX($S$2:$AL$2,MATCH(SMALL(Tableau1[[#This Row],[Colonne19]:[Colonne38]],1),Tableau1[[#This Row],[Colonne19]:[Colonne38]],0)),"")</f>
        <v/>
      </c>
      <c r="AO712" s="10" t="str">
        <f>IFERROR(INDEX($S$2:$AL$2,MATCH(SMALL(Tableau1[[#This Row],[Colonne19]:[Colonne38]],2),Tableau1[[#This Row],[Colonne19]:[Colonne38]],0)),"")</f>
        <v/>
      </c>
      <c r="AP712" s="10" t="str">
        <f>IFERROR(INDEX($S$2:$AL$2,MATCH(SMALL(Tableau1[[#This Row],[Colonne19]:[Colonne38]],3),Tableau1[[#This Row],[Colonne19]:[Colonne38]],0)),"")</f>
        <v/>
      </c>
      <c r="AQ712" s="10" t="str">
        <f>IFERROR(INDEX($S$2:$AL$2,MATCH(SMALL(Tableau1[[#This Row],[Colonne19]:[Colonne38]],4),Tableau1[[#This Row],[Colonne19]:[Colonne38]],0)),"")</f>
        <v/>
      </c>
      <c r="AR712" s="10" t="str">
        <f>IFERROR(INDEX($S$2:$AL$2,MATCH(SMALL(Tableau1[[#This Row],[Colonne19]:[Colonne38]],5),Tableau1[[#This Row],[Colonne19]:[Colonne38]],0)),"")</f>
        <v/>
      </c>
      <c r="AS712" s="10" t="str">
        <f>IFERROR(INDEX($S$2:$AL$2,MATCH(SMALL(Tableau1[[#This Row],[Colonne19]:[Colonne38]],6),Tableau1[[#This Row],[Colonne19]:[Colonne38]],0)),"")</f>
        <v/>
      </c>
      <c r="AT712" s="10" t="str">
        <f>IFERROR(INDEX($S$2:$AL$2,MATCH(SMALL(Tableau1[[#This Row],[Colonne19]:[Colonne38]],7),Tableau1[[#This Row],[Colonne19]:[Colonne38]],0)),"")</f>
        <v/>
      </c>
      <c r="AU712" s="10" t="str">
        <f>IFERROR(INDEX($S$2:$AL$2,MATCH(SMALL(Tableau1[[#This Row],[Colonne19]:[Colonne38]],8),Tableau1[[#This Row],[Colonne19]:[Colonne38]],0)),"")</f>
        <v/>
      </c>
      <c r="AV712" s="10" t="str">
        <f>IFERROR(INDEX($S$2:$AL$2,MATCH(SMALL(Tableau1[[#This Row],[Colonne19]:[Colonne38]],9),Tableau1[[#This Row],[Colonne19]:[Colonne38]],0)),"")</f>
        <v/>
      </c>
      <c r="AW712" s="10" t="str">
        <f>IFERROR(INDEX($S$2:$AL$2,MATCH(SMALL(Tableau1[[#This Row],[Colonne19]:[Colonne38]],10),Tableau1[[#This Row],[Colonne19]:[Colonne38]],0)),"")</f>
        <v/>
      </c>
      <c r="AX712" s="10" t="str">
        <f>IFERROR(INDEX($S$2:$AL$2,MATCH(SMALL(Tableau1[[#This Row],[Colonne19]:[Colonne38]],11),Tableau1[[#This Row],[Colonne19]:[Colonne38]],0)),"")</f>
        <v/>
      </c>
      <c r="AY712" s="10" t="str">
        <f>IFERROR(INDEX($S$2:$AL$2,MATCH(SMALL(Tableau1[[#This Row],[Colonne19]:[Colonne38]],12),Tableau1[[#This Row],[Colonne19]:[Colonne38]],0)),"")</f>
        <v/>
      </c>
      <c r="AZ712" s="10" t="str">
        <f>IFERROR(INDEX($S$2:$AL$2,MATCH(SMALL(Tableau1[[#This Row],[Colonne19]:[Colonne38]],13),Tableau1[[#This Row],[Colonne19]:[Colonne38]],0)),"")</f>
        <v/>
      </c>
      <c r="BA712" s="10" t="str">
        <f>IFERROR(INDEX($S$2:$AL$2,MATCH(SMALL(Tableau1[[#This Row],[Colonne19]:[Colonne38]],14),Tableau1[[#This Row],[Colonne19]:[Colonne38]],0)),"")</f>
        <v/>
      </c>
      <c r="BB712" s="10" t="str">
        <f>IFERROR(INDEX($S$2:$AL$2,MATCH(SMALL(Tableau1[[#This Row],[Colonne19]:[Colonne38]],15),Tableau1[[#This Row],[Colonne19]:[Colonne38]],0)),"")</f>
        <v/>
      </c>
      <c r="BC712" s="10" t="str">
        <f>IFERROR(INDEX($S$2:$AL$2,MATCH(SMALL(Tableau1[[#This Row],[Colonne19]:[Colonne38]],16),Tableau1[[#This Row],[Colonne19]:[Colonne38]],0)),"")</f>
        <v/>
      </c>
      <c r="BD712" s="10" t="str">
        <f>IFERROR(INDEX($S$2:$AL$2,MATCH(SMALL(Tableau1[[#This Row],[Colonne19]:[Colonne38]],17),Tableau1[[#This Row],[Colonne19]:[Colonne38]],0)),"")</f>
        <v/>
      </c>
      <c r="BE712" s="10" t="str">
        <f>IFERROR(INDEX($S$2:$AL$2,MATCH(SMALL(Tableau1[[#This Row],[Colonne19]:[Colonne38]],18),Tableau1[[#This Row],[Colonne19]:[Colonne38]],0)),"")</f>
        <v/>
      </c>
      <c r="BF712" s="10" t="str">
        <f>IFERROR(INDEX($S$2:$AL$2,MATCH(SMALL(Tableau1[[#This Row],[Colonne19]:[Colonne38]],19),Tableau1[[#This Row],[Colonne19]:[Colonne38]],0)),"")</f>
        <v/>
      </c>
      <c r="BG712" s="10" t="str">
        <f>IFERROR(INDEX($S$2:$AL$2,MATCH(SMALL(Tableau1[[#This Row],[Colonne19]:[Colonne38]],20),Tableau1[[#This Row],[Colonne19]:[Colonne38]],0)),"")</f>
        <v/>
      </c>
      <c r="BH712" s="11"/>
      <c r="BI712" s="10"/>
      <c r="BJ712" s="10"/>
      <c r="BK712" s="10"/>
      <c r="BL712" s="10"/>
      <c r="BM712" s="10"/>
      <c r="BN712" s="10"/>
      <c r="BO712" s="11"/>
      <c r="BP712" s="10" t="str" cm="1">
        <f t="array" ref="BP712">IFERROR(INDEX($AN712:$BG712,_xlfn.AGGREGATE(15,6,(COLUMN($AN712:$BG712)-COLUMN($AN$8)+1)/NOT(ISNA(MATCH($AN712:$BG712,$FF$1:$FF$6,0))),COLUMN($BV712:BV712))),"")</f>
        <v/>
      </c>
      <c r="BQ712" s="10" t="e" cm="1" vm="1">
        <f t="array" aca="1" ref="BQ712" ca="1">IFERROR(INDEX($AN712:$BG712,_xlfn.AGGREGATE(15,6,(COLUMN($AN712:$BG712)-COLUMN($AN$8)+1)/NOT(ISNA(MATCH($AN712:$BG712,$FF$1:$FF$6,0))),COLUMN($BV712:BW712))),"")</f>
        <v>#VALUE!</v>
      </c>
      <c r="BR712" s="10" t="e" cm="1" vm="2">
        <f t="array" aca="1" ref="BR712" ca="1">IFERROR(INDEX($AN712:$BG712,_xlfn.AGGREGATE(15,6,(COLUMN($AN712:$BG712)-COLUMN($AN$8)+1)/NOT(ISNA(MATCH($AN712:$BG712,$FF$1:$FF$6,0))),COLUMN($BV712:BX712))),"")</f>
        <v>#VALUE!</v>
      </c>
      <c r="BS712" s="10" t="e" cm="1" vm="3">
        <f t="array" aca="1" ref="BS712" ca="1">IFERROR(INDEX($AN712:$BG712,_xlfn.AGGREGATE(15,6,(COLUMN($AN712:$BG712)-COLUMN($AN$8)+1)/NOT(ISNA(MATCH($AN712:$BG712,$FF$1:$FF$6,0))),COLUMN($BV712:BY712))),"")</f>
        <v>#VALUE!</v>
      </c>
      <c r="BT712" s="10" t="e" cm="1" vm="4">
        <f t="array" aca="1" ref="BT712" ca="1">IFERROR(INDEX($AN712:$BG712,_xlfn.AGGREGATE(15,6,(COLUMN($AN712:$BG712)-COLUMN($AN$8)+1)/NOT(ISNA(MATCH($AN712:$BG712,$FF$1:$FF$6,0))),COLUMN($BV712:BZ712))),"")</f>
        <v>#VALUE!</v>
      </c>
      <c r="BU712" s="10" t="e" cm="1" vm="5">
        <f t="array" aca="1" ref="BU712" ca="1">IFERROR(INDEX($AN712:$BG712,_xlfn.AGGREGATE(15,6,(COLUMN($AN712:$BG712)-COLUMN($AN$8)+1)/NOT(ISNA(MATCH($AN712:$BG712,$FF$1:$FF$6,0))),COLUMN($BV712:CA712))),"")</f>
        <v>#VALUE!</v>
      </c>
      <c r="BV712" s="11"/>
      <c r="BW712" s="10" t="str" cm="1">
        <f t="array" ref="BW712">IFERROR(INDEX($BI712:$BN712,_xlfn.AGGREGATE(15,6,(COLUMN($BI712:$BN712)-COLUMN($BI$8)+1)/NOT(ISNA(MATCH($BI712:$BN712,$FF$1:$FF$6,0))),COLUMN($BW712:BW712))),"")</f>
        <v/>
      </c>
      <c r="BX712" s="10" t="e" cm="1" vm="1">
        <f t="array" aca="1" ref="BX712" ca="1">IFERROR(INDEX($BI712:$BN712,_xlfn.AGGREGATE(15,6,(COLUMN($BI712:$BN712)-COLUMN($BI$8)+1)/NOT(ISNA(MATCH($BI712:$BN712,$FF$1:$FF$6,0))),COLUMN($BW712:BX712))),"")</f>
        <v>#VALUE!</v>
      </c>
      <c r="BY712" s="10" t="e" cm="1" vm="2">
        <f t="array" aca="1" ref="BY712" ca="1">IFERROR(INDEX($BI712:$BN712,_xlfn.AGGREGATE(15,6,(COLUMN($BI712:$BN712)-COLUMN($BI$8)+1)/NOT(ISNA(MATCH($BI712:$BN712,$FF$1:$FF$6,0))),COLUMN($BW712:BY712))),"")</f>
        <v>#VALUE!</v>
      </c>
      <c r="BZ712" s="10" t="e" cm="1" vm="3">
        <f t="array" aca="1" ref="BZ712" ca="1">IFERROR(INDEX($BI712:$BN712,_xlfn.AGGREGATE(15,6,(COLUMN($BI712:$BN712)-COLUMN($BI$8)+1)/NOT(ISNA(MATCH($BI712:$BN712,$FF$1:$FF$6,0))),COLUMN($BW712:BZ712))),"")</f>
        <v>#VALUE!</v>
      </c>
      <c r="CA712" s="10" t="e" cm="1" vm="4">
        <f t="array" aca="1" ref="CA712" ca="1">IFERROR(INDEX($BI712:$BN712,_xlfn.AGGREGATE(15,6,(COLUMN($BI712:$BN712)-COLUMN($BI$8)+1)/NOT(ISNA(MATCH($BI712:$BN712,$FF$1:$FF$6,0))),COLUMN($BW712:CA712))),"")</f>
        <v>#VALUE!</v>
      </c>
      <c r="CB712" s="10" t="e" cm="1" vm="5">
        <f t="array" aca="1" ref="CB712" ca="1">IFERROR(INDEX($BI712:$BN712,_xlfn.AGGREGATE(15,6,(COLUMN($BI712:$BN712)-COLUMN($BI$8)+1)/NOT(ISNA(MATCH($BI712:$BN712,$FF$1:$FF$6,0))),COLUMN($BW712:CB712))),"")</f>
        <v>#VALUE!</v>
      </c>
      <c r="CC712" s="11"/>
      <c r="CD712" s="10"/>
      <c r="CE712" s="10"/>
      <c r="CF712" s="10"/>
      <c r="CG712" s="10"/>
      <c r="CH712" s="10"/>
      <c r="CI712" s="11"/>
      <c r="CJ712" s="10" cm="1">
        <f t="array" ref="CJ712">SUM(COUNTIF(CD712:CF712,$DH$3:$DM$3))</f>
        <v>0</v>
      </c>
      <c r="CK712" s="10" cm="1">
        <f t="array" ref="CK712">SUM(COUNTIF(CD712:CF712,$DH$2:$DL$2))</f>
        <v>0</v>
      </c>
      <c r="CL712" s="10" cm="1">
        <f t="array" ref="CL712">SUM(COUNTIF(CD712:CF712,$DM$2:$DQ$2))</f>
        <v>0</v>
      </c>
      <c r="CM712" s="11"/>
      <c r="CN712" s="10"/>
      <c r="CO712" s="10"/>
      <c r="CP712" s="11"/>
      <c r="CQ712" s="10"/>
      <c r="CR712" s="10"/>
      <c r="CS712" s="10"/>
      <c r="CT712" s="10"/>
      <c r="CU712" s="10"/>
      <c r="CV712" s="10"/>
      <c r="CW712" s="10"/>
      <c r="CX712" s="10"/>
      <c r="CY712" s="10"/>
      <c r="CZ712" s="10"/>
      <c r="DA712" s="10"/>
      <c r="DB712" s="10"/>
      <c r="DC712" s="10"/>
      <c r="DD712" s="10"/>
      <c r="DE712" s="10"/>
      <c r="DF712" s="10"/>
      <c r="DG712" s="11"/>
      <c r="DH712" s="10"/>
      <c r="DI712" s="10"/>
      <c r="DJ712" s="10"/>
      <c r="DK712" s="10"/>
      <c r="DL712" s="10"/>
      <c r="DM712" s="10"/>
      <c r="DN712" s="10"/>
      <c r="DO712" s="10"/>
      <c r="DP712" s="10"/>
      <c r="DQ712" s="10"/>
      <c r="DR712" s="10"/>
      <c r="DS712" s="10"/>
      <c r="DT712" s="10"/>
      <c r="DU712" s="10"/>
      <c r="DV712" s="10"/>
      <c r="DW712" s="10"/>
      <c r="DX712" s="10"/>
      <c r="DY712" s="10"/>
      <c r="DZ712" s="10"/>
      <c r="EA712" s="10"/>
      <c r="EB712" s="17" t="s">
        <v>42</v>
      </c>
      <c r="EC712" s="11"/>
      <c r="ED712" s="10">
        <f>Tableau1[[#This Row],[Colonne75]]</f>
        <v>0</v>
      </c>
      <c r="EE712" s="10"/>
      <c r="EF712" s="10">
        <f ca="1">OFFSET(Tableau1[[#This Row],[Colonne19]],0,Tableau1[[#This Row],[Colonne126]]-1)</f>
        <v>0</v>
      </c>
      <c r="EG712" s="11"/>
      <c r="EH712" s="10">
        <f>Tableau1[[#This Row],[Colonne76]]</f>
        <v>0</v>
      </c>
      <c r="EI712" s="10"/>
      <c r="EJ712" s="10">
        <f ca="1">OFFSET(Tableau1[[#This Row],[Colonne19]],0,Tableau1[[#This Row],[Colonne130]]-1)</f>
        <v>0</v>
      </c>
      <c r="EK712" s="11"/>
      <c r="EL712" s="10">
        <f>Tableau1[[#This Row],[Colonne77]]</f>
        <v>0</v>
      </c>
      <c r="EM712" s="10"/>
      <c r="EN712" s="10">
        <f ca="1">OFFSET(Tableau1[[#This Row],[Colonne19]],0,Tableau1[[#This Row],[Colonne134]]-1)</f>
        <v>0</v>
      </c>
      <c r="EO712" s="11"/>
      <c r="EP712" s="10">
        <f>Tableau1[[#This Row],[Colonne78]]</f>
        <v>0</v>
      </c>
      <c r="EQ712" s="10"/>
      <c r="ER712" s="10">
        <f ca="1">OFFSET(Tableau1[[#This Row],[Colonne19]],0,Tableau1[[#This Row],[Colonne138]]-1)</f>
        <v>0</v>
      </c>
      <c r="ES712" s="11"/>
      <c r="ET712" s="10">
        <f>Tableau1[[#This Row],[Colonne79]]</f>
        <v>0</v>
      </c>
      <c r="EU712" s="10"/>
      <c r="EV712" s="10">
        <f ca="1">OFFSET(Tableau1[[#This Row],[Colonne19]],0,Tableau1[[#This Row],[Colonne142]]-1)</f>
        <v>0</v>
      </c>
      <c r="EW712" s="11"/>
      <c r="EX712" s="10">
        <f t="shared" ca="1" si="66"/>
        <v>0</v>
      </c>
      <c r="EY712" s="10">
        <f t="shared" ca="1" si="67"/>
        <v>0</v>
      </c>
      <c r="EZ712" s="10">
        <f t="shared" ca="1" si="68"/>
        <v>0</v>
      </c>
      <c r="FA712" s="10">
        <f t="shared" ca="1" si="63"/>
        <v>0</v>
      </c>
      <c r="FB712" s="10">
        <f t="shared" ca="1" si="64"/>
        <v>0</v>
      </c>
      <c r="FC712" s="10">
        <f t="shared" ca="1" si="65"/>
        <v>0</v>
      </c>
      <c r="FD712" s="11"/>
    </row>
    <row r="713" spans="1:160" x14ac:dyDescent="0.2">
      <c r="A713" s="25"/>
      <c r="B713" s="10"/>
      <c r="C713" s="13"/>
      <c r="D713" s="26"/>
      <c r="E713" s="10"/>
      <c r="F713" s="10"/>
      <c r="G713" s="10"/>
      <c r="H713" s="10"/>
      <c r="I713" s="10"/>
      <c r="J713" s="24"/>
      <c r="K713" s="13"/>
      <c r="L713" s="10"/>
      <c r="M713" s="13"/>
      <c r="N713" s="13"/>
      <c r="O713" s="33" t="e">
        <f>Tableau1[[#This Row],[Colonne14]]/Tableau1[[#This Row],[Colonne13]]</f>
        <v>#DIV/0!</v>
      </c>
      <c r="P713" s="57"/>
      <c r="Q713" s="59" t="e" cm="1">
        <f t="array" ref="Q713">SUM(Tableau1[[#This Row],[Colonne19]:[Colonne38]]/Tableau1[[#This Row],[Colonne11]])</f>
        <v>#DIV/0!</v>
      </c>
      <c r="R713" s="11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1"/>
      <c r="AN713" s="10" t="str" cm="1">
        <f t="array" ref="AN713">IFERROR(INDEX($S$2:$AL$2,MATCH(SMALL(Tableau1[[#This Row],[Colonne19]:[Colonne38]],1),Tableau1[[#This Row],[Colonne19]:[Colonne38]],0)),"")</f>
        <v/>
      </c>
      <c r="AO713" s="10" t="str">
        <f>IFERROR(INDEX($S$2:$AL$2,MATCH(SMALL(Tableau1[[#This Row],[Colonne19]:[Colonne38]],2),Tableau1[[#This Row],[Colonne19]:[Colonne38]],0)),"")</f>
        <v/>
      </c>
      <c r="AP713" s="10" t="str">
        <f>IFERROR(INDEX($S$2:$AL$2,MATCH(SMALL(Tableau1[[#This Row],[Colonne19]:[Colonne38]],3),Tableau1[[#This Row],[Colonne19]:[Colonne38]],0)),"")</f>
        <v/>
      </c>
      <c r="AQ713" s="10" t="str">
        <f>IFERROR(INDEX($S$2:$AL$2,MATCH(SMALL(Tableau1[[#This Row],[Colonne19]:[Colonne38]],4),Tableau1[[#This Row],[Colonne19]:[Colonne38]],0)),"")</f>
        <v/>
      </c>
      <c r="AR713" s="10" t="str">
        <f>IFERROR(INDEX($S$2:$AL$2,MATCH(SMALL(Tableau1[[#This Row],[Colonne19]:[Colonne38]],5),Tableau1[[#This Row],[Colonne19]:[Colonne38]],0)),"")</f>
        <v/>
      </c>
      <c r="AS713" s="10" t="str">
        <f>IFERROR(INDEX($S$2:$AL$2,MATCH(SMALL(Tableau1[[#This Row],[Colonne19]:[Colonne38]],6),Tableau1[[#This Row],[Colonne19]:[Colonne38]],0)),"")</f>
        <v/>
      </c>
      <c r="AT713" s="10" t="str">
        <f>IFERROR(INDEX($S$2:$AL$2,MATCH(SMALL(Tableau1[[#This Row],[Colonne19]:[Colonne38]],7),Tableau1[[#This Row],[Colonne19]:[Colonne38]],0)),"")</f>
        <v/>
      </c>
      <c r="AU713" s="10" t="str">
        <f>IFERROR(INDEX($S$2:$AL$2,MATCH(SMALL(Tableau1[[#This Row],[Colonne19]:[Colonne38]],8),Tableau1[[#This Row],[Colonne19]:[Colonne38]],0)),"")</f>
        <v/>
      </c>
      <c r="AV713" s="10" t="str">
        <f>IFERROR(INDEX($S$2:$AL$2,MATCH(SMALL(Tableau1[[#This Row],[Colonne19]:[Colonne38]],9),Tableau1[[#This Row],[Colonne19]:[Colonne38]],0)),"")</f>
        <v/>
      </c>
      <c r="AW713" s="10" t="str">
        <f>IFERROR(INDEX($S$2:$AL$2,MATCH(SMALL(Tableau1[[#This Row],[Colonne19]:[Colonne38]],10),Tableau1[[#This Row],[Colonne19]:[Colonne38]],0)),"")</f>
        <v/>
      </c>
      <c r="AX713" s="10" t="str">
        <f>IFERROR(INDEX($S$2:$AL$2,MATCH(SMALL(Tableau1[[#This Row],[Colonne19]:[Colonne38]],11),Tableau1[[#This Row],[Colonne19]:[Colonne38]],0)),"")</f>
        <v/>
      </c>
      <c r="AY713" s="10" t="str">
        <f>IFERROR(INDEX($S$2:$AL$2,MATCH(SMALL(Tableau1[[#This Row],[Colonne19]:[Colonne38]],12),Tableau1[[#This Row],[Colonne19]:[Colonne38]],0)),"")</f>
        <v/>
      </c>
      <c r="AZ713" s="10" t="str">
        <f>IFERROR(INDEX($S$2:$AL$2,MATCH(SMALL(Tableau1[[#This Row],[Colonne19]:[Colonne38]],13),Tableau1[[#This Row],[Colonne19]:[Colonne38]],0)),"")</f>
        <v/>
      </c>
      <c r="BA713" s="10" t="str">
        <f>IFERROR(INDEX($S$2:$AL$2,MATCH(SMALL(Tableau1[[#This Row],[Colonne19]:[Colonne38]],14),Tableau1[[#This Row],[Colonne19]:[Colonne38]],0)),"")</f>
        <v/>
      </c>
      <c r="BB713" s="10" t="str">
        <f>IFERROR(INDEX($S$2:$AL$2,MATCH(SMALL(Tableau1[[#This Row],[Colonne19]:[Colonne38]],15),Tableau1[[#This Row],[Colonne19]:[Colonne38]],0)),"")</f>
        <v/>
      </c>
      <c r="BC713" s="10" t="str">
        <f>IFERROR(INDEX($S$2:$AL$2,MATCH(SMALL(Tableau1[[#This Row],[Colonne19]:[Colonne38]],16),Tableau1[[#This Row],[Colonne19]:[Colonne38]],0)),"")</f>
        <v/>
      </c>
      <c r="BD713" s="10" t="str">
        <f>IFERROR(INDEX($S$2:$AL$2,MATCH(SMALL(Tableau1[[#This Row],[Colonne19]:[Colonne38]],17),Tableau1[[#This Row],[Colonne19]:[Colonne38]],0)),"")</f>
        <v/>
      </c>
      <c r="BE713" s="10" t="str">
        <f>IFERROR(INDEX($S$2:$AL$2,MATCH(SMALL(Tableau1[[#This Row],[Colonne19]:[Colonne38]],18),Tableau1[[#This Row],[Colonne19]:[Colonne38]],0)),"")</f>
        <v/>
      </c>
      <c r="BF713" s="10" t="str">
        <f>IFERROR(INDEX($S$2:$AL$2,MATCH(SMALL(Tableau1[[#This Row],[Colonne19]:[Colonne38]],19),Tableau1[[#This Row],[Colonne19]:[Colonne38]],0)),"")</f>
        <v/>
      </c>
      <c r="BG713" s="10" t="str">
        <f>IFERROR(INDEX($S$2:$AL$2,MATCH(SMALL(Tableau1[[#This Row],[Colonne19]:[Colonne38]],20),Tableau1[[#This Row],[Colonne19]:[Colonne38]],0)),"")</f>
        <v/>
      </c>
      <c r="BH713" s="11"/>
      <c r="BI713" s="10"/>
      <c r="BJ713" s="10"/>
      <c r="BK713" s="10"/>
      <c r="BL713" s="10"/>
      <c r="BM713" s="10"/>
      <c r="BN713" s="10"/>
      <c r="BO713" s="11"/>
      <c r="BP713" s="10" t="str" cm="1">
        <f t="array" ref="BP713">IFERROR(INDEX($AN713:$BG713,_xlfn.AGGREGATE(15,6,(COLUMN($AN713:$BG713)-COLUMN($AN$8)+1)/NOT(ISNA(MATCH($AN713:$BG713,$FF$1:$FF$6,0))),COLUMN($BV713:BV713))),"")</f>
        <v/>
      </c>
      <c r="BQ713" s="10" t="e" cm="1" vm="1">
        <f t="array" aca="1" ref="BQ713" ca="1">IFERROR(INDEX($AN713:$BG713,_xlfn.AGGREGATE(15,6,(COLUMN($AN713:$BG713)-COLUMN($AN$8)+1)/NOT(ISNA(MATCH($AN713:$BG713,$FF$1:$FF$6,0))),COLUMN($BV713:BW713))),"")</f>
        <v>#VALUE!</v>
      </c>
      <c r="BR713" s="10" t="e" cm="1" vm="2">
        <f t="array" aca="1" ref="BR713" ca="1">IFERROR(INDEX($AN713:$BG713,_xlfn.AGGREGATE(15,6,(COLUMN($AN713:$BG713)-COLUMN($AN$8)+1)/NOT(ISNA(MATCH($AN713:$BG713,$FF$1:$FF$6,0))),COLUMN($BV713:BX713))),"")</f>
        <v>#VALUE!</v>
      </c>
      <c r="BS713" s="10" t="e" cm="1" vm="3">
        <f t="array" aca="1" ref="BS713" ca="1">IFERROR(INDEX($AN713:$BG713,_xlfn.AGGREGATE(15,6,(COLUMN($AN713:$BG713)-COLUMN($AN$8)+1)/NOT(ISNA(MATCH($AN713:$BG713,$FF$1:$FF$6,0))),COLUMN($BV713:BY713))),"")</f>
        <v>#VALUE!</v>
      </c>
      <c r="BT713" s="10" t="e" cm="1" vm="4">
        <f t="array" aca="1" ref="BT713" ca="1">IFERROR(INDEX($AN713:$BG713,_xlfn.AGGREGATE(15,6,(COLUMN($AN713:$BG713)-COLUMN($AN$8)+1)/NOT(ISNA(MATCH($AN713:$BG713,$FF$1:$FF$6,0))),COLUMN($BV713:BZ713))),"")</f>
        <v>#VALUE!</v>
      </c>
      <c r="BU713" s="10" t="e" cm="1" vm="5">
        <f t="array" aca="1" ref="BU713" ca="1">IFERROR(INDEX($AN713:$BG713,_xlfn.AGGREGATE(15,6,(COLUMN($AN713:$BG713)-COLUMN($AN$8)+1)/NOT(ISNA(MATCH($AN713:$BG713,$FF$1:$FF$6,0))),COLUMN($BV713:CA713))),"")</f>
        <v>#VALUE!</v>
      </c>
      <c r="BV713" s="11"/>
      <c r="BW713" s="10" t="str" cm="1">
        <f t="array" ref="BW713">IFERROR(INDEX($BI713:$BN713,_xlfn.AGGREGATE(15,6,(COLUMN($BI713:$BN713)-COLUMN($BI$8)+1)/NOT(ISNA(MATCH($BI713:$BN713,$FF$1:$FF$6,0))),COLUMN($BW713:BW713))),"")</f>
        <v/>
      </c>
      <c r="BX713" s="10" t="e" cm="1" vm="1">
        <f t="array" aca="1" ref="BX713" ca="1">IFERROR(INDEX($BI713:$BN713,_xlfn.AGGREGATE(15,6,(COLUMN($BI713:$BN713)-COLUMN($BI$8)+1)/NOT(ISNA(MATCH($BI713:$BN713,$FF$1:$FF$6,0))),COLUMN($BW713:BX713))),"")</f>
        <v>#VALUE!</v>
      </c>
      <c r="BY713" s="10" t="e" cm="1" vm="2">
        <f t="array" aca="1" ref="BY713" ca="1">IFERROR(INDEX($BI713:$BN713,_xlfn.AGGREGATE(15,6,(COLUMN($BI713:$BN713)-COLUMN($BI$8)+1)/NOT(ISNA(MATCH($BI713:$BN713,$FF$1:$FF$6,0))),COLUMN($BW713:BY713))),"")</f>
        <v>#VALUE!</v>
      </c>
      <c r="BZ713" s="10" t="e" cm="1" vm="3">
        <f t="array" aca="1" ref="BZ713" ca="1">IFERROR(INDEX($BI713:$BN713,_xlfn.AGGREGATE(15,6,(COLUMN($BI713:$BN713)-COLUMN($BI$8)+1)/NOT(ISNA(MATCH($BI713:$BN713,$FF$1:$FF$6,0))),COLUMN($BW713:BZ713))),"")</f>
        <v>#VALUE!</v>
      </c>
      <c r="CA713" s="10" t="e" cm="1" vm="4">
        <f t="array" aca="1" ref="CA713" ca="1">IFERROR(INDEX($BI713:$BN713,_xlfn.AGGREGATE(15,6,(COLUMN($BI713:$BN713)-COLUMN($BI$8)+1)/NOT(ISNA(MATCH($BI713:$BN713,$FF$1:$FF$6,0))),COLUMN($BW713:CA713))),"")</f>
        <v>#VALUE!</v>
      </c>
      <c r="CB713" s="10" t="e" cm="1" vm="5">
        <f t="array" aca="1" ref="CB713" ca="1">IFERROR(INDEX($BI713:$BN713,_xlfn.AGGREGATE(15,6,(COLUMN($BI713:$BN713)-COLUMN($BI$8)+1)/NOT(ISNA(MATCH($BI713:$BN713,$FF$1:$FF$6,0))),COLUMN($BW713:CB713))),"")</f>
        <v>#VALUE!</v>
      </c>
      <c r="CC713" s="11"/>
      <c r="CD713" s="10"/>
      <c r="CE713" s="10"/>
      <c r="CF713" s="10"/>
      <c r="CG713" s="10"/>
      <c r="CH713" s="10"/>
      <c r="CI713" s="11"/>
      <c r="CJ713" s="10" cm="1">
        <f t="array" ref="CJ713">SUM(COUNTIF(CD713:CF713,$DH$3:$DM$3))</f>
        <v>0</v>
      </c>
      <c r="CK713" s="10" cm="1">
        <f t="array" ref="CK713">SUM(COUNTIF(CD713:CF713,$DH$2:$DL$2))</f>
        <v>0</v>
      </c>
      <c r="CL713" s="10" cm="1">
        <f t="array" ref="CL713">SUM(COUNTIF(CD713:CF713,$DM$2:$DQ$2))</f>
        <v>0</v>
      </c>
      <c r="CM713" s="11"/>
      <c r="CN713" s="10"/>
      <c r="CO713" s="10"/>
      <c r="CP713" s="11"/>
      <c r="CQ713" s="10"/>
      <c r="CR713" s="10"/>
      <c r="CS713" s="10"/>
      <c r="CT713" s="10"/>
      <c r="CU713" s="10"/>
      <c r="CV713" s="10"/>
      <c r="CW713" s="10"/>
      <c r="CX713" s="10"/>
      <c r="CY713" s="10"/>
      <c r="CZ713" s="10"/>
      <c r="DA713" s="10"/>
      <c r="DB713" s="10"/>
      <c r="DC713" s="10"/>
      <c r="DD713" s="10"/>
      <c r="DE713" s="10"/>
      <c r="DF713" s="10"/>
      <c r="DG713" s="11"/>
      <c r="DH713" s="10"/>
      <c r="DI713" s="10"/>
      <c r="DJ713" s="10"/>
      <c r="DK713" s="10"/>
      <c r="DL713" s="10"/>
      <c r="DM713" s="10"/>
      <c r="DN713" s="10"/>
      <c r="DO713" s="10"/>
      <c r="DP713" s="10"/>
      <c r="DQ713" s="10"/>
      <c r="DR713" s="10"/>
      <c r="DS713" s="10"/>
      <c r="DT713" s="10"/>
      <c r="DU713" s="10"/>
      <c r="DV713" s="10"/>
      <c r="DW713" s="10"/>
      <c r="DX713" s="10"/>
      <c r="DY713" s="10"/>
      <c r="DZ713" s="10"/>
      <c r="EA713" s="10"/>
      <c r="EB713" s="17" t="s">
        <v>42</v>
      </c>
      <c r="EC713" s="11"/>
      <c r="ED713" s="10">
        <f>Tableau1[[#This Row],[Colonne75]]</f>
        <v>0</v>
      </c>
      <c r="EE713" s="10"/>
      <c r="EF713" s="10">
        <f ca="1">OFFSET(Tableau1[[#This Row],[Colonne19]],0,Tableau1[[#This Row],[Colonne126]]-1)</f>
        <v>0</v>
      </c>
      <c r="EG713" s="11"/>
      <c r="EH713" s="10">
        <f>Tableau1[[#This Row],[Colonne76]]</f>
        <v>0</v>
      </c>
      <c r="EI713" s="10"/>
      <c r="EJ713" s="10">
        <f ca="1">OFFSET(Tableau1[[#This Row],[Colonne19]],0,Tableau1[[#This Row],[Colonne130]]-1)</f>
        <v>0</v>
      </c>
      <c r="EK713" s="11"/>
      <c r="EL713" s="10">
        <f>Tableau1[[#This Row],[Colonne77]]</f>
        <v>0</v>
      </c>
      <c r="EM713" s="10"/>
      <c r="EN713" s="10">
        <f ca="1">OFFSET(Tableau1[[#This Row],[Colonne19]],0,Tableau1[[#This Row],[Colonne134]]-1)</f>
        <v>0</v>
      </c>
      <c r="EO713" s="11"/>
      <c r="EP713" s="10">
        <f>Tableau1[[#This Row],[Colonne78]]</f>
        <v>0</v>
      </c>
      <c r="EQ713" s="10"/>
      <c r="ER713" s="10">
        <f ca="1">OFFSET(Tableau1[[#This Row],[Colonne19]],0,Tableau1[[#This Row],[Colonne138]]-1)</f>
        <v>0</v>
      </c>
      <c r="ES713" s="11"/>
      <c r="ET713" s="10">
        <f>Tableau1[[#This Row],[Colonne79]]</f>
        <v>0</v>
      </c>
      <c r="EU713" s="10"/>
      <c r="EV713" s="10">
        <f ca="1">OFFSET(Tableau1[[#This Row],[Colonne19]],0,Tableau1[[#This Row],[Colonne142]]-1)</f>
        <v>0</v>
      </c>
      <c r="EW713" s="11"/>
      <c r="EX713" s="10">
        <f t="shared" ca="1" si="66"/>
        <v>0</v>
      </c>
      <c r="EY713" s="10">
        <f t="shared" ca="1" si="67"/>
        <v>0</v>
      </c>
      <c r="EZ713" s="10">
        <f t="shared" ca="1" si="68"/>
        <v>0</v>
      </c>
      <c r="FA713" s="10">
        <f t="shared" ref="FA713:FA776" ca="1" si="69">SUM(EF713+EJ713+EN713)</f>
        <v>0</v>
      </c>
      <c r="FB713" s="10">
        <f t="shared" ref="FB713:FB776" ca="1" si="70">SUM(EF713,EJ713,EN713,ER713)</f>
        <v>0</v>
      </c>
      <c r="FC713" s="10">
        <f t="shared" ref="FC713:FC776" ca="1" si="71">SUM(EF713,EJ713,EN713,ER713,EV713)</f>
        <v>0</v>
      </c>
      <c r="FD713" s="11"/>
    </row>
    <row r="714" spans="1:160" x14ac:dyDescent="0.2">
      <c r="A714" s="25"/>
      <c r="B714" s="10"/>
      <c r="C714" s="13"/>
      <c r="D714" s="26"/>
      <c r="E714" s="10"/>
      <c r="F714" s="10"/>
      <c r="G714" s="10"/>
      <c r="H714" s="10"/>
      <c r="I714" s="10"/>
      <c r="J714" s="24"/>
      <c r="K714" s="13"/>
      <c r="L714" s="10"/>
      <c r="M714" s="13"/>
      <c r="N714" s="13"/>
      <c r="O714" s="33" t="e">
        <f>Tableau1[[#This Row],[Colonne14]]/Tableau1[[#This Row],[Colonne13]]</f>
        <v>#DIV/0!</v>
      </c>
      <c r="P714" s="57"/>
      <c r="Q714" s="59" t="e" cm="1">
        <f t="array" ref="Q714">SUM(Tableau1[[#This Row],[Colonne19]:[Colonne38]]/Tableau1[[#This Row],[Colonne11]])</f>
        <v>#DIV/0!</v>
      </c>
      <c r="R714" s="11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1"/>
      <c r="AN714" s="10" t="str" cm="1">
        <f t="array" ref="AN714">IFERROR(INDEX($S$2:$AL$2,MATCH(SMALL(Tableau1[[#This Row],[Colonne19]:[Colonne38]],1),Tableau1[[#This Row],[Colonne19]:[Colonne38]],0)),"")</f>
        <v/>
      </c>
      <c r="AO714" s="10" t="str">
        <f>IFERROR(INDEX($S$2:$AL$2,MATCH(SMALL(Tableau1[[#This Row],[Colonne19]:[Colonne38]],2),Tableau1[[#This Row],[Colonne19]:[Colonne38]],0)),"")</f>
        <v/>
      </c>
      <c r="AP714" s="10" t="str">
        <f>IFERROR(INDEX($S$2:$AL$2,MATCH(SMALL(Tableau1[[#This Row],[Colonne19]:[Colonne38]],3),Tableau1[[#This Row],[Colonne19]:[Colonne38]],0)),"")</f>
        <v/>
      </c>
      <c r="AQ714" s="10" t="str">
        <f>IFERROR(INDEX($S$2:$AL$2,MATCH(SMALL(Tableau1[[#This Row],[Colonne19]:[Colonne38]],4),Tableau1[[#This Row],[Colonne19]:[Colonne38]],0)),"")</f>
        <v/>
      </c>
      <c r="AR714" s="10" t="str">
        <f>IFERROR(INDEX($S$2:$AL$2,MATCH(SMALL(Tableau1[[#This Row],[Colonne19]:[Colonne38]],5),Tableau1[[#This Row],[Colonne19]:[Colonne38]],0)),"")</f>
        <v/>
      </c>
      <c r="AS714" s="10" t="str">
        <f>IFERROR(INDEX($S$2:$AL$2,MATCH(SMALL(Tableau1[[#This Row],[Colonne19]:[Colonne38]],6),Tableau1[[#This Row],[Colonne19]:[Colonne38]],0)),"")</f>
        <v/>
      </c>
      <c r="AT714" s="10" t="str">
        <f>IFERROR(INDEX($S$2:$AL$2,MATCH(SMALL(Tableau1[[#This Row],[Colonne19]:[Colonne38]],7),Tableau1[[#This Row],[Colonne19]:[Colonne38]],0)),"")</f>
        <v/>
      </c>
      <c r="AU714" s="10" t="str">
        <f>IFERROR(INDEX($S$2:$AL$2,MATCH(SMALL(Tableau1[[#This Row],[Colonne19]:[Colonne38]],8),Tableau1[[#This Row],[Colonne19]:[Colonne38]],0)),"")</f>
        <v/>
      </c>
      <c r="AV714" s="10" t="str">
        <f>IFERROR(INDEX($S$2:$AL$2,MATCH(SMALL(Tableau1[[#This Row],[Colonne19]:[Colonne38]],9),Tableau1[[#This Row],[Colonne19]:[Colonne38]],0)),"")</f>
        <v/>
      </c>
      <c r="AW714" s="10" t="str">
        <f>IFERROR(INDEX($S$2:$AL$2,MATCH(SMALL(Tableau1[[#This Row],[Colonne19]:[Colonne38]],10),Tableau1[[#This Row],[Colonne19]:[Colonne38]],0)),"")</f>
        <v/>
      </c>
      <c r="AX714" s="10" t="str">
        <f>IFERROR(INDEX($S$2:$AL$2,MATCH(SMALL(Tableau1[[#This Row],[Colonne19]:[Colonne38]],11),Tableau1[[#This Row],[Colonne19]:[Colonne38]],0)),"")</f>
        <v/>
      </c>
      <c r="AY714" s="10" t="str">
        <f>IFERROR(INDEX($S$2:$AL$2,MATCH(SMALL(Tableau1[[#This Row],[Colonne19]:[Colonne38]],12),Tableau1[[#This Row],[Colonne19]:[Colonne38]],0)),"")</f>
        <v/>
      </c>
      <c r="AZ714" s="10" t="str">
        <f>IFERROR(INDEX($S$2:$AL$2,MATCH(SMALL(Tableau1[[#This Row],[Colonne19]:[Colonne38]],13),Tableau1[[#This Row],[Colonne19]:[Colonne38]],0)),"")</f>
        <v/>
      </c>
      <c r="BA714" s="10" t="str">
        <f>IFERROR(INDEX($S$2:$AL$2,MATCH(SMALL(Tableau1[[#This Row],[Colonne19]:[Colonne38]],14),Tableau1[[#This Row],[Colonne19]:[Colonne38]],0)),"")</f>
        <v/>
      </c>
      <c r="BB714" s="10" t="str">
        <f>IFERROR(INDEX($S$2:$AL$2,MATCH(SMALL(Tableau1[[#This Row],[Colonne19]:[Colonne38]],15),Tableau1[[#This Row],[Colonne19]:[Colonne38]],0)),"")</f>
        <v/>
      </c>
      <c r="BC714" s="10" t="str">
        <f>IFERROR(INDEX($S$2:$AL$2,MATCH(SMALL(Tableau1[[#This Row],[Colonne19]:[Colonne38]],16),Tableau1[[#This Row],[Colonne19]:[Colonne38]],0)),"")</f>
        <v/>
      </c>
      <c r="BD714" s="10" t="str">
        <f>IFERROR(INDEX($S$2:$AL$2,MATCH(SMALL(Tableau1[[#This Row],[Colonne19]:[Colonne38]],17),Tableau1[[#This Row],[Colonne19]:[Colonne38]],0)),"")</f>
        <v/>
      </c>
      <c r="BE714" s="10" t="str">
        <f>IFERROR(INDEX($S$2:$AL$2,MATCH(SMALL(Tableau1[[#This Row],[Colonne19]:[Colonne38]],18),Tableau1[[#This Row],[Colonne19]:[Colonne38]],0)),"")</f>
        <v/>
      </c>
      <c r="BF714" s="10" t="str">
        <f>IFERROR(INDEX($S$2:$AL$2,MATCH(SMALL(Tableau1[[#This Row],[Colonne19]:[Colonne38]],19),Tableau1[[#This Row],[Colonne19]:[Colonne38]],0)),"")</f>
        <v/>
      </c>
      <c r="BG714" s="10" t="str">
        <f>IFERROR(INDEX($S$2:$AL$2,MATCH(SMALL(Tableau1[[#This Row],[Colonne19]:[Colonne38]],20),Tableau1[[#This Row],[Colonne19]:[Colonne38]],0)),"")</f>
        <v/>
      </c>
      <c r="BH714" s="11"/>
      <c r="BI714" s="10"/>
      <c r="BJ714" s="10"/>
      <c r="BK714" s="10"/>
      <c r="BL714" s="10"/>
      <c r="BM714" s="10"/>
      <c r="BN714" s="10"/>
      <c r="BO714" s="11"/>
      <c r="BP714" s="10" t="str" cm="1">
        <f t="array" ref="BP714">IFERROR(INDEX($AN714:$BG714,_xlfn.AGGREGATE(15,6,(COLUMN($AN714:$BG714)-COLUMN($AN$8)+1)/NOT(ISNA(MATCH($AN714:$BG714,$FF$1:$FF$6,0))),COLUMN($BV714:BV714))),"")</f>
        <v/>
      </c>
      <c r="BQ714" s="10" t="e" cm="1" vm="1">
        <f t="array" aca="1" ref="BQ714" ca="1">IFERROR(INDEX($AN714:$BG714,_xlfn.AGGREGATE(15,6,(COLUMN($AN714:$BG714)-COLUMN($AN$8)+1)/NOT(ISNA(MATCH($AN714:$BG714,$FF$1:$FF$6,0))),COLUMN($BV714:BW714))),"")</f>
        <v>#VALUE!</v>
      </c>
      <c r="BR714" s="10" t="e" cm="1" vm="2">
        <f t="array" aca="1" ref="BR714" ca="1">IFERROR(INDEX($AN714:$BG714,_xlfn.AGGREGATE(15,6,(COLUMN($AN714:$BG714)-COLUMN($AN$8)+1)/NOT(ISNA(MATCH($AN714:$BG714,$FF$1:$FF$6,0))),COLUMN($BV714:BX714))),"")</f>
        <v>#VALUE!</v>
      </c>
      <c r="BS714" s="10" t="e" cm="1" vm="3">
        <f t="array" aca="1" ref="BS714" ca="1">IFERROR(INDEX($AN714:$BG714,_xlfn.AGGREGATE(15,6,(COLUMN($AN714:$BG714)-COLUMN($AN$8)+1)/NOT(ISNA(MATCH($AN714:$BG714,$FF$1:$FF$6,0))),COLUMN($BV714:BY714))),"")</f>
        <v>#VALUE!</v>
      </c>
      <c r="BT714" s="10" t="e" cm="1" vm="4">
        <f t="array" aca="1" ref="BT714" ca="1">IFERROR(INDEX($AN714:$BG714,_xlfn.AGGREGATE(15,6,(COLUMN($AN714:$BG714)-COLUMN($AN$8)+1)/NOT(ISNA(MATCH($AN714:$BG714,$FF$1:$FF$6,0))),COLUMN($BV714:BZ714))),"")</f>
        <v>#VALUE!</v>
      </c>
      <c r="BU714" s="10" t="e" cm="1" vm="5">
        <f t="array" aca="1" ref="BU714" ca="1">IFERROR(INDEX($AN714:$BG714,_xlfn.AGGREGATE(15,6,(COLUMN($AN714:$BG714)-COLUMN($AN$8)+1)/NOT(ISNA(MATCH($AN714:$BG714,$FF$1:$FF$6,0))),COLUMN($BV714:CA714))),"")</f>
        <v>#VALUE!</v>
      </c>
      <c r="BV714" s="11"/>
      <c r="BW714" s="10" t="str" cm="1">
        <f t="array" ref="BW714">IFERROR(INDEX($BI714:$BN714,_xlfn.AGGREGATE(15,6,(COLUMN($BI714:$BN714)-COLUMN($BI$8)+1)/NOT(ISNA(MATCH($BI714:$BN714,$FF$1:$FF$6,0))),COLUMN($BW714:BW714))),"")</f>
        <v/>
      </c>
      <c r="BX714" s="10" t="e" cm="1" vm="1">
        <f t="array" aca="1" ref="BX714" ca="1">IFERROR(INDEX($BI714:$BN714,_xlfn.AGGREGATE(15,6,(COLUMN($BI714:$BN714)-COLUMN($BI$8)+1)/NOT(ISNA(MATCH($BI714:$BN714,$FF$1:$FF$6,0))),COLUMN($BW714:BX714))),"")</f>
        <v>#VALUE!</v>
      </c>
      <c r="BY714" s="10" t="e" cm="1" vm="2">
        <f t="array" aca="1" ref="BY714" ca="1">IFERROR(INDEX($BI714:$BN714,_xlfn.AGGREGATE(15,6,(COLUMN($BI714:$BN714)-COLUMN($BI$8)+1)/NOT(ISNA(MATCH($BI714:$BN714,$FF$1:$FF$6,0))),COLUMN($BW714:BY714))),"")</f>
        <v>#VALUE!</v>
      </c>
      <c r="BZ714" s="10" t="e" cm="1" vm="3">
        <f t="array" aca="1" ref="BZ714" ca="1">IFERROR(INDEX($BI714:$BN714,_xlfn.AGGREGATE(15,6,(COLUMN($BI714:$BN714)-COLUMN($BI$8)+1)/NOT(ISNA(MATCH($BI714:$BN714,$FF$1:$FF$6,0))),COLUMN($BW714:BZ714))),"")</f>
        <v>#VALUE!</v>
      </c>
      <c r="CA714" s="10" t="e" cm="1" vm="4">
        <f t="array" aca="1" ref="CA714" ca="1">IFERROR(INDEX($BI714:$BN714,_xlfn.AGGREGATE(15,6,(COLUMN($BI714:$BN714)-COLUMN($BI$8)+1)/NOT(ISNA(MATCH($BI714:$BN714,$FF$1:$FF$6,0))),COLUMN($BW714:CA714))),"")</f>
        <v>#VALUE!</v>
      </c>
      <c r="CB714" s="10" t="e" cm="1" vm="5">
        <f t="array" aca="1" ref="CB714" ca="1">IFERROR(INDEX($BI714:$BN714,_xlfn.AGGREGATE(15,6,(COLUMN($BI714:$BN714)-COLUMN($BI$8)+1)/NOT(ISNA(MATCH($BI714:$BN714,$FF$1:$FF$6,0))),COLUMN($BW714:CB714))),"")</f>
        <v>#VALUE!</v>
      </c>
      <c r="CC714" s="11"/>
      <c r="CD714" s="10"/>
      <c r="CE714" s="10"/>
      <c r="CF714" s="10"/>
      <c r="CG714" s="10"/>
      <c r="CH714" s="10"/>
      <c r="CI714" s="11"/>
      <c r="CJ714" s="10" cm="1">
        <f t="array" ref="CJ714">SUM(COUNTIF(CD714:CF714,$DH$3:$DM$3))</f>
        <v>0</v>
      </c>
      <c r="CK714" s="10" cm="1">
        <f t="array" ref="CK714">SUM(COUNTIF(CD714:CF714,$DH$2:$DL$2))</f>
        <v>0</v>
      </c>
      <c r="CL714" s="10" cm="1">
        <f t="array" ref="CL714">SUM(COUNTIF(CD714:CF714,$DM$2:$DQ$2))</f>
        <v>0</v>
      </c>
      <c r="CM714" s="11"/>
      <c r="CN714" s="10"/>
      <c r="CO714" s="10"/>
      <c r="CP714" s="11"/>
      <c r="CQ714" s="10"/>
      <c r="CR714" s="10"/>
      <c r="CS714" s="10"/>
      <c r="CT714" s="10"/>
      <c r="CU714" s="10"/>
      <c r="CV714" s="10"/>
      <c r="CW714" s="10"/>
      <c r="CX714" s="10"/>
      <c r="CY714" s="10"/>
      <c r="CZ714" s="10"/>
      <c r="DA714" s="10"/>
      <c r="DB714" s="10"/>
      <c r="DC714" s="10"/>
      <c r="DD714" s="10"/>
      <c r="DE714" s="10"/>
      <c r="DF714" s="10"/>
      <c r="DG714" s="11"/>
      <c r="DH714" s="10"/>
      <c r="DI714" s="10"/>
      <c r="DJ714" s="10"/>
      <c r="DK714" s="10"/>
      <c r="DL714" s="10"/>
      <c r="DM714" s="10"/>
      <c r="DN714" s="10"/>
      <c r="DO714" s="10"/>
      <c r="DP714" s="10"/>
      <c r="DQ714" s="10"/>
      <c r="DR714" s="10"/>
      <c r="DS714" s="10"/>
      <c r="DT714" s="10"/>
      <c r="DU714" s="10"/>
      <c r="DV714" s="10"/>
      <c r="DW714" s="10"/>
      <c r="DX714" s="10"/>
      <c r="DY714" s="10"/>
      <c r="DZ714" s="10"/>
      <c r="EA714" s="10"/>
      <c r="EB714" s="17" t="s">
        <v>42</v>
      </c>
      <c r="EC714" s="11"/>
      <c r="ED714" s="10">
        <f>Tableau1[[#This Row],[Colonne75]]</f>
        <v>0</v>
      </c>
      <c r="EE714" s="10"/>
      <c r="EF714" s="10">
        <f ca="1">OFFSET(Tableau1[[#This Row],[Colonne19]],0,Tableau1[[#This Row],[Colonne126]]-1)</f>
        <v>0</v>
      </c>
      <c r="EG714" s="11"/>
      <c r="EH714" s="10">
        <f>Tableau1[[#This Row],[Colonne76]]</f>
        <v>0</v>
      </c>
      <c r="EI714" s="10"/>
      <c r="EJ714" s="10">
        <f ca="1">OFFSET(Tableau1[[#This Row],[Colonne19]],0,Tableau1[[#This Row],[Colonne130]]-1)</f>
        <v>0</v>
      </c>
      <c r="EK714" s="11"/>
      <c r="EL714" s="10">
        <f>Tableau1[[#This Row],[Colonne77]]</f>
        <v>0</v>
      </c>
      <c r="EM714" s="10"/>
      <c r="EN714" s="10">
        <f ca="1">OFFSET(Tableau1[[#This Row],[Colonne19]],0,Tableau1[[#This Row],[Colonne134]]-1)</f>
        <v>0</v>
      </c>
      <c r="EO714" s="11"/>
      <c r="EP714" s="10">
        <f>Tableau1[[#This Row],[Colonne78]]</f>
        <v>0</v>
      </c>
      <c r="EQ714" s="10"/>
      <c r="ER714" s="10">
        <f ca="1">OFFSET(Tableau1[[#This Row],[Colonne19]],0,Tableau1[[#This Row],[Colonne138]]-1)</f>
        <v>0</v>
      </c>
      <c r="ES714" s="11"/>
      <c r="ET714" s="10">
        <f>Tableau1[[#This Row],[Colonne79]]</f>
        <v>0</v>
      </c>
      <c r="EU714" s="10"/>
      <c r="EV714" s="10">
        <f ca="1">OFFSET(Tableau1[[#This Row],[Colonne19]],0,Tableau1[[#This Row],[Colonne142]]-1)</f>
        <v>0</v>
      </c>
      <c r="EW714" s="11"/>
      <c r="EX714" s="10">
        <f t="shared" ca="1" si="66"/>
        <v>0</v>
      </c>
      <c r="EY714" s="10">
        <f t="shared" ca="1" si="67"/>
        <v>0</v>
      </c>
      <c r="EZ714" s="10">
        <f t="shared" ca="1" si="68"/>
        <v>0</v>
      </c>
      <c r="FA714" s="10">
        <f t="shared" ca="1" si="69"/>
        <v>0</v>
      </c>
      <c r="FB714" s="10">
        <f t="shared" ca="1" si="70"/>
        <v>0</v>
      </c>
      <c r="FC714" s="10">
        <f t="shared" ca="1" si="71"/>
        <v>0</v>
      </c>
      <c r="FD714" s="11"/>
    </row>
    <row r="715" spans="1:160" x14ac:dyDescent="0.2">
      <c r="A715" s="25"/>
      <c r="B715" s="10"/>
      <c r="C715" s="13"/>
      <c r="D715" s="26"/>
      <c r="E715" s="10"/>
      <c r="F715" s="10"/>
      <c r="G715" s="10"/>
      <c r="H715" s="10"/>
      <c r="I715" s="10"/>
      <c r="J715" s="24"/>
      <c r="K715" s="13"/>
      <c r="L715" s="10"/>
      <c r="M715" s="13"/>
      <c r="N715" s="13"/>
      <c r="O715" s="33" t="e">
        <f>Tableau1[[#This Row],[Colonne14]]/Tableau1[[#This Row],[Colonne13]]</f>
        <v>#DIV/0!</v>
      </c>
      <c r="P715" s="57"/>
      <c r="Q715" s="59" t="e" cm="1">
        <f t="array" ref="Q715">SUM(Tableau1[[#This Row],[Colonne19]:[Colonne38]]/Tableau1[[#This Row],[Colonne11]])</f>
        <v>#DIV/0!</v>
      </c>
      <c r="R715" s="11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1"/>
      <c r="AN715" s="10" t="str" cm="1">
        <f t="array" ref="AN715">IFERROR(INDEX($S$2:$AL$2,MATCH(SMALL(Tableau1[[#This Row],[Colonne19]:[Colonne38]],1),Tableau1[[#This Row],[Colonne19]:[Colonne38]],0)),"")</f>
        <v/>
      </c>
      <c r="AO715" s="10" t="str">
        <f>IFERROR(INDEX($S$2:$AL$2,MATCH(SMALL(Tableau1[[#This Row],[Colonne19]:[Colonne38]],2),Tableau1[[#This Row],[Colonne19]:[Colonne38]],0)),"")</f>
        <v/>
      </c>
      <c r="AP715" s="10" t="str">
        <f>IFERROR(INDEX($S$2:$AL$2,MATCH(SMALL(Tableau1[[#This Row],[Colonne19]:[Colonne38]],3),Tableau1[[#This Row],[Colonne19]:[Colonne38]],0)),"")</f>
        <v/>
      </c>
      <c r="AQ715" s="10" t="str">
        <f>IFERROR(INDEX($S$2:$AL$2,MATCH(SMALL(Tableau1[[#This Row],[Colonne19]:[Colonne38]],4),Tableau1[[#This Row],[Colonne19]:[Colonne38]],0)),"")</f>
        <v/>
      </c>
      <c r="AR715" s="10" t="str">
        <f>IFERROR(INDEX($S$2:$AL$2,MATCH(SMALL(Tableau1[[#This Row],[Colonne19]:[Colonne38]],5),Tableau1[[#This Row],[Colonne19]:[Colonne38]],0)),"")</f>
        <v/>
      </c>
      <c r="AS715" s="10" t="str">
        <f>IFERROR(INDEX($S$2:$AL$2,MATCH(SMALL(Tableau1[[#This Row],[Colonne19]:[Colonne38]],6),Tableau1[[#This Row],[Colonne19]:[Colonne38]],0)),"")</f>
        <v/>
      </c>
      <c r="AT715" s="10" t="str">
        <f>IFERROR(INDEX($S$2:$AL$2,MATCH(SMALL(Tableau1[[#This Row],[Colonne19]:[Colonne38]],7),Tableau1[[#This Row],[Colonne19]:[Colonne38]],0)),"")</f>
        <v/>
      </c>
      <c r="AU715" s="10" t="str">
        <f>IFERROR(INDEX($S$2:$AL$2,MATCH(SMALL(Tableau1[[#This Row],[Colonne19]:[Colonne38]],8),Tableau1[[#This Row],[Colonne19]:[Colonne38]],0)),"")</f>
        <v/>
      </c>
      <c r="AV715" s="10" t="str">
        <f>IFERROR(INDEX($S$2:$AL$2,MATCH(SMALL(Tableau1[[#This Row],[Colonne19]:[Colonne38]],9),Tableau1[[#This Row],[Colonne19]:[Colonne38]],0)),"")</f>
        <v/>
      </c>
      <c r="AW715" s="10" t="str">
        <f>IFERROR(INDEX($S$2:$AL$2,MATCH(SMALL(Tableau1[[#This Row],[Colonne19]:[Colonne38]],10),Tableau1[[#This Row],[Colonne19]:[Colonne38]],0)),"")</f>
        <v/>
      </c>
      <c r="AX715" s="10" t="str">
        <f>IFERROR(INDEX($S$2:$AL$2,MATCH(SMALL(Tableau1[[#This Row],[Colonne19]:[Colonne38]],11),Tableau1[[#This Row],[Colonne19]:[Colonne38]],0)),"")</f>
        <v/>
      </c>
      <c r="AY715" s="10" t="str">
        <f>IFERROR(INDEX($S$2:$AL$2,MATCH(SMALL(Tableau1[[#This Row],[Colonne19]:[Colonne38]],12),Tableau1[[#This Row],[Colonne19]:[Colonne38]],0)),"")</f>
        <v/>
      </c>
      <c r="AZ715" s="10" t="str">
        <f>IFERROR(INDEX($S$2:$AL$2,MATCH(SMALL(Tableau1[[#This Row],[Colonne19]:[Colonne38]],13),Tableau1[[#This Row],[Colonne19]:[Colonne38]],0)),"")</f>
        <v/>
      </c>
      <c r="BA715" s="10" t="str">
        <f>IFERROR(INDEX($S$2:$AL$2,MATCH(SMALL(Tableau1[[#This Row],[Colonne19]:[Colonne38]],14),Tableau1[[#This Row],[Colonne19]:[Colonne38]],0)),"")</f>
        <v/>
      </c>
      <c r="BB715" s="10" t="str">
        <f>IFERROR(INDEX($S$2:$AL$2,MATCH(SMALL(Tableau1[[#This Row],[Colonne19]:[Colonne38]],15),Tableau1[[#This Row],[Colonne19]:[Colonne38]],0)),"")</f>
        <v/>
      </c>
      <c r="BC715" s="10" t="str">
        <f>IFERROR(INDEX($S$2:$AL$2,MATCH(SMALL(Tableau1[[#This Row],[Colonne19]:[Colonne38]],16),Tableau1[[#This Row],[Colonne19]:[Colonne38]],0)),"")</f>
        <v/>
      </c>
      <c r="BD715" s="10" t="str">
        <f>IFERROR(INDEX($S$2:$AL$2,MATCH(SMALL(Tableau1[[#This Row],[Colonne19]:[Colonne38]],17),Tableau1[[#This Row],[Colonne19]:[Colonne38]],0)),"")</f>
        <v/>
      </c>
      <c r="BE715" s="10" t="str">
        <f>IFERROR(INDEX($S$2:$AL$2,MATCH(SMALL(Tableau1[[#This Row],[Colonne19]:[Colonne38]],18),Tableau1[[#This Row],[Colonne19]:[Colonne38]],0)),"")</f>
        <v/>
      </c>
      <c r="BF715" s="10" t="str">
        <f>IFERROR(INDEX($S$2:$AL$2,MATCH(SMALL(Tableau1[[#This Row],[Colonne19]:[Colonne38]],19),Tableau1[[#This Row],[Colonne19]:[Colonne38]],0)),"")</f>
        <v/>
      </c>
      <c r="BG715" s="10" t="str">
        <f>IFERROR(INDEX($S$2:$AL$2,MATCH(SMALL(Tableau1[[#This Row],[Colonne19]:[Colonne38]],20),Tableau1[[#This Row],[Colonne19]:[Colonne38]],0)),"")</f>
        <v/>
      </c>
      <c r="BH715" s="11"/>
      <c r="BI715" s="10"/>
      <c r="BJ715" s="10"/>
      <c r="BK715" s="10"/>
      <c r="BL715" s="10"/>
      <c r="BM715" s="10"/>
      <c r="BN715" s="10"/>
      <c r="BO715" s="11"/>
      <c r="BP715" s="10" t="str" cm="1">
        <f t="array" ref="BP715">IFERROR(INDEX($AN715:$BG715,_xlfn.AGGREGATE(15,6,(COLUMN($AN715:$BG715)-COLUMN($AN$8)+1)/NOT(ISNA(MATCH($AN715:$BG715,$FF$1:$FF$6,0))),COLUMN($BV715:BV715))),"")</f>
        <v/>
      </c>
      <c r="BQ715" s="10" t="e" cm="1" vm="1">
        <f t="array" aca="1" ref="BQ715" ca="1">IFERROR(INDEX($AN715:$BG715,_xlfn.AGGREGATE(15,6,(COLUMN($AN715:$BG715)-COLUMN($AN$8)+1)/NOT(ISNA(MATCH($AN715:$BG715,$FF$1:$FF$6,0))),COLUMN($BV715:BW715))),"")</f>
        <v>#VALUE!</v>
      </c>
      <c r="BR715" s="10" t="e" cm="1" vm="2">
        <f t="array" aca="1" ref="BR715" ca="1">IFERROR(INDEX($AN715:$BG715,_xlfn.AGGREGATE(15,6,(COLUMN($AN715:$BG715)-COLUMN($AN$8)+1)/NOT(ISNA(MATCH($AN715:$BG715,$FF$1:$FF$6,0))),COLUMN($BV715:BX715))),"")</f>
        <v>#VALUE!</v>
      </c>
      <c r="BS715" s="10" t="e" cm="1" vm="3">
        <f t="array" aca="1" ref="BS715" ca="1">IFERROR(INDEX($AN715:$BG715,_xlfn.AGGREGATE(15,6,(COLUMN($AN715:$BG715)-COLUMN($AN$8)+1)/NOT(ISNA(MATCH($AN715:$BG715,$FF$1:$FF$6,0))),COLUMN($BV715:BY715))),"")</f>
        <v>#VALUE!</v>
      </c>
      <c r="BT715" s="10" t="e" cm="1" vm="4">
        <f t="array" aca="1" ref="BT715" ca="1">IFERROR(INDEX($AN715:$BG715,_xlfn.AGGREGATE(15,6,(COLUMN($AN715:$BG715)-COLUMN($AN$8)+1)/NOT(ISNA(MATCH($AN715:$BG715,$FF$1:$FF$6,0))),COLUMN($BV715:BZ715))),"")</f>
        <v>#VALUE!</v>
      </c>
      <c r="BU715" s="10" t="e" cm="1" vm="5">
        <f t="array" aca="1" ref="BU715" ca="1">IFERROR(INDEX($AN715:$BG715,_xlfn.AGGREGATE(15,6,(COLUMN($AN715:$BG715)-COLUMN($AN$8)+1)/NOT(ISNA(MATCH($AN715:$BG715,$FF$1:$FF$6,0))),COLUMN($BV715:CA715))),"")</f>
        <v>#VALUE!</v>
      </c>
      <c r="BV715" s="11"/>
      <c r="BW715" s="10" t="str" cm="1">
        <f t="array" ref="BW715">IFERROR(INDEX($BI715:$BN715,_xlfn.AGGREGATE(15,6,(COLUMN($BI715:$BN715)-COLUMN($BI$8)+1)/NOT(ISNA(MATCH($BI715:$BN715,$FF$1:$FF$6,0))),COLUMN($BW715:BW715))),"")</f>
        <v/>
      </c>
      <c r="BX715" s="10" t="e" cm="1" vm="1">
        <f t="array" aca="1" ref="BX715" ca="1">IFERROR(INDEX($BI715:$BN715,_xlfn.AGGREGATE(15,6,(COLUMN($BI715:$BN715)-COLUMN($BI$8)+1)/NOT(ISNA(MATCH($BI715:$BN715,$FF$1:$FF$6,0))),COLUMN($BW715:BX715))),"")</f>
        <v>#VALUE!</v>
      </c>
      <c r="BY715" s="10" t="e" cm="1" vm="2">
        <f t="array" aca="1" ref="BY715" ca="1">IFERROR(INDEX($BI715:$BN715,_xlfn.AGGREGATE(15,6,(COLUMN($BI715:$BN715)-COLUMN($BI$8)+1)/NOT(ISNA(MATCH($BI715:$BN715,$FF$1:$FF$6,0))),COLUMN($BW715:BY715))),"")</f>
        <v>#VALUE!</v>
      </c>
      <c r="BZ715" s="10" t="e" cm="1" vm="3">
        <f t="array" aca="1" ref="BZ715" ca="1">IFERROR(INDEX($BI715:$BN715,_xlfn.AGGREGATE(15,6,(COLUMN($BI715:$BN715)-COLUMN($BI$8)+1)/NOT(ISNA(MATCH($BI715:$BN715,$FF$1:$FF$6,0))),COLUMN($BW715:BZ715))),"")</f>
        <v>#VALUE!</v>
      </c>
      <c r="CA715" s="10" t="e" cm="1" vm="4">
        <f t="array" aca="1" ref="CA715" ca="1">IFERROR(INDEX($BI715:$BN715,_xlfn.AGGREGATE(15,6,(COLUMN($BI715:$BN715)-COLUMN($BI$8)+1)/NOT(ISNA(MATCH($BI715:$BN715,$FF$1:$FF$6,0))),COLUMN($BW715:CA715))),"")</f>
        <v>#VALUE!</v>
      </c>
      <c r="CB715" s="10" t="e" cm="1" vm="5">
        <f t="array" aca="1" ref="CB715" ca="1">IFERROR(INDEX($BI715:$BN715,_xlfn.AGGREGATE(15,6,(COLUMN($BI715:$BN715)-COLUMN($BI$8)+1)/NOT(ISNA(MATCH($BI715:$BN715,$FF$1:$FF$6,0))),COLUMN($BW715:CB715))),"")</f>
        <v>#VALUE!</v>
      </c>
      <c r="CC715" s="11"/>
      <c r="CD715" s="10"/>
      <c r="CE715" s="10"/>
      <c r="CF715" s="10"/>
      <c r="CG715" s="10"/>
      <c r="CH715" s="10"/>
      <c r="CI715" s="11"/>
      <c r="CJ715" s="10" cm="1">
        <f t="array" ref="CJ715">SUM(COUNTIF(CD715:CF715,$DH$3:$DM$3))</f>
        <v>0</v>
      </c>
      <c r="CK715" s="10" cm="1">
        <f t="array" ref="CK715">SUM(COUNTIF(CD715:CF715,$DH$2:$DL$2))</f>
        <v>0</v>
      </c>
      <c r="CL715" s="10" cm="1">
        <f t="array" ref="CL715">SUM(COUNTIF(CD715:CF715,$DM$2:$DQ$2))</f>
        <v>0</v>
      </c>
      <c r="CM715" s="11"/>
      <c r="CN715" s="10"/>
      <c r="CO715" s="10"/>
      <c r="CP715" s="11"/>
      <c r="CQ715" s="10"/>
      <c r="CR715" s="10"/>
      <c r="CS715" s="10"/>
      <c r="CT715" s="10"/>
      <c r="CU715" s="10"/>
      <c r="CV715" s="10"/>
      <c r="CW715" s="10"/>
      <c r="CX715" s="10"/>
      <c r="CY715" s="10"/>
      <c r="CZ715" s="10"/>
      <c r="DA715" s="10"/>
      <c r="DB715" s="10"/>
      <c r="DC715" s="10"/>
      <c r="DD715" s="10"/>
      <c r="DE715" s="10"/>
      <c r="DF715" s="10"/>
      <c r="DG715" s="11"/>
      <c r="DH715" s="10"/>
      <c r="DI715" s="10"/>
      <c r="DJ715" s="10"/>
      <c r="DK715" s="10"/>
      <c r="DL715" s="10"/>
      <c r="DM715" s="10"/>
      <c r="DN715" s="10"/>
      <c r="DO715" s="10"/>
      <c r="DP715" s="10"/>
      <c r="DQ715" s="10"/>
      <c r="DR715" s="10"/>
      <c r="DS715" s="10"/>
      <c r="DT715" s="10"/>
      <c r="DU715" s="10"/>
      <c r="DV715" s="10"/>
      <c r="DW715" s="10"/>
      <c r="DX715" s="10"/>
      <c r="DY715" s="10"/>
      <c r="DZ715" s="10"/>
      <c r="EA715" s="10"/>
      <c r="EB715" s="17" t="s">
        <v>42</v>
      </c>
      <c r="EC715" s="11"/>
      <c r="ED715" s="10">
        <f>Tableau1[[#This Row],[Colonne75]]</f>
        <v>0</v>
      </c>
      <c r="EE715" s="10"/>
      <c r="EF715" s="10">
        <f ca="1">OFFSET(Tableau1[[#This Row],[Colonne19]],0,Tableau1[[#This Row],[Colonne126]]-1)</f>
        <v>0</v>
      </c>
      <c r="EG715" s="11"/>
      <c r="EH715" s="10">
        <f>Tableau1[[#This Row],[Colonne76]]</f>
        <v>0</v>
      </c>
      <c r="EI715" s="10"/>
      <c r="EJ715" s="10">
        <f ca="1">OFFSET(Tableau1[[#This Row],[Colonne19]],0,Tableau1[[#This Row],[Colonne130]]-1)</f>
        <v>0</v>
      </c>
      <c r="EK715" s="11"/>
      <c r="EL715" s="10">
        <f>Tableau1[[#This Row],[Colonne77]]</f>
        <v>0</v>
      </c>
      <c r="EM715" s="10"/>
      <c r="EN715" s="10">
        <f ca="1">OFFSET(Tableau1[[#This Row],[Colonne19]],0,Tableau1[[#This Row],[Colonne134]]-1)</f>
        <v>0</v>
      </c>
      <c r="EO715" s="11"/>
      <c r="EP715" s="10">
        <f>Tableau1[[#This Row],[Colonne78]]</f>
        <v>0</v>
      </c>
      <c r="EQ715" s="10"/>
      <c r="ER715" s="10">
        <f ca="1">OFFSET(Tableau1[[#This Row],[Colonne19]],0,Tableau1[[#This Row],[Colonne138]]-1)</f>
        <v>0</v>
      </c>
      <c r="ES715" s="11"/>
      <c r="ET715" s="10">
        <f>Tableau1[[#This Row],[Colonne79]]</f>
        <v>0</v>
      </c>
      <c r="EU715" s="10"/>
      <c r="EV715" s="10">
        <f ca="1">OFFSET(Tableau1[[#This Row],[Colonne19]],0,Tableau1[[#This Row],[Colonne142]]-1)</f>
        <v>0</v>
      </c>
      <c r="EW715" s="11"/>
      <c r="EX715" s="10">
        <f t="shared" ca="1" si="66"/>
        <v>0</v>
      </c>
      <c r="EY715" s="10">
        <f t="shared" ca="1" si="67"/>
        <v>0</v>
      </c>
      <c r="EZ715" s="10">
        <f t="shared" ca="1" si="68"/>
        <v>0</v>
      </c>
      <c r="FA715" s="10">
        <f t="shared" ca="1" si="69"/>
        <v>0</v>
      </c>
      <c r="FB715" s="10">
        <f t="shared" ca="1" si="70"/>
        <v>0</v>
      </c>
      <c r="FC715" s="10">
        <f t="shared" ca="1" si="71"/>
        <v>0</v>
      </c>
      <c r="FD715" s="11"/>
    </row>
    <row r="716" spans="1:160" x14ac:dyDescent="0.2">
      <c r="A716" s="25"/>
      <c r="B716" s="10"/>
      <c r="C716" s="13"/>
      <c r="D716" s="26"/>
      <c r="E716" s="10"/>
      <c r="F716" s="10"/>
      <c r="G716" s="10"/>
      <c r="H716" s="10"/>
      <c r="I716" s="10"/>
      <c r="J716" s="24"/>
      <c r="K716" s="13"/>
      <c r="L716" s="10"/>
      <c r="M716" s="13"/>
      <c r="N716" s="13"/>
      <c r="O716" s="33" t="e">
        <f>Tableau1[[#This Row],[Colonne14]]/Tableau1[[#This Row],[Colonne13]]</f>
        <v>#DIV/0!</v>
      </c>
      <c r="P716" s="57"/>
      <c r="Q716" s="59" t="e" cm="1">
        <f t="array" ref="Q716">SUM(Tableau1[[#This Row],[Colonne19]:[Colonne38]]/Tableau1[[#This Row],[Colonne11]])</f>
        <v>#DIV/0!</v>
      </c>
      <c r="R716" s="11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1"/>
      <c r="AN716" s="10" t="str" cm="1">
        <f t="array" ref="AN716">IFERROR(INDEX($S$2:$AL$2,MATCH(SMALL(Tableau1[[#This Row],[Colonne19]:[Colonne38]],1),Tableau1[[#This Row],[Colonne19]:[Colonne38]],0)),"")</f>
        <v/>
      </c>
      <c r="AO716" s="10" t="str">
        <f>IFERROR(INDEX($S$2:$AL$2,MATCH(SMALL(Tableau1[[#This Row],[Colonne19]:[Colonne38]],2),Tableau1[[#This Row],[Colonne19]:[Colonne38]],0)),"")</f>
        <v/>
      </c>
      <c r="AP716" s="10" t="str">
        <f>IFERROR(INDEX($S$2:$AL$2,MATCH(SMALL(Tableau1[[#This Row],[Colonne19]:[Colonne38]],3),Tableau1[[#This Row],[Colonne19]:[Colonne38]],0)),"")</f>
        <v/>
      </c>
      <c r="AQ716" s="10" t="str">
        <f>IFERROR(INDEX($S$2:$AL$2,MATCH(SMALL(Tableau1[[#This Row],[Colonne19]:[Colonne38]],4),Tableau1[[#This Row],[Colonne19]:[Colonne38]],0)),"")</f>
        <v/>
      </c>
      <c r="AR716" s="10" t="str">
        <f>IFERROR(INDEX($S$2:$AL$2,MATCH(SMALL(Tableau1[[#This Row],[Colonne19]:[Colonne38]],5),Tableau1[[#This Row],[Colonne19]:[Colonne38]],0)),"")</f>
        <v/>
      </c>
      <c r="AS716" s="10" t="str">
        <f>IFERROR(INDEX($S$2:$AL$2,MATCH(SMALL(Tableau1[[#This Row],[Colonne19]:[Colonne38]],6),Tableau1[[#This Row],[Colonne19]:[Colonne38]],0)),"")</f>
        <v/>
      </c>
      <c r="AT716" s="10" t="str">
        <f>IFERROR(INDEX($S$2:$AL$2,MATCH(SMALL(Tableau1[[#This Row],[Colonne19]:[Colonne38]],7),Tableau1[[#This Row],[Colonne19]:[Colonne38]],0)),"")</f>
        <v/>
      </c>
      <c r="AU716" s="10" t="str">
        <f>IFERROR(INDEX($S$2:$AL$2,MATCH(SMALL(Tableau1[[#This Row],[Colonne19]:[Colonne38]],8),Tableau1[[#This Row],[Colonne19]:[Colonne38]],0)),"")</f>
        <v/>
      </c>
      <c r="AV716" s="10" t="str">
        <f>IFERROR(INDEX($S$2:$AL$2,MATCH(SMALL(Tableau1[[#This Row],[Colonne19]:[Colonne38]],9),Tableau1[[#This Row],[Colonne19]:[Colonne38]],0)),"")</f>
        <v/>
      </c>
      <c r="AW716" s="10" t="str">
        <f>IFERROR(INDEX($S$2:$AL$2,MATCH(SMALL(Tableau1[[#This Row],[Colonne19]:[Colonne38]],10),Tableau1[[#This Row],[Colonne19]:[Colonne38]],0)),"")</f>
        <v/>
      </c>
      <c r="AX716" s="10" t="str">
        <f>IFERROR(INDEX($S$2:$AL$2,MATCH(SMALL(Tableau1[[#This Row],[Colonne19]:[Colonne38]],11),Tableau1[[#This Row],[Colonne19]:[Colonne38]],0)),"")</f>
        <v/>
      </c>
      <c r="AY716" s="10" t="str">
        <f>IFERROR(INDEX($S$2:$AL$2,MATCH(SMALL(Tableau1[[#This Row],[Colonne19]:[Colonne38]],12),Tableau1[[#This Row],[Colonne19]:[Colonne38]],0)),"")</f>
        <v/>
      </c>
      <c r="AZ716" s="10" t="str">
        <f>IFERROR(INDEX($S$2:$AL$2,MATCH(SMALL(Tableau1[[#This Row],[Colonne19]:[Colonne38]],13),Tableau1[[#This Row],[Colonne19]:[Colonne38]],0)),"")</f>
        <v/>
      </c>
      <c r="BA716" s="10" t="str">
        <f>IFERROR(INDEX($S$2:$AL$2,MATCH(SMALL(Tableau1[[#This Row],[Colonne19]:[Colonne38]],14),Tableau1[[#This Row],[Colonne19]:[Colonne38]],0)),"")</f>
        <v/>
      </c>
      <c r="BB716" s="10" t="str">
        <f>IFERROR(INDEX($S$2:$AL$2,MATCH(SMALL(Tableau1[[#This Row],[Colonne19]:[Colonne38]],15),Tableau1[[#This Row],[Colonne19]:[Colonne38]],0)),"")</f>
        <v/>
      </c>
      <c r="BC716" s="10" t="str">
        <f>IFERROR(INDEX($S$2:$AL$2,MATCH(SMALL(Tableau1[[#This Row],[Colonne19]:[Colonne38]],16),Tableau1[[#This Row],[Colonne19]:[Colonne38]],0)),"")</f>
        <v/>
      </c>
      <c r="BD716" s="10" t="str">
        <f>IFERROR(INDEX($S$2:$AL$2,MATCH(SMALL(Tableau1[[#This Row],[Colonne19]:[Colonne38]],17),Tableau1[[#This Row],[Colonne19]:[Colonne38]],0)),"")</f>
        <v/>
      </c>
      <c r="BE716" s="10" t="str">
        <f>IFERROR(INDEX($S$2:$AL$2,MATCH(SMALL(Tableau1[[#This Row],[Colonne19]:[Colonne38]],18),Tableau1[[#This Row],[Colonne19]:[Colonne38]],0)),"")</f>
        <v/>
      </c>
      <c r="BF716" s="10" t="str">
        <f>IFERROR(INDEX($S$2:$AL$2,MATCH(SMALL(Tableau1[[#This Row],[Colonne19]:[Colonne38]],19),Tableau1[[#This Row],[Colonne19]:[Colonne38]],0)),"")</f>
        <v/>
      </c>
      <c r="BG716" s="10" t="str">
        <f>IFERROR(INDEX($S$2:$AL$2,MATCH(SMALL(Tableau1[[#This Row],[Colonne19]:[Colonne38]],20),Tableau1[[#This Row],[Colonne19]:[Colonne38]],0)),"")</f>
        <v/>
      </c>
      <c r="BH716" s="11"/>
      <c r="BI716" s="10"/>
      <c r="BJ716" s="10"/>
      <c r="BK716" s="10"/>
      <c r="BL716" s="10"/>
      <c r="BM716" s="10"/>
      <c r="BN716" s="10"/>
      <c r="BO716" s="11"/>
      <c r="BP716" s="10" t="str" cm="1">
        <f t="array" ref="BP716">IFERROR(INDEX($AN716:$BG716,_xlfn.AGGREGATE(15,6,(COLUMN($AN716:$BG716)-COLUMN($AN$8)+1)/NOT(ISNA(MATCH($AN716:$BG716,$FF$1:$FF$6,0))),COLUMN($BV716:BV716))),"")</f>
        <v/>
      </c>
      <c r="BQ716" s="10" t="e" cm="1" vm="1">
        <f t="array" aca="1" ref="BQ716" ca="1">IFERROR(INDEX($AN716:$BG716,_xlfn.AGGREGATE(15,6,(COLUMN($AN716:$BG716)-COLUMN($AN$8)+1)/NOT(ISNA(MATCH($AN716:$BG716,$FF$1:$FF$6,0))),COLUMN($BV716:BW716))),"")</f>
        <v>#VALUE!</v>
      </c>
      <c r="BR716" s="10" t="e" cm="1" vm="2">
        <f t="array" aca="1" ref="BR716" ca="1">IFERROR(INDEX($AN716:$BG716,_xlfn.AGGREGATE(15,6,(COLUMN($AN716:$BG716)-COLUMN($AN$8)+1)/NOT(ISNA(MATCH($AN716:$BG716,$FF$1:$FF$6,0))),COLUMN($BV716:BX716))),"")</f>
        <v>#VALUE!</v>
      </c>
      <c r="BS716" s="10" t="e" cm="1" vm="3">
        <f t="array" aca="1" ref="BS716" ca="1">IFERROR(INDEX($AN716:$BG716,_xlfn.AGGREGATE(15,6,(COLUMN($AN716:$BG716)-COLUMN($AN$8)+1)/NOT(ISNA(MATCH($AN716:$BG716,$FF$1:$FF$6,0))),COLUMN($BV716:BY716))),"")</f>
        <v>#VALUE!</v>
      </c>
      <c r="BT716" s="10" t="e" cm="1" vm="4">
        <f t="array" aca="1" ref="BT716" ca="1">IFERROR(INDEX($AN716:$BG716,_xlfn.AGGREGATE(15,6,(COLUMN($AN716:$BG716)-COLUMN($AN$8)+1)/NOT(ISNA(MATCH($AN716:$BG716,$FF$1:$FF$6,0))),COLUMN($BV716:BZ716))),"")</f>
        <v>#VALUE!</v>
      </c>
      <c r="BU716" s="10" t="e" cm="1" vm="5">
        <f t="array" aca="1" ref="BU716" ca="1">IFERROR(INDEX($AN716:$BG716,_xlfn.AGGREGATE(15,6,(COLUMN($AN716:$BG716)-COLUMN($AN$8)+1)/NOT(ISNA(MATCH($AN716:$BG716,$FF$1:$FF$6,0))),COLUMN($BV716:CA716))),"")</f>
        <v>#VALUE!</v>
      </c>
      <c r="BV716" s="11"/>
      <c r="BW716" s="10" t="str" cm="1">
        <f t="array" ref="BW716">IFERROR(INDEX($BI716:$BN716,_xlfn.AGGREGATE(15,6,(COLUMN($BI716:$BN716)-COLUMN($BI$8)+1)/NOT(ISNA(MATCH($BI716:$BN716,$FF$1:$FF$6,0))),COLUMN($BW716:BW716))),"")</f>
        <v/>
      </c>
      <c r="BX716" s="10" t="e" cm="1" vm="1">
        <f t="array" aca="1" ref="BX716" ca="1">IFERROR(INDEX($BI716:$BN716,_xlfn.AGGREGATE(15,6,(COLUMN($BI716:$BN716)-COLUMN($BI$8)+1)/NOT(ISNA(MATCH($BI716:$BN716,$FF$1:$FF$6,0))),COLUMN($BW716:BX716))),"")</f>
        <v>#VALUE!</v>
      </c>
      <c r="BY716" s="10" t="e" cm="1" vm="2">
        <f t="array" aca="1" ref="BY716" ca="1">IFERROR(INDEX($BI716:$BN716,_xlfn.AGGREGATE(15,6,(COLUMN($BI716:$BN716)-COLUMN($BI$8)+1)/NOT(ISNA(MATCH($BI716:$BN716,$FF$1:$FF$6,0))),COLUMN($BW716:BY716))),"")</f>
        <v>#VALUE!</v>
      </c>
      <c r="BZ716" s="10" t="e" cm="1" vm="3">
        <f t="array" aca="1" ref="BZ716" ca="1">IFERROR(INDEX($BI716:$BN716,_xlfn.AGGREGATE(15,6,(COLUMN($BI716:$BN716)-COLUMN($BI$8)+1)/NOT(ISNA(MATCH($BI716:$BN716,$FF$1:$FF$6,0))),COLUMN($BW716:BZ716))),"")</f>
        <v>#VALUE!</v>
      </c>
      <c r="CA716" s="10" t="e" cm="1" vm="4">
        <f t="array" aca="1" ref="CA716" ca="1">IFERROR(INDEX($BI716:$BN716,_xlfn.AGGREGATE(15,6,(COLUMN($BI716:$BN716)-COLUMN($BI$8)+1)/NOT(ISNA(MATCH($BI716:$BN716,$FF$1:$FF$6,0))),COLUMN($BW716:CA716))),"")</f>
        <v>#VALUE!</v>
      </c>
      <c r="CB716" s="10" t="e" cm="1" vm="5">
        <f t="array" aca="1" ref="CB716" ca="1">IFERROR(INDEX($BI716:$BN716,_xlfn.AGGREGATE(15,6,(COLUMN($BI716:$BN716)-COLUMN($BI$8)+1)/NOT(ISNA(MATCH($BI716:$BN716,$FF$1:$FF$6,0))),COLUMN($BW716:CB716))),"")</f>
        <v>#VALUE!</v>
      </c>
      <c r="CC716" s="11"/>
      <c r="CD716" s="10"/>
      <c r="CE716" s="10"/>
      <c r="CF716" s="10"/>
      <c r="CG716" s="10"/>
      <c r="CH716" s="10"/>
      <c r="CI716" s="11"/>
      <c r="CJ716" s="10" cm="1">
        <f t="array" ref="CJ716">SUM(COUNTIF(CD716:CF716,$DH$3:$DM$3))</f>
        <v>0</v>
      </c>
      <c r="CK716" s="10" cm="1">
        <f t="array" ref="CK716">SUM(COUNTIF(CD716:CF716,$DH$2:$DL$2))</f>
        <v>0</v>
      </c>
      <c r="CL716" s="10" cm="1">
        <f t="array" ref="CL716">SUM(COUNTIF(CD716:CF716,$DM$2:$DQ$2))</f>
        <v>0</v>
      </c>
      <c r="CM716" s="11"/>
      <c r="CN716" s="10"/>
      <c r="CO716" s="10"/>
      <c r="CP716" s="11"/>
      <c r="CQ716" s="10"/>
      <c r="CR716" s="10"/>
      <c r="CS716" s="10"/>
      <c r="CT716" s="10"/>
      <c r="CU716" s="10"/>
      <c r="CV716" s="10"/>
      <c r="CW716" s="10"/>
      <c r="CX716" s="10"/>
      <c r="CY716" s="10"/>
      <c r="CZ716" s="10"/>
      <c r="DA716" s="10"/>
      <c r="DB716" s="10"/>
      <c r="DC716" s="10"/>
      <c r="DD716" s="10"/>
      <c r="DE716" s="10"/>
      <c r="DF716" s="10"/>
      <c r="DG716" s="11"/>
      <c r="DH716" s="10"/>
      <c r="DI716" s="10"/>
      <c r="DJ716" s="10"/>
      <c r="DK716" s="10"/>
      <c r="DL716" s="10"/>
      <c r="DM716" s="10"/>
      <c r="DN716" s="10"/>
      <c r="DO716" s="10"/>
      <c r="DP716" s="10"/>
      <c r="DQ716" s="10"/>
      <c r="DR716" s="10"/>
      <c r="DS716" s="10"/>
      <c r="DT716" s="10"/>
      <c r="DU716" s="10"/>
      <c r="DV716" s="10"/>
      <c r="DW716" s="10"/>
      <c r="DX716" s="10"/>
      <c r="DY716" s="10"/>
      <c r="DZ716" s="10"/>
      <c r="EA716" s="10"/>
      <c r="EB716" s="17" t="s">
        <v>42</v>
      </c>
      <c r="EC716" s="11"/>
      <c r="ED716" s="10">
        <f>Tableau1[[#This Row],[Colonne75]]</f>
        <v>0</v>
      </c>
      <c r="EE716" s="10"/>
      <c r="EF716" s="10">
        <f ca="1">OFFSET(Tableau1[[#This Row],[Colonne19]],0,Tableau1[[#This Row],[Colonne126]]-1)</f>
        <v>0</v>
      </c>
      <c r="EG716" s="11"/>
      <c r="EH716" s="10">
        <f>Tableau1[[#This Row],[Colonne76]]</f>
        <v>0</v>
      </c>
      <c r="EI716" s="10"/>
      <c r="EJ716" s="10">
        <f ca="1">OFFSET(Tableau1[[#This Row],[Colonne19]],0,Tableau1[[#This Row],[Colonne130]]-1)</f>
        <v>0</v>
      </c>
      <c r="EK716" s="11"/>
      <c r="EL716" s="10">
        <f>Tableau1[[#This Row],[Colonne77]]</f>
        <v>0</v>
      </c>
      <c r="EM716" s="10"/>
      <c r="EN716" s="10">
        <f ca="1">OFFSET(Tableau1[[#This Row],[Colonne19]],0,Tableau1[[#This Row],[Colonne134]]-1)</f>
        <v>0</v>
      </c>
      <c r="EO716" s="11"/>
      <c r="EP716" s="10">
        <f>Tableau1[[#This Row],[Colonne78]]</f>
        <v>0</v>
      </c>
      <c r="EQ716" s="10"/>
      <c r="ER716" s="10">
        <f ca="1">OFFSET(Tableau1[[#This Row],[Colonne19]],0,Tableau1[[#This Row],[Colonne138]]-1)</f>
        <v>0</v>
      </c>
      <c r="ES716" s="11"/>
      <c r="ET716" s="10">
        <f>Tableau1[[#This Row],[Colonne79]]</f>
        <v>0</v>
      </c>
      <c r="EU716" s="10"/>
      <c r="EV716" s="10">
        <f ca="1">OFFSET(Tableau1[[#This Row],[Colonne19]],0,Tableau1[[#This Row],[Colonne142]]-1)</f>
        <v>0</v>
      </c>
      <c r="EW716" s="11"/>
      <c r="EX716" s="10">
        <f t="shared" ca="1" si="66"/>
        <v>0</v>
      </c>
      <c r="EY716" s="10">
        <f t="shared" ca="1" si="67"/>
        <v>0</v>
      </c>
      <c r="EZ716" s="10">
        <f t="shared" ca="1" si="68"/>
        <v>0</v>
      </c>
      <c r="FA716" s="10">
        <f t="shared" ca="1" si="69"/>
        <v>0</v>
      </c>
      <c r="FB716" s="10">
        <f t="shared" ca="1" si="70"/>
        <v>0</v>
      </c>
      <c r="FC716" s="10">
        <f t="shared" ca="1" si="71"/>
        <v>0</v>
      </c>
      <c r="FD716" s="11"/>
    </row>
    <row r="717" spans="1:160" x14ac:dyDescent="0.2">
      <c r="A717" s="25"/>
      <c r="B717" s="10"/>
      <c r="C717" s="13"/>
      <c r="D717" s="26"/>
      <c r="E717" s="10"/>
      <c r="F717" s="10"/>
      <c r="G717" s="10"/>
      <c r="H717" s="10"/>
      <c r="I717" s="10"/>
      <c r="J717" s="24"/>
      <c r="K717" s="13"/>
      <c r="L717" s="10"/>
      <c r="M717" s="13"/>
      <c r="N717" s="13"/>
      <c r="O717" s="33" t="e">
        <f>Tableau1[[#This Row],[Colonne14]]/Tableau1[[#This Row],[Colonne13]]</f>
        <v>#DIV/0!</v>
      </c>
      <c r="P717" s="57"/>
      <c r="Q717" s="59" t="e" cm="1">
        <f t="array" ref="Q717">SUM(Tableau1[[#This Row],[Colonne19]:[Colonne38]]/Tableau1[[#This Row],[Colonne11]])</f>
        <v>#DIV/0!</v>
      </c>
      <c r="R717" s="11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1"/>
      <c r="AN717" s="10" t="str" cm="1">
        <f t="array" ref="AN717">IFERROR(INDEX($S$2:$AL$2,MATCH(SMALL(Tableau1[[#This Row],[Colonne19]:[Colonne38]],1),Tableau1[[#This Row],[Colonne19]:[Colonne38]],0)),"")</f>
        <v/>
      </c>
      <c r="AO717" s="10" t="str">
        <f>IFERROR(INDEX($S$2:$AL$2,MATCH(SMALL(Tableau1[[#This Row],[Colonne19]:[Colonne38]],2),Tableau1[[#This Row],[Colonne19]:[Colonne38]],0)),"")</f>
        <v/>
      </c>
      <c r="AP717" s="10" t="str">
        <f>IFERROR(INDEX($S$2:$AL$2,MATCH(SMALL(Tableau1[[#This Row],[Colonne19]:[Colonne38]],3),Tableau1[[#This Row],[Colonne19]:[Colonne38]],0)),"")</f>
        <v/>
      </c>
      <c r="AQ717" s="10" t="str">
        <f>IFERROR(INDEX($S$2:$AL$2,MATCH(SMALL(Tableau1[[#This Row],[Colonne19]:[Colonne38]],4),Tableau1[[#This Row],[Colonne19]:[Colonne38]],0)),"")</f>
        <v/>
      </c>
      <c r="AR717" s="10" t="str">
        <f>IFERROR(INDEX($S$2:$AL$2,MATCH(SMALL(Tableau1[[#This Row],[Colonne19]:[Colonne38]],5),Tableau1[[#This Row],[Colonne19]:[Colonne38]],0)),"")</f>
        <v/>
      </c>
      <c r="AS717" s="10" t="str">
        <f>IFERROR(INDEX($S$2:$AL$2,MATCH(SMALL(Tableau1[[#This Row],[Colonne19]:[Colonne38]],6),Tableau1[[#This Row],[Colonne19]:[Colonne38]],0)),"")</f>
        <v/>
      </c>
      <c r="AT717" s="10" t="str">
        <f>IFERROR(INDEX($S$2:$AL$2,MATCH(SMALL(Tableau1[[#This Row],[Colonne19]:[Colonne38]],7),Tableau1[[#This Row],[Colonne19]:[Colonne38]],0)),"")</f>
        <v/>
      </c>
      <c r="AU717" s="10" t="str">
        <f>IFERROR(INDEX($S$2:$AL$2,MATCH(SMALL(Tableau1[[#This Row],[Colonne19]:[Colonne38]],8),Tableau1[[#This Row],[Colonne19]:[Colonne38]],0)),"")</f>
        <v/>
      </c>
      <c r="AV717" s="10" t="str">
        <f>IFERROR(INDEX($S$2:$AL$2,MATCH(SMALL(Tableau1[[#This Row],[Colonne19]:[Colonne38]],9),Tableau1[[#This Row],[Colonne19]:[Colonne38]],0)),"")</f>
        <v/>
      </c>
      <c r="AW717" s="10" t="str">
        <f>IFERROR(INDEX($S$2:$AL$2,MATCH(SMALL(Tableau1[[#This Row],[Colonne19]:[Colonne38]],10),Tableau1[[#This Row],[Colonne19]:[Colonne38]],0)),"")</f>
        <v/>
      </c>
      <c r="AX717" s="10" t="str">
        <f>IFERROR(INDEX($S$2:$AL$2,MATCH(SMALL(Tableau1[[#This Row],[Colonne19]:[Colonne38]],11),Tableau1[[#This Row],[Colonne19]:[Colonne38]],0)),"")</f>
        <v/>
      </c>
      <c r="AY717" s="10" t="str">
        <f>IFERROR(INDEX($S$2:$AL$2,MATCH(SMALL(Tableau1[[#This Row],[Colonne19]:[Colonne38]],12),Tableau1[[#This Row],[Colonne19]:[Colonne38]],0)),"")</f>
        <v/>
      </c>
      <c r="AZ717" s="10" t="str">
        <f>IFERROR(INDEX($S$2:$AL$2,MATCH(SMALL(Tableau1[[#This Row],[Colonne19]:[Colonne38]],13),Tableau1[[#This Row],[Colonne19]:[Colonne38]],0)),"")</f>
        <v/>
      </c>
      <c r="BA717" s="10" t="str">
        <f>IFERROR(INDEX($S$2:$AL$2,MATCH(SMALL(Tableau1[[#This Row],[Colonne19]:[Colonne38]],14),Tableau1[[#This Row],[Colonne19]:[Colonne38]],0)),"")</f>
        <v/>
      </c>
      <c r="BB717" s="10" t="str">
        <f>IFERROR(INDEX($S$2:$AL$2,MATCH(SMALL(Tableau1[[#This Row],[Colonne19]:[Colonne38]],15),Tableau1[[#This Row],[Colonne19]:[Colonne38]],0)),"")</f>
        <v/>
      </c>
      <c r="BC717" s="10" t="str">
        <f>IFERROR(INDEX($S$2:$AL$2,MATCH(SMALL(Tableau1[[#This Row],[Colonne19]:[Colonne38]],16),Tableau1[[#This Row],[Colonne19]:[Colonne38]],0)),"")</f>
        <v/>
      </c>
      <c r="BD717" s="10" t="str">
        <f>IFERROR(INDEX($S$2:$AL$2,MATCH(SMALL(Tableau1[[#This Row],[Colonne19]:[Colonne38]],17),Tableau1[[#This Row],[Colonne19]:[Colonne38]],0)),"")</f>
        <v/>
      </c>
      <c r="BE717" s="10" t="str">
        <f>IFERROR(INDEX($S$2:$AL$2,MATCH(SMALL(Tableau1[[#This Row],[Colonne19]:[Colonne38]],18),Tableau1[[#This Row],[Colonne19]:[Colonne38]],0)),"")</f>
        <v/>
      </c>
      <c r="BF717" s="10" t="str">
        <f>IFERROR(INDEX($S$2:$AL$2,MATCH(SMALL(Tableau1[[#This Row],[Colonne19]:[Colonne38]],19),Tableau1[[#This Row],[Colonne19]:[Colonne38]],0)),"")</f>
        <v/>
      </c>
      <c r="BG717" s="10" t="str">
        <f>IFERROR(INDEX($S$2:$AL$2,MATCH(SMALL(Tableau1[[#This Row],[Colonne19]:[Colonne38]],20),Tableau1[[#This Row],[Colonne19]:[Colonne38]],0)),"")</f>
        <v/>
      </c>
      <c r="BH717" s="11"/>
      <c r="BI717" s="10"/>
      <c r="BJ717" s="10"/>
      <c r="BK717" s="10"/>
      <c r="BL717" s="10"/>
      <c r="BM717" s="10"/>
      <c r="BN717" s="10"/>
      <c r="BO717" s="11"/>
      <c r="BP717" s="10" t="str" cm="1">
        <f t="array" ref="BP717">IFERROR(INDEX($AN717:$BG717,_xlfn.AGGREGATE(15,6,(COLUMN($AN717:$BG717)-COLUMN($AN$8)+1)/NOT(ISNA(MATCH($AN717:$BG717,$FF$1:$FF$6,0))),COLUMN($BV717:BV717))),"")</f>
        <v/>
      </c>
      <c r="BQ717" s="10" t="e" cm="1" vm="1">
        <f t="array" aca="1" ref="BQ717" ca="1">IFERROR(INDEX($AN717:$BG717,_xlfn.AGGREGATE(15,6,(COLUMN($AN717:$BG717)-COLUMN($AN$8)+1)/NOT(ISNA(MATCH($AN717:$BG717,$FF$1:$FF$6,0))),COLUMN($BV717:BW717))),"")</f>
        <v>#VALUE!</v>
      </c>
      <c r="BR717" s="10" t="e" cm="1" vm="2">
        <f t="array" aca="1" ref="BR717" ca="1">IFERROR(INDEX($AN717:$BG717,_xlfn.AGGREGATE(15,6,(COLUMN($AN717:$BG717)-COLUMN($AN$8)+1)/NOT(ISNA(MATCH($AN717:$BG717,$FF$1:$FF$6,0))),COLUMN($BV717:BX717))),"")</f>
        <v>#VALUE!</v>
      </c>
      <c r="BS717" s="10" t="e" cm="1" vm="3">
        <f t="array" aca="1" ref="BS717" ca="1">IFERROR(INDEX($AN717:$BG717,_xlfn.AGGREGATE(15,6,(COLUMN($AN717:$BG717)-COLUMN($AN$8)+1)/NOT(ISNA(MATCH($AN717:$BG717,$FF$1:$FF$6,0))),COLUMN($BV717:BY717))),"")</f>
        <v>#VALUE!</v>
      </c>
      <c r="BT717" s="10" t="e" cm="1" vm="4">
        <f t="array" aca="1" ref="BT717" ca="1">IFERROR(INDEX($AN717:$BG717,_xlfn.AGGREGATE(15,6,(COLUMN($AN717:$BG717)-COLUMN($AN$8)+1)/NOT(ISNA(MATCH($AN717:$BG717,$FF$1:$FF$6,0))),COLUMN($BV717:BZ717))),"")</f>
        <v>#VALUE!</v>
      </c>
      <c r="BU717" s="10" t="e" cm="1" vm="5">
        <f t="array" aca="1" ref="BU717" ca="1">IFERROR(INDEX($AN717:$BG717,_xlfn.AGGREGATE(15,6,(COLUMN($AN717:$BG717)-COLUMN($AN$8)+1)/NOT(ISNA(MATCH($AN717:$BG717,$FF$1:$FF$6,0))),COLUMN($BV717:CA717))),"")</f>
        <v>#VALUE!</v>
      </c>
      <c r="BV717" s="11"/>
      <c r="BW717" s="10" t="str" cm="1">
        <f t="array" ref="BW717">IFERROR(INDEX($BI717:$BN717,_xlfn.AGGREGATE(15,6,(COLUMN($BI717:$BN717)-COLUMN($BI$8)+1)/NOT(ISNA(MATCH($BI717:$BN717,$FF$1:$FF$6,0))),COLUMN($BW717:BW717))),"")</f>
        <v/>
      </c>
      <c r="BX717" s="10" t="e" cm="1" vm="1">
        <f t="array" aca="1" ref="BX717" ca="1">IFERROR(INDEX($BI717:$BN717,_xlfn.AGGREGATE(15,6,(COLUMN($BI717:$BN717)-COLUMN($BI$8)+1)/NOT(ISNA(MATCH($BI717:$BN717,$FF$1:$FF$6,0))),COLUMN($BW717:BX717))),"")</f>
        <v>#VALUE!</v>
      </c>
      <c r="BY717" s="10" t="e" cm="1" vm="2">
        <f t="array" aca="1" ref="BY717" ca="1">IFERROR(INDEX($BI717:$BN717,_xlfn.AGGREGATE(15,6,(COLUMN($BI717:$BN717)-COLUMN($BI$8)+1)/NOT(ISNA(MATCH($BI717:$BN717,$FF$1:$FF$6,0))),COLUMN($BW717:BY717))),"")</f>
        <v>#VALUE!</v>
      </c>
      <c r="BZ717" s="10" t="e" cm="1" vm="3">
        <f t="array" aca="1" ref="BZ717" ca="1">IFERROR(INDEX($BI717:$BN717,_xlfn.AGGREGATE(15,6,(COLUMN($BI717:$BN717)-COLUMN($BI$8)+1)/NOT(ISNA(MATCH($BI717:$BN717,$FF$1:$FF$6,0))),COLUMN($BW717:BZ717))),"")</f>
        <v>#VALUE!</v>
      </c>
      <c r="CA717" s="10" t="e" cm="1" vm="4">
        <f t="array" aca="1" ref="CA717" ca="1">IFERROR(INDEX($BI717:$BN717,_xlfn.AGGREGATE(15,6,(COLUMN($BI717:$BN717)-COLUMN($BI$8)+1)/NOT(ISNA(MATCH($BI717:$BN717,$FF$1:$FF$6,0))),COLUMN($BW717:CA717))),"")</f>
        <v>#VALUE!</v>
      </c>
      <c r="CB717" s="10" t="e" cm="1" vm="5">
        <f t="array" aca="1" ref="CB717" ca="1">IFERROR(INDEX($BI717:$BN717,_xlfn.AGGREGATE(15,6,(COLUMN($BI717:$BN717)-COLUMN($BI$8)+1)/NOT(ISNA(MATCH($BI717:$BN717,$FF$1:$FF$6,0))),COLUMN($BW717:CB717))),"")</f>
        <v>#VALUE!</v>
      </c>
      <c r="CC717" s="11"/>
      <c r="CD717" s="10"/>
      <c r="CE717" s="10"/>
      <c r="CF717" s="10"/>
      <c r="CG717" s="10"/>
      <c r="CH717" s="10"/>
      <c r="CI717" s="11"/>
      <c r="CJ717" s="10" cm="1">
        <f t="array" ref="CJ717">SUM(COUNTIF(CD717:CF717,$DH$3:$DM$3))</f>
        <v>0</v>
      </c>
      <c r="CK717" s="10" cm="1">
        <f t="array" ref="CK717">SUM(COUNTIF(CD717:CF717,$DH$2:$DL$2))</f>
        <v>0</v>
      </c>
      <c r="CL717" s="10" cm="1">
        <f t="array" ref="CL717">SUM(COUNTIF(CD717:CF717,$DM$2:$DQ$2))</f>
        <v>0</v>
      </c>
      <c r="CM717" s="11"/>
      <c r="CN717" s="10"/>
      <c r="CO717" s="10"/>
      <c r="CP717" s="11"/>
      <c r="CQ717" s="10"/>
      <c r="CR717" s="10"/>
      <c r="CS717" s="10"/>
      <c r="CT717" s="10"/>
      <c r="CU717" s="10"/>
      <c r="CV717" s="10"/>
      <c r="CW717" s="10"/>
      <c r="CX717" s="10"/>
      <c r="CY717" s="10"/>
      <c r="CZ717" s="10"/>
      <c r="DA717" s="10"/>
      <c r="DB717" s="10"/>
      <c r="DC717" s="10"/>
      <c r="DD717" s="10"/>
      <c r="DE717" s="10"/>
      <c r="DF717" s="10"/>
      <c r="DG717" s="11"/>
      <c r="DH717" s="10"/>
      <c r="DI717" s="10"/>
      <c r="DJ717" s="10"/>
      <c r="DK717" s="10"/>
      <c r="DL717" s="10"/>
      <c r="DM717" s="10"/>
      <c r="DN717" s="10"/>
      <c r="DO717" s="10"/>
      <c r="DP717" s="10"/>
      <c r="DQ717" s="10"/>
      <c r="DR717" s="10"/>
      <c r="DS717" s="10"/>
      <c r="DT717" s="10"/>
      <c r="DU717" s="10"/>
      <c r="DV717" s="10"/>
      <c r="DW717" s="10"/>
      <c r="DX717" s="10"/>
      <c r="DY717" s="10"/>
      <c r="DZ717" s="10"/>
      <c r="EA717" s="10"/>
      <c r="EB717" s="17" t="s">
        <v>42</v>
      </c>
      <c r="EC717" s="11"/>
      <c r="ED717" s="10">
        <f>Tableau1[[#This Row],[Colonne75]]</f>
        <v>0</v>
      </c>
      <c r="EE717" s="10"/>
      <c r="EF717" s="10">
        <f ca="1">OFFSET(Tableau1[[#This Row],[Colonne19]],0,Tableau1[[#This Row],[Colonne126]]-1)</f>
        <v>0</v>
      </c>
      <c r="EG717" s="11"/>
      <c r="EH717" s="10">
        <f>Tableau1[[#This Row],[Colonne76]]</f>
        <v>0</v>
      </c>
      <c r="EI717" s="10"/>
      <c r="EJ717" s="10">
        <f ca="1">OFFSET(Tableau1[[#This Row],[Colonne19]],0,Tableau1[[#This Row],[Colonne130]]-1)</f>
        <v>0</v>
      </c>
      <c r="EK717" s="11"/>
      <c r="EL717" s="10">
        <f>Tableau1[[#This Row],[Colonne77]]</f>
        <v>0</v>
      </c>
      <c r="EM717" s="10"/>
      <c r="EN717" s="10">
        <f ca="1">OFFSET(Tableau1[[#This Row],[Colonne19]],0,Tableau1[[#This Row],[Colonne134]]-1)</f>
        <v>0</v>
      </c>
      <c r="EO717" s="11"/>
      <c r="EP717" s="10">
        <f>Tableau1[[#This Row],[Colonne78]]</f>
        <v>0</v>
      </c>
      <c r="EQ717" s="10"/>
      <c r="ER717" s="10">
        <f ca="1">OFFSET(Tableau1[[#This Row],[Colonne19]],0,Tableau1[[#This Row],[Colonne138]]-1)</f>
        <v>0</v>
      </c>
      <c r="ES717" s="11"/>
      <c r="ET717" s="10">
        <f>Tableau1[[#This Row],[Colonne79]]</f>
        <v>0</v>
      </c>
      <c r="EU717" s="10"/>
      <c r="EV717" s="10">
        <f ca="1">OFFSET(Tableau1[[#This Row],[Colonne19]],0,Tableau1[[#This Row],[Colonne142]]-1)</f>
        <v>0</v>
      </c>
      <c r="EW717" s="11"/>
      <c r="EX717" s="10">
        <f t="shared" ca="1" si="66"/>
        <v>0</v>
      </c>
      <c r="EY717" s="10">
        <f t="shared" ca="1" si="67"/>
        <v>0</v>
      </c>
      <c r="EZ717" s="10">
        <f t="shared" ca="1" si="68"/>
        <v>0</v>
      </c>
      <c r="FA717" s="10">
        <f t="shared" ca="1" si="69"/>
        <v>0</v>
      </c>
      <c r="FB717" s="10">
        <f t="shared" ca="1" si="70"/>
        <v>0</v>
      </c>
      <c r="FC717" s="10">
        <f t="shared" ca="1" si="71"/>
        <v>0</v>
      </c>
      <c r="FD717" s="11"/>
    </row>
    <row r="718" spans="1:160" x14ac:dyDescent="0.2">
      <c r="A718" s="25"/>
      <c r="B718" s="10"/>
      <c r="C718" s="13"/>
      <c r="D718" s="26"/>
      <c r="E718" s="10"/>
      <c r="F718" s="10"/>
      <c r="G718" s="10"/>
      <c r="H718" s="10"/>
      <c r="I718" s="10"/>
      <c r="J718" s="24"/>
      <c r="K718" s="13"/>
      <c r="L718" s="10"/>
      <c r="M718" s="13"/>
      <c r="N718" s="13"/>
      <c r="O718" s="33" t="e">
        <f>Tableau1[[#This Row],[Colonne14]]/Tableau1[[#This Row],[Colonne13]]</f>
        <v>#DIV/0!</v>
      </c>
      <c r="P718" s="57"/>
      <c r="Q718" s="59" t="e" cm="1">
        <f t="array" ref="Q718">SUM(Tableau1[[#This Row],[Colonne19]:[Colonne38]]/Tableau1[[#This Row],[Colonne11]])</f>
        <v>#DIV/0!</v>
      </c>
      <c r="R718" s="11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1"/>
      <c r="AN718" s="10" t="str" cm="1">
        <f t="array" ref="AN718">IFERROR(INDEX($S$2:$AL$2,MATCH(SMALL(Tableau1[[#This Row],[Colonne19]:[Colonne38]],1),Tableau1[[#This Row],[Colonne19]:[Colonne38]],0)),"")</f>
        <v/>
      </c>
      <c r="AO718" s="10" t="str">
        <f>IFERROR(INDEX($S$2:$AL$2,MATCH(SMALL(Tableau1[[#This Row],[Colonne19]:[Colonne38]],2),Tableau1[[#This Row],[Colonne19]:[Colonne38]],0)),"")</f>
        <v/>
      </c>
      <c r="AP718" s="10" t="str">
        <f>IFERROR(INDEX($S$2:$AL$2,MATCH(SMALL(Tableau1[[#This Row],[Colonne19]:[Colonne38]],3),Tableau1[[#This Row],[Colonne19]:[Colonne38]],0)),"")</f>
        <v/>
      </c>
      <c r="AQ718" s="10" t="str">
        <f>IFERROR(INDEX($S$2:$AL$2,MATCH(SMALL(Tableau1[[#This Row],[Colonne19]:[Colonne38]],4),Tableau1[[#This Row],[Colonne19]:[Colonne38]],0)),"")</f>
        <v/>
      </c>
      <c r="AR718" s="10" t="str">
        <f>IFERROR(INDEX($S$2:$AL$2,MATCH(SMALL(Tableau1[[#This Row],[Colonne19]:[Colonne38]],5),Tableau1[[#This Row],[Colonne19]:[Colonne38]],0)),"")</f>
        <v/>
      </c>
      <c r="AS718" s="10" t="str">
        <f>IFERROR(INDEX($S$2:$AL$2,MATCH(SMALL(Tableau1[[#This Row],[Colonne19]:[Colonne38]],6),Tableau1[[#This Row],[Colonne19]:[Colonne38]],0)),"")</f>
        <v/>
      </c>
      <c r="AT718" s="10" t="str">
        <f>IFERROR(INDEX($S$2:$AL$2,MATCH(SMALL(Tableau1[[#This Row],[Colonne19]:[Colonne38]],7),Tableau1[[#This Row],[Colonne19]:[Colonne38]],0)),"")</f>
        <v/>
      </c>
      <c r="AU718" s="10" t="str">
        <f>IFERROR(INDEX($S$2:$AL$2,MATCH(SMALL(Tableau1[[#This Row],[Colonne19]:[Colonne38]],8),Tableau1[[#This Row],[Colonne19]:[Colonne38]],0)),"")</f>
        <v/>
      </c>
      <c r="AV718" s="10" t="str">
        <f>IFERROR(INDEX($S$2:$AL$2,MATCH(SMALL(Tableau1[[#This Row],[Colonne19]:[Colonne38]],9),Tableau1[[#This Row],[Colonne19]:[Colonne38]],0)),"")</f>
        <v/>
      </c>
      <c r="AW718" s="10" t="str">
        <f>IFERROR(INDEX($S$2:$AL$2,MATCH(SMALL(Tableau1[[#This Row],[Colonne19]:[Colonne38]],10),Tableau1[[#This Row],[Colonne19]:[Colonne38]],0)),"")</f>
        <v/>
      </c>
      <c r="AX718" s="10" t="str">
        <f>IFERROR(INDEX($S$2:$AL$2,MATCH(SMALL(Tableau1[[#This Row],[Colonne19]:[Colonne38]],11),Tableau1[[#This Row],[Colonne19]:[Colonne38]],0)),"")</f>
        <v/>
      </c>
      <c r="AY718" s="10" t="str">
        <f>IFERROR(INDEX($S$2:$AL$2,MATCH(SMALL(Tableau1[[#This Row],[Colonne19]:[Colonne38]],12),Tableau1[[#This Row],[Colonne19]:[Colonne38]],0)),"")</f>
        <v/>
      </c>
      <c r="AZ718" s="10" t="str">
        <f>IFERROR(INDEX($S$2:$AL$2,MATCH(SMALL(Tableau1[[#This Row],[Colonne19]:[Colonne38]],13),Tableau1[[#This Row],[Colonne19]:[Colonne38]],0)),"")</f>
        <v/>
      </c>
      <c r="BA718" s="10" t="str">
        <f>IFERROR(INDEX($S$2:$AL$2,MATCH(SMALL(Tableau1[[#This Row],[Colonne19]:[Colonne38]],14),Tableau1[[#This Row],[Colonne19]:[Colonne38]],0)),"")</f>
        <v/>
      </c>
      <c r="BB718" s="10" t="str">
        <f>IFERROR(INDEX($S$2:$AL$2,MATCH(SMALL(Tableau1[[#This Row],[Colonne19]:[Colonne38]],15),Tableau1[[#This Row],[Colonne19]:[Colonne38]],0)),"")</f>
        <v/>
      </c>
      <c r="BC718" s="10" t="str">
        <f>IFERROR(INDEX($S$2:$AL$2,MATCH(SMALL(Tableau1[[#This Row],[Colonne19]:[Colonne38]],16),Tableau1[[#This Row],[Colonne19]:[Colonne38]],0)),"")</f>
        <v/>
      </c>
      <c r="BD718" s="10" t="str">
        <f>IFERROR(INDEX($S$2:$AL$2,MATCH(SMALL(Tableau1[[#This Row],[Colonne19]:[Colonne38]],17),Tableau1[[#This Row],[Colonne19]:[Colonne38]],0)),"")</f>
        <v/>
      </c>
      <c r="BE718" s="10" t="str">
        <f>IFERROR(INDEX($S$2:$AL$2,MATCH(SMALL(Tableau1[[#This Row],[Colonne19]:[Colonne38]],18),Tableau1[[#This Row],[Colonne19]:[Colonne38]],0)),"")</f>
        <v/>
      </c>
      <c r="BF718" s="10" t="str">
        <f>IFERROR(INDEX($S$2:$AL$2,MATCH(SMALL(Tableau1[[#This Row],[Colonne19]:[Colonne38]],19),Tableau1[[#This Row],[Colonne19]:[Colonne38]],0)),"")</f>
        <v/>
      </c>
      <c r="BG718" s="10" t="str">
        <f>IFERROR(INDEX($S$2:$AL$2,MATCH(SMALL(Tableau1[[#This Row],[Colonne19]:[Colonne38]],20),Tableau1[[#This Row],[Colonne19]:[Colonne38]],0)),"")</f>
        <v/>
      </c>
      <c r="BH718" s="11"/>
      <c r="BI718" s="10"/>
      <c r="BJ718" s="10"/>
      <c r="BK718" s="10"/>
      <c r="BL718" s="10"/>
      <c r="BM718" s="10"/>
      <c r="BN718" s="10"/>
      <c r="BO718" s="11"/>
      <c r="BP718" s="10" t="str" cm="1">
        <f t="array" ref="BP718">IFERROR(INDEX($AN718:$BG718,_xlfn.AGGREGATE(15,6,(COLUMN($AN718:$BG718)-COLUMN($AN$8)+1)/NOT(ISNA(MATCH($AN718:$BG718,$FF$1:$FF$6,0))),COLUMN($BV718:BV718))),"")</f>
        <v/>
      </c>
      <c r="BQ718" s="10" t="e" cm="1" vm="1">
        <f t="array" aca="1" ref="BQ718" ca="1">IFERROR(INDEX($AN718:$BG718,_xlfn.AGGREGATE(15,6,(COLUMN($AN718:$BG718)-COLUMN($AN$8)+1)/NOT(ISNA(MATCH($AN718:$BG718,$FF$1:$FF$6,0))),COLUMN($BV718:BW718))),"")</f>
        <v>#VALUE!</v>
      </c>
      <c r="BR718" s="10" t="e" cm="1" vm="2">
        <f t="array" aca="1" ref="BR718" ca="1">IFERROR(INDEX($AN718:$BG718,_xlfn.AGGREGATE(15,6,(COLUMN($AN718:$BG718)-COLUMN($AN$8)+1)/NOT(ISNA(MATCH($AN718:$BG718,$FF$1:$FF$6,0))),COLUMN($BV718:BX718))),"")</f>
        <v>#VALUE!</v>
      </c>
      <c r="BS718" s="10" t="e" cm="1" vm="3">
        <f t="array" aca="1" ref="BS718" ca="1">IFERROR(INDEX($AN718:$BG718,_xlfn.AGGREGATE(15,6,(COLUMN($AN718:$BG718)-COLUMN($AN$8)+1)/NOT(ISNA(MATCH($AN718:$BG718,$FF$1:$FF$6,0))),COLUMN($BV718:BY718))),"")</f>
        <v>#VALUE!</v>
      </c>
      <c r="BT718" s="10" t="e" cm="1" vm="4">
        <f t="array" aca="1" ref="BT718" ca="1">IFERROR(INDEX($AN718:$BG718,_xlfn.AGGREGATE(15,6,(COLUMN($AN718:$BG718)-COLUMN($AN$8)+1)/NOT(ISNA(MATCH($AN718:$BG718,$FF$1:$FF$6,0))),COLUMN($BV718:BZ718))),"")</f>
        <v>#VALUE!</v>
      </c>
      <c r="BU718" s="10" t="e" cm="1" vm="5">
        <f t="array" aca="1" ref="BU718" ca="1">IFERROR(INDEX($AN718:$BG718,_xlfn.AGGREGATE(15,6,(COLUMN($AN718:$BG718)-COLUMN($AN$8)+1)/NOT(ISNA(MATCH($AN718:$BG718,$FF$1:$FF$6,0))),COLUMN($BV718:CA718))),"")</f>
        <v>#VALUE!</v>
      </c>
      <c r="BV718" s="11"/>
      <c r="BW718" s="10" t="str" cm="1">
        <f t="array" ref="BW718">IFERROR(INDEX($BI718:$BN718,_xlfn.AGGREGATE(15,6,(COLUMN($BI718:$BN718)-COLUMN($BI$8)+1)/NOT(ISNA(MATCH($BI718:$BN718,$FF$1:$FF$6,0))),COLUMN($BW718:BW718))),"")</f>
        <v/>
      </c>
      <c r="BX718" s="10" t="e" cm="1" vm="1">
        <f t="array" aca="1" ref="BX718" ca="1">IFERROR(INDEX($BI718:$BN718,_xlfn.AGGREGATE(15,6,(COLUMN($BI718:$BN718)-COLUMN($BI$8)+1)/NOT(ISNA(MATCH($BI718:$BN718,$FF$1:$FF$6,0))),COLUMN($BW718:BX718))),"")</f>
        <v>#VALUE!</v>
      </c>
      <c r="BY718" s="10" t="e" cm="1" vm="2">
        <f t="array" aca="1" ref="BY718" ca="1">IFERROR(INDEX($BI718:$BN718,_xlfn.AGGREGATE(15,6,(COLUMN($BI718:$BN718)-COLUMN($BI$8)+1)/NOT(ISNA(MATCH($BI718:$BN718,$FF$1:$FF$6,0))),COLUMN($BW718:BY718))),"")</f>
        <v>#VALUE!</v>
      </c>
      <c r="BZ718" s="10" t="e" cm="1" vm="3">
        <f t="array" aca="1" ref="BZ718" ca="1">IFERROR(INDEX($BI718:$BN718,_xlfn.AGGREGATE(15,6,(COLUMN($BI718:$BN718)-COLUMN($BI$8)+1)/NOT(ISNA(MATCH($BI718:$BN718,$FF$1:$FF$6,0))),COLUMN($BW718:BZ718))),"")</f>
        <v>#VALUE!</v>
      </c>
      <c r="CA718" s="10" t="e" cm="1" vm="4">
        <f t="array" aca="1" ref="CA718" ca="1">IFERROR(INDEX($BI718:$BN718,_xlfn.AGGREGATE(15,6,(COLUMN($BI718:$BN718)-COLUMN($BI$8)+1)/NOT(ISNA(MATCH($BI718:$BN718,$FF$1:$FF$6,0))),COLUMN($BW718:CA718))),"")</f>
        <v>#VALUE!</v>
      </c>
      <c r="CB718" s="10" t="e" cm="1" vm="5">
        <f t="array" aca="1" ref="CB718" ca="1">IFERROR(INDEX($BI718:$BN718,_xlfn.AGGREGATE(15,6,(COLUMN($BI718:$BN718)-COLUMN($BI$8)+1)/NOT(ISNA(MATCH($BI718:$BN718,$FF$1:$FF$6,0))),COLUMN($BW718:CB718))),"")</f>
        <v>#VALUE!</v>
      </c>
      <c r="CC718" s="11"/>
      <c r="CD718" s="10"/>
      <c r="CE718" s="10"/>
      <c r="CF718" s="10"/>
      <c r="CG718" s="10"/>
      <c r="CH718" s="10"/>
      <c r="CI718" s="11"/>
      <c r="CJ718" s="10" cm="1">
        <f t="array" ref="CJ718">SUM(COUNTIF(CD718:CF718,$DH$3:$DM$3))</f>
        <v>0</v>
      </c>
      <c r="CK718" s="10" cm="1">
        <f t="array" ref="CK718">SUM(COUNTIF(CD718:CF718,$DH$2:$DL$2))</f>
        <v>0</v>
      </c>
      <c r="CL718" s="10" cm="1">
        <f t="array" ref="CL718">SUM(COUNTIF(CD718:CF718,$DM$2:$DQ$2))</f>
        <v>0</v>
      </c>
      <c r="CM718" s="11"/>
      <c r="CN718" s="10"/>
      <c r="CO718" s="10"/>
      <c r="CP718" s="11"/>
      <c r="CQ718" s="10"/>
      <c r="CR718" s="10"/>
      <c r="CS718" s="10"/>
      <c r="CT718" s="10"/>
      <c r="CU718" s="10"/>
      <c r="CV718" s="10"/>
      <c r="CW718" s="10"/>
      <c r="CX718" s="10"/>
      <c r="CY718" s="10"/>
      <c r="CZ718" s="10"/>
      <c r="DA718" s="10"/>
      <c r="DB718" s="10"/>
      <c r="DC718" s="10"/>
      <c r="DD718" s="10"/>
      <c r="DE718" s="10"/>
      <c r="DF718" s="10"/>
      <c r="DG718" s="11"/>
      <c r="DH718" s="10"/>
      <c r="DI718" s="10"/>
      <c r="DJ718" s="10"/>
      <c r="DK718" s="10"/>
      <c r="DL718" s="10"/>
      <c r="DM718" s="10"/>
      <c r="DN718" s="10"/>
      <c r="DO718" s="10"/>
      <c r="DP718" s="10"/>
      <c r="DQ718" s="10"/>
      <c r="DR718" s="10"/>
      <c r="DS718" s="10"/>
      <c r="DT718" s="10"/>
      <c r="DU718" s="10"/>
      <c r="DV718" s="10"/>
      <c r="DW718" s="10"/>
      <c r="DX718" s="10"/>
      <c r="DY718" s="10"/>
      <c r="DZ718" s="10"/>
      <c r="EA718" s="10"/>
      <c r="EB718" s="17" t="s">
        <v>42</v>
      </c>
      <c r="EC718" s="11"/>
      <c r="ED718" s="10">
        <f>Tableau1[[#This Row],[Colonne75]]</f>
        <v>0</v>
      </c>
      <c r="EE718" s="10"/>
      <c r="EF718" s="10">
        <f ca="1">OFFSET(Tableau1[[#This Row],[Colonne19]],0,Tableau1[[#This Row],[Colonne126]]-1)</f>
        <v>0</v>
      </c>
      <c r="EG718" s="11"/>
      <c r="EH718" s="10">
        <f>Tableau1[[#This Row],[Colonne76]]</f>
        <v>0</v>
      </c>
      <c r="EI718" s="10"/>
      <c r="EJ718" s="10">
        <f ca="1">OFFSET(Tableau1[[#This Row],[Colonne19]],0,Tableau1[[#This Row],[Colonne130]]-1)</f>
        <v>0</v>
      </c>
      <c r="EK718" s="11"/>
      <c r="EL718" s="10">
        <f>Tableau1[[#This Row],[Colonne77]]</f>
        <v>0</v>
      </c>
      <c r="EM718" s="10"/>
      <c r="EN718" s="10">
        <f ca="1">OFFSET(Tableau1[[#This Row],[Colonne19]],0,Tableau1[[#This Row],[Colonne134]]-1)</f>
        <v>0</v>
      </c>
      <c r="EO718" s="11"/>
      <c r="EP718" s="10">
        <f>Tableau1[[#This Row],[Colonne78]]</f>
        <v>0</v>
      </c>
      <c r="EQ718" s="10"/>
      <c r="ER718" s="10">
        <f ca="1">OFFSET(Tableau1[[#This Row],[Colonne19]],0,Tableau1[[#This Row],[Colonne138]]-1)</f>
        <v>0</v>
      </c>
      <c r="ES718" s="11"/>
      <c r="ET718" s="10">
        <f>Tableau1[[#This Row],[Colonne79]]</f>
        <v>0</v>
      </c>
      <c r="EU718" s="10"/>
      <c r="EV718" s="10">
        <f ca="1">OFFSET(Tableau1[[#This Row],[Colonne19]],0,Tableau1[[#This Row],[Colonne142]]-1)</f>
        <v>0</v>
      </c>
      <c r="EW718" s="11"/>
      <c r="EX718" s="10">
        <f t="shared" ca="1" si="66"/>
        <v>0</v>
      </c>
      <c r="EY718" s="10">
        <f t="shared" ca="1" si="67"/>
        <v>0</v>
      </c>
      <c r="EZ718" s="10">
        <f t="shared" ca="1" si="68"/>
        <v>0</v>
      </c>
      <c r="FA718" s="10">
        <f t="shared" ca="1" si="69"/>
        <v>0</v>
      </c>
      <c r="FB718" s="10">
        <f t="shared" ca="1" si="70"/>
        <v>0</v>
      </c>
      <c r="FC718" s="10">
        <f t="shared" ca="1" si="71"/>
        <v>0</v>
      </c>
      <c r="FD718" s="11"/>
    </row>
    <row r="719" spans="1:160" x14ac:dyDescent="0.2">
      <c r="A719" s="25"/>
      <c r="B719" s="10"/>
      <c r="C719" s="13"/>
      <c r="D719" s="26"/>
      <c r="E719" s="10"/>
      <c r="F719" s="10"/>
      <c r="G719" s="10"/>
      <c r="H719" s="10"/>
      <c r="I719" s="10"/>
      <c r="J719" s="24"/>
      <c r="K719" s="13"/>
      <c r="L719" s="10"/>
      <c r="M719" s="13"/>
      <c r="N719" s="13"/>
      <c r="O719" s="33" t="e">
        <f>Tableau1[[#This Row],[Colonne14]]/Tableau1[[#This Row],[Colonne13]]</f>
        <v>#DIV/0!</v>
      </c>
      <c r="P719" s="57"/>
      <c r="Q719" s="59" t="e" cm="1">
        <f t="array" ref="Q719">SUM(Tableau1[[#This Row],[Colonne19]:[Colonne38]]/Tableau1[[#This Row],[Colonne11]])</f>
        <v>#DIV/0!</v>
      </c>
      <c r="R719" s="11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1"/>
      <c r="AN719" s="10" t="str" cm="1">
        <f t="array" ref="AN719">IFERROR(INDEX($S$2:$AL$2,MATCH(SMALL(Tableau1[[#This Row],[Colonne19]:[Colonne38]],1),Tableau1[[#This Row],[Colonne19]:[Colonne38]],0)),"")</f>
        <v/>
      </c>
      <c r="AO719" s="10" t="str">
        <f>IFERROR(INDEX($S$2:$AL$2,MATCH(SMALL(Tableau1[[#This Row],[Colonne19]:[Colonne38]],2),Tableau1[[#This Row],[Colonne19]:[Colonne38]],0)),"")</f>
        <v/>
      </c>
      <c r="AP719" s="10" t="str">
        <f>IFERROR(INDEX($S$2:$AL$2,MATCH(SMALL(Tableau1[[#This Row],[Colonne19]:[Colonne38]],3),Tableau1[[#This Row],[Colonne19]:[Colonne38]],0)),"")</f>
        <v/>
      </c>
      <c r="AQ719" s="10" t="str">
        <f>IFERROR(INDEX($S$2:$AL$2,MATCH(SMALL(Tableau1[[#This Row],[Colonne19]:[Colonne38]],4),Tableau1[[#This Row],[Colonne19]:[Colonne38]],0)),"")</f>
        <v/>
      </c>
      <c r="AR719" s="10" t="str">
        <f>IFERROR(INDEX($S$2:$AL$2,MATCH(SMALL(Tableau1[[#This Row],[Colonne19]:[Colonne38]],5),Tableau1[[#This Row],[Colonne19]:[Colonne38]],0)),"")</f>
        <v/>
      </c>
      <c r="AS719" s="10" t="str">
        <f>IFERROR(INDEX($S$2:$AL$2,MATCH(SMALL(Tableau1[[#This Row],[Colonne19]:[Colonne38]],6),Tableau1[[#This Row],[Colonne19]:[Colonne38]],0)),"")</f>
        <v/>
      </c>
      <c r="AT719" s="10" t="str">
        <f>IFERROR(INDEX($S$2:$AL$2,MATCH(SMALL(Tableau1[[#This Row],[Colonne19]:[Colonne38]],7),Tableau1[[#This Row],[Colonne19]:[Colonne38]],0)),"")</f>
        <v/>
      </c>
      <c r="AU719" s="10" t="str">
        <f>IFERROR(INDEX($S$2:$AL$2,MATCH(SMALL(Tableau1[[#This Row],[Colonne19]:[Colonne38]],8),Tableau1[[#This Row],[Colonne19]:[Colonne38]],0)),"")</f>
        <v/>
      </c>
      <c r="AV719" s="10" t="str">
        <f>IFERROR(INDEX($S$2:$AL$2,MATCH(SMALL(Tableau1[[#This Row],[Colonne19]:[Colonne38]],9),Tableau1[[#This Row],[Colonne19]:[Colonne38]],0)),"")</f>
        <v/>
      </c>
      <c r="AW719" s="10" t="str">
        <f>IFERROR(INDEX($S$2:$AL$2,MATCH(SMALL(Tableau1[[#This Row],[Colonne19]:[Colonne38]],10),Tableau1[[#This Row],[Colonne19]:[Colonne38]],0)),"")</f>
        <v/>
      </c>
      <c r="AX719" s="10" t="str">
        <f>IFERROR(INDEX($S$2:$AL$2,MATCH(SMALL(Tableau1[[#This Row],[Colonne19]:[Colonne38]],11),Tableau1[[#This Row],[Colonne19]:[Colonne38]],0)),"")</f>
        <v/>
      </c>
      <c r="AY719" s="10" t="str">
        <f>IFERROR(INDEX($S$2:$AL$2,MATCH(SMALL(Tableau1[[#This Row],[Colonne19]:[Colonne38]],12),Tableau1[[#This Row],[Colonne19]:[Colonne38]],0)),"")</f>
        <v/>
      </c>
      <c r="AZ719" s="10" t="str">
        <f>IFERROR(INDEX($S$2:$AL$2,MATCH(SMALL(Tableau1[[#This Row],[Colonne19]:[Colonne38]],13),Tableau1[[#This Row],[Colonne19]:[Colonne38]],0)),"")</f>
        <v/>
      </c>
      <c r="BA719" s="10" t="str">
        <f>IFERROR(INDEX($S$2:$AL$2,MATCH(SMALL(Tableau1[[#This Row],[Colonne19]:[Colonne38]],14),Tableau1[[#This Row],[Colonne19]:[Colonne38]],0)),"")</f>
        <v/>
      </c>
      <c r="BB719" s="10" t="str">
        <f>IFERROR(INDEX($S$2:$AL$2,MATCH(SMALL(Tableau1[[#This Row],[Colonne19]:[Colonne38]],15),Tableau1[[#This Row],[Colonne19]:[Colonne38]],0)),"")</f>
        <v/>
      </c>
      <c r="BC719" s="10" t="str">
        <f>IFERROR(INDEX($S$2:$AL$2,MATCH(SMALL(Tableau1[[#This Row],[Colonne19]:[Colonne38]],16),Tableau1[[#This Row],[Colonne19]:[Colonne38]],0)),"")</f>
        <v/>
      </c>
      <c r="BD719" s="10" t="str">
        <f>IFERROR(INDEX($S$2:$AL$2,MATCH(SMALL(Tableau1[[#This Row],[Colonne19]:[Colonne38]],17),Tableau1[[#This Row],[Colonne19]:[Colonne38]],0)),"")</f>
        <v/>
      </c>
      <c r="BE719" s="10" t="str">
        <f>IFERROR(INDEX($S$2:$AL$2,MATCH(SMALL(Tableau1[[#This Row],[Colonne19]:[Colonne38]],18),Tableau1[[#This Row],[Colonne19]:[Colonne38]],0)),"")</f>
        <v/>
      </c>
      <c r="BF719" s="10" t="str">
        <f>IFERROR(INDEX($S$2:$AL$2,MATCH(SMALL(Tableau1[[#This Row],[Colonne19]:[Colonne38]],19),Tableau1[[#This Row],[Colonne19]:[Colonne38]],0)),"")</f>
        <v/>
      </c>
      <c r="BG719" s="10" t="str">
        <f>IFERROR(INDEX($S$2:$AL$2,MATCH(SMALL(Tableau1[[#This Row],[Colonne19]:[Colonne38]],20),Tableau1[[#This Row],[Colonne19]:[Colonne38]],0)),"")</f>
        <v/>
      </c>
      <c r="BH719" s="11"/>
      <c r="BI719" s="10"/>
      <c r="BJ719" s="10"/>
      <c r="BK719" s="10"/>
      <c r="BL719" s="10"/>
      <c r="BM719" s="10"/>
      <c r="BN719" s="10"/>
      <c r="BO719" s="11"/>
      <c r="BP719" s="10" t="str" cm="1">
        <f t="array" ref="BP719">IFERROR(INDEX($AN719:$BG719,_xlfn.AGGREGATE(15,6,(COLUMN($AN719:$BG719)-COLUMN($AN$8)+1)/NOT(ISNA(MATCH($AN719:$BG719,$FF$1:$FF$6,0))),COLUMN($BV719:BV719))),"")</f>
        <v/>
      </c>
      <c r="BQ719" s="10" t="e" cm="1" vm="1">
        <f t="array" aca="1" ref="BQ719" ca="1">IFERROR(INDEX($AN719:$BG719,_xlfn.AGGREGATE(15,6,(COLUMN($AN719:$BG719)-COLUMN($AN$8)+1)/NOT(ISNA(MATCH($AN719:$BG719,$FF$1:$FF$6,0))),COLUMN($BV719:BW719))),"")</f>
        <v>#VALUE!</v>
      </c>
      <c r="BR719" s="10" t="e" cm="1" vm="2">
        <f t="array" aca="1" ref="BR719" ca="1">IFERROR(INDEX($AN719:$BG719,_xlfn.AGGREGATE(15,6,(COLUMN($AN719:$BG719)-COLUMN($AN$8)+1)/NOT(ISNA(MATCH($AN719:$BG719,$FF$1:$FF$6,0))),COLUMN($BV719:BX719))),"")</f>
        <v>#VALUE!</v>
      </c>
      <c r="BS719" s="10" t="e" cm="1" vm="3">
        <f t="array" aca="1" ref="BS719" ca="1">IFERROR(INDEX($AN719:$BG719,_xlfn.AGGREGATE(15,6,(COLUMN($AN719:$BG719)-COLUMN($AN$8)+1)/NOT(ISNA(MATCH($AN719:$BG719,$FF$1:$FF$6,0))),COLUMN($BV719:BY719))),"")</f>
        <v>#VALUE!</v>
      </c>
      <c r="BT719" s="10" t="e" cm="1" vm="4">
        <f t="array" aca="1" ref="BT719" ca="1">IFERROR(INDEX($AN719:$BG719,_xlfn.AGGREGATE(15,6,(COLUMN($AN719:$BG719)-COLUMN($AN$8)+1)/NOT(ISNA(MATCH($AN719:$BG719,$FF$1:$FF$6,0))),COLUMN($BV719:BZ719))),"")</f>
        <v>#VALUE!</v>
      </c>
      <c r="BU719" s="10" t="e" cm="1" vm="5">
        <f t="array" aca="1" ref="BU719" ca="1">IFERROR(INDEX($AN719:$BG719,_xlfn.AGGREGATE(15,6,(COLUMN($AN719:$BG719)-COLUMN($AN$8)+1)/NOT(ISNA(MATCH($AN719:$BG719,$FF$1:$FF$6,0))),COLUMN($BV719:CA719))),"")</f>
        <v>#VALUE!</v>
      </c>
      <c r="BV719" s="11"/>
      <c r="BW719" s="10" t="str" cm="1">
        <f t="array" ref="BW719">IFERROR(INDEX($BI719:$BN719,_xlfn.AGGREGATE(15,6,(COLUMN($BI719:$BN719)-COLUMN($BI$8)+1)/NOT(ISNA(MATCH($BI719:$BN719,$FF$1:$FF$6,0))),COLUMN($BW719:BW719))),"")</f>
        <v/>
      </c>
      <c r="BX719" s="10" t="e" cm="1" vm="1">
        <f t="array" aca="1" ref="BX719" ca="1">IFERROR(INDEX($BI719:$BN719,_xlfn.AGGREGATE(15,6,(COLUMN($BI719:$BN719)-COLUMN($BI$8)+1)/NOT(ISNA(MATCH($BI719:$BN719,$FF$1:$FF$6,0))),COLUMN($BW719:BX719))),"")</f>
        <v>#VALUE!</v>
      </c>
      <c r="BY719" s="10" t="e" cm="1" vm="2">
        <f t="array" aca="1" ref="BY719" ca="1">IFERROR(INDEX($BI719:$BN719,_xlfn.AGGREGATE(15,6,(COLUMN($BI719:$BN719)-COLUMN($BI$8)+1)/NOT(ISNA(MATCH($BI719:$BN719,$FF$1:$FF$6,0))),COLUMN($BW719:BY719))),"")</f>
        <v>#VALUE!</v>
      </c>
      <c r="BZ719" s="10" t="e" cm="1" vm="3">
        <f t="array" aca="1" ref="BZ719" ca="1">IFERROR(INDEX($BI719:$BN719,_xlfn.AGGREGATE(15,6,(COLUMN($BI719:$BN719)-COLUMN($BI$8)+1)/NOT(ISNA(MATCH($BI719:$BN719,$FF$1:$FF$6,0))),COLUMN($BW719:BZ719))),"")</f>
        <v>#VALUE!</v>
      </c>
      <c r="CA719" s="10" t="e" cm="1" vm="4">
        <f t="array" aca="1" ref="CA719" ca="1">IFERROR(INDEX($BI719:$BN719,_xlfn.AGGREGATE(15,6,(COLUMN($BI719:$BN719)-COLUMN($BI$8)+1)/NOT(ISNA(MATCH($BI719:$BN719,$FF$1:$FF$6,0))),COLUMN($BW719:CA719))),"")</f>
        <v>#VALUE!</v>
      </c>
      <c r="CB719" s="10" t="e" cm="1" vm="5">
        <f t="array" aca="1" ref="CB719" ca="1">IFERROR(INDEX($BI719:$BN719,_xlfn.AGGREGATE(15,6,(COLUMN($BI719:$BN719)-COLUMN($BI$8)+1)/NOT(ISNA(MATCH($BI719:$BN719,$FF$1:$FF$6,0))),COLUMN($BW719:CB719))),"")</f>
        <v>#VALUE!</v>
      </c>
      <c r="CC719" s="11"/>
      <c r="CD719" s="10"/>
      <c r="CE719" s="10"/>
      <c r="CF719" s="10"/>
      <c r="CG719" s="10"/>
      <c r="CH719" s="10"/>
      <c r="CI719" s="11"/>
      <c r="CJ719" s="10" cm="1">
        <f t="array" ref="CJ719">SUM(COUNTIF(CD719:CF719,$DH$3:$DM$3))</f>
        <v>0</v>
      </c>
      <c r="CK719" s="10" cm="1">
        <f t="array" ref="CK719">SUM(COUNTIF(CD719:CF719,$DH$2:$DL$2))</f>
        <v>0</v>
      </c>
      <c r="CL719" s="10" cm="1">
        <f t="array" ref="CL719">SUM(COUNTIF(CD719:CF719,$DM$2:$DQ$2))</f>
        <v>0</v>
      </c>
      <c r="CM719" s="11"/>
      <c r="CN719" s="10"/>
      <c r="CO719" s="10"/>
      <c r="CP719" s="11"/>
      <c r="CQ719" s="10"/>
      <c r="CR719" s="10"/>
      <c r="CS719" s="10"/>
      <c r="CT719" s="10"/>
      <c r="CU719" s="10"/>
      <c r="CV719" s="10"/>
      <c r="CW719" s="10"/>
      <c r="CX719" s="10"/>
      <c r="CY719" s="10"/>
      <c r="CZ719" s="10"/>
      <c r="DA719" s="10"/>
      <c r="DB719" s="10"/>
      <c r="DC719" s="10"/>
      <c r="DD719" s="10"/>
      <c r="DE719" s="10"/>
      <c r="DF719" s="10"/>
      <c r="DG719" s="11"/>
      <c r="DH719" s="10"/>
      <c r="DI719" s="10"/>
      <c r="DJ719" s="10"/>
      <c r="DK719" s="10"/>
      <c r="DL719" s="10"/>
      <c r="DM719" s="10"/>
      <c r="DN719" s="10"/>
      <c r="DO719" s="10"/>
      <c r="DP719" s="10"/>
      <c r="DQ719" s="10"/>
      <c r="DR719" s="10"/>
      <c r="DS719" s="10"/>
      <c r="DT719" s="10"/>
      <c r="DU719" s="10"/>
      <c r="DV719" s="10"/>
      <c r="DW719" s="10"/>
      <c r="DX719" s="10"/>
      <c r="DY719" s="10"/>
      <c r="DZ719" s="10"/>
      <c r="EA719" s="10"/>
      <c r="EB719" s="17" t="s">
        <v>42</v>
      </c>
      <c r="EC719" s="11"/>
      <c r="ED719" s="10">
        <f>Tableau1[[#This Row],[Colonne75]]</f>
        <v>0</v>
      </c>
      <c r="EE719" s="10"/>
      <c r="EF719" s="10">
        <f ca="1">OFFSET(Tableau1[[#This Row],[Colonne19]],0,Tableau1[[#This Row],[Colonne126]]-1)</f>
        <v>0</v>
      </c>
      <c r="EG719" s="11"/>
      <c r="EH719" s="10">
        <f>Tableau1[[#This Row],[Colonne76]]</f>
        <v>0</v>
      </c>
      <c r="EI719" s="10"/>
      <c r="EJ719" s="10">
        <f ca="1">OFFSET(Tableau1[[#This Row],[Colonne19]],0,Tableau1[[#This Row],[Colonne130]]-1)</f>
        <v>0</v>
      </c>
      <c r="EK719" s="11"/>
      <c r="EL719" s="10">
        <f>Tableau1[[#This Row],[Colonne77]]</f>
        <v>0</v>
      </c>
      <c r="EM719" s="10"/>
      <c r="EN719" s="10">
        <f ca="1">OFFSET(Tableau1[[#This Row],[Colonne19]],0,Tableau1[[#This Row],[Colonne134]]-1)</f>
        <v>0</v>
      </c>
      <c r="EO719" s="11"/>
      <c r="EP719" s="10">
        <f>Tableau1[[#This Row],[Colonne78]]</f>
        <v>0</v>
      </c>
      <c r="EQ719" s="10"/>
      <c r="ER719" s="10">
        <f ca="1">OFFSET(Tableau1[[#This Row],[Colonne19]],0,Tableau1[[#This Row],[Colonne138]]-1)</f>
        <v>0</v>
      </c>
      <c r="ES719" s="11"/>
      <c r="ET719" s="10">
        <f>Tableau1[[#This Row],[Colonne79]]</f>
        <v>0</v>
      </c>
      <c r="EU719" s="10"/>
      <c r="EV719" s="10">
        <f ca="1">OFFSET(Tableau1[[#This Row],[Colonne19]],0,Tableau1[[#This Row],[Colonne142]]-1)</f>
        <v>0</v>
      </c>
      <c r="EW719" s="11"/>
      <c r="EX719" s="10">
        <f t="shared" ca="1" si="66"/>
        <v>0</v>
      </c>
      <c r="EY719" s="10">
        <f t="shared" ca="1" si="67"/>
        <v>0</v>
      </c>
      <c r="EZ719" s="10">
        <f t="shared" ca="1" si="68"/>
        <v>0</v>
      </c>
      <c r="FA719" s="10">
        <f t="shared" ca="1" si="69"/>
        <v>0</v>
      </c>
      <c r="FB719" s="10">
        <f t="shared" ca="1" si="70"/>
        <v>0</v>
      </c>
      <c r="FC719" s="10">
        <f t="shared" ca="1" si="71"/>
        <v>0</v>
      </c>
      <c r="FD719" s="11"/>
    </row>
    <row r="720" spans="1:160" x14ac:dyDescent="0.2">
      <c r="A720" s="25"/>
      <c r="B720" s="10"/>
      <c r="C720" s="13"/>
      <c r="D720" s="26"/>
      <c r="E720" s="10"/>
      <c r="F720" s="10"/>
      <c r="G720" s="10"/>
      <c r="H720" s="10"/>
      <c r="I720" s="10"/>
      <c r="J720" s="24"/>
      <c r="K720" s="13"/>
      <c r="L720" s="10"/>
      <c r="M720" s="13"/>
      <c r="N720" s="13"/>
      <c r="O720" s="33" t="e">
        <f>Tableau1[[#This Row],[Colonne14]]/Tableau1[[#This Row],[Colonne13]]</f>
        <v>#DIV/0!</v>
      </c>
      <c r="P720" s="57"/>
      <c r="Q720" s="59" t="e" cm="1">
        <f t="array" ref="Q720">SUM(Tableau1[[#This Row],[Colonne19]:[Colonne38]]/Tableau1[[#This Row],[Colonne11]])</f>
        <v>#DIV/0!</v>
      </c>
      <c r="R720" s="11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1"/>
      <c r="AN720" s="10" t="str" cm="1">
        <f t="array" ref="AN720">IFERROR(INDEX($S$2:$AL$2,MATCH(SMALL(Tableau1[[#This Row],[Colonne19]:[Colonne38]],1),Tableau1[[#This Row],[Colonne19]:[Colonne38]],0)),"")</f>
        <v/>
      </c>
      <c r="AO720" s="10" t="str">
        <f>IFERROR(INDEX($S$2:$AL$2,MATCH(SMALL(Tableau1[[#This Row],[Colonne19]:[Colonne38]],2),Tableau1[[#This Row],[Colonne19]:[Colonne38]],0)),"")</f>
        <v/>
      </c>
      <c r="AP720" s="10" t="str">
        <f>IFERROR(INDEX($S$2:$AL$2,MATCH(SMALL(Tableau1[[#This Row],[Colonne19]:[Colonne38]],3),Tableau1[[#This Row],[Colonne19]:[Colonne38]],0)),"")</f>
        <v/>
      </c>
      <c r="AQ720" s="10" t="str">
        <f>IFERROR(INDEX($S$2:$AL$2,MATCH(SMALL(Tableau1[[#This Row],[Colonne19]:[Colonne38]],4),Tableau1[[#This Row],[Colonne19]:[Colonne38]],0)),"")</f>
        <v/>
      </c>
      <c r="AR720" s="10" t="str">
        <f>IFERROR(INDEX($S$2:$AL$2,MATCH(SMALL(Tableau1[[#This Row],[Colonne19]:[Colonne38]],5),Tableau1[[#This Row],[Colonne19]:[Colonne38]],0)),"")</f>
        <v/>
      </c>
      <c r="AS720" s="10" t="str">
        <f>IFERROR(INDEX($S$2:$AL$2,MATCH(SMALL(Tableau1[[#This Row],[Colonne19]:[Colonne38]],6),Tableau1[[#This Row],[Colonne19]:[Colonne38]],0)),"")</f>
        <v/>
      </c>
      <c r="AT720" s="10" t="str">
        <f>IFERROR(INDEX($S$2:$AL$2,MATCH(SMALL(Tableau1[[#This Row],[Colonne19]:[Colonne38]],7),Tableau1[[#This Row],[Colonne19]:[Colonne38]],0)),"")</f>
        <v/>
      </c>
      <c r="AU720" s="10" t="str">
        <f>IFERROR(INDEX($S$2:$AL$2,MATCH(SMALL(Tableau1[[#This Row],[Colonne19]:[Colonne38]],8),Tableau1[[#This Row],[Colonne19]:[Colonne38]],0)),"")</f>
        <v/>
      </c>
      <c r="AV720" s="10" t="str">
        <f>IFERROR(INDEX($S$2:$AL$2,MATCH(SMALL(Tableau1[[#This Row],[Colonne19]:[Colonne38]],9),Tableau1[[#This Row],[Colonne19]:[Colonne38]],0)),"")</f>
        <v/>
      </c>
      <c r="AW720" s="10" t="str">
        <f>IFERROR(INDEX($S$2:$AL$2,MATCH(SMALL(Tableau1[[#This Row],[Colonne19]:[Colonne38]],10),Tableau1[[#This Row],[Colonne19]:[Colonne38]],0)),"")</f>
        <v/>
      </c>
      <c r="AX720" s="10" t="str">
        <f>IFERROR(INDEX($S$2:$AL$2,MATCH(SMALL(Tableau1[[#This Row],[Colonne19]:[Colonne38]],11),Tableau1[[#This Row],[Colonne19]:[Colonne38]],0)),"")</f>
        <v/>
      </c>
      <c r="AY720" s="10" t="str">
        <f>IFERROR(INDEX($S$2:$AL$2,MATCH(SMALL(Tableau1[[#This Row],[Colonne19]:[Colonne38]],12),Tableau1[[#This Row],[Colonne19]:[Colonne38]],0)),"")</f>
        <v/>
      </c>
      <c r="AZ720" s="10" t="str">
        <f>IFERROR(INDEX($S$2:$AL$2,MATCH(SMALL(Tableau1[[#This Row],[Colonne19]:[Colonne38]],13),Tableau1[[#This Row],[Colonne19]:[Colonne38]],0)),"")</f>
        <v/>
      </c>
      <c r="BA720" s="10" t="str">
        <f>IFERROR(INDEX($S$2:$AL$2,MATCH(SMALL(Tableau1[[#This Row],[Colonne19]:[Colonne38]],14),Tableau1[[#This Row],[Colonne19]:[Colonne38]],0)),"")</f>
        <v/>
      </c>
      <c r="BB720" s="10" t="str">
        <f>IFERROR(INDEX($S$2:$AL$2,MATCH(SMALL(Tableau1[[#This Row],[Colonne19]:[Colonne38]],15),Tableau1[[#This Row],[Colonne19]:[Colonne38]],0)),"")</f>
        <v/>
      </c>
      <c r="BC720" s="10" t="str">
        <f>IFERROR(INDEX($S$2:$AL$2,MATCH(SMALL(Tableau1[[#This Row],[Colonne19]:[Colonne38]],16),Tableau1[[#This Row],[Colonne19]:[Colonne38]],0)),"")</f>
        <v/>
      </c>
      <c r="BD720" s="10" t="str">
        <f>IFERROR(INDEX($S$2:$AL$2,MATCH(SMALL(Tableau1[[#This Row],[Colonne19]:[Colonne38]],17),Tableau1[[#This Row],[Colonne19]:[Colonne38]],0)),"")</f>
        <v/>
      </c>
      <c r="BE720" s="10" t="str">
        <f>IFERROR(INDEX($S$2:$AL$2,MATCH(SMALL(Tableau1[[#This Row],[Colonne19]:[Colonne38]],18),Tableau1[[#This Row],[Colonne19]:[Colonne38]],0)),"")</f>
        <v/>
      </c>
      <c r="BF720" s="10" t="str">
        <f>IFERROR(INDEX($S$2:$AL$2,MATCH(SMALL(Tableau1[[#This Row],[Colonne19]:[Colonne38]],19),Tableau1[[#This Row],[Colonne19]:[Colonne38]],0)),"")</f>
        <v/>
      </c>
      <c r="BG720" s="10" t="str">
        <f>IFERROR(INDEX($S$2:$AL$2,MATCH(SMALL(Tableau1[[#This Row],[Colonne19]:[Colonne38]],20),Tableau1[[#This Row],[Colonne19]:[Colonne38]],0)),"")</f>
        <v/>
      </c>
      <c r="BH720" s="11"/>
      <c r="BI720" s="10"/>
      <c r="BJ720" s="10"/>
      <c r="BK720" s="10"/>
      <c r="BL720" s="10"/>
      <c r="BM720" s="10"/>
      <c r="BN720" s="10"/>
      <c r="BO720" s="11"/>
      <c r="BP720" s="10" t="str" cm="1">
        <f t="array" ref="BP720">IFERROR(INDEX($AN720:$BG720,_xlfn.AGGREGATE(15,6,(COLUMN($AN720:$BG720)-COLUMN($AN$8)+1)/NOT(ISNA(MATCH($AN720:$BG720,$FF$1:$FF$6,0))),COLUMN($BV720:BV720))),"")</f>
        <v/>
      </c>
      <c r="BQ720" s="10" t="e" cm="1" vm="1">
        <f t="array" aca="1" ref="BQ720" ca="1">IFERROR(INDEX($AN720:$BG720,_xlfn.AGGREGATE(15,6,(COLUMN($AN720:$BG720)-COLUMN($AN$8)+1)/NOT(ISNA(MATCH($AN720:$BG720,$FF$1:$FF$6,0))),COLUMN($BV720:BW720))),"")</f>
        <v>#VALUE!</v>
      </c>
      <c r="BR720" s="10" t="e" cm="1" vm="2">
        <f t="array" aca="1" ref="BR720" ca="1">IFERROR(INDEX($AN720:$BG720,_xlfn.AGGREGATE(15,6,(COLUMN($AN720:$BG720)-COLUMN($AN$8)+1)/NOT(ISNA(MATCH($AN720:$BG720,$FF$1:$FF$6,0))),COLUMN($BV720:BX720))),"")</f>
        <v>#VALUE!</v>
      </c>
      <c r="BS720" s="10" t="e" cm="1" vm="3">
        <f t="array" aca="1" ref="BS720" ca="1">IFERROR(INDEX($AN720:$BG720,_xlfn.AGGREGATE(15,6,(COLUMN($AN720:$BG720)-COLUMN($AN$8)+1)/NOT(ISNA(MATCH($AN720:$BG720,$FF$1:$FF$6,0))),COLUMN($BV720:BY720))),"")</f>
        <v>#VALUE!</v>
      </c>
      <c r="BT720" s="10" t="e" cm="1" vm="4">
        <f t="array" aca="1" ref="BT720" ca="1">IFERROR(INDEX($AN720:$BG720,_xlfn.AGGREGATE(15,6,(COLUMN($AN720:$BG720)-COLUMN($AN$8)+1)/NOT(ISNA(MATCH($AN720:$BG720,$FF$1:$FF$6,0))),COLUMN($BV720:BZ720))),"")</f>
        <v>#VALUE!</v>
      </c>
      <c r="BU720" s="10" t="e" cm="1" vm="5">
        <f t="array" aca="1" ref="BU720" ca="1">IFERROR(INDEX($AN720:$BG720,_xlfn.AGGREGATE(15,6,(COLUMN($AN720:$BG720)-COLUMN($AN$8)+1)/NOT(ISNA(MATCH($AN720:$BG720,$FF$1:$FF$6,0))),COLUMN($BV720:CA720))),"")</f>
        <v>#VALUE!</v>
      </c>
      <c r="BV720" s="11"/>
      <c r="BW720" s="10" t="str" cm="1">
        <f t="array" ref="BW720">IFERROR(INDEX($BI720:$BN720,_xlfn.AGGREGATE(15,6,(COLUMN($BI720:$BN720)-COLUMN($BI$8)+1)/NOT(ISNA(MATCH($BI720:$BN720,$FF$1:$FF$6,0))),COLUMN($BW720:BW720))),"")</f>
        <v/>
      </c>
      <c r="BX720" s="10" t="e" cm="1" vm="1">
        <f t="array" aca="1" ref="BX720" ca="1">IFERROR(INDEX($BI720:$BN720,_xlfn.AGGREGATE(15,6,(COLUMN($BI720:$BN720)-COLUMN($BI$8)+1)/NOT(ISNA(MATCH($BI720:$BN720,$FF$1:$FF$6,0))),COLUMN($BW720:BX720))),"")</f>
        <v>#VALUE!</v>
      </c>
      <c r="BY720" s="10" t="e" cm="1" vm="2">
        <f t="array" aca="1" ref="BY720" ca="1">IFERROR(INDEX($BI720:$BN720,_xlfn.AGGREGATE(15,6,(COLUMN($BI720:$BN720)-COLUMN($BI$8)+1)/NOT(ISNA(MATCH($BI720:$BN720,$FF$1:$FF$6,0))),COLUMN($BW720:BY720))),"")</f>
        <v>#VALUE!</v>
      </c>
      <c r="BZ720" s="10" t="e" cm="1" vm="3">
        <f t="array" aca="1" ref="BZ720" ca="1">IFERROR(INDEX($BI720:$BN720,_xlfn.AGGREGATE(15,6,(COLUMN($BI720:$BN720)-COLUMN($BI$8)+1)/NOT(ISNA(MATCH($BI720:$BN720,$FF$1:$FF$6,0))),COLUMN($BW720:BZ720))),"")</f>
        <v>#VALUE!</v>
      </c>
      <c r="CA720" s="10" t="e" cm="1" vm="4">
        <f t="array" aca="1" ref="CA720" ca="1">IFERROR(INDEX($BI720:$BN720,_xlfn.AGGREGATE(15,6,(COLUMN($BI720:$BN720)-COLUMN($BI$8)+1)/NOT(ISNA(MATCH($BI720:$BN720,$FF$1:$FF$6,0))),COLUMN($BW720:CA720))),"")</f>
        <v>#VALUE!</v>
      </c>
      <c r="CB720" s="10" t="e" cm="1" vm="5">
        <f t="array" aca="1" ref="CB720" ca="1">IFERROR(INDEX($BI720:$BN720,_xlfn.AGGREGATE(15,6,(COLUMN($BI720:$BN720)-COLUMN($BI$8)+1)/NOT(ISNA(MATCH($BI720:$BN720,$FF$1:$FF$6,0))),COLUMN($BW720:CB720))),"")</f>
        <v>#VALUE!</v>
      </c>
      <c r="CC720" s="11"/>
      <c r="CD720" s="10"/>
      <c r="CE720" s="10"/>
      <c r="CF720" s="10"/>
      <c r="CG720" s="10"/>
      <c r="CH720" s="10"/>
      <c r="CI720" s="11"/>
      <c r="CJ720" s="10" cm="1">
        <f t="array" ref="CJ720">SUM(COUNTIF(CD720:CF720,$DH$3:$DM$3))</f>
        <v>0</v>
      </c>
      <c r="CK720" s="10" cm="1">
        <f t="array" ref="CK720">SUM(COUNTIF(CD720:CF720,$DH$2:$DL$2))</f>
        <v>0</v>
      </c>
      <c r="CL720" s="10" cm="1">
        <f t="array" ref="CL720">SUM(COUNTIF(CD720:CF720,$DM$2:$DQ$2))</f>
        <v>0</v>
      </c>
      <c r="CM720" s="11"/>
      <c r="CN720" s="10"/>
      <c r="CO720" s="10"/>
      <c r="CP720" s="11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1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7" t="s">
        <v>42</v>
      </c>
      <c r="EC720" s="11"/>
      <c r="ED720" s="10">
        <f>Tableau1[[#This Row],[Colonne75]]</f>
        <v>0</v>
      </c>
      <c r="EE720" s="10"/>
      <c r="EF720" s="10">
        <f ca="1">OFFSET(Tableau1[[#This Row],[Colonne19]],0,Tableau1[[#This Row],[Colonne126]]-1)</f>
        <v>0</v>
      </c>
      <c r="EG720" s="11"/>
      <c r="EH720" s="10">
        <f>Tableau1[[#This Row],[Colonne76]]</f>
        <v>0</v>
      </c>
      <c r="EI720" s="10"/>
      <c r="EJ720" s="10">
        <f ca="1">OFFSET(Tableau1[[#This Row],[Colonne19]],0,Tableau1[[#This Row],[Colonne130]]-1)</f>
        <v>0</v>
      </c>
      <c r="EK720" s="11"/>
      <c r="EL720" s="10">
        <f>Tableau1[[#This Row],[Colonne77]]</f>
        <v>0</v>
      </c>
      <c r="EM720" s="10"/>
      <c r="EN720" s="10">
        <f ca="1">OFFSET(Tableau1[[#This Row],[Colonne19]],0,Tableau1[[#This Row],[Colonne134]]-1)</f>
        <v>0</v>
      </c>
      <c r="EO720" s="11"/>
      <c r="EP720" s="10">
        <f>Tableau1[[#This Row],[Colonne78]]</f>
        <v>0</v>
      </c>
      <c r="EQ720" s="10"/>
      <c r="ER720" s="10">
        <f ca="1">OFFSET(Tableau1[[#This Row],[Colonne19]],0,Tableau1[[#This Row],[Colonne138]]-1)</f>
        <v>0</v>
      </c>
      <c r="ES720" s="11"/>
      <c r="ET720" s="10">
        <f>Tableau1[[#This Row],[Colonne79]]</f>
        <v>0</v>
      </c>
      <c r="EU720" s="10"/>
      <c r="EV720" s="10">
        <f ca="1">OFFSET(Tableau1[[#This Row],[Colonne19]],0,Tableau1[[#This Row],[Colonne142]]-1)</f>
        <v>0</v>
      </c>
      <c r="EW720" s="11"/>
      <c r="EX720" s="10">
        <f t="shared" ca="1" si="66"/>
        <v>0</v>
      </c>
      <c r="EY720" s="10">
        <f t="shared" ca="1" si="67"/>
        <v>0</v>
      </c>
      <c r="EZ720" s="10">
        <f t="shared" ca="1" si="68"/>
        <v>0</v>
      </c>
      <c r="FA720" s="10">
        <f t="shared" ca="1" si="69"/>
        <v>0</v>
      </c>
      <c r="FB720" s="10">
        <f t="shared" ca="1" si="70"/>
        <v>0</v>
      </c>
      <c r="FC720" s="10">
        <f t="shared" ca="1" si="71"/>
        <v>0</v>
      </c>
      <c r="FD720" s="11"/>
    </row>
    <row r="721" spans="1:160" x14ac:dyDescent="0.2">
      <c r="A721" s="25"/>
      <c r="B721" s="10"/>
      <c r="C721" s="13"/>
      <c r="D721" s="26"/>
      <c r="E721" s="10"/>
      <c r="F721" s="10"/>
      <c r="G721" s="10"/>
      <c r="H721" s="10"/>
      <c r="I721" s="10"/>
      <c r="J721" s="24"/>
      <c r="K721" s="13"/>
      <c r="L721" s="10"/>
      <c r="M721" s="13"/>
      <c r="N721" s="13"/>
      <c r="O721" s="33" t="e">
        <f>Tableau1[[#This Row],[Colonne14]]/Tableau1[[#This Row],[Colonne13]]</f>
        <v>#DIV/0!</v>
      </c>
      <c r="P721" s="57"/>
      <c r="Q721" s="59" t="e" cm="1">
        <f t="array" ref="Q721">SUM(Tableau1[[#This Row],[Colonne19]:[Colonne38]]/Tableau1[[#This Row],[Colonne11]])</f>
        <v>#DIV/0!</v>
      </c>
      <c r="R721" s="11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1"/>
      <c r="AN721" s="10" t="str" cm="1">
        <f t="array" ref="AN721">IFERROR(INDEX($S$2:$AL$2,MATCH(SMALL(Tableau1[[#This Row],[Colonne19]:[Colonne38]],1),Tableau1[[#This Row],[Colonne19]:[Colonne38]],0)),"")</f>
        <v/>
      </c>
      <c r="AO721" s="10" t="str">
        <f>IFERROR(INDEX($S$2:$AL$2,MATCH(SMALL(Tableau1[[#This Row],[Colonne19]:[Colonne38]],2),Tableau1[[#This Row],[Colonne19]:[Colonne38]],0)),"")</f>
        <v/>
      </c>
      <c r="AP721" s="10" t="str">
        <f>IFERROR(INDEX($S$2:$AL$2,MATCH(SMALL(Tableau1[[#This Row],[Colonne19]:[Colonne38]],3),Tableau1[[#This Row],[Colonne19]:[Colonne38]],0)),"")</f>
        <v/>
      </c>
      <c r="AQ721" s="10" t="str">
        <f>IFERROR(INDEX($S$2:$AL$2,MATCH(SMALL(Tableau1[[#This Row],[Colonne19]:[Colonne38]],4),Tableau1[[#This Row],[Colonne19]:[Colonne38]],0)),"")</f>
        <v/>
      </c>
      <c r="AR721" s="10" t="str">
        <f>IFERROR(INDEX($S$2:$AL$2,MATCH(SMALL(Tableau1[[#This Row],[Colonne19]:[Colonne38]],5),Tableau1[[#This Row],[Colonne19]:[Colonne38]],0)),"")</f>
        <v/>
      </c>
      <c r="AS721" s="10" t="str">
        <f>IFERROR(INDEX($S$2:$AL$2,MATCH(SMALL(Tableau1[[#This Row],[Colonne19]:[Colonne38]],6),Tableau1[[#This Row],[Colonne19]:[Colonne38]],0)),"")</f>
        <v/>
      </c>
      <c r="AT721" s="10" t="str">
        <f>IFERROR(INDEX($S$2:$AL$2,MATCH(SMALL(Tableau1[[#This Row],[Colonne19]:[Colonne38]],7),Tableau1[[#This Row],[Colonne19]:[Colonne38]],0)),"")</f>
        <v/>
      </c>
      <c r="AU721" s="10" t="str">
        <f>IFERROR(INDEX($S$2:$AL$2,MATCH(SMALL(Tableau1[[#This Row],[Colonne19]:[Colonne38]],8),Tableau1[[#This Row],[Colonne19]:[Colonne38]],0)),"")</f>
        <v/>
      </c>
      <c r="AV721" s="10" t="str">
        <f>IFERROR(INDEX($S$2:$AL$2,MATCH(SMALL(Tableau1[[#This Row],[Colonne19]:[Colonne38]],9),Tableau1[[#This Row],[Colonne19]:[Colonne38]],0)),"")</f>
        <v/>
      </c>
      <c r="AW721" s="10" t="str">
        <f>IFERROR(INDEX($S$2:$AL$2,MATCH(SMALL(Tableau1[[#This Row],[Colonne19]:[Colonne38]],10),Tableau1[[#This Row],[Colonne19]:[Colonne38]],0)),"")</f>
        <v/>
      </c>
      <c r="AX721" s="10" t="str">
        <f>IFERROR(INDEX($S$2:$AL$2,MATCH(SMALL(Tableau1[[#This Row],[Colonne19]:[Colonne38]],11),Tableau1[[#This Row],[Colonne19]:[Colonne38]],0)),"")</f>
        <v/>
      </c>
      <c r="AY721" s="10" t="str">
        <f>IFERROR(INDEX($S$2:$AL$2,MATCH(SMALL(Tableau1[[#This Row],[Colonne19]:[Colonne38]],12),Tableau1[[#This Row],[Colonne19]:[Colonne38]],0)),"")</f>
        <v/>
      </c>
      <c r="AZ721" s="10" t="str">
        <f>IFERROR(INDEX($S$2:$AL$2,MATCH(SMALL(Tableau1[[#This Row],[Colonne19]:[Colonne38]],13),Tableau1[[#This Row],[Colonne19]:[Colonne38]],0)),"")</f>
        <v/>
      </c>
      <c r="BA721" s="10" t="str">
        <f>IFERROR(INDEX($S$2:$AL$2,MATCH(SMALL(Tableau1[[#This Row],[Colonne19]:[Colonne38]],14),Tableau1[[#This Row],[Colonne19]:[Colonne38]],0)),"")</f>
        <v/>
      </c>
      <c r="BB721" s="10" t="str">
        <f>IFERROR(INDEX($S$2:$AL$2,MATCH(SMALL(Tableau1[[#This Row],[Colonne19]:[Colonne38]],15),Tableau1[[#This Row],[Colonne19]:[Colonne38]],0)),"")</f>
        <v/>
      </c>
      <c r="BC721" s="10" t="str">
        <f>IFERROR(INDEX($S$2:$AL$2,MATCH(SMALL(Tableau1[[#This Row],[Colonne19]:[Colonne38]],16),Tableau1[[#This Row],[Colonne19]:[Colonne38]],0)),"")</f>
        <v/>
      </c>
      <c r="BD721" s="10" t="str">
        <f>IFERROR(INDEX($S$2:$AL$2,MATCH(SMALL(Tableau1[[#This Row],[Colonne19]:[Colonne38]],17),Tableau1[[#This Row],[Colonne19]:[Colonne38]],0)),"")</f>
        <v/>
      </c>
      <c r="BE721" s="10" t="str">
        <f>IFERROR(INDEX($S$2:$AL$2,MATCH(SMALL(Tableau1[[#This Row],[Colonne19]:[Colonne38]],18),Tableau1[[#This Row],[Colonne19]:[Colonne38]],0)),"")</f>
        <v/>
      </c>
      <c r="BF721" s="10" t="str">
        <f>IFERROR(INDEX($S$2:$AL$2,MATCH(SMALL(Tableau1[[#This Row],[Colonne19]:[Colonne38]],19),Tableau1[[#This Row],[Colonne19]:[Colonne38]],0)),"")</f>
        <v/>
      </c>
      <c r="BG721" s="10" t="str">
        <f>IFERROR(INDEX($S$2:$AL$2,MATCH(SMALL(Tableau1[[#This Row],[Colonne19]:[Colonne38]],20),Tableau1[[#This Row],[Colonne19]:[Colonne38]],0)),"")</f>
        <v/>
      </c>
      <c r="BH721" s="11"/>
      <c r="BI721" s="10"/>
      <c r="BJ721" s="10"/>
      <c r="BK721" s="10"/>
      <c r="BL721" s="10"/>
      <c r="BM721" s="10"/>
      <c r="BN721" s="10"/>
      <c r="BO721" s="11"/>
      <c r="BP721" s="10" t="str" cm="1">
        <f t="array" ref="BP721">IFERROR(INDEX($AN721:$BG721,_xlfn.AGGREGATE(15,6,(COLUMN($AN721:$BG721)-COLUMN($AN$8)+1)/NOT(ISNA(MATCH($AN721:$BG721,$FF$1:$FF$6,0))),COLUMN($BV721:BV721))),"")</f>
        <v/>
      </c>
      <c r="BQ721" s="10" t="e" cm="1" vm="1">
        <f t="array" aca="1" ref="BQ721" ca="1">IFERROR(INDEX($AN721:$BG721,_xlfn.AGGREGATE(15,6,(COLUMN($AN721:$BG721)-COLUMN($AN$8)+1)/NOT(ISNA(MATCH($AN721:$BG721,$FF$1:$FF$6,0))),COLUMN($BV721:BW721))),"")</f>
        <v>#VALUE!</v>
      </c>
      <c r="BR721" s="10" t="e" cm="1" vm="2">
        <f t="array" aca="1" ref="BR721" ca="1">IFERROR(INDEX($AN721:$BG721,_xlfn.AGGREGATE(15,6,(COLUMN($AN721:$BG721)-COLUMN($AN$8)+1)/NOT(ISNA(MATCH($AN721:$BG721,$FF$1:$FF$6,0))),COLUMN($BV721:BX721))),"")</f>
        <v>#VALUE!</v>
      </c>
      <c r="BS721" s="10" t="e" cm="1" vm="3">
        <f t="array" aca="1" ref="BS721" ca="1">IFERROR(INDEX($AN721:$BG721,_xlfn.AGGREGATE(15,6,(COLUMN($AN721:$BG721)-COLUMN($AN$8)+1)/NOT(ISNA(MATCH($AN721:$BG721,$FF$1:$FF$6,0))),COLUMN($BV721:BY721))),"")</f>
        <v>#VALUE!</v>
      </c>
      <c r="BT721" s="10" t="e" cm="1" vm="4">
        <f t="array" aca="1" ref="BT721" ca="1">IFERROR(INDEX($AN721:$BG721,_xlfn.AGGREGATE(15,6,(COLUMN($AN721:$BG721)-COLUMN($AN$8)+1)/NOT(ISNA(MATCH($AN721:$BG721,$FF$1:$FF$6,0))),COLUMN($BV721:BZ721))),"")</f>
        <v>#VALUE!</v>
      </c>
      <c r="BU721" s="10" t="e" cm="1" vm="5">
        <f t="array" aca="1" ref="BU721" ca="1">IFERROR(INDEX($AN721:$BG721,_xlfn.AGGREGATE(15,6,(COLUMN($AN721:$BG721)-COLUMN($AN$8)+1)/NOT(ISNA(MATCH($AN721:$BG721,$FF$1:$FF$6,0))),COLUMN($BV721:CA721))),"")</f>
        <v>#VALUE!</v>
      </c>
      <c r="BV721" s="11"/>
      <c r="BW721" s="10" t="str" cm="1">
        <f t="array" ref="BW721">IFERROR(INDEX($BI721:$BN721,_xlfn.AGGREGATE(15,6,(COLUMN($BI721:$BN721)-COLUMN($BI$8)+1)/NOT(ISNA(MATCH($BI721:$BN721,$FF$1:$FF$6,0))),COLUMN($BW721:BW721))),"")</f>
        <v/>
      </c>
      <c r="BX721" s="10" t="e" cm="1" vm="1">
        <f t="array" aca="1" ref="BX721" ca="1">IFERROR(INDEX($BI721:$BN721,_xlfn.AGGREGATE(15,6,(COLUMN($BI721:$BN721)-COLUMN($BI$8)+1)/NOT(ISNA(MATCH($BI721:$BN721,$FF$1:$FF$6,0))),COLUMN($BW721:BX721))),"")</f>
        <v>#VALUE!</v>
      </c>
      <c r="BY721" s="10" t="e" cm="1" vm="2">
        <f t="array" aca="1" ref="BY721" ca="1">IFERROR(INDEX($BI721:$BN721,_xlfn.AGGREGATE(15,6,(COLUMN($BI721:$BN721)-COLUMN($BI$8)+1)/NOT(ISNA(MATCH($BI721:$BN721,$FF$1:$FF$6,0))),COLUMN($BW721:BY721))),"")</f>
        <v>#VALUE!</v>
      </c>
      <c r="BZ721" s="10" t="e" cm="1" vm="3">
        <f t="array" aca="1" ref="BZ721" ca="1">IFERROR(INDEX($BI721:$BN721,_xlfn.AGGREGATE(15,6,(COLUMN($BI721:$BN721)-COLUMN($BI$8)+1)/NOT(ISNA(MATCH($BI721:$BN721,$FF$1:$FF$6,0))),COLUMN($BW721:BZ721))),"")</f>
        <v>#VALUE!</v>
      </c>
      <c r="CA721" s="10" t="e" cm="1" vm="4">
        <f t="array" aca="1" ref="CA721" ca="1">IFERROR(INDEX($BI721:$BN721,_xlfn.AGGREGATE(15,6,(COLUMN($BI721:$BN721)-COLUMN($BI$8)+1)/NOT(ISNA(MATCH($BI721:$BN721,$FF$1:$FF$6,0))),COLUMN($BW721:CA721))),"")</f>
        <v>#VALUE!</v>
      </c>
      <c r="CB721" s="10" t="e" cm="1" vm="5">
        <f t="array" aca="1" ref="CB721" ca="1">IFERROR(INDEX($BI721:$BN721,_xlfn.AGGREGATE(15,6,(COLUMN($BI721:$BN721)-COLUMN($BI$8)+1)/NOT(ISNA(MATCH($BI721:$BN721,$FF$1:$FF$6,0))),COLUMN($BW721:CB721))),"")</f>
        <v>#VALUE!</v>
      </c>
      <c r="CC721" s="11"/>
      <c r="CD721" s="10"/>
      <c r="CE721" s="10"/>
      <c r="CF721" s="10"/>
      <c r="CG721" s="10"/>
      <c r="CH721" s="10"/>
      <c r="CI721" s="11"/>
      <c r="CJ721" s="10" cm="1">
        <f t="array" ref="CJ721">SUM(COUNTIF(CD721:CF721,$DH$3:$DM$3))</f>
        <v>0</v>
      </c>
      <c r="CK721" s="10" cm="1">
        <f t="array" ref="CK721">SUM(COUNTIF(CD721:CF721,$DH$2:$DL$2))</f>
        <v>0</v>
      </c>
      <c r="CL721" s="10" cm="1">
        <f t="array" ref="CL721">SUM(COUNTIF(CD721:CF721,$DM$2:$DQ$2))</f>
        <v>0</v>
      </c>
      <c r="CM721" s="11"/>
      <c r="CN721" s="10"/>
      <c r="CO721" s="10"/>
      <c r="CP721" s="11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1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7" t="s">
        <v>42</v>
      </c>
      <c r="EC721" s="11"/>
      <c r="ED721" s="10">
        <f>Tableau1[[#This Row],[Colonne75]]</f>
        <v>0</v>
      </c>
      <c r="EE721" s="10"/>
      <c r="EF721" s="10">
        <f ca="1">OFFSET(Tableau1[[#This Row],[Colonne19]],0,Tableau1[[#This Row],[Colonne126]]-1)</f>
        <v>0</v>
      </c>
      <c r="EG721" s="11"/>
      <c r="EH721" s="10">
        <f>Tableau1[[#This Row],[Colonne76]]</f>
        <v>0</v>
      </c>
      <c r="EI721" s="10"/>
      <c r="EJ721" s="10">
        <f ca="1">OFFSET(Tableau1[[#This Row],[Colonne19]],0,Tableau1[[#This Row],[Colonne130]]-1)</f>
        <v>0</v>
      </c>
      <c r="EK721" s="11"/>
      <c r="EL721" s="10">
        <f>Tableau1[[#This Row],[Colonne77]]</f>
        <v>0</v>
      </c>
      <c r="EM721" s="10"/>
      <c r="EN721" s="10">
        <f ca="1">OFFSET(Tableau1[[#This Row],[Colonne19]],0,Tableau1[[#This Row],[Colonne134]]-1)</f>
        <v>0</v>
      </c>
      <c r="EO721" s="11"/>
      <c r="EP721" s="10">
        <f>Tableau1[[#This Row],[Colonne78]]</f>
        <v>0</v>
      </c>
      <c r="EQ721" s="10"/>
      <c r="ER721" s="10">
        <f ca="1">OFFSET(Tableau1[[#This Row],[Colonne19]],0,Tableau1[[#This Row],[Colonne138]]-1)</f>
        <v>0</v>
      </c>
      <c r="ES721" s="11"/>
      <c r="ET721" s="10">
        <f>Tableau1[[#This Row],[Colonne79]]</f>
        <v>0</v>
      </c>
      <c r="EU721" s="10"/>
      <c r="EV721" s="10">
        <f ca="1">OFFSET(Tableau1[[#This Row],[Colonne19]],0,Tableau1[[#This Row],[Colonne142]]-1)</f>
        <v>0</v>
      </c>
      <c r="EW721" s="11"/>
      <c r="EX721" s="10">
        <f t="shared" ca="1" si="66"/>
        <v>0</v>
      </c>
      <c r="EY721" s="10">
        <f t="shared" ca="1" si="67"/>
        <v>0</v>
      </c>
      <c r="EZ721" s="10">
        <f t="shared" ca="1" si="68"/>
        <v>0</v>
      </c>
      <c r="FA721" s="10">
        <f t="shared" ca="1" si="69"/>
        <v>0</v>
      </c>
      <c r="FB721" s="10">
        <f t="shared" ca="1" si="70"/>
        <v>0</v>
      </c>
      <c r="FC721" s="10">
        <f t="shared" ca="1" si="71"/>
        <v>0</v>
      </c>
      <c r="FD721" s="11"/>
    </row>
    <row r="722" spans="1:160" x14ac:dyDescent="0.2">
      <c r="A722" s="25"/>
      <c r="B722" s="10"/>
      <c r="C722" s="13"/>
      <c r="D722" s="26"/>
      <c r="E722" s="10"/>
      <c r="F722" s="10"/>
      <c r="G722" s="10"/>
      <c r="H722" s="10"/>
      <c r="I722" s="10"/>
      <c r="J722" s="24"/>
      <c r="K722" s="13"/>
      <c r="L722" s="10"/>
      <c r="M722" s="13"/>
      <c r="N722" s="13"/>
      <c r="O722" s="33" t="e">
        <f>Tableau1[[#This Row],[Colonne14]]/Tableau1[[#This Row],[Colonne13]]</f>
        <v>#DIV/0!</v>
      </c>
      <c r="P722" s="57"/>
      <c r="Q722" s="59" t="e" cm="1">
        <f t="array" ref="Q722">SUM(Tableau1[[#This Row],[Colonne19]:[Colonne38]]/Tableau1[[#This Row],[Colonne11]])</f>
        <v>#DIV/0!</v>
      </c>
      <c r="R722" s="11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1"/>
      <c r="AN722" s="10" t="str" cm="1">
        <f t="array" ref="AN722">IFERROR(INDEX($S$2:$AL$2,MATCH(SMALL(Tableau1[[#This Row],[Colonne19]:[Colonne38]],1),Tableau1[[#This Row],[Colonne19]:[Colonne38]],0)),"")</f>
        <v/>
      </c>
      <c r="AO722" s="10" t="str">
        <f>IFERROR(INDEX($S$2:$AL$2,MATCH(SMALL(Tableau1[[#This Row],[Colonne19]:[Colonne38]],2),Tableau1[[#This Row],[Colonne19]:[Colonne38]],0)),"")</f>
        <v/>
      </c>
      <c r="AP722" s="10" t="str">
        <f>IFERROR(INDEX($S$2:$AL$2,MATCH(SMALL(Tableau1[[#This Row],[Colonne19]:[Colonne38]],3),Tableau1[[#This Row],[Colonne19]:[Colonne38]],0)),"")</f>
        <v/>
      </c>
      <c r="AQ722" s="10" t="str">
        <f>IFERROR(INDEX($S$2:$AL$2,MATCH(SMALL(Tableau1[[#This Row],[Colonne19]:[Colonne38]],4),Tableau1[[#This Row],[Colonne19]:[Colonne38]],0)),"")</f>
        <v/>
      </c>
      <c r="AR722" s="10" t="str">
        <f>IFERROR(INDEX($S$2:$AL$2,MATCH(SMALL(Tableau1[[#This Row],[Colonne19]:[Colonne38]],5),Tableau1[[#This Row],[Colonne19]:[Colonne38]],0)),"")</f>
        <v/>
      </c>
      <c r="AS722" s="10" t="str">
        <f>IFERROR(INDEX($S$2:$AL$2,MATCH(SMALL(Tableau1[[#This Row],[Colonne19]:[Colonne38]],6),Tableau1[[#This Row],[Colonne19]:[Colonne38]],0)),"")</f>
        <v/>
      </c>
      <c r="AT722" s="10" t="str">
        <f>IFERROR(INDEX($S$2:$AL$2,MATCH(SMALL(Tableau1[[#This Row],[Colonne19]:[Colonne38]],7),Tableau1[[#This Row],[Colonne19]:[Colonne38]],0)),"")</f>
        <v/>
      </c>
      <c r="AU722" s="10" t="str">
        <f>IFERROR(INDEX($S$2:$AL$2,MATCH(SMALL(Tableau1[[#This Row],[Colonne19]:[Colonne38]],8),Tableau1[[#This Row],[Colonne19]:[Colonne38]],0)),"")</f>
        <v/>
      </c>
      <c r="AV722" s="10" t="str">
        <f>IFERROR(INDEX($S$2:$AL$2,MATCH(SMALL(Tableau1[[#This Row],[Colonne19]:[Colonne38]],9),Tableau1[[#This Row],[Colonne19]:[Colonne38]],0)),"")</f>
        <v/>
      </c>
      <c r="AW722" s="10" t="str">
        <f>IFERROR(INDEX($S$2:$AL$2,MATCH(SMALL(Tableau1[[#This Row],[Colonne19]:[Colonne38]],10),Tableau1[[#This Row],[Colonne19]:[Colonne38]],0)),"")</f>
        <v/>
      </c>
      <c r="AX722" s="10" t="str">
        <f>IFERROR(INDEX($S$2:$AL$2,MATCH(SMALL(Tableau1[[#This Row],[Colonne19]:[Colonne38]],11),Tableau1[[#This Row],[Colonne19]:[Colonne38]],0)),"")</f>
        <v/>
      </c>
      <c r="AY722" s="10" t="str">
        <f>IFERROR(INDEX($S$2:$AL$2,MATCH(SMALL(Tableau1[[#This Row],[Colonne19]:[Colonne38]],12),Tableau1[[#This Row],[Colonne19]:[Colonne38]],0)),"")</f>
        <v/>
      </c>
      <c r="AZ722" s="10" t="str">
        <f>IFERROR(INDEX($S$2:$AL$2,MATCH(SMALL(Tableau1[[#This Row],[Colonne19]:[Colonne38]],13),Tableau1[[#This Row],[Colonne19]:[Colonne38]],0)),"")</f>
        <v/>
      </c>
      <c r="BA722" s="10" t="str">
        <f>IFERROR(INDEX($S$2:$AL$2,MATCH(SMALL(Tableau1[[#This Row],[Colonne19]:[Colonne38]],14),Tableau1[[#This Row],[Colonne19]:[Colonne38]],0)),"")</f>
        <v/>
      </c>
      <c r="BB722" s="10" t="str">
        <f>IFERROR(INDEX($S$2:$AL$2,MATCH(SMALL(Tableau1[[#This Row],[Colonne19]:[Colonne38]],15),Tableau1[[#This Row],[Colonne19]:[Colonne38]],0)),"")</f>
        <v/>
      </c>
      <c r="BC722" s="10" t="str">
        <f>IFERROR(INDEX($S$2:$AL$2,MATCH(SMALL(Tableau1[[#This Row],[Colonne19]:[Colonne38]],16),Tableau1[[#This Row],[Colonne19]:[Colonne38]],0)),"")</f>
        <v/>
      </c>
      <c r="BD722" s="10" t="str">
        <f>IFERROR(INDEX($S$2:$AL$2,MATCH(SMALL(Tableau1[[#This Row],[Colonne19]:[Colonne38]],17),Tableau1[[#This Row],[Colonne19]:[Colonne38]],0)),"")</f>
        <v/>
      </c>
      <c r="BE722" s="10" t="str">
        <f>IFERROR(INDEX($S$2:$AL$2,MATCH(SMALL(Tableau1[[#This Row],[Colonne19]:[Colonne38]],18),Tableau1[[#This Row],[Colonne19]:[Colonne38]],0)),"")</f>
        <v/>
      </c>
      <c r="BF722" s="10" t="str">
        <f>IFERROR(INDEX($S$2:$AL$2,MATCH(SMALL(Tableau1[[#This Row],[Colonne19]:[Colonne38]],19),Tableau1[[#This Row],[Colonne19]:[Colonne38]],0)),"")</f>
        <v/>
      </c>
      <c r="BG722" s="10" t="str">
        <f>IFERROR(INDEX($S$2:$AL$2,MATCH(SMALL(Tableau1[[#This Row],[Colonne19]:[Colonne38]],20),Tableau1[[#This Row],[Colonne19]:[Colonne38]],0)),"")</f>
        <v/>
      </c>
      <c r="BH722" s="11"/>
      <c r="BI722" s="10"/>
      <c r="BJ722" s="10"/>
      <c r="BK722" s="10"/>
      <c r="BL722" s="10"/>
      <c r="BM722" s="10"/>
      <c r="BN722" s="10"/>
      <c r="BO722" s="11"/>
      <c r="BP722" s="10" t="str" cm="1">
        <f t="array" ref="BP722">IFERROR(INDEX($AN722:$BG722,_xlfn.AGGREGATE(15,6,(COLUMN($AN722:$BG722)-COLUMN($AN$8)+1)/NOT(ISNA(MATCH($AN722:$BG722,$FF$1:$FF$6,0))),COLUMN($BV722:BV722))),"")</f>
        <v/>
      </c>
      <c r="BQ722" s="10" t="e" cm="1" vm="1">
        <f t="array" aca="1" ref="BQ722" ca="1">IFERROR(INDEX($AN722:$BG722,_xlfn.AGGREGATE(15,6,(COLUMN($AN722:$BG722)-COLUMN($AN$8)+1)/NOT(ISNA(MATCH($AN722:$BG722,$FF$1:$FF$6,0))),COLUMN($BV722:BW722))),"")</f>
        <v>#VALUE!</v>
      </c>
      <c r="BR722" s="10" t="e" cm="1" vm="2">
        <f t="array" aca="1" ref="BR722" ca="1">IFERROR(INDEX($AN722:$BG722,_xlfn.AGGREGATE(15,6,(COLUMN($AN722:$BG722)-COLUMN($AN$8)+1)/NOT(ISNA(MATCH($AN722:$BG722,$FF$1:$FF$6,0))),COLUMN($BV722:BX722))),"")</f>
        <v>#VALUE!</v>
      </c>
      <c r="BS722" s="10" t="e" cm="1" vm="3">
        <f t="array" aca="1" ref="BS722" ca="1">IFERROR(INDEX($AN722:$BG722,_xlfn.AGGREGATE(15,6,(COLUMN($AN722:$BG722)-COLUMN($AN$8)+1)/NOT(ISNA(MATCH($AN722:$BG722,$FF$1:$FF$6,0))),COLUMN($BV722:BY722))),"")</f>
        <v>#VALUE!</v>
      </c>
      <c r="BT722" s="10" t="e" cm="1" vm="4">
        <f t="array" aca="1" ref="BT722" ca="1">IFERROR(INDEX($AN722:$BG722,_xlfn.AGGREGATE(15,6,(COLUMN($AN722:$BG722)-COLUMN($AN$8)+1)/NOT(ISNA(MATCH($AN722:$BG722,$FF$1:$FF$6,0))),COLUMN($BV722:BZ722))),"")</f>
        <v>#VALUE!</v>
      </c>
      <c r="BU722" s="10" t="e" cm="1" vm="5">
        <f t="array" aca="1" ref="BU722" ca="1">IFERROR(INDEX($AN722:$BG722,_xlfn.AGGREGATE(15,6,(COLUMN($AN722:$BG722)-COLUMN($AN$8)+1)/NOT(ISNA(MATCH($AN722:$BG722,$FF$1:$FF$6,0))),COLUMN($BV722:CA722))),"")</f>
        <v>#VALUE!</v>
      </c>
      <c r="BV722" s="11"/>
      <c r="BW722" s="10" t="str" cm="1">
        <f t="array" ref="BW722">IFERROR(INDEX($BI722:$BN722,_xlfn.AGGREGATE(15,6,(COLUMN($BI722:$BN722)-COLUMN($BI$8)+1)/NOT(ISNA(MATCH($BI722:$BN722,$FF$1:$FF$6,0))),COLUMN($BW722:BW722))),"")</f>
        <v/>
      </c>
      <c r="BX722" s="10" t="e" cm="1" vm="1">
        <f t="array" aca="1" ref="BX722" ca="1">IFERROR(INDEX($BI722:$BN722,_xlfn.AGGREGATE(15,6,(COLUMN($BI722:$BN722)-COLUMN($BI$8)+1)/NOT(ISNA(MATCH($BI722:$BN722,$FF$1:$FF$6,0))),COLUMN($BW722:BX722))),"")</f>
        <v>#VALUE!</v>
      </c>
      <c r="BY722" s="10" t="e" cm="1" vm="2">
        <f t="array" aca="1" ref="BY722" ca="1">IFERROR(INDEX($BI722:$BN722,_xlfn.AGGREGATE(15,6,(COLUMN($BI722:$BN722)-COLUMN($BI$8)+1)/NOT(ISNA(MATCH($BI722:$BN722,$FF$1:$FF$6,0))),COLUMN($BW722:BY722))),"")</f>
        <v>#VALUE!</v>
      </c>
      <c r="BZ722" s="10" t="e" cm="1" vm="3">
        <f t="array" aca="1" ref="BZ722" ca="1">IFERROR(INDEX($BI722:$BN722,_xlfn.AGGREGATE(15,6,(COLUMN($BI722:$BN722)-COLUMN($BI$8)+1)/NOT(ISNA(MATCH($BI722:$BN722,$FF$1:$FF$6,0))),COLUMN($BW722:BZ722))),"")</f>
        <v>#VALUE!</v>
      </c>
      <c r="CA722" s="10" t="e" cm="1" vm="4">
        <f t="array" aca="1" ref="CA722" ca="1">IFERROR(INDEX($BI722:$BN722,_xlfn.AGGREGATE(15,6,(COLUMN($BI722:$BN722)-COLUMN($BI$8)+1)/NOT(ISNA(MATCH($BI722:$BN722,$FF$1:$FF$6,0))),COLUMN($BW722:CA722))),"")</f>
        <v>#VALUE!</v>
      </c>
      <c r="CB722" s="10" t="e" cm="1" vm="5">
        <f t="array" aca="1" ref="CB722" ca="1">IFERROR(INDEX($BI722:$BN722,_xlfn.AGGREGATE(15,6,(COLUMN($BI722:$BN722)-COLUMN($BI$8)+1)/NOT(ISNA(MATCH($BI722:$BN722,$FF$1:$FF$6,0))),COLUMN($BW722:CB722))),"")</f>
        <v>#VALUE!</v>
      </c>
      <c r="CC722" s="11"/>
      <c r="CD722" s="10"/>
      <c r="CE722" s="10"/>
      <c r="CF722" s="10"/>
      <c r="CG722" s="10"/>
      <c r="CH722" s="10"/>
      <c r="CI722" s="11"/>
      <c r="CJ722" s="10" cm="1">
        <f t="array" ref="CJ722">SUM(COUNTIF(CD722:CF722,$DH$3:$DM$3))</f>
        <v>0</v>
      </c>
      <c r="CK722" s="10" cm="1">
        <f t="array" ref="CK722">SUM(COUNTIF(CD722:CF722,$DH$2:$DL$2))</f>
        <v>0</v>
      </c>
      <c r="CL722" s="10" cm="1">
        <f t="array" ref="CL722">SUM(COUNTIF(CD722:CF722,$DM$2:$DQ$2))</f>
        <v>0</v>
      </c>
      <c r="CM722" s="11"/>
      <c r="CN722" s="10"/>
      <c r="CO722" s="10"/>
      <c r="CP722" s="11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1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7" t="s">
        <v>42</v>
      </c>
      <c r="EC722" s="11"/>
      <c r="ED722" s="10">
        <f>Tableau1[[#This Row],[Colonne75]]</f>
        <v>0</v>
      </c>
      <c r="EE722" s="10"/>
      <c r="EF722" s="10">
        <f ca="1">OFFSET(Tableau1[[#This Row],[Colonne19]],0,Tableau1[[#This Row],[Colonne126]]-1)</f>
        <v>0</v>
      </c>
      <c r="EG722" s="11"/>
      <c r="EH722" s="10">
        <f>Tableau1[[#This Row],[Colonne76]]</f>
        <v>0</v>
      </c>
      <c r="EI722" s="10"/>
      <c r="EJ722" s="10">
        <f ca="1">OFFSET(Tableau1[[#This Row],[Colonne19]],0,Tableau1[[#This Row],[Colonne130]]-1)</f>
        <v>0</v>
      </c>
      <c r="EK722" s="11"/>
      <c r="EL722" s="10">
        <f>Tableau1[[#This Row],[Colonne77]]</f>
        <v>0</v>
      </c>
      <c r="EM722" s="10"/>
      <c r="EN722" s="10">
        <f ca="1">OFFSET(Tableau1[[#This Row],[Colonne19]],0,Tableau1[[#This Row],[Colonne134]]-1)</f>
        <v>0</v>
      </c>
      <c r="EO722" s="11"/>
      <c r="EP722" s="10">
        <f>Tableau1[[#This Row],[Colonne78]]</f>
        <v>0</v>
      </c>
      <c r="EQ722" s="10"/>
      <c r="ER722" s="10">
        <f ca="1">OFFSET(Tableau1[[#This Row],[Colonne19]],0,Tableau1[[#This Row],[Colonne138]]-1)</f>
        <v>0</v>
      </c>
      <c r="ES722" s="11"/>
      <c r="ET722" s="10">
        <f>Tableau1[[#This Row],[Colonne79]]</f>
        <v>0</v>
      </c>
      <c r="EU722" s="10"/>
      <c r="EV722" s="10">
        <f ca="1">OFFSET(Tableau1[[#This Row],[Colonne19]],0,Tableau1[[#This Row],[Colonne142]]-1)</f>
        <v>0</v>
      </c>
      <c r="EW722" s="11"/>
      <c r="EX722" s="10">
        <f t="shared" ca="1" si="66"/>
        <v>0</v>
      </c>
      <c r="EY722" s="10">
        <f t="shared" ca="1" si="67"/>
        <v>0</v>
      </c>
      <c r="EZ722" s="10">
        <f t="shared" ca="1" si="68"/>
        <v>0</v>
      </c>
      <c r="FA722" s="10">
        <f t="shared" ca="1" si="69"/>
        <v>0</v>
      </c>
      <c r="FB722" s="10">
        <f t="shared" ca="1" si="70"/>
        <v>0</v>
      </c>
      <c r="FC722" s="10">
        <f t="shared" ca="1" si="71"/>
        <v>0</v>
      </c>
      <c r="FD722" s="11"/>
    </row>
    <row r="723" spans="1:160" x14ac:dyDescent="0.2">
      <c r="A723" s="25"/>
      <c r="B723" s="10"/>
      <c r="C723" s="13"/>
      <c r="D723" s="26"/>
      <c r="E723" s="10"/>
      <c r="F723" s="10"/>
      <c r="G723" s="10"/>
      <c r="H723" s="10"/>
      <c r="I723" s="10"/>
      <c r="J723" s="24"/>
      <c r="K723" s="13"/>
      <c r="L723" s="10"/>
      <c r="M723" s="13"/>
      <c r="N723" s="13"/>
      <c r="O723" s="33" t="e">
        <f>Tableau1[[#This Row],[Colonne14]]/Tableau1[[#This Row],[Colonne13]]</f>
        <v>#DIV/0!</v>
      </c>
      <c r="P723" s="57"/>
      <c r="Q723" s="59" t="e" cm="1">
        <f t="array" ref="Q723">SUM(Tableau1[[#This Row],[Colonne19]:[Colonne38]]/Tableau1[[#This Row],[Colonne11]])</f>
        <v>#DIV/0!</v>
      </c>
      <c r="R723" s="11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1"/>
      <c r="AN723" s="10" t="str" cm="1">
        <f t="array" ref="AN723">IFERROR(INDEX($S$2:$AL$2,MATCH(SMALL(Tableau1[[#This Row],[Colonne19]:[Colonne38]],1),Tableau1[[#This Row],[Colonne19]:[Colonne38]],0)),"")</f>
        <v/>
      </c>
      <c r="AO723" s="10" t="str">
        <f>IFERROR(INDEX($S$2:$AL$2,MATCH(SMALL(Tableau1[[#This Row],[Colonne19]:[Colonne38]],2),Tableau1[[#This Row],[Colonne19]:[Colonne38]],0)),"")</f>
        <v/>
      </c>
      <c r="AP723" s="10" t="str">
        <f>IFERROR(INDEX($S$2:$AL$2,MATCH(SMALL(Tableau1[[#This Row],[Colonne19]:[Colonne38]],3),Tableau1[[#This Row],[Colonne19]:[Colonne38]],0)),"")</f>
        <v/>
      </c>
      <c r="AQ723" s="10" t="str">
        <f>IFERROR(INDEX($S$2:$AL$2,MATCH(SMALL(Tableau1[[#This Row],[Colonne19]:[Colonne38]],4),Tableau1[[#This Row],[Colonne19]:[Colonne38]],0)),"")</f>
        <v/>
      </c>
      <c r="AR723" s="10" t="str">
        <f>IFERROR(INDEX($S$2:$AL$2,MATCH(SMALL(Tableau1[[#This Row],[Colonne19]:[Colonne38]],5),Tableau1[[#This Row],[Colonne19]:[Colonne38]],0)),"")</f>
        <v/>
      </c>
      <c r="AS723" s="10" t="str">
        <f>IFERROR(INDEX($S$2:$AL$2,MATCH(SMALL(Tableau1[[#This Row],[Colonne19]:[Colonne38]],6),Tableau1[[#This Row],[Colonne19]:[Colonne38]],0)),"")</f>
        <v/>
      </c>
      <c r="AT723" s="10" t="str">
        <f>IFERROR(INDEX($S$2:$AL$2,MATCH(SMALL(Tableau1[[#This Row],[Colonne19]:[Colonne38]],7),Tableau1[[#This Row],[Colonne19]:[Colonne38]],0)),"")</f>
        <v/>
      </c>
      <c r="AU723" s="10" t="str">
        <f>IFERROR(INDEX($S$2:$AL$2,MATCH(SMALL(Tableau1[[#This Row],[Colonne19]:[Colonne38]],8),Tableau1[[#This Row],[Colonne19]:[Colonne38]],0)),"")</f>
        <v/>
      </c>
      <c r="AV723" s="10" t="str">
        <f>IFERROR(INDEX($S$2:$AL$2,MATCH(SMALL(Tableau1[[#This Row],[Colonne19]:[Colonne38]],9),Tableau1[[#This Row],[Colonne19]:[Colonne38]],0)),"")</f>
        <v/>
      </c>
      <c r="AW723" s="10" t="str">
        <f>IFERROR(INDEX($S$2:$AL$2,MATCH(SMALL(Tableau1[[#This Row],[Colonne19]:[Colonne38]],10),Tableau1[[#This Row],[Colonne19]:[Colonne38]],0)),"")</f>
        <v/>
      </c>
      <c r="AX723" s="10" t="str">
        <f>IFERROR(INDEX($S$2:$AL$2,MATCH(SMALL(Tableau1[[#This Row],[Colonne19]:[Colonne38]],11),Tableau1[[#This Row],[Colonne19]:[Colonne38]],0)),"")</f>
        <v/>
      </c>
      <c r="AY723" s="10" t="str">
        <f>IFERROR(INDEX($S$2:$AL$2,MATCH(SMALL(Tableau1[[#This Row],[Colonne19]:[Colonne38]],12),Tableau1[[#This Row],[Colonne19]:[Colonne38]],0)),"")</f>
        <v/>
      </c>
      <c r="AZ723" s="10" t="str">
        <f>IFERROR(INDEX($S$2:$AL$2,MATCH(SMALL(Tableau1[[#This Row],[Colonne19]:[Colonne38]],13),Tableau1[[#This Row],[Colonne19]:[Colonne38]],0)),"")</f>
        <v/>
      </c>
      <c r="BA723" s="10" t="str">
        <f>IFERROR(INDEX($S$2:$AL$2,MATCH(SMALL(Tableau1[[#This Row],[Colonne19]:[Colonne38]],14),Tableau1[[#This Row],[Colonne19]:[Colonne38]],0)),"")</f>
        <v/>
      </c>
      <c r="BB723" s="10" t="str">
        <f>IFERROR(INDEX($S$2:$AL$2,MATCH(SMALL(Tableau1[[#This Row],[Colonne19]:[Colonne38]],15),Tableau1[[#This Row],[Colonne19]:[Colonne38]],0)),"")</f>
        <v/>
      </c>
      <c r="BC723" s="10" t="str">
        <f>IFERROR(INDEX($S$2:$AL$2,MATCH(SMALL(Tableau1[[#This Row],[Colonne19]:[Colonne38]],16),Tableau1[[#This Row],[Colonne19]:[Colonne38]],0)),"")</f>
        <v/>
      </c>
      <c r="BD723" s="10" t="str">
        <f>IFERROR(INDEX($S$2:$AL$2,MATCH(SMALL(Tableau1[[#This Row],[Colonne19]:[Colonne38]],17),Tableau1[[#This Row],[Colonne19]:[Colonne38]],0)),"")</f>
        <v/>
      </c>
      <c r="BE723" s="10" t="str">
        <f>IFERROR(INDEX($S$2:$AL$2,MATCH(SMALL(Tableau1[[#This Row],[Colonne19]:[Colonne38]],18),Tableau1[[#This Row],[Colonne19]:[Colonne38]],0)),"")</f>
        <v/>
      </c>
      <c r="BF723" s="10" t="str">
        <f>IFERROR(INDEX($S$2:$AL$2,MATCH(SMALL(Tableau1[[#This Row],[Colonne19]:[Colonne38]],19),Tableau1[[#This Row],[Colonne19]:[Colonne38]],0)),"")</f>
        <v/>
      </c>
      <c r="BG723" s="10" t="str">
        <f>IFERROR(INDEX($S$2:$AL$2,MATCH(SMALL(Tableau1[[#This Row],[Colonne19]:[Colonne38]],20),Tableau1[[#This Row],[Colonne19]:[Colonne38]],0)),"")</f>
        <v/>
      </c>
      <c r="BH723" s="11"/>
      <c r="BI723" s="10"/>
      <c r="BJ723" s="10"/>
      <c r="BK723" s="10"/>
      <c r="BL723" s="10"/>
      <c r="BM723" s="10"/>
      <c r="BN723" s="10"/>
      <c r="BO723" s="11"/>
      <c r="BP723" s="10" t="str" cm="1">
        <f t="array" ref="BP723">IFERROR(INDEX($AN723:$BG723,_xlfn.AGGREGATE(15,6,(COLUMN($AN723:$BG723)-COLUMN($AN$8)+1)/NOT(ISNA(MATCH($AN723:$BG723,$FF$1:$FF$6,0))),COLUMN($BV723:BV723))),"")</f>
        <v/>
      </c>
      <c r="BQ723" s="10" t="e" cm="1" vm="1">
        <f t="array" aca="1" ref="BQ723" ca="1">IFERROR(INDEX($AN723:$BG723,_xlfn.AGGREGATE(15,6,(COLUMN($AN723:$BG723)-COLUMN($AN$8)+1)/NOT(ISNA(MATCH($AN723:$BG723,$FF$1:$FF$6,0))),COLUMN($BV723:BW723))),"")</f>
        <v>#VALUE!</v>
      </c>
      <c r="BR723" s="10" t="e" cm="1" vm="2">
        <f t="array" aca="1" ref="BR723" ca="1">IFERROR(INDEX($AN723:$BG723,_xlfn.AGGREGATE(15,6,(COLUMN($AN723:$BG723)-COLUMN($AN$8)+1)/NOT(ISNA(MATCH($AN723:$BG723,$FF$1:$FF$6,0))),COLUMN($BV723:BX723))),"")</f>
        <v>#VALUE!</v>
      </c>
      <c r="BS723" s="10" t="e" cm="1" vm="3">
        <f t="array" aca="1" ref="BS723" ca="1">IFERROR(INDEX($AN723:$BG723,_xlfn.AGGREGATE(15,6,(COLUMN($AN723:$BG723)-COLUMN($AN$8)+1)/NOT(ISNA(MATCH($AN723:$BG723,$FF$1:$FF$6,0))),COLUMN($BV723:BY723))),"")</f>
        <v>#VALUE!</v>
      </c>
      <c r="BT723" s="10" t="e" cm="1" vm="4">
        <f t="array" aca="1" ref="BT723" ca="1">IFERROR(INDEX($AN723:$BG723,_xlfn.AGGREGATE(15,6,(COLUMN($AN723:$BG723)-COLUMN($AN$8)+1)/NOT(ISNA(MATCH($AN723:$BG723,$FF$1:$FF$6,0))),COLUMN($BV723:BZ723))),"")</f>
        <v>#VALUE!</v>
      </c>
      <c r="BU723" s="10" t="e" cm="1" vm="5">
        <f t="array" aca="1" ref="BU723" ca="1">IFERROR(INDEX($AN723:$BG723,_xlfn.AGGREGATE(15,6,(COLUMN($AN723:$BG723)-COLUMN($AN$8)+1)/NOT(ISNA(MATCH($AN723:$BG723,$FF$1:$FF$6,0))),COLUMN($BV723:CA723))),"")</f>
        <v>#VALUE!</v>
      </c>
      <c r="BV723" s="11"/>
      <c r="BW723" s="10" t="str" cm="1">
        <f t="array" ref="BW723">IFERROR(INDEX($BI723:$BN723,_xlfn.AGGREGATE(15,6,(COLUMN($BI723:$BN723)-COLUMN($BI$8)+1)/NOT(ISNA(MATCH($BI723:$BN723,$FF$1:$FF$6,0))),COLUMN($BW723:BW723))),"")</f>
        <v/>
      </c>
      <c r="BX723" s="10" t="e" cm="1" vm="1">
        <f t="array" aca="1" ref="BX723" ca="1">IFERROR(INDEX($BI723:$BN723,_xlfn.AGGREGATE(15,6,(COLUMN($BI723:$BN723)-COLUMN($BI$8)+1)/NOT(ISNA(MATCH($BI723:$BN723,$FF$1:$FF$6,0))),COLUMN($BW723:BX723))),"")</f>
        <v>#VALUE!</v>
      </c>
      <c r="BY723" s="10" t="e" cm="1" vm="2">
        <f t="array" aca="1" ref="BY723" ca="1">IFERROR(INDEX($BI723:$BN723,_xlfn.AGGREGATE(15,6,(COLUMN($BI723:$BN723)-COLUMN($BI$8)+1)/NOT(ISNA(MATCH($BI723:$BN723,$FF$1:$FF$6,0))),COLUMN($BW723:BY723))),"")</f>
        <v>#VALUE!</v>
      </c>
      <c r="BZ723" s="10" t="e" cm="1" vm="3">
        <f t="array" aca="1" ref="BZ723" ca="1">IFERROR(INDEX($BI723:$BN723,_xlfn.AGGREGATE(15,6,(COLUMN($BI723:$BN723)-COLUMN($BI$8)+1)/NOT(ISNA(MATCH($BI723:$BN723,$FF$1:$FF$6,0))),COLUMN($BW723:BZ723))),"")</f>
        <v>#VALUE!</v>
      </c>
      <c r="CA723" s="10" t="e" cm="1" vm="4">
        <f t="array" aca="1" ref="CA723" ca="1">IFERROR(INDEX($BI723:$BN723,_xlfn.AGGREGATE(15,6,(COLUMN($BI723:$BN723)-COLUMN($BI$8)+1)/NOT(ISNA(MATCH($BI723:$BN723,$FF$1:$FF$6,0))),COLUMN($BW723:CA723))),"")</f>
        <v>#VALUE!</v>
      </c>
      <c r="CB723" s="10" t="e" cm="1" vm="5">
        <f t="array" aca="1" ref="CB723" ca="1">IFERROR(INDEX($BI723:$BN723,_xlfn.AGGREGATE(15,6,(COLUMN($BI723:$BN723)-COLUMN($BI$8)+1)/NOT(ISNA(MATCH($BI723:$BN723,$FF$1:$FF$6,0))),COLUMN($BW723:CB723))),"")</f>
        <v>#VALUE!</v>
      </c>
      <c r="CC723" s="11"/>
      <c r="CD723" s="10"/>
      <c r="CE723" s="10"/>
      <c r="CF723" s="10"/>
      <c r="CG723" s="10"/>
      <c r="CH723" s="10"/>
      <c r="CI723" s="11"/>
      <c r="CJ723" s="10" cm="1">
        <f t="array" ref="CJ723">SUM(COUNTIF(CD723:CF723,$DH$3:$DM$3))</f>
        <v>0</v>
      </c>
      <c r="CK723" s="10" cm="1">
        <f t="array" ref="CK723">SUM(COUNTIF(CD723:CF723,$DH$2:$DL$2))</f>
        <v>0</v>
      </c>
      <c r="CL723" s="10" cm="1">
        <f t="array" ref="CL723">SUM(COUNTIF(CD723:CF723,$DM$2:$DQ$2))</f>
        <v>0</v>
      </c>
      <c r="CM723" s="11"/>
      <c r="CN723" s="10"/>
      <c r="CO723" s="10"/>
      <c r="CP723" s="11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1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7" t="s">
        <v>42</v>
      </c>
      <c r="EC723" s="11"/>
      <c r="ED723" s="10">
        <f>Tableau1[[#This Row],[Colonne75]]</f>
        <v>0</v>
      </c>
      <c r="EE723" s="10"/>
      <c r="EF723" s="10">
        <f ca="1">OFFSET(Tableau1[[#This Row],[Colonne19]],0,Tableau1[[#This Row],[Colonne126]]-1)</f>
        <v>0</v>
      </c>
      <c r="EG723" s="11"/>
      <c r="EH723" s="10">
        <f>Tableau1[[#This Row],[Colonne76]]</f>
        <v>0</v>
      </c>
      <c r="EI723" s="10"/>
      <c r="EJ723" s="10">
        <f ca="1">OFFSET(Tableau1[[#This Row],[Colonne19]],0,Tableau1[[#This Row],[Colonne130]]-1)</f>
        <v>0</v>
      </c>
      <c r="EK723" s="11"/>
      <c r="EL723" s="10">
        <f>Tableau1[[#This Row],[Colonne77]]</f>
        <v>0</v>
      </c>
      <c r="EM723" s="10"/>
      <c r="EN723" s="10">
        <f ca="1">OFFSET(Tableau1[[#This Row],[Colonne19]],0,Tableau1[[#This Row],[Colonne134]]-1)</f>
        <v>0</v>
      </c>
      <c r="EO723" s="11"/>
      <c r="EP723" s="10">
        <f>Tableau1[[#This Row],[Colonne78]]</f>
        <v>0</v>
      </c>
      <c r="EQ723" s="10"/>
      <c r="ER723" s="10">
        <f ca="1">OFFSET(Tableau1[[#This Row],[Colonne19]],0,Tableau1[[#This Row],[Colonne138]]-1)</f>
        <v>0</v>
      </c>
      <c r="ES723" s="11"/>
      <c r="ET723" s="10">
        <f>Tableau1[[#This Row],[Colonne79]]</f>
        <v>0</v>
      </c>
      <c r="EU723" s="10"/>
      <c r="EV723" s="10">
        <f ca="1">OFFSET(Tableau1[[#This Row],[Colonne19]],0,Tableau1[[#This Row],[Colonne142]]-1)</f>
        <v>0</v>
      </c>
      <c r="EW723" s="11"/>
      <c r="EX723" s="10">
        <f t="shared" ca="1" si="66"/>
        <v>0</v>
      </c>
      <c r="EY723" s="10">
        <f t="shared" ca="1" si="67"/>
        <v>0</v>
      </c>
      <c r="EZ723" s="10">
        <f t="shared" ca="1" si="68"/>
        <v>0</v>
      </c>
      <c r="FA723" s="10">
        <f t="shared" ca="1" si="69"/>
        <v>0</v>
      </c>
      <c r="FB723" s="10">
        <f t="shared" ca="1" si="70"/>
        <v>0</v>
      </c>
      <c r="FC723" s="10">
        <f t="shared" ca="1" si="71"/>
        <v>0</v>
      </c>
      <c r="FD723" s="11"/>
    </row>
    <row r="724" spans="1:160" x14ac:dyDescent="0.2">
      <c r="A724" s="25"/>
      <c r="B724" s="10"/>
      <c r="C724" s="13"/>
      <c r="D724" s="26"/>
      <c r="E724" s="10"/>
      <c r="F724" s="10"/>
      <c r="G724" s="10"/>
      <c r="H724" s="10"/>
      <c r="I724" s="10"/>
      <c r="J724" s="24"/>
      <c r="K724" s="13"/>
      <c r="L724" s="10"/>
      <c r="M724" s="13"/>
      <c r="N724" s="13"/>
      <c r="O724" s="33" t="e">
        <f>Tableau1[[#This Row],[Colonne14]]/Tableau1[[#This Row],[Colonne13]]</f>
        <v>#DIV/0!</v>
      </c>
      <c r="P724" s="57"/>
      <c r="Q724" s="59" t="e" cm="1">
        <f t="array" ref="Q724">SUM(Tableau1[[#This Row],[Colonne19]:[Colonne38]]/Tableau1[[#This Row],[Colonne11]])</f>
        <v>#DIV/0!</v>
      </c>
      <c r="R724" s="11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1"/>
      <c r="AN724" s="10" t="str" cm="1">
        <f t="array" ref="AN724">IFERROR(INDEX($S$2:$AL$2,MATCH(SMALL(Tableau1[[#This Row],[Colonne19]:[Colonne38]],1),Tableau1[[#This Row],[Colonne19]:[Colonne38]],0)),"")</f>
        <v/>
      </c>
      <c r="AO724" s="10" t="str">
        <f>IFERROR(INDEX($S$2:$AL$2,MATCH(SMALL(Tableau1[[#This Row],[Colonne19]:[Colonne38]],2),Tableau1[[#This Row],[Colonne19]:[Colonne38]],0)),"")</f>
        <v/>
      </c>
      <c r="AP724" s="10" t="str">
        <f>IFERROR(INDEX($S$2:$AL$2,MATCH(SMALL(Tableau1[[#This Row],[Colonne19]:[Colonne38]],3),Tableau1[[#This Row],[Colonne19]:[Colonne38]],0)),"")</f>
        <v/>
      </c>
      <c r="AQ724" s="10" t="str">
        <f>IFERROR(INDEX($S$2:$AL$2,MATCH(SMALL(Tableau1[[#This Row],[Colonne19]:[Colonne38]],4),Tableau1[[#This Row],[Colonne19]:[Colonne38]],0)),"")</f>
        <v/>
      </c>
      <c r="AR724" s="10" t="str">
        <f>IFERROR(INDEX($S$2:$AL$2,MATCH(SMALL(Tableau1[[#This Row],[Colonne19]:[Colonne38]],5),Tableau1[[#This Row],[Colonne19]:[Colonne38]],0)),"")</f>
        <v/>
      </c>
      <c r="AS724" s="10" t="str">
        <f>IFERROR(INDEX($S$2:$AL$2,MATCH(SMALL(Tableau1[[#This Row],[Colonne19]:[Colonne38]],6),Tableau1[[#This Row],[Colonne19]:[Colonne38]],0)),"")</f>
        <v/>
      </c>
      <c r="AT724" s="10" t="str">
        <f>IFERROR(INDEX($S$2:$AL$2,MATCH(SMALL(Tableau1[[#This Row],[Colonne19]:[Colonne38]],7),Tableau1[[#This Row],[Colonne19]:[Colonne38]],0)),"")</f>
        <v/>
      </c>
      <c r="AU724" s="10" t="str">
        <f>IFERROR(INDEX($S$2:$AL$2,MATCH(SMALL(Tableau1[[#This Row],[Colonne19]:[Colonne38]],8),Tableau1[[#This Row],[Colonne19]:[Colonne38]],0)),"")</f>
        <v/>
      </c>
      <c r="AV724" s="10" t="str">
        <f>IFERROR(INDEX($S$2:$AL$2,MATCH(SMALL(Tableau1[[#This Row],[Colonne19]:[Colonne38]],9),Tableau1[[#This Row],[Colonne19]:[Colonne38]],0)),"")</f>
        <v/>
      </c>
      <c r="AW724" s="10" t="str">
        <f>IFERROR(INDEX($S$2:$AL$2,MATCH(SMALL(Tableau1[[#This Row],[Colonne19]:[Colonne38]],10),Tableau1[[#This Row],[Colonne19]:[Colonne38]],0)),"")</f>
        <v/>
      </c>
      <c r="AX724" s="10" t="str">
        <f>IFERROR(INDEX($S$2:$AL$2,MATCH(SMALL(Tableau1[[#This Row],[Colonne19]:[Colonne38]],11),Tableau1[[#This Row],[Colonne19]:[Colonne38]],0)),"")</f>
        <v/>
      </c>
      <c r="AY724" s="10" t="str">
        <f>IFERROR(INDEX($S$2:$AL$2,MATCH(SMALL(Tableau1[[#This Row],[Colonne19]:[Colonne38]],12),Tableau1[[#This Row],[Colonne19]:[Colonne38]],0)),"")</f>
        <v/>
      </c>
      <c r="AZ724" s="10" t="str">
        <f>IFERROR(INDEX($S$2:$AL$2,MATCH(SMALL(Tableau1[[#This Row],[Colonne19]:[Colonne38]],13),Tableau1[[#This Row],[Colonne19]:[Colonne38]],0)),"")</f>
        <v/>
      </c>
      <c r="BA724" s="10" t="str">
        <f>IFERROR(INDEX($S$2:$AL$2,MATCH(SMALL(Tableau1[[#This Row],[Colonne19]:[Colonne38]],14),Tableau1[[#This Row],[Colonne19]:[Colonne38]],0)),"")</f>
        <v/>
      </c>
      <c r="BB724" s="10" t="str">
        <f>IFERROR(INDEX($S$2:$AL$2,MATCH(SMALL(Tableau1[[#This Row],[Colonne19]:[Colonne38]],15),Tableau1[[#This Row],[Colonne19]:[Colonne38]],0)),"")</f>
        <v/>
      </c>
      <c r="BC724" s="10" t="str">
        <f>IFERROR(INDEX($S$2:$AL$2,MATCH(SMALL(Tableau1[[#This Row],[Colonne19]:[Colonne38]],16),Tableau1[[#This Row],[Colonne19]:[Colonne38]],0)),"")</f>
        <v/>
      </c>
      <c r="BD724" s="10" t="str">
        <f>IFERROR(INDEX($S$2:$AL$2,MATCH(SMALL(Tableau1[[#This Row],[Colonne19]:[Colonne38]],17),Tableau1[[#This Row],[Colonne19]:[Colonne38]],0)),"")</f>
        <v/>
      </c>
      <c r="BE724" s="10" t="str">
        <f>IFERROR(INDEX($S$2:$AL$2,MATCH(SMALL(Tableau1[[#This Row],[Colonne19]:[Colonne38]],18),Tableau1[[#This Row],[Colonne19]:[Colonne38]],0)),"")</f>
        <v/>
      </c>
      <c r="BF724" s="10" t="str">
        <f>IFERROR(INDEX($S$2:$AL$2,MATCH(SMALL(Tableau1[[#This Row],[Colonne19]:[Colonne38]],19),Tableau1[[#This Row],[Colonne19]:[Colonne38]],0)),"")</f>
        <v/>
      </c>
      <c r="BG724" s="10" t="str">
        <f>IFERROR(INDEX($S$2:$AL$2,MATCH(SMALL(Tableau1[[#This Row],[Colonne19]:[Colonne38]],20),Tableau1[[#This Row],[Colonne19]:[Colonne38]],0)),"")</f>
        <v/>
      </c>
      <c r="BH724" s="11"/>
      <c r="BI724" s="10"/>
      <c r="BJ724" s="10"/>
      <c r="BK724" s="10"/>
      <c r="BL724" s="10"/>
      <c r="BM724" s="10"/>
      <c r="BN724" s="10"/>
      <c r="BO724" s="11"/>
      <c r="BP724" s="10" t="str" cm="1">
        <f t="array" ref="BP724">IFERROR(INDEX($AN724:$BG724,_xlfn.AGGREGATE(15,6,(COLUMN($AN724:$BG724)-COLUMN($AN$8)+1)/NOT(ISNA(MATCH($AN724:$BG724,$FF$1:$FF$6,0))),COLUMN($BV724:BV724))),"")</f>
        <v/>
      </c>
      <c r="BQ724" s="10" t="e" cm="1" vm="1">
        <f t="array" aca="1" ref="BQ724" ca="1">IFERROR(INDEX($AN724:$BG724,_xlfn.AGGREGATE(15,6,(COLUMN($AN724:$BG724)-COLUMN($AN$8)+1)/NOT(ISNA(MATCH($AN724:$BG724,$FF$1:$FF$6,0))),COLUMN($BV724:BW724))),"")</f>
        <v>#VALUE!</v>
      </c>
      <c r="BR724" s="10" t="e" cm="1" vm="2">
        <f t="array" aca="1" ref="BR724" ca="1">IFERROR(INDEX($AN724:$BG724,_xlfn.AGGREGATE(15,6,(COLUMN($AN724:$BG724)-COLUMN($AN$8)+1)/NOT(ISNA(MATCH($AN724:$BG724,$FF$1:$FF$6,0))),COLUMN($BV724:BX724))),"")</f>
        <v>#VALUE!</v>
      </c>
      <c r="BS724" s="10" t="e" cm="1" vm="3">
        <f t="array" aca="1" ref="BS724" ca="1">IFERROR(INDEX($AN724:$BG724,_xlfn.AGGREGATE(15,6,(COLUMN($AN724:$BG724)-COLUMN($AN$8)+1)/NOT(ISNA(MATCH($AN724:$BG724,$FF$1:$FF$6,0))),COLUMN($BV724:BY724))),"")</f>
        <v>#VALUE!</v>
      </c>
      <c r="BT724" s="10" t="e" cm="1" vm="4">
        <f t="array" aca="1" ref="BT724" ca="1">IFERROR(INDEX($AN724:$BG724,_xlfn.AGGREGATE(15,6,(COLUMN($AN724:$BG724)-COLUMN($AN$8)+1)/NOT(ISNA(MATCH($AN724:$BG724,$FF$1:$FF$6,0))),COLUMN($BV724:BZ724))),"")</f>
        <v>#VALUE!</v>
      </c>
      <c r="BU724" s="10" t="e" cm="1" vm="5">
        <f t="array" aca="1" ref="BU724" ca="1">IFERROR(INDEX($AN724:$BG724,_xlfn.AGGREGATE(15,6,(COLUMN($AN724:$BG724)-COLUMN($AN$8)+1)/NOT(ISNA(MATCH($AN724:$BG724,$FF$1:$FF$6,0))),COLUMN($BV724:CA724))),"")</f>
        <v>#VALUE!</v>
      </c>
      <c r="BV724" s="11"/>
      <c r="BW724" s="10" t="str" cm="1">
        <f t="array" ref="BW724">IFERROR(INDEX($BI724:$BN724,_xlfn.AGGREGATE(15,6,(COLUMN($BI724:$BN724)-COLUMN($BI$8)+1)/NOT(ISNA(MATCH($BI724:$BN724,$FF$1:$FF$6,0))),COLUMN($BW724:BW724))),"")</f>
        <v/>
      </c>
      <c r="BX724" s="10" t="e" cm="1" vm="1">
        <f t="array" aca="1" ref="BX724" ca="1">IFERROR(INDEX($BI724:$BN724,_xlfn.AGGREGATE(15,6,(COLUMN($BI724:$BN724)-COLUMN($BI$8)+1)/NOT(ISNA(MATCH($BI724:$BN724,$FF$1:$FF$6,0))),COLUMN($BW724:BX724))),"")</f>
        <v>#VALUE!</v>
      </c>
      <c r="BY724" s="10" t="e" cm="1" vm="2">
        <f t="array" aca="1" ref="BY724" ca="1">IFERROR(INDEX($BI724:$BN724,_xlfn.AGGREGATE(15,6,(COLUMN($BI724:$BN724)-COLUMN($BI$8)+1)/NOT(ISNA(MATCH($BI724:$BN724,$FF$1:$FF$6,0))),COLUMN($BW724:BY724))),"")</f>
        <v>#VALUE!</v>
      </c>
      <c r="BZ724" s="10" t="e" cm="1" vm="3">
        <f t="array" aca="1" ref="BZ724" ca="1">IFERROR(INDEX($BI724:$BN724,_xlfn.AGGREGATE(15,6,(COLUMN($BI724:$BN724)-COLUMN($BI$8)+1)/NOT(ISNA(MATCH($BI724:$BN724,$FF$1:$FF$6,0))),COLUMN($BW724:BZ724))),"")</f>
        <v>#VALUE!</v>
      </c>
      <c r="CA724" s="10" t="e" cm="1" vm="4">
        <f t="array" aca="1" ref="CA724" ca="1">IFERROR(INDEX($BI724:$BN724,_xlfn.AGGREGATE(15,6,(COLUMN($BI724:$BN724)-COLUMN($BI$8)+1)/NOT(ISNA(MATCH($BI724:$BN724,$FF$1:$FF$6,0))),COLUMN($BW724:CA724))),"")</f>
        <v>#VALUE!</v>
      </c>
      <c r="CB724" s="10" t="e" cm="1" vm="5">
        <f t="array" aca="1" ref="CB724" ca="1">IFERROR(INDEX($BI724:$BN724,_xlfn.AGGREGATE(15,6,(COLUMN($BI724:$BN724)-COLUMN($BI$8)+1)/NOT(ISNA(MATCH($BI724:$BN724,$FF$1:$FF$6,0))),COLUMN($BW724:CB724))),"")</f>
        <v>#VALUE!</v>
      </c>
      <c r="CC724" s="11"/>
      <c r="CD724" s="10"/>
      <c r="CE724" s="10"/>
      <c r="CF724" s="10"/>
      <c r="CG724" s="10"/>
      <c r="CH724" s="10"/>
      <c r="CI724" s="11"/>
      <c r="CJ724" s="10" cm="1">
        <f t="array" ref="CJ724">SUM(COUNTIF(CD724:CF724,$DH$3:$DM$3))</f>
        <v>0</v>
      </c>
      <c r="CK724" s="10" cm="1">
        <f t="array" ref="CK724">SUM(COUNTIF(CD724:CF724,$DH$2:$DL$2))</f>
        <v>0</v>
      </c>
      <c r="CL724" s="10" cm="1">
        <f t="array" ref="CL724">SUM(COUNTIF(CD724:CF724,$DM$2:$DQ$2))</f>
        <v>0</v>
      </c>
      <c r="CM724" s="11"/>
      <c r="CN724" s="10"/>
      <c r="CO724" s="10"/>
      <c r="CP724" s="11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1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7" t="s">
        <v>42</v>
      </c>
      <c r="EC724" s="11"/>
      <c r="ED724" s="10">
        <f>Tableau1[[#This Row],[Colonne75]]</f>
        <v>0</v>
      </c>
      <c r="EE724" s="10"/>
      <c r="EF724" s="10">
        <f ca="1">OFFSET(Tableau1[[#This Row],[Colonne19]],0,Tableau1[[#This Row],[Colonne126]]-1)</f>
        <v>0</v>
      </c>
      <c r="EG724" s="11"/>
      <c r="EH724" s="10">
        <f>Tableau1[[#This Row],[Colonne76]]</f>
        <v>0</v>
      </c>
      <c r="EI724" s="10"/>
      <c r="EJ724" s="10">
        <f ca="1">OFFSET(Tableau1[[#This Row],[Colonne19]],0,Tableau1[[#This Row],[Colonne130]]-1)</f>
        <v>0</v>
      </c>
      <c r="EK724" s="11"/>
      <c r="EL724" s="10">
        <f>Tableau1[[#This Row],[Colonne77]]</f>
        <v>0</v>
      </c>
      <c r="EM724" s="10"/>
      <c r="EN724" s="10">
        <f ca="1">OFFSET(Tableau1[[#This Row],[Colonne19]],0,Tableau1[[#This Row],[Colonne134]]-1)</f>
        <v>0</v>
      </c>
      <c r="EO724" s="11"/>
      <c r="EP724" s="10">
        <f>Tableau1[[#This Row],[Colonne78]]</f>
        <v>0</v>
      </c>
      <c r="EQ724" s="10"/>
      <c r="ER724" s="10">
        <f ca="1">OFFSET(Tableau1[[#This Row],[Colonne19]],0,Tableau1[[#This Row],[Colonne138]]-1)</f>
        <v>0</v>
      </c>
      <c r="ES724" s="11"/>
      <c r="ET724" s="10">
        <f>Tableau1[[#This Row],[Colonne79]]</f>
        <v>0</v>
      </c>
      <c r="EU724" s="10"/>
      <c r="EV724" s="10">
        <f ca="1">OFFSET(Tableau1[[#This Row],[Colonne19]],0,Tableau1[[#This Row],[Colonne142]]-1)</f>
        <v>0</v>
      </c>
      <c r="EW724" s="11"/>
      <c r="EX724" s="10">
        <f t="shared" ca="1" si="66"/>
        <v>0</v>
      </c>
      <c r="EY724" s="10">
        <f t="shared" ca="1" si="67"/>
        <v>0</v>
      </c>
      <c r="EZ724" s="10">
        <f t="shared" ca="1" si="68"/>
        <v>0</v>
      </c>
      <c r="FA724" s="10">
        <f t="shared" ca="1" si="69"/>
        <v>0</v>
      </c>
      <c r="FB724" s="10">
        <f t="shared" ca="1" si="70"/>
        <v>0</v>
      </c>
      <c r="FC724" s="10">
        <f t="shared" ca="1" si="71"/>
        <v>0</v>
      </c>
      <c r="FD724" s="11"/>
    </row>
    <row r="725" spans="1:160" x14ac:dyDescent="0.2">
      <c r="A725" s="25"/>
      <c r="B725" s="10"/>
      <c r="C725" s="13"/>
      <c r="D725" s="26"/>
      <c r="E725" s="10"/>
      <c r="F725" s="10"/>
      <c r="G725" s="10"/>
      <c r="H725" s="10"/>
      <c r="I725" s="10"/>
      <c r="J725" s="24"/>
      <c r="K725" s="13"/>
      <c r="L725" s="10"/>
      <c r="M725" s="13"/>
      <c r="N725" s="13"/>
      <c r="O725" s="33" t="e">
        <f>Tableau1[[#This Row],[Colonne14]]/Tableau1[[#This Row],[Colonne13]]</f>
        <v>#DIV/0!</v>
      </c>
      <c r="P725" s="57"/>
      <c r="Q725" s="59" t="e" cm="1">
        <f t="array" ref="Q725">SUM(Tableau1[[#This Row],[Colonne19]:[Colonne38]]/Tableau1[[#This Row],[Colonne11]])</f>
        <v>#DIV/0!</v>
      </c>
      <c r="R725" s="11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1"/>
      <c r="AN725" s="10" t="str" cm="1">
        <f t="array" ref="AN725">IFERROR(INDEX($S$2:$AL$2,MATCH(SMALL(Tableau1[[#This Row],[Colonne19]:[Colonne38]],1),Tableau1[[#This Row],[Colonne19]:[Colonne38]],0)),"")</f>
        <v/>
      </c>
      <c r="AO725" s="10" t="str">
        <f>IFERROR(INDEX($S$2:$AL$2,MATCH(SMALL(Tableau1[[#This Row],[Colonne19]:[Colonne38]],2),Tableau1[[#This Row],[Colonne19]:[Colonne38]],0)),"")</f>
        <v/>
      </c>
      <c r="AP725" s="10" t="str">
        <f>IFERROR(INDEX($S$2:$AL$2,MATCH(SMALL(Tableau1[[#This Row],[Colonne19]:[Colonne38]],3),Tableau1[[#This Row],[Colonne19]:[Colonne38]],0)),"")</f>
        <v/>
      </c>
      <c r="AQ725" s="10" t="str">
        <f>IFERROR(INDEX($S$2:$AL$2,MATCH(SMALL(Tableau1[[#This Row],[Colonne19]:[Colonne38]],4),Tableau1[[#This Row],[Colonne19]:[Colonne38]],0)),"")</f>
        <v/>
      </c>
      <c r="AR725" s="10" t="str">
        <f>IFERROR(INDEX($S$2:$AL$2,MATCH(SMALL(Tableau1[[#This Row],[Colonne19]:[Colonne38]],5),Tableau1[[#This Row],[Colonne19]:[Colonne38]],0)),"")</f>
        <v/>
      </c>
      <c r="AS725" s="10" t="str">
        <f>IFERROR(INDEX($S$2:$AL$2,MATCH(SMALL(Tableau1[[#This Row],[Colonne19]:[Colonne38]],6),Tableau1[[#This Row],[Colonne19]:[Colonne38]],0)),"")</f>
        <v/>
      </c>
      <c r="AT725" s="10" t="str">
        <f>IFERROR(INDEX($S$2:$AL$2,MATCH(SMALL(Tableau1[[#This Row],[Colonne19]:[Colonne38]],7),Tableau1[[#This Row],[Colonne19]:[Colonne38]],0)),"")</f>
        <v/>
      </c>
      <c r="AU725" s="10" t="str">
        <f>IFERROR(INDEX($S$2:$AL$2,MATCH(SMALL(Tableau1[[#This Row],[Colonne19]:[Colonne38]],8),Tableau1[[#This Row],[Colonne19]:[Colonne38]],0)),"")</f>
        <v/>
      </c>
      <c r="AV725" s="10" t="str">
        <f>IFERROR(INDEX($S$2:$AL$2,MATCH(SMALL(Tableau1[[#This Row],[Colonne19]:[Colonne38]],9),Tableau1[[#This Row],[Colonne19]:[Colonne38]],0)),"")</f>
        <v/>
      </c>
      <c r="AW725" s="10" t="str">
        <f>IFERROR(INDEX($S$2:$AL$2,MATCH(SMALL(Tableau1[[#This Row],[Colonne19]:[Colonne38]],10),Tableau1[[#This Row],[Colonne19]:[Colonne38]],0)),"")</f>
        <v/>
      </c>
      <c r="AX725" s="10" t="str">
        <f>IFERROR(INDEX($S$2:$AL$2,MATCH(SMALL(Tableau1[[#This Row],[Colonne19]:[Colonne38]],11),Tableau1[[#This Row],[Colonne19]:[Colonne38]],0)),"")</f>
        <v/>
      </c>
      <c r="AY725" s="10" t="str">
        <f>IFERROR(INDEX($S$2:$AL$2,MATCH(SMALL(Tableau1[[#This Row],[Colonne19]:[Colonne38]],12),Tableau1[[#This Row],[Colonne19]:[Colonne38]],0)),"")</f>
        <v/>
      </c>
      <c r="AZ725" s="10" t="str">
        <f>IFERROR(INDEX($S$2:$AL$2,MATCH(SMALL(Tableau1[[#This Row],[Colonne19]:[Colonne38]],13),Tableau1[[#This Row],[Colonne19]:[Colonne38]],0)),"")</f>
        <v/>
      </c>
      <c r="BA725" s="10" t="str">
        <f>IFERROR(INDEX($S$2:$AL$2,MATCH(SMALL(Tableau1[[#This Row],[Colonne19]:[Colonne38]],14),Tableau1[[#This Row],[Colonne19]:[Colonne38]],0)),"")</f>
        <v/>
      </c>
      <c r="BB725" s="10" t="str">
        <f>IFERROR(INDEX($S$2:$AL$2,MATCH(SMALL(Tableau1[[#This Row],[Colonne19]:[Colonne38]],15),Tableau1[[#This Row],[Colonne19]:[Colonne38]],0)),"")</f>
        <v/>
      </c>
      <c r="BC725" s="10" t="str">
        <f>IFERROR(INDEX($S$2:$AL$2,MATCH(SMALL(Tableau1[[#This Row],[Colonne19]:[Colonne38]],16),Tableau1[[#This Row],[Colonne19]:[Colonne38]],0)),"")</f>
        <v/>
      </c>
      <c r="BD725" s="10" t="str">
        <f>IFERROR(INDEX($S$2:$AL$2,MATCH(SMALL(Tableau1[[#This Row],[Colonne19]:[Colonne38]],17),Tableau1[[#This Row],[Colonne19]:[Colonne38]],0)),"")</f>
        <v/>
      </c>
      <c r="BE725" s="10" t="str">
        <f>IFERROR(INDEX($S$2:$AL$2,MATCH(SMALL(Tableau1[[#This Row],[Colonne19]:[Colonne38]],18),Tableau1[[#This Row],[Colonne19]:[Colonne38]],0)),"")</f>
        <v/>
      </c>
      <c r="BF725" s="10" t="str">
        <f>IFERROR(INDEX($S$2:$AL$2,MATCH(SMALL(Tableau1[[#This Row],[Colonne19]:[Colonne38]],19),Tableau1[[#This Row],[Colonne19]:[Colonne38]],0)),"")</f>
        <v/>
      </c>
      <c r="BG725" s="10" t="str">
        <f>IFERROR(INDEX($S$2:$AL$2,MATCH(SMALL(Tableau1[[#This Row],[Colonne19]:[Colonne38]],20),Tableau1[[#This Row],[Colonne19]:[Colonne38]],0)),"")</f>
        <v/>
      </c>
      <c r="BH725" s="11"/>
      <c r="BI725" s="10"/>
      <c r="BJ725" s="10"/>
      <c r="BK725" s="10"/>
      <c r="BL725" s="10"/>
      <c r="BM725" s="10"/>
      <c r="BN725" s="10"/>
      <c r="BO725" s="11"/>
      <c r="BP725" s="10" t="str" cm="1">
        <f t="array" ref="BP725">IFERROR(INDEX($AN725:$BG725,_xlfn.AGGREGATE(15,6,(COLUMN($AN725:$BG725)-COLUMN($AN$8)+1)/NOT(ISNA(MATCH($AN725:$BG725,$FF$1:$FF$6,0))),COLUMN($BV725:BV725))),"")</f>
        <v/>
      </c>
      <c r="BQ725" s="10" t="e" cm="1" vm="1">
        <f t="array" aca="1" ref="BQ725" ca="1">IFERROR(INDEX($AN725:$BG725,_xlfn.AGGREGATE(15,6,(COLUMN($AN725:$BG725)-COLUMN($AN$8)+1)/NOT(ISNA(MATCH($AN725:$BG725,$FF$1:$FF$6,0))),COLUMN($BV725:BW725))),"")</f>
        <v>#VALUE!</v>
      </c>
      <c r="BR725" s="10" t="e" cm="1" vm="2">
        <f t="array" aca="1" ref="BR725" ca="1">IFERROR(INDEX($AN725:$BG725,_xlfn.AGGREGATE(15,6,(COLUMN($AN725:$BG725)-COLUMN($AN$8)+1)/NOT(ISNA(MATCH($AN725:$BG725,$FF$1:$FF$6,0))),COLUMN($BV725:BX725))),"")</f>
        <v>#VALUE!</v>
      </c>
      <c r="BS725" s="10" t="e" cm="1" vm="3">
        <f t="array" aca="1" ref="BS725" ca="1">IFERROR(INDEX($AN725:$BG725,_xlfn.AGGREGATE(15,6,(COLUMN($AN725:$BG725)-COLUMN($AN$8)+1)/NOT(ISNA(MATCH($AN725:$BG725,$FF$1:$FF$6,0))),COLUMN($BV725:BY725))),"")</f>
        <v>#VALUE!</v>
      </c>
      <c r="BT725" s="10" t="e" cm="1" vm="4">
        <f t="array" aca="1" ref="BT725" ca="1">IFERROR(INDEX($AN725:$BG725,_xlfn.AGGREGATE(15,6,(COLUMN($AN725:$BG725)-COLUMN($AN$8)+1)/NOT(ISNA(MATCH($AN725:$BG725,$FF$1:$FF$6,0))),COLUMN($BV725:BZ725))),"")</f>
        <v>#VALUE!</v>
      </c>
      <c r="BU725" s="10" t="e" cm="1" vm="5">
        <f t="array" aca="1" ref="BU725" ca="1">IFERROR(INDEX($AN725:$BG725,_xlfn.AGGREGATE(15,6,(COLUMN($AN725:$BG725)-COLUMN($AN$8)+1)/NOT(ISNA(MATCH($AN725:$BG725,$FF$1:$FF$6,0))),COLUMN($BV725:CA725))),"")</f>
        <v>#VALUE!</v>
      </c>
      <c r="BV725" s="11"/>
      <c r="BW725" s="10" t="str" cm="1">
        <f t="array" ref="BW725">IFERROR(INDEX($BI725:$BN725,_xlfn.AGGREGATE(15,6,(COLUMN($BI725:$BN725)-COLUMN($BI$8)+1)/NOT(ISNA(MATCH($BI725:$BN725,$FF$1:$FF$6,0))),COLUMN($BW725:BW725))),"")</f>
        <v/>
      </c>
      <c r="BX725" s="10" t="e" cm="1" vm="1">
        <f t="array" aca="1" ref="BX725" ca="1">IFERROR(INDEX($BI725:$BN725,_xlfn.AGGREGATE(15,6,(COLUMN($BI725:$BN725)-COLUMN($BI$8)+1)/NOT(ISNA(MATCH($BI725:$BN725,$FF$1:$FF$6,0))),COLUMN($BW725:BX725))),"")</f>
        <v>#VALUE!</v>
      </c>
      <c r="BY725" s="10" t="e" cm="1" vm="2">
        <f t="array" aca="1" ref="BY725" ca="1">IFERROR(INDEX($BI725:$BN725,_xlfn.AGGREGATE(15,6,(COLUMN($BI725:$BN725)-COLUMN($BI$8)+1)/NOT(ISNA(MATCH($BI725:$BN725,$FF$1:$FF$6,0))),COLUMN($BW725:BY725))),"")</f>
        <v>#VALUE!</v>
      </c>
      <c r="BZ725" s="10" t="e" cm="1" vm="3">
        <f t="array" aca="1" ref="BZ725" ca="1">IFERROR(INDEX($BI725:$BN725,_xlfn.AGGREGATE(15,6,(COLUMN($BI725:$BN725)-COLUMN($BI$8)+1)/NOT(ISNA(MATCH($BI725:$BN725,$FF$1:$FF$6,0))),COLUMN($BW725:BZ725))),"")</f>
        <v>#VALUE!</v>
      </c>
      <c r="CA725" s="10" t="e" cm="1" vm="4">
        <f t="array" aca="1" ref="CA725" ca="1">IFERROR(INDEX($BI725:$BN725,_xlfn.AGGREGATE(15,6,(COLUMN($BI725:$BN725)-COLUMN($BI$8)+1)/NOT(ISNA(MATCH($BI725:$BN725,$FF$1:$FF$6,0))),COLUMN($BW725:CA725))),"")</f>
        <v>#VALUE!</v>
      </c>
      <c r="CB725" s="10" t="e" cm="1" vm="5">
        <f t="array" aca="1" ref="CB725" ca="1">IFERROR(INDEX($BI725:$BN725,_xlfn.AGGREGATE(15,6,(COLUMN($BI725:$BN725)-COLUMN($BI$8)+1)/NOT(ISNA(MATCH($BI725:$BN725,$FF$1:$FF$6,0))),COLUMN($BW725:CB725))),"")</f>
        <v>#VALUE!</v>
      </c>
      <c r="CC725" s="11"/>
      <c r="CD725" s="10"/>
      <c r="CE725" s="10"/>
      <c r="CF725" s="10"/>
      <c r="CG725" s="10"/>
      <c r="CH725" s="10"/>
      <c r="CI725" s="11"/>
      <c r="CJ725" s="10" cm="1">
        <f t="array" ref="CJ725">SUM(COUNTIF(CD725:CF725,$DH$3:$DM$3))</f>
        <v>0</v>
      </c>
      <c r="CK725" s="10" cm="1">
        <f t="array" ref="CK725">SUM(COUNTIF(CD725:CF725,$DH$2:$DL$2))</f>
        <v>0</v>
      </c>
      <c r="CL725" s="10" cm="1">
        <f t="array" ref="CL725">SUM(COUNTIF(CD725:CF725,$DM$2:$DQ$2))</f>
        <v>0</v>
      </c>
      <c r="CM725" s="11"/>
      <c r="CN725" s="10"/>
      <c r="CO725" s="10"/>
      <c r="CP725" s="11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1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7" t="s">
        <v>42</v>
      </c>
      <c r="EC725" s="11"/>
      <c r="ED725" s="10">
        <f>Tableau1[[#This Row],[Colonne75]]</f>
        <v>0</v>
      </c>
      <c r="EE725" s="10"/>
      <c r="EF725" s="10">
        <f ca="1">OFFSET(Tableau1[[#This Row],[Colonne19]],0,Tableau1[[#This Row],[Colonne126]]-1)</f>
        <v>0</v>
      </c>
      <c r="EG725" s="11"/>
      <c r="EH725" s="10">
        <f>Tableau1[[#This Row],[Colonne76]]</f>
        <v>0</v>
      </c>
      <c r="EI725" s="10"/>
      <c r="EJ725" s="10">
        <f ca="1">OFFSET(Tableau1[[#This Row],[Colonne19]],0,Tableau1[[#This Row],[Colonne130]]-1)</f>
        <v>0</v>
      </c>
      <c r="EK725" s="11"/>
      <c r="EL725" s="10">
        <f>Tableau1[[#This Row],[Colonne77]]</f>
        <v>0</v>
      </c>
      <c r="EM725" s="10"/>
      <c r="EN725" s="10">
        <f ca="1">OFFSET(Tableau1[[#This Row],[Colonne19]],0,Tableau1[[#This Row],[Colonne134]]-1)</f>
        <v>0</v>
      </c>
      <c r="EO725" s="11"/>
      <c r="EP725" s="10">
        <f>Tableau1[[#This Row],[Colonne78]]</f>
        <v>0</v>
      </c>
      <c r="EQ725" s="10"/>
      <c r="ER725" s="10">
        <f ca="1">OFFSET(Tableau1[[#This Row],[Colonne19]],0,Tableau1[[#This Row],[Colonne138]]-1)</f>
        <v>0</v>
      </c>
      <c r="ES725" s="11"/>
      <c r="ET725" s="10">
        <f>Tableau1[[#This Row],[Colonne79]]</f>
        <v>0</v>
      </c>
      <c r="EU725" s="10"/>
      <c r="EV725" s="10">
        <f ca="1">OFFSET(Tableau1[[#This Row],[Colonne19]],0,Tableau1[[#This Row],[Colonne142]]-1)</f>
        <v>0</v>
      </c>
      <c r="EW725" s="11"/>
      <c r="EX725" s="10">
        <f t="shared" ca="1" si="66"/>
        <v>0</v>
      </c>
      <c r="EY725" s="10">
        <f t="shared" ca="1" si="67"/>
        <v>0</v>
      </c>
      <c r="EZ725" s="10">
        <f t="shared" ca="1" si="68"/>
        <v>0</v>
      </c>
      <c r="FA725" s="10">
        <f t="shared" ca="1" si="69"/>
        <v>0</v>
      </c>
      <c r="FB725" s="10">
        <f t="shared" ca="1" si="70"/>
        <v>0</v>
      </c>
      <c r="FC725" s="10">
        <f t="shared" ca="1" si="71"/>
        <v>0</v>
      </c>
      <c r="FD725" s="11"/>
    </row>
    <row r="726" spans="1:160" x14ac:dyDescent="0.2">
      <c r="A726" s="25"/>
      <c r="B726" s="10"/>
      <c r="C726" s="13"/>
      <c r="D726" s="26"/>
      <c r="E726" s="10"/>
      <c r="F726" s="10"/>
      <c r="G726" s="10"/>
      <c r="H726" s="10"/>
      <c r="I726" s="10"/>
      <c r="J726" s="24"/>
      <c r="K726" s="13"/>
      <c r="L726" s="10"/>
      <c r="M726" s="13"/>
      <c r="N726" s="13"/>
      <c r="O726" s="33" t="e">
        <f>Tableau1[[#This Row],[Colonne14]]/Tableau1[[#This Row],[Colonne13]]</f>
        <v>#DIV/0!</v>
      </c>
      <c r="P726" s="57"/>
      <c r="Q726" s="59" t="e" cm="1">
        <f t="array" ref="Q726">SUM(Tableau1[[#This Row],[Colonne19]:[Colonne38]]/Tableau1[[#This Row],[Colonne11]])</f>
        <v>#DIV/0!</v>
      </c>
      <c r="R726" s="11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1"/>
      <c r="AN726" s="10" t="str" cm="1">
        <f t="array" ref="AN726">IFERROR(INDEX($S$2:$AL$2,MATCH(SMALL(Tableau1[[#This Row],[Colonne19]:[Colonne38]],1),Tableau1[[#This Row],[Colonne19]:[Colonne38]],0)),"")</f>
        <v/>
      </c>
      <c r="AO726" s="10" t="str">
        <f>IFERROR(INDEX($S$2:$AL$2,MATCH(SMALL(Tableau1[[#This Row],[Colonne19]:[Colonne38]],2),Tableau1[[#This Row],[Colonne19]:[Colonne38]],0)),"")</f>
        <v/>
      </c>
      <c r="AP726" s="10" t="str">
        <f>IFERROR(INDEX($S$2:$AL$2,MATCH(SMALL(Tableau1[[#This Row],[Colonne19]:[Colonne38]],3),Tableau1[[#This Row],[Colonne19]:[Colonne38]],0)),"")</f>
        <v/>
      </c>
      <c r="AQ726" s="10" t="str">
        <f>IFERROR(INDEX($S$2:$AL$2,MATCH(SMALL(Tableau1[[#This Row],[Colonne19]:[Colonne38]],4),Tableau1[[#This Row],[Colonne19]:[Colonne38]],0)),"")</f>
        <v/>
      </c>
      <c r="AR726" s="10" t="str">
        <f>IFERROR(INDEX($S$2:$AL$2,MATCH(SMALL(Tableau1[[#This Row],[Colonne19]:[Colonne38]],5),Tableau1[[#This Row],[Colonne19]:[Colonne38]],0)),"")</f>
        <v/>
      </c>
      <c r="AS726" s="10" t="str">
        <f>IFERROR(INDEX($S$2:$AL$2,MATCH(SMALL(Tableau1[[#This Row],[Colonne19]:[Colonne38]],6),Tableau1[[#This Row],[Colonne19]:[Colonne38]],0)),"")</f>
        <v/>
      </c>
      <c r="AT726" s="10" t="str">
        <f>IFERROR(INDEX($S$2:$AL$2,MATCH(SMALL(Tableau1[[#This Row],[Colonne19]:[Colonne38]],7),Tableau1[[#This Row],[Colonne19]:[Colonne38]],0)),"")</f>
        <v/>
      </c>
      <c r="AU726" s="10" t="str">
        <f>IFERROR(INDEX($S$2:$AL$2,MATCH(SMALL(Tableau1[[#This Row],[Colonne19]:[Colonne38]],8),Tableau1[[#This Row],[Colonne19]:[Colonne38]],0)),"")</f>
        <v/>
      </c>
      <c r="AV726" s="10" t="str">
        <f>IFERROR(INDEX($S$2:$AL$2,MATCH(SMALL(Tableau1[[#This Row],[Colonne19]:[Colonne38]],9),Tableau1[[#This Row],[Colonne19]:[Colonne38]],0)),"")</f>
        <v/>
      </c>
      <c r="AW726" s="10" t="str">
        <f>IFERROR(INDEX($S$2:$AL$2,MATCH(SMALL(Tableau1[[#This Row],[Colonne19]:[Colonne38]],10),Tableau1[[#This Row],[Colonne19]:[Colonne38]],0)),"")</f>
        <v/>
      </c>
      <c r="AX726" s="10" t="str">
        <f>IFERROR(INDEX($S$2:$AL$2,MATCH(SMALL(Tableau1[[#This Row],[Colonne19]:[Colonne38]],11),Tableau1[[#This Row],[Colonne19]:[Colonne38]],0)),"")</f>
        <v/>
      </c>
      <c r="AY726" s="10" t="str">
        <f>IFERROR(INDEX($S$2:$AL$2,MATCH(SMALL(Tableau1[[#This Row],[Colonne19]:[Colonne38]],12),Tableau1[[#This Row],[Colonne19]:[Colonne38]],0)),"")</f>
        <v/>
      </c>
      <c r="AZ726" s="10" t="str">
        <f>IFERROR(INDEX($S$2:$AL$2,MATCH(SMALL(Tableau1[[#This Row],[Colonne19]:[Colonne38]],13),Tableau1[[#This Row],[Colonne19]:[Colonne38]],0)),"")</f>
        <v/>
      </c>
      <c r="BA726" s="10" t="str">
        <f>IFERROR(INDEX($S$2:$AL$2,MATCH(SMALL(Tableau1[[#This Row],[Colonne19]:[Colonne38]],14),Tableau1[[#This Row],[Colonne19]:[Colonne38]],0)),"")</f>
        <v/>
      </c>
      <c r="BB726" s="10" t="str">
        <f>IFERROR(INDEX($S$2:$AL$2,MATCH(SMALL(Tableau1[[#This Row],[Colonne19]:[Colonne38]],15),Tableau1[[#This Row],[Colonne19]:[Colonne38]],0)),"")</f>
        <v/>
      </c>
      <c r="BC726" s="10" t="str">
        <f>IFERROR(INDEX($S$2:$AL$2,MATCH(SMALL(Tableau1[[#This Row],[Colonne19]:[Colonne38]],16),Tableau1[[#This Row],[Colonne19]:[Colonne38]],0)),"")</f>
        <v/>
      </c>
      <c r="BD726" s="10" t="str">
        <f>IFERROR(INDEX($S$2:$AL$2,MATCH(SMALL(Tableau1[[#This Row],[Colonne19]:[Colonne38]],17),Tableau1[[#This Row],[Colonne19]:[Colonne38]],0)),"")</f>
        <v/>
      </c>
      <c r="BE726" s="10" t="str">
        <f>IFERROR(INDEX($S$2:$AL$2,MATCH(SMALL(Tableau1[[#This Row],[Colonne19]:[Colonne38]],18),Tableau1[[#This Row],[Colonne19]:[Colonne38]],0)),"")</f>
        <v/>
      </c>
      <c r="BF726" s="10" t="str">
        <f>IFERROR(INDEX($S$2:$AL$2,MATCH(SMALL(Tableau1[[#This Row],[Colonne19]:[Colonne38]],19),Tableau1[[#This Row],[Colonne19]:[Colonne38]],0)),"")</f>
        <v/>
      </c>
      <c r="BG726" s="10" t="str">
        <f>IFERROR(INDEX($S$2:$AL$2,MATCH(SMALL(Tableau1[[#This Row],[Colonne19]:[Colonne38]],20),Tableau1[[#This Row],[Colonne19]:[Colonne38]],0)),"")</f>
        <v/>
      </c>
      <c r="BH726" s="11"/>
      <c r="BI726" s="10"/>
      <c r="BJ726" s="10"/>
      <c r="BK726" s="10"/>
      <c r="BL726" s="10"/>
      <c r="BM726" s="10"/>
      <c r="BN726" s="10"/>
      <c r="BO726" s="11"/>
      <c r="BP726" s="10" t="str" cm="1">
        <f t="array" ref="BP726">IFERROR(INDEX($AN726:$BG726,_xlfn.AGGREGATE(15,6,(COLUMN($AN726:$BG726)-COLUMN($AN$8)+1)/NOT(ISNA(MATCH($AN726:$BG726,$FF$1:$FF$6,0))),COLUMN($BV726:BV726))),"")</f>
        <v/>
      </c>
      <c r="BQ726" s="10" t="e" cm="1" vm="1">
        <f t="array" aca="1" ref="BQ726" ca="1">IFERROR(INDEX($AN726:$BG726,_xlfn.AGGREGATE(15,6,(COLUMN($AN726:$BG726)-COLUMN($AN$8)+1)/NOT(ISNA(MATCH($AN726:$BG726,$FF$1:$FF$6,0))),COLUMN($BV726:BW726))),"")</f>
        <v>#VALUE!</v>
      </c>
      <c r="BR726" s="10" t="e" cm="1" vm="2">
        <f t="array" aca="1" ref="BR726" ca="1">IFERROR(INDEX($AN726:$BG726,_xlfn.AGGREGATE(15,6,(COLUMN($AN726:$BG726)-COLUMN($AN$8)+1)/NOT(ISNA(MATCH($AN726:$BG726,$FF$1:$FF$6,0))),COLUMN($BV726:BX726))),"")</f>
        <v>#VALUE!</v>
      </c>
      <c r="BS726" s="10" t="e" cm="1" vm="3">
        <f t="array" aca="1" ref="BS726" ca="1">IFERROR(INDEX($AN726:$BG726,_xlfn.AGGREGATE(15,6,(COLUMN($AN726:$BG726)-COLUMN($AN$8)+1)/NOT(ISNA(MATCH($AN726:$BG726,$FF$1:$FF$6,0))),COLUMN($BV726:BY726))),"")</f>
        <v>#VALUE!</v>
      </c>
      <c r="BT726" s="10" t="e" cm="1" vm="4">
        <f t="array" aca="1" ref="BT726" ca="1">IFERROR(INDEX($AN726:$BG726,_xlfn.AGGREGATE(15,6,(COLUMN($AN726:$BG726)-COLUMN($AN$8)+1)/NOT(ISNA(MATCH($AN726:$BG726,$FF$1:$FF$6,0))),COLUMN($BV726:BZ726))),"")</f>
        <v>#VALUE!</v>
      </c>
      <c r="BU726" s="10" t="e" cm="1" vm="5">
        <f t="array" aca="1" ref="BU726" ca="1">IFERROR(INDEX($AN726:$BG726,_xlfn.AGGREGATE(15,6,(COLUMN($AN726:$BG726)-COLUMN($AN$8)+1)/NOT(ISNA(MATCH($AN726:$BG726,$FF$1:$FF$6,0))),COLUMN($BV726:CA726))),"")</f>
        <v>#VALUE!</v>
      </c>
      <c r="BV726" s="11"/>
      <c r="BW726" s="10" t="str" cm="1">
        <f t="array" ref="BW726">IFERROR(INDEX($BI726:$BN726,_xlfn.AGGREGATE(15,6,(COLUMN($BI726:$BN726)-COLUMN($BI$8)+1)/NOT(ISNA(MATCH($BI726:$BN726,$FF$1:$FF$6,0))),COLUMN($BW726:BW726))),"")</f>
        <v/>
      </c>
      <c r="BX726" s="10" t="e" cm="1" vm="1">
        <f t="array" aca="1" ref="BX726" ca="1">IFERROR(INDEX($BI726:$BN726,_xlfn.AGGREGATE(15,6,(COLUMN($BI726:$BN726)-COLUMN($BI$8)+1)/NOT(ISNA(MATCH($BI726:$BN726,$FF$1:$FF$6,0))),COLUMN($BW726:BX726))),"")</f>
        <v>#VALUE!</v>
      </c>
      <c r="BY726" s="10" t="e" cm="1" vm="2">
        <f t="array" aca="1" ref="BY726" ca="1">IFERROR(INDEX($BI726:$BN726,_xlfn.AGGREGATE(15,6,(COLUMN($BI726:$BN726)-COLUMN($BI$8)+1)/NOT(ISNA(MATCH($BI726:$BN726,$FF$1:$FF$6,0))),COLUMN($BW726:BY726))),"")</f>
        <v>#VALUE!</v>
      </c>
      <c r="BZ726" s="10" t="e" cm="1" vm="3">
        <f t="array" aca="1" ref="BZ726" ca="1">IFERROR(INDEX($BI726:$BN726,_xlfn.AGGREGATE(15,6,(COLUMN($BI726:$BN726)-COLUMN($BI$8)+1)/NOT(ISNA(MATCH($BI726:$BN726,$FF$1:$FF$6,0))),COLUMN($BW726:BZ726))),"")</f>
        <v>#VALUE!</v>
      </c>
      <c r="CA726" s="10" t="e" cm="1" vm="4">
        <f t="array" aca="1" ref="CA726" ca="1">IFERROR(INDEX($BI726:$BN726,_xlfn.AGGREGATE(15,6,(COLUMN($BI726:$BN726)-COLUMN($BI$8)+1)/NOT(ISNA(MATCH($BI726:$BN726,$FF$1:$FF$6,0))),COLUMN($BW726:CA726))),"")</f>
        <v>#VALUE!</v>
      </c>
      <c r="CB726" s="10" t="e" cm="1" vm="5">
        <f t="array" aca="1" ref="CB726" ca="1">IFERROR(INDEX($BI726:$BN726,_xlfn.AGGREGATE(15,6,(COLUMN($BI726:$BN726)-COLUMN($BI$8)+1)/NOT(ISNA(MATCH($BI726:$BN726,$FF$1:$FF$6,0))),COLUMN($BW726:CB726))),"")</f>
        <v>#VALUE!</v>
      </c>
      <c r="CC726" s="11"/>
      <c r="CD726" s="10"/>
      <c r="CE726" s="10"/>
      <c r="CF726" s="10"/>
      <c r="CG726" s="10"/>
      <c r="CH726" s="10"/>
      <c r="CI726" s="11"/>
      <c r="CJ726" s="10" cm="1">
        <f t="array" ref="CJ726">SUM(COUNTIF(CD726:CF726,$DH$3:$DM$3))</f>
        <v>0</v>
      </c>
      <c r="CK726" s="10" cm="1">
        <f t="array" ref="CK726">SUM(COUNTIF(CD726:CF726,$DH$2:$DL$2))</f>
        <v>0</v>
      </c>
      <c r="CL726" s="10" cm="1">
        <f t="array" ref="CL726">SUM(COUNTIF(CD726:CF726,$DM$2:$DQ$2))</f>
        <v>0</v>
      </c>
      <c r="CM726" s="11"/>
      <c r="CN726" s="10"/>
      <c r="CO726" s="10"/>
      <c r="CP726" s="11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1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7" t="s">
        <v>42</v>
      </c>
      <c r="EC726" s="11"/>
      <c r="ED726" s="10">
        <f>Tableau1[[#This Row],[Colonne75]]</f>
        <v>0</v>
      </c>
      <c r="EE726" s="10"/>
      <c r="EF726" s="10">
        <f ca="1">OFFSET(Tableau1[[#This Row],[Colonne19]],0,Tableau1[[#This Row],[Colonne126]]-1)</f>
        <v>0</v>
      </c>
      <c r="EG726" s="11"/>
      <c r="EH726" s="10">
        <f>Tableau1[[#This Row],[Colonne76]]</f>
        <v>0</v>
      </c>
      <c r="EI726" s="10"/>
      <c r="EJ726" s="10">
        <f ca="1">OFFSET(Tableau1[[#This Row],[Colonne19]],0,Tableau1[[#This Row],[Colonne130]]-1)</f>
        <v>0</v>
      </c>
      <c r="EK726" s="11"/>
      <c r="EL726" s="10">
        <f>Tableau1[[#This Row],[Colonne77]]</f>
        <v>0</v>
      </c>
      <c r="EM726" s="10"/>
      <c r="EN726" s="10">
        <f ca="1">OFFSET(Tableau1[[#This Row],[Colonne19]],0,Tableau1[[#This Row],[Colonne134]]-1)</f>
        <v>0</v>
      </c>
      <c r="EO726" s="11"/>
      <c r="EP726" s="10">
        <f>Tableau1[[#This Row],[Colonne78]]</f>
        <v>0</v>
      </c>
      <c r="EQ726" s="10"/>
      <c r="ER726" s="10">
        <f ca="1">OFFSET(Tableau1[[#This Row],[Colonne19]],0,Tableau1[[#This Row],[Colonne138]]-1)</f>
        <v>0</v>
      </c>
      <c r="ES726" s="11"/>
      <c r="ET726" s="10">
        <f>Tableau1[[#This Row],[Colonne79]]</f>
        <v>0</v>
      </c>
      <c r="EU726" s="10"/>
      <c r="EV726" s="10">
        <f ca="1">OFFSET(Tableau1[[#This Row],[Colonne19]],0,Tableau1[[#This Row],[Colonne142]]-1)</f>
        <v>0</v>
      </c>
      <c r="EW726" s="11"/>
      <c r="EX726" s="10">
        <f t="shared" ref="EX726:EX789" ca="1" si="72">EF726+EJ726</f>
        <v>0</v>
      </c>
      <c r="EY726" s="10">
        <f t="shared" ref="EY726:EY789" ca="1" si="73">EF726+EN726</f>
        <v>0</v>
      </c>
      <c r="EZ726" s="10">
        <f t="shared" ref="EZ726:EZ789" ca="1" si="74">EJ726+EN726</f>
        <v>0</v>
      </c>
      <c r="FA726" s="10">
        <f t="shared" ca="1" si="69"/>
        <v>0</v>
      </c>
      <c r="FB726" s="10">
        <f t="shared" ca="1" si="70"/>
        <v>0</v>
      </c>
      <c r="FC726" s="10">
        <f t="shared" ca="1" si="71"/>
        <v>0</v>
      </c>
      <c r="FD726" s="11"/>
    </row>
    <row r="727" spans="1:160" x14ac:dyDescent="0.2">
      <c r="A727" s="25"/>
      <c r="B727" s="10"/>
      <c r="C727" s="13"/>
      <c r="D727" s="26"/>
      <c r="E727" s="10"/>
      <c r="F727" s="10"/>
      <c r="G727" s="10"/>
      <c r="H727" s="10"/>
      <c r="I727" s="10"/>
      <c r="J727" s="24"/>
      <c r="K727" s="13"/>
      <c r="L727" s="10"/>
      <c r="M727" s="13"/>
      <c r="N727" s="13"/>
      <c r="O727" s="33" t="e">
        <f>Tableau1[[#This Row],[Colonne14]]/Tableau1[[#This Row],[Colonne13]]</f>
        <v>#DIV/0!</v>
      </c>
      <c r="P727" s="57"/>
      <c r="Q727" s="59" t="e" cm="1">
        <f t="array" ref="Q727">SUM(Tableau1[[#This Row],[Colonne19]:[Colonne38]]/Tableau1[[#This Row],[Colonne11]])</f>
        <v>#DIV/0!</v>
      </c>
      <c r="R727" s="11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1"/>
      <c r="AN727" s="10" t="str" cm="1">
        <f t="array" ref="AN727">IFERROR(INDEX($S$2:$AL$2,MATCH(SMALL(Tableau1[[#This Row],[Colonne19]:[Colonne38]],1),Tableau1[[#This Row],[Colonne19]:[Colonne38]],0)),"")</f>
        <v/>
      </c>
      <c r="AO727" s="10" t="str">
        <f>IFERROR(INDEX($S$2:$AL$2,MATCH(SMALL(Tableau1[[#This Row],[Colonne19]:[Colonne38]],2),Tableau1[[#This Row],[Colonne19]:[Colonne38]],0)),"")</f>
        <v/>
      </c>
      <c r="AP727" s="10" t="str">
        <f>IFERROR(INDEX($S$2:$AL$2,MATCH(SMALL(Tableau1[[#This Row],[Colonne19]:[Colonne38]],3),Tableau1[[#This Row],[Colonne19]:[Colonne38]],0)),"")</f>
        <v/>
      </c>
      <c r="AQ727" s="10" t="str">
        <f>IFERROR(INDEX($S$2:$AL$2,MATCH(SMALL(Tableau1[[#This Row],[Colonne19]:[Colonne38]],4),Tableau1[[#This Row],[Colonne19]:[Colonne38]],0)),"")</f>
        <v/>
      </c>
      <c r="AR727" s="10" t="str">
        <f>IFERROR(INDEX($S$2:$AL$2,MATCH(SMALL(Tableau1[[#This Row],[Colonne19]:[Colonne38]],5),Tableau1[[#This Row],[Colonne19]:[Colonne38]],0)),"")</f>
        <v/>
      </c>
      <c r="AS727" s="10" t="str">
        <f>IFERROR(INDEX($S$2:$AL$2,MATCH(SMALL(Tableau1[[#This Row],[Colonne19]:[Colonne38]],6),Tableau1[[#This Row],[Colonne19]:[Colonne38]],0)),"")</f>
        <v/>
      </c>
      <c r="AT727" s="10" t="str">
        <f>IFERROR(INDEX($S$2:$AL$2,MATCH(SMALL(Tableau1[[#This Row],[Colonne19]:[Colonne38]],7),Tableau1[[#This Row],[Colonne19]:[Colonne38]],0)),"")</f>
        <v/>
      </c>
      <c r="AU727" s="10" t="str">
        <f>IFERROR(INDEX($S$2:$AL$2,MATCH(SMALL(Tableau1[[#This Row],[Colonne19]:[Colonne38]],8),Tableau1[[#This Row],[Colonne19]:[Colonne38]],0)),"")</f>
        <v/>
      </c>
      <c r="AV727" s="10" t="str">
        <f>IFERROR(INDEX($S$2:$AL$2,MATCH(SMALL(Tableau1[[#This Row],[Colonne19]:[Colonne38]],9),Tableau1[[#This Row],[Colonne19]:[Colonne38]],0)),"")</f>
        <v/>
      </c>
      <c r="AW727" s="10" t="str">
        <f>IFERROR(INDEX($S$2:$AL$2,MATCH(SMALL(Tableau1[[#This Row],[Colonne19]:[Colonne38]],10),Tableau1[[#This Row],[Colonne19]:[Colonne38]],0)),"")</f>
        <v/>
      </c>
      <c r="AX727" s="10" t="str">
        <f>IFERROR(INDEX($S$2:$AL$2,MATCH(SMALL(Tableau1[[#This Row],[Colonne19]:[Colonne38]],11),Tableau1[[#This Row],[Colonne19]:[Colonne38]],0)),"")</f>
        <v/>
      </c>
      <c r="AY727" s="10" t="str">
        <f>IFERROR(INDEX($S$2:$AL$2,MATCH(SMALL(Tableau1[[#This Row],[Colonne19]:[Colonne38]],12),Tableau1[[#This Row],[Colonne19]:[Colonne38]],0)),"")</f>
        <v/>
      </c>
      <c r="AZ727" s="10" t="str">
        <f>IFERROR(INDEX($S$2:$AL$2,MATCH(SMALL(Tableau1[[#This Row],[Colonne19]:[Colonne38]],13),Tableau1[[#This Row],[Colonne19]:[Colonne38]],0)),"")</f>
        <v/>
      </c>
      <c r="BA727" s="10" t="str">
        <f>IFERROR(INDEX($S$2:$AL$2,MATCH(SMALL(Tableau1[[#This Row],[Colonne19]:[Colonne38]],14),Tableau1[[#This Row],[Colonne19]:[Colonne38]],0)),"")</f>
        <v/>
      </c>
      <c r="BB727" s="10" t="str">
        <f>IFERROR(INDEX($S$2:$AL$2,MATCH(SMALL(Tableau1[[#This Row],[Colonne19]:[Colonne38]],15),Tableau1[[#This Row],[Colonne19]:[Colonne38]],0)),"")</f>
        <v/>
      </c>
      <c r="BC727" s="10" t="str">
        <f>IFERROR(INDEX($S$2:$AL$2,MATCH(SMALL(Tableau1[[#This Row],[Colonne19]:[Colonne38]],16),Tableau1[[#This Row],[Colonne19]:[Colonne38]],0)),"")</f>
        <v/>
      </c>
      <c r="BD727" s="10" t="str">
        <f>IFERROR(INDEX($S$2:$AL$2,MATCH(SMALL(Tableau1[[#This Row],[Colonne19]:[Colonne38]],17),Tableau1[[#This Row],[Colonne19]:[Colonne38]],0)),"")</f>
        <v/>
      </c>
      <c r="BE727" s="10" t="str">
        <f>IFERROR(INDEX($S$2:$AL$2,MATCH(SMALL(Tableau1[[#This Row],[Colonne19]:[Colonne38]],18),Tableau1[[#This Row],[Colonne19]:[Colonne38]],0)),"")</f>
        <v/>
      </c>
      <c r="BF727" s="10" t="str">
        <f>IFERROR(INDEX($S$2:$AL$2,MATCH(SMALL(Tableau1[[#This Row],[Colonne19]:[Colonne38]],19),Tableau1[[#This Row],[Colonne19]:[Colonne38]],0)),"")</f>
        <v/>
      </c>
      <c r="BG727" s="10" t="str">
        <f>IFERROR(INDEX($S$2:$AL$2,MATCH(SMALL(Tableau1[[#This Row],[Colonne19]:[Colonne38]],20),Tableau1[[#This Row],[Colonne19]:[Colonne38]],0)),"")</f>
        <v/>
      </c>
      <c r="BH727" s="11"/>
      <c r="BI727" s="10"/>
      <c r="BJ727" s="10"/>
      <c r="BK727" s="10"/>
      <c r="BL727" s="10"/>
      <c r="BM727" s="10"/>
      <c r="BN727" s="10"/>
      <c r="BO727" s="11"/>
      <c r="BP727" s="10" t="str" cm="1">
        <f t="array" ref="BP727">IFERROR(INDEX($AN727:$BG727,_xlfn.AGGREGATE(15,6,(COLUMN($AN727:$BG727)-COLUMN($AN$8)+1)/NOT(ISNA(MATCH($AN727:$BG727,$FF$1:$FF$6,0))),COLUMN($BV727:BV727))),"")</f>
        <v/>
      </c>
      <c r="BQ727" s="10" t="e" cm="1" vm="1">
        <f t="array" aca="1" ref="BQ727" ca="1">IFERROR(INDEX($AN727:$BG727,_xlfn.AGGREGATE(15,6,(COLUMN($AN727:$BG727)-COLUMN($AN$8)+1)/NOT(ISNA(MATCH($AN727:$BG727,$FF$1:$FF$6,0))),COLUMN($BV727:BW727))),"")</f>
        <v>#VALUE!</v>
      </c>
      <c r="BR727" s="10" t="e" cm="1" vm="2">
        <f t="array" aca="1" ref="BR727" ca="1">IFERROR(INDEX($AN727:$BG727,_xlfn.AGGREGATE(15,6,(COLUMN($AN727:$BG727)-COLUMN($AN$8)+1)/NOT(ISNA(MATCH($AN727:$BG727,$FF$1:$FF$6,0))),COLUMN($BV727:BX727))),"")</f>
        <v>#VALUE!</v>
      </c>
      <c r="BS727" s="10" t="e" cm="1" vm="3">
        <f t="array" aca="1" ref="BS727" ca="1">IFERROR(INDEX($AN727:$BG727,_xlfn.AGGREGATE(15,6,(COLUMN($AN727:$BG727)-COLUMN($AN$8)+1)/NOT(ISNA(MATCH($AN727:$BG727,$FF$1:$FF$6,0))),COLUMN($BV727:BY727))),"")</f>
        <v>#VALUE!</v>
      </c>
      <c r="BT727" s="10" t="e" cm="1" vm="4">
        <f t="array" aca="1" ref="BT727" ca="1">IFERROR(INDEX($AN727:$BG727,_xlfn.AGGREGATE(15,6,(COLUMN($AN727:$BG727)-COLUMN($AN$8)+1)/NOT(ISNA(MATCH($AN727:$BG727,$FF$1:$FF$6,0))),COLUMN($BV727:BZ727))),"")</f>
        <v>#VALUE!</v>
      </c>
      <c r="BU727" s="10" t="e" cm="1" vm="5">
        <f t="array" aca="1" ref="BU727" ca="1">IFERROR(INDEX($AN727:$BG727,_xlfn.AGGREGATE(15,6,(COLUMN($AN727:$BG727)-COLUMN($AN$8)+1)/NOT(ISNA(MATCH($AN727:$BG727,$FF$1:$FF$6,0))),COLUMN($BV727:CA727))),"")</f>
        <v>#VALUE!</v>
      </c>
      <c r="BV727" s="11"/>
      <c r="BW727" s="10" t="str" cm="1">
        <f t="array" ref="BW727">IFERROR(INDEX($BI727:$BN727,_xlfn.AGGREGATE(15,6,(COLUMN($BI727:$BN727)-COLUMN($BI$8)+1)/NOT(ISNA(MATCH($BI727:$BN727,$FF$1:$FF$6,0))),COLUMN($BW727:BW727))),"")</f>
        <v/>
      </c>
      <c r="BX727" s="10" t="e" cm="1" vm="1">
        <f t="array" aca="1" ref="BX727" ca="1">IFERROR(INDEX($BI727:$BN727,_xlfn.AGGREGATE(15,6,(COLUMN($BI727:$BN727)-COLUMN($BI$8)+1)/NOT(ISNA(MATCH($BI727:$BN727,$FF$1:$FF$6,0))),COLUMN($BW727:BX727))),"")</f>
        <v>#VALUE!</v>
      </c>
      <c r="BY727" s="10" t="e" cm="1" vm="2">
        <f t="array" aca="1" ref="BY727" ca="1">IFERROR(INDEX($BI727:$BN727,_xlfn.AGGREGATE(15,6,(COLUMN($BI727:$BN727)-COLUMN($BI$8)+1)/NOT(ISNA(MATCH($BI727:$BN727,$FF$1:$FF$6,0))),COLUMN($BW727:BY727))),"")</f>
        <v>#VALUE!</v>
      </c>
      <c r="BZ727" s="10" t="e" cm="1" vm="3">
        <f t="array" aca="1" ref="BZ727" ca="1">IFERROR(INDEX($BI727:$BN727,_xlfn.AGGREGATE(15,6,(COLUMN($BI727:$BN727)-COLUMN($BI$8)+1)/NOT(ISNA(MATCH($BI727:$BN727,$FF$1:$FF$6,0))),COLUMN($BW727:BZ727))),"")</f>
        <v>#VALUE!</v>
      </c>
      <c r="CA727" s="10" t="e" cm="1" vm="4">
        <f t="array" aca="1" ref="CA727" ca="1">IFERROR(INDEX($BI727:$BN727,_xlfn.AGGREGATE(15,6,(COLUMN($BI727:$BN727)-COLUMN($BI$8)+1)/NOT(ISNA(MATCH($BI727:$BN727,$FF$1:$FF$6,0))),COLUMN($BW727:CA727))),"")</f>
        <v>#VALUE!</v>
      </c>
      <c r="CB727" s="10" t="e" cm="1" vm="5">
        <f t="array" aca="1" ref="CB727" ca="1">IFERROR(INDEX($BI727:$BN727,_xlfn.AGGREGATE(15,6,(COLUMN($BI727:$BN727)-COLUMN($BI$8)+1)/NOT(ISNA(MATCH($BI727:$BN727,$FF$1:$FF$6,0))),COLUMN($BW727:CB727))),"")</f>
        <v>#VALUE!</v>
      </c>
      <c r="CC727" s="11"/>
      <c r="CD727" s="10"/>
      <c r="CE727" s="10"/>
      <c r="CF727" s="10"/>
      <c r="CG727" s="10"/>
      <c r="CH727" s="10"/>
      <c r="CI727" s="11"/>
      <c r="CJ727" s="10" cm="1">
        <f t="array" ref="CJ727">SUM(COUNTIF(CD727:CF727,$DH$3:$DM$3))</f>
        <v>0</v>
      </c>
      <c r="CK727" s="10" cm="1">
        <f t="array" ref="CK727">SUM(COUNTIF(CD727:CF727,$DH$2:$DL$2))</f>
        <v>0</v>
      </c>
      <c r="CL727" s="10" cm="1">
        <f t="array" ref="CL727">SUM(COUNTIF(CD727:CF727,$DM$2:$DQ$2))</f>
        <v>0</v>
      </c>
      <c r="CM727" s="11"/>
      <c r="CN727" s="10"/>
      <c r="CO727" s="10"/>
      <c r="CP727" s="11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1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7" t="s">
        <v>42</v>
      </c>
      <c r="EC727" s="11"/>
      <c r="ED727" s="10">
        <f>Tableau1[[#This Row],[Colonne75]]</f>
        <v>0</v>
      </c>
      <c r="EE727" s="10"/>
      <c r="EF727" s="10">
        <f ca="1">OFFSET(Tableau1[[#This Row],[Colonne19]],0,Tableau1[[#This Row],[Colonne126]]-1)</f>
        <v>0</v>
      </c>
      <c r="EG727" s="11"/>
      <c r="EH727" s="10">
        <f>Tableau1[[#This Row],[Colonne76]]</f>
        <v>0</v>
      </c>
      <c r="EI727" s="10"/>
      <c r="EJ727" s="10">
        <f ca="1">OFFSET(Tableau1[[#This Row],[Colonne19]],0,Tableau1[[#This Row],[Colonne130]]-1)</f>
        <v>0</v>
      </c>
      <c r="EK727" s="11"/>
      <c r="EL727" s="10">
        <f>Tableau1[[#This Row],[Colonne77]]</f>
        <v>0</v>
      </c>
      <c r="EM727" s="10"/>
      <c r="EN727" s="10">
        <f ca="1">OFFSET(Tableau1[[#This Row],[Colonne19]],0,Tableau1[[#This Row],[Colonne134]]-1)</f>
        <v>0</v>
      </c>
      <c r="EO727" s="11"/>
      <c r="EP727" s="10">
        <f>Tableau1[[#This Row],[Colonne78]]</f>
        <v>0</v>
      </c>
      <c r="EQ727" s="10"/>
      <c r="ER727" s="10">
        <f ca="1">OFFSET(Tableau1[[#This Row],[Colonne19]],0,Tableau1[[#This Row],[Colonne138]]-1)</f>
        <v>0</v>
      </c>
      <c r="ES727" s="11"/>
      <c r="ET727" s="10">
        <f>Tableau1[[#This Row],[Colonne79]]</f>
        <v>0</v>
      </c>
      <c r="EU727" s="10"/>
      <c r="EV727" s="10">
        <f ca="1">OFFSET(Tableau1[[#This Row],[Colonne19]],0,Tableau1[[#This Row],[Colonne142]]-1)</f>
        <v>0</v>
      </c>
      <c r="EW727" s="11"/>
      <c r="EX727" s="10">
        <f t="shared" ca="1" si="72"/>
        <v>0</v>
      </c>
      <c r="EY727" s="10">
        <f t="shared" ca="1" si="73"/>
        <v>0</v>
      </c>
      <c r="EZ727" s="10">
        <f t="shared" ca="1" si="74"/>
        <v>0</v>
      </c>
      <c r="FA727" s="10">
        <f t="shared" ca="1" si="69"/>
        <v>0</v>
      </c>
      <c r="FB727" s="10">
        <f t="shared" ca="1" si="70"/>
        <v>0</v>
      </c>
      <c r="FC727" s="10">
        <f t="shared" ca="1" si="71"/>
        <v>0</v>
      </c>
      <c r="FD727" s="11"/>
    </row>
    <row r="728" spans="1:160" x14ac:dyDescent="0.2">
      <c r="A728" s="25"/>
      <c r="B728" s="10"/>
      <c r="C728" s="13"/>
      <c r="D728" s="26"/>
      <c r="E728" s="10"/>
      <c r="F728" s="10"/>
      <c r="G728" s="10"/>
      <c r="H728" s="10"/>
      <c r="I728" s="10"/>
      <c r="J728" s="24"/>
      <c r="K728" s="13"/>
      <c r="L728" s="10"/>
      <c r="M728" s="13"/>
      <c r="N728" s="13"/>
      <c r="O728" s="33" t="e">
        <f>Tableau1[[#This Row],[Colonne14]]/Tableau1[[#This Row],[Colonne13]]</f>
        <v>#DIV/0!</v>
      </c>
      <c r="P728" s="57"/>
      <c r="Q728" s="59" t="e" cm="1">
        <f t="array" ref="Q728">SUM(Tableau1[[#This Row],[Colonne19]:[Colonne38]]/Tableau1[[#This Row],[Colonne11]])</f>
        <v>#DIV/0!</v>
      </c>
      <c r="R728" s="11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1"/>
      <c r="AN728" s="10" t="str" cm="1">
        <f t="array" ref="AN728">IFERROR(INDEX($S$2:$AL$2,MATCH(SMALL(Tableau1[[#This Row],[Colonne19]:[Colonne38]],1),Tableau1[[#This Row],[Colonne19]:[Colonne38]],0)),"")</f>
        <v/>
      </c>
      <c r="AO728" s="10" t="str">
        <f>IFERROR(INDEX($S$2:$AL$2,MATCH(SMALL(Tableau1[[#This Row],[Colonne19]:[Colonne38]],2),Tableau1[[#This Row],[Colonne19]:[Colonne38]],0)),"")</f>
        <v/>
      </c>
      <c r="AP728" s="10" t="str">
        <f>IFERROR(INDEX($S$2:$AL$2,MATCH(SMALL(Tableau1[[#This Row],[Colonne19]:[Colonne38]],3),Tableau1[[#This Row],[Colonne19]:[Colonne38]],0)),"")</f>
        <v/>
      </c>
      <c r="AQ728" s="10" t="str">
        <f>IFERROR(INDEX($S$2:$AL$2,MATCH(SMALL(Tableau1[[#This Row],[Colonne19]:[Colonne38]],4),Tableau1[[#This Row],[Colonne19]:[Colonne38]],0)),"")</f>
        <v/>
      </c>
      <c r="AR728" s="10" t="str">
        <f>IFERROR(INDEX($S$2:$AL$2,MATCH(SMALL(Tableau1[[#This Row],[Colonne19]:[Colonne38]],5),Tableau1[[#This Row],[Colonne19]:[Colonne38]],0)),"")</f>
        <v/>
      </c>
      <c r="AS728" s="10" t="str">
        <f>IFERROR(INDEX($S$2:$AL$2,MATCH(SMALL(Tableau1[[#This Row],[Colonne19]:[Colonne38]],6),Tableau1[[#This Row],[Colonne19]:[Colonne38]],0)),"")</f>
        <v/>
      </c>
      <c r="AT728" s="10" t="str">
        <f>IFERROR(INDEX($S$2:$AL$2,MATCH(SMALL(Tableau1[[#This Row],[Colonne19]:[Colonne38]],7),Tableau1[[#This Row],[Colonne19]:[Colonne38]],0)),"")</f>
        <v/>
      </c>
      <c r="AU728" s="10" t="str">
        <f>IFERROR(INDEX($S$2:$AL$2,MATCH(SMALL(Tableau1[[#This Row],[Colonne19]:[Colonne38]],8),Tableau1[[#This Row],[Colonne19]:[Colonne38]],0)),"")</f>
        <v/>
      </c>
      <c r="AV728" s="10" t="str">
        <f>IFERROR(INDEX($S$2:$AL$2,MATCH(SMALL(Tableau1[[#This Row],[Colonne19]:[Colonne38]],9),Tableau1[[#This Row],[Colonne19]:[Colonne38]],0)),"")</f>
        <v/>
      </c>
      <c r="AW728" s="10" t="str">
        <f>IFERROR(INDEX($S$2:$AL$2,MATCH(SMALL(Tableau1[[#This Row],[Colonne19]:[Colonne38]],10),Tableau1[[#This Row],[Colonne19]:[Colonne38]],0)),"")</f>
        <v/>
      </c>
      <c r="AX728" s="10" t="str">
        <f>IFERROR(INDEX($S$2:$AL$2,MATCH(SMALL(Tableau1[[#This Row],[Colonne19]:[Colonne38]],11),Tableau1[[#This Row],[Colonne19]:[Colonne38]],0)),"")</f>
        <v/>
      </c>
      <c r="AY728" s="10" t="str">
        <f>IFERROR(INDEX($S$2:$AL$2,MATCH(SMALL(Tableau1[[#This Row],[Colonne19]:[Colonne38]],12),Tableau1[[#This Row],[Colonne19]:[Colonne38]],0)),"")</f>
        <v/>
      </c>
      <c r="AZ728" s="10" t="str">
        <f>IFERROR(INDEX($S$2:$AL$2,MATCH(SMALL(Tableau1[[#This Row],[Colonne19]:[Colonne38]],13),Tableau1[[#This Row],[Colonne19]:[Colonne38]],0)),"")</f>
        <v/>
      </c>
      <c r="BA728" s="10" t="str">
        <f>IFERROR(INDEX($S$2:$AL$2,MATCH(SMALL(Tableau1[[#This Row],[Colonne19]:[Colonne38]],14),Tableau1[[#This Row],[Colonne19]:[Colonne38]],0)),"")</f>
        <v/>
      </c>
      <c r="BB728" s="10" t="str">
        <f>IFERROR(INDEX($S$2:$AL$2,MATCH(SMALL(Tableau1[[#This Row],[Colonne19]:[Colonne38]],15),Tableau1[[#This Row],[Colonne19]:[Colonne38]],0)),"")</f>
        <v/>
      </c>
      <c r="BC728" s="10" t="str">
        <f>IFERROR(INDEX($S$2:$AL$2,MATCH(SMALL(Tableau1[[#This Row],[Colonne19]:[Colonne38]],16),Tableau1[[#This Row],[Colonne19]:[Colonne38]],0)),"")</f>
        <v/>
      </c>
      <c r="BD728" s="10" t="str">
        <f>IFERROR(INDEX($S$2:$AL$2,MATCH(SMALL(Tableau1[[#This Row],[Colonne19]:[Colonne38]],17),Tableau1[[#This Row],[Colonne19]:[Colonne38]],0)),"")</f>
        <v/>
      </c>
      <c r="BE728" s="10" t="str">
        <f>IFERROR(INDEX($S$2:$AL$2,MATCH(SMALL(Tableau1[[#This Row],[Colonne19]:[Colonne38]],18),Tableau1[[#This Row],[Colonne19]:[Colonne38]],0)),"")</f>
        <v/>
      </c>
      <c r="BF728" s="10" t="str">
        <f>IFERROR(INDEX($S$2:$AL$2,MATCH(SMALL(Tableau1[[#This Row],[Colonne19]:[Colonne38]],19),Tableau1[[#This Row],[Colonne19]:[Colonne38]],0)),"")</f>
        <v/>
      </c>
      <c r="BG728" s="10" t="str">
        <f>IFERROR(INDEX($S$2:$AL$2,MATCH(SMALL(Tableau1[[#This Row],[Colonne19]:[Colonne38]],20),Tableau1[[#This Row],[Colonne19]:[Colonne38]],0)),"")</f>
        <v/>
      </c>
      <c r="BH728" s="11"/>
      <c r="BI728" s="10"/>
      <c r="BJ728" s="10"/>
      <c r="BK728" s="10"/>
      <c r="BL728" s="10"/>
      <c r="BM728" s="10"/>
      <c r="BN728" s="10"/>
      <c r="BO728" s="11"/>
      <c r="BP728" s="10" t="str" cm="1">
        <f t="array" ref="BP728">IFERROR(INDEX($AN728:$BG728,_xlfn.AGGREGATE(15,6,(COLUMN($AN728:$BG728)-COLUMN($AN$8)+1)/NOT(ISNA(MATCH($AN728:$BG728,$FF$1:$FF$6,0))),COLUMN($BV728:BV728))),"")</f>
        <v/>
      </c>
      <c r="BQ728" s="10" t="e" cm="1" vm="1">
        <f t="array" aca="1" ref="BQ728" ca="1">IFERROR(INDEX($AN728:$BG728,_xlfn.AGGREGATE(15,6,(COLUMN($AN728:$BG728)-COLUMN($AN$8)+1)/NOT(ISNA(MATCH($AN728:$BG728,$FF$1:$FF$6,0))),COLUMN($BV728:BW728))),"")</f>
        <v>#VALUE!</v>
      </c>
      <c r="BR728" s="10" t="e" cm="1" vm="2">
        <f t="array" aca="1" ref="BR728" ca="1">IFERROR(INDEX($AN728:$BG728,_xlfn.AGGREGATE(15,6,(COLUMN($AN728:$BG728)-COLUMN($AN$8)+1)/NOT(ISNA(MATCH($AN728:$BG728,$FF$1:$FF$6,0))),COLUMN($BV728:BX728))),"")</f>
        <v>#VALUE!</v>
      </c>
      <c r="BS728" s="10" t="e" cm="1" vm="3">
        <f t="array" aca="1" ref="BS728" ca="1">IFERROR(INDEX($AN728:$BG728,_xlfn.AGGREGATE(15,6,(COLUMN($AN728:$BG728)-COLUMN($AN$8)+1)/NOT(ISNA(MATCH($AN728:$BG728,$FF$1:$FF$6,0))),COLUMN($BV728:BY728))),"")</f>
        <v>#VALUE!</v>
      </c>
      <c r="BT728" s="10" t="e" cm="1" vm="4">
        <f t="array" aca="1" ref="BT728" ca="1">IFERROR(INDEX($AN728:$BG728,_xlfn.AGGREGATE(15,6,(COLUMN($AN728:$BG728)-COLUMN($AN$8)+1)/NOT(ISNA(MATCH($AN728:$BG728,$FF$1:$FF$6,0))),COLUMN($BV728:BZ728))),"")</f>
        <v>#VALUE!</v>
      </c>
      <c r="BU728" s="10" t="e" cm="1" vm="5">
        <f t="array" aca="1" ref="BU728" ca="1">IFERROR(INDEX($AN728:$BG728,_xlfn.AGGREGATE(15,6,(COLUMN($AN728:$BG728)-COLUMN($AN$8)+1)/NOT(ISNA(MATCH($AN728:$BG728,$FF$1:$FF$6,0))),COLUMN($BV728:CA728))),"")</f>
        <v>#VALUE!</v>
      </c>
      <c r="BV728" s="11"/>
      <c r="BW728" s="10" t="str" cm="1">
        <f t="array" ref="BW728">IFERROR(INDEX($BI728:$BN728,_xlfn.AGGREGATE(15,6,(COLUMN($BI728:$BN728)-COLUMN($BI$8)+1)/NOT(ISNA(MATCH($BI728:$BN728,$FF$1:$FF$6,0))),COLUMN($BW728:BW728))),"")</f>
        <v/>
      </c>
      <c r="BX728" s="10" t="e" cm="1" vm="1">
        <f t="array" aca="1" ref="BX728" ca="1">IFERROR(INDEX($BI728:$BN728,_xlfn.AGGREGATE(15,6,(COLUMN($BI728:$BN728)-COLUMN($BI$8)+1)/NOT(ISNA(MATCH($BI728:$BN728,$FF$1:$FF$6,0))),COLUMN($BW728:BX728))),"")</f>
        <v>#VALUE!</v>
      </c>
      <c r="BY728" s="10" t="e" cm="1" vm="2">
        <f t="array" aca="1" ref="BY728" ca="1">IFERROR(INDEX($BI728:$BN728,_xlfn.AGGREGATE(15,6,(COLUMN($BI728:$BN728)-COLUMN($BI$8)+1)/NOT(ISNA(MATCH($BI728:$BN728,$FF$1:$FF$6,0))),COLUMN($BW728:BY728))),"")</f>
        <v>#VALUE!</v>
      </c>
      <c r="BZ728" s="10" t="e" cm="1" vm="3">
        <f t="array" aca="1" ref="BZ728" ca="1">IFERROR(INDEX($BI728:$BN728,_xlfn.AGGREGATE(15,6,(COLUMN($BI728:$BN728)-COLUMN($BI$8)+1)/NOT(ISNA(MATCH($BI728:$BN728,$FF$1:$FF$6,0))),COLUMN($BW728:BZ728))),"")</f>
        <v>#VALUE!</v>
      </c>
      <c r="CA728" s="10" t="e" cm="1" vm="4">
        <f t="array" aca="1" ref="CA728" ca="1">IFERROR(INDEX($BI728:$BN728,_xlfn.AGGREGATE(15,6,(COLUMN($BI728:$BN728)-COLUMN($BI$8)+1)/NOT(ISNA(MATCH($BI728:$BN728,$FF$1:$FF$6,0))),COLUMN($BW728:CA728))),"")</f>
        <v>#VALUE!</v>
      </c>
      <c r="CB728" s="10" t="e" cm="1" vm="5">
        <f t="array" aca="1" ref="CB728" ca="1">IFERROR(INDEX($BI728:$BN728,_xlfn.AGGREGATE(15,6,(COLUMN($BI728:$BN728)-COLUMN($BI$8)+1)/NOT(ISNA(MATCH($BI728:$BN728,$FF$1:$FF$6,0))),COLUMN($BW728:CB728))),"")</f>
        <v>#VALUE!</v>
      </c>
      <c r="CC728" s="11"/>
      <c r="CD728" s="10"/>
      <c r="CE728" s="10"/>
      <c r="CF728" s="10"/>
      <c r="CG728" s="10"/>
      <c r="CH728" s="10"/>
      <c r="CI728" s="11"/>
      <c r="CJ728" s="10" cm="1">
        <f t="array" ref="CJ728">SUM(COUNTIF(CD728:CF728,$DH$3:$DM$3))</f>
        <v>0</v>
      </c>
      <c r="CK728" s="10" cm="1">
        <f t="array" ref="CK728">SUM(COUNTIF(CD728:CF728,$DH$2:$DL$2))</f>
        <v>0</v>
      </c>
      <c r="CL728" s="10" cm="1">
        <f t="array" ref="CL728">SUM(COUNTIF(CD728:CF728,$DM$2:$DQ$2))</f>
        <v>0</v>
      </c>
      <c r="CM728" s="11"/>
      <c r="CN728" s="10"/>
      <c r="CO728" s="10"/>
      <c r="CP728" s="11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1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7" t="s">
        <v>42</v>
      </c>
      <c r="EC728" s="11"/>
      <c r="ED728" s="10">
        <f>Tableau1[[#This Row],[Colonne75]]</f>
        <v>0</v>
      </c>
      <c r="EE728" s="10"/>
      <c r="EF728" s="10">
        <f ca="1">OFFSET(Tableau1[[#This Row],[Colonne19]],0,Tableau1[[#This Row],[Colonne126]]-1)</f>
        <v>0</v>
      </c>
      <c r="EG728" s="11"/>
      <c r="EH728" s="10">
        <f>Tableau1[[#This Row],[Colonne76]]</f>
        <v>0</v>
      </c>
      <c r="EI728" s="10"/>
      <c r="EJ728" s="10">
        <f ca="1">OFFSET(Tableau1[[#This Row],[Colonne19]],0,Tableau1[[#This Row],[Colonne130]]-1)</f>
        <v>0</v>
      </c>
      <c r="EK728" s="11"/>
      <c r="EL728" s="10">
        <f>Tableau1[[#This Row],[Colonne77]]</f>
        <v>0</v>
      </c>
      <c r="EM728" s="10"/>
      <c r="EN728" s="10">
        <f ca="1">OFFSET(Tableau1[[#This Row],[Colonne19]],0,Tableau1[[#This Row],[Colonne134]]-1)</f>
        <v>0</v>
      </c>
      <c r="EO728" s="11"/>
      <c r="EP728" s="10">
        <f>Tableau1[[#This Row],[Colonne78]]</f>
        <v>0</v>
      </c>
      <c r="EQ728" s="10"/>
      <c r="ER728" s="10">
        <f ca="1">OFFSET(Tableau1[[#This Row],[Colonne19]],0,Tableau1[[#This Row],[Colonne138]]-1)</f>
        <v>0</v>
      </c>
      <c r="ES728" s="11"/>
      <c r="ET728" s="10">
        <f>Tableau1[[#This Row],[Colonne79]]</f>
        <v>0</v>
      </c>
      <c r="EU728" s="10"/>
      <c r="EV728" s="10">
        <f ca="1">OFFSET(Tableau1[[#This Row],[Colonne19]],0,Tableau1[[#This Row],[Colonne142]]-1)</f>
        <v>0</v>
      </c>
      <c r="EW728" s="11"/>
      <c r="EX728" s="10">
        <f t="shared" ca="1" si="72"/>
        <v>0</v>
      </c>
      <c r="EY728" s="10">
        <f t="shared" ca="1" si="73"/>
        <v>0</v>
      </c>
      <c r="EZ728" s="10">
        <f t="shared" ca="1" si="74"/>
        <v>0</v>
      </c>
      <c r="FA728" s="10">
        <f t="shared" ca="1" si="69"/>
        <v>0</v>
      </c>
      <c r="FB728" s="10">
        <f t="shared" ca="1" si="70"/>
        <v>0</v>
      </c>
      <c r="FC728" s="10">
        <f t="shared" ca="1" si="71"/>
        <v>0</v>
      </c>
      <c r="FD728" s="11"/>
    </row>
    <row r="729" spans="1:160" x14ac:dyDescent="0.2">
      <c r="A729" s="25"/>
      <c r="B729" s="10"/>
      <c r="C729" s="13"/>
      <c r="D729" s="26"/>
      <c r="E729" s="10"/>
      <c r="F729" s="10"/>
      <c r="G729" s="10"/>
      <c r="H729" s="10"/>
      <c r="I729" s="10"/>
      <c r="J729" s="24"/>
      <c r="K729" s="13"/>
      <c r="L729" s="10"/>
      <c r="M729" s="13"/>
      <c r="N729" s="13"/>
      <c r="O729" s="33" t="e">
        <f>Tableau1[[#This Row],[Colonne14]]/Tableau1[[#This Row],[Colonne13]]</f>
        <v>#DIV/0!</v>
      </c>
      <c r="P729" s="57"/>
      <c r="Q729" s="59" t="e" cm="1">
        <f t="array" ref="Q729">SUM(Tableau1[[#This Row],[Colonne19]:[Colonne38]]/Tableau1[[#This Row],[Colonne11]])</f>
        <v>#DIV/0!</v>
      </c>
      <c r="R729" s="11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1"/>
      <c r="AN729" s="10" t="str" cm="1">
        <f t="array" ref="AN729">IFERROR(INDEX($S$2:$AL$2,MATCH(SMALL(Tableau1[[#This Row],[Colonne19]:[Colonne38]],1),Tableau1[[#This Row],[Colonne19]:[Colonne38]],0)),"")</f>
        <v/>
      </c>
      <c r="AO729" s="10" t="str">
        <f>IFERROR(INDEX($S$2:$AL$2,MATCH(SMALL(Tableau1[[#This Row],[Colonne19]:[Colonne38]],2),Tableau1[[#This Row],[Colonne19]:[Colonne38]],0)),"")</f>
        <v/>
      </c>
      <c r="AP729" s="10" t="str">
        <f>IFERROR(INDEX($S$2:$AL$2,MATCH(SMALL(Tableau1[[#This Row],[Colonne19]:[Colonne38]],3),Tableau1[[#This Row],[Colonne19]:[Colonne38]],0)),"")</f>
        <v/>
      </c>
      <c r="AQ729" s="10" t="str">
        <f>IFERROR(INDEX($S$2:$AL$2,MATCH(SMALL(Tableau1[[#This Row],[Colonne19]:[Colonne38]],4),Tableau1[[#This Row],[Colonne19]:[Colonne38]],0)),"")</f>
        <v/>
      </c>
      <c r="AR729" s="10" t="str">
        <f>IFERROR(INDEX($S$2:$AL$2,MATCH(SMALL(Tableau1[[#This Row],[Colonne19]:[Colonne38]],5),Tableau1[[#This Row],[Colonne19]:[Colonne38]],0)),"")</f>
        <v/>
      </c>
      <c r="AS729" s="10" t="str">
        <f>IFERROR(INDEX($S$2:$AL$2,MATCH(SMALL(Tableau1[[#This Row],[Colonne19]:[Colonne38]],6),Tableau1[[#This Row],[Colonne19]:[Colonne38]],0)),"")</f>
        <v/>
      </c>
      <c r="AT729" s="10" t="str">
        <f>IFERROR(INDEX($S$2:$AL$2,MATCH(SMALL(Tableau1[[#This Row],[Colonne19]:[Colonne38]],7),Tableau1[[#This Row],[Colonne19]:[Colonne38]],0)),"")</f>
        <v/>
      </c>
      <c r="AU729" s="10" t="str">
        <f>IFERROR(INDEX($S$2:$AL$2,MATCH(SMALL(Tableau1[[#This Row],[Colonne19]:[Colonne38]],8),Tableau1[[#This Row],[Colonne19]:[Colonne38]],0)),"")</f>
        <v/>
      </c>
      <c r="AV729" s="10" t="str">
        <f>IFERROR(INDEX($S$2:$AL$2,MATCH(SMALL(Tableau1[[#This Row],[Colonne19]:[Colonne38]],9),Tableau1[[#This Row],[Colonne19]:[Colonne38]],0)),"")</f>
        <v/>
      </c>
      <c r="AW729" s="10" t="str">
        <f>IFERROR(INDEX($S$2:$AL$2,MATCH(SMALL(Tableau1[[#This Row],[Colonne19]:[Colonne38]],10),Tableau1[[#This Row],[Colonne19]:[Colonne38]],0)),"")</f>
        <v/>
      </c>
      <c r="AX729" s="10" t="str">
        <f>IFERROR(INDEX($S$2:$AL$2,MATCH(SMALL(Tableau1[[#This Row],[Colonne19]:[Colonne38]],11),Tableau1[[#This Row],[Colonne19]:[Colonne38]],0)),"")</f>
        <v/>
      </c>
      <c r="AY729" s="10" t="str">
        <f>IFERROR(INDEX($S$2:$AL$2,MATCH(SMALL(Tableau1[[#This Row],[Colonne19]:[Colonne38]],12),Tableau1[[#This Row],[Colonne19]:[Colonne38]],0)),"")</f>
        <v/>
      </c>
      <c r="AZ729" s="10" t="str">
        <f>IFERROR(INDEX($S$2:$AL$2,MATCH(SMALL(Tableau1[[#This Row],[Colonne19]:[Colonne38]],13),Tableau1[[#This Row],[Colonne19]:[Colonne38]],0)),"")</f>
        <v/>
      </c>
      <c r="BA729" s="10" t="str">
        <f>IFERROR(INDEX($S$2:$AL$2,MATCH(SMALL(Tableau1[[#This Row],[Colonne19]:[Colonne38]],14),Tableau1[[#This Row],[Colonne19]:[Colonne38]],0)),"")</f>
        <v/>
      </c>
      <c r="BB729" s="10" t="str">
        <f>IFERROR(INDEX($S$2:$AL$2,MATCH(SMALL(Tableau1[[#This Row],[Colonne19]:[Colonne38]],15),Tableau1[[#This Row],[Colonne19]:[Colonne38]],0)),"")</f>
        <v/>
      </c>
      <c r="BC729" s="10" t="str">
        <f>IFERROR(INDEX($S$2:$AL$2,MATCH(SMALL(Tableau1[[#This Row],[Colonne19]:[Colonne38]],16),Tableau1[[#This Row],[Colonne19]:[Colonne38]],0)),"")</f>
        <v/>
      </c>
      <c r="BD729" s="10" t="str">
        <f>IFERROR(INDEX($S$2:$AL$2,MATCH(SMALL(Tableau1[[#This Row],[Colonne19]:[Colonne38]],17),Tableau1[[#This Row],[Colonne19]:[Colonne38]],0)),"")</f>
        <v/>
      </c>
      <c r="BE729" s="10" t="str">
        <f>IFERROR(INDEX($S$2:$AL$2,MATCH(SMALL(Tableau1[[#This Row],[Colonne19]:[Colonne38]],18),Tableau1[[#This Row],[Colonne19]:[Colonne38]],0)),"")</f>
        <v/>
      </c>
      <c r="BF729" s="10" t="str">
        <f>IFERROR(INDEX($S$2:$AL$2,MATCH(SMALL(Tableau1[[#This Row],[Colonne19]:[Colonne38]],19),Tableau1[[#This Row],[Colonne19]:[Colonne38]],0)),"")</f>
        <v/>
      </c>
      <c r="BG729" s="10" t="str">
        <f>IFERROR(INDEX($S$2:$AL$2,MATCH(SMALL(Tableau1[[#This Row],[Colonne19]:[Colonne38]],20),Tableau1[[#This Row],[Colonne19]:[Colonne38]],0)),"")</f>
        <v/>
      </c>
      <c r="BH729" s="11"/>
      <c r="BI729" s="10"/>
      <c r="BJ729" s="10"/>
      <c r="BK729" s="10"/>
      <c r="BL729" s="10"/>
      <c r="BM729" s="10"/>
      <c r="BN729" s="10"/>
      <c r="BO729" s="11"/>
      <c r="BP729" s="10" t="str" cm="1">
        <f t="array" ref="BP729">IFERROR(INDEX($AN729:$BG729,_xlfn.AGGREGATE(15,6,(COLUMN($AN729:$BG729)-COLUMN($AN$8)+1)/NOT(ISNA(MATCH($AN729:$BG729,$FF$1:$FF$6,0))),COLUMN($BV729:BV729))),"")</f>
        <v/>
      </c>
      <c r="BQ729" s="10" t="e" cm="1" vm="1">
        <f t="array" aca="1" ref="BQ729" ca="1">IFERROR(INDEX($AN729:$BG729,_xlfn.AGGREGATE(15,6,(COLUMN($AN729:$BG729)-COLUMN($AN$8)+1)/NOT(ISNA(MATCH($AN729:$BG729,$FF$1:$FF$6,0))),COLUMN($BV729:BW729))),"")</f>
        <v>#VALUE!</v>
      </c>
      <c r="BR729" s="10" t="e" cm="1" vm="2">
        <f t="array" aca="1" ref="BR729" ca="1">IFERROR(INDEX($AN729:$BG729,_xlfn.AGGREGATE(15,6,(COLUMN($AN729:$BG729)-COLUMN($AN$8)+1)/NOT(ISNA(MATCH($AN729:$BG729,$FF$1:$FF$6,0))),COLUMN($BV729:BX729))),"")</f>
        <v>#VALUE!</v>
      </c>
      <c r="BS729" s="10" t="e" cm="1" vm="3">
        <f t="array" aca="1" ref="BS729" ca="1">IFERROR(INDEX($AN729:$BG729,_xlfn.AGGREGATE(15,6,(COLUMN($AN729:$BG729)-COLUMN($AN$8)+1)/NOT(ISNA(MATCH($AN729:$BG729,$FF$1:$FF$6,0))),COLUMN($BV729:BY729))),"")</f>
        <v>#VALUE!</v>
      </c>
      <c r="BT729" s="10" t="e" cm="1" vm="4">
        <f t="array" aca="1" ref="BT729" ca="1">IFERROR(INDEX($AN729:$BG729,_xlfn.AGGREGATE(15,6,(COLUMN($AN729:$BG729)-COLUMN($AN$8)+1)/NOT(ISNA(MATCH($AN729:$BG729,$FF$1:$FF$6,0))),COLUMN($BV729:BZ729))),"")</f>
        <v>#VALUE!</v>
      </c>
      <c r="BU729" s="10" t="e" cm="1" vm="5">
        <f t="array" aca="1" ref="BU729" ca="1">IFERROR(INDEX($AN729:$BG729,_xlfn.AGGREGATE(15,6,(COLUMN($AN729:$BG729)-COLUMN($AN$8)+1)/NOT(ISNA(MATCH($AN729:$BG729,$FF$1:$FF$6,0))),COLUMN($BV729:CA729))),"")</f>
        <v>#VALUE!</v>
      </c>
      <c r="BV729" s="11"/>
      <c r="BW729" s="10" t="str" cm="1">
        <f t="array" ref="BW729">IFERROR(INDEX($BI729:$BN729,_xlfn.AGGREGATE(15,6,(COLUMN($BI729:$BN729)-COLUMN($BI$8)+1)/NOT(ISNA(MATCH($BI729:$BN729,$FF$1:$FF$6,0))),COLUMN($BW729:BW729))),"")</f>
        <v/>
      </c>
      <c r="BX729" s="10" t="e" cm="1" vm="1">
        <f t="array" aca="1" ref="BX729" ca="1">IFERROR(INDEX($BI729:$BN729,_xlfn.AGGREGATE(15,6,(COLUMN($BI729:$BN729)-COLUMN($BI$8)+1)/NOT(ISNA(MATCH($BI729:$BN729,$FF$1:$FF$6,0))),COLUMN($BW729:BX729))),"")</f>
        <v>#VALUE!</v>
      </c>
      <c r="BY729" s="10" t="e" cm="1" vm="2">
        <f t="array" aca="1" ref="BY729" ca="1">IFERROR(INDEX($BI729:$BN729,_xlfn.AGGREGATE(15,6,(COLUMN($BI729:$BN729)-COLUMN($BI$8)+1)/NOT(ISNA(MATCH($BI729:$BN729,$FF$1:$FF$6,0))),COLUMN($BW729:BY729))),"")</f>
        <v>#VALUE!</v>
      </c>
      <c r="BZ729" s="10" t="e" cm="1" vm="3">
        <f t="array" aca="1" ref="BZ729" ca="1">IFERROR(INDEX($BI729:$BN729,_xlfn.AGGREGATE(15,6,(COLUMN($BI729:$BN729)-COLUMN($BI$8)+1)/NOT(ISNA(MATCH($BI729:$BN729,$FF$1:$FF$6,0))),COLUMN($BW729:BZ729))),"")</f>
        <v>#VALUE!</v>
      </c>
      <c r="CA729" s="10" t="e" cm="1" vm="4">
        <f t="array" aca="1" ref="CA729" ca="1">IFERROR(INDEX($BI729:$BN729,_xlfn.AGGREGATE(15,6,(COLUMN($BI729:$BN729)-COLUMN($BI$8)+1)/NOT(ISNA(MATCH($BI729:$BN729,$FF$1:$FF$6,0))),COLUMN($BW729:CA729))),"")</f>
        <v>#VALUE!</v>
      </c>
      <c r="CB729" s="10" t="e" cm="1" vm="5">
        <f t="array" aca="1" ref="CB729" ca="1">IFERROR(INDEX($BI729:$BN729,_xlfn.AGGREGATE(15,6,(COLUMN($BI729:$BN729)-COLUMN($BI$8)+1)/NOT(ISNA(MATCH($BI729:$BN729,$FF$1:$FF$6,0))),COLUMN($BW729:CB729))),"")</f>
        <v>#VALUE!</v>
      </c>
      <c r="CC729" s="11"/>
      <c r="CD729" s="10"/>
      <c r="CE729" s="10"/>
      <c r="CF729" s="10"/>
      <c r="CG729" s="10"/>
      <c r="CH729" s="10"/>
      <c r="CI729" s="11"/>
      <c r="CJ729" s="10" cm="1">
        <f t="array" ref="CJ729">SUM(COUNTIF(CD729:CF729,$DH$3:$DM$3))</f>
        <v>0</v>
      </c>
      <c r="CK729" s="10" cm="1">
        <f t="array" ref="CK729">SUM(COUNTIF(CD729:CF729,$DH$2:$DL$2))</f>
        <v>0</v>
      </c>
      <c r="CL729" s="10" cm="1">
        <f t="array" ref="CL729">SUM(COUNTIF(CD729:CF729,$DM$2:$DQ$2))</f>
        <v>0</v>
      </c>
      <c r="CM729" s="11"/>
      <c r="CN729" s="10"/>
      <c r="CO729" s="10"/>
      <c r="CP729" s="11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1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7" t="s">
        <v>42</v>
      </c>
      <c r="EC729" s="11"/>
      <c r="ED729" s="10">
        <f>Tableau1[[#This Row],[Colonne75]]</f>
        <v>0</v>
      </c>
      <c r="EE729" s="10"/>
      <c r="EF729" s="10">
        <f ca="1">OFFSET(Tableau1[[#This Row],[Colonne19]],0,Tableau1[[#This Row],[Colonne126]]-1)</f>
        <v>0</v>
      </c>
      <c r="EG729" s="11"/>
      <c r="EH729" s="10">
        <f>Tableau1[[#This Row],[Colonne76]]</f>
        <v>0</v>
      </c>
      <c r="EI729" s="10"/>
      <c r="EJ729" s="10">
        <f ca="1">OFFSET(Tableau1[[#This Row],[Colonne19]],0,Tableau1[[#This Row],[Colonne130]]-1)</f>
        <v>0</v>
      </c>
      <c r="EK729" s="11"/>
      <c r="EL729" s="10">
        <f>Tableau1[[#This Row],[Colonne77]]</f>
        <v>0</v>
      </c>
      <c r="EM729" s="10"/>
      <c r="EN729" s="10">
        <f ca="1">OFFSET(Tableau1[[#This Row],[Colonne19]],0,Tableau1[[#This Row],[Colonne134]]-1)</f>
        <v>0</v>
      </c>
      <c r="EO729" s="11"/>
      <c r="EP729" s="10">
        <f>Tableau1[[#This Row],[Colonne78]]</f>
        <v>0</v>
      </c>
      <c r="EQ729" s="10"/>
      <c r="ER729" s="10">
        <f ca="1">OFFSET(Tableau1[[#This Row],[Colonne19]],0,Tableau1[[#This Row],[Colonne138]]-1)</f>
        <v>0</v>
      </c>
      <c r="ES729" s="11"/>
      <c r="ET729" s="10">
        <f>Tableau1[[#This Row],[Colonne79]]</f>
        <v>0</v>
      </c>
      <c r="EU729" s="10"/>
      <c r="EV729" s="10">
        <f ca="1">OFFSET(Tableau1[[#This Row],[Colonne19]],0,Tableau1[[#This Row],[Colonne142]]-1)</f>
        <v>0</v>
      </c>
      <c r="EW729" s="11"/>
      <c r="EX729" s="10">
        <f t="shared" ca="1" si="72"/>
        <v>0</v>
      </c>
      <c r="EY729" s="10">
        <f t="shared" ca="1" si="73"/>
        <v>0</v>
      </c>
      <c r="EZ729" s="10">
        <f t="shared" ca="1" si="74"/>
        <v>0</v>
      </c>
      <c r="FA729" s="10">
        <f t="shared" ca="1" si="69"/>
        <v>0</v>
      </c>
      <c r="FB729" s="10">
        <f t="shared" ca="1" si="70"/>
        <v>0</v>
      </c>
      <c r="FC729" s="10">
        <f t="shared" ca="1" si="71"/>
        <v>0</v>
      </c>
      <c r="FD729" s="11"/>
    </row>
    <row r="730" spans="1:160" x14ac:dyDescent="0.2">
      <c r="A730" s="25"/>
      <c r="B730" s="10"/>
      <c r="C730" s="13"/>
      <c r="D730" s="26"/>
      <c r="E730" s="10"/>
      <c r="F730" s="10"/>
      <c r="G730" s="10"/>
      <c r="H730" s="10"/>
      <c r="I730" s="10"/>
      <c r="J730" s="24"/>
      <c r="K730" s="13"/>
      <c r="L730" s="10"/>
      <c r="M730" s="13"/>
      <c r="N730" s="13"/>
      <c r="O730" s="33" t="e">
        <f>Tableau1[[#This Row],[Colonne14]]/Tableau1[[#This Row],[Colonne13]]</f>
        <v>#DIV/0!</v>
      </c>
      <c r="P730" s="57"/>
      <c r="Q730" s="59" t="e" cm="1">
        <f t="array" ref="Q730">SUM(Tableau1[[#This Row],[Colonne19]:[Colonne38]]/Tableau1[[#This Row],[Colonne11]])</f>
        <v>#DIV/0!</v>
      </c>
      <c r="R730" s="11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1"/>
      <c r="AN730" s="10" t="str" cm="1">
        <f t="array" ref="AN730">IFERROR(INDEX($S$2:$AL$2,MATCH(SMALL(Tableau1[[#This Row],[Colonne19]:[Colonne38]],1),Tableau1[[#This Row],[Colonne19]:[Colonne38]],0)),"")</f>
        <v/>
      </c>
      <c r="AO730" s="10" t="str">
        <f>IFERROR(INDEX($S$2:$AL$2,MATCH(SMALL(Tableau1[[#This Row],[Colonne19]:[Colonne38]],2),Tableau1[[#This Row],[Colonne19]:[Colonne38]],0)),"")</f>
        <v/>
      </c>
      <c r="AP730" s="10" t="str">
        <f>IFERROR(INDEX($S$2:$AL$2,MATCH(SMALL(Tableau1[[#This Row],[Colonne19]:[Colonne38]],3),Tableau1[[#This Row],[Colonne19]:[Colonne38]],0)),"")</f>
        <v/>
      </c>
      <c r="AQ730" s="10" t="str">
        <f>IFERROR(INDEX($S$2:$AL$2,MATCH(SMALL(Tableau1[[#This Row],[Colonne19]:[Colonne38]],4),Tableau1[[#This Row],[Colonne19]:[Colonne38]],0)),"")</f>
        <v/>
      </c>
      <c r="AR730" s="10" t="str">
        <f>IFERROR(INDEX($S$2:$AL$2,MATCH(SMALL(Tableau1[[#This Row],[Colonne19]:[Colonne38]],5),Tableau1[[#This Row],[Colonne19]:[Colonne38]],0)),"")</f>
        <v/>
      </c>
      <c r="AS730" s="10" t="str">
        <f>IFERROR(INDEX($S$2:$AL$2,MATCH(SMALL(Tableau1[[#This Row],[Colonne19]:[Colonne38]],6),Tableau1[[#This Row],[Colonne19]:[Colonne38]],0)),"")</f>
        <v/>
      </c>
      <c r="AT730" s="10" t="str">
        <f>IFERROR(INDEX($S$2:$AL$2,MATCH(SMALL(Tableau1[[#This Row],[Colonne19]:[Colonne38]],7),Tableau1[[#This Row],[Colonne19]:[Colonne38]],0)),"")</f>
        <v/>
      </c>
      <c r="AU730" s="10" t="str">
        <f>IFERROR(INDEX($S$2:$AL$2,MATCH(SMALL(Tableau1[[#This Row],[Colonne19]:[Colonne38]],8),Tableau1[[#This Row],[Colonne19]:[Colonne38]],0)),"")</f>
        <v/>
      </c>
      <c r="AV730" s="10" t="str">
        <f>IFERROR(INDEX($S$2:$AL$2,MATCH(SMALL(Tableau1[[#This Row],[Colonne19]:[Colonne38]],9),Tableau1[[#This Row],[Colonne19]:[Colonne38]],0)),"")</f>
        <v/>
      </c>
      <c r="AW730" s="10" t="str">
        <f>IFERROR(INDEX($S$2:$AL$2,MATCH(SMALL(Tableau1[[#This Row],[Colonne19]:[Colonne38]],10),Tableau1[[#This Row],[Colonne19]:[Colonne38]],0)),"")</f>
        <v/>
      </c>
      <c r="AX730" s="10" t="str">
        <f>IFERROR(INDEX($S$2:$AL$2,MATCH(SMALL(Tableau1[[#This Row],[Colonne19]:[Colonne38]],11),Tableau1[[#This Row],[Colonne19]:[Colonne38]],0)),"")</f>
        <v/>
      </c>
      <c r="AY730" s="10" t="str">
        <f>IFERROR(INDEX($S$2:$AL$2,MATCH(SMALL(Tableau1[[#This Row],[Colonne19]:[Colonne38]],12),Tableau1[[#This Row],[Colonne19]:[Colonne38]],0)),"")</f>
        <v/>
      </c>
      <c r="AZ730" s="10" t="str">
        <f>IFERROR(INDEX($S$2:$AL$2,MATCH(SMALL(Tableau1[[#This Row],[Colonne19]:[Colonne38]],13),Tableau1[[#This Row],[Colonne19]:[Colonne38]],0)),"")</f>
        <v/>
      </c>
      <c r="BA730" s="10" t="str">
        <f>IFERROR(INDEX($S$2:$AL$2,MATCH(SMALL(Tableau1[[#This Row],[Colonne19]:[Colonne38]],14),Tableau1[[#This Row],[Colonne19]:[Colonne38]],0)),"")</f>
        <v/>
      </c>
      <c r="BB730" s="10" t="str">
        <f>IFERROR(INDEX($S$2:$AL$2,MATCH(SMALL(Tableau1[[#This Row],[Colonne19]:[Colonne38]],15),Tableau1[[#This Row],[Colonne19]:[Colonne38]],0)),"")</f>
        <v/>
      </c>
      <c r="BC730" s="10" t="str">
        <f>IFERROR(INDEX($S$2:$AL$2,MATCH(SMALL(Tableau1[[#This Row],[Colonne19]:[Colonne38]],16),Tableau1[[#This Row],[Colonne19]:[Colonne38]],0)),"")</f>
        <v/>
      </c>
      <c r="BD730" s="10" t="str">
        <f>IFERROR(INDEX($S$2:$AL$2,MATCH(SMALL(Tableau1[[#This Row],[Colonne19]:[Colonne38]],17),Tableau1[[#This Row],[Colonne19]:[Colonne38]],0)),"")</f>
        <v/>
      </c>
      <c r="BE730" s="10" t="str">
        <f>IFERROR(INDEX($S$2:$AL$2,MATCH(SMALL(Tableau1[[#This Row],[Colonne19]:[Colonne38]],18),Tableau1[[#This Row],[Colonne19]:[Colonne38]],0)),"")</f>
        <v/>
      </c>
      <c r="BF730" s="10" t="str">
        <f>IFERROR(INDEX($S$2:$AL$2,MATCH(SMALL(Tableau1[[#This Row],[Colonne19]:[Colonne38]],19),Tableau1[[#This Row],[Colonne19]:[Colonne38]],0)),"")</f>
        <v/>
      </c>
      <c r="BG730" s="10" t="str">
        <f>IFERROR(INDEX($S$2:$AL$2,MATCH(SMALL(Tableau1[[#This Row],[Colonne19]:[Colonne38]],20),Tableau1[[#This Row],[Colonne19]:[Colonne38]],0)),"")</f>
        <v/>
      </c>
      <c r="BH730" s="11"/>
      <c r="BI730" s="10"/>
      <c r="BJ730" s="10"/>
      <c r="BK730" s="10"/>
      <c r="BL730" s="10"/>
      <c r="BM730" s="10"/>
      <c r="BN730" s="10"/>
      <c r="BO730" s="11"/>
      <c r="BP730" s="10" t="str" cm="1">
        <f t="array" ref="BP730">IFERROR(INDEX($AN730:$BG730,_xlfn.AGGREGATE(15,6,(COLUMN($AN730:$BG730)-COLUMN($AN$8)+1)/NOT(ISNA(MATCH($AN730:$BG730,$FF$1:$FF$6,0))),COLUMN($BV730:BV730))),"")</f>
        <v/>
      </c>
      <c r="BQ730" s="10" t="e" cm="1" vm="1">
        <f t="array" aca="1" ref="BQ730" ca="1">IFERROR(INDEX($AN730:$BG730,_xlfn.AGGREGATE(15,6,(COLUMN($AN730:$BG730)-COLUMN($AN$8)+1)/NOT(ISNA(MATCH($AN730:$BG730,$FF$1:$FF$6,0))),COLUMN($BV730:BW730))),"")</f>
        <v>#VALUE!</v>
      </c>
      <c r="BR730" s="10" t="e" cm="1" vm="2">
        <f t="array" aca="1" ref="BR730" ca="1">IFERROR(INDEX($AN730:$BG730,_xlfn.AGGREGATE(15,6,(COLUMN($AN730:$BG730)-COLUMN($AN$8)+1)/NOT(ISNA(MATCH($AN730:$BG730,$FF$1:$FF$6,0))),COLUMN($BV730:BX730))),"")</f>
        <v>#VALUE!</v>
      </c>
      <c r="BS730" s="10" t="e" cm="1" vm="3">
        <f t="array" aca="1" ref="BS730" ca="1">IFERROR(INDEX($AN730:$BG730,_xlfn.AGGREGATE(15,6,(COLUMN($AN730:$BG730)-COLUMN($AN$8)+1)/NOT(ISNA(MATCH($AN730:$BG730,$FF$1:$FF$6,0))),COLUMN($BV730:BY730))),"")</f>
        <v>#VALUE!</v>
      </c>
      <c r="BT730" s="10" t="e" cm="1" vm="4">
        <f t="array" aca="1" ref="BT730" ca="1">IFERROR(INDEX($AN730:$BG730,_xlfn.AGGREGATE(15,6,(COLUMN($AN730:$BG730)-COLUMN($AN$8)+1)/NOT(ISNA(MATCH($AN730:$BG730,$FF$1:$FF$6,0))),COLUMN($BV730:BZ730))),"")</f>
        <v>#VALUE!</v>
      </c>
      <c r="BU730" s="10" t="e" cm="1" vm="5">
        <f t="array" aca="1" ref="BU730" ca="1">IFERROR(INDEX($AN730:$BG730,_xlfn.AGGREGATE(15,6,(COLUMN($AN730:$BG730)-COLUMN($AN$8)+1)/NOT(ISNA(MATCH($AN730:$BG730,$FF$1:$FF$6,0))),COLUMN($BV730:CA730))),"")</f>
        <v>#VALUE!</v>
      </c>
      <c r="BV730" s="11"/>
      <c r="BW730" s="10" t="str" cm="1">
        <f t="array" ref="BW730">IFERROR(INDEX($BI730:$BN730,_xlfn.AGGREGATE(15,6,(COLUMN($BI730:$BN730)-COLUMN($BI$8)+1)/NOT(ISNA(MATCH($BI730:$BN730,$FF$1:$FF$6,0))),COLUMN($BW730:BW730))),"")</f>
        <v/>
      </c>
      <c r="BX730" s="10" t="e" cm="1" vm="1">
        <f t="array" aca="1" ref="BX730" ca="1">IFERROR(INDEX($BI730:$BN730,_xlfn.AGGREGATE(15,6,(COLUMN($BI730:$BN730)-COLUMN($BI$8)+1)/NOT(ISNA(MATCH($BI730:$BN730,$FF$1:$FF$6,0))),COLUMN($BW730:BX730))),"")</f>
        <v>#VALUE!</v>
      </c>
      <c r="BY730" s="10" t="e" cm="1" vm="2">
        <f t="array" aca="1" ref="BY730" ca="1">IFERROR(INDEX($BI730:$BN730,_xlfn.AGGREGATE(15,6,(COLUMN($BI730:$BN730)-COLUMN($BI$8)+1)/NOT(ISNA(MATCH($BI730:$BN730,$FF$1:$FF$6,0))),COLUMN($BW730:BY730))),"")</f>
        <v>#VALUE!</v>
      </c>
      <c r="BZ730" s="10" t="e" cm="1" vm="3">
        <f t="array" aca="1" ref="BZ730" ca="1">IFERROR(INDEX($BI730:$BN730,_xlfn.AGGREGATE(15,6,(COLUMN($BI730:$BN730)-COLUMN($BI$8)+1)/NOT(ISNA(MATCH($BI730:$BN730,$FF$1:$FF$6,0))),COLUMN($BW730:BZ730))),"")</f>
        <v>#VALUE!</v>
      </c>
      <c r="CA730" s="10" t="e" cm="1" vm="4">
        <f t="array" aca="1" ref="CA730" ca="1">IFERROR(INDEX($BI730:$BN730,_xlfn.AGGREGATE(15,6,(COLUMN($BI730:$BN730)-COLUMN($BI$8)+1)/NOT(ISNA(MATCH($BI730:$BN730,$FF$1:$FF$6,0))),COLUMN($BW730:CA730))),"")</f>
        <v>#VALUE!</v>
      </c>
      <c r="CB730" s="10" t="e" cm="1" vm="5">
        <f t="array" aca="1" ref="CB730" ca="1">IFERROR(INDEX($BI730:$BN730,_xlfn.AGGREGATE(15,6,(COLUMN($BI730:$BN730)-COLUMN($BI$8)+1)/NOT(ISNA(MATCH($BI730:$BN730,$FF$1:$FF$6,0))),COLUMN($BW730:CB730))),"")</f>
        <v>#VALUE!</v>
      </c>
      <c r="CC730" s="11"/>
      <c r="CD730" s="10"/>
      <c r="CE730" s="10"/>
      <c r="CF730" s="10"/>
      <c r="CG730" s="10"/>
      <c r="CH730" s="10"/>
      <c r="CI730" s="11"/>
      <c r="CJ730" s="10" cm="1">
        <f t="array" ref="CJ730">SUM(COUNTIF(CD730:CF730,$DH$3:$DM$3))</f>
        <v>0</v>
      </c>
      <c r="CK730" s="10" cm="1">
        <f t="array" ref="CK730">SUM(COUNTIF(CD730:CF730,$DH$2:$DL$2))</f>
        <v>0</v>
      </c>
      <c r="CL730" s="10" cm="1">
        <f t="array" ref="CL730">SUM(COUNTIF(CD730:CF730,$DM$2:$DQ$2))</f>
        <v>0</v>
      </c>
      <c r="CM730" s="11"/>
      <c r="CN730" s="10"/>
      <c r="CO730" s="10"/>
      <c r="CP730" s="11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1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7" t="s">
        <v>42</v>
      </c>
      <c r="EC730" s="11"/>
      <c r="ED730" s="10">
        <f>Tableau1[[#This Row],[Colonne75]]</f>
        <v>0</v>
      </c>
      <c r="EE730" s="10"/>
      <c r="EF730" s="10">
        <f ca="1">OFFSET(Tableau1[[#This Row],[Colonne19]],0,Tableau1[[#This Row],[Colonne126]]-1)</f>
        <v>0</v>
      </c>
      <c r="EG730" s="11"/>
      <c r="EH730" s="10">
        <f>Tableau1[[#This Row],[Colonne76]]</f>
        <v>0</v>
      </c>
      <c r="EI730" s="10"/>
      <c r="EJ730" s="10">
        <f ca="1">OFFSET(Tableau1[[#This Row],[Colonne19]],0,Tableau1[[#This Row],[Colonne130]]-1)</f>
        <v>0</v>
      </c>
      <c r="EK730" s="11"/>
      <c r="EL730" s="10">
        <f>Tableau1[[#This Row],[Colonne77]]</f>
        <v>0</v>
      </c>
      <c r="EM730" s="10"/>
      <c r="EN730" s="10">
        <f ca="1">OFFSET(Tableau1[[#This Row],[Colonne19]],0,Tableau1[[#This Row],[Colonne134]]-1)</f>
        <v>0</v>
      </c>
      <c r="EO730" s="11"/>
      <c r="EP730" s="10">
        <f>Tableau1[[#This Row],[Colonne78]]</f>
        <v>0</v>
      </c>
      <c r="EQ730" s="10"/>
      <c r="ER730" s="10">
        <f ca="1">OFFSET(Tableau1[[#This Row],[Colonne19]],0,Tableau1[[#This Row],[Colonne138]]-1)</f>
        <v>0</v>
      </c>
      <c r="ES730" s="11"/>
      <c r="ET730" s="10">
        <f>Tableau1[[#This Row],[Colonne79]]</f>
        <v>0</v>
      </c>
      <c r="EU730" s="10"/>
      <c r="EV730" s="10">
        <f ca="1">OFFSET(Tableau1[[#This Row],[Colonne19]],0,Tableau1[[#This Row],[Colonne142]]-1)</f>
        <v>0</v>
      </c>
      <c r="EW730" s="11"/>
      <c r="EX730" s="10">
        <f t="shared" ca="1" si="72"/>
        <v>0</v>
      </c>
      <c r="EY730" s="10">
        <f t="shared" ca="1" si="73"/>
        <v>0</v>
      </c>
      <c r="EZ730" s="10">
        <f t="shared" ca="1" si="74"/>
        <v>0</v>
      </c>
      <c r="FA730" s="10">
        <f t="shared" ca="1" si="69"/>
        <v>0</v>
      </c>
      <c r="FB730" s="10">
        <f t="shared" ca="1" si="70"/>
        <v>0</v>
      </c>
      <c r="FC730" s="10">
        <f t="shared" ca="1" si="71"/>
        <v>0</v>
      </c>
      <c r="FD730" s="11"/>
    </row>
    <row r="731" spans="1:160" x14ac:dyDescent="0.2">
      <c r="A731" s="25"/>
      <c r="B731" s="10"/>
      <c r="C731" s="13"/>
      <c r="D731" s="26"/>
      <c r="E731" s="10"/>
      <c r="F731" s="10"/>
      <c r="G731" s="10"/>
      <c r="H731" s="10"/>
      <c r="I731" s="10"/>
      <c r="J731" s="24"/>
      <c r="K731" s="13"/>
      <c r="L731" s="10"/>
      <c r="M731" s="13"/>
      <c r="N731" s="13"/>
      <c r="O731" s="33" t="e">
        <f>Tableau1[[#This Row],[Colonne14]]/Tableau1[[#This Row],[Colonne13]]</f>
        <v>#DIV/0!</v>
      </c>
      <c r="P731" s="57"/>
      <c r="Q731" s="59" t="e" cm="1">
        <f t="array" ref="Q731">SUM(Tableau1[[#This Row],[Colonne19]:[Colonne38]]/Tableau1[[#This Row],[Colonne11]])</f>
        <v>#DIV/0!</v>
      </c>
      <c r="R731" s="11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1"/>
      <c r="AN731" s="10" t="str" cm="1">
        <f t="array" ref="AN731">IFERROR(INDEX($S$2:$AL$2,MATCH(SMALL(Tableau1[[#This Row],[Colonne19]:[Colonne38]],1),Tableau1[[#This Row],[Colonne19]:[Colonne38]],0)),"")</f>
        <v/>
      </c>
      <c r="AO731" s="10" t="str">
        <f>IFERROR(INDEX($S$2:$AL$2,MATCH(SMALL(Tableau1[[#This Row],[Colonne19]:[Colonne38]],2),Tableau1[[#This Row],[Colonne19]:[Colonne38]],0)),"")</f>
        <v/>
      </c>
      <c r="AP731" s="10" t="str">
        <f>IFERROR(INDEX($S$2:$AL$2,MATCH(SMALL(Tableau1[[#This Row],[Colonne19]:[Colonne38]],3),Tableau1[[#This Row],[Colonne19]:[Colonne38]],0)),"")</f>
        <v/>
      </c>
      <c r="AQ731" s="10" t="str">
        <f>IFERROR(INDEX($S$2:$AL$2,MATCH(SMALL(Tableau1[[#This Row],[Colonne19]:[Colonne38]],4),Tableau1[[#This Row],[Colonne19]:[Colonne38]],0)),"")</f>
        <v/>
      </c>
      <c r="AR731" s="10" t="str">
        <f>IFERROR(INDEX($S$2:$AL$2,MATCH(SMALL(Tableau1[[#This Row],[Colonne19]:[Colonne38]],5),Tableau1[[#This Row],[Colonne19]:[Colonne38]],0)),"")</f>
        <v/>
      </c>
      <c r="AS731" s="10" t="str">
        <f>IFERROR(INDEX($S$2:$AL$2,MATCH(SMALL(Tableau1[[#This Row],[Colonne19]:[Colonne38]],6),Tableau1[[#This Row],[Colonne19]:[Colonne38]],0)),"")</f>
        <v/>
      </c>
      <c r="AT731" s="10" t="str">
        <f>IFERROR(INDEX($S$2:$AL$2,MATCH(SMALL(Tableau1[[#This Row],[Colonne19]:[Colonne38]],7),Tableau1[[#This Row],[Colonne19]:[Colonne38]],0)),"")</f>
        <v/>
      </c>
      <c r="AU731" s="10" t="str">
        <f>IFERROR(INDEX($S$2:$AL$2,MATCH(SMALL(Tableau1[[#This Row],[Colonne19]:[Colonne38]],8),Tableau1[[#This Row],[Colonne19]:[Colonne38]],0)),"")</f>
        <v/>
      </c>
      <c r="AV731" s="10" t="str">
        <f>IFERROR(INDEX($S$2:$AL$2,MATCH(SMALL(Tableau1[[#This Row],[Colonne19]:[Colonne38]],9),Tableau1[[#This Row],[Colonne19]:[Colonne38]],0)),"")</f>
        <v/>
      </c>
      <c r="AW731" s="10" t="str">
        <f>IFERROR(INDEX($S$2:$AL$2,MATCH(SMALL(Tableau1[[#This Row],[Colonne19]:[Colonne38]],10),Tableau1[[#This Row],[Colonne19]:[Colonne38]],0)),"")</f>
        <v/>
      </c>
      <c r="AX731" s="10" t="str">
        <f>IFERROR(INDEX($S$2:$AL$2,MATCH(SMALL(Tableau1[[#This Row],[Colonne19]:[Colonne38]],11),Tableau1[[#This Row],[Colonne19]:[Colonne38]],0)),"")</f>
        <v/>
      </c>
      <c r="AY731" s="10" t="str">
        <f>IFERROR(INDEX($S$2:$AL$2,MATCH(SMALL(Tableau1[[#This Row],[Colonne19]:[Colonne38]],12),Tableau1[[#This Row],[Colonne19]:[Colonne38]],0)),"")</f>
        <v/>
      </c>
      <c r="AZ731" s="10" t="str">
        <f>IFERROR(INDEX($S$2:$AL$2,MATCH(SMALL(Tableau1[[#This Row],[Colonne19]:[Colonne38]],13),Tableau1[[#This Row],[Colonne19]:[Colonne38]],0)),"")</f>
        <v/>
      </c>
      <c r="BA731" s="10" t="str">
        <f>IFERROR(INDEX($S$2:$AL$2,MATCH(SMALL(Tableau1[[#This Row],[Colonne19]:[Colonne38]],14),Tableau1[[#This Row],[Colonne19]:[Colonne38]],0)),"")</f>
        <v/>
      </c>
      <c r="BB731" s="10" t="str">
        <f>IFERROR(INDEX($S$2:$AL$2,MATCH(SMALL(Tableau1[[#This Row],[Colonne19]:[Colonne38]],15),Tableau1[[#This Row],[Colonne19]:[Colonne38]],0)),"")</f>
        <v/>
      </c>
      <c r="BC731" s="10" t="str">
        <f>IFERROR(INDEX($S$2:$AL$2,MATCH(SMALL(Tableau1[[#This Row],[Colonne19]:[Colonne38]],16),Tableau1[[#This Row],[Colonne19]:[Colonne38]],0)),"")</f>
        <v/>
      </c>
      <c r="BD731" s="10" t="str">
        <f>IFERROR(INDEX($S$2:$AL$2,MATCH(SMALL(Tableau1[[#This Row],[Colonne19]:[Colonne38]],17),Tableau1[[#This Row],[Colonne19]:[Colonne38]],0)),"")</f>
        <v/>
      </c>
      <c r="BE731" s="10" t="str">
        <f>IFERROR(INDEX($S$2:$AL$2,MATCH(SMALL(Tableau1[[#This Row],[Colonne19]:[Colonne38]],18),Tableau1[[#This Row],[Colonne19]:[Colonne38]],0)),"")</f>
        <v/>
      </c>
      <c r="BF731" s="10" t="str">
        <f>IFERROR(INDEX($S$2:$AL$2,MATCH(SMALL(Tableau1[[#This Row],[Colonne19]:[Colonne38]],19),Tableau1[[#This Row],[Colonne19]:[Colonne38]],0)),"")</f>
        <v/>
      </c>
      <c r="BG731" s="10" t="str">
        <f>IFERROR(INDEX($S$2:$AL$2,MATCH(SMALL(Tableau1[[#This Row],[Colonne19]:[Colonne38]],20),Tableau1[[#This Row],[Colonne19]:[Colonne38]],0)),"")</f>
        <v/>
      </c>
      <c r="BH731" s="11"/>
      <c r="BI731" s="10"/>
      <c r="BJ731" s="10"/>
      <c r="BK731" s="10"/>
      <c r="BL731" s="10"/>
      <c r="BM731" s="10"/>
      <c r="BN731" s="10"/>
      <c r="BO731" s="11"/>
      <c r="BP731" s="10" t="str" cm="1">
        <f t="array" ref="BP731">IFERROR(INDEX($AN731:$BG731,_xlfn.AGGREGATE(15,6,(COLUMN($AN731:$BG731)-COLUMN($AN$8)+1)/NOT(ISNA(MATCH($AN731:$BG731,$FF$1:$FF$6,0))),COLUMN($BV731:BV731))),"")</f>
        <v/>
      </c>
      <c r="BQ731" s="10" t="e" cm="1" vm="1">
        <f t="array" aca="1" ref="BQ731" ca="1">IFERROR(INDEX($AN731:$BG731,_xlfn.AGGREGATE(15,6,(COLUMN($AN731:$BG731)-COLUMN($AN$8)+1)/NOT(ISNA(MATCH($AN731:$BG731,$FF$1:$FF$6,0))),COLUMN($BV731:BW731))),"")</f>
        <v>#VALUE!</v>
      </c>
      <c r="BR731" s="10" t="e" cm="1" vm="2">
        <f t="array" aca="1" ref="BR731" ca="1">IFERROR(INDEX($AN731:$BG731,_xlfn.AGGREGATE(15,6,(COLUMN($AN731:$BG731)-COLUMN($AN$8)+1)/NOT(ISNA(MATCH($AN731:$BG731,$FF$1:$FF$6,0))),COLUMN($BV731:BX731))),"")</f>
        <v>#VALUE!</v>
      </c>
      <c r="BS731" s="10" t="e" cm="1" vm="3">
        <f t="array" aca="1" ref="BS731" ca="1">IFERROR(INDEX($AN731:$BG731,_xlfn.AGGREGATE(15,6,(COLUMN($AN731:$BG731)-COLUMN($AN$8)+1)/NOT(ISNA(MATCH($AN731:$BG731,$FF$1:$FF$6,0))),COLUMN($BV731:BY731))),"")</f>
        <v>#VALUE!</v>
      </c>
      <c r="BT731" s="10" t="e" cm="1" vm="4">
        <f t="array" aca="1" ref="BT731" ca="1">IFERROR(INDEX($AN731:$BG731,_xlfn.AGGREGATE(15,6,(COLUMN($AN731:$BG731)-COLUMN($AN$8)+1)/NOT(ISNA(MATCH($AN731:$BG731,$FF$1:$FF$6,0))),COLUMN($BV731:BZ731))),"")</f>
        <v>#VALUE!</v>
      </c>
      <c r="BU731" s="10" t="e" cm="1" vm="5">
        <f t="array" aca="1" ref="BU731" ca="1">IFERROR(INDEX($AN731:$BG731,_xlfn.AGGREGATE(15,6,(COLUMN($AN731:$BG731)-COLUMN($AN$8)+1)/NOT(ISNA(MATCH($AN731:$BG731,$FF$1:$FF$6,0))),COLUMN($BV731:CA731))),"")</f>
        <v>#VALUE!</v>
      </c>
      <c r="BV731" s="11"/>
      <c r="BW731" s="10" t="str" cm="1">
        <f t="array" ref="BW731">IFERROR(INDEX($BI731:$BN731,_xlfn.AGGREGATE(15,6,(COLUMN($BI731:$BN731)-COLUMN($BI$8)+1)/NOT(ISNA(MATCH($BI731:$BN731,$FF$1:$FF$6,0))),COLUMN($BW731:BW731))),"")</f>
        <v/>
      </c>
      <c r="BX731" s="10" t="e" cm="1" vm="1">
        <f t="array" aca="1" ref="BX731" ca="1">IFERROR(INDEX($BI731:$BN731,_xlfn.AGGREGATE(15,6,(COLUMN($BI731:$BN731)-COLUMN($BI$8)+1)/NOT(ISNA(MATCH($BI731:$BN731,$FF$1:$FF$6,0))),COLUMN($BW731:BX731))),"")</f>
        <v>#VALUE!</v>
      </c>
      <c r="BY731" s="10" t="e" cm="1" vm="2">
        <f t="array" aca="1" ref="BY731" ca="1">IFERROR(INDEX($BI731:$BN731,_xlfn.AGGREGATE(15,6,(COLUMN($BI731:$BN731)-COLUMN($BI$8)+1)/NOT(ISNA(MATCH($BI731:$BN731,$FF$1:$FF$6,0))),COLUMN($BW731:BY731))),"")</f>
        <v>#VALUE!</v>
      </c>
      <c r="BZ731" s="10" t="e" cm="1" vm="3">
        <f t="array" aca="1" ref="BZ731" ca="1">IFERROR(INDEX($BI731:$BN731,_xlfn.AGGREGATE(15,6,(COLUMN($BI731:$BN731)-COLUMN($BI$8)+1)/NOT(ISNA(MATCH($BI731:$BN731,$FF$1:$FF$6,0))),COLUMN($BW731:BZ731))),"")</f>
        <v>#VALUE!</v>
      </c>
      <c r="CA731" s="10" t="e" cm="1" vm="4">
        <f t="array" aca="1" ref="CA731" ca="1">IFERROR(INDEX($BI731:$BN731,_xlfn.AGGREGATE(15,6,(COLUMN($BI731:$BN731)-COLUMN($BI$8)+1)/NOT(ISNA(MATCH($BI731:$BN731,$FF$1:$FF$6,0))),COLUMN($BW731:CA731))),"")</f>
        <v>#VALUE!</v>
      </c>
      <c r="CB731" s="10" t="e" cm="1" vm="5">
        <f t="array" aca="1" ref="CB731" ca="1">IFERROR(INDEX($BI731:$BN731,_xlfn.AGGREGATE(15,6,(COLUMN($BI731:$BN731)-COLUMN($BI$8)+1)/NOT(ISNA(MATCH($BI731:$BN731,$FF$1:$FF$6,0))),COLUMN($BW731:CB731))),"")</f>
        <v>#VALUE!</v>
      </c>
      <c r="CC731" s="11"/>
      <c r="CD731" s="10"/>
      <c r="CE731" s="10"/>
      <c r="CF731" s="10"/>
      <c r="CG731" s="10"/>
      <c r="CH731" s="10"/>
      <c r="CI731" s="11"/>
      <c r="CJ731" s="10" cm="1">
        <f t="array" ref="CJ731">SUM(COUNTIF(CD731:CF731,$DH$3:$DM$3))</f>
        <v>0</v>
      </c>
      <c r="CK731" s="10" cm="1">
        <f t="array" ref="CK731">SUM(COUNTIF(CD731:CF731,$DH$2:$DL$2))</f>
        <v>0</v>
      </c>
      <c r="CL731" s="10" cm="1">
        <f t="array" ref="CL731">SUM(COUNTIF(CD731:CF731,$DM$2:$DQ$2))</f>
        <v>0</v>
      </c>
      <c r="CM731" s="11"/>
      <c r="CN731" s="10"/>
      <c r="CO731" s="10"/>
      <c r="CP731" s="11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1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7" t="s">
        <v>42</v>
      </c>
      <c r="EC731" s="11"/>
      <c r="ED731" s="10">
        <f>Tableau1[[#This Row],[Colonne75]]</f>
        <v>0</v>
      </c>
      <c r="EE731" s="10"/>
      <c r="EF731" s="10">
        <f ca="1">OFFSET(Tableau1[[#This Row],[Colonne19]],0,Tableau1[[#This Row],[Colonne126]]-1)</f>
        <v>0</v>
      </c>
      <c r="EG731" s="11"/>
      <c r="EH731" s="10">
        <f>Tableau1[[#This Row],[Colonne76]]</f>
        <v>0</v>
      </c>
      <c r="EI731" s="10"/>
      <c r="EJ731" s="10">
        <f ca="1">OFFSET(Tableau1[[#This Row],[Colonne19]],0,Tableau1[[#This Row],[Colonne130]]-1)</f>
        <v>0</v>
      </c>
      <c r="EK731" s="11"/>
      <c r="EL731" s="10">
        <f>Tableau1[[#This Row],[Colonne77]]</f>
        <v>0</v>
      </c>
      <c r="EM731" s="10"/>
      <c r="EN731" s="10">
        <f ca="1">OFFSET(Tableau1[[#This Row],[Colonne19]],0,Tableau1[[#This Row],[Colonne134]]-1)</f>
        <v>0</v>
      </c>
      <c r="EO731" s="11"/>
      <c r="EP731" s="10">
        <f>Tableau1[[#This Row],[Colonne78]]</f>
        <v>0</v>
      </c>
      <c r="EQ731" s="10"/>
      <c r="ER731" s="10">
        <f ca="1">OFFSET(Tableau1[[#This Row],[Colonne19]],0,Tableau1[[#This Row],[Colonne138]]-1)</f>
        <v>0</v>
      </c>
      <c r="ES731" s="11"/>
      <c r="ET731" s="10">
        <f>Tableau1[[#This Row],[Colonne79]]</f>
        <v>0</v>
      </c>
      <c r="EU731" s="10"/>
      <c r="EV731" s="10">
        <f ca="1">OFFSET(Tableau1[[#This Row],[Colonne19]],0,Tableau1[[#This Row],[Colonne142]]-1)</f>
        <v>0</v>
      </c>
      <c r="EW731" s="11"/>
      <c r="EX731" s="10">
        <f t="shared" ca="1" si="72"/>
        <v>0</v>
      </c>
      <c r="EY731" s="10">
        <f t="shared" ca="1" si="73"/>
        <v>0</v>
      </c>
      <c r="EZ731" s="10">
        <f t="shared" ca="1" si="74"/>
        <v>0</v>
      </c>
      <c r="FA731" s="10">
        <f t="shared" ca="1" si="69"/>
        <v>0</v>
      </c>
      <c r="FB731" s="10">
        <f t="shared" ca="1" si="70"/>
        <v>0</v>
      </c>
      <c r="FC731" s="10">
        <f t="shared" ca="1" si="71"/>
        <v>0</v>
      </c>
      <c r="FD731" s="11"/>
    </row>
    <row r="732" spans="1:160" x14ac:dyDescent="0.2">
      <c r="A732" s="25"/>
      <c r="B732" s="10"/>
      <c r="C732" s="13"/>
      <c r="D732" s="26"/>
      <c r="E732" s="10"/>
      <c r="F732" s="10"/>
      <c r="G732" s="10"/>
      <c r="H732" s="10"/>
      <c r="I732" s="10"/>
      <c r="J732" s="24"/>
      <c r="K732" s="13"/>
      <c r="L732" s="10"/>
      <c r="M732" s="13"/>
      <c r="N732" s="13"/>
      <c r="O732" s="33" t="e">
        <f>Tableau1[[#This Row],[Colonne14]]/Tableau1[[#This Row],[Colonne13]]</f>
        <v>#DIV/0!</v>
      </c>
      <c r="P732" s="57"/>
      <c r="Q732" s="59" t="e" cm="1">
        <f t="array" ref="Q732">SUM(Tableau1[[#This Row],[Colonne19]:[Colonne38]]/Tableau1[[#This Row],[Colonne11]])</f>
        <v>#DIV/0!</v>
      </c>
      <c r="R732" s="11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1"/>
      <c r="AN732" s="10" t="str" cm="1">
        <f t="array" ref="AN732">IFERROR(INDEX($S$2:$AL$2,MATCH(SMALL(Tableau1[[#This Row],[Colonne19]:[Colonne38]],1),Tableau1[[#This Row],[Colonne19]:[Colonne38]],0)),"")</f>
        <v/>
      </c>
      <c r="AO732" s="10" t="str">
        <f>IFERROR(INDEX($S$2:$AL$2,MATCH(SMALL(Tableau1[[#This Row],[Colonne19]:[Colonne38]],2),Tableau1[[#This Row],[Colonne19]:[Colonne38]],0)),"")</f>
        <v/>
      </c>
      <c r="AP732" s="10" t="str">
        <f>IFERROR(INDEX($S$2:$AL$2,MATCH(SMALL(Tableau1[[#This Row],[Colonne19]:[Colonne38]],3),Tableau1[[#This Row],[Colonne19]:[Colonne38]],0)),"")</f>
        <v/>
      </c>
      <c r="AQ732" s="10" t="str">
        <f>IFERROR(INDEX($S$2:$AL$2,MATCH(SMALL(Tableau1[[#This Row],[Colonne19]:[Colonne38]],4),Tableau1[[#This Row],[Colonne19]:[Colonne38]],0)),"")</f>
        <v/>
      </c>
      <c r="AR732" s="10" t="str">
        <f>IFERROR(INDEX($S$2:$AL$2,MATCH(SMALL(Tableau1[[#This Row],[Colonne19]:[Colonne38]],5),Tableau1[[#This Row],[Colonne19]:[Colonne38]],0)),"")</f>
        <v/>
      </c>
      <c r="AS732" s="10" t="str">
        <f>IFERROR(INDEX($S$2:$AL$2,MATCH(SMALL(Tableau1[[#This Row],[Colonne19]:[Colonne38]],6),Tableau1[[#This Row],[Colonne19]:[Colonne38]],0)),"")</f>
        <v/>
      </c>
      <c r="AT732" s="10" t="str">
        <f>IFERROR(INDEX($S$2:$AL$2,MATCH(SMALL(Tableau1[[#This Row],[Colonne19]:[Colonne38]],7),Tableau1[[#This Row],[Colonne19]:[Colonne38]],0)),"")</f>
        <v/>
      </c>
      <c r="AU732" s="10" t="str">
        <f>IFERROR(INDEX($S$2:$AL$2,MATCH(SMALL(Tableau1[[#This Row],[Colonne19]:[Colonne38]],8),Tableau1[[#This Row],[Colonne19]:[Colonne38]],0)),"")</f>
        <v/>
      </c>
      <c r="AV732" s="10" t="str">
        <f>IFERROR(INDEX($S$2:$AL$2,MATCH(SMALL(Tableau1[[#This Row],[Colonne19]:[Colonne38]],9),Tableau1[[#This Row],[Colonne19]:[Colonne38]],0)),"")</f>
        <v/>
      </c>
      <c r="AW732" s="10" t="str">
        <f>IFERROR(INDEX($S$2:$AL$2,MATCH(SMALL(Tableau1[[#This Row],[Colonne19]:[Colonne38]],10),Tableau1[[#This Row],[Colonne19]:[Colonne38]],0)),"")</f>
        <v/>
      </c>
      <c r="AX732" s="10" t="str">
        <f>IFERROR(INDEX($S$2:$AL$2,MATCH(SMALL(Tableau1[[#This Row],[Colonne19]:[Colonne38]],11),Tableau1[[#This Row],[Colonne19]:[Colonne38]],0)),"")</f>
        <v/>
      </c>
      <c r="AY732" s="10" t="str">
        <f>IFERROR(INDEX($S$2:$AL$2,MATCH(SMALL(Tableau1[[#This Row],[Colonne19]:[Colonne38]],12),Tableau1[[#This Row],[Colonne19]:[Colonne38]],0)),"")</f>
        <v/>
      </c>
      <c r="AZ732" s="10" t="str">
        <f>IFERROR(INDEX($S$2:$AL$2,MATCH(SMALL(Tableau1[[#This Row],[Colonne19]:[Colonne38]],13),Tableau1[[#This Row],[Colonne19]:[Colonne38]],0)),"")</f>
        <v/>
      </c>
      <c r="BA732" s="10" t="str">
        <f>IFERROR(INDEX($S$2:$AL$2,MATCH(SMALL(Tableau1[[#This Row],[Colonne19]:[Colonne38]],14),Tableau1[[#This Row],[Colonne19]:[Colonne38]],0)),"")</f>
        <v/>
      </c>
      <c r="BB732" s="10" t="str">
        <f>IFERROR(INDEX($S$2:$AL$2,MATCH(SMALL(Tableau1[[#This Row],[Colonne19]:[Colonne38]],15),Tableau1[[#This Row],[Colonne19]:[Colonne38]],0)),"")</f>
        <v/>
      </c>
      <c r="BC732" s="10" t="str">
        <f>IFERROR(INDEX($S$2:$AL$2,MATCH(SMALL(Tableau1[[#This Row],[Colonne19]:[Colonne38]],16),Tableau1[[#This Row],[Colonne19]:[Colonne38]],0)),"")</f>
        <v/>
      </c>
      <c r="BD732" s="10" t="str">
        <f>IFERROR(INDEX($S$2:$AL$2,MATCH(SMALL(Tableau1[[#This Row],[Colonne19]:[Colonne38]],17),Tableau1[[#This Row],[Colonne19]:[Colonne38]],0)),"")</f>
        <v/>
      </c>
      <c r="BE732" s="10" t="str">
        <f>IFERROR(INDEX($S$2:$AL$2,MATCH(SMALL(Tableau1[[#This Row],[Colonne19]:[Colonne38]],18),Tableau1[[#This Row],[Colonne19]:[Colonne38]],0)),"")</f>
        <v/>
      </c>
      <c r="BF732" s="10" t="str">
        <f>IFERROR(INDEX($S$2:$AL$2,MATCH(SMALL(Tableau1[[#This Row],[Colonne19]:[Colonne38]],19),Tableau1[[#This Row],[Colonne19]:[Colonne38]],0)),"")</f>
        <v/>
      </c>
      <c r="BG732" s="10" t="str">
        <f>IFERROR(INDEX($S$2:$AL$2,MATCH(SMALL(Tableau1[[#This Row],[Colonne19]:[Colonne38]],20),Tableau1[[#This Row],[Colonne19]:[Colonne38]],0)),"")</f>
        <v/>
      </c>
      <c r="BH732" s="11"/>
      <c r="BI732" s="10"/>
      <c r="BJ732" s="10"/>
      <c r="BK732" s="10"/>
      <c r="BL732" s="10"/>
      <c r="BM732" s="10"/>
      <c r="BN732" s="10"/>
      <c r="BO732" s="11"/>
      <c r="BP732" s="10" t="str" cm="1">
        <f t="array" ref="BP732">IFERROR(INDEX($AN732:$BG732,_xlfn.AGGREGATE(15,6,(COLUMN($AN732:$BG732)-COLUMN($AN$8)+1)/NOT(ISNA(MATCH($AN732:$BG732,$FF$1:$FF$6,0))),COLUMN($BV732:BV732))),"")</f>
        <v/>
      </c>
      <c r="BQ732" s="10" t="e" cm="1" vm="1">
        <f t="array" aca="1" ref="BQ732" ca="1">IFERROR(INDEX($AN732:$BG732,_xlfn.AGGREGATE(15,6,(COLUMN($AN732:$BG732)-COLUMN($AN$8)+1)/NOT(ISNA(MATCH($AN732:$BG732,$FF$1:$FF$6,0))),COLUMN($BV732:BW732))),"")</f>
        <v>#VALUE!</v>
      </c>
      <c r="BR732" s="10" t="e" cm="1" vm="2">
        <f t="array" aca="1" ref="BR732" ca="1">IFERROR(INDEX($AN732:$BG732,_xlfn.AGGREGATE(15,6,(COLUMN($AN732:$BG732)-COLUMN($AN$8)+1)/NOT(ISNA(MATCH($AN732:$BG732,$FF$1:$FF$6,0))),COLUMN($BV732:BX732))),"")</f>
        <v>#VALUE!</v>
      </c>
      <c r="BS732" s="10" t="e" cm="1" vm="3">
        <f t="array" aca="1" ref="BS732" ca="1">IFERROR(INDEX($AN732:$BG732,_xlfn.AGGREGATE(15,6,(COLUMN($AN732:$BG732)-COLUMN($AN$8)+1)/NOT(ISNA(MATCH($AN732:$BG732,$FF$1:$FF$6,0))),COLUMN($BV732:BY732))),"")</f>
        <v>#VALUE!</v>
      </c>
      <c r="BT732" s="10" t="e" cm="1" vm="4">
        <f t="array" aca="1" ref="BT732" ca="1">IFERROR(INDEX($AN732:$BG732,_xlfn.AGGREGATE(15,6,(COLUMN($AN732:$BG732)-COLUMN($AN$8)+1)/NOT(ISNA(MATCH($AN732:$BG732,$FF$1:$FF$6,0))),COLUMN($BV732:BZ732))),"")</f>
        <v>#VALUE!</v>
      </c>
      <c r="BU732" s="10" t="e" cm="1" vm="5">
        <f t="array" aca="1" ref="BU732" ca="1">IFERROR(INDEX($AN732:$BG732,_xlfn.AGGREGATE(15,6,(COLUMN($AN732:$BG732)-COLUMN($AN$8)+1)/NOT(ISNA(MATCH($AN732:$BG732,$FF$1:$FF$6,0))),COLUMN($BV732:CA732))),"")</f>
        <v>#VALUE!</v>
      </c>
      <c r="BV732" s="11"/>
      <c r="BW732" s="10" t="str" cm="1">
        <f t="array" ref="BW732">IFERROR(INDEX($BI732:$BN732,_xlfn.AGGREGATE(15,6,(COLUMN($BI732:$BN732)-COLUMN($BI$8)+1)/NOT(ISNA(MATCH($BI732:$BN732,$FF$1:$FF$6,0))),COLUMN($BW732:BW732))),"")</f>
        <v/>
      </c>
      <c r="BX732" s="10" t="e" cm="1" vm="1">
        <f t="array" aca="1" ref="BX732" ca="1">IFERROR(INDEX($BI732:$BN732,_xlfn.AGGREGATE(15,6,(COLUMN($BI732:$BN732)-COLUMN($BI$8)+1)/NOT(ISNA(MATCH($BI732:$BN732,$FF$1:$FF$6,0))),COLUMN($BW732:BX732))),"")</f>
        <v>#VALUE!</v>
      </c>
      <c r="BY732" s="10" t="e" cm="1" vm="2">
        <f t="array" aca="1" ref="BY732" ca="1">IFERROR(INDEX($BI732:$BN732,_xlfn.AGGREGATE(15,6,(COLUMN($BI732:$BN732)-COLUMN($BI$8)+1)/NOT(ISNA(MATCH($BI732:$BN732,$FF$1:$FF$6,0))),COLUMN($BW732:BY732))),"")</f>
        <v>#VALUE!</v>
      </c>
      <c r="BZ732" s="10" t="e" cm="1" vm="3">
        <f t="array" aca="1" ref="BZ732" ca="1">IFERROR(INDEX($BI732:$BN732,_xlfn.AGGREGATE(15,6,(COLUMN($BI732:$BN732)-COLUMN($BI$8)+1)/NOT(ISNA(MATCH($BI732:$BN732,$FF$1:$FF$6,0))),COLUMN($BW732:BZ732))),"")</f>
        <v>#VALUE!</v>
      </c>
      <c r="CA732" s="10" t="e" cm="1" vm="4">
        <f t="array" aca="1" ref="CA732" ca="1">IFERROR(INDEX($BI732:$BN732,_xlfn.AGGREGATE(15,6,(COLUMN($BI732:$BN732)-COLUMN($BI$8)+1)/NOT(ISNA(MATCH($BI732:$BN732,$FF$1:$FF$6,0))),COLUMN($BW732:CA732))),"")</f>
        <v>#VALUE!</v>
      </c>
      <c r="CB732" s="10" t="e" cm="1" vm="5">
        <f t="array" aca="1" ref="CB732" ca="1">IFERROR(INDEX($BI732:$BN732,_xlfn.AGGREGATE(15,6,(COLUMN($BI732:$BN732)-COLUMN($BI$8)+1)/NOT(ISNA(MATCH($BI732:$BN732,$FF$1:$FF$6,0))),COLUMN($BW732:CB732))),"")</f>
        <v>#VALUE!</v>
      </c>
      <c r="CC732" s="11"/>
      <c r="CD732" s="10"/>
      <c r="CE732" s="10"/>
      <c r="CF732" s="10"/>
      <c r="CG732" s="10"/>
      <c r="CH732" s="10"/>
      <c r="CI732" s="11"/>
      <c r="CJ732" s="10" cm="1">
        <f t="array" ref="CJ732">SUM(COUNTIF(CD732:CF732,$DH$3:$DM$3))</f>
        <v>0</v>
      </c>
      <c r="CK732" s="10" cm="1">
        <f t="array" ref="CK732">SUM(COUNTIF(CD732:CF732,$DH$2:$DL$2))</f>
        <v>0</v>
      </c>
      <c r="CL732" s="10" cm="1">
        <f t="array" ref="CL732">SUM(COUNTIF(CD732:CF732,$DM$2:$DQ$2))</f>
        <v>0</v>
      </c>
      <c r="CM732" s="11"/>
      <c r="CN732" s="10"/>
      <c r="CO732" s="10"/>
      <c r="CP732" s="11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1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7" t="s">
        <v>42</v>
      </c>
      <c r="EC732" s="11"/>
      <c r="ED732" s="10">
        <f>Tableau1[[#This Row],[Colonne75]]</f>
        <v>0</v>
      </c>
      <c r="EE732" s="10"/>
      <c r="EF732" s="10">
        <f ca="1">OFFSET(Tableau1[[#This Row],[Colonne19]],0,Tableau1[[#This Row],[Colonne126]]-1)</f>
        <v>0</v>
      </c>
      <c r="EG732" s="11"/>
      <c r="EH732" s="10">
        <f>Tableau1[[#This Row],[Colonne76]]</f>
        <v>0</v>
      </c>
      <c r="EI732" s="10"/>
      <c r="EJ732" s="10">
        <f ca="1">OFFSET(Tableau1[[#This Row],[Colonne19]],0,Tableau1[[#This Row],[Colonne130]]-1)</f>
        <v>0</v>
      </c>
      <c r="EK732" s="11"/>
      <c r="EL732" s="10">
        <f>Tableau1[[#This Row],[Colonne77]]</f>
        <v>0</v>
      </c>
      <c r="EM732" s="10"/>
      <c r="EN732" s="10">
        <f ca="1">OFFSET(Tableau1[[#This Row],[Colonne19]],0,Tableau1[[#This Row],[Colonne134]]-1)</f>
        <v>0</v>
      </c>
      <c r="EO732" s="11"/>
      <c r="EP732" s="10">
        <f>Tableau1[[#This Row],[Colonne78]]</f>
        <v>0</v>
      </c>
      <c r="EQ732" s="10"/>
      <c r="ER732" s="10">
        <f ca="1">OFFSET(Tableau1[[#This Row],[Colonne19]],0,Tableau1[[#This Row],[Colonne138]]-1)</f>
        <v>0</v>
      </c>
      <c r="ES732" s="11"/>
      <c r="ET732" s="10">
        <f>Tableau1[[#This Row],[Colonne79]]</f>
        <v>0</v>
      </c>
      <c r="EU732" s="10"/>
      <c r="EV732" s="10">
        <f ca="1">OFFSET(Tableau1[[#This Row],[Colonne19]],0,Tableau1[[#This Row],[Colonne142]]-1)</f>
        <v>0</v>
      </c>
      <c r="EW732" s="11"/>
      <c r="EX732" s="10">
        <f t="shared" ca="1" si="72"/>
        <v>0</v>
      </c>
      <c r="EY732" s="10">
        <f t="shared" ca="1" si="73"/>
        <v>0</v>
      </c>
      <c r="EZ732" s="10">
        <f t="shared" ca="1" si="74"/>
        <v>0</v>
      </c>
      <c r="FA732" s="10">
        <f t="shared" ca="1" si="69"/>
        <v>0</v>
      </c>
      <c r="FB732" s="10">
        <f t="shared" ca="1" si="70"/>
        <v>0</v>
      </c>
      <c r="FC732" s="10">
        <f t="shared" ca="1" si="71"/>
        <v>0</v>
      </c>
      <c r="FD732" s="11"/>
    </row>
    <row r="733" spans="1:160" x14ac:dyDescent="0.2">
      <c r="A733" s="25"/>
      <c r="B733" s="10"/>
      <c r="C733" s="13"/>
      <c r="D733" s="26"/>
      <c r="E733" s="10"/>
      <c r="F733" s="10"/>
      <c r="G733" s="10"/>
      <c r="H733" s="10"/>
      <c r="I733" s="10"/>
      <c r="J733" s="24"/>
      <c r="K733" s="13"/>
      <c r="L733" s="10"/>
      <c r="M733" s="13"/>
      <c r="N733" s="13"/>
      <c r="O733" s="33" t="e">
        <f>Tableau1[[#This Row],[Colonne14]]/Tableau1[[#This Row],[Colonne13]]</f>
        <v>#DIV/0!</v>
      </c>
      <c r="P733" s="57"/>
      <c r="Q733" s="59" t="e" cm="1">
        <f t="array" ref="Q733">SUM(Tableau1[[#This Row],[Colonne19]:[Colonne38]]/Tableau1[[#This Row],[Colonne11]])</f>
        <v>#DIV/0!</v>
      </c>
      <c r="R733" s="11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1"/>
      <c r="AN733" s="10" t="str" cm="1">
        <f t="array" ref="AN733">IFERROR(INDEX($S$2:$AL$2,MATCH(SMALL(Tableau1[[#This Row],[Colonne19]:[Colonne38]],1),Tableau1[[#This Row],[Colonne19]:[Colonne38]],0)),"")</f>
        <v/>
      </c>
      <c r="AO733" s="10" t="str">
        <f>IFERROR(INDEX($S$2:$AL$2,MATCH(SMALL(Tableau1[[#This Row],[Colonne19]:[Colonne38]],2),Tableau1[[#This Row],[Colonne19]:[Colonne38]],0)),"")</f>
        <v/>
      </c>
      <c r="AP733" s="10" t="str">
        <f>IFERROR(INDEX($S$2:$AL$2,MATCH(SMALL(Tableau1[[#This Row],[Colonne19]:[Colonne38]],3),Tableau1[[#This Row],[Colonne19]:[Colonne38]],0)),"")</f>
        <v/>
      </c>
      <c r="AQ733" s="10" t="str">
        <f>IFERROR(INDEX($S$2:$AL$2,MATCH(SMALL(Tableau1[[#This Row],[Colonne19]:[Colonne38]],4),Tableau1[[#This Row],[Colonne19]:[Colonne38]],0)),"")</f>
        <v/>
      </c>
      <c r="AR733" s="10" t="str">
        <f>IFERROR(INDEX($S$2:$AL$2,MATCH(SMALL(Tableau1[[#This Row],[Colonne19]:[Colonne38]],5),Tableau1[[#This Row],[Colonne19]:[Colonne38]],0)),"")</f>
        <v/>
      </c>
      <c r="AS733" s="10" t="str">
        <f>IFERROR(INDEX($S$2:$AL$2,MATCH(SMALL(Tableau1[[#This Row],[Colonne19]:[Colonne38]],6),Tableau1[[#This Row],[Colonne19]:[Colonne38]],0)),"")</f>
        <v/>
      </c>
      <c r="AT733" s="10" t="str">
        <f>IFERROR(INDEX($S$2:$AL$2,MATCH(SMALL(Tableau1[[#This Row],[Colonne19]:[Colonne38]],7),Tableau1[[#This Row],[Colonne19]:[Colonne38]],0)),"")</f>
        <v/>
      </c>
      <c r="AU733" s="10" t="str">
        <f>IFERROR(INDEX($S$2:$AL$2,MATCH(SMALL(Tableau1[[#This Row],[Colonne19]:[Colonne38]],8),Tableau1[[#This Row],[Colonne19]:[Colonne38]],0)),"")</f>
        <v/>
      </c>
      <c r="AV733" s="10" t="str">
        <f>IFERROR(INDEX($S$2:$AL$2,MATCH(SMALL(Tableau1[[#This Row],[Colonne19]:[Colonne38]],9),Tableau1[[#This Row],[Colonne19]:[Colonne38]],0)),"")</f>
        <v/>
      </c>
      <c r="AW733" s="10" t="str">
        <f>IFERROR(INDEX($S$2:$AL$2,MATCH(SMALL(Tableau1[[#This Row],[Colonne19]:[Colonne38]],10),Tableau1[[#This Row],[Colonne19]:[Colonne38]],0)),"")</f>
        <v/>
      </c>
      <c r="AX733" s="10" t="str">
        <f>IFERROR(INDEX($S$2:$AL$2,MATCH(SMALL(Tableau1[[#This Row],[Colonne19]:[Colonne38]],11),Tableau1[[#This Row],[Colonne19]:[Colonne38]],0)),"")</f>
        <v/>
      </c>
      <c r="AY733" s="10" t="str">
        <f>IFERROR(INDEX($S$2:$AL$2,MATCH(SMALL(Tableau1[[#This Row],[Colonne19]:[Colonne38]],12),Tableau1[[#This Row],[Colonne19]:[Colonne38]],0)),"")</f>
        <v/>
      </c>
      <c r="AZ733" s="10" t="str">
        <f>IFERROR(INDEX($S$2:$AL$2,MATCH(SMALL(Tableau1[[#This Row],[Colonne19]:[Colonne38]],13),Tableau1[[#This Row],[Colonne19]:[Colonne38]],0)),"")</f>
        <v/>
      </c>
      <c r="BA733" s="10" t="str">
        <f>IFERROR(INDEX($S$2:$AL$2,MATCH(SMALL(Tableau1[[#This Row],[Colonne19]:[Colonne38]],14),Tableau1[[#This Row],[Colonne19]:[Colonne38]],0)),"")</f>
        <v/>
      </c>
      <c r="BB733" s="10" t="str">
        <f>IFERROR(INDEX($S$2:$AL$2,MATCH(SMALL(Tableau1[[#This Row],[Colonne19]:[Colonne38]],15),Tableau1[[#This Row],[Colonne19]:[Colonne38]],0)),"")</f>
        <v/>
      </c>
      <c r="BC733" s="10" t="str">
        <f>IFERROR(INDEX($S$2:$AL$2,MATCH(SMALL(Tableau1[[#This Row],[Colonne19]:[Colonne38]],16),Tableau1[[#This Row],[Colonne19]:[Colonne38]],0)),"")</f>
        <v/>
      </c>
      <c r="BD733" s="10" t="str">
        <f>IFERROR(INDEX($S$2:$AL$2,MATCH(SMALL(Tableau1[[#This Row],[Colonne19]:[Colonne38]],17),Tableau1[[#This Row],[Colonne19]:[Colonne38]],0)),"")</f>
        <v/>
      </c>
      <c r="BE733" s="10" t="str">
        <f>IFERROR(INDEX($S$2:$AL$2,MATCH(SMALL(Tableau1[[#This Row],[Colonne19]:[Colonne38]],18),Tableau1[[#This Row],[Colonne19]:[Colonne38]],0)),"")</f>
        <v/>
      </c>
      <c r="BF733" s="10" t="str">
        <f>IFERROR(INDEX($S$2:$AL$2,MATCH(SMALL(Tableau1[[#This Row],[Colonne19]:[Colonne38]],19),Tableau1[[#This Row],[Colonne19]:[Colonne38]],0)),"")</f>
        <v/>
      </c>
      <c r="BG733" s="10" t="str">
        <f>IFERROR(INDEX($S$2:$AL$2,MATCH(SMALL(Tableau1[[#This Row],[Colonne19]:[Colonne38]],20),Tableau1[[#This Row],[Colonne19]:[Colonne38]],0)),"")</f>
        <v/>
      </c>
      <c r="BH733" s="11"/>
      <c r="BI733" s="10"/>
      <c r="BJ733" s="10"/>
      <c r="BK733" s="10"/>
      <c r="BL733" s="10"/>
      <c r="BM733" s="10"/>
      <c r="BN733" s="10"/>
      <c r="BO733" s="11"/>
      <c r="BP733" s="10" t="str" cm="1">
        <f t="array" ref="BP733">IFERROR(INDEX($AN733:$BG733,_xlfn.AGGREGATE(15,6,(COLUMN($AN733:$BG733)-COLUMN($AN$8)+1)/NOT(ISNA(MATCH($AN733:$BG733,$FF$1:$FF$6,0))),COLUMN($BV733:BV733))),"")</f>
        <v/>
      </c>
      <c r="BQ733" s="10" t="e" cm="1" vm="1">
        <f t="array" aca="1" ref="BQ733" ca="1">IFERROR(INDEX($AN733:$BG733,_xlfn.AGGREGATE(15,6,(COLUMN($AN733:$BG733)-COLUMN($AN$8)+1)/NOT(ISNA(MATCH($AN733:$BG733,$FF$1:$FF$6,0))),COLUMN($BV733:BW733))),"")</f>
        <v>#VALUE!</v>
      </c>
      <c r="BR733" s="10" t="e" cm="1" vm="2">
        <f t="array" aca="1" ref="BR733" ca="1">IFERROR(INDEX($AN733:$BG733,_xlfn.AGGREGATE(15,6,(COLUMN($AN733:$BG733)-COLUMN($AN$8)+1)/NOT(ISNA(MATCH($AN733:$BG733,$FF$1:$FF$6,0))),COLUMN($BV733:BX733))),"")</f>
        <v>#VALUE!</v>
      </c>
      <c r="BS733" s="10" t="e" cm="1" vm="3">
        <f t="array" aca="1" ref="BS733" ca="1">IFERROR(INDEX($AN733:$BG733,_xlfn.AGGREGATE(15,6,(COLUMN($AN733:$BG733)-COLUMN($AN$8)+1)/NOT(ISNA(MATCH($AN733:$BG733,$FF$1:$FF$6,0))),COLUMN($BV733:BY733))),"")</f>
        <v>#VALUE!</v>
      </c>
      <c r="BT733" s="10" t="e" cm="1" vm="4">
        <f t="array" aca="1" ref="BT733" ca="1">IFERROR(INDEX($AN733:$BG733,_xlfn.AGGREGATE(15,6,(COLUMN($AN733:$BG733)-COLUMN($AN$8)+1)/NOT(ISNA(MATCH($AN733:$BG733,$FF$1:$FF$6,0))),COLUMN($BV733:BZ733))),"")</f>
        <v>#VALUE!</v>
      </c>
      <c r="BU733" s="10" t="e" cm="1" vm="5">
        <f t="array" aca="1" ref="BU733" ca="1">IFERROR(INDEX($AN733:$BG733,_xlfn.AGGREGATE(15,6,(COLUMN($AN733:$BG733)-COLUMN($AN$8)+1)/NOT(ISNA(MATCH($AN733:$BG733,$FF$1:$FF$6,0))),COLUMN($BV733:CA733))),"")</f>
        <v>#VALUE!</v>
      </c>
      <c r="BV733" s="11"/>
      <c r="BW733" s="10" t="str" cm="1">
        <f t="array" ref="BW733">IFERROR(INDEX($BI733:$BN733,_xlfn.AGGREGATE(15,6,(COLUMN($BI733:$BN733)-COLUMN($BI$8)+1)/NOT(ISNA(MATCH($BI733:$BN733,$FF$1:$FF$6,0))),COLUMN($BW733:BW733))),"")</f>
        <v/>
      </c>
      <c r="BX733" s="10" t="e" cm="1" vm="1">
        <f t="array" aca="1" ref="BX733" ca="1">IFERROR(INDEX($BI733:$BN733,_xlfn.AGGREGATE(15,6,(COLUMN($BI733:$BN733)-COLUMN($BI$8)+1)/NOT(ISNA(MATCH($BI733:$BN733,$FF$1:$FF$6,0))),COLUMN($BW733:BX733))),"")</f>
        <v>#VALUE!</v>
      </c>
      <c r="BY733" s="10" t="e" cm="1" vm="2">
        <f t="array" aca="1" ref="BY733" ca="1">IFERROR(INDEX($BI733:$BN733,_xlfn.AGGREGATE(15,6,(COLUMN($BI733:$BN733)-COLUMN($BI$8)+1)/NOT(ISNA(MATCH($BI733:$BN733,$FF$1:$FF$6,0))),COLUMN($BW733:BY733))),"")</f>
        <v>#VALUE!</v>
      </c>
      <c r="BZ733" s="10" t="e" cm="1" vm="3">
        <f t="array" aca="1" ref="BZ733" ca="1">IFERROR(INDEX($BI733:$BN733,_xlfn.AGGREGATE(15,6,(COLUMN($BI733:$BN733)-COLUMN($BI$8)+1)/NOT(ISNA(MATCH($BI733:$BN733,$FF$1:$FF$6,0))),COLUMN($BW733:BZ733))),"")</f>
        <v>#VALUE!</v>
      </c>
      <c r="CA733" s="10" t="e" cm="1" vm="4">
        <f t="array" aca="1" ref="CA733" ca="1">IFERROR(INDEX($BI733:$BN733,_xlfn.AGGREGATE(15,6,(COLUMN($BI733:$BN733)-COLUMN($BI$8)+1)/NOT(ISNA(MATCH($BI733:$BN733,$FF$1:$FF$6,0))),COLUMN($BW733:CA733))),"")</f>
        <v>#VALUE!</v>
      </c>
      <c r="CB733" s="10" t="e" cm="1" vm="5">
        <f t="array" aca="1" ref="CB733" ca="1">IFERROR(INDEX($BI733:$BN733,_xlfn.AGGREGATE(15,6,(COLUMN($BI733:$BN733)-COLUMN($BI$8)+1)/NOT(ISNA(MATCH($BI733:$BN733,$FF$1:$FF$6,0))),COLUMN($BW733:CB733))),"")</f>
        <v>#VALUE!</v>
      </c>
      <c r="CC733" s="11"/>
      <c r="CD733" s="10"/>
      <c r="CE733" s="10"/>
      <c r="CF733" s="10"/>
      <c r="CG733" s="10"/>
      <c r="CH733" s="10"/>
      <c r="CI733" s="11"/>
      <c r="CJ733" s="10" cm="1">
        <f t="array" ref="CJ733">SUM(COUNTIF(CD733:CF733,$DH$3:$DM$3))</f>
        <v>0</v>
      </c>
      <c r="CK733" s="10" cm="1">
        <f t="array" ref="CK733">SUM(COUNTIF(CD733:CF733,$DH$2:$DL$2))</f>
        <v>0</v>
      </c>
      <c r="CL733" s="10" cm="1">
        <f t="array" ref="CL733">SUM(COUNTIF(CD733:CF733,$DM$2:$DQ$2))</f>
        <v>0</v>
      </c>
      <c r="CM733" s="11"/>
      <c r="CN733" s="10"/>
      <c r="CO733" s="10"/>
      <c r="CP733" s="11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1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7" t="s">
        <v>42</v>
      </c>
      <c r="EC733" s="11"/>
      <c r="ED733" s="10">
        <f>Tableau1[[#This Row],[Colonne75]]</f>
        <v>0</v>
      </c>
      <c r="EE733" s="10"/>
      <c r="EF733" s="10">
        <f ca="1">OFFSET(Tableau1[[#This Row],[Colonne19]],0,Tableau1[[#This Row],[Colonne126]]-1)</f>
        <v>0</v>
      </c>
      <c r="EG733" s="11"/>
      <c r="EH733" s="10">
        <f>Tableau1[[#This Row],[Colonne76]]</f>
        <v>0</v>
      </c>
      <c r="EI733" s="10"/>
      <c r="EJ733" s="10">
        <f ca="1">OFFSET(Tableau1[[#This Row],[Colonne19]],0,Tableau1[[#This Row],[Colonne130]]-1)</f>
        <v>0</v>
      </c>
      <c r="EK733" s="11"/>
      <c r="EL733" s="10">
        <f>Tableau1[[#This Row],[Colonne77]]</f>
        <v>0</v>
      </c>
      <c r="EM733" s="10"/>
      <c r="EN733" s="10">
        <f ca="1">OFFSET(Tableau1[[#This Row],[Colonne19]],0,Tableau1[[#This Row],[Colonne134]]-1)</f>
        <v>0</v>
      </c>
      <c r="EO733" s="11"/>
      <c r="EP733" s="10">
        <f>Tableau1[[#This Row],[Colonne78]]</f>
        <v>0</v>
      </c>
      <c r="EQ733" s="10"/>
      <c r="ER733" s="10">
        <f ca="1">OFFSET(Tableau1[[#This Row],[Colonne19]],0,Tableau1[[#This Row],[Colonne138]]-1)</f>
        <v>0</v>
      </c>
      <c r="ES733" s="11"/>
      <c r="ET733" s="10">
        <f>Tableau1[[#This Row],[Colonne79]]</f>
        <v>0</v>
      </c>
      <c r="EU733" s="10"/>
      <c r="EV733" s="10">
        <f ca="1">OFFSET(Tableau1[[#This Row],[Colonne19]],0,Tableau1[[#This Row],[Colonne142]]-1)</f>
        <v>0</v>
      </c>
      <c r="EW733" s="11"/>
      <c r="EX733" s="10">
        <f t="shared" ca="1" si="72"/>
        <v>0</v>
      </c>
      <c r="EY733" s="10">
        <f t="shared" ca="1" si="73"/>
        <v>0</v>
      </c>
      <c r="EZ733" s="10">
        <f t="shared" ca="1" si="74"/>
        <v>0</v>
      </c>
      <c r="FA733" s="10">
        <f t="shared" ca="1" si="69"/>
        <v>0</v>
      </c>
      <c r="FB733" s="10">
        <f t="shared" ca="1" si="70"/>
        <v>0</v>
      </c>
      <c r="FC733" s="10">
        <f t="shared" ca="1" si="71"/>
        <v>0</v>
      </c>
      <c r="FD733" s="11"/>
    </row>
    <row r="734" spans="1:160" x14ac:dyDescent="0.2">
      <c r="A734" s="25"/>
      <c r="B734" s="10"/>
      <c r="C734" s="13"/>
      <c r="D734" s="26"/>
      <c r="E734" s="10"/>
      <c r="F734" s="10"/>
      <c r="G734" s="10"/>
      <c r="H734" s="10"/>
      <c r="I734" s="10"/>
      <c r="J734" s="24"/>
      <c r="K734" s="13"/>
      <c r="L734" s="10"/>
      <c r="M734" s="13"/>
      <c r="N734" s="13"/>
      <c r="O734" s="33" t="e">
        <f>Tableau1[[#This Row],[Colonne14]]/Tableau1[[#This Row],[Colonne13]]</f>
        <v>#DIV/0!</v>
      </c>
      <c r="P734" s="57"/>
      <c r="Q734" s="59" t="e" cm="1">
        <f t="array" ref="Q734">SUM(Tableau1[[#This Row],[Colonne19]:[Colonne38]]/Tableau1[[#This Row],[Colonne11]])</f>
        <v>#DIV/0!</v>
      </c>
      <c r="R734" s="11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1"/>
      <c r="AN734" s="10" t="str" cm="1">
        <f t="array" ref="AN734">IFERROR(INDEX($S$2:$AL$2,MATCH(SMALL(Tableau1[[#This Row],[Colonne19]:[Colonne38]],1),Tableau1[[#This Row],[Colonne19]:[Colonne38]],0)),"")</f>
        <v/>
      </c>
      <c r="AO734" s="10" t="str">
        <f>IFERROR(INDEX($S$2:$AL$2,MATCH(SMALL(Tableau1[[#This Row],[Colonne19]:[Colonne38]],2),Tableau1[[#This Row],[Colonne19]:[Colonne38]],0)),"")</f>
        <v/>
      </c>
      <c r="AP734" s="10" t="str">
        <f>IFERROR(INDEX($S$2:$AL$2,MATCH(SMALL(Tableau1[[#This Row],[Colonne19]:[Colonne38]],3),Tableau1[[#This Row],[Colonne19]:[Colonne38]],0)),"")</f>
        <v/>
      </c>
      <c r="AQ734" s="10" t="str">
        <f>IFERROR(INDEX($S$2:$AL$2,MATCH(SMALL(Tableau1[[#This Row],[Colonne19]:[Colonne38]],4),Tableau1[[#This Row],[Colonne19]:[Colonne38]],0)),"")</f>
        <v/>
      </c>
      <c r="AR734" s="10" t="str">
        <f>IFERROR(INDEX($S$2:$AL$2,MATCH(SMALL(Tableau1[[#This Row],[Colonne19]:[Colonne38]],5),Tableau1[[#This Row],[Colonne19]:[Colonne38]],0)),"")</f>
        <v/>
      </c>
      <c r="AS734" s="10" t="str">
        <f>IFERROR(INDEX($S$2:$AL$2,MATCH(SMALL(Tableau1[[#This Row],[Colonne19]:[Colonne38]],6),Tableau1[[#This Row],[Colonne19]:[Colonne38]],0)),"")</f>
        <v/>
      </c>
      <c r="AT734" s="10" t="str">
        <f>IFERROR(INDEX($S$2:$AL$2,MATCH(SMALL(Tableau1[[#This Row],[Colonne19]:[Colonne38]],7),Tableau1[[#This Row],[Colonne19]:[Colonne38]],0)),"")</f>
        <v/>
      </c>
      <c r="AU734" s="10" t="str">
        <f>IFERROR(INDEX($S$2:$AL$2,MATCH(SMALL(Tableau1[[#This Row],[Colonne19]:[Colonne38]],8),Tableau1[[#This Row],[Colonne19]:[Colonne38]],0)),"")</f>
        <v/>
      </c>
      <c r="AV734" s="10" t="str">
        <f>IFERROR(INDEX($S$2:$AL$2,MATCH(SMALL(Tableau1[[#This Row],[Colonne19]:[Colonne38]],9),Tableau1[[#This Row],[Colonne19]:[Colonne38]],0)),"")</f>
        <v/>
      </c>
      <c r="AW734" s="10" t="str">
        <f>IFERROR(INDEX($S$2:$AL$2,MATCH(SMALL(Tableau1[[#This Row],[Colonne19]:[Colonne38]],10),Tableau1[[#This Row],[Colonne19]:[Colonne38]],0)),"")</f>
        <v/>
      </c>
      <c r="AX734" s="10" t="str">
        <f>IFERROR(INDEX($S$2:$AL$2,MATCH(SMALL(Tableau1[[#This Row],[Colonne19]:[Colonne38]],11),Tableau1[[#This Row],[Colonne19]:[Colonne38]],0)),"")</f>
        <v/>
      </c>
      <c r="AY734" s="10" t="str">
        <f>IFERROR(INDEX($S$2:$AL$2,MATCH(SMALL(Tableau1[[#This Row],[Colonne19]:[Colonne38]],12),Tableau1[[#This Row],[Colonne19]:[Colonne38]],0)),"")</f>
        <v/>
      </c>
      <c r="AZ734" s="10" t="str">
        <f>IFERROR(INDEX($S$2:$AL$2,MATCH(SMALL(Tableau1[[#This Row],[Colonne19]:[Colonne38]],13),Tableau1[[#This Row],[Colonne19]:[Colonne38]],0)),"")</f>
        <v/>
      </c>
      <c r="BA734" s="10" t="str">
        <f>IFERROR(INDEX($S$2:$AL$2,MATCH(SMALL(Tableau1[[#This Row],[Colonne19]:[Colonne38]],14),Tableau1[[#This Row],[Colonne19]:[Colonne38]],0)),"")</f>
        <v/>
      </c>
      <c r="BB734" s="10" t="str">
        <f>IFERROR(INDEX($S$2:$AL$2,MATCH(SMALL(Tableau1[[#This Row],[Colonne19]:[Colonne38]],15),Tableau1[[#This Row],[Colonne19]:[Colonne38]],0)),"")</f>
        <v/>
      </c>
      <c r="BC734" s="10" t="str">
        <f>IFERROR(INDEX($S$2:$AL$2,MATCH(SMALL(Tableau1[[#This Row],[Colonne19]:[Colonne38]],16),Tableau1[[#This Row],[Colonne19]:[Colonne38]],0)),"")</f>
        <v/>
      </c>
      <c r="BD734" s="10" t="str">
        <f>IFERROR(INDEX($S$2:$AL$2,MATCH(SMALL(Tableau1[[#This Row],[Colonne19]:[Colonne38]],17),Tableau1[[#This Row],[Colonne19]:[Colonne38]],0)),"")</f>
        <v/>
      </c>
      <c r="BE734" s="10" t="str">
        <f>IFERROR(INDEX($S$2:$AL$2,MATCH(SMALL(Tableau1[[#This Row],[Colonne19]:[Colonne38]],18),Tableau1[[#This Row],[Colonne19]:[Colonne38]],0)),"")</f>
        <v/>
      </c>
      <c r="BF734" s="10" t="str">
        <f>IFERROR(INDEX($S$2:$AL$2,MATCH(SMALL(Tableau1[[#This Row],[Colonne19]:[Colonne38]],19),Tableau1[[#This Row],[Colonne19]:[Colonne38]],0)),"")</f>
        <v/>
      </c>
      <c r="BG734" s="10" t="str">
        <f>IFERROR(INDEX($S$2:$AL$2,MATCH(SMALL(Tableau1[[#This Row],[Colonne19]:[Colonne38]],20),Tableau1[[#This Row],[Colonne19]:[Colonne38]],0)),"")</f>
        <v/>
      </c>
      <c r="BH734" s="11"/>
      <c r="BI734" s="10"/>
      <c r="BJ734" s="10"/>
      <c r="BK734" s="10"/>
      <c r="BL734" s="10"/>
      <c r="BM734" s="10"/>
      <c r="BN734" s="10"/>
      <c r="BO734" s="11"/>
      <c r="BP734" s="10" t="str" cm="1">
        <f t="array" ref="BP734">IFERROR(INDEX($AN734:$BG734,_xlfn.AGGREGATE(15,6,(COLUMN($AN734:$BG734)-COLUMN($AN$8)+1)/NOT(ISNA(MATCH($AN734:$BG734,$FF$1:$FF$6,0))),COLUMN($BV734:BV734))),"")</f>
        <v/>
      </c>
      <c r="BQ734" s="10" t="e" cm="1" vm="1">
        <f t="array" aca="1" ref="BQ734" ca="1">IFERROR(INDEX($AN734:$BG734,_xlfn.AGGREGATE(15,6,(COLUMN($AN734:$BG734)-COLUMN($AN$8)+1)/NOT(ISNA(MATCH($AN734:$BG734,$FF$1:$FF$6,0))),COLUMN($BV734:BW734))),"")</f>
        <v>#VALUE!</v>
      </c>
      <c r="BR734" s="10" t="e" cm="1" vm="2">
        <f t="array" aca="1" ref="BR734" ca="1">IFERROR(INDEX($AN734:$BG734,_xlfn.AGGREGATE(15,6,(COLUMN($AN734:$BG734)-COLUMN($AN$8)+1)/NOT(ISNA(MATCH($AN734:$BG734,$FF$1:$FF$6,0))),COLUMN($BV734:BX734))),"")</f>
        <v>#VALUE!</v>
      </c>
      <c r="BS734" s="10" t="e" cm="1" vm="3">
        <f t="array" aca="1" ref="BS734" ca="1">IFERROR(INDEX($AN734:$BG734,_xlfn.AGGREGATE(15,6,(COLUMN($AN734:$BG734)-COLUMN($AN$8)+1)/NOT(ISNA(MATCH($AN734:$BG734,$FF$1:$FF$6,0))),COLUMN($BV734:BY734))),"")</f>
        <v>#VALUE!</v>
      </c>
      <c r="BT734" s="10" t="e" cm="1" vm="4">
        <f t="array" aca="1" ref="BT734" ca="1">IFERROR(INDEX($AN734:$BG734,_xlfn.AGGREGATE(15,6,(COLUMN($AN734:$BG734)-COLUMN($AN$8)+1)/NOT(ISNA(MATCH($AN734:$BG734,$FF$1:$FF$6,0))),COLUMN($BV734:BZ734))),"")</f>
        <v>#VALUE!</v>
      </c>
      <c r="BU734" s="10" t="e" cm="1" vm="5">
        <f t="array" aca="1" ref="BU734" ca="1">IFERROR(INDEX($AN734:$BG734,_xlfn.AGGREGATE(15,6,(COLUMN($AN734:$BG734)-COLUMN($AN$8)+1)/NOT(ISNA(MATCH($AN734:$BG734,$FF$1:$FF$6,0))),COLUMN($BV734:CA734))),"")</f>
        <v>#VALUE!</v>
      </c>
      <c r="BV734" s="11"/>
      <c r="BW734" s="10" t="str" cm="1">
        <f t="array" ref="BW734">IFERROR(INDEX($BI734:$BN734,_xlfn.AGGREGATE(15,6,(COLUMN($BI734:$BN734)-COLUMN($BI$8)+1)/NOT(ISNA(MATCH($BI734:$BN734,$FF$1:$FF$6,0))),COLUMN($BW734:BW734))),"")</f>
        <v/>
      </c>
      <c r="BX734" s="10" t="e" cm="1" vm="1">
        <f t="array" aca="1" ref="BX734" ca="1">IFERROR(INDEX($BI734:$BN734,_xlfn.AGGREGATE(15,6,(COLUMN($BI734:$BN734)-COLUMN($BI$8)+1)/NOT(ISNA(MATCH($BI734:$BN734,$FF$1:$FF$6,0))),COLUMN($BW734:BX734))),"")</f>
        <v>#VALUE!</v>
      </c>
      <c r="BY734" s="10" t="e" cm="1" vm="2">
        <f t="array" aca="1" ref="BY734" ca="1">IFERROR(INDEX($BI734:$BN734,_xlfn.AGGREGATE(15,6,(COLUMN($BI734:$BN734)-COLUMN($BI$8)+1)/NOT(ISNA(MATCH($BI734:$BN734,$FF$1:$FF$6,0))),COLUMN($BW734:BY734))),"")</f>
        <v>#VALUE!</v>
      </c>
      <c r="BZ734" s="10" t="e" cm="1" vm="3">
        <f t="array" aca="1" ref="BZ734" ca="1">IFERROR(INDEX($BI734:$BN734,_xlfn.AGGREGATE(15,6,(COLUMN($BI734:$BN734)-COLUMN($BI$8)+1)/NOT(ISNA(MATCH($BI734:$BN734,$FF$1:$FF$6,0))),COLUMN($BW734:BZ734))),"")</f>
        <v>#VALUE!</v>
      </c>
      <c r="CA734" s="10" t="e" cm="1" vm="4">
        <f t="array" aca="1" ref="CA734" ca="1">IFERROR(INDEX($BI734:$BN734,_xlfn.AGGREGATE(15,6,(COLUMN($BI734:$BN734)-COLUMN($BI$8)+1)/NOT(ISNA(MATCH($BI734:$BN734,$FF$1:$FF$6,0))),COLUMN($BW734:CA734))),"")</f>
        <v>#VALUE!</v>
      </c>
      <c r="CB734" s="10" t="e" cm="1" vm="5">
        <f t="array" aca="1" ref="CB734" ca="1">IFERROR(INDEX($BI734:$BN734,_xlfn.AGGREGATE(15,6,(COLUMN($BI734:$BN734)-COLUMN($BI$8)+1)/NOT(ISNA(MATCH($BI734:$BN734,$FF$1:$FF$6,0))),COLUMN($BW734:CB734))),"")</f>
        <v>#VALUE!</v>
      </c>
      <c r="CC734" s="11"/>
      <c r="CD734" s="10"/>
      <c r="CE734" s="10"/>
      <c r="CF734" s="10"/>
      <c r="CG734" s="10"/>
      <c r="CH734" s="10"/>
      <c r="CI734" s="11"/>
      <c r="CJ734" s="10" cm="1">
        <f t="array" ref="CJ734">SUM(COUNTIF(CD734:CF734,$DH$3:$DM$3))</f>
        <v>0</v>
      </c>
      <c r="CK734" s="10" cm="1">
        <f t="array" ref="CK734">SUM(COUNTIF(CD734:CF734,$DH$2:$DL$2))</f>
        <v>0</v>
      </c>
      <c r="CL734" s="10" cm="1">
        <f t="array" ref="CL734">SUM(COUNTIF(CD734:CF734,$DM$2:$DQ$2))</f>
        <v>0</v>
      </c>
      <c r="CM734" s="11"/>
      <c r="CN734" s="10"/>
      <c r="CO734" s="10"/>
      <c r="CP734" s="11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1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7" t="s">
        <v>42</v>
      </c>
      <c r="EC734" s="11"/>
      <c r="ED734" s="10">
        <f>Tableau1[[#This Row],[Colonne75]]</f>
        <v>0</v>
      </c>
      <c r="EE734" s="10"/>
      <c r="EF734" s="10">
        <f ca="1">OFFSET(Tableau1[[#This Row],[Colonne19]],0,Tableau1[[#This Row],[Colonne126]]-1)</f>
        <v>0</v>
      </c>
      <c r="EG734" s="11"/>
      <c r="EH734" s="10">
        <f>Tableau1[[#This Row],[Colonne76]]</f>
        <v>0</v>
      </c>
      <c r="EI734" s="10"/>
      <c r="EJ734" s="10">
        <f ca="1">OFFSET(Tableau1[[#This Row],[Colonne19]],0,Tableau1[[#This Row],[Colonne130]]-1)</f>
        <v>0</v>
      </c>
      <c r="EK734" s="11"/>
      <c r="EL734" s="10">
        <f>Tableau1[[#This Row],[Colonne77]]</f>
        <v>0</v>
      </c>
      <c r="EM734" s="10"/>
      <c r="EN734" s="10">
        <f ca="1">OFFSET(Tableau1[[#This Row],[Colonne19]],0,Tableau1[[#This Row],[Colonne134]]-1)</f>
        <v>0</v>
      </c>
      <c r="EO734" s="11"/>
      <c r="EP734" s="10">
        <f>Tableau1[[#This Row],[Colonne78]]</f>
        <v>0</v>
      </c>
      <c r="EQ734" s="10"/>
      <c r="ER734" s="10">
        <f ca="1">OFFSET(Tableau1[[#This Row],[Colonne19]],0,Tableau1[[#This Row],[Colonne138]]-1)</f>
        <v>0</v>
      </c>
      <c r="ES734" s="11"/>
      <c r="ET734" s="10">
        <f>Tableau1[[#This Row],[Colonne79]]</f>
        <v>0</v>
      </c>
      <c r="EU734" s="10"/>
      <c r="EV734" s="10">
        <f ca="1">OFFSET(Tableau1[[#This Row],[Colonne19]],0,Tableau1[[#This Row],[Colonne142]]-1)</f>
        <v>0</v>
      </c>
      <c r="EW734" s="11"/>
      <c r="EX734" s="10">
        <f t="shared" ca="1" si="72"/>
        <v>0</v>
      </c>
      <c r="EY734" s="10">
        <f t="shared" ca="1" si="73"/>
        <v>0</v>
      </c>
      <c r="EZ734" s="10">
        <f t="shared" ca="1" si="74"/>
        <v>0</v>
      </c>
      <c r="FA734" s="10">
        <f t="shared" ca="1" si="69"/>
        <v>0</v>
      </c>
      <c r="FB734" s="10">
        <f t="shared" ca="1" si="70"/>
        <v>0</v>
      </c>
      <c r="FC734" s="10">
        <f t="shared" ca="1" si="71"/>
        <v>0</v>
      </c>
      <c r="FD734" s="11"/>
    </row>
    <row r="735" spans="1:160" x14ac:dyDescent="0.2">
      <c r="A735" s="25"/>
      <c r="B735" s="10"/>
      <c r="C735" s="13"/>
      <c r="D735" s="26"/>
      <c r="E735" s="10"/>
      <c r="F735" s="10"/>
      <c r="G735" s="10"/>
      <c r="H735" s="10"/>
      <c r="I735" s="10"/>
      <c r="J735" s="24"/>
      <c r="K735" s="13"/>
      <c r="L735" s="10"/>
      <c r="M735" s="13"/>
      <c r="N735" s="13"/>
      <c r="O735" s="33" t="e">
        <f>Tableau1[[#This Row],[Colonne14]]/Tableau1[[#This Row],[Colonne13]]</f>
        <v>#DIV/0!</v>
      </c>
      <c r="P735" s="57"/>
      <c r="Q735" s="59" t="e" cm="1">
        <f t="array" ref="Q735">SUM(Tableau1[[#This Row],[Colonne19]:[Colonne38]]/Tableau1[[#This Row],[Colonne11]])</f>
        <v>#DIV/0!</v>
      </c>
      <c r="R735" s="11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1"/>
      <c r="AN735" s="10" t="str" cm="1">
        <f t="array" ref="AN735">IFERROR(INDEX($S$2:$AL$2,MATCH(SMALL(Tableau1[[#This Row],[Colonne19]:[Colonne38]],1),Tableau1[[#This Row],[Colonne19]:[Colonne38]],0)),"")</f>
        <v/>
      </c>
      <c r="AO735" s="10" t="str">
        <f>IFERROR(INDEX($S$2:$AL$2,MATCH(SMALL(Tableau1[[#This Row],[Colonne19]:[Colonne38]],2),Tableau1[[#This Row],[Colonne19]:[Colonne38]],0)),"")</f>
        <v/>
      </c>
      <c r="AP735" s="10" t="str">
        <f>IFERROR(INDEX($S$2:$AL$2,MATCH(SMALL(Tableau1[[#This Row],[Colonne19]:[Colonne38]],3),Tableau1[[#This Row],[Colonne19]:[Colonne38]],0)),"")</f>
        <v/>
      </c>
      <c r="AQ735" s="10" t="str">
        <f>IFERROR(INDEX($S$2:$AL$2,MATCH(SMALL(Tableau1[[#This Row],[Colonne19]:[Colonne38]],4),Tableau1[[#This Row],[Colonne19]:[Colonne38]],0)),"")</f>
        <v/>
      </c>
      <c r="AR735" s="10" t="str">
        <f>IFERROR(INDEX($S$2:$AL$2,MATCH(SMALL(Tableau1[[#This Row],[Colonne19]:[Colonne38]],5),Tableau1[[#This Row],[Colonne19]:[Colonne38]],0)),"")</f>
        <v/>
      </c>
      <c r="AS735" s="10" t="str">
        <f>IFERROR(INDEX($S$2:$AL$2,MATCH(SMALL(Tableau1[[#This Row],[Colonne19]:[Colonne38]],6),Tableau1[[#This Row],[Colonne19]:[Colonne38]],0)),"")</f>
        <v/>
      </c>
      <c r="AT735" s="10" t="str">
        <f>IFERROR(INDEX($S$2:$AL$2,MATCH(SMALL(Tableau1[[#This Row],[Colonne19]:[Colonne38]],7),Tableau1[[#This Row],[Colonne19]:[Colonne38]],0)),"")</f>
        <v/>
      </c>
      <c r="AU735" s="10" t="str">
        <f>IFERROR(INDEX($S$2:$AL$2,MATCH(SMALL(Tableau1[[#This Row],[Colonne19]:[Colonne38]],8),Tableau1[[#This Row],[Colonne19]:[Colonne38]],0)),"")</f>
        <v/>
      </c>
      <c r="AV735" s="10" t="str">
        <f>IFERROR(INDEX($S$2:$AL$2,MATCH(SMALL(Tableau1[[#This Row],[Colonne19]:[Colonne38]],9),Tableau1[[#This Row],[Colonne19]:[Colonne38]],0)),"")</f>
        <v/>
      </c>
      <c r="AW735" s="10" t="str">
        <f>IFERROR(INDEX($S$2:$AL$2,MATCH(SMALL(Tableau1[[#This Row],[Colonne19]:[Colonne38]],10),Tableau1[[#This Row],[Colonne19]:[Colonne38]],0)),"")</f>
        <v/>
      </c>
      <c r="AX735" s="10" t="str">
        <f>IFERROR(INDEX($S$2:$AL$2,MATCH(SMALL(Tableau1[[#This Row],[Colonne19]:[Colonne38]],11),Tableau1[[#This Row],[Colonne19]:[Colonne38]],0)),"")</f>
        <v/>
      </c>
      <c r="AY735" s="10" t="str">
        <f>IFERROR(INDEX($S$2:$AL$2,MATCH(SMALL(Tableau1[[#This Row],[Colonne19]:[Colonne38]],12),Tableau1[[#This Row],[Colonne19]:[Colonne38]],0)),"")</f>
        <v/>
      </c>
      <c r="AZ735" s="10" t="str">
        <f>IFERROR(INDEX($S$2:$AL$2,MATCH(SMALL(Tableau1[[#This Row],[Colonne19]:[Colonne38]],13),Tableau1[[#This Row],[Colonne19]:[Colonne38]],0)),"")</f>
        <v/>
      </c>
      <c r="BA735" s="10" t="str">
        <f>IFERROR(INDEX($S$2:$AL$2,MATCH(SMALL(Tableau1[[#This Row],[Colonne19]:[Colonne38]],14),Tableau1[[#This Row],[Colonne19]:[Colonne38]],0)),"")</f>
        <v/>
      </c>
      <c r="BB735" s="10" t="str">
        <f>IFERROR(INDEX($S$2:$AL$2,MATCH(SMALL(Tableau1[[#This Row],[Colonne19]:[Colonne38]],15),Tableau1[[#This Row],[Colonne19]:[Colonne38]],0)),"")</f>
        <v/>
      </c>
      <c r="BC735" s="10" t="str">
        <f>IFERROR(INDEX($S$2:$AL$2,MATCH(SMALL(Tableau1[[#This Row],[Colonne19]:[Colonne38]],16),Tableau1[[#This Row],[Colonne19]:[Colonne38]],0)),"")</f>
        <v/>
      </c>
      <c r="BD735" s="10" t="str">
        <f>IFERROR(INDEX($S$2:$AL$2,MATCH(SMALL(Tableau1[[#This Row],[Colonne19]:[Colonne38]],17),Tableau1[[#This Row],[Colonne19]:[Colonne38]],0)),"")</f>
        <v/>
      </c>
      <c r="BE735" s="10" t="str">
        <f>IFERROR(INDEX($S$2:$AL$2,MATCH(SMALL(Tableau1[[#This Row],[Colonne19]:[Colonne38]],18),Tableau1[[#This Row],[Colonne19]:[Colonne38]],0)),"")</f>
        <v/>
      </c>
      <c r="BF735" s="10" t="str">
        <f>IFERROR(INDEX($S$2:$AL$2,MATCH(SMALL(Tableau1[[#This Row],[Colonne19]:[Colonne38]],19),Tableau1[[#This Row],[Colonne19]:[Colonne38]],0)),"")</f>
        <v/>
      </c>
      <c r="BG735" s="10" t="str">
        <f>IFERROR(INDEX($S$2:$AL$2,MATCH(SMALL(Tableau1[[#This Row],[Colonne19]:[Colonne38]],20),Tableau1[[#This Row],[Colonne19]:[Colonne38]],0)),"")</f>
        <v/>
      </c>
      <c r="BH735" s="11"/>
      <c r="BI735" s="10"/>
      <c r="BJ735" s="10"/>
      <c r="BK735" s="10"/>
      <c r="BL735" s="10"/>
      <c r="BM735" s="10"/>
      <c r="BN735" s="10"/>
      <c r="BO735" s="11"/>
      <c r="BP735" s="10" t="str" cm="1">
        <f t="array" ref="BP735">IFERROR(INDEX($AN735:$BG735,_xlfn.AGGREGATE(15,6,(COLUMN($AN735:$BG735)-COLUMN($AN$8)+1)/NOT(ISNA(MATCH($AN735:$BG735,$FF$1:$FF$6,0))),COLUMN($BV735:BV735))),"")</f>
        <v/>
      </c>
      <c r="BQ735" s="10" t="e" cm="1" vm="1">
        <f t="array" aca="1" ref="BQ735" ca="1">IFERROR(INDEX($AN735:$BG735,_xlfn.AGGREGATE(15,6,(COLUMN($AN735:$BG735)-COLUMN($AN$8)+1)/NOT(ISNA(MATCH($AN735:$BG735,$FF$1:$FF$6,0))),COLUMN($BV735:BW735))),"")</f>
        <v>#VALUE!</v>
      </c>
      <c r="BR735" s="10" t="e" cm="1" vm="2">
        <f t="array" aca="1" ref="BR735" ca="1">IFERROR(INDEX($AN735:$BG735,_xlfn.AGGREGATE(15,6,(COLUMN($AN735:$BG735)-COLUMN($AN$8)+1)/NOT(ISNA(MATCH($AN735:$BG735,$FF$1:$FF$6,0))),COLUMN($BV735:BX735))),"")</f>
        <v>#VALUE!</v>
      </c>
      <c r="BS735" s="10" t="e" cm="1" vm="3">
        <f t="array" aca="1" ref="BS735" ca="1">IFERROR(INDEX($AN735:$BG735,_xlfn.AGGREGATE(15,6,(COLUMN($AN735:$BG735)-COLUMN($AN$8)+1)/NOT(ISNA(MATCH($AN735:$BG735,$FF$1:$FF$6,0))),COLUMN($BV735:BY735))),"")</f>
        <v>#VALUE!</v>
      </c>
      <c r="BT735" s="10" t="e" cm="1" vm="4">
        <f t="array" aca="1" ref="BT735" ca="1">IFERROR(INDEX($AN735:$BG735,_xlfn.AGGREGATE(15,6,(COLUMN($AN735:$BG735)-COLUMN($AN$8)+1)/NOT(ISNA(MATCH($AN735:$BG735,$FF$1:$FF$6,0))),COLUMN($BV735:BZ735))),"")</f>
        <v>#VALUE!</v>
      </c>
      <c r="BU735" s="10" t="e" cm="1" vm="5">
        <f t="array" aca="1" ref="BU735" ca="1">IFERROR(INDEX($AN735:$BG735,_xlfn.AGGREGATE(15,6,(COLUMN($AN735:$BG735)-COLUMN($AN$8)+1)/NOT(ISNA(MATCH($AN735:$BG735,$FF$1:$FF$6,0))),COLUMN($BV735:CA735))),"")</f>
        <v>#VALUE!</v>
      </c>
      <c r="BV735" s="11"/>
      <c r="BW735" s="10" t="str" cm="1">
        <f t="array" ref="BW735">IFERROR(INDEX($BI735:$BN735,_xlfn.AGGREGATE(15,6,(COLUMN($BI735:$BN735)-COLUMN($BI$8)+1)/NOT(ISNA(MATCH($BI735:$BN735,$FF$1:$FF$6,0))),COLUMN($BW735:BW735))),"")</f>
        <v/>
      </c>
      <c r="BX735" s="10" t="e" cm="1" vm="1">
        <f t="array" aca="1" ref="BX735" ca="1">IFERROR(INDEX($BI735:$BN735,_xlfn.AGGREGATE(15,6,(COLUMN($BI735:$BN735)-COLUMN($BI$8)+1)/NOT(ISNA(MATCH($BI735:$BN735,$FF$1:$FF$6,0))),COLUMN($BW735:BX735))),"")</f>
        <v>#VALUE!</v>
      </c>
      <c r="BY735" s="10" t="e" cm="1" vm="2">
        <f t="array" aca="1" ref="BY735" ca="1">IFERROR(INDEX($BI735:$BN735,_xlfn.AGGREGATE(15,6,(COLUMN($BI735:$BN735)-COLUMN($BI$8)+1)/NOT(ISNA(MATCH($BI735:$BN735,$FF$1:$FF$6,0))),COLUMN($BW735:BY735))),"")</f>
        <v>#VALUE!</v>
      </c>
      <c r="BZ735" s="10" t="e" cm="1" vm="3">
        <f t="array" aca="1" ref="BZ735" ca="1">IFERROR(INDEX($BI735:$BN735,_xlfn.AGGREGATE(15,6,(COLUMN($BI735:$BN735)-COLUMN($BI$8)+1)/NOT(ISNA(MATCH($BI735:$BN735,$FF$1:$FF$6,0))),COLUMN($BW735:BZ735))),"")</f>
        <v>#VALUE!</v>
      </c>
      <c r="CA735" s="10" t="e" cm="1" vm="4">
        <f t="array" aca="1" ref="CA735" ca="1">IFERROR(INDEX($BI735:$BN735,_xlfn.AGGREGATE(15,6,(COLUMN($BI735:$BN735)-COLUMN($BI$8)+1)/NOT(ISNA(MATCH($BI735:$BN735,$FF$1:$FF$6,0))),COLUMN($BW735:CA735))),"")</f>
        <v>#VALUE!</v>
      </c>
      <c r="CB735" s="10" t="e" cm="1" vm="5">
        <f t="array" aca="1" ref="CB735" ca="1">IFERROR(INDEX($BI735:$BN735,_xlfn.AGGREGATE(15,6,(COLUMN($BI735:$BN735)-COLUMN($BI$8)+1)/NOT(ISNA(MATCH($BI735:$BN735,$FF$1:$FF$6,0))),COLUMN($BW735:CB735))),"")</f>
        <v>#VALUE!</v>
      </c>
      <c r="CC735" s="11"/>
      <c r="CD735" s="10"/>
      <c r="CE735" s="10"/>
      <c r="CF735" s="10"/>
      <c r="CG735" s="10"/>
      <c r="CH735" s="10"/>
      <c r="CI735" s="11"/>
      <c r="CJ735" s="10" cm="1">
        <f t="array" ref="CJ735">SUM(COUNTIF(CD735:CF735,$DH$3:$DM$3))</f>
        <v>0</v>
      </c>
      <c r="CK735" s="10" cm="1">
        <f t="array" ref="CK735">SUM(COUNTIF(CD735:CF735,$DH$2:$DL$2))</f>
        <v>0</v>
      </c>
      <c r="CL735" s="10" cm="1">
        <f t="array" ref="CL735">SUM(COUNTIF(CD735:CF735,$DM$2:$DQ$2))</f>
        <v>0</v>
      </c>
      <c r="CM735" s="11"/>
      <c r="CN735" s="10"/>
      <c r="CO735" s="10"/>
      <c r="CP735" s="11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1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7" t="s">
        <v>42</v>
      </c>
      <c r="EC735" s="11"/>
      <c r="ED735" s="10">
        <f>Tableau1[[#This Row],[Colonne75]]</f>
        <v>0</v>
      </c>
      <c r="EE735" s="10"/>
      <c r="EF735" s="10">
        <f ca="1">OFFSET(Tableau1[[#This Row],[Colonne19]],0,Tableau1[[#This Row],[Colonne126]]-1)</f>
        <v>0</v>
      </c>
      <c r="EG735" s="11"/>
      <c r="EH735" s="10">
        <f>Tableau1[[#This Row],[Colonne76]]</f>
        <v>0</v>
      </c>
      <c r="EI735" s="10"/>
      <c r="EJ735" s="10">
        <f ca="1">OFFSET(Tableau1[[#This Row],[Colonne19]],0,Tableau1[[#This Row],[Colonne130]]-1)</f>
        <v>0</v>
      </c>
      <c r="EK735" s="11"/>
      <c r="EL735" s="10">
        <f>Tableau1[[#This Row],[Colonne77]]</f>
        <v>0</v>
      </c>
      <c r="EM735" s="10"/>
      <c r="EN735" s="10">
        <f ca="1">OFFSET(Tableau1[[#This Row],[Colonne19]],0,Tableau1[[#This Row],[Colonne134]]-1)</f>
        <v>0</v>
      </c>
      <c r="EO735" s="11"/>
      <c r="EP735" s="10">
        <f>Tableau1[[#This Row],[Colonne78]]</f>
        <v>0</v>
      </c>
      <c r="EQ735" s="10"/>
      <c r="ER735" s="10">
        <f ca="1">OFFSET(Tableau1[[#This Row],[Colonne19]],0,Tableau1[[#This Row],[Colonne138]]-1)</f>
        <v>0</v>
      </c>
      <c r="ES735" s="11"/>
      <c r="ET735" s="10">
        <f>Tableau1[[#This Row],[Colonne79]]</f>
        <v>0</v>
      </c>
      <c r="EU735" s="10"/>
      <c r="EV735" s="10">
        <f ca="1">OFFSET(Tableau1[[#This Row],[Colonne19]],0,Tableau1[[#This Row],[Colonne142]]-1)</f>
        <v>0</v>
      </c>
      <c r="EW735" s="11"/>
      <c r="EX735" s="10">
        <f t="shared" ca="1" si="72"/>
        <v>0</v>
      </c>
      <c r="EY735" s="10">
        <f t="shared" ca="1" si="73"/>
        <v>0</v>
      </c>
      <c r="EZ735" s="10">
        <f t="shared" ca="1" si="74"/>
        <v>0</v>
      </c>
      <c r="FA735" s="10">
        <f t="shared" ca="1" si="69"/>
        <v>0</v>
      </c>
      <c r="FB735" s="10">
        <f t="shared" ca="1" si="70"/>
        <v>0</v>
      </c>
      <c r="FC735" s="10">
        <f t="shared" ca="1" si="71"/>
        <v>0</v>
      </c>
      <c r="FD735" s="11"/>
    </row>
    <row r="736" spans="1:160" x14ac:dyDescent="0.2">
      <c r="A736" s="25"/>
      <c r="B736" s="10"/>
      <c r="C736" s="13"/>
      <c r="D736" s="26"/>
      <c r="E736" s="10"/>
      <c r="F736" s="10"/>
      <c r="G736" s="10"/>
      <c r="H736" s="10"/>
      <c r="I736" s="10"/>
      <c r="J736" s="24"/>
      <c r="K736" s="13"/>
      <c r="L736" s="10"/>
      <c r="M736" s="13"/>
      <c r="N736" s="13"/>
      <c r="O736" s="33" t="e">
        <f>Tableau1[[#This Row],[Colonne14]]/Tableau1[[#This Row],[Colonne13]]</f>
        <v>#DIV/0!</v>
      </c>
      <c r="P736" s="57"/>
      <c r="Q736" s="59" t="e" cm="1">
        <f t="array" ref="Q736">SUM(Tableau1[[#This Row],[Colonne19]:[Colonne38]]/Tableau1[[#This Row],[Colonne11]])</f>
        <v>#DIV/0!</v>
      </c>
      <c r="R736" s="11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1"/>
      <c r="AN736" s="10" t="str" cm="1">
        <f t="array" ref="AN736">IFERROR(INDEX($S$2:$AL$2,MATCH(SMALL(Tableau1[[#This Row],[Colonne19]:[Colonne38]],1),Tableau1[[#This Row],[Colonne19]:[Colonne38]],0)),"")</f>
        <v/>
      </c>
      <c r="AO736" s="10" t="str">
        <f>IFERROR(INDEX($S$2:$AL$2,MATCH(SMALL(Tableau1[[#This Row],[Colonne19]:[Colonne38]],2),Tableau1[[#This Row],[Colonne19]:[Colonne38]],0)),"")</f>
        <v/>
      </c>
      <c r="AP736" s="10" t="str">
        <f>IFERROR(INDEX($S$2:$AL$2,MATCH(SMALL(Tableau1[[#This Row],[Colonne19]:[Colonne38]],3),Tableau1[[#This Row],[Colonne19]:[Colonne38]],0)),"")</f>
        <v/>
      </c>
      <c r="AQ736" s="10" t="str">
        <f>IFERROR(INDEX($S$2:$AL$2,MATCH(SMALL(Tableau1[[#This Row],[Colonne19]:[Colonne38]],4),Tableau1[[#This Row],[Colonne19]:[Colonne38]],0)),"")</f>
        <v/>
      </c>
      <c r="AR736" s="10" t="str">
        <f>IFERROR(INDEX($S$2:$AL$2,MATCH(SMALL(Tableau1[[#This Row],[Colonne19]:[Colonne38]],5),Tableau1[[#This Row],[Colonne19]:[Colonne38]],0)),"")</f>
        <v/>
      </c>
      <c r="AS736" s="10" t="str">
        <f>IFERROR(INDEX($S$2:$AL$2,MATCH(SMALL(Tableau1[[#This Row],[Colonne19]:[Colonne38]],6),Tableau1[[#This Row],[Colonne19]:[Colonne38]],0)),"")</f>
        <v/>
      </c>
      <c r="AT736" s="10" t="str">
        <f>IFERROR(INDEX($S$2:$AL$2,MATCH(SMALL(Tableau1[[#This Row],[Colonne19]:[Colonne38]],7),Tableau1[[#This Row],[Colonne19]:[Colonne38]],0)),"")</f>
        <v/>
      </c>
      <c r="AU736" s="10" t="str">
        <f>IFERROR(INDEX($S$2:$AL$2,MATCH(SMALL(Tableau1[[#This Row],[Colonne19]:[Colonne38]],8),Tableau1[[#This Row],[Colonne19]:[Colonne38]],0)),"")</f>
        <v/>
      </c>
      <c r="AV736" s="10" t="str">
        <f>IFERROR(INDEX($S$2:$AL$2,MATCH(SMALL(Tableau1[[#This Row],[Colonne19]:[Colonne38]],9),Tableau1[[#This Row],[Colonne19]:[Colonne38]],0)),"")</f>
        <v/>
      </c>
      <c r="AW736" s="10" t="str">
        <f>IFERROR(INDEX($S$2:$AL$2,MATCH(SMALL(Tableau1[[#This Row],[Colonne19]:[Colonne38]],10),Tableau1[[#This Row],[Colonne19]:[Colonne38]],0)),"")</f>
        <v/>
      </c>
      <c r="AX736" s="10" t="str">
        <f>IFERROR(INDEX($S$2:$AL$2,MATCH(SMALL(Tableau1[[#This Row],[Colonne19]:[Colonne38]],11),Tableau1[[#This Row],[Colonne19]:[Colonne38]],0)),"")</f>
        <v/>
      </c>
      <c r="AY736" s="10" t="str">
        <f>IFERROR(INDEX($S$2:$AL$2,MATCH(SMALL(Tableau1[[#This Row],[Colonne19]:[Colonne38]],12),Tableau1[[#This Row],[Colonne19]:[Colonne38]],0)),"")</f>
        <v/>
      </c>
      <c r="AZ736" s="10" t="str">
        <f>IFERROR(INDEX($S$2:$AL$2,MATCH(SMALL(Tableau1[[#This Row],[Colonne19]:[Colonne38]],13),Tableau1[[#This Row],[Colonne19]:[Colonne38]],0)),"")</f>
        <v/>
      </c>
      <c r="BA736" s="10" t="str">
        <f>IFERROR(INDEX($S$2:$AL$2,MATCH(SMALL(Tableau1[[#This Row],[Colonne19]:[Colonne38]],14),Tableau1[[#This Row],[Colonne19]:[Colonne38]],0)),"")</f>
        <v/>
      </c>
      <c r="BB736" s="10" t="str">
        <f>IFERROR(INDEX($S$2:$AL$2,MATCH(SMALL(Tableau1[[#This Row],[Colonne19]:[Colonne38]],15),Tableau1[[#This Row],[Colonne19]:[Colonne38]],0)),"")</f>
        <v/>
      </c>
      <c r="BC736" s="10" t="str">
        <f>IFERROR(INDEX($S$2:$AL$2,MATCH(SMALL(Tableau1[[#This Row],[Colonne19]:[Colonne38]],16),Tableau1[[#This Row],[Colonne19]:[Colonne38]],0)),"")</f>
        <v/>
      </c>
      <c r="BD736" s="10" t="str">
        <f>IFERROR(INDEX($S$2:$AL$2,MATCH(SMALL(Tableau1[[#This Row],[Colonne19]:[Colonne38]],17),Tableau1[[#This Row],[Colonne19]:[Colonne38]],0)),"")</f>
        <v/>
      </c>
      <c r="BE736" s="10" t="str">
        <f>IFERROR(INDEX($S$2:$AL$2,MATCH(SMALL(Tableau1[[#This Row],[Colonne19]:[Colonne38]],18),Tableau1[[#This Row],[Colonne19]:[Colonne38]],0)),"")</f>
        <v/>
      </c>
      <c r="BF736" s="10" t="str">
        <f>IFERROR(INDEX($S$2:$AL$2,MATCH(SMALL(Tableau1[[#This Row],[Colonne19]:[Colonne38]],19),Tableau1[[#This Row],[Colonne19]:[Colonne38]],0)),"")</f>
        <v/>
      </c>
      <c r="BG736" s="10" t="str">
        <f>IFERROR(INDEX($S$2:$AL$2,MATCH(SMALL(Tableau1[[#This Row],[Colonne19]:[Colonne38]],20),Tableau1[[#This Row],[Colonne19]:[Colonne38]],0)),"")</f>
        <v/>
      </c>
      <c r="BH736" s="11"/>
      <c r="BI736" s="10"/>
      <c r="BJ736" s="10"/>
      <c r="BK736" s="10"/>
      <c r="BL736" s="10"/>
      <c r="BM736" s="10"/>
      <c r="BN736" s="10"/>
      <c r="BO736" s="11"/>
      <c r="BP736" s="10" t="str" cm="1">
        <f t="array" ref="BP736">IFERROR(INDEX($AN736:$BG736,_xlfn.AGGREGATE(15,6,(COLUMN($AN736:$BG736)-COLUMN($AN$8)+1)/NOT(ISNA(MATCH($AN736:$BG736,$FF$1:$FF$6,0))),COLUMN($BV736:BV736))),"")</f>
        <v/>
      </c>
      <c r="BQ736" s="10" t="e" cm="1" vm="1">
        <f t="array" aca="1" ref="BQ736" ca="1">IFERROR(INDEX($AN736:$BG736,_xlfn.AGGREGATE(15,6,(COLUMN($AN736:$BG736)-COLUMN($AN$8)+1)/NOT(ISNA(MATCH($AN736:$BG736,$FF$1:$FF$6,0))),COLUMN($BV736:BW736))),"")</f>
        <v>#VALUE!</v>
      </c>
      <c r="BR736" s="10" t="e" cm="1" vm="2">
        <f t="array" aca="1" ref="BR736" ca="1">IFERROR(INDEX($AN736:$BG736,_xlfn.AGGREGATE(15,6,(COLUMN($AN736:$BG736)-COLUMN($AN$8)+1)/NOT(ISNA(MATCH($AN736:$BG736,$FF$1:$FF$6,0))),COLUMN($BV736:BX736))),"")</f>
        <v>#VALUE!</v>
      </c>
      <c r="BS736" s="10" t="e" cm="1" vm="3">
        <f t="array" aca="1" ref="BS736" ca="1">IFERROR(INDEX($AN736:$BG736,_xlfn.AGGREGATE(15,6,(COLUMN($AN736:$BG736)-COLUMN($AN$8)+1)/NOT(ISNA(MATCH($AN736:$BG736,$FF$1:$FF$6,0))),COLUMN($BV736:BY736))),"")</f>
        <v>#VALUE!</v>
      </c>
      <c r="BT736" s="10" t="e" cm="1" vm="4">
        <f t="array" aca="1" ref="BT736" ca="1">IFERROR(INDEX($AN736:$BG736,_xlfn.AGGREGATE(15,6,(COLUMN($AN736:$BG736)-COLUMN($AN$8)+1)/NOT(ISNA(MATCH($AN736:$BG736,$FF$1:$FF$6,0))),COLUMN($BV736:BZ736))),"")</f>
        <v>#VALUE!</v>
      </c>
      <c r="BU736" s="10" t="e" cm="1" vm="5">
        <f t="array" aca="1" ref="BU736" ca="1">IFERROR(INDEX($AN736:$BG736,_xlfn.AGGREGATE(15,6,(COLUMN($AN736:$BG736)-COLUMN($AN$8)+1)/NOT(ISNA(MATCH($AN736:$BG736,$FF$1:$FF$6,0))),COLUMN($BV736:CA736))),"")</f>
        <v>#VALUE!</v>
      </c>
      <c r="BV736" s="11"/>
      <c r="BW736" s="10" t="str" cm="1">
        <f t="array" ref="BW736">IFERROR(INDEX($BI736:$BN736,_xlfn.AGGREGATE(15,6,(COLUMN($BI736:$BN736)-COLUMN($BI$8)+1)/NOT(ISNA(MATCH($BI736:$BN736,$FF$1:$FF$6,0))),COLUMN($BW736:BW736))),"")</f>
        <v/>
      </c>
      <c r="BX736" s="10" t="e" cm="1" vm="1">
        <f t="array" aca="1" ref="BX736" ca="1">IFERROR(INDEX($BI736:$BN736,_xlfn.AGGREGATE(15,6,(COLUMN($BI736:$BN736)-COLUMN($BI$8)+1)/NOT(ISNA(MATCH($BI736:$BN736,$FF$1:$FF$6,0))),COLUMN($BW736:BX736))),"")</f>
        <v>#VALUE!</v>
      </c>
      <c r="BY736" s="10" t="e" cm="1" vm="2">
        <f t="array" aca="1" ref="BY736" ca="1">IFERROR(INDEX($BI736:$BN736,_xlfn.AGGREGATE(15,6,(COLUMN($BI736:$BN736)-COLUMN($BI$8)+1)/NOT(ISNA(MATCH($BI736:$BN736,$FF$1:$FF$6,0))),COLUMN($BW736:BY736))),"")</f>
        <v>#VALUE!</v>
      </c>
      <c r="BZ736" s="10" t="e" cm="1" vm="3">
        <f t="array" aca="1" ref="BZ736" ca="1">IFERROR(INDEX($BI736:$BN736,_xlfn.AGGREGATE(15,6,(COLUMN($BI736:$BN736)-COLUMN($BI$8)+1)/NOT(ISNA(MATCH($BI736:$BN736,$FF$1:$FF$6,0))),COLUMN($BW736:BZ736))),"")</f>
        <v>#VALUE!</v>
      </c>
      <c r="CA736" s="10" t="e" cm="1" vm="4">
        <f t="array" aca="1" ref="CA736" ca="1">IFERROR(INDEX($BI736:$BN736,_xlfn.AGGREGATE(15,6,(COLUMN($BI736:$BN736)-COLUMN($BI$8)+1)/NOT(ISNA(MATCH($BI736:$BN736,$FF$1:$FF$6,0))),COLUMN($BW736:CA736))),"")</f>
        <v>#VALUE!</v>
      </c>
      <c r="CB736" s="10" t="e" cm="1" vm="5">
        <f t="array" aca="1" ref="CB736" ca="1">IFERROR(INDEX($BI736:$BN736,_xlfn.AGGREGATE(15,6,(COLUMN($BI736:$BN736)-COLUMN($BI$8)+1)/NOT(ISNA(MATCH($BI736:$BN736,$FF$1:$FF$6,0))),COLUMN($BW736:CB736))),"")</f>
        <v>#VALUE!</v>
      </c>
      <c r="CC736" s="11"/>
      <c r="CD736" s="10"/>
      <c r="CE736" s="10"/>
      <c r="CF736" s="10"/>
      <c r="CG736" s="10"/>
      <c r="CH736" s="10"/>
      <c r="CI736" s="11"/>
      <c r="CJ736" s="10" cm="1">
        <f t="array" ref="CJ736">SUM(COUNTIF(CD736:CF736,$DH$3:$DM$3))</f>
        <v>0</v>
      </c>
      <c r="CK736" s="10" cm="1">
        <f t="array" ref="CK736">SUM(COUNTIF(CD736:CF736,$DH$2:$DL$2))</f>
        <v>0</v>
      </c>
      <c r="CL736" s="10" cm="1">
        <f t="array" ref="CL736">SUM(COUNTIF(CD736:CF736,$DM$2:$DQ$2))</f>
        <v>0</v>
      </c>
      <c r="CM736" s="11"/>
      <c r="CN736" s="10"/>
      <c r="CO736" s="10"/>
      <c r="CP736" s="11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1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7" t="s">
        <v>42</v>
      </c>
      <c r="EC736" s="11"/>
      <c r="ED736" s="10">
        <f>Tableau1[[#This Row],[Colonne75]]</f>
        <v>0</v>
      </c>
      <c r="EE736" s="10"/>
      <c r="EF736" s="10">
        <f ca="1">OFFSET(Tableau1[[#This Row],[Colonne19]],0,Tableau1[[#This Row],[Colonne126]]-1)</f>
        <v>0</v>
      </c>
      <c r="EG736" s="11"/>
      <c r="EH736" s="10">
        <f>Tableau1[[#This Row],[Colonne76]]</f>
        <v>0</v>
      </c>
      <c r="EI736" s="10"/>
      <c r="EJ736" s="10">
        <f ca="1">OFFSET(Tableau1[[#This Row],[Colonne19]],0,Tableau1[[#This Row],[Colonne130]]-1)</f>
        <v>0</v>
      </c>
      <c r="EK736" s="11"/>
      <c r="EL736" s="10">
        <f>Tableau1[[#This Row],[Colonne77]]</f>
        <v>0</v>
      </c>
      <c r="EM736" s="10"/>
      <c r="EN736" s="10">
        <f ca="1">OFFSET(Tableau1[[#This Row],[Colonne19]],0,Tableau1[[#This Row],[Colonne134]]-1)</f>
        <v>0</v>
      </c>
      <c r="EO736" s="11"/>
      <c r="EP736" s="10">
        <f>Tableau1[[#This Row],[Colonne78]]</f>
        <v>0</v>
      </c>
      <c r="EQ736" s="10"/>
      <c r="ER736" s="10">
        <f ca="1">OFFSET(Tableau1[[#This Row],[Colonne19]],0,Tableau1[[#This Row],[Colonne138]]-1)</f>
        <v>0</v>
      </c>
      <c r="ES736" s="11"/>
      <c r="ET736" s="10">
        <f>Tableau1[[#This Row],[Colonne79]]</f>
        <v>0</v>
      </c>
      <c r="EU736" s="10"/>
      <c r="EV736" s="10">
        <f ca="1">OFFSET(Tableau1[[#This Row],[Colonne19]],0,Tableau1[[#This Row],[Colonne142]]-1)</f>
        <v>0</v>
      </c>
      <c r="EW736" s="11"/>
      <c r="EX736" s="10">
        <f t="shared" ca="1" si="72"/>
        <v>0</v>
      </c>
      <c r="EY736" s="10">
        <f t="shared" ca="1" si="73"/>
        <v>0</v>
      </c>
      <c r="EZ736" s="10">
        <f t="shared" ca="1" si="74"/>
        <v>0</v>
      </c>
      <c r="FA736" s="10">
        <f t="shared" ca="1" si="69"/>
        <v>0</v>
      </c>
      <c r="FB736" s="10">
        <f t="shared" ca="1" si="70"/>
        <v>0</v>
      </c>
      <c r="FC736" s="10">
        <f t="shared" ca="1" si="71"/>
        <v>0</v>
      </c>
      <c r="FD736" s="11"/>
    </row>
    <row r="737" spans="1:160" x14ac:dyDescent="0.2">
      <c r="A737" s="25"/>
      <c r="B737" s="10"/>
      <c r="C737" s="13"/>
      <c r="D737" s="26"/>
      <c r="E737" s="10"/>
      <c r="F737" s="10"/>
      <c r="G737" s="10"/>
      <c r="H737" s="10"/>
      <c r="I737" s="10"/>
      <c r="J737" s="24"/>
      <c r="K737" s="13"/>
      <c r="L737" s="10"/>
      <c r="M737" s="13"/>
      <c r="N737" s="13"/>
      <c r="O737" s="33" t="e">
        <f>Tableau1[[#This Row],[Colonne14]]/Tableau1[[#This Row],[Colonne13]]</f>
        <v>#DIV/0!</v>
      </c>
      <c r="P737" s="57"/>
      <c r="Q737" s="59" t="e" cm="1">
        <f t="array" ref="Q737">SUM(Tableau1[[#This Row],[Colonne19]:[Colonne38]]/Tableau1[[#This Row],[Colonne11]])</f>
        <v>#DIV/0!</v>
      </c>
      <c r="R737" s="11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1"/>
      <c r="AN737" s="10" t="str" cm="1">
        <f t="array" ref="AN737">IFERROR(INDEX($S$2:$AL$2,MATCH(SMALL(Tableau1[[#This Row],[Colonne19]:[Colonne38]],1),Tableau1[[#This Row],[Colonne19]:[Colonne38]],0)),"")</f>
        <v/>
      </c>
      <c r="AO737" s="10" t="str">
        <f>IFERROR(INDEX($S$2:$AL$2,MATCH(SMALL(Tableau1[[#This Row],[Colonne19]:[Colonne38]],2),Tableau1[[#This Row],[Colonne19]:[Colonne38]],0)),"")</f>
        <v/>
      </c>
      <c r="AP737" s="10" t="str">
        <f>IFERROR(INDEX($S$2:$AL$2,MATCH(SMALL(Tableau1[[#This Row],[Colonne19]:[Colonne38]],3),Tableau1[[#This Row],[Colonne19]:[Colonne38]],0)),"")</f>
        <v/>
      </c>
      <c r="AQ737" s="10" t="str">
        <f>IFERROR(INDEX($S$2:$AL$2,MATCH(SMALL(Tableau1[[#This Row],[Colonne19]:[Colonne38]],4),Tableau1[[#This Row],[Colonne19]:[Colonne38]],0)),"")</f>
        <v/>
      </c>
      <c r="AR737" s="10" t="str">
        <f>IFERROR(INDEX($S$2:$AL$2,MATCH(SMALL(Tableau1[[#This Row],[Colonne19]:[Colonne38]],5),Tableau1[[#This Row],[Colonne19]:[Colonne38]],0)),"")</f>
        <v/>
      </c>
      <c r="AS737" s="10" t="str">
        <f>IFERROR(INDEX($S$2:$AL$2,MATCH(SMALL(Tableau1[[#This Row],[Colonne19]:[Colonne38]],6),Tableau1[[#This Row],[Colonne19]:[Colonne38]],0)),"")</f>
        <v/>
      </c>
      <c r="AT737" s="10" t="str">
        <f>IFERROR(INDEX($S$2:$AL$2,MATCH(SMALL(Tableau1[[#This Row],[Colonne19]:[Colonne38]],7),Tableau1[[#This Row],[Colonne19]:[Colonne38]],0)),"")</f>
        <v/>
      </c>
      <c r="AU737" s="10" t="str">
        <f>IFERROR(INDEX($S$2:$AL$2,MATCH(SMALL(Tableau1[[#This Row],[Colonne19]:[Colonne38]],8),Tableau1[[#This Row],[Colonne19]:[Colonne38]],0)),"")</f>
        <v/>
      </c>
      <c r="AV737" s="10" t="str">
        <f>IFERROR(INDEX($S$2:$AL$2,MATCH(SMALL(Tableau1[[#This Row],[Colonne19]:[Colonne38]],9),Tableau1[[#This Row],[Colonne19]:[Colonne38]],0)),"")</f>
        <v/>
      </c>
      <c r="AW737" s="10" t="str">
        <f>IFERROR(INDEX($S$2:$AL$2,MATCH(SMALL(Tableau1[[#This Row],[Colonne19]:[Colonne38]],10),Tableau1[[#This Row],[Colonne19]:[Colonne38]],0)),"")</f>
        <v/>
      </c>
      <c r="AX737" s="10" t="str">
        <f>IFERROR(INDEX($S$2:$AL$2,MATCH(SMALL(Tableau1[[#This Row],[Colonne19]:[Colonne38]],11),Tableau1[[#This Row],[Colonne19]:[Colonne38]],0)),"")</f>
        <v/>
      </c>
      <c r="AY737" s="10" t="str">
        <f>IFERROR(INDEX($S$2:$AL$2,MATCH(SMALL(Tableau1[[#This Row],[Colonne19]:[Colonne38]],12),Tableau1[[#This Row],[Colonne19]:[Colonne38]],0)),"")</f>
        <v/>
      </c>
      <c r="AZ737" s="10" t="str">
        <f>IFERROR(INDEX($S$2:$AL$2,MATCH(SMALL(Tableau1[[#This Row],[Colonne19]:[Colonne38]],13),Tableau1[[#This Row],[Colonne19]:[Colonne38]],0)),"")</f>
        <v/>
      </c>
      <c r="BA737" s="10" t="str">
        <f>IFERROR(INDEX($S$2:$AL$2,MATCH(SMALL(Tableau1[[#This Row],[Colonne19]:[Colonne38]],14),Tableau1[[#This Row],[Colonne19]:[Colonne38]],0)),"")</f>
        <v/>
      </c>
      <c r="BB737" s="10" t="str">
        <f>IFERROR(INDEX($S$2:$AL$2,MATCH(SMALL(Tableau1[[#This Row],[Colonne19]:[Colonne38]],15),Tableau1[[#This Row],[Colonne19]:[Colonne38]],0)),"")</f>
        <v/>
      </c>
      <c r="BC737" s="10" t="str">
        <f>IFERROR(INDEX($S$2:$AL$2,MATCH(SMALL(Tableau1[[#This Row],[Colonne19]:[Colonne38]],16),Tableau1[[#This Row],[Colonne19]:[Colonne38]],0)),"")</f>
        <v/>
      </c>
      <c r="BD737" s="10" t="str">
        <f>IFERROR(INDEX($S$2:$AL$2,MATCH(SMALL(Tableau1[[#This Row],[Colonne19]:[Colonne38]],17),Tableau1[[#This Row],[Colonne19]:[Colonne38]],0)),"")</f>
        <v/>
      </c>
      <c r="BE737" s="10" t="str">
        <f>IFERROR(INDEX($S$2:$AL$2,MATCH(SMALL(Tableau1[[#This Row],[Colonne19]:[Colonne38]],18),Tableau1[[#This Row],[Colonne19]:[Colonne38]],0)),"")</f>
        <v/>
      </c>
      <c r="BF737" s="10" t="str">
        <f>IFERROR(INDEX($S$2:$AL$2,MATCH(SMALL(Tableau1[[#This Row],[Colonne19]:[Colonne38]],19),Tableau1[[#This Row],[Colonne19]:[Colonne38]],0)),"")</f>
        <v/>
      </c>
      <c r="BG737" s="10" t="str">
        <f>IFERROR(INDEX($S$2:$AL$2,MATCH(SMALL(Tableau1[[#This Row],[Colonne19]:[Colonne38]],20),Tableau1[[#This Row],[Colonne19]:[Colonne38]],0)),"")</f>
        <v/>
      </c>
      <c r="BH737" s="11"/>
      <c r="BI737" s="10"/>
      <c r="BJ737" s="10"/>
      <c r="BK737" s="10"/>
      <c r="BL737" s="10"/>
      <c r="BM737" s="10"/>
      <c r="BN737" s="10"/>
      <c r="BO737" s="11"/>
      <c r="BP737" s="10" t="str" cm="1">
        <f t="array" ref="BP737">IFERROR(INDEX($AN737:$BG737,_xlfn.AGGREGATE(15,6,(COLUMN($AN737:$BG737)-COLUMN($AN$8)+1)/NOT(ISNA(MATCH($AN737:$BG737,$FF$1:$FF$6,0))),COLUMN($BV737:BV737))),"")</f>
        <v/>
      </c>
      <c r="BQ737" s="10" t="e" cm="1" vm="1">
        <f t="array" aca="1" ref="BQ737" ca="1">IFERROR(INDEX($AN737:$BG737,_xlfn.AGGREGATE(15,6,(COLUMN($AN737:$BG737)-COLUMN($AN$8)+1)/NOT(ISNA(MATCH($AN737:$BG737,$FF$1:$FF$6,0))),COLUMN($BV737:BW737))),"")</f>
        <v>#VALUE!</v>
      </c>
      <c r="BR737" s="10" t="e" cm="1" vm="2">
        <f t="array" aca="1" ref="BR737" ca="1">IFERROR(INDEX($AN737:$BG737,_xlfn.AGGREGATE(15,6,(COLUMN($AN737:$BG737)-COLUMN($AN$8)+1)/NOT(ISNA(MATCH($AN737:$BG737,$FF$1:$FF$6,0))),COLUMN($BV737:BX737))),"")</f>
        <v>#VALUE!</v>
      </c>
      <c r="BS737" s="10" t="e" cm="1" vm="3">
        <f t="array" aca="1" ref="BS737" ca="1">IFERROR(INDEX($AN737:$BG737,_xlfn.AGGREGATE(15,6,(COLUMN($AN737:$BG737)-COLUMN($AN$8)+1)/NOT(ISNA(MATCH($AN737:$BG737,$FF$1:$FF$6,0))),COLUMN($BV737:BY737))),"")</f>
        <v>#VALUE!</v>
      </c>
      <c r="BT737" s="10" t="e" cm="1" vm="4">
        <f t="array" aca="1" ref="BT737" ca="1">IFERROR(INDEX($AN737:$BG737,_xlfn.AGGREGATE(15,6,(COLUMN($AN737:$BG737)-COLUMN($AN$8)+1)/NOT(ISNA(MATCH($AN737:$BG737,$FF$1:$FF$6,0))),COLUMN($BV737:BZ737))),"")</f>
        <v>#VALUE!</v>
      </c>
      <c r="BU737" s="10" t="e" cm="1" vm="5">
        <f t="array" aca="1" ref="BU737" ca="1">IFERROR(INDEX($AN737:$BG737,_xlfn.AGGREGATE(15,6,(COLUMN($AN737:$BG737)-COLUMN($AN$8)+1)/NOT(ISNA(MATCH($AN737:$BG737,$FF$1:$FF$6,0))),COLUMN($BV737:CA737))),"")</f>
        <v>#VALUE!</v>
      </c>
      <c r="BV737" s="11"/>
      <c r="BW737" s="10" t="str" cm="1">
        <f t="array" ref="BW737">IFERROR(INDEX($BI737:$BN737,_xlfn.AGGREGATE(15,6,(COLUMN($BI737:$BN737)-COLUMN($BI$8)+1)/NOT(ISNA(MATCH($BI737:$BN737,$FF$1:$FF$6,0))),COLUMN($BW737:BW737))),"")</f>
        <v/>
      </c>
      <c r="BX737" s="10" t="e" cm="1" vm="1">
        <f t="array" aca="1" ref="BX737" ca="1">IFERROR(INDEX($BI737:$BN737,_xlfn.AGGREGATE(15,6,(COLUMN($BI737:$BN737)-COLUMN($BI$8)+1)/NOT(ISNA(MATCH($BI737:$BN737,$FF$1:$FF$6,0))),COLUMN($BW737:BX737))),"")</f>
        <v>#VALUE!</v>
      </c>
      <c r="BY737" s="10" t="e" cm="1" vm="2">
        <f t="array" aca="1" ref="BY737" ca="1">IFERROR(INDEX($BI737:$BN737,_xlfn.AGGREGATE(15,6,(COLUMN($BI737:$BN737)-COLUMN($BI$8)+1)/NOT(ISNA(MATCH($BI737:$BN737,$FF$1:$FF$6,0))),COLUMN($BW737:BY737))),"")</f>
        <v>#VALUE!</v>
      </c>
      <c r="BZ737" s="10" t="e" cm="1" vm="3">
        <f t="array" aca="1" ref="BZ737" ca="1">IFERROR(INDEX($BI737:$BN737,_xlfn.AGGREGATE(15,6,(COLUMN($BI737:$BN737)-COLUMN($BI$8)+1)/NOT(ISNA(MATCH($BI737:$BN737,$FF$1:$FF$6,0))),COLUMN($BW737:BZ737))),"")</f>
        <v>#VALUE!</v>
      </c>
      <c r="CA737" s="10" t="e" cm="1" vm="4">
        <f t="array" aca="1" ref="CA737" ca="1">IFERROR(INDEX($BI737:$BN737,_xlfn.AGGREGATE(15,6,(COLUMN($BI737:$BN737)-COLUMN($BI$8)+1)/NOT(ISNA(MATCH($BI737:$BN737,$FF$1:$FF$6,0))),COLUMN($BW737:CA737))),"")</f>
        <v>#VALUE!</v>
      </c>
      <c r="CB737" s="10" t="e" cm="1" vm="5">
        <f t="array" aca="1" ref="CB737" ca="1">IFERROR(INDEX($BI737:$BN737,_xlfn.AGGREGATE(15,6,(COLUMN($BI737:$BN737)-COLUMN($BI$8)+1)/NOT(ISNA(MATCH($BI737:$BN737,$FF$1:$FF$6,0))),COLUMN($BW737:CB737))),"")</f>
        <v>#VALUE!</v>
      </c>
      <c r="CC737" s="11"/>
      <c r="CD737" s="10"/>
      <c r="CE737" s="10"/>
      <c r="CF737" s="10"/>
      <c r="CG737" s="10"/>
      <c r="CH737" s="10"/>
      <c r="CI737" s="11"/>
      <c r="CJ737" s="10" cm="1">
        <f t="array" ref="CJ737">SUM(COUNTIF(CD737:CF737,$DH$3:$DM$3))</f>
        <v>0</v>
      </c>
      <c r="CK737" s="10" cm="1">
        <f t="array" ref="CK737">SUM(COUNTIF(CD737:CF737,$DH$2:$DL$2))</f>
        <v>0</v>
      </c>
      <c r="CL737" s="10" cm="1">
        <f t="array" ref="CL737">SUM(COUNTIF(CD737:CF737,$DM$2:$DQ$2))</f>
        <v>0</v>
      </c>
      <c r="CM737" s="11"/>
      <c r="CN737" s="10"/>
      <c r="CO737" s="10"/>
      <c r="CP737" s="11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1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7" t="s">
        <v>42</v>
      </c>
      <c r="EC737" s="11"/>
      <c r="ED737" s="10">
        <f>Tableau1[[#This Row],[Colonne75]]</f>
        <v>0</v>
      </c>
      <c r="EE737" s="10"/>
      <c r="EF737" s="10">
        <f ca="1">OFFSET(Tableau1[[#This Row],[Colonne19]],0,Tableau1[[#This Row],[Colonne126]]-1)</f>
        <v>0</v>
      </c>
      <c r="EG737" s="11"/>
      <c r="EH737" s="10">
        <f>Tableau1[[#This Row],[Colonne76]]</f>
        <v>0</v>
      </c>
      <c r="EI737" s="10"/>
      <c r="EJ737" s="10">
        <f ca="1">OFFSET(Tableau1[[#This Row],[Colonne19]],0,Tableau1[[#This Row],[Colonne130]]-1)</f>
        <v>0</v>
      </c>
      <c r="EK737" s="11"/>
      <c r="EL737" s="10">
        <f>Tableau1[[#This Row],[Colonne77]]</f>
        <v>0</v>
      </c>
      <c r="EM737" s="10"/>
      <c r="EN737" s="10">
        <f ca="1">OFFSET(Tableau1[[#This Row],[Colonne19]],0,Tableau1[[#This Row],[Colonne134]]-1)</f>
        <v>0</v>
      </c>
      <c r="EO737" s="11"/>
      <c r="EP737" s="10">
        <f>Tableau1[[#This Row],[Colonne78]]</f>
        <v>0</v>
      </c>
      <c r="EQ737" s="10"/>
      <c r="ER737" s="10">
        <f ca="1">OFFSET(Tableau1[[#This Row],[Colonne19]],0,Tableau1[[#This Row],[Colonne138]]-1)</f>
        <v>0</v>
      </c>
      <c r="ES737" s="11"/>
      <c r="ET737" s="10">
        <f>Tableau1[[#This Row],[Colonne79]]</f>
        <v>0</v>
      </c>
      <c r="EU737" s="10"/>
      <c r="EV737" s="10">
        <f ca="1">OFFSET(Tableau1[[#This Row],[Colonne19]],0,Tableau1[[#This Row],[Colonne142]]-1)</f>
        <v>0</v>
      </c>
      <c r="EW737" s="11"/>
      <c r="EX737" s="10">
        <f t="shared" ca="1" si="72"/>
        <v>0</v>
      </c>
      <c r="EY737" s="10">
        <f t="shared" ca="1" si="73"/>
        <v>0</v>
      </c>
      <c r="EZ737" s="10">
        <f t="shared" ca="1" si="74"/>
        <v>0</v>
      </c>
      <c r="FA737" s="10">
        <f t="shared" ca="1" si="69"/>
        <v>0</v>
      </c>
      <c r="FB737" s="10">
        <f t="shared" ca="1" si="70"/>
        <v>0</v>
      </c>
      <c r="FC737" s="10">
        <f t="shared" ca="1" si="71"/>
        <v>0</v>
      </c>
      <c r="FD737" s="11"/>
    </row>
    <row r="738" spans="1:160" x14ac:dyDescent="0.2">
      <c r="A738" s="25"/>
      <c r="B738" s="10"/>
      <c r="C738" s="13"/>
      <c r="D738" s="26"/>
      <c r="E738" s="10"/>
      <c r="F738" s="10"/>
      <c r="G738" s="10"/>
      <c r="H738" s="10"/>
      <c r="I738" s="10"/>
      <c r="J738" s="24"/>
      <c r="K738" s="13"/>
      <c r="L738" s="10"/>
      <c r="M738" s="13"/>
      <c r="N738" s="13"/>
      <c r="O738" s="33" t="e">
        <f>Tableau1[[#This Row],[Colonne14]]/Tableau1[[#This Row],[Colonne13]]</f>
        <v>#DIV/0!</v>
      </c>
      <c r="P738" s="57"/>
      <c r="Q738" s="59" t="e" cm="1">
        <f t="array" ref="Q738">SUM(Tableau1[[#This Row],[Colonne19]:[Colonne38]]/Tableau1[[#This Row],[Colonne11]])</f>
        <v>#DIV/0!</v>
      </c>
      <c r="R738" s="11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1"/>
      <c r="AN738" s="10" t="str" cm="1">
        <f t="array" ref="AN738">IFERROR(INDEX($S$2:$AL$2,MATCH(SMALL(Tableau1[[#This Row],[Colonne19]:[Colonne38]],1),Tableau1[[#This Row],[Colonne19]:[Colonne38]],0)),"")</f>
        <v/>
      </c>
      <c r="AO738" s="10" t="str">
        <f>IFERROR(INDEX($S$2:$AL$2,MATCH(SMALL(Tableau1[[#This Row],[Colonne19]:[Colonne38]],2),Tableau1[[#This Row],[Colonne19]:[Colonne38]],0)),"")</f>
        <v/>
      </c>
      <c r="AP738" s="10" t="str">
        <f>IFERROR(INDEX($S$2:$AL$2,MATCH(SMALL(Tableau1[[#This Row],[Colonne19]:[Colonne38]],3),Tableau1[[#This Row],[Colonne19]:[Colonne38]],0)),"")</f>
        <v/>
      </c>
      <c r="AQ738" s="10" t="str">
        <f>IFERROR(INDEX($S$2:$AL$2,MATCH(SMALL(Tableau1[[#This Row],[Colonne19]:[Colonne38]],4),Tableau1[[#This Row],[Colonne19]:[Colonne38]],0)),"")</f>
        <v/>
      </c>
      <c r="AR738" s="10" t="str">
        <f>IFERROR(INDEX($S$2:$AL$2,MATCH(SMALL(Tableau1[[#This Row],[Colonne19]:[Colonne38]],5),Tableau1[[#This Row],[Colonne19]:[Colonne38]],0)),"")</f>
        <v/>
      </c>
      <c r="AS738" s="10" t="str">
        <f>IFERROR(INDEX($S$2:$AL$2,MATCH(SMALL(Tableau1[[#This Row],[Colonne19]:[Colonne38]],6),Tableau1[[#This Row],[Colonne19]:[Colonne38]],0)),"")</f>
        <v/>
      </c>
      <c r="AT738" s="10" t="str">
        <f>IFERROR(INDEX($S$2:$AL$2,MATCH(SMALL(Tableau1[[#This Row],[Colonne19]:[Colonne38]],7),Tableau1[[#This Row],[Colonne19]:[Colonne38]],0)),"")</f>
        <v/>
      </c>
      <c r="AU738" s="10" t="str">
        <f>IFERROR(INDEX($S$2:$AL$2,MATCH(SMALL(Tableau1[[#This Row],[Colonne19]:[Colonne38]],8),Tableau1[[#This Row],[Colonne19]:[Colonne38]],0)),"")</f>
        <v/>
      </c>
      <c r="AV738" s="10" t="str">
        <f>IFERROR(INDEX($S$2:$AL$2,MATCH(SMALL(Tableau1[[#This Row],[Colonne19]:[Colonne38]],9),Tableau1[[#This Row],[Colonne19]:[Colonne38]],0)),"")</f>
        <v/>
      </c>
      <c r="AW738" s="10" t="str">
        <f>IFERROR(INDEX($S$2:$AL$2,MATCH(SMALL(Tableau1[[#This Row],[Colonne19]:[Colonne38]],10),Tableau1[[#This Row],[Colonne19]:[Colonne38]],0)),"")</f>
        <v/>
      </c>
      <c r="AX738" s="10" t="str">
        <f>IFERROR(INDEX($S$2:$AL$2,MATCH(SMALL(Tableau1[[#This Row],[Colonne19]:[Colonne38]],11),Tableau1[[#This Row],[Colonne19]:[Colonne38]],0)),"")</f>
        <v/>
      </c>
      <c r="AY738" s="10" t="str">
        <f>IFERROR(INDEX($S$2:$AL$2,MATCH(SMALL(Tableau1[[#This Row],[Colonne19]:[Colonne38]],12),Tableau1[[#This Row],[Colonne19]:[Colonne38]],0)),"")</f>
        <v/>
      </c>
      <c r="AZ738" s="10" t="str">
        <f>IFERROR(INDEX($S$2:$AL$2,MATCH(SMALL(Tableau1[[#This Row],[Colonne19]:[Colonne38]],13),Tableau1[[#This Row],[Colonne19]:[Colonne38]],0)),"")</f>
        <v/>
      </c>
      <c r="BA738" s="10" t="str">
        <f>IFERROR(INDEX($S$2:$AL$2,MATCH(SMALL(Tableau1[[#This Row],[Colonne19]:[Colonne38]],14),Tableau1[[#This Row],[Colonne19]:[Colonne38]],0)),"")</f>
        <v/>
      </c>
      <c r="BB738" s="10" t="str">
        <f>IFERROR(INDEX($S$2:$AL$2,MATCH(SMALL(Tableau1[[#This Row],[Colonne19]:[Colonne38]],15),Tableau1[[#This Row],[Colonne19]:[Colonne38]],0)),"")</f>
        <v/>
      </c>
      <c r="BC738" s="10" t="str">
        <f>IFERROR(INDEX($S$2:$AL$2,MATCH(SMALL(Tableau1[[#This Row],[Colonne19]:[Colonne38]],16),Tableau1[[#This Row],[Colonne19]:[Colonne38]],0)),"")</f>
        <v/>
      </c>
      <c r="BD738" s="10" t="str">
        <f>IFERROR(INDEX($S$2:$AL$2,MATCH(SMALL(Tableau1[[#This Row],[Colonne19]:[Colonne38]],17),Tableau1[[#This Row],[Colonne19]:[Colonne38]],0)),"")</f>
        <v/>
      </c>
      <c r="BE738" s="10" t="str">
        <f>IFERROR(INDEX($S$2:$AL$2,MATCH(SMALL(Tableau1[[#This Row],[Colonne19]:[Colonne38]],18),Tableau1[[#This Row],[Colonne19]:[Colonne38]],0)),"")</f>
        <v/>
      </c>
      <c r="BF738" s="10" t="str">
        <f>IFERROR(INDEX($S$2:$AL$2,MATCH(SMALL(Tableau1[[#This Row],[Colonne19]:[Colonne38]],19),Tableau1[[#This Row],[Colonne19]:[Colonne38]],0)),"")</f>
        <v/>
      </c>
      <c r="BG738" s="10" t="str">
        <f>IFERROR(INDEX($S$2:$AL$2,MATCH(SMALL(Tableau1[[#This Row],[Colonne19]:[Colonne38]],20),Tableau1[[#This Row],[Colonne19]:[Colonne38]],0)),"")</f>
        <v/>
      </c>
      <c r="BH738" s="11"/>
      <c r="BI738" s="10"/>
      <c r="BJ738" s="10"/>
      <c r="BK738" s="10"/>
      <c r="BL738" s="10"/>
      <c r="BM738" s="10"/>
      <c r="BN738" s="10"/>
      <c r="BO738" s="11"/>
      <c r="BP738" s="10" t="str" cm="1">
        <f t="array" ref="BP738">IFERROR(INDEX($AN738:$BG738,_xlfn.AGGREGATE(15,6,(COLUMN($AN738:$BG738)-COLUMN($AN$8)+1)/NOT(ISNA(MATCH($AN738:$BG738,$FF$1:$FF$6,0))),COLUMN($BV738:BV738))),"")</f>
        <v/>
      </c>
      <c r="BQ738" s="10" t="e" cm="1" vm="1">
        <f t="array" aca="1" ref="BQ738" ca="1">IFERROR(INDEX($AN738:$BG738,_xlfn.AGGREGATE(15,6,(COLUMN($AN738:$BG738)-COLUMN($AN$8)+1)/NOT(ISNA(MATCH($AN738:$BG738,$FF$1:$FF$6,0))),COLUMN($BV738:BW738))),"")</f>
        <v>#VALUE!</v>
      </c>
      <c r="BR738" s="10" t="e" cm="1" vm="2">
        <f t="array" aca="1" ref="BR738" ca="1">IFERROR(INDEX($AN738:$BG738,_xlfn.AGGREGATE(15,6,(COLUMN($AN738:$BG738)-COLUMN($AN$8)+1)/NOT(ISNA(MATCH($AN738:$BG738,$FF$1:$FF$6,0))),COLUMN($BV738:BX738))),"")</f>
        <v>#VALUE!</v>
      </c>
      <c r="BS738" s="10" t="e" cm="1" vm="3">
        <f t="array" aca="1" ref="BS738" ca="1">IFERROR(INDEX($AN738:$BG738,_xlfn.AGGREGATE(15,6,(COLUMN($AN738:$BG738)-COLUMN($AN$8)+1)/NOT(ISNA(MATCH($AN738:$BG738,$FF$1:$FF$6,0))),COLUMN($BV738:BY738))),"")</f>
        <v>#VALUE!</v>
      </c>
      <c r="BT738" s="10" t="e" cm="1" vm="4">
        <f t="array" aca="1" ref="BT738" ca="1">IFERROR(INDEX($AN738:$BG738,_xlfn.AGGREGATE(15,6,(COLUMN($AN738:$BG738)-COLUMN($AN$8)+1)/NOT(ISNA(MATCH($AN738:$BG738,$FF$1:$FF$6,0))),COLUMN($BV738:BZ738))),"")</f>
        <v>#VALUE!</v>
      </c>
      <c r="BU738" s="10" t="e" cm="1" vm="5">
        <f t="array" aca="1" ref="BU738" ca="1">IFERROR(INDEX($AN738:$BG738,_xlfn.AGGREGATE(15,6,(COLUMN($AN738:$BG738)-COLUMN($AN$8)+1)/NOT(ISNA(MATCH($AN738:$BG738,$FF$1:$FF$6,0))),COLUMN($BV738:CA738))),"")</f>
        <v>#VALUE!</v>
      </c>
      <c r="BV738" s="11"/>
      <c r="BW738" s="10" t="str" cm="1">
        <f t="array" ref="BW738">IFERROR(INDEX($BI738:$BN738,_xlfn.AGGREGATE(15,6,(COLUMN($BI738:$BN738)-COLUMN($BI$8)+1)/NOT(ISNA(MATCH($BI738:$BN738,$FF$1:$FF$6,0))),COLUMN($BW738:BW738))),"")</f>
        <v/>
      </c>
      <c r="BX738" s="10" t="e" cm="1" vm="1">
        <f t="array" aca="1" ref="BX738" ca="1">IFERROR(INDEX($BI738:$BN738,_xlfn.AGGREGATE(15,6,(COLUMN($BI738:$BN738)-COLUMN($BI$8)+1)/NOT(ISNA(MATCH($BI738:$BN738,$FF$1:$FF$6,0))),COLUMN($BW738:BX738))),"")</f>
        <v>#VALUE!</v>
      </c>
      <c r="BY738" s="10" t="e" cm="1" vm="2">
        <f t="array" aca="1" ref="BY738" ca="1">IFERROR(INDEX($BI738:$BN738,_xlfn.AGGREGATE(15,6,(COLUMN($BI738:$BN738)-COLUMN($BI$8)+1)/NOT(ISNA(MATCH($BI738:$BN738,$FF$1:$FF$6,0))),COLUMN($BW738:BY738))),"")</f>
        <v>#VALUE!</v>
      </c>
      <c r="BZ738" s="10" t="e" cm="1" vm="3">
        <f t="array" aca="1" ref="BZ738" ca="1">IFERROR(INDEX($BI738:$BN738,_xlfn.AGGREGATE(15,6,(COLUMN($BI738:$BN738)-COLUMN($BI$8)+1)/NOT(ISNA(MATCH($BI738:$BN738,$FF$1:$FF$6,0))),COLUMN($BW738:BZ738))),"")</f>
        <v>#VALUE!</v>
      </c>
      <c r="CA738" s="10" t="e" cm="1" vm="4">
        <f t="array" aca="1" ref="CA738" ca="1">IFERROR(INDEX($BI738:$BN738,_xlfn.AGGREGATE(15,6,(COLUMN($BI738:$BN738)-COLUMN($BI$8)+1)/NOT(ISNA(MATCH($BI738:$BN738,$FF$1:$FF$6,0))),COLUMN($BW738:CA738))),"")</f>
        <v>#VALUE!</v>
      </c>
      <c r="CB738" s="10" t="e" cm="1" vm="5">
        <f t="array" aca="1" ref="CB738" ca="1">IFERROR(INDEX($BI738:$BN738,_xlfn.AGGREGATE(15,6,(COLUMN($BI738:$BN738)-COLUMN($BI$8)+1)/NOT(ISNA(MATCH($BI738:$BN738,$FF$1:$FF$6,0))),COLUMN($BW738:CB738))),"")</f>
        <v>#VALUE!</v>
      </c>
      <c r="CC738" s="11"/>
      <c r="CD738" s="10"/>
      <c r="CE738" s="10"/>
      <c r="CF738" s="10"/>
      <c r="CG738" s="10"/>
      <c r="CH738" s="10"/>
      <c r="CI738" s="11"/>
      <c r="CJ738" s="10" cm="1">
        <f t="array" ref="CJ738">SUM(COUNTIF(CD738:CF738,$DH$3:$DM$3))</f>
        <v>0</v>
      </c>
      <c r="CK738" s="10" cm="1">
        <f t="array" ref="CK738">SUM(COUNTIF(CD738:CF738,$DH$2:$DL$2))</f>
        <v>0</v>
      </c>
      <c r="CL738" s="10" cm="1">
        <f t="array" ref="CL738">SUM(COUNTIF(CD738:CF738,$DM$2:$DQ$2))</f>
        <v>0</v>
      </c>
      <c r="CM738" s="11"/>
      <c r="CN738" s="10"/>
      <c r="CO738" s="10"/>
      <c r="CP738" s="11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1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7" t="s">
        <v>42</v>
      </c>
      <c r="EC738" s="11"/>
      <c r="ED738" s="10">
        <f>Tableau1[[#This Row],[Colonne75]]</f>
        <v>0</v>
      </c>
      <c r="EE738" s="10"/>
      <c r="EF738" s="10">
        <f ca="1">OFFSET(Tableau1[[#This Row],[Colonne19]],0,Tableau1[[#This Row],[Colonne126]]-1)</f>
        <v>0</v>
      </c>
      <c r="EG738" s="11"/>
      <c r="EH738" s="10">
        <f>Tableau1[[#This Row],[Colonne76]]</f>
        <v>0</v>
      </c>
      <c r="EI738" s="10"/>
      <c r="EJ738" s="10">
        <f ca="1">OFFSET(Tableau1[[#This Row],[Colonne19]],0,Tableau1[[#This Row],[Colonne130]]-1)</f>
        <v>0</v>
      </c>
      <c r="EK738" s="11"/>
      <c r="EL738" s="10">
        <f>Tableau1[[#This Row],[Colonne77]]</f>
        <v>0</v>
      </c>
      <c r="EM738" s="10"/>
      <c r="EN738" s="10">
        <f ca="1">OFFSET(Tableau1[[#This Row],[Colonne19]],0,Tableau1[[#This Row],[Colonne134]]-1)</f>
        <v>0</v>
      </c>
      <c r="EO738" s="11"/>
      <c r="EP738" s="10">
        <f>Tableau1[[#This Row],[Colonne78]]</f>
        <v>0</v>
      </c>
      <c r="EQ738" s="10"/>
      <c r="ER738" s="10">
        <f ca="1">OFFSET(Tableau1[[#This Row],[Colonne19]],0,Tableau1[[#This Row],[Colonne138]]-1)</f>
        <v>0</v>
      </c>
      <c r="ES738" s="11"/>
      <c r="ET738" s="10">
        <f>Tableau1[[#This Row],[Colonne79]]</f>
        <v>0</v>
      </c>
      <c r="EU738" s="10"/>
      <c r="EV738" s="10">
        <f ca="1">OFFSET(Tableau1[[#This Row],[Colonne19]],0,Tableau1[[#This Row],[Colonne142]]-1)</f>
        <v>0</v>
      </c>
      <c r="EW738" s="11"/>
      <c r="EX738" s="10">
        <f t="shared" ca="1" si="72"/>
        <v>0</v>
      </c>
      <c r="EY738" s="10">
        <f t="shared" ca="1" si="73"/>
        <v>0</v>
      </c>
      <c r="EZ738" s="10">
        <f t="shared" ca="1" si="74"/>
        <v>0</v>
      </c>
      <c r="FA738" s="10">
        <f t="shared" ca="1" si="69"/>
        <v>0</v>
      </c>
      <c r="FB738" s="10">
        <f t="shared" ca="1" si="70"/>
        <v>0</v>
      </c>
      <c r="FC738" s="10">
        <f t="shared" ca="1" si="71"/>
        <v>0</v>
      </c>
      <c r="FD738" s="11"/>
    </row>
    <row r="739" spans="1:160" x14ac:dyDescent="0.2">
      <c r="A739" s="25"/>
      <c r="B739" s="10"/>
      <c r="C739" s="13"/>
      <c r="D739" s="26"/>
      <c r="E739" s="10"/>
      <c r="F739" s="10"/>
      <c r="G739" s="10"/>
      <c r="H739" s="10"/>
      <c r="I739" s="10"/>
      <c r="J739" s="24"/>
      <c r="K739" s="13"/>
      <c r="L739" s="10"/>
      <c r="M739" s="13"/>
      <c r="N739" s="13"/>
      <c r="O739" s="33" t="e">
        <f>Tableau1[[#This Row],[Colonne14]]/Tableau1[[#This Row],[Colonne13]]</f>
        <v>#DIV/0!</v>
      </c>
      <c r="P739" s="57"/>
      <c r="Q739" s="59" t="e" cm="1">
        <f t="array" ref="Q739">SUM(Tableau1[[#This Row],[Colonne19]:[Colonne38]]/Tableau1[[#This Row],[Colonne11]])</f>
        <v>#DIV/0!</v>
      </c>
      <c r="R739" s="11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1"/>
      <c r="AN739" s="10" t="str" cm="1">
        <f t="array" ref="AN739">IFERROR(INDEX($S$2:$AL$2,MATCH(SMALL(Tableau1[[#This Row],[Colonne19]:[Colonne38]],1),Tableau1[[#This Row],[Colonne19]:[Colonne38]],0)),"")</f>
        <v/>
      </c>
      <c r="AO739" s="10" t="str">
        <f>IFERROR(INDEX($S$2:$AL$2,MATCH(SMALL(Tableau1[[#This Row],[Colonne19]:[Colonne38]],2),Tableau1[[#This Row],[Colonne19]:[Colonne38]],0)),"")</f>
        <v/>
      </c>
      <c r="AP739" s="10" t="str">
        <f>IFERROR(INDEX($S$2:$AL$2,MATCH(SMALL(Tableau1[[#This Row],[Colonne19]:[Colonne38]],3),Tableau1[[#This Row],[Colonne19]:[Colonne38]],0)),"")</f>
        <v/>
      </c>
      <c r="AQ739" s="10" t="str">
        <f>IFERROR(INDEX($S$2:$AL$2,MATCH(SMALL(Tableau1[[#This Row],[Colonne19]:[Colonne38]],4),Tableau1[[#This Row],[Colonne19]:[Colonne38]],0)),"")</f>
        <v/>
      </c>
      <c r="AR739" s="10" t="str">
        <f>IFERROR(INDEX($S$2:$AL$2,MATCH(SMALL(Tableau1[[#This Row],[Colonne19]:[Colonne38]],5),Tableau1[[#This Row],[Colonne19]:[Colonne38]],0)),"")</f>
        <v/>
      </c>
      <c r="AS739" s="10" t="str">
        <f>IFERROR(INDEX($S$2:$AL$2,MATCH(SMALL(Tableau1[[#This Row],[Colonne19]:[Colonne38]],6),Tableau1[[#This Row],[Colonne19]:[Colonne38]],0)),"")</f>
        <v/>
      </c>
      <c r="AT739" s="10" t="str">
        <f>IFERROR(INDEX($S$2:$AL$2,MATCH(SMALL(Tableau1[[#This Row],[Colonne19]:[Colonne38]],7),Tableau1[[#This Row],[Colonne19]:[Colonne38]],0)),"")</f>
        <v/>
      </c>
      <c r="AU739" s="10" t="str">
        <f>IFERROR(INDEX($S$2:$AL$2,MATCH(SMALL(Tableau1[[#This Row],[Colonne19]:[Colonne38]],8),Tableau1[[#This Row],[Colonne19]:[Colonne38]],0)),"")</f>
        <v/>
      </c>
      <c r="AV739" s="10" t="str">
        <f>IFERROR(INDEX($S$2:$AL$2,MATCH(SMALL(Tableau1[[#This Row],[Colonne19]:[Colonne38]],9),Tableau1[[#This Row],[Colonne19]:[Colonne38]],0)),"")</f>
        <v/>
      </c>
      <c r="AW739" s="10" t="str">
        <f>IFERROR(INDEX($S$2:$AL$2,MATCH(SMALL(Tableau1[[#This Row],[Colonne19]:[Colonne38]],10),Tableau1[[#This Row],[Colonne19]:[Colonne38]],0)),"")</f>
        <v/>
      </c>
      <c r="AX739" s="10" t="str">
        <f>IFERROR(INDEX($S$2:$AL$2,MATCH(SMALL(Tableau1[[#This Row],[Colonne19]:[Colonne38]],11),Tableau1[[#This Row],[Colonne19]:[Colonne38]],0)),"")</f>
        <v/>
      </c>
      <c r="AY739" s="10" t="str">
        <f>IFERROR(INDEX($S$2:$AL$2,MATCH(SMALL(Tableau1[[#This Row],[Colonne19]:[Colonne38]],12),Tableau1[[#This Row],[Colonne19]:[Colonne38]],0)),"")</f>
        <v/>
      </c>
      <c r="AZ739" s="10" t="str">
        <f>IFERROR(INDEX($S$2:$AL$2,MATCH(SMALL(Tableau1[[#This Row],[Colonne19]:[Colonne38]],13),Tableau1[[#This Row],[Colonne19]:[Colonne38]],0)),"")</f>
        <v/>
      </c>
      <c r="BA739" s="10" t="str">
        <f>IFERROR(INDEX($S$2:$AL$2,MATCH(SMALL(Tableau1[[#This Row],[Colonne19]:[Colonne38]],14),Tableau1[[#This Row],[Colonne19]:[Colonne38]],0)),"")</f>
        <v/>
      </c>
      <c r="BB739" s="10" t="str">
        <f>IFERROR(INDEX($S$2:$AL$2,MATCH(SMALL(Tableau1[[#This Row],[Colonne19]:[Colonne38]],15),Tableau1[[#This Row],[Colonne19]:[Colonne38]],0)),"")</f>
        <v/>
      </c>
      <c r="BC739" s="10" t="str">
        <f>IFERROR(INDEX($S$2:$AL$2,MATCH(SMALL(Tableau1[[#This Row],[Colonne19]:[Colonne38]],16),Tableau1[[#This Row],[Colonne19]:[Colonne38]],0)),"")</f>
        <v/>
      </c>
      <c r="BD739" s="10" t="str">
        <f>IFERROR(INDEX($S$2:$AL$2,MATCH(SMALL(Tableau1[[#This Row],[Colonne19]:[Colonne38]],17),Tableau1[[#This Row],[Colonne19]:[Colonne38]],0)),"")</f>
        <v/>
      </c>
      <c r="BE739" s="10" t="str">
        <f>IFERROR(INDEX($S$2:$AL$2,MATCH(SMALL(Tableau1[[#This Row],[Colonne19]:[Colonne38]],18),Tableau1[[#This Row],[Colonne19]:[Colonne38]],0)),"")</f>
        <v/>
      </c>
      <c r="BF739" s="10" t="str">
        <f>IFERROR(INDEX($S$2:$AL$2,MATCH(SMALL(Tableau1[[#This Row],[Colonne19]:[Colonne38]],19),Tableau1[[#This Row],[Colonne19]:[Colonne38]],0)),"")</f>
        <v/>
      </c>
      <c r="BG739" s="10" t="str">
        <f>IFERROR(INDEX($S$2:$AL$2,MATCH(SMALL(Tableau1[[#This Row],[Colonne19]:[Colonne38]],20),Tableau1[[#This Row],[Colonne19]:[Colonne38]],0)),"")</f>
        <v/>
      </c>
      <c r="BH739" s="11"/>
      <c r="BI739" s="10"/>
      <c r="BJ739" s="10"/>
      <c r="BK739" s="10"/>
      <c r="BL739" s="10"/>
      <c r="BM739" s="10"/>
      <c r="BN739" s="10"/>
      <c r="BO739" s="11"/>
      <c r="BP739" s="10" t="str" cm="1">
        <f t="array" ref="BP739">IFERROR(INDEX($AN739:$BG739,_xlfn.AGGREGATE(15,6,(COLUMN($AN739:$BG739)-COLUMN($AN$8)+1)/NOT(ISNA(MATCH($AN739:$BG739,$FF$1:$FF$6,0))),COLUMN($BV739:BV739))),"")</f>
        <v/>
      </c>
      <c r="BQ739" s="10" t="e" cm="1" vm="1">
        <f t="array" aca="1" ref="BQ739" ca="1">IFERROR(INDEX($AN739:$BG739,_xlfn.AGGREGATE(15,6,(COLUMN($AN739:$BG739)-COLUMN($AN$8)+1)/NOT(ISNA(MATCH($AN739:$BG739,$FF$1:$FF$6,0))),COLUMN($BV739:BW739))),"")</f>
        <v>#VALUE!</v>
      </c>
      <c r="BR739" s="10" t="e" cm="1" vm="2">
        <f t="array" aca="1" ref="BR739" ca="1">IFERROR(INDEX($AN739:$BG739,_xlfn.AGGREGATE(15,6,(COLUMN($AN739:$BG739)-COLUMN($AN$8)+1)/NOT(ISNA(MATCH($AN739:$BG739,$FF$1:$FF$6,0))),COLUMN($BV739:BX739))),"")</f>
        <v>#VALUE!</v>
      </c>
      <c r="BS739" s="10" t="e" cm="1" vm="3">
        <f t="array" aca="1" ref="BS739" ca="1">IFERROR(INDEX($AN739:$BG739,_xlfn.AGGREGATE(15,6,(COLUMN($AN739:$BG739)-COLUMN($AN$8)+1)/NOT(ISNA(MATCH($AN739:$BG739,$FF$1:$FF$6,0))),COLUMN($BV739:BY739))),"")</f>
        <v>#VALUE!</v>
      </c>
      <c r="BT739" s="10" t="e" cm="1" vm="4">
        <f t="array" aca="1" ref="BT739" ca="1">IFERROR(INDEX($AN739:$BG739,_xlfn.AGGREGATE(15,6,(COLUMN($AN739:$BG739)-COLUMN($AN$8)+1)/NOT(ISNA(MATCH($AN739:$BG739,$FF$1:$FF$6,0))),COLUMN($BV739:BZ739))),"")</f>
        <v>#VALUE!</v>
      </c>
      <c r="BU739" s="10" t="e" cm="1" vm="5">
        <f t="array" aca="1" ref="BU739" ca="1">IFERROR(INDEX($AN739:$BG739,_xlfn.AGGREGATE(15,6,(COLUMN($AN739:$BG739)-COLUMN($AN$8)+1)/NOT(ISNA(MATCH($AN739:$BG739,$FF$1:$FF$6,0))),COLUMN($BV739:CA739))),"")</f>
        <v>#VALUE!</v>
      </c>
      <c r="BV739" s="11"/>
      <c r="BW739" s="10" t="str" cm="1">
        <f t="array" ref="BW739">IFERROR(INDEX($BI739:$BN739,_xlfn.AGGREGATE(15,6,(COLUMN($BI739:$BN739)-COLUMN($BI$8)+1)/NOT(ISNA(MATCH($BI739:$BN739,$FF$1:$FF$6,0))),COLUMN($BW739:BW739))),"")</f>
        <v/>
      </c>
      <c r="BX739" s="10" t="e" cm="1" vm="1">
        <f t="array" aca="1" ref="BX739" ca="1">IFERROR(INDEX($BI739:$BN739,_xlfn.AGGREGATE(15,6,(COLUMN($BI739:$BN739)-COLUMN($BI$8)+1)/NOT(ISNA(MATCH($BI739:$BN739,$FF$1:$FF$6,0))),COLUMN($BW739:BX739))),"")</f>
        <v>#VALUE!</v>
      </c>
      <c r="BY739" s="10" t="e" cm="1" vm="2">
        <f t="array" aca="1" ref="BY739" ca="1">IFERROR(INDEX($BI739:$BN739,_xlfn.AGGREGATE(15,6,(COLUMN($BI739:$BN739)-COLUMN($BI$8)+1)/NOT(ISNA(MATCH($BI739:$BN739,$FF$1:$FF$6,0))),COLUMN($BW739:BY739))),"")</f>
        <v>#VALUE!</v>
      </c>
      <c r="BZ739" s="10" t="e" cm="1" vm="3">
        <f t="array" aca="1" ref="BZ739" ca="1">IFERROR(INDEX($BI739:$BN739,_xlfn.AGGREGATE(15,6,(COLUMN($BI739:$BN739)-COLUMN($BI$8)+1)/NOT(ISNA(MATCH($BI739:$BN739,$FF$1:$FF$6,0))),COLUMN($BW739:BZ739))),"")</f>
        <v>#VALUE!</v>
      </c>
      <c r="CA739" s="10" t="e" cm="1" vm="4">
        <f t="array" aca="1" ref="CA739" ca="1">IFERROR(INDEX($BI739:$BN739,_xlfn.AGGREGATE(15,6,(COLUMN($BI739:$BN739)-COLUMN($BI$8)+1)/NOT(ISNA(MATCH($BI739:$BN739,$FF$1:$FF$6,0))),COLUMN($BW739:CA739))),"")</f>
        <v>#VALUE!</v>
      </c>
      <c r="CB739" s="10" t="e" cm="1" vm="5">
        <f t="array" aca="1" ref="CB739" ca="1">IFERROR(INDEX($BI739:$BN739,_xlfn.AGGREGATE(15,6,(COLUMN($BI739:$BN739)-COLUMN($BI$8)+1)/NOT(ISNA(MATCH($BI739:$BN739,$FF$1:$FF$6,0))),COLUMN($BW739:CB739))),"")</f>
        <v>#VALUE!</v>
      </c>
      <c r="CC739" s="11"/>
      <c r="CD739" s="10"/>
      <c r="CE739" s="10"/>
      <c r="CF739" s="10"/>
      <c r="CG739" s="10"/>
      <c r="CH739" s="10"/>
      <c r="CI739" s="11"/>
      <c r="CJ739" s="10" cm="1">
        <f t="array" ref="CJ739">SUM(COUNTIF(CD739:CF739,$DH$3:$DM$3))</f>
        <v>0</v>
      </c>
      <c r="CK739" s="10" cm="1">
        <f t="array" ref="CK739">SUM(COUNTIF(CD739:CF739,$DH$2:$DL$2))</f>
        <v>0</v>
      </c>
      <c r="CL739" s="10" cm="1">
        <f t="array" ref="CL739">SUM(COUNTIF(CD739:CF739,$DM$2:$DQ$2))</f>
        <v>0</v>
      </c>
      <c r="CM739" s="11"/>
      <c r="CN739" s="10"/>
      <c r="CO739" s="10"/>
      <c r="CP739" s="11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1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7" t="s">
        <v>42</v>
      </c>
      <c r="EC739" s="11"/>
      <c r="ED739" s="10">
        <f>Tableau1[[#This Row],[Colonne75]]</f>
        <v>0</v>
      </c>
      <c r="EE739" s="10"/>
      <c r="EF739" s="10">
        <f ca="1">OFFSET(Tableau1[[#This Row],[Colonne19]],0,Tableau1[[#This Row],[Colonne126]]-1)</f>
        <v>0</v>
      </c>
      <c r="EG739" s="11"/>
      <c r="EH739" s="10">
        <f>Tableau1[[#This Row],[Colonne76]]</f>
        <v>0</v>
      </c>
      <c r="EI739" s="10"/>
      <c r="EJ739" s="10">
        <f ca="1">OFFSET(Tableau1[[#This Row],[Colonne19]],0,Tableau1[[#This Row],[Colonne130]]-1)</f>
        <v>0</v>
      </c>
      <c r="EK739" s="11"/>
      <c r="EL739" s="10">
        <f>Tableau1[[#This Row],[Colonne77]]</f>
        <v>0</v>
      </c>
      <c r="EM739" s="10"/>
      <c r="EN739" s="10">
        <f ca="1">OFFSET(Tableau1[[#This Row],[Colonne19]],0,Tableau1[[#This Row],[Colonne134]]-1)</f>
        <v>0</v>
      </c>
      <c r="EO739" s="11"/>
      <c r="EP739" s="10">
        <f>Tableau1[[#This Row],[Colonne78]]</f>
        <v>0</v>
      </c>
      <c r="EQ739" s="10"/>
      <c r="ER739" s="10">
        <f ca="1">OFFSET(Tableau1[[#This Row],[Colonne19]],0,Tableau1[[#This Row],[Colonne138]]-1)</f>
        <v>0</v>
      </c>
      <c r="ES739" s="11"/>
      <c r="ET739" s="10">
        <f>Tableau1[[#This Row],[Colonne79]]</f>
        <v>0</v>
      </c>
      <c r="EU739" s="10"/>
      <c r="EV739" s="10">
        <f ca="1">OFFSET(Tableau1[[#This Row],[Colonne19]],0,Tableau1[[#This Row],[Colonne142]]-1)</f>
        <v>0</v>
      </c>
      <c r="EW739" s="11"/>
      <c r="EX739" s="10">
        <f t="shared" ca="1" si="72"/>
        <v>0</v>
      </c>
      <c r="EY739" s="10">
        <f t="shared" ca="1" si="73"/>
        <v>0</v>
      </c>
      <c r="EZ739" s="10">
        <f t="shared" ca="1" si="74"/>
        <v>0</v>
      </c>
      <c r="FA739" s="10">
        <f t="shared" ca="1" si="69"/>
        <v>0</v>
      </c>
      <c r="FB739" s="10">
        <f t="shared" ca="1" si="70"/>
        <v>0</v>
      </c>
      <c r="FC739" s="10">
        <f t="shared" ca="1" si="71"/>
        <v>0</v>
      </c>
      <c r="FD739" s="11"/>
    </row>
    <row r="740" spans="1:160" x14ac:dyDescent="0.2">
      <c r="A740" s="25"/>
      <c r="B740" s="10"/>
      <c r="C740" s="13"/>
      <c r="D740" s="26"/>
      <c r="E740" s="10"/>
      <c r="F740" s="10"/>
      <c r="G740" s="10"/>
      <c r="H740" s="10"/>
      <c r="I740" s="10"/>
      <c r="J740" s="24"/>
      <c r="K740" s="13"/>
      <c r="L740" s="10"/>
      <c r="M740" s="13"/>
      <c r="N740" s="13"/>
      <c r="O740" s="33" t="e">
        <f>Tableau1[[#This Row],[Colonne14]]/Tableau1[[#This Row],[Colonne13]]</f>
        <v>#DIV/0!</v>
      </c>
      <c r="P740" s="57"/>
      <c r="Q740" s="59" t="e" cm="1">
        <f t="array" ref="Q740">SUM(Tableau1[[#This Row],[Colonne19]:[Colonne38]]/Tableau1[[#This Row],[Colonne11]])</f>
        <v>#DIV/0!</v>
      </c>
      <c r="R740" s="11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1"/>
      <c r="AN740" s="10" t="str" cm="1">
        <f t="array" ref="AN740">IFERROR(INDEX($S$2:$AL$2,MATCH(SMALL(Tableau1[[#This Row],[Colonne19]:[Colonne38]],1),Tableau1[[#This Row],[Colonne19]:[Colonne38]],0)),"")</f>
        <v/>
      </c>
      <c r="AO740" s="10" t="str">
        <f>IFERROR(INDEX($S$2:$AL$2,MATCH(SMALL(Tableau1[[#This Row],[Colonne19]:[Colonne38]],2),Tableau1[[#This Row],[Colonne19]:[Colonne38]],0)),"")</f>
        <v/>
      </c>
      <c r="AP740" s="10" t="str">
        <f>IFERROR(INDEX($S$2:$AL$2,MATCH(SMALL(Tableau1[[#This Row],[Colonne19]:[Colonne38]],3),Tableau1[[#This Row],[Colonne19]:[Colonne38]],0)),"")</f>
        <v/>
      </c>
      <c r="AQ740" s="10" t="str">
        <f>IFERROR(INDEX($S$2:$AL$2,MATCH(SMALL(Tableau1[[#This Row],[Colonne19]:[Colonne38]],4),Tableau1[[#This Row],[Colonne19]:[Colonne38]],0)),"")</f>
        <v/>
      </c>
      <c r="AR740" s="10" t="str">
        <f>IFERROR(INDEX($S$2:$AL$2,MATCH(SMALL(Tableau1[[#This Row],[Colonne19]:[Colonne38]],5),Tableau1[[#This Row],[Colonne19]:[Colonne38]],0)),"")</f>
        <v/>
      </c>
      <c r="AS740" s="10" t="str">
        <f>IFERROR(INDEX($S$2:$AL$2,MATCH(SMALL(Tableau1[[#This Row],[Colonne19]:[Colonne38]],6),Tableau1[[#This Row],[Colonne19]:[Colonne38]],0)),"")</f>
        <v/>
      </c>
      <c r="AT740" s="10" t="str">
        <f>IFERROR(INDEX($S$2:$AL$2,MATCH(SMALL(Tableau1[[#This Row],[Colonne19]:[Colonne38]],7),Tableau1[[#This Row],[Colonne19]:[Colonne38]],0)),"")</f>
        <v/>
      </c>
      <c r="AU740" s="10" t="str">
        <f>IFERROR(INDEX($S$2:$AL$2,MATCH(SMALL(Tableau1[[#This Row],[Colonne19]:[Colonne38]],8),Tableau1[[#This Row],[Colonne19]:[Colonne38]],0)),"")</f>
        <v/>
      </c>
      <c r="AV740" s="10" t="str">
        <f>IFERROR(INDEX($S$2:$AL$2,MATCH(SMALL(Tableau1[[#This Row],[Colonne19]:[Colonne38]],9),Tableau1[[#This Row],[Colonne19]:[Colonne38]],0)),"")</f>
        <v/>
      </c>
      <c r="AW740" s="10" t="str">
        <f>IFERROR(INDEX($S$2:$AL$2,MATCH(SMALL(Tableau1[[#This Row],[Colonne19]:[Colonne38]],10),Tableau1[[#This Row],[Colonne19]:[Colonne38]],0)),"")</f>
        <v/>
      </c>
      <c r="AX740" s="10" t="str">
        <f>IFERROR(INDEX($S$2:$AL$2,MATCH(SMALL(Tableau1[[#This Row],[Colonne19]:[Colonne38]],11),Tableau1[[#This Row],[Colonne19]:[Colonne38]],0)),"")</f>
        <v/>
      </c>
      <c r="AY740" s="10" t="str">
        <f>IFERROR(INDEX($S$2:$AL$2,MATCH(SMALL(Tableau1[[#This Row],[Colonne19]:[Colonne38]],12),Tableau1[[#This Row],[Colonne19]:[Colonne38]],0)),"")</f>
        <v/>
      </c>
      <c r="AZ740" s="10" t="str">
        <f>IFERROR(INDEX($S$2:$AL$2,MATCH(SMALL(Tableau1[[#This Row],[Colonne19]:[Colonne38]],13),Tableau1[[#This Row],[Colonne19]:[Colonne38]],0)),"")</f>
        <v/>
      </c>
      <c r="BA740" s="10" t="str">
        <f>IFERROR(INDEX($S$2:$AL$2,MATCH(SMALL(Tableau1[[#This Row],[Colonne19]:[Colonne38]],14),Tableau1[[#This Row],[Colonne19]:[Colonne38]],0)),"")</f>
        <v/>
      </c>
      <c r="BB740" s="10" t="str">
        <f>IFERROR(INDEX($S$2:$AL$2,MATCH(SMALL(Tableau1[[#This Row],[Colonne19]:[Colonne38]],15),Tableau1[[#This Row],[Colonne19]:[Colonne38]],0)),"")</f>
        <v/>
      </c>
      <c r="BC740" s="10" t="str">
        <f>IFERROR(INDEX($S$2:$AL$2,MATCH(SMALL(Tableau1[[#This Row],[Colonne19]:[Colonne38]],16),Tableau1[[#This Row],[Colonne19]:[Colonne38]],0)),"")</f>
        <v/>
      </c>
      <c r="BD740" s="10" t="str">
        <f>IFERROR(INDEX($S$2:$AL$2,MATCH(SMALL(Tableau1[[#This Row],[Colonne19]:[Colonne38]],17),Tableau1[[#This Row],[Colonne19]:[Colonne38]],0)),"")</f>
        <v/>
      </c>
      <c r="BE740" s="10" t="str">
        <f>IFERROR(INDEX($S$2:$AL$2,MATCH(SMALL(Tableau1[[#This Row],[Colonne19]:[Colonne38]],18),Tableau1[[#This Row],[Colonne19]:[Colonne38]],0)),"")</f>
        <v/>
      </c>
      <c r="BF740" s="10" t="str">
        <f>IFERROR(INDEX($S$2:$AL$2,MATCH(SMALL(Tableau1[[#This Row],[Colonne19]:[Colonne38]],19),Tableau1[[#This Row],[Colonne19]:[Colonne38]],0)),"")</f>
        <v/>
      </c>
      <c r="BG740" s="10" t="str">
        <f>IFERROR(INDEX($S$2:$AL$2,MATCH(SMALL(Tableau1[[#This Row],[Colonne19]:[Colonne38]],20),Tableau1[[#This Row],[Colonne19]:[Colonne38]],0)),"")</f>
        <v/>
      </c>
      <c r="BH740" s="11"/>
      <c r="BI740" s="10"/>
      <c r="BJ740" s="10"/>
      <c r="BK740" s="10"/>
      <c r="BL740" s="10"/>
      <c r="BM740" s="10"/>
      <c r="BN740" s="10"/>
      <c r="BO740" s="11"/>
      <c r="BP740" s="10" t="str" cm="1">
        <f t="array" ref="BP740">IFERROR(INDEX($AN740:$BG740,_xlfn.AGGREGATE(15,6,(COLUMN($AN740:$BG740)-COLUMN($AN$8)+1)/NOT(ISNA(MATCH($AN740:$BG740,$FF$1:$FF$6,0))),COLUMN($BV740:BV740))),"")</f>
        <v/>
      </c>
      <c r="BQ740" s="10" t="e" cm="1" vm="1">
        <f t="array" aca="1" ref="BQ740" ca="1">IFERROR(INDEX($AN740:$BG740,_xlfn.AGGREGATE(15,6,(COLUMN($AN740:$BG740)-COLUMN($AN$8)+1)/NOT(ISNA(MATCH($AN740:$BG740,$FF$1:$FF$6,0))),COLUMN($BV740:BW740))),"")</f>
        <v>#VALUE!</v>
      </c>
      <c r="BR740" s="10" t="e" cm="1" vm="2">
        <f t="array" aca="1" ref="BR740" ca="1">IFERROR(INDEX($AN740:$BG740,_xlfn.AGGREGATE(15,6,(COLUMN($AN740:$BG740)-COLUMN($AN$8)+1)/NOT(ISNA(MATCH($AN740:$BG740,$FF$1:$FF$6,0))),COLUMN($BV740:BX740))),"")</f>
        <v>#VALUE!</v>
      </c>
      <c r="BS740" s="10" t="e" cm="1" vm="3">
        <f t="array" aca="1" ref="BS740" ca="1">IFERROR(INDEX($AN740:$BG740,_xlfn.AGGREGATE(15,6,(COLUMN($AN740:$BG740)-COLUMN($AN$8)+1)/NOT(ISNA(MATCH($AN740:$BG740,$FF$1:$FF$6,0))),COLUMN($BV740:BY740))),"")</f>
        <v>#VALUE!</v>
      </c>
      <c r="BT740" s="10" t="e" cm="1" vm="4">
        <f t="array" aca="1" ref="BT740" ca="1">IFERROR(INDEX($AN740:$BG740,_xlfn.AGGREGATE(15,6,(COLUMN($AN740:$BG740)-COLUMN($AN$8)+1)/NOT(ISNA(MATCH($AN740:$BG740,$FF$1:$FF$6,0))),COLUMN($BV740:BZ740))),"")</f>
        <v>#VALUE!</v>
      </c>
      <c r="BU740" s="10" t="e" cm="1" vm="5">
        <f t="array" aca="1" ref="BU740" ca="1">IFERROR(INDEX($AN740:$BG740,_xlfn.AGGREGATE(15,6,(COLUMN($AN740:$BG740)-COLUMN($AN$8)+1)/NOT(ISNA(MATCH($AN740:$BG740,$FF$1:$FF$6,0))),COLUMN($BV740:CA740))),"")</f>
        <v>#VALUE!</v>
      </c>
      <c r="BV740" s="11"/>
      <c r="BW740" s="10" t="str" cm="1">
        <f t="array" ref="BW740">IFERROR(INDEX($BI740:$BN740,_xlfn.AGGREGATE(15,6,(COLUMN($BI740:$BN740)-COLUMN($BI$8)+1)/NOT(ISNA(MATCH($BI740:$BN740,$FF$1:$FF$6,0))),COLUMN($BW740:BW740))),"")</f>
        <v/>
      </c>
      <c r="BX740" s="10" t="e" cm="1" vm="1">
        <f t="array" aca="1" ref="BX740" ca="1">IFERROR(INDEX($BI740:$BN740,_xlfn.AGGREGATE(15,6,(COLUMN($BI740:$BN740)-COLUMN($BI$8)+1)/NOT(ISNA(MATCH($BI740:$BN740,$FF$1:$FF$6,0))),COLUMN($BW740:BX740))),"")</f>
        <v>#VALUE!</v>
      </c>
      <c r="BY740" s="10" t="e" cm="1" vm="2">
        <f t="array" aca="1" ref="BY740" ca="1">IFERROR(INDEX($BI740:$BN740,_xlfn.AGGREGATE(15,6,(COLUMN($BI740:$BN740)-COLUMN($BI$8)+1)/NOT(ISNA(MATCH($BI740:$BN740,$FF$1:$FF$6,0))),COLUMN($BW740:BY740))),"")</f>
        <v>#VALUE!</v>
      </c>
      <c r="BZ740" s="10" t="e" cm="1" vm="3">
        <f t="array" aca="1" ref="BZ740" ca="1">IFERROR(INDEX($BI740:$BN740,_xlfn.AGGREGATE(15,6,(COLUMN($BI740:$BN740)-COLUMN($BI$8)+1)/NOT(ISNA(MATCH($BI740:$BN740,$FF$1:$FF$6,0))),COLUMN($BW740:BZ740))),"")</f>
        <v>#VALUE!</v>
      </c>
      <c r="CA740" s="10" t="e" cm="1" vm="4">
        <f t="array" aca="1" ref="CA740" ca="1">IFERROR(INDEX($BI740:$BN740,_xlfn.AGGREGATE(15,6,(COLUMN($BI740:$BN740)-COLUMN($BI$8)+1)/NOT(ISNA(MATCH($BI740:$BN740,$FF$1:$FF$6,0))),COLUMN($BW740:CA740))),"")</f>
        <v>#VALUE!</v>
      </c>
      <c r="CB740" s="10" t="e" cm="1" vm="5">
        <f t="array" aca="1" ref="CB740" ca="1">IFERROR(INDEX($BI740:$BN740,_xlfn.AGGREGATE(15,6,(COLUMN($BI740:$BN740)-COLUMN($BI$8)+1)/NOT(ISNA(MATCH($BI740:$BN740,$FF$1:$FF$6,0))),COLUMN($BW740:CB740))),"")</f>
        <v>#VALUE!</v>
      </c>
      <c r="CC740" s="11"/>
      <c r="CD740" s="10"/>
      <c r="CE740" s="10"/>
      <c r="CF740" s="10"/>
      <c r="CG740" s="10"/>
      <c r="CH740" s="10"/>
      <c r="CI740" s="11"/>
      <c r="CJ740" s="10" cm="1">
        <f t="array" ref="CJ740">SUM(COUNTIF(CD740:CF740,$DH$3:$DM$3))</f>
        <v>0</v>
      </c>
      <c r="CK740" s="10" cm="1">
        <f t="array" ref="CK740">SUM(COUNTIF(CD740:CF740,$DH$2:$DL$2))</f>
        <v>0</v>
      </c>
      <c r="CL740" s="10" cm="1">
        <f t="array" ref="CL740">SUM(COUNTIF(CD740:CF740,$DM$2:$DQ$2))</f>
        <v>0</v>
      </c>
      <c r="CM740" s="11"/>
      <c r="CN740" s="10"/>
      <c r="CO740" s="10"/>
      <c r="CP740" s="11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1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7" t="s">
        <v>42</v>
      </c>
      <c r="EC740" s="11"/>
      <c r="ED740" s="10">
        <f>Tableau1[[#This Row],[Colonne75]]</f>
        <v>0</v>
      </c>
      <c r="EE740" s="10"/>
      <c r="EF740" s="10">
        <f ca="1">OFFSET(Tableau1[[#This Row],[Colonne19]],0,Tableau1[[#This Row],[Colonne126]]-1)</f>
        <v>0</v>
      </c>
      <c r="EG740" s="11"/>
      <c r="EH740" s="10">
        <f>Tableau1[[#This Row],[Colonne76]]</f>
        <v>0</v>
      </c>
      <c r="EI740" s="10"/>
      <c r="EJ740" s="10">
        <f ca="1">OFFSET(Tableau1[[#This Row],[Colonne19]],0,Tableau1[[#This Row],[Colonne130]]-1)</f>
        <v>0</v>
      </c>
      <c r="EK740" s="11"/>
      <c r="EL740" s="10">
        <f>Tableau1[[#This Row],[Colonne77]]</f>
        <v>0</v>
      </c>
      <c r="EM740" s="10"/>
      <c r="EN740" s="10">
        <f ca="1">OFFSET(Tableau1[[#This Row],[Colonne19]],0,Tableau1[[#This Row],[Colonne134]]-1)</f>
        <v>0</v>
      </c>
      <c r="EO740" s="11"/>
      <c r="EP740" s="10">
        <f>Tableau1[[#This Row],[Colonne78]]</f>
        <v>0</v>
      </c>
      <c r="EQ740" s="10"/>
      <c r="ER740" s="10">
        <f ca="1">OFFSET(Tableau1[[#This Row],[Colonne19]],0,Tableau1[[#This Row],[Colonne138]]-1)</f>
        <v>0</v>
      </c>
      <c r="ES740" s="11"/>
      <c r="ET740" s="10">
        <f>Tableau1[[#This Row],[Colonne79]]</f>
        <v>0</v>
      </c>
      <c r="EU740" s="10"/>
      <c r="EV740" s="10">
        <f ca="1">OFFSET(Tableau1[[#This Row],[Colonne19]],0,Tableau1[[#This Row],[Colonne142]]-1)</f>
        <v>0</v>
      </c>
      <c r="EW740" s="11"/>
      <c r="EX740" s="10">
        <f t="shared" ca="1" si="72"/>
        <v>0</v>
      </c>
      <c r="EY740" s="10">
        <f t="shared" ca="1" si="73"/>
        <v>0</v>
      </c>
      <c r="EZ740" s="10">
        <f t="shared" ca="1" si="74"/>
        <v>0</v>
      </c>
      <c r="FA740" s="10">
        <f t="shared" ca="1" si="69"/>
        <v>0</v>
      </c>
      <c r="FB740" s="10">
        <f t="shared" ca="1" si="70"/>
        <v>0</v>
      </c>
      <c r="FC740" s="10">
        <f t="shared" ca="1" si="71"/>
        <v>0</v>
      </c>
      <c r="FD740" s="11"/>
    </row>
    <row r="741" spans="1:160" x14ac:dyDescent="0.2">
      <c r="A741" s="25"/>
      <c r="B741" s="10"/>
      <c r="C741" s="13"/>
      <c r="D741" s="26"/>
      <c r="E741" s="10"/>
      <c r="F741" s="10"/>
      <c r="G741" s="10"/>
      <c r="H741" s="10"/>
      <c r="I741" s="10"/>
      <c r="J741" s="24"/>
      <c r="K741" s="13"/>
      <c r="L741" s="10"/>
      <c r="M741" s="13"/>
      <c r="N741" s="13"/>
      <c r="O741" s="33" t="e">
        <f>Tableau1[[#This Row],[Colonne14]]/Tableau1[[#This Row],[Colonne13]]</f>
        <v>#DIV/0!</v>
      </c>
      <c r="P741" s="57"/>
      <c r="Q741" s="59" t="e" cm="1">
        <f t="array" ref="Q741">SUM(Tableau1[[#This Row],[Colonne19]:[Colonne38]]/Tableau1[[#This Row],[Colonne11]])</f>
        <v>#DIV/0!</v>
      </c>
      <c r="R741" s="11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1"/>
      <c r="AN741" s="10" t="str" cm="1">
        <f t="array" ref="AN741">IFERROR(INDEX($S$2:$AL$2,MATCH(SMALL(Tableau1[[#This Row],[Colonne19]:[Colonne38]],1),Tableau1[[#This Row],[Colonne19]:[Colonne38]],0)),"")</f>
        <v/>
      </c>
      <c r="AO741" s="10" t="str">
        <f>IFERROR(INDEX($S$2:$AL$2,MATCH(SMALL(Tableau1[[#This Row],[Colonne19]:[Colonne38]],2),Tableau1[[#This Row],[Colonne19]:[Colonne38]],0)),"")</f>
        <v/>
      </c>
      <c r="AP741" s="10" t="str">
        <f>IFERROR(INDEX($S$2:$AL$2,MATCH(SMALL(Tableau1[[#This Row],[Colonne19]:[Colonne38]],3),Tableau1[[#This Row],[Colonne19]:[Colonne38]],0)),"")</f>
        <v/>
      </c>
      <c r="AQ741" s="10" t="str">
        <f>IFERROR(INDEX($S$2:$AL$2,MATCH(SMALL(Tableau1[[#This Row],[Colonne19]:[Colonne38]],4),Tableau1[[#This Row],[Colonne19]:[Colonne38]],0)),"")</f>
        <v/>
      </c>
      <c r="AR741" s="10" t="str">
        <f>IFERROR(INDEX($S$2:$AL$2,MATCH(SMALL(Tableau1[[#This Row],[Colonne19]:[Colonne38]],5),Tableau1[[#This Row],[Colonne19]:[Colonne38]],0)),"")</f>
        <v/>
      </c>
      <c r="AS741" s="10" t="str">
        <f>IFERROR(INDEX($S$2:$AL$2,MATCH(SMALL(Tableau1[[#This Row],[Colonne19]:[Colonne38]],6),Tableau1[[#This Row],[Colonne19]:[Colonne38]],0)),"")</f>
        <v/>
      </c>
      <c r="AT741" s="10" t="str">
        <f>IFERROR(INDEX($S$2:$AL$2,MATCH(SMALL(Tableau1[[#This Row],[Colonne19]:[Colonne38]],7),Tableau1[[#This Row],[Colonne19]:[Colonne38]],0)),"")</f>
        <v/>
      </c>
      <c r="AU741" s="10" t="str">
        <f>IFERROR(INDEX($S$2:$AL$2,MATCH(SMALL(Tableau1[[#This Row],[Colonne19]:[Colonne38]],8),Tableau1[[#This Row],[Colonne19]:[Colonne38]],0)),"")</f>
        <v/>
      </c>
      <c r="AV741" s="10" t="str">
        <f>IFERROR(INDEX($S$2:$AL$2,MATCH(SMALL(Tableau1[[#This Row],[Colonne19]:[Colonne38]],9),Tableau1[[#This Row],[Colonne19]:[Colonne38]],0)),"")</f>
        <v/>
      </c>
      <c r="AW741" s="10" t="str">
        <f>IFERROR(INDEX($S$2:$AL$2,MATCH(SMALL(Tableau1[[#This Row],[Colonne19]:[Colonne38]],10),Tableau1[[#This Row],[Colonne19]:[Colonne38]],0)),"")</f>
        <v/>
      </c>
      <c r="AX741" s="10" t="str">
        <f>IFERROR(INDEX($S$2:$AL$2,MATCH(SMALL(Tableau1[[#This Row],[Colonne19]:[Colonne38]],11),Tableau1[[#This Row],[Colonne19]:[Colonne38]],0)),"")</f>
        <v/>
      </c>
      <c r="AY741" s="10" t="str">
        <f>IFERROR(INDEX($S$2:$AL$2,MATCH(SMALL(Tableau1[[#This Row],[Colonne19]:[Colonne38]],12),Tableau1[[#This Row],[Colonne19]:[Colonne38]],0)),"")</f>
        <v/>
      </c>
      <c r="AZ741" s="10" t="str">
        <f>IFERROR(INDEX($S$2:$AL$2,MATCH(SMALL(Tableau1[[#This Row],[Colonne19]:[Colonne38]],13),Tableau1[[#This Row],[Colonne19]:[Colonne38]],0)),"")</f>
        <v/>
      </c>
      <c r="BA741" s="10" t="str">
        <f>IFERROR(INDEX($S$2:$AL$2,MATCH(SMALL(Tableau1[[#This Row],[Colonne19]:[Colonne38]],14),Tableau1[[#This Row],[Colonne19]:[Colonne38]],0)),"")</f>
        <v/>
      </c>
      <c r="BB741" s="10" t="str">
        <f>IFERROR(INDEX($S$2:$AL$2,MATCH(SMALL(Tableau1[[#This Row],[Colonne19]:[Colonne38]],15),Tableau1[[#This Row],[Colonne19]:[Colonne38]],0)),"")</f>
        <v/>
      </c>
      <c r="BC741" s="10" t="str">
        <f>IFERROR(INDEX($S$2:$AL$2,MATCH(SMALL(Tableau1[[#This Row],[Colonne19]:[Colonne38]],16),Tableau1[[#This Row],[Colonne19]:[Colonne38]],0)),"")</f>
        <v/>
      </c>
      <c r="BD741" s="10" t="str">
        <f>IFERROR(INDEX($S$2:$AL$2,MATCH(SMALL(Tableau1[[#This Row],[Colonne19]:[Colonne38]],17),Tableau1[[#This Row],[Colonne19]:[Colonne38]],0)),"")</f>
        <v/>
      </c>
      <c r="BE741" s="10" t="str">
        <f>IFERROR(INDEX($S$2:$AL$2,MATCH(SMALL(Tableau1[[#This Row],[Colonne19]:[Colonne38]],18),Tableau1[[#This Row],[Colonne19]:[Colonne38]],0)),"")</f>
        <v/>
      </c>
      <c r="BF741" s="10" t="str">
        <f>IFERROR(INDEX($S$2:$AL$2,MATCH(SMALL(Tableau1[[#This Row],[Colonne19]:[Colonne38]],19),Tableau1[[#This Row],[Colonne19]:[Colonne38]],0)),"")</f>
        <v/>
      </c>
      <c r="BG741" s="10" t="str">
        <f>IFERROR(INDEX($S$2:$AL$2,MATCH(SMALL(Tableau1[[#This Row],[Colonne19]:[Colonne38]],20),Tableau1[[#This Row],[Colonne19]:[Colonne38]],0)),"")</f>
        <v/>
      </c>
      <c r="BH741" s="11"/>
      <c r="BI741" s="10"/>
      <c r="BJ741" s="10"/>
      <c r="BK741" s="10"/>
      <c r="BL741" s="10"/>
      <c r="BM741" s="10"/>
      <c r="BN741" s="10"/>
      <c r="BO741" s="11"/>
      <c r="BP741" s="10" t="str" cm="1">
        <f t="array" ref="BP741">IFERROR(INDEX($AN741:$BG741,_xlfn.AGGREGATE(15,6,(COLUMN($AN741:$BG741)-COLUMN($AN$8)+1)/NOT(ISNA(MATCH($AN741:$BG741,$FF$1:$FF$6,0))),COLUMN($BV741:BV741))),"")</f>
        <v/>
      </c>
      <c r="BQ741" s="10" t="e" cm="1" vm="1">
        <f t="array" aca="1" ref="BQ741" ca="1">IFERROR(INDEX($AN741:$BG741,_xlfn.AGGREGATE(15,6,(COLUMN($AN741:$BG741)-COLUMN($AN$8)+1)/NOT(ISNA(MATCH($AN741:$BG741,$FF$1:$FF$6,0))),COLUMN($BV741:BW741))),"")</f>
        <v>#VALUE!</v>
      </c>
      <c r="BR741" s="10" t="e" cm="1" vm="2">
        <f t="array" aca="1" ref="BR741" ca="1">IFERROR(INDEX($AN741:$BG741,_xlfn.AGGREGATE(15,6,(COLUMN($AN741:$BG741)-COLUMN($AN$8)+1)/NOT(ISNA(MATCH($AN741:$BG741,$FF$1:$FF$6,0))),COLUMN($BV741:BX741))),"")</f>
        <v>#VALUE!</v>
      </c>
      <c r="BS741" s="10" t="e" cm="1" vm="3">
        <f t="array" aca="1" ref="BS741" ca="1">IFERROR(INDEX($AN741:$BG741,_xlfn.AGGREGATE(15,6,(COLUMN($AN741:$BG741)-COLUMN($AN$8)+1)/NOT(ISNA(MATCH($AN741:$BG741,$FF$1:$FF$6,0))),COLUMN($BV741:BY741))),"")</f>
        <v>#VALUE!</v>
      </c>
      <c r="BT741" s="10" t="e" cm="1" vm="4">
        <f t="array" aca="1" ref="BT741" ca="1">IFERROR(INDEX($AN741:$BG741,_xlfn.AGGREGATE(15,6,(COLUMN($AN741:$BG741)-COLUMN($AN$8)+1)/NOT(ISNA(MATCH($AN741:$BG741,$FF$1:$FF$6,0))),COLUMN($BV741:BZ741))),"")</f>
        <v>#VALUE!</v>
      </c>
      <c r="BU741" s="10" t="e" cm="1" vm="5">
        <f t="array" aca="1" ref="BU741" ca="1">IFERROR(INDEX($AN741:$BG741,_xlfn.AGGREGATE(15,6,(COLUMN($AN741:$BG741)-COLUMN($AN$8)+1)/NOT(ISNA(MATCH($AN741:$BG741,$FF$1:$FF$6,0))),COLUMN($BV741:CA741))),"")</f>
        <v>#VALUE!</v>
      </c>
      <c r="BV741" s="11"/>
      <c r="BW741" s="10" t="str" cm="1">
        <f t="array" ref="BW741">IFERROR(INDEX($BI741:$BN741,_xlfn.AGGREGATE(15,6,(COLUMN($BI741:$BN741)-COLUMN($BI$8)+1)/NOT(ISNA(MATCH($BI741:$BN741,$FF$1:$FF$6,0))),COLUMN($BW741:BW741))),"")</f>
        <v/>
      </c>
      <c r="BX741" s="10" t="e" cm="1" vm="1">
        <f t="array" aca="1" ref="BX741" ca="1">IFERROR(INDEX($BI741:$BN741,_xlfn.AGGREGATE(15,6,(COLUMN($BI741:$BN741)-COLUMN($BI$8)+1)/NOT(ISNA(MATCH($BI741:$BN741,$FF$1:$FF$6,0))),COLUMN($BW741:BX741))),"")</f>
        <v>#VALUE!</v>
      </c>
      <c r="BY741" s="10" t="e" cm="1" vm="2">
        <f t="array" aca="1" ref="BY741" ca="1">IFERROR(INDEX($BI741:$BN741,_xlfn.AGGREGATE(15,6,(COLUMN($BI741:$BN741)-COLUMN($BI$8)+1)/NOT(ISNA(MATCH($BI741:$BN741,$FF$1:$FF$6,0))),COLUMN($BW741:BY741))),"")</f>
        <v>#VALUE!</v>
      </c>
      <c r="BZ741" s="10" t="e" cm="1" vm="3">
        <f t="array" aca="1" ref="BZ741" ca="1">IFERROR(INDEX($BI741:$BN741,_xlfn.AGGREGATE(15,6,(COLUMN($BI741:$BN741)-COLUMN($BI$8)+1)/NOT(ISNA(MATCH($BI741:$BN741,$FF$1:$FF$6,0))),COLUMN($BW741:BZ741))),"")</f>
        <v>#VALUE!</v>
      </c>
      <c r="CA741" s="10" t="e" cm="1" vm="4">
        <f t="array" aca="1" ref="CA741" ca="1">IFERROR(INDEX($BI741:$BN741,_xlfn.AGGREGATE(15,6,(COLUMN($BI741:$BN741)-COLUMN($BI$8)+1)/NOT(ISNA(MATCH($BI741:$BN741,$FF$1:$FF$6,0))),COLUMN($BW741:CA741))),"")</f>
        <v>#VALUE!</v>
      </c>
      <c r="CB741" s="10" t="e" cm="1" vm="5">
        <f t="array" aca="1" ref="CB741" ca="1">IFERROR(INDEX($BI741:$BN741,_xlfn.AGGREGATE(15,6,(COLUMN($BI741:$BN741)-COLUMN($BI$8)+1)/NOT(ISNA(MATCH($BI741:$BN741,$FF$1:$FF$6,0))),COLUMN($BW741:CB741))),"")</f>
        <v>#VALUE!</v>
      </c>
      <c r="CC741" s="11"/>
      <c r="CD741" s="10"/>
      <c r="CE741" s="10"/>
      <c r="CF741" s="10"/>
      <c r="CG741" s="10"/>
      <c r="CH741" s="10"/>
      <c r="CI741" s="11"/>
      <c r="CJ741" s="10" cm="1">
        <f t="array" ref="CJ741">SUM(COUNTIF(CD741:CF741,$DH$3:$DM$3))</f>
        <v>0</v>
      </c>
      <c r="CK741" s="10" cm="1">
        <f t="array" ref="CK741">SUM(COUNTIF(CD741:CF741,$DH$2:$DL$2))</f>
        <v>0</v>
      </c>
      <c r="CL741" s="10" cm="1">
        <f t="array" ref="CL741">SUM(COUNTIF(CD741:CF741,$DM$2:$DQ$2))</f>
        <v>0</v>
      </c>
      <c r="CM741" s="11"/>
      <c r="CN741" s="10"/>
      <c r="CO741" s="10"/>
      <c r="CP741" s="11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1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7" t="s">
        <v>42</v>
      </c>
      <c r="EC741" s="11"/>
      <c r="ED741" s="10">
        <f>Tableau1[[#This Row],[Colonne75]]</f>
        <v>0</v>
      </c>
      <c r="EE741" s="10"/>
      <c r="EF741" s="10">
        <f ca="1">OFFSET(Tableau1[[#This Row],[Colonne19]],0,Tableau1[[#This Row],[Colonne126]]-1)</f>
        <v>0</v>
      </c>
      <c r="EG741" s="11"/>
      <c r="EH741" s="10">
        <f>Tableau1[[#This Row],[Colonne76]]</f>
        <v>0</v>
      </c>
      <c r="EI741" s="10"/>
      <c r="EJ741" s="10">
        <f ca="1">OFFSET(Tableau1[[#This Row],[Colonne19]],0,Tableau1[[#This Row],[Colonne130]]-1)</f>
        <v>0</v>
      </c>
      <c r="EK741" s="11"/>
      <c r="EL741" s="10">
        <f>Tableau1[[#This Row],[Colonne77]]</f>
        <v>0</v>
      </c>
      <c r="EM741" s="10"/>
      <c r="EN741" s="10">
        <f ca="1">OFFSET(Tableau1[[#This Row],[Colonne19]],0,Tableau1[[#This Row],[Colonne134]]-1)</f>
        <v>0</v>
      </c>
      <c r="EO741" s="11"/>
      <c r="EP741" s="10">
        <f>Tableau1[[#This Row],[Colonne78]]</f>
        <v>0</v>
      </c>
      <c r="EQ741" s="10"/>
      <c r="ER741" s="10">
        <f ca="1">OFFSET(Tableau1[[#This Row],[Colonne19]],0,Tableau1[[#This Row],[Colonne138]]-1)</f>
        <v>0</v>
      </c>
      <c r="ES741" s="11"/>
      <c r="ET741" s="10">
        <f>Tableau1[[#This Row],[Colonne79]]</f>
        <v>0</v>
      </c>
      <c r="EU741" s="10"/>
      <c r="EV741" s="10">
        <f ca="1">OFFSET(Tableau1[[#This Row],[Colonne19]],0,Tableau1[[#This Row],[Colonne142]]-1)</f>
        <v>0</v>
      </c>
      <c r="EW741" s="11"/>
      <c r="EX741" s="10">
        <f t="shared" ca="1" si="72"/>
        <v>0</v>
      </c>
      <c r="EY741" s="10">
        <f t="shared" ca="1" si="73"/>
        <v>0</v>
      </c>
      <c r="EZ741" s="10">
        <f t="shared" ca="1" si="74"/>
        <v>0</v>
      </c>
      <c r="FA741" s="10">
        <f t="shared" ca="1" si="69"/>
        <v>0</v>
      </c>
      <c r="FB741" s="10">
        <f t="shared" ca="1" si="70"/>
        <v>0</v>
      </c>
      <c r="FC741" s="10">
        <f t="shared" ca="1" si="71"/>
        <v>0</v>
      </c>
      <c r="FD741" s="11"/>
    </row>
    <row r="742" spans="1:160" x14ac:dyDescent="0.2">
      <c r="A742" s="25"/>
      <c r="B742" s="10"/>
      <c r="C742" s="13"/>
      <c r="D742" s="26"/>
      <c r="E742" s="10"/>
      <c r="F742" s="10"/>
      <c r="G742" s="10"/>
      <c r="H742" s="10"/>
      <c r="I742" s="10"/>
      <c r="J742" s="24"/>
      <c r="K742" s="13"/>
      <c r="L742" s="10"/>
      <c r="M742" s="13"/>
      <c r="N742" s="13"/>
      <c r="O742" s="33" t="e">
        <f>Tableau1[[#This Row],[Colonne14]]/Tableau1[[#This Row],[Colonne13]]</f>
        <v>#DIV/0!</v>
      </c>
      <c r="P742" s="57"/>
      <c r="Q742" s="59" t="e" cm="1">
        <f t="array" ref="Q742">SUM(Tableau1[[#This Row],[Colonne19]:[Colonne38]]/Tableau1[[#This Row],[Colonne11]])</f>
        <v>#DIV/0!</v>
      </c>
      <c r="R742" s="11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1"/>
      <c r="AN742" s="10" t="str" cm="1">
        <f t="array" ref="AN742">IFERROR(INDEX($S$2:$AL$2,MATCH(SMALL(Tableau1[[#This Row],[Colonne19]:[Colonne38]],1),Tableau1[[#This Row],[Colonne19]:[Colonne38]],0)),"")</f>
        <v/>
      </c>
      <c r="AO742" s="10" t="str">
        <f>IFERROR(INDEX($S$2:$AL$2,MATCH(SMALL(Tableau1[[#This Row],[Colonne19]:[Colonne38]],2),Tableau1[[#This Row],[Colonne19]:[Colonne38]],0)),"")</f>
        <v/>
      </c>
      <c r="AP742" s="10" t="str">
        <f>IFERROR(INDEX($S$2:$AL$2,MATCH(SMALL(Tableau1[[#This Row],[Colonne19]:[Colonne38]],3),Tableau1[[#This Row],[Colonne19]:[Colonne38]],0)),"")</f>
        <v/>
      </c>
      <c r="AQ742" s="10" t="str">
        <f>IFERROR(INDEX($S$2:$AL$2,MATCH(SMALL(Tableau1[[#This Row],[Colonne19]:[Colonne38]],4),Tableau1[[#This Row],[Colonne19]:[Colonne38]],0)),"")</f>
        <v/>
      </c>
      <c r="AR742" s="10" t="str">
        <f>IFERROR(INDEX($S$2:$AL$2,MATCH(SMALL(Tableau1[[#This Row],[Colonne19]:[Colonne38]],5),Tableau1[[#This Row],[Colonne19]:[Colonne38]],0)),"")</f>
        <v/>
      </c>
      <c r="AS742" s="10" t="str">
        <f>IFERROR(INDEX($S$2:$AL$2,MATCH(SMALL(Tableau1[[#This Row],[Colonne19]:[Colonne38]],6),Tableau1[[#This Row],[Colonne19]:[Colonne38]],0)),"")</f>
        <v/>
      </c>
      <c r="AT742" s="10" t="str">
        <f>IFERROR(INDEX($S$2:$AL$2,MATCH(SMALL(Tableau1[[#This Row],[Colonne19]:[Colonne38]],7),Tableau1[[#This Row],[Colonne19]:[Colonne38]],0)),"")</f>
        <v/>
      </c>
      <c r="AU742" s="10" t="str">
        <f>IFERROR(INDEX($S$2:$AL$2,MATCH(SMALL(Tableau1[[#This Row],[Colonne19]:[Colonne38]],8),Tableau1[[#This Row],[Colonne19]:[Colonne38]],0)),"")</f>
        <v/>
      </c>
      <c r="AV742" s="10" t="str">
        <f>IFERROR(INDEX($S$2:$AL$2,MATCH(SMALL(Tableau1[[#This Row],[Colonne19]:[Colonne38]],9),Tableau1[[#This Row],[Colonne19]:[Colonne38]],0)),"")</f>
        <v/>
      </c>
      <c r="AW742" s="10" t="str">
        <f>IFERROR(INDEX($S$2:$AL$2,MATCH(SMALL(Tableau1[[#This Row],[Colonne19]:[Colonne38]],10),Tableau1[[#This Row],[Colonne19]:[Colonne38]],0)),"")</f>
        <v/>
      </c>
      <c r="AX742" s="10" t="str">
        <f>IFERROR(INDEX($S$2:$AL$2,MATCH(SMALL(Tableau1[[#This Row],[Colonne19]:[Colonne38]],11),Tableau1[[#This Row],[Colonne19]:[Colonne38]],0)),"")</f>
        <v/>
      </c>
      <c r="AY742" s="10" t="str">
        <f>IFERROR(INDEX($S$2:$AL$2,MATCH(SMALL(Tableau1[[#This Row],[Colonne19]:[Colonne38]],12),Tableau1[[#This Row],[Colonne19]:[Colonne38]],0)),"")</f>
        <v/>
      </c>
      <c r="AZ742" s="10" t="str">
        <f>IFERROR(INDEX($S$2:$AL$2,MATCH(SMALL(Tableau1[[#This Row],[Colonne19]:[Colonne38]],13),Tableau1[[#This Row],[Colonne19]:[Colonne38]],0)),"")</f>
        <v/>
      </c>
      <c r="BA742" s="10" t="str">
        <f>IFERROR(INDEX($S$2:$AL$2,MATCH(SMALL(Tableau1[[#This Row],[Colonne19]:[Colonne38]],14),Tableau1[[#This Row],[Colonne19]:[Colonne38]],0)),"")</f>
        <v/>
      </c>
      <c r="BB742" s="10" t="str">
        <f>IFERROR(INDEX($S$2:$AL$2,MATCH(SMALL(Tableau1[[#This Row],[Colonne19]:[Colonne38]],15),Tableau1[[#This Row],[Colonne19]:[Colonne38]],0)),"")</f>
        <v/>
      </c>
      <c r="BC742" s="10" t="str">
        <f>IFERROR(INDEX($S$2:$AL$2,MATCH(SMALL(Tableau1[[#This Row],[Colonne19]:[Colonne38]],16),Tableau1[[#This Row],[Colonne19]:[Colonne38]],0)),"")</f>
        <v/>
      </c>
      <c r="BD742" s="10" t="str">
        <f>IFERROR(INDEX($S$2:$AL$2,MATCH(SMALL(Tableau1[[#This Row],[Colonne19]:[Colonne38]],17),Tableau1[[#This Row],[Colonne19]:[Colonne38]],0)),"")</f>
        <v/>
      </c>
      <c r="BE742" s="10" t="str">
        <f>IFERROR(INDEX($S$2:$AL$2,MATCH(SMALL(Tableau1[[#This Row],[Colonne19]:[Colonne38]],18),Tableau1[[#This Row],[Colonne19]:[Colonne38]],0)),"")</f>
        <v/>
      </c>
      <c r="BF742" s="10" t="str">
        <f>IFERROR(INDEX($S$2:$AL$2,MATCH(SMALL(Tableau1[[#This Row],[Colonne19]:[Colonne38]],19),Tableau1[[#This Row],[Colonne19]:[Colonne38]],0)),"")</f>
        <v/>
      </c>
      <c r="BG742" s="10" t="str">
        <f>IFERROR(INDEX($S$2:$AL$2,MATCH(SMALL(Tableau1[[#This Row],[Colonne19]:[Colonne38]],20),Tableau1[[#This Row],[Colonne19]:[Colonne38]],0)),"")</f>
        <v/>
      </c>
      <c r="BH742" s="11"/>
      <c r="BI742" s="10"/>
      <c r="BJ742" s="10"/>
      <c r="BK742" s="10"/>
      <c r="BL742" s="10"/>
      <c r="BM742" s="10"/>
      <c r="BN742" s="10"/>
      <c r="BO742" s="11"/>
      <c r="BP742" s="10" t="str" cm="1">
        <f t="array" ref="BP742">IFERROR(INDEX($AN742:$BG742,_xlfn.AGGREGATE(15,6,(COLUMN($AN742:$BG742)-COLUMN($AN$8)+1)/NOT(ISNA(MATCH($AN742:$BG742,$FF$1:$FF$6,0))),COLUMN($BV742:BV742))),"")</f>
        <v/>
      </c>
      <c r="BQ742" s="10" t="e" cm="1" vm="1">
        <f t="array" aca="1" ref="BQ742" ca="1">IFERROR(INDEX($AN742:$BG742,_xlfn.AGGREGATE(15,6,(COLUMN($AN742:$BG742)-COLUMN($AN$8)+1)/NOT(ISNA(MATCH($AN742:$BG742,$FF$1:$FF$6,0))),COLUMN($BV742:BW742))),"")</f>
        <v>#VALUE!</v>
      </c>
      <c r="BR742" s="10" t="e" cm="1" vm="2">
        <f t="array" aca="1" ref="BR742" ca="1">IFERROR(INDEX($AN742:$BG742,_xlfn.AGGREGATE(15,6,(COLUMN($AN742:$BG742)-COLUMN($AN$8)+1)/NOT(ISNA(MATCH($AN742:$BG742,$FF$1:$FF$6,0))),COLUMN($BV742:BX742))),"")</f>
        <v>#VALUE!</v>
      </c>
      <c r="BS742" s="10" t="e" cm="1" vm="3">
        <f t="array" aca="1" ref="BS742" ca="1">IFERROR(INDEX($AN742:$BG742,_xlfn.AGGREGATE(15,6,(COLUMN($AN742:$BG742)-COLUMN($AN$8)+1)/NOT(ISNA(MATCH($AN742:$BG742,$FF$1:$FF$6,0))),COLUMN($BV742:BY742))),"")</f>
        <v>#VALUE!</v>
      </c>
      <c r="BT742" s="10" t="e" cm="1" vm="4">
        <f t="array" aca="1" ref="BT742" ca="1">IFERROR(INDEX($AN742:$BG742,_xlfn.AGGREGATE(15,6,(COLUMN($AN742:$BG742)-COLUMN($AN$8)+1)/NOT(ISNA(MATCH($AN742:$BG742,$FF$1:$FF$6,0))),COLUMN($BV742:BZ742))),"")</f>
        <v>#VALUE!</v>
      </c>
      <c r="BU742" s="10" t="e" cm="1" vm="5">
        <f t="array" aca="1" ref="BU742" ca="1">IFERROR(INDEX($AN742:$BG742,_xlfn.AGGREGATE(15,6,(COLUMN($AN742:$BG742)-COLUMN($AN$8)+1)/NOT(ISNA(MATCH($AN742:$BG742,$FF$1:$FF$6,0))),COLUMN($BV742:CA742))),"")</f>
        <v>#VALUE!</v>
      </c>
      <c r="BV742" s="11"/>
      <c r="BW742" s="10" t="str" cm="1">
        <f t="array" ref="BW742">IFERROR(INDEX($BI742:$BN742,_xlfn.AGGREGATE(15,6,(COLUMN($BI742:$BN742)-COLUMN($BI$8)+1)/NOT(ISNA(MATCH($BI742:$BN742,$FF$1:$FF$6,0))),COLUMN($BW742:BW742))),"")</f>
        <v/>
      </c>
      <c r="BX742" s="10" t="e" cm="1" vm="1">
        <f t="array" aca="1" ref="BX742" ca="1">IFERROR(INDEX($BI742:$BN742,_xlfn.AGGREGATE(15,6,(COLUMN($BI742:$BN742)-COLUMN($BI$8)+1)/NOT(ISNA(MATCH($BI742:$BN742,$FF$1:$FF$6,0))),COLUMN($BW742:BX742))),"")</f>
        <v>#VALUE!</v>
      </c>
      <c r="BY742" s="10" t="e" cm="1" vm="2">
        <f t="array" aca="1" ref="BY742" ca="1">IFERROR(INDEX($BI742:$BN742,_xlfn.AGGREGATE(15,6,(COLUMN($BI742:$BN742)-COLUMN($BI$8)+1)/NOT(ISNA(MATCH($BI742:$BN742,$FF$1:$FF$6,0))),COLUMN($BW742:BY742))),"")</f>
        <v>#VALUE!</v>
      </c>
      <c r="BZ742" s="10" t="e" cm="1" vm="3">
        <f t="array" aca="1" ref="BZ742" ca="1">IFERROR(INDEX($BI742:$BN742,_xlfn.AGGREGATE(15,6,(COLUMN($BI742:$BN742)-COLUMN($BI$8)+1)/NOT(ISNA(MATCH($BI742:$BN742,$FF$1:$FF$6,0))),COLUMN($BW742:BZ742))),"")</f>
        <v>#VALUE!</v>
      </c>
      <c r="CA742" s="10" t="e" cm="1" vm="4">
        <f t="array" aca="1" ref="CA742" ca="1">IFERROR(INDEX($BI742:$BN742,_xlfn.AGGREGATE(15,6,(COLUMN($BI742:$BN742)-COLUMN($BI$8)+1)/NOT(ISNA(MATCH($BI742:$BN742,$FF$1:$FF$6,0))),COLUMN($BW742:CA742))),"")</f>
        <v>#VALUE!</v>
      </c>
      <c r="CB742" s="10" t="e" cm="1" vm="5">
        <f t="array" aca="1" ref="CB742" ca="1">IFERROR(INDEX($BI742:$BN742,_xlfn.AGGREGATE(15,6,(COLUMN($BI742:$BN742)-COLUMN($BI$8)+1)/NOT(ISNA(MATCH($BI742:$BN742,$FF$1:$FF$6,0))),COLUMN($BW742:CB742))),"")</f>
        <v>#VALUE!</v>
      </c>
      <c r="CC742" s="11"/>
      <c r="CD742" s="10"/>
      <c r="CE742" s="10"/>
      <c r="CF742" s="10"/>
      <c r="CG742" s="10"/>
      <c r="CH742" s="10"/>
      <c r="CI742" s="11"/>
      <c r="CJ742" s="10" cm="1">
        <f t="array" ref="CJ742">SUM(COUNTIF(CD742:CF742,$DH$3:$DM$3))</f>
        <v>0</v>
      </c>
      <c r="CK742" s="10" cm="1">
        <f t="array" ref="CK742">SUM(COUNTIF(CD742:CF742,$DH$2:$DL$2))</f>
        <v>0</v>
      </c>
      <c r="CL742" s="10" cm="1">
        <f t="array" ref="CL742">SUM(COUNTIF(CD742:CF742,$DM$2:$DQ$2))</f>
        <v>0</v>
      </c>
      <c r="CM742" s="11"/>
      <c r="CN742" s="10"/>
      <c r="CO742" s="10"/>
      <c r="CP742" s="11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1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7" t="s">
        <v>42</v>
      </c>
      <c r="EC742" s="11"/>
      <c r="ED742" s="10">
        <f>Tableau1[[#This Row],[Colonne75]]</f>
        <v>0</v>
      </c>
      <c r="EE742" s="10"/>
      <c r="EF742" s="10">
        <f ca="1">OFFSET(Tableau1[[#This Row],[Colonne19]],0,Tableau1[[#This Row],[Colonne126]]-1)</f>
        <v>0</v>
      </c>
      <c r="EG742" s="11"/>
      <c r="EH742" s="10">
        <f>Tableau1[[#This Row],[Colonne76]]</f>
        <v>0</v>
      </c>
      <c r="EI742" s="10"/>
      <c r="EJ742" s="10">
        <f ca="1">OFFSET(Tableau1[[#This Row],[Colonne19]],0,Tableau1[[#This Row],[Colonne130]]-1)</f>
        <v>0</v>
      </c>
      <c r="EK742" s="11"/>
      <c r="EL742" s="10">
        <f>Tableau1[[#This Row],[Colonne77]]</f>
        <v>0</v>
      </c>
      <c r="EM742" s="10"/>
      <c r="EN742" s="10">
        <f ca="1">OFFSET(Tableau1[[#This Row],[Colonne19]],0,Tableau1[[#This Row],[Colonne134]]-1)</f>
        <v>0</v>
      </c>
      <c r="EO742" s="11"/>
      <c r="EP742" s="10">
        <f>Tableau1[[#This Row],[Colonne78]]</f>
        <v>0</v>
      </c>
      <c r="EQ742" s="10"/>
      <c r="ER742" s="10">
        <f ca="1">OFFSET(Tableau1[[#This Row],[Colonne19]],0,Tableau1[[#This Row],[Colonne138]]-1)</f>
        <v>0</v>
      </c>
      <c r="ES742" s="11"/>
      <c r="ET742" s="10">
        <f>Tableau1[[#This Row],[Colonne79]]</f>
        <v>0</v>
      </c>
      <c r="EU742" s="10"/>
      <c r="EV742" s="10">
        <f ca="1">OFFSET(Tableau1[[#This Row],[Colonne19]],0,Tableau1[[#This Row],[Colonne142]]-1)</f>
        <v>0</v>
      </c>
      <c r="EW742" s="11"/>
      <c r="EX742" s="10">
        <f t="shared" ca="1" si="72"/>
        <v>0</v>
      </c>
      <c r="EY742" s="10">
        <f t="shared" ca="1" si="73"/>
        <v>0</v>
      </c>
      <c r="EZ742" s="10">
        <f t="shared" ca="1" si="74"/>
        <v>0</v>
      </c>
      <c r="FA742" s="10">
        <f t="shared" ca="1" si="69"/>
        <v>0</v>
      </c>
      <c r="FB742" s="10">
        <f t="shared" ca="1" si="70"/>
        <v>0</v>
      </c>
      <c r="FC742" s="10">
        <f t="shared" ca="1" si="71"/>
        <v>0</v>
      </c>
      <c r="FD742" s="11"/>
    </row>
    <row r="743" spans="1:160" x14ac:dyDescent="0.2">
      <c r="A743" s="25"/>
      <c r="B743" s="10"/>
      <c r="C743" s="13"/>
      <c r="D743" s="26"/>
      <c r="E743" s="10"/>
      <c r="F743" s="10"/>
      <c r="G743" s="10"/>
      <c r="H743" s="10"/>
      <c r="I743" s="10"/>
      <c r="J743" s="24"/>
      <c r="K743" s="13"/>
      <c r="L743" s="10"/>
      <c r="M743" s="13"/>
      <c r="N743" s="13"/>
      <c r="O743" s="33" t="e">
        <f>Tableau1[[#This Row],[Colonne14]]/Tableau1[[#This Row],[Colonne13]]</f>
        <v>#DIV/0!</v>
      </c>
      <c r="P743" s="57"/>
      <c r="Q743" s="59" t="e" cm="1">
        <f t="array" ref="Q743">SUM(Tableau1[[#This Row],[Colonne19]:[Colonne38]]/Tableau1[[#This Row],[Colonne11]])</f>
        <v>#DIV/0!</v>
      </c>
      <c r="R743" s="11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1"/>
      <c r="AN743" s="10" t="str" cm="1">
        <f t="array" ref="AN743">IFERROR(INDEX($S$2:$AL$2,MATCH(SMALL(Tableau1[[#This Row],[Colonne19]:[Colonne38]],1),Tableau1[[#This Row],[Colonne19]:[Colonne38]],0)),"")</f>
        <v/>
      </c>
      <c r="AO743" s="10" t="str">
        <f>IFERROR(INDEX($S$2:$AL$2,MATCH(SMALL(Tableau1[[#This Row],[Colonne19]:[Colonne38]],2),Tableau1[[#This Row],[Colonne19]:[Colonne38]],0)),"")</f>
        <v/>
      </c>
      <c r="AP743" s="10" t="str">
        <f>IFERROR(INDEX($S$2:$AL$2,MATCH(SMALL(Tableau1[[#This Row],[Colonne19]:[Colonne38]],3),Tableau1[[#This Row],[Colonne19]:[Colonne38]],0)),"")</f>
        <v/>
      </c>
      <c r="AQ743" s="10" t="str">
        <f>IFERROR(INDEX($S$2:$AL$2,MATCH(SMALL(Tableau1[[#This Row],[Colonne19]:[Colonne38]],4),Tableau1[[#This Row],[Colonne19]:[Colonne38]],0)),"")</f>
        <v/>
      </c>
      <c r="AR743" s="10" t="str">
        <f>IFERROR(INDEX($S$2:$AL$2,MATCH(SMALL(Tableau1[[#This Row],[Colonne19]:[Colonne38]],5),Tableau1[[#This Row],[Colonne19]:[Colonne38]],0)),"")</f>
        <v/>
      </c>
      <c r="AS743" s="10" t="str">
        <f>IFERROR(INDEX($S$2:$AL$2,MATCH(SMALL(Tableau1[[#This Row],[Colonne19]:[Colonne38]],6),Tableau1[[#This Row],[Colonne19]:[Colonne38]],0)),"")</f>
        <v/>
      </c>
      <c r="AT743" s="10" t="str">
        <f>IFERROR(INDEX($S$2:$AL$2,MATCH(SMALL(Tableau1[[#This Row],[Colonne19]:[Colonne38]],7),Tableau1[[#This Row],[Colonne19]:[Colonne38]],0)),"")</f>
        <v/>
      </c>
      <c r="AU743" s="10" t="str">
        <f>IFERROR(INDEX($S$2:$AL$2,MATCH(SMALL(Tableau1[[#This Row],[Colonne19]:[Colonne38]],8),Tableau1[[#This Row],[Colonne19]:[Colonne38]],0)),"")</f>
        <v/>
      </c>
      <c r="AV743" s="10" t="str">
        <f>IFERROR(INDEX($S$2:$AL$2,MATCH(SMALL(Tableau1[[#This Row],[Colonne19]:[Colonne38]],9),Tableau1[[#This Row],[Colonne19]:[Colonne38]],0)),"")</f>
        <v/>
      </c>
      <c r="AW743" s="10" t="str">
        <f>IFERROR(INDEX($S$2:$AL$2,MATCH(SMALL(Tableau1[[#This Row],[Colonne19]:[Colonne38]],10),Tableau1[[#This Row],[Colonne19]:[Colonne38]],0)),"")</f>
        <v/>
      </c>
      <c r="AX743" s="10" t="str">
        <f>IFERROR(INDEX($S$2:$AL$2,MATCH(SMALL(Tableau1[[#This Row],[Colonne19]:[Colonne38]],11),Tableau1[[#This Row],[Colonne19]:[Colonne38]],0)),"")</f>
        <v/>
      </c>
      <c r="AY743" s="10" t="str">
        <f>IFERROR(INDEX($S$2:$AL$2,MATCH(SMALL(Tableau1[[#This Row],[Colonne19]:[Colonne38]],12),Tableau1[[#This Row],[Colonne19]:[Colonne38]],0)),"")</f>
        <v/>
      </c>
      <c r="AZ743" s="10" t="str">
        <f>IFERROR(INDEX($S$2:$AL$2,MATCH(SMALL(Tableau1[[#This Row],[Colonne19]:[Colonne38]],13),Tableau1[[#This Row],[Colonne19]:[Colonne38]],0)),"")</f>
        <v/>
      </c>
      <c r="BA743" s="10" t="str">
        <f>IFERROR(INDEX($S$2:$AL$2,MATCH(SMALL(Tableau1[[#This Row],[Colonne19]:[Colonne38]],14),Tableau1[[#This Row],[Colonne19]:[Colonne38]],0)),"")</f>
        <v/>
      </c>
      <c r="BB743" s="10" t="str">
        <f>IFERROR(INDEX($S$2:$AL$2,MATCH(SMALL(Tableau1[[#This Row],[Colonne19]:[Colonne38]],15),Tableau1[[#This Row],[Colonne19]:[Colonne38]],0)),"")</f>
        <v/>
      </c>
      <c r="BC743" s="10" t="str">
        <f>IFERROR(INDEX($S$2:$AL$2,MATCH(SMALL(Tableau1[[#This Row],[Colonne19]:[Colonne38]],16),Tableau1[[#This Row],[Colonne19]:[Colonne38]],0)),"")</f>
        <v/>
      </c>
      <c r="BD743" s="10" t="str">
        <f>IFERROR(INDEX($S$2:$AL$2,MATCH(SMALL(Tableau1[[#This Row],[Colonne19]:[Colonne38]],17),Tableau1[[#This Row],[Colonne19]:[Colonne38]],0)),"")</f>
        <v/>
      </c>
      <c r="BE743" s="10" t="str">
        <f>IFERROR(INDEX($S$2:$AL$2,MATCH(SMALL(Tableau1[[#This Row],[Colonne19]:[Colonne38]],18),Tableau1[[#This Row],[Colonne19]:[Colonne38]],0)),"")</f>
        <v/>
      </c>
      <c r="BF743" s="10" t="str">
        <f>IFERROR(INDEX($S$2:$AL$2,MATCH(SMALL(Tableau1[[#This Row],[Colonne19]:[Colonne38]],19),Tableau1[[#This Row],[Colonne19]:[Colonne38]],0)),"")</f>
        <v/>
      </c>
      <c r="BG743" s="10" t="str">
        <f>IFERROR(INDEX($S$2:$AL$2,MATCH(SMALL(Tableau1[[#This Row],[Colonne19]:[Colonne38]],20),Tableau1[[#This Row],[Colonne19]:[Colonne38]],0)),"")</f>
        <v/>
      </c>
      <c r="BH743" s="11"/>
      <c r="BI743" s="10"/>
      <c r="BJ743" s="10"/>
      <c r="BK743" s="10"/>
      <c r="BL743" s="10"/>
      <c r="BM743" s="10"/>
      <c r="BN743" s="10"/>
      <c r="BO743" s="11"/>
      <c r="BP743" s="10" t="str" cm="1">
        <f t="array" ref="BP743">IFERROR(INDEX($AN743:$BG743,_xlfn.AGGREGATE(15,6,(COLUMN($AN743:$BG743)-COLUMN($AN$8)+1)/NOT(ISNA(MATCH($AN743:$BG743,$FF$1:$FF$6,0))),COLUMN($BV743:BV743))),"")</f>
        <v/>
      </c>
      <c r="BQ743" s="10" t="e" cm="1" vm="1">
        <f t="array" aca="1" ref="BQ743" ca="1">IFERROR(INDEX($AN743:$BG743,_xlfn.AGGREGATE(15,6,(COLUMN($AN743:$BG743)-COLUMN($AN$8)+1)/NOT(ISNA(MATCH($AN743:$BG743,$FF$1:$FF$6,0))),COLUMN($BV743:BW743))),"")</f>
        <v>#VALUE!</v>
      </c>
      <c r="BR743" s="10" t="e" cm="1" vm="2">
        <f t="array" aca="1" ref="BR743" ca="1">IFERROR(INDEX($AN743:$BG743,_xlfn.AGGREGATE(15,6,(COLUMN($AN743:$BG743)-COLUMN($AN$8)+1)/NOT(ISNA(MATCH($AN743:$BG743,$FF$1:$FF$6,0))),COLUMN($BV743:BX743))),"")</f>
        <v>#VALUE!</v>
      </c>
      <c r="BS743" s="10" t="e" cm="1" vm="3">
        <f t="array" aca="1" ref="BS743" ca="1">IFERROR(INDEX($AN743:$BG743,_xlfn.AGGREGATE(15,6,(COLUMN($AN743:$BG743)-COLUMN($AN$8)+1)/NOT(ISNA(MATCH($AN743:$BG743,$FF$1:$FF$6,0))),COLUMN($BV743:BY743))),"")</f>
        <v>#VALUE!</v>
      </c>
      <c r="BT743" s="10" t="e" cm="1" vm="4">
        <f t="array" aca="1" ref="BT743" ca="1">IFERROR(INDEX($AN743:$BG743,_xlfn.AGGREGATE(15,6,(COLUMN($AN743:$BG743)-COLUMN($AN$8)+1)/NOT(ISNA(MATCH($AN743:$BG743,$FF$1:$FF$6,0))),COLUMN($BV743:BZ743))),"")</f>
        <v>#VALUE!</v>
      </c>
      <c r="BU743" s="10" t="e" cm="1" vm="5">
        <f t="array" aca="1" ref="BU743" ca="1">IFERROR(INDEX($AN743:$BG743,_xlfn.AGGREGATE(15,6,(COLUMN($AN743:$BG743)-COLUMN($AN$8)+1)/NOT(ISNA(MATCH($AN743:$BG743,$FF$1:$FF$6,0))),COLUMN($BV743:CA743))),"")</f>
        <v>#VALUE!</v>
      </c>
      <c r="BV743" s="11"/>
      <c r="BW743" s="10" t="str" cm="1">
        <f t="array" ref="BW743">IFERROR(INDEX($BI743:$BN743,_xlfn.AGGREGATE(15,6,(COLUMN($BI743:$BN743)-COLUMN($BI$8)+1)/NOT(ISNA(MATCH($BI743:$BN743,$FF$1:$FF$6,0))),COLUMN($BW743:BW743))),"")</f>
        <v/>
      </c>
      <c r="BX743" s="10" t="e" cm="1" vm="1">
        <f t="array" aca="1" ref="BX743" ca="1">IFERROR(INDEX($BI743:$BN743,_xlfn.AGGREGATE(15,6,(COLUMN($BI743:$BN743)-COLUMN($BI$8)+1)/NOT(ISNA(MATCH($BI743:$BN743,$FF$1:$FF$6,0))),COLUMN($BW743:BX743))),"")</f>
        <v>#VALUE!</v>
      </c>
      <c r="BY743" s="10" t="e" cm="1" vm="2">
        <f t="array" aca="1" ref="BY743" ca="1">IFERROR(INDEX($BI743:$BN743,_xlfn.AGGREGATE(15,6,(COLUMN($BI743:$BN743)-COLUMN($BI$8)+1)/NOT(ISNA(MATCH($BI743:$BN743,$FF$1:$FF$6,0))),COLUMN($BW743:BY743))),"")</f>
        <v>#VALUE!</v>
      </c>
      <c r="BZ743" s="10" t="e" cm="1" vm="3">
        <f t="array" aca="1" ref="BZ743" ca="1">IFERROR(INDEX($BI743:$BN743,_xlfn.AGGREGATE(15,6,(COLUMN($BI743:$BN743)-COLUMN($BI$8)+1)/NOT(ISNA(MATCH($BI743:$BN743,$FF$1:$FF$6,0))),COLUMN($BW743:BZ743))),"")</f>
        <v>#VALUE!</v>
      </c>
      <c r="CA743" s="10" t="e" cm="1" vm="4">
        <f t="array" aca="1" ref="CA743" ca="1">IFERROR(INDEX($BI743:$BN743,_xlfn.AGGREGATE(15,6,(COLUMN($BI743:$BN743)-COLUMN($BI$8)+1)/NOT(ISNA(MATCH($BI743:$BN743,$FF$1:$FF$6,0))),COLUMN($BW743:CA743))),"")</f>
        <v>#VALUE!</v>
      </c>
      <c r="CB743" s="10" t="e" cm="1" vm="5">
        <f t="array" aca="1" ref="CB743" ca="1">IFERROR(INDEX($BI743:$BN743,_xlfn.AGGREGATE(15,6,(COLUMN($BI743:$BN743)-COLUMN($BI$8)+1)/NOT(ISNA(MATCH($BI743:$BN743,$FF$1:$FF$6,0))),COLUMN($BW743:CB743))),"")</f>
        <v>#VALUE!</v>
      </c>
      <c r="CC743" s="11"/>
      <c r="CD743" s="10"/>
      <c r="CE743" s="10"/>
      <c r="CF743" s="10"/>
      <c r="CG743" s="10"/>
      <c r="CH743" s="10"/>
      <c r="CI743" s="11"/>
      <c r="CJ743" s="10" cm="1">
        <f t="array" ref="CJ743">SUM(COUNTIF(CD743:CF743,$DH$3:$DM$3))</f>
        <v>0</v>
      </c>
      <c r="CK743" s="10" cm="1">
        <f t="array" ref="CK743">SUM(COUNTIF(CD743:CF743,$DH$2:$DL$2))</f>
        <v>0</v>
      </c>
      <c r="CL743" s="10" cm="1">
        <f t="array" ref="CL743">SUM(COUNTIF(CD743:CF743,$DM$2:$DQ$2))</f>
        <v>0</v>
      </c>
      <c r="CM743" s="11"/>
      <c r="CN743" s="10"/>
      <c r="CO743" s="10"/>
      <c r="CP743" s="11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1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7" t="s">
        <v>42</v>
      </c>
      <c r="EC743" s="11"/>
      <c r="ED743" s="10">
        <f>Tableau1[[#This Row],[Colonne75]]</f>
        <v>0</v>
      </c>
      <c r="EE743" s="10"/>
      <c r="EF743" s="10">
        <f ca="1">OFFSET(Tableau1[[#This Row],[Colonne19]],0,Tableau1[[#This Row],[Colonne126]]-1)</f>
        <v>0</v>
      </c>
      <c r="EG743" s="11"/>
      <c r="EH743" s="10">
        <f>Tableau1[[#This Row],[Colonne76]]</f>
        <v>0</v>
      </c>
      <c r="EI743" s="10"/>
      <c r="EJ743" s="10">
        <f ca="1">OFFSET(Tableau1[[#This Row],[Colonne19]],0,Tableau1[[#This Row],[Colonne130]]-1)</f>
        <v>0</v>
      </c>
      <c r="EK743" s="11"/>
      <c r="EL743" s="10">
        <f>Tableau1[[#This Row],[Colonne77]]</f>
        <v>0</v>
      </c>
      <c r="EM743" s="10"/>
      <c r="EN743" s="10">
        <f ca="1">OFFSET(Tableau1[[#This Row],[Colonne19]],0,Tableau1[[#This Row],[Colonne134]]-1)</f>
        <v>0</v>
      </c>
      <c r="EO743" s="11"/>
      <c r="EP743" s="10">
        <f>Tableau1[[#This Row],[Colonne78]]</f>
        <v>0</v>
      </c>
      <c r="EQ743" s="10"/>
      <c r="ER743" s="10">
        <f ca="1">OFFSET(Tableau1[[#This Row],[Colonne19]],0,Tableau1[[#This Row],[Colonne138]]-1)</f>
        <v>0</v>
      </c>
      <c r="ES743" s="11"/>
      <c r="ET743" s="10">
        <f>Tableau1[[#This Row],[Colonne79]]</f>
        <v>0</v>
      </c>
      <c r="EU743" s="10"/>
      <c r="EV743" s="10">
        <f ca="1">OFFSET(Tableau1[[#This Row],[Colonne19]],0,Tableau1[[#This Row],[Colonne142]]-1)</f>
        <v>0</v>
      </c>
      <c r="EW743" s="11"/>
      <c r="EX743" s="10">
        <f t="shared" ca="1" si="72"/>
        <v>0</v>
      </c>
      <c r="EY743" s="10">
        <f t="shared" ca="1" si="73"/>
        <v>0</v>
      </c>
      <c r="EZ743" s="10">
        <f t="shared" ca="1" si="74"/>
        <v>0</v>
      </c>
      <c r="FA743" s="10">
        <f t="shared" ca="1" si="69"/>
        <v>0</v>
      </c>
      <c r="FB743" s="10">
        <f t="shared" ca="1" si="70"/>
        <v>0</v>
      </c>
      <c r="FC743" s="10">
        <f t="shared" ca="1" si="71"/>
        <v>0</v>
      </c>
      <c r="FD743" s="11"/>
    </row>
    <row r="744" spans="1:160" x14ac:dyDescent="0.2">
      <c r="A744" s="25"/>
      <c r="B744" s="10"/>
      <c r="C744" s="13"/>
      <c r="D744" s="26"/>
      <c r="E744" s="10"/>
      <c r="F744" s="10"/>
      <c r="G744" s="10"/>
      <c r="H744" s="10"/>
      <c r="I744" s="10"/>
      <c r="J744" s="24"/>
      <c r="K744" s="13"/>
      <c r="L744" s="10"/>
      <c r="M744" s="13"/>
      <c r="N744" s="13"/>
      <c r="O744" s="33" t="e">
        <f>Tableau1[[#This Row],[Colonne14]]/Tableau1[[#This Row],[Colonne13]]</f>
        <v>#DIV/0!</v>
      </c>
      <c r="P744" s="57"/>
      <c r="Q744" s="59" t="e" cm="1">
        <f t="array" ref="Q744">SUM(Tableau1[[#This Row],[Colonne19]:[Colonne38]]/Tableau1[[#This Row],[Colonne11]])</f>
        <v>#DIV/0!</v>
      </c>
      <c r="R744" s="11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1"/>
      <c r="AN744" s="10" t="str" cm="1">
        <f t="array" ref="AN744">IFERROR(INDEX($S$2:$AL$2,MATCH(SMALL(Tableau1[[#This Row],[Colonne19]:[Colonne38]],1),Tableau1[[#This Row],[Colonne19]:[Colonne38]],0)),"")</f>
        <v/>
      </c>
      <c r="AO744" s="10" t="str">
        <f>IFERROR(INDEX($S$2:$AL$2,MATCH(SMALL(Tableau1[[#This Row],[Colonne19]:[Colonne38]],2),Tableau1[[#This Row],[Colonne19]:[Colonne38]],0)),"")</f>
        <v/>
      </c>
      <c r="AP744" s="10" t="str">
        <f>IFERROR(INDEX($S$2:$AL$2,MATCH(SMALL(Tableau1[[#This Row],[Colonne19]:[Colonne38]],3),Tableau1[[#This Row],[Colonne19]:[Colonne38]],0)),"")</f>
        <v/>
      </c>
      <c r="AQ744" s="10" t="str">
        <f>IFERROR(INDEX($S$2:$AL$2,MATCH(SMALL(Tableau1[[#This Row],[Colonne19]:[Colonne38]],4),Tableau1[[#This Row],[Colonne19]:[Colonne38]],0)),"")</f>
        <v/>
      </c>
      <c r="AR744" s="10" t="str">
        <f>IFERROR(INDEX($S$2:$AL$2,MATCH(SMALL(Tableau1[[#This Row],[Colonne19]:[Colonne38]],5),Tableau1[[#This Row],[Colonne19]:[Colonne38]],0)),"")</f>
        <v/>
      </c>
      <c r="AS744" s="10" t="str">
        <f>IFERROR(INDEX($S$2:$AL$2,MATCH(SMALL(Tableau1[[#This Row],[Colonne19]:[Colonne38]],6),Tableau1[[#This Row],[Colonne19]:[Colonne38]],0)),"")</f>
        <v/>
      </c>
      <c r="AT744" s="10" t="str">
        <f>IFERROR(INDEX($S$2:$AL$2,MATCH(SMALL(Tableau1[[#This Row],[Colonne19]:[Colonne38]],7),Tableau1[[#This Row],[Colonne19]:[Colonne38]],0)),"")</f>
        <v/>
      </c>
      <c r="AU744" s="10" t="str">
        <f>IFERROR(INDEX($S$2:$AL$2,MATCH(SMALL(Tableau1[[#This Row],[Colonne19]:[Colonne38]],8),Tableau1[[#This Row],[Colonne19]:[Colonne38]],0)),"")</f>
        <v/>
      </c>
      <c r="AV744" s="10" t="str">
        <f>IFERROR(INDEX($S$2:$AL$2,MATCH(SMALL(Tableau1[[#This Row],[Colonne19]:[Colonne38]],9),Tableau1[[#This Row],[Colonne19]:[Colonne38]],0)),"")</f>
        <v/>
      </c>
      <c r="AW744" s="10" t="str">
        <f>IFERROR(INDEX($S$2:$AL$2,MATCH(SMALL(Tableau1[[#This Row],[Colonne19]:[Colonne38]],10),Tableau1[[#This Row],[Colonne19]:[Colonne38]],0)),"")</f>
        <v/>
      </c>
      <c r="AX744" s="10" t="str">
        <f>IFERROR(INDEX($S$2:$AL$2,MATCH(SMALL(Tableau1[[#This Row],[Colonne19]:[Colonne38]],11),Tableau1[[#This Row],[Colonne19]:[Colonne38]],0)),"")</f>
        <v/>
      </c>
      <c r="AY744" s="10" t="str">
        <f>IFERROR(INDEX($S$2:$AL$2,MATCH(SMALL(Tableau1[[#This Row],[Colonne19]:[Colonne38]],12),Tableau1[[#This Row],[Colonne19]:[Colonne38]],0)),"")</f>
        <v/>
      </c>
      <c r="AZ744" s="10" t="str">
        <f>IFERROR(INDEX($S$2:$AL$2,MATCH(SMALL(Tableau1[[#This Row],[Colonne19]:[Colonne38]],13),Tableau1[[#This Row],[Colonne19]:[Colonne38]],0)),"")</f>
        <v/>
      </c>
      <c r="BA744" s="10" t="str">
        <f>IFERROR(INDEX($S$2:$AL$2,MATCH(SMALL(Tableau1[[#This Row],[Colonne19]:[Colonne38]],14),Tableau1[[#This Row],[Colonne19]:[Colonne38]],0)),"")</f>
        <v/>
      </c>
      <c r="BB744" s="10" t="str">
        <f>IFERROR(INDEX($S$2:$AL$2,MATCH(SMALL(Tableau1[[#This Row],[Colonne19]:[Colonne38]],15),Tableau1[[#This Row],[Colonne19]:[Colonne38]],0)),"")</f>
        <v/>
      </c>
      <c r="BC744" s="10" t="str">
        <f>IFERROR(INDEX($S$2:$AL$2,MATCH(SMALL(Tableau1[[#This Row],[Colonne19]:[Colonne38]],16),Tableau1[[#This Row],[Colonne19]:[Colonne38]],0)),"")</f>
        <v/>
      </c>
      <c r="BD744" s="10" t="str">
        <f>IFERROR(INDEX($S$2:$AL$2,MATCH(SMALL(Tableau1[[#This Row],[Colonne19]:[Colonne38]],17),Tableau1[[#This Row],[Colonne19]:[Colonne38]],0)),"")</f>
        <v/>
      </c>
      <c r="BE744" s="10" t="str">
        <f>IFERROR(INDEX($S$2:$AL$2,MATCH(SMALL(Tableau1[[#This Row],[Colonne19]:[Colonne38]],18),Tableau1[[#This Row],[Colonne19]:[Colonne38]],0)),"")</f>
        <v/>
      </c>
      <c r="BF744" s="10" t="str">
        <f>IFERROR(INDEX($S$2:$AL$2,MATCH(SMALL(Tableau1[[#This Row],[Colonne19]:[Colonne38]],19),Tableau1[[#This Row],[Colonne19]:[Colonne38]],0)),"")</f>
        <v/>
      </c>
      <c r="BG744" s="10" t="str">
        <f>IFERROR(INDEX($S$2:$AL$2,MATCH(SMALL(Tableau1[[#This Row],[Colonne19]:[Colonne38]],20),Tableau1[[#This Row],[Colonne19]:[Colonne38]],0)),"")</f>
        <v/>
      </c>
      <c r="BH744" s="11"/>
      <c r="BI744" s="10"/>
      <c r="BJ744" s="10"/>
      <c r="BK744" s="10"/>
      <c r="BL744" s="10"/>
      <c r="BM744" s="10"/>
      <c r="BN744" s="10"/>
      <c r="BO744" s="11"/>
      <c r="BP744" s="10" t="str" cm="1">
        <f t="array" ref="BP744">IFERROR(INDEX($AN744:$BG744,_xlfn.AGGREGATE(15,6,(COLUMN($AN744:$BG744)-COLUMN($AN$8)+1)/NOT(ISNA(MATCH($AN744:$BG744,$FF$1:$FF$6,0))),COLUMN($BV744:BV744))),"")</f>
        <v/>
      </c>
      <c r="BQ744" s="10" t="e" cm="1" vm="1">
        <f t="array" aca="1" ref="BQ744" ca="1">IFERROR(INDEX($AN744:$BG744,_xlfn.AGGREGATE(15,6,(COLUMN($AN744:$BG744)-COLUMN($AN$8)+1)/NOT(ISNA(MATCH($AN744:$BG744,$FF$1:$FF$6,0))),COLUMN($BV744:BW744))),"")</f>
        <v>#VALUE!</v>
      </c>
      <c r="BR744" s="10" t="e" cm="1" vm="2">
        <f t="array" aca="1" ref="BR744" ca="1">IFERROR(INDEX($AN744:$BG744,_xlfn.AGGREGATE(15,6,(COLUMN($AN744:$BG744)-COLUMN($AN$8)+1)/NOT(ISNA(MATCH($AN744:$BG744,$FF$1:$FF$6,0))),COLUMN($BV744:BX744))),"")</f>
        <v>#VALUE!</v>
      </c>
      <c r="BS744" s="10" t="e" cm="1" vm="3">
        <f t="array" aca="1" ref="BS744" ca="1">IFERROR(INDEX($AN744:$BG744,_xlfn.AGGREGATE(15,6,(COLUMN($AN744:$BG744)-COLUMN($AN$8)+1)/NOT(ISNA(MATCH($AN744:$BG744,$FF$1:$FF$6,0))),COLUMN($BV744:BY744))),"")</f>
        <v>#VALUE!</v>
      </c>
      <c r="BT744" s="10" t="e" cm="1" vm="4">
        <f t="array" aca="1" ref="BT744" ca="1">IFERROR(INDEX($AN744:$BG744,_xlfn.AGGREGATE(15,6,(COLUMN($AN744:$BG744)-COLUMN($AN$8)+1)/NOT(ISNA(MATCH($AN744:$BG744,$FF$1:$FF$6,0))),COLUMN($BV744:BZ744))),"")</f>
        <v>#VALUE!</v>
      </c>
      <c r="BU744" s="10" t="e" cm="1" vm="5">
        <f t="array" aca="1" ref="BU744" ca="1">IFERROR(INDEX($AN744:$BG744,_xlfn.AGGREGATE(15,6,(COLUMN($AN744:$BG744)-COLUMN($AN$8)+1)/NOT(ISNA(MATCH($AN744:$BG744,$FF$1:$FF$6,0))),COLUMN($BV744:CA744))),"")</f>
        <v>#VALUE!</v>
      </c>
      <c r="BV744" s="11"/>
      <c r="BW744" s="10" t="str" cm="1">
        <f t="array" ref="BW744">IFERROR(INDEX($BI744:$BN744,_xlfn.AGGREGATE(15,6,(COLUMN($BI744:$BN744)-COLUMN($BI$8)+1)/NOT(ISNA(MATCH($BI744:$BN744,$FF$1:$FF$6,0))),COLUMN($BW744:BW744))),"")</f>
        <v/>
      </c>
      <c r="BX744" s="10" t="e" cm="1" vm="1">
        <f t="array" aca="1" ref="BX744" ca="1">IFERROR(INDEX($BI744:$BN744,_xlfn.AGGREGATE(15,6,(COLUMN($BI744:$BN744)-COLUMN($BI$8)+1)/NOT(ISNA(MATCH($BI744:$BN744,$FF$1:$FF$6,0))),COLUMN($BW744:BX744))),"")</f>
        <v>#VALUE!</v>
      </c>
      <c r="BY744" s="10" t="e" cm="1" vm="2">
        <f t="array" aca="1" ref="BY744" ca="1">IFERROR(INDEX($BI744:$BN744,_xlfn.AGGREGATE(15,6,(COLUMN($BI744:$BN744)-COLUMN($BI$8)+1)/NOT(ISNA(MATCH($BI744:$BN744,$FF$1:$FF$6,0))),COLUMN($BW744:BY744))),"")</f>
        <v>#VALUE!</v>
      </c>
      <c r="BZ744" s="10" t="e" cm="1" vm="3">
        <f t="array" aca="1" ref="BZ744" ca="1">IFERROR(INDEX($BI744:$BN744,_xlfn.AGGREGATE(15,6,(COLUMN($BI744:$BN744)-COLUMN($BI$8)+1)/NOT(ISNA(MATCH($BI744:$BN744,$FF$1:$FF$6,0))),COLUMN($BW744:BZ744))),"")</f>
        <v>#VALUE!</v>
      </c>
      <c r="CA744" s="10" t="e" cm="1" vm="4">
        <f t="array" aca="1" ref="CA744" ca="1">IFERROR(INDEX($BI744:$BN744,_xlfn.AGGREGATE(15,6,(COLUMN($BI744:$BN744)-COLUMN($BI$8)+1)/NOT(ISNA(MATCH($BI744:$BN744,$FF$1:$FF$6,0))),COLUMN($BW744:CA744))),"")</f>
        <v>#VALUE!</v>
      </c>
      <c r="CB744" s="10" t="e" cm="1" vm="5">
        <f t="array" aca="1" ref="CB744" ca="1">IFERROR(INDEX($BI744:$BN744,_xlfn.AGGREGATE(15,6,(COLUMN($BI744:$BN744)-COLUMN($BI$8)+1)/NOT(ISNA(MATCH($BI744:$BN744,$FF$1:$FF$6,0))),COLUMN($BW744:CB744))),"")</f>
        <v>#VALUE!</v>
      </c>
      <c r="CC744" s="11"/>
      <c r="CD744" s="10"/>
      <c r="CE744" s="10"/>
      <c r="CF744" s="10"/>
      <c r="CG744" s="10"/>
      <c r="CH744" s="10"/>
      <c r="CI744" s="11"/>
      <c r="CJ744" s="10" cm="1">
        <f t="array" ref="CJ744">SUM(COUNTIF(CD744:CF744,$DH$3:$DM$3))</f>
        <v>0</v>
      </c>
      <c r="CK744" s="10" cm="1">
        <f t="array" ref="CK744">SUM(COUNTIF(CD744:CF744,$DH$2:$DL$2))</f>
        <v>0</v>
      </c>
      <c r="CL744" s="10" cm="1">
        <f t="array" ref="CL744">SUM(COUNTIF(CD744:CF744,$DM$2:$DQ$2))</f>
        <v>0</v>
      </c>
      <c r="CM744" s="11"/>
      <c r="CN744" s="10"/>
      <c r="CO744" s="10"/>
      <c r="CP744" s="11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1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7" t="s">
        <v>42</v>
      </c>
      <c r="EC744" s="11"/>
      <c r="ED744" s="10">
        <f>Tableau1[[#This Row],[Colonne75]]</f>
        <v>0</v>
      </c>
      <c r="EE744" s="10"/>
      <c r="EF744" s="10">
        <f ca="1">OFFSET(Tableau1[[#This Row],[Colonne19]],0,Tableau1[[#This Row],[Colonne126]]-1)</f>
        <v>0</v>
      </c>
      <c r="EG744" s="11"/>
      <c r="EH744" s="10">
        <f>Tableau1[[#This Row],[Colonne76]]</f>
        <v>0</v>
      </c>
      <c r="EI744" s="10"/>
      <c r="EJ744" s="10">
        <f ca="1">OFFSET(Tableau1[[#This Row],[Colonne19]],0,Tableau1[[#This Row],[Colonne130]]-1)</f>
        <v>0</v>
      </c>
      <c r="EK744" s="11"/>
      <c r="EL744" s="10">
        <f>Tableau1[[#This Row],[Colonne77]]</f>
        <v>0</v>
      </c>
      <c r="EM744" s="10"/>
      <c r="EN744" s="10">
        <f ca="1">OFFSET(Tableau1[[#This Row],[Colonne19]],0,Tableau1[[#This Row],[Colonne134]]-1)</f>
        <v>0</v>
      </c>
      <c r="EO744" s="11"/>
      <c r="EP744" s="10">
        <f>Tableau1[[#This Row],[Colonne78]]</f>
        <v>0</v>
      </c>
      <c r="EQ744" s="10"/>
      <c r="ER744" s="10">
        <f ca="1">OFFSET(Tableau1[[#This Row],[Colonne19]],0,Tableau1[[#This Row],[Colonne138]]-1)</f>
        <v>0</v>
      </c>
      <c r="ES744" s="11"/>
      <c r="ET744" s="10">
        <f>Tableau1[[#This Row],[Colonne79]]</f>
        <v>0</v>
      </c>
      <c r="EU744" s="10"/>
      <c r="EV744" s="10">
        <f ca="1">OFFSET(Tableau1[[#This Row],[Colonne19]],0,Tableau1[[#This Row],[Colonne142]]-1)</f>
        <v>0</v>
      </c>
      <c r="EW744" s="11"/>
      <c r="EX744" s="10">
        <f t="shared" ca="1" si="72"/>
        <v>0</v>
      </c>
      <c r="EY744" s="10">
        <f t="shared" ca="1" si="73"/>
        <v>0</v>
      </c>
      <c r="EZ744" s="10">
        <f t="shared" ca="1" si="74"/>
        <v>0</v>
      </c>
      <c r="FA744" s="10">
        <f t="shared" ca="1" si="69"/>
        <v>0</v>
      </c>
      <c r="FB744" s="10">
        <f t="shared" ca="1" si="70"/>
        <v>0</v>
      </c>
      <c r="FC744" s="10">
        <f t="shared" ca="1" si="71"/>
        <v>0</v>
      </c>
      <c r="FD744" s="11"/>
    </row>
    <row r="745" spans="1:160" x14ac:dyDescent="0.2">
      <c r="A745" s="25"/>
      <c r="B745" s="10"/>
      <c r="C745" s="13"/>
      <c r="D745" s="26"/>
      <c r="E745" s="10"/>
      <c r="F745" s="10"/>
      <c r="G745" s="10"/>
      <c r="H745" s="10"/>
      <c r="I745" s="10"/>
      <c r="J745" s="24"/>
      <c r="K745" s="13"/>
      <c r="L745" s="10"/>
      <c r="M745" s="13"/>
      <c r="N745" s="13"/>
      <c r="O745" s="33" t="e">
        <f>Tableau1[[#This Row],[Colonne14]]/Tableau1[[#This Row],[Colonne13]]</f>
        <v>#DIV/0!</v>
      </c>
      <c r="P745" s="57"/>
      <c r="Q745" s="59" t="e" cm="1">
        <f t="array" ref="Q745">SUM(Tableau1[[#This Row],[Colonne19]:[Colonne38]]/Tableau1[[#This Row],[Colonne11]])</f>
        <v>#DIV/0!</v>
      </c>
      <c r="R745" s="11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1"/>
      <c r="AN745" s="10" t="str" cm="1">
        <f t="array" ref="AN745">IFERROR(INDEX($S$2:$AL$2,MATCH(SMALL(Tableau1[[#This Row],[Colonne19]:[Colonne38]],1),Tableau1[[#This Row],[Colonne19]:[Colonne38]],0)),"")</f>
        <v/>
      </c>
      <c r="AO745" s="10" t="str">
        <f>IFERROR(INDEX($S$2:$AL$2,MATCH(SMALL(Tableau1[[#This Row],[Colonne19]:[Colonne38]],2),Tableau1[[#This Row],[Colonne19]:[Colonne38]],0)),"")</f>
        <v/>
      </c>
      <c r="AP745" s="10" t="str">
        <f>IFERROR(INDEX($S$2:$AL$2,MATCH(SMALL(Tableau1[[#This Row],[Colonne19]:[Colonne38]],3),Tableau1[[#This Row],[Colonne19]:[Colonne38]],0)),"")</f>
        <v/>
      </c>
      <c r="AQ745" s="10" t="str">
        <f>IFERROR(INDEX($S$2:$AL$2,MATCH(SMALL(Tableau1[[#This Row],[Colonne19]:[Colonne38]],4),Tableau1[[#This Row],[Colonne19]:[Colonne38]],0)),"")</f>
        <v/>
      </c>
      <c r="AR745" s="10" t="str">
        <f>IFERROR(INDEX($S$2:$AL$2,MATCH(SMALL(Tableau1[[#This Row],[Colonne19]:[Colonne38]],5),Tableau1[[#This Row],[Colonne19]:[Colonne38]],0)),"")</f>
        <v/>
      </c>
      <c r="AS745" s="10" t="str">
        <f>IFERROR(INDEX($S$2:$AL$2,MATCH(SMALL(Tableau1[[#This Row],[Colonne19]:[Colonne38]],6),Tableau1[[#This Row],[Colonne19]:[Colonne38]],0)),"")</f>
        <v/>
      </c>
      <c r="AT745" s="10" t="str">
        <f>IFERROR(INDEX($S$2:$AL$2,MATCH(SMALL(Tableau1[[#This Row],[Colonne19]:[Colonne38]],7),Tableau1[[#This Row],[Colonne19]:[Colonne38]],0)),"")</f>
        <v/>
      </c>
      <c r="AU745" s="10" t="str">
        <f>IFERROR(INDEX($S$2:$AL$2,MATCH(SMALL(Tableau1[[#This Row],[Colonne19]:[Colonne38]],8),Tableau1[[#This Row],[Colonne19]:[Colonne38]],0)),"")</f>
        <v/>
      </c>
      <c r="AV745" s="10" t="str">
        <f>IFERROR(INDEX($S$2:$AL$2,MATCH(SMALL(Tableau1[[#This Row],[Colonne19]:[Colonne38]],9),Tableau1[[#This Row],[Colonne19]:[Colonne38]],0)),"")</f>
        <v/>
      </c>
      <c r="AW745" s="10" t="str">
        <f>IFERROR(INDEX($S$2:$AL$2,MATCH(SMALL(Tableau1[[#This Row],[Colonne19]:[Colonne38]],10),Tableau1[[#This Row],[Colonne19]:[Colonne38]],0)),"")</f>
        <v/>
      </c>
      <c r="AX745" s="10" t="str">
        <f>IFERROR(INDEX($S$2:$AL$2,MATCH(SMALL(Tableau1[[#This Row],[Colonne19]:[Colonne38]],11),Tableau1[[#This Row],[Colonne19]:[Colonne38]],0)),"")</f>
        <v/>
      </c>
      <c r="AY745" s="10" t="str">
        <f>IFERROR(INDEX($S$2:$AL$2,MATCH(SMALL(Tableau1[[#This Row],[Colonne19]:[Colonne38]],12),Tableau1[[#This Row],[Colonne19]:[Colonne38]],0)),"")</f>
        <v/>
      </c>
      <c r="AZ745" s="10" t="str">
        <f>IFERROR(INDEX($S$2:$AL$2,MATCH(SMALL(Tableau1[[#This Row],[Colonne19]:[Colonne38]],13),Tableau1[[#This Row],[Colonne19]:[Colonne38]],0)),"")</f>
        <v/>
      </c>
      <c r="BA745" s="10" t="str">
        <f>IFERROR(INDEX($S$2:$AL$2,MATCH(SMALL(Tableau1[[#This Row],[Colonne19]:[Colonne38]],14),Tableau1[[#This Row],[Colonne19]:[Colonne38]],0)),"")</f>
        <v/>
      </c>
      <c r="BB745" s="10" t="str">
        <f>IFERROR(INDEX($S$2:$AL$2,MATCH(SMALL(Tableau1[[#This Row],[Colonne19]:[Colonne38]],15),Tableau1[[#This Row],[Colonne19]:[Colonne38]],0)),"")</f>
        <v/>
      </c>
      <c r="BC745" s="10" t="str">
        <f>IFERROR(INDEX($S$2:$AL$2,MATCH(SMALL(Tableau1[[#This Row],[Colonne19]:[Colonne38]],16),Tableau1[[#This Row],[Colonne19]:[Colonne38]],0)),"")</f>
        <v/>
      </c>
      <c r="BD745" s="10" t="str">
        <f>IFERROR(INDEX($S$2:$AL$2,MATCH(SMALL(Tableau1[[#This Row],[Colonne19]:[Colonne38]],17),Tableau1[[#This Row],[Colonne19]:[Colonne38]],0)),"")</f>
        <v/>
      </c>
      <c r="BE745" s="10" t="str">
        <f>IFERROR(INDEX($S$2:$AL$2,MATCH(SMALL(Tableau1[[#This Row],[Colonne19]:[Colonne38]],18),Tableau1[[#This Row],[Colonne19]:[Colonne38]],0)),"")</f>
        <v/>
      </c>
      <c r="BF745" s="10" t="str">
        <f>IFERROR(INDEX($S$2:$AL$2,MATCH(SMALL(Tableau1[[#This Row],[Colonne19]:[Colonne38]],19),Tableau1[[#This Row],[Colonne19]:[Colonne38]],0)),"")</f>
        <v/>
      </c>
      <c r="BG745" s="10" t="str">
        <f>IFERROR(INDEX($S$2:$AL$2,MATCH(SMALL(Tableau1[[#This Row],[Colonne19]:[Colonne38]],20),Tableau1[[#This Row],[Colonne19]:[Colonne38]],0)),"")</f>
        <v/>
      </c>
      <c r="BH745" s="11"/>
      <c r="BI745" s="10"/>
      <c r="BJ745" s="10"/>
      <c r="BK745" s="10"/>
      <c r="BL745" s="10"/>
      <c r="BM745" s="10"/>
      <c r="BN745" s="10"/>
      <c r="BO745" s="11"/>
      <c r="BP745" s="10" t="str" cm="1">
        <f t="array" ref="BP745">IFERROR(INDEX($AN745:$BG745,_xlfn.AGGREGATE(15,6,(COLUMN($AN745:$BG745)-COLUMN($AN$8)+1)/NOT(ISNA(MATCH($AN745:$BG745,$FF$1:$FF$6,0))),COLUMN($BV745:BV745))),"")</f>
        <v/>
      </c>
      <c r="BQ745" s="10" t="e" cm="1" vm="1">
        <f t="array" aca="1" ref="BQ745" ca="1">IFERROR(INDEX($AN745:$BG745,_xlfn.AGGREGATE(15,6,(COLUMN($AN745:$BG745)-COLUMN($AN$8)+1)/NOT(ISNA(MATCH($AN745:$BG745,$FF$1:$FF$6,0))),COLUMN($BV745:BW745))),"")</f>
        <v>#VALUE!</v>
      </c>
      <c r="BR745" s="10" t="e" cm="1" vm="2">
        <f t="array" aca="1" ref="BR745" ca="1">IFERROR(INDEX($AN745:$BG745,_xlfn.AGGREGATE(15,6,(COLUMN($AN745:$BG745)-COLUMN($AN$8)+1)/NOT(ISNA(MATCH($AN745:$BG745,$FF$1:$FF$6,0))),COLUMN($BV745:BX745))),"")</f>
        <v>#VALUE!</v>
      </c>
      <c r="BS745" s="10" t="e" cm="1" vm="3">
        <f t="array" aca="1" ref="BS745" ca="1">IFERROR(INDEX($AN745:$BG745,_xlfn.AGGREGATE(15,6,(COLUMN($AN745:$BG745)-COLUMN($AN$8)+1)/NOT(ISNA(MATCH($AN745:$BG745,$FF$1:$FF$6,0))),COLUMN($BV745:BY745))),"")</f>
        <v>#VALUE!</v>
      </c>
      <c r="BT745" s="10" t="e" cm="1" vm="4">
        <f t="array" aca="1" ref="BT745" ca="1">IFERROR(INDEX($AN745:$BG745,_xlfn.AGGREGATE(15,6,(COLUMN($AN745:$BG745)-COLUMN($AN$8)+1)/NOT(ISNA(MATCH($AN745:$BG745,$FF$1:$FF$6,0))),COLUMN($BV745:BZ745))),"")</f>
        <v>#VALUE!</v>
      </c>
      <c r="BU745" s="10" t="e" cm="1" vm="5">
        <f t="array" aca="1" ref="BU745" ca="1">IFERROR(INDEX($AN745:$BG745,_xlfn.AGGREGATE(15,6,(COLUMN($AN745:$BG745)-COLUMN($AN$8)+1)/NOT(ISNA(MATCH($AN745:$BG745,$FF$1:$FF$6,0))),COLUMN($BV745:CA745))),"")</f>
        <v>#VALUE!</v>
      </c>
      <c r="BV745" s="11"/>
      <c r="BW745" s="10" t="str" cm="1">
        <f t="array" ref="BW745">IFERROR(INDEX($BI745:$BN745,_xlfn.AGGREGATE(15,6,(COLUMN($BI745:$BN745)-COLUMN($BI$8)+1)/NOT(ISNA(MATCH($BI745:$BN745,$FF$1:$FF$6,0))),COLUMN($BW745:BW745))),"")</f>
        <v/>
      </c>
      <c r="BX745" s="10" t="e" cm="1" vm="1">
        <f t="array" aca="1" ref="BX745" ca="1">IFERROR(INDEX($BI745:$BN745,_xlfn.AGGREGATE(15,6,(COLUMN($BI745:$BN745)-COLUMN($BI$8)+1)/NOT(ISNA(MATCH($BI745:$BN745,$FF$1:$FF$6,0))),COLUMN($BW745:BX745))),"")</f>
        <v>#VALUE!</v>
      </c>
      <c r="BY745" s="10" t="e" cm="1" vm="2">
        <f t="array" aca="1" ref="BY745" ca="1">IFERROR(INDEX($BI745:$BN745,_xlfn.AGGREGATE(15,6,(COLUMN($BI745:$BN745)-COLUMN($BI$8)+1)/NOT(ISNA(MATCH($BI745:$BN745,$FF$1:$FF$6,0))),COLUMN($BW745:BY745))),"")</f>
        <v>#VALUE!</v>
      </c>
      <c r="BZ745" s="10" t="e" cm="1" vm="3">
        <f t="array" aca="1" ref="BZ745" ca="1">IFERROR(INDEX($BI745:$BN745,_xlfn.AGGREGATE(15,6,(COLUMN($BI745:$BN745)-COLUMN($BI$8)+1)/NOT(ISNA(MATCH($BI745:$BN745,$FF$1:$FF$6,0))),COLUMN($BW745:BZ745))),"")</f>
        <v>#VALUE!</v>
      </c>
      <c r="CA745" s="10" t="e" cm="1" vm="4">
        <f t="array" aca="1" ref="CA745" ca="1">IFERROR(INDEX($BI745:$BN745,_xlfn.AGGREGATE(15,6,(COLUMN($BI745:$BN745)-COLUMN($BI$8)+1)/NOT(ISNA(MATCH($BI745:$BN745,$FF$1:$FF$6,0))),COLUMN($BW745:CA745))),"")</f>
        <v>#VALUE!</v>
      </c>
      <c r="CB745" s="10" t="e" cm="1" vm="5">
        <f t="array" aca="1" ref="CB745" ca="1">IFERROR(INDEX($BI745:$BN745,_xlfn.AGGREGATE(15,6,(COLUMN($BI745:$BN745)-COLUMN($BI$8)+1)/NOT(ISNA(MATCH($BI745:$BN745,$FF$1:$FF$6,0))),COLUMN($BW745:CB745))),"")</f>
        <v>#VALUE!</v>
      </c>
      <c r="CC745" s="11"/>
      <c r="CD745" s="10"/>
      <c r="CE745" s="10"/>
      <c r="CF745" s="10"/>
      <c r="CG745" s="10"/>
      <c r="CH745" s="10"/>
      <c r="CI745" s="11"/>
      <c r="CJ745" s="10" cm="1">
        <f t="array" ref="CJ745">SUM(COUNTIF(CD745:CF745,$DH$3:$DM$3))</f>
        <v>0</v>
      </c>
      <c r="CK745" s="10" cm="1">
        <f t="array" ref="CK745">SUM(COUNTIF(CD745:CF745,$DH$2:$DL$2))</f>
        <v>0</v>
      </c>
      <c r="CL745" s="10" cm="1">
        <f t="array" ref="CL745">SUM(COUNTIF(CD745:CF745,$DM$2:$DQ$2))</f>
        <v>0</v>
      </c>
      <c r="CM745" s="11"/>
      <c r="CN745" s="10"/>
      <c r="CO745" s="10"/>
      <c r="CP745" s="11"/>
      <c r="CQ745" s="10"/>
      <c r="CR745" s="10"/>
      <c r="CS745" s="10"/>
      <c r="CT745" s="10"/>
      <c r="CU745" s="10"/>
      <c r="CV745" s="10"/>
      <c r="CW745" s="10"/>
      <c r="CX745" s="10"/>
      <c r="CY745" s="10"/>
      <c r="CZ745" s="10"/>
      <c r="DA745" s="10"/>
      <c r="DB745" s="10"/>
      <c r="DC745" s="10"/>
      <c r="DD745" s="10"/>
      <c r="DE745" s="10"/>
      <c r="DF745" s="10"/>
      <c r="DG745" s="11"/>
      <c r="DH745" s="10"/>
      <c r="DI745" s="10"/>
      <c r="DJ745" s="10"/>
      <c r="DK745" s="10"/>
      <c r="DL745" s="10"/>
      <c r="DM745" s="10"/>
      <c r="DN745" s="10"/>
      <c r="DO745" s="10"/>
      <c r="DP745" s="10"/>
      <c r="DQ745" s="10"/>
      <c r="DR745" s="10"/>
      <c r="DS745" s="10"/>
      <c r="DT745" s="10"/>
      <c r="DU745" s="10"/>
      <c r="DV745" s="10"/>
      <c r="DW745" s="10"/>
      <c r="DX745" s="10"/>
      <c r="DY745" s="10"/>
      <c r="DZ745" s="10"/>
      <c r="EA745" s="10"/>
      <c r="EB745" s="17" t="s">
        <v>42</v>
      </c>
      <c r="EC745" s="11"/>
      <c r="ED745" s="10">
        <f>Tableau1[[#This Row],[Colonne75]]</f>
        <v>0</v>
      </c>
      <c r="EE745" s="10"/>
      <c r="EF745" s="10">
        <f ca="1">OFFSET(Tableau1[[#This Row],[Colonne19]],0,Tableau1[[#This Row],[Colonne126]]-1)</f>
        <v>0</v>
      </c>
      <c r="EG745" s="11"/>
      <c r="EH745" s="10">
        <f>Tableau1[[#This Row],[Colonne76]]</f>
        <v>0</v>
      </c>
      <c r="EI745" s="10"/>
      <c r="EJ745" s="10">
        <f ca="1">OFFSET(Tableau1[[#This Row],[Colonne19]],0,Tableau1[[#This Row],[Colonne130]]-1)</f>
        <v>0</v>
      </c>
      <c r="EK745" s="11"/>
      <c r="EL745" s="10">
        <f>Tableau1[[#This Row],[Colonne77]]</f>
        <v>0</v>
      </c>
      <c r="EM745" s="10"/>
      <c r="EN745" s="10">
        <f ca="1">OFFSET(Tableau1[[#This Row],[Colonne19]],0,Tableau1[[#This Row],[Colonne134]]-1)</f>
        <v>0</v>
      </c>
      <c r="EO745" s="11"/>
      <c r="EP745" s="10">
        <f>Tableau1[[#This Row],[Colonne78]]</f>
        <v>0</v>
      </c>
      <c r="EQ745" s="10"/>
      <c r="ER745" s="10">
        <f ca="1">OFFSET(Tableau1[[#This Row],[Colonne19]],0,Tableau1[[#This Row],[Colonne138]]-1)</f>
        <v>0</v>
      </c>
      <c r="ES745" s="11"/>
      <c r="ET745" s="10">
        <f>Tableau1[[#This Row],[Colonne79]]</f>
        <v>0</v>
      </c>
      <c r="EU745" s="10"/>
      <c r="EV745" s="10">
        <f ca="1">OFFSET(Tableau1[[#This Row],[Colonne19]],0,Tableau1[[#This Row],[Colonne142]]-1)</f>
        <v>0</v>
      </c>
      <c r="EW745" s="11"/>
      <c r="EX745" s="10">
        <f t="shared" ca="1" si="72"/>
        <v>0</v>
      </c>
      <c r="EY745" s="10">
        <f t="shared" ca="1" si="73"/>
        <v>0</v>
      </c>
      <c r="EZ745" s="10">
        <f t="shared" ca="1" si="74"/>
        <v>0</v>
      </c>
      <c r="FA745" s="10">
        <f t="shared" ca="1" si="69"/>
        <v>0</v>
      </c>
      <c r="FB745" s="10">
        <f t="shared" ca="1" si="70"/>
        <v>0</v>
      </c>
      <c r="FC745" s="10">
        <f t="shared" ca="1" si="71"/>
        <v>0</v>
      </c>
      <c r="FD745" s="11"/>
    </row>
    <row r="746" spans="1:160" x14ac:dyDescent="0.2">
      <c r="A746" s="25"/>
      <c r="B746" s="10"/>
      <c r="C746" s="13"/>
      <c r="D746" s="26"/>
      <c r="E746" s="10"/>
      <c r="F746" s="10"/>
      <c r="G746" s="10"/>
      <c r="H746" s="10"/>
      <c r="I746" s="10"/>
      <c r="J746" s="24"/>
      <c r="K746" s="13"/>
      <c r="L746" s="10"/>
      <c r="M746" s="13"/>
      <c r="N746" s="13"/>
      <c r="O746" s="33" t="e">
        <f>Tableau1[[#This Row],[Colonne14]]/Tableau1[[#This Row],[Colonne13]]</f>
        <v>#DIV/0!</v>
      </c>
      <c r="P746" s="57"/>
      <c r="Q746" s="59" t="e" cm="1">
        <f t="array" ref="Q746">SUM(Tableau1[[#This Row],[Colonne19]:[Colonne38]]/Tableau1[[#This Row],[Colonne11]])</f>
        <v>#DIV/0!</v>
      </c>
      <c r="R746" s="11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1"/>
      <c r="AN746" s="10" t="str" cm="1">
        <f t="array" ref="AN746">IFERROR(INDEX($S$2:$AL$2,MATCH(SMALL(Tableau1[[#This Row],[Colonne19]:[Colonne38]],1),Tableau1[[#This Row],[Colonne19]:[Colonne38]],0)),"")</f>
        <v/>
      </c>
      <c r="AO746" s="10" t="str">
        <f>IFERROR(INDEX($S$2:$AL$2,MATCH(SMALL(Tableau1[[#This Row],[Colonne19]:[Colonne38]],2),Tableau1[[#This Row],[Colonne19]:[Colonne38]],0)),"")</f>
        <v/>
      </c>
      <c r="AP746" s="10" t="str">
        <f>IFERROR(INDEX($S$2:$AL$2,MATCH(SMALL(Tableau1[[#This Row],[Colonne19]:[Colonne38]],3),Tableau1[[#This Row],[Colonne19]:[Colonne38]],0)),"")</f>
        <v/>
      </c>
      <c r="AQ746" s="10" t="str">
        <f>IFERROR(INDEX($S$2:$AL$2,MATCH(SMALL(Tableau1[[#This Row],[Colonne19]:[Colonne38]],4),Tableau1[[#This Row],[Colonne19]:[Colonne38]],0)),"")</f>
        <v/>
      </c>
      <c r="AR746" s="10" t="str">
        <f>IFERROR(INDEX($S$2:$AL$2,MATCH(SMALL(Tableau1[[#This Row],[Colonne19]:[Colonne38]],5),Tableau1[[#This Row],[Colonne19]:[Colonne38]],0)),"")</f>
        <v/>
      </c>
      <c r="AS746" s="10" t="str">
        <f>IFERROR(INDEX($S$2:$AL$2,MATCH(SMALL(Tableau1[[#This Row],[Colonne19]:[Colonne38]],6),Tableau1[[#This Row],[Colonne19]:[Colonne38]],0)),"")</f>
        <v/>
      </c>
      <c r="AT746" s="10" t="str">
        <f>IFERROR(INDEX($S$2:$AL$2,MATCH(SMALL(Tableau1[[#This Row],[Colonne19]:[Colonne38]],7),Tableau1[[#This Row],[Colonne19]:[Colonne38]],0)),"")</f>
        <v/>
      </c>
      <c r="AU746" s="10" t="str">
        <f>IFERROR(INDEX($S$2:$AL$2,MATCH(SMALL(Tableau1[[#This Row],[Colonne19]:[Colonne38]],8),Tableau1[[#This Row],[Colonne19]:[Colonne38]],0)),"")</f>
        <v/>
      </c>
      <c r="AV746" s="10" t="str">
        <f>IFERROR(INDEX($S$2:$AL$2,MATCH(SMALL(Tableau1[[#This Row],[Colonne19]:[Colonne38]],9),Tableau1[[#This Row],[Colonne19]:[Colonne38]],0)),"")</f>
        <v/>
      </c>
      <c r="AW746" s="10" t="str">
        <f>IFERROR(INDEX($S$2:$AL$2,MATCH(SMALL(Tableau1[[#This Row],[Colonne19]:[Colonne38]],10),Tableau1[[#This Row],[Colonne19]:[Colonne38]],0)),"")</f>
        <v/>
      </c>
      <c r="AX746" s="10" t="str">
        <f>IFERROR(INDEX($S$2:$AL$2,MATCH(SMALL(Tableau1[[#This Row],[Colonne19]:[Colonne38]],11),Tableau1[[#This Row],[Colonne19]:[Colonne38]],0)),"")</f>
        <v/>
      </c>
      <c r="AY746" s="10" t="str">
        <f>IFERROR(INDEX($S$2:$AL$2,MATCH(SMALL(Tableau1[[#This Row],[Colonne19]:[Colonne38]],12),Tableau1[[#This Row],[Colonne19]:[Colonne38]],0)),"")</f>
        <v/>
      </c>
      <c r="AZ746" s="10" t="str">
        <f>IFERROR(INDEX($S$2:$AL$2,MATCH(SMALL(Tableau1[[#This Row],[Colonne19]:[Colonne38]],13),Tableau1[[#This Row],[Colonne19]:[Colonne38]],0)),"")</f>
        <v/>
      </c>
      <c r="BA746" s="10" t="str">
        <f>IFERROR(INDEX($S$2:$AL$2,MATCH(SMALL(Tableau1[[#This Row],[Colonne19]:[Colonne38]],14),Tableau1[[#This Row],[Colonne19]:[Colonne38]],0)),"")</f>
        <v/>
      </c>
      <c r="BB746" s="10" t="str">
        <f>IFERROR(INDEX($S$2:$AL$2,MATCH(SMALL(Tableau1[[#This Row],[Colonne19]:[Colonne38]],15),Tableau1[[#This Row],[Colonne19]:[Colonne38]],0)),"")</f>
        <v/>
      </c>
      <c r="BC746" s="10" t="str">
        <f>IFERROR(INDEX($S$2:$AL$2,MATCH(SMALL(Tableau1[[#This Row],[Colonne19]:[Colonne38]],16),Tableau1[[#This Row],[Colonne19]:[Colonne38]],0)),"")</f>
        <v/>
      </c>
      <c r="BD746" s="10" t="str">
        <f>IFERROR(INDEX($S$2:$AL$2,MATCH(SMALL(Tableau1[[#This Row],[Colonne19]:[Colonne38]],17),Tableau1[[#This Row],[Colonne19]:[Colonne38]],0)),"")</f>
        <v/>
      </c>
      <c r="BE746" s="10" t="str">
        <f>IFERROR(INDEX($S$2:$AL$2,MATCH(SMALL(Tableau1[[#This Row],[Colonne19]:[Colonne38]],18),Tableau1[[#This Row],[Colonne19]:[Colonne38]],0)),"")</f>
        <v/>
      </c>
      <c r="BF746" s="10" t="str">
        <f>IFERROR(INDEX($S$2:$AL$2,MATCH(SMALL(Tableau1[[#This Row],[Colonne19]:[Colonne38]],19),Tableau1[[#This Row],[Colonne19]:[Colonne38]],0)),"")</f>
        <v/>
      </c>
      <c r="BG746" s="10" t="str">
        <f>IFERROR(INDEX($S$2:$AL$2,MATCH(SMALL(Tableau1[[#This Row],[Colonne19]:[Colonne38]],20),Tableau1[[#This Row],[Colonne19]:[Colonne38]],0)),"")</f>
        <v/>
      </c>
      <c r="BH746" s="11"/>
      <c r="BI746" s="10"/>
      <c r="BJ746" s="10"/>
      <c r="BK746" s="10"/>
      <c r="BL746" s="10"/>
      <c r="BM746" s="10"/>
      <c r="BN746" s="10"/>
      <c r="BO746" s="11"/>
      <c r="BP746" s="10" t="str" cm="1">
        <f t="array" ref="BP746">IFERROR(INDEX($AN746:$BG746,_xlfn.AGGREGATE(15,6,(COLUMN($AN746:$BG746)-COLUMN($AN$8)+1)/NOT(ISNA(MATCH($AN746:$BG746,$FF$1:$FF$6,0))),COLUMN($BV746:BV746))),"")</f>
        <v/>
      </c>
      <c r="BQ746" s="10" t="e" cm="1" vm="1">
        <f t="array" aca="1" ref="BQ746" ca="1">IFERROR(INDEX($AN746:$BG746,_xlfn.AGGREGATE(15,6,(COLUMN($AN746:$BG746)-COLUMN($AN$8)+1)/NOT(ISNA(MATCH($AN746:$BG746,$FF$1:$FF$6,0))),COLUMN($BV746:BW746))),"")</f>
        <v>#VALUE!</v>
      </c>
      <c r="BR746" s="10" t="e" cm="1" vm="2">
        <f t="array" aca="1" ref="BR746" ca="1">IFERROR(INDEX($AN746:$BG746,_xlfn.AGGREGATE(15,6,(COLUMN($AN746:$BG746)-COLUMN($AN$8)+1)/NOT(ISNA(MATCH($AN746:$BG746,$FF$1:$FF$6,0))),COLUMN($BV746:BX746))),"")</f>
        <v>#VALUE!</v>
      </c>
      <c r="BS746" s="10" t="e" cm="1" vm="3">
        <f t="array" aca="1" ref="BS746" ca="1">IFERROR(INDEX($AN746:$BG746,_xlfn.AGGREGATE(15,6,(COLUMN($AN746:$BG746)-COLUMN($AN$8)+1)/NOT(ISNA(MATCH($AN746:$BG746,$FF$1:$FF$6,0))),COLUMN($BV746:BY746))),"")</f>
        <v>#VALUE!</v>
      </c>
      <c r="BT746" s="10" t="e" cm="1" vm="4">
        <f t="array" aca="1" ref="BT746" ca="1">IFERROR(INDEX($AN746:$BG746,_xlfn.AGGREGATE(15,6,(COLUMN($AN746:$BG746)-COLUMN($AN$8)+1)/NOT(ISNA(MATCH($AN746:$BG746,$FF$1:$FF$6,0))),COLUMN($BV746:BZ746))),"")</f>
        <v>#VALUE!</v>
      </c>
      <c r="BU746" s="10" t="e" cm="1" vm="5">
        <f t="array" aca="1" ref="BU746" ca="1">IFERROR(INDEX($AN746:$BG746,_xlfn.AGGREGATE(15,6,(COLUMN($AN746:$BG746)-COLUMN($AN$8)+1)/NOT(ISNA(MATCH($AN746:$BG746,$FF$1:$FF$6,0))),COLUMN($BV746:CA746))),"")</f>
        <v>#VALUE!</v>
      </c>
      <c r="BV746" s="11"/>
      <c r="BW746" s="10" t="str" cm="1">
        <f t="array" ref="BW746">IFERROR(INDEX($BI746:$BN746,_xlfn.AGGREGATE(15,6,(COLUMN($BI746:$BN746)-COLUMN($BI$8)+1)/NOT(ISNA(MATCH($BI746:$BN746,$FF$1:$FF$6,0))),COLUMN($BW746:BW746))),"")</f>
        <v/>
      </c>
      <c r="BX746" s="10" t="e" cm="1" vm="1">
        <f t="array" aca="1" ref="BX746" ca="1">IFERROR(INDEX($BI746:$BN746,_xlfn.AGGREGATE(15,6,(COLUMN($BI746:$BN746)-COLUMN($BI$8)+1)/NOT(ISNA(MATCH($BI746:$BN746,$FF$1:$FF$6,0))),COLUMN($BW746:BX746))),"")</f>
        <v>#VALUE!</v>
      </c>
      <c r="BY746" s="10" t="e" cm="1" vm="2">
        <f t="array" aca="1" ref="BY746" ca="1">IFERROR(INDEX($BI746:$BN746,_xlfn.AGGREGATE(15,6,(COLUMN($BI746:$BN746)-COLUMN($BI$8)+1)/NOT(ISNA(MATCH($BI746:$BN746,$FF$1:$FF$6,0))),COLUMN($BW746:BY746))),"")</f>
        <v>#VALUE!</v>
      </c>
      <c r="BZ746" s="10" t="e" cm="1" vm="3">
        <f t="array" aca="1" ref="BZ746" ca="1">IFERROR(INDEX($BI746:$BN746,_xlfn.AGGREGATE(15,6,(COLUMN($BI746:$BN746)-COLUMN($BI$8)+1)/NOT(ISNA(MATCH($BI746:$BN746,$FF$1:$FF$6,0))),COLUMN($BW746:BZ746))),"")</f>
        <v>#VALUE!</v>
      </c>
      <c r="CA746" s="10" t="e" cm="1" vm="4">
        <f t="array" aca="1" ref="CA746" ca="1">IFERROR(INDEX($BI746:$BN746,_xlfn.AGGREGATE(15,6,(COLUMN($BI746:$BN746)-COLUMN($BI$8)+1)/NOT(ISNA(MATCH($BI746:$BN746,$FF$1:$FF$6,0))),COLUMN($BW746:CA746))),"")</f>
        <v>#VALUE!</v>
      </c>
      <c r="CB746" s="10" t="e" cm="1" vm="5">
        <f t="array" aca="1" ref="CB746" ca="1">IFERROR(INDEX($BI746:$BN746,_xlfn.AGGREGATE(15,6,(COLUMN($BI746:$BN746)-COLUMN($BI$8)+1)/NOT(ISNA(MATCH($BI746:$BN746,$FF$1:$FF$6,0))),COLUMN($BW746:CB746))),"")</f>
        <v>#VALUE!</v>
      </c>
      <c r="CC746" s="11"/>
      <c r="CD746" s="10"/>
      <c r="CE746" s="10"/>
      <c r="CF746" s="10"/>
      <c r="CG746" s="10"/>
      <c r="CH746" s="10"/>
      <c r="CI746" s="11"/>
      <c r="CJ746" s="10" cm="1">
        <f t="array" ref="CJ746">SUM(COUNTIF(CD746:CF746,$DH$3:$DM$3))</f>
        <v>0</v>
      </c>
      <c r="CK746" s="10" cm="1">
        <f t="array" ref="CK746">SUM(COUNTIF(CD746:CF746,$DH$2:$DL$2))</f>
        <v>0</v>
      </c>
      <c r="CL746" s="10" cm="1">
        <f t="array" ref="CL746">SUM(COUNTIF(CD746:CF746,$DM$2:$DQ$2))</f>
        <v>0</v>
      </c>
      <c r="CM746" s="11"/>
      <c r="CN746" s="10"/>
      <c r="CO746" s="10"/>
      <c r="CP746" s="11"/>
      <c r="CQ746" s="10"/>
      <c r="CR746" s="10"/>
      <c r="CS746" s="10"/>
      <c r="CT746" s="10"/>
      <c r="CU746" s="10"/>
      <c r="CV746" s="10"/>
      <c r="CW746" s="10"/>
      <c r="CX746" s="10"/>
      <c r="CY746" s="10"/>
      <c r="CZ746" s="10"/>
      <c r="DA746" s="10"/>
      <c r="DB746" s="10"/>
      <c r="DC746" s="10"/>
      <c r="DD746" s="10"/>
      <c r="DE746" s="10"/>
      <c r="DF746" s="10"/>
      <c r="DG746" s="11"/>
      <c r="DH746" s="10"/>
      <c r="DI746" s="10"/>
      <c r="DJ746" s="10"/>
      <c r="DK746" s="10"/>
      <c r="DL746" s="10"/>
      <c r="DM746" s="10"/>
      <c r="DN746" s="10"/>
      <c r="DO746" s="10"/>
      <c r="DP746" s="10"/>
      <c r="DQ746" s="10"/>
      <c r="DR746" s="10"/>
      <c r="DS746" s="10"/>
      <c r="DT746" s="10"/>
      <c r="DU746" s="10"/>
      <c r="DV746" s="10"/>
      <c r="DW746" s="10"/>
      <c r="DX746" s="10"/>
      <c r="DY746" s="10"/>
      <c r="DZ746" s="10"/>
      <c r="EA746" s="10"/>
      <c r="EB746" s="17" t="s">
        <v>42</v>
      </c>
      <c r="EC746" s="11"/>
      <c r="ED746" s="10">
        <f>Tableau1[[#This Row],[Colonne75]]</f>
        <v>0</v>
      </c>
      <c r="EE746" s="10"/>
      <c r="EF746" s="10">
        <f ca="1">OFFSET(Tableau1[[#This Row],[Colonne19]],0,Tableau1[[#This Row],[Colonne126]]-1)</f>
        <v>0</v>
      </c>
      <c r="EG746" s="11"/>
      <c r="EH746" s="10">
        <f>Tableau1[[#This Row],[Colonne76]]</f>
        <v>0</v>
      </c>
      <c r="EI746" s="10"/>
      <c r="EJ746" s="10">
        <f ca="1">OFFSET(Tableau1[[#This Row],[Colonne19]],0,Tableau1[[#This Row],[Colonne130]]-1)</f>
        <v>0</v>
      </c>
      <c r="EK746" s="11"/>
      <c r="EL746" s="10">
        <f>Tableau1[[#This Row],[Colonne77]]</f>
        <v>0</v>
      </c>
      <c r="EM746" s="10"/>
      <c r="EN746" s="10">
        <f ca="1">OFFSET(Tableau1[[#This Row],[Colonne19]],0,Tableau1[[#This Row],[Colonne134]]-1)</f>
        <v>0</v>
      </c>
      <c r="EO746" s="11"/>
      <c r="EP746" s="10">
        <f>Tableau1[[#This Row],[Colonne78]]</f>
        <v>0</v>
      </c>
      <c r="EQ746" s="10"/>
      <c r="ER746" s="10">
        <f ca="1">OFFSET(Tableau1[[#This Row],[Colonne19]],0,Tableau1[[#This Row],[Colonne138]]-1)</f>
        <v>0</v>
      </c>
      <c r="ES746" s="11"/>
      <c r="ET746" s="10">
        <f>Tableau1[[#This Row],[Colonne79]]</f>
        <v>0</v>
      </c>
      <c r="EU746" s="10"/>
      <c r="EV746" s="10">
        <f ca="1">OFFSET(Tableau1[[#This Row],[Colonne19]],0,Tableau1[[#This Row],[Colonne142]]-1)</f>
        <v>0</v>
      </c>
      <c r="EW746" s="11"/>
      <c r="EX746" s="10">
        <f t="shared" ca="1" si="72"/>
        <v>0</v>
      </c>
      <c r="EY746" s="10">
        <f t="shared" ca="1" si="73"/>
        <v>0</v>
      </c>
      <c r="EZ746" s="10">
        <f t="shared" ca="1" si="74"/>
        <v>0</v>
      </c>
      <c r="FA746" s="10">
        <f t="shared" ca="1" si="69"/>
        <v>0</v>
      </c>
      <c r="FB746" s="10">
        <f t="shared" ca="1" si="70"/>
        <v>0</v>
      </c>
      <c r="FC746" s="10">
        <f t="shared" ca="1" si="71"/>
        <v>0</v>
      </c>
      <c r="FD746" s="11"/>
    </row>
    <row r="747" spans="1:160" x14ac:dyDescent="0.2">
      <c r="A747" s="25"/>
      <c r="B747" s="10"/>
      <c r="C747" s="13"/>
      <c r="D747" s="26"/>
      <c r="E747" s="10"/>
      <c r="F747" s="10"/>
      <c r="G747" s="10"/>
      <c r="H747" s="10"/>
      <c r="I747" s="10"/>
      <c r="J747" s="24"/>
      <c r="K747" s="13"/>
      <c r="L747" s="10"/>
      <c r="M747" s="13"/>
      <c r="N747" s="13"/>
      <c r="O747" s="33" t="e">
        <f>Tableau1[[#This Row],[Colonne14]]/Tableau1[[#This Row],[Colonne13]]</f>
        <v>#DIV/0!</v>
      </c>
      <c r="P747" s="57"/>
      <c r="Q747" s="59" t="e" cm="1">
        <f t="array" ref="Q747">SUM(Tableau1[[#This Row],[Colonne19]:[Colonne38]]/Tableau1[[#This Row],[Colonne11]])</f>
        <v>#DIV/0!</v>
      </c>
      <c r="R747" s="11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1"/>
      <c r="AN747" s="10" t="str" cm="1">
        <f t="array" ref="AN747">IFERROR(INDEX($S$2:$AL$2,MATCH(SMALL(Tableau1[[#This Row],[Colonne19]:[Colonne38]],1),Tableau1[[#This Row],[Colonne19]:[Colonne38]],0)),"")</f>
        <v/>
      </c>
      <c r="AO747" s="10" t="str">
        <f>IFERROR(INDEX($S$2:$AL$2,MATCH(SMALL(Tableau1[[#This Row],[Colonne19]:[Colonne38]],2),Tableau1[[#This Row],[Colonne19]:[Colonne38]],0)),"")</f>
        <v/>
      </c>
      <c r="AP747" s="10" t="str">
        <f>IFERROR(INDEX($S$2:$AL$2,MATCH(SMALL(Tableau1[[#This Row],[Colonne19]:[Colonne38]],3),Tableau1[[#This Row],[Colonne19]:[Colonne38]],0)),"")</f>
        <v/>
      </c>
      <c r="AQ747" s="10" t="str">
        <f>IFERROR(INDEX($S$2:$AL$2,MATCH(SMALL(Tableau1[[#This Row],[Colonne19]:[Colonne38]],4),Tableau1[[#This Row],[Colonne19]:[Colonne38]],0)),"")</f>
        <v/>
      </c>
      <c r="AR747" s="10" t="str">
        <f>IFERROR(INDEX($S$2:$AL$2,MATCH(SMALL(Tableau1[[#This Row],[Colonne19]:[Colonne38]],5),Tableau1[[#This Row],[Colonne19]:[Colonne38]],0)),"")</f>
        <v/>
      </c>
      <c r="AS747" s="10" t="str">
        <f>IFERROR(INDEX($S$2:$AL$2,MATCH(SMALL(Tableau1[[#This Row],[Colonne19]:[Colonne38]],6),Tableau1[[#This Row],[Colonne19]:[Colonne38]],0)),"")</f>
        <v/>
      </c>
      <c r="AT747" s="10" t="str">
        <f>IFERROR(INDEX($S$2:$AL$2,MATCH(SMALL(Tableau1[[#This Row],[Colonne19]:[Colonne38]],7),Tableau1[[#This Row],[Colonne19]:[Colonne38]],0)),"")</f>
        <v/>
      </c>
      <c r="AU747" s="10" t="str">
        <f>IFERROR(INDEX($S$2:$AL$2,MATCH(SMALL(Tableau1[[#This Row],[Colonne19]:[Colonne38]],8),Tableau1[[#This Row],[Colonne19]:[Colonne38]],0)),"")</f>
        <v/>
      </c>
      <c r="AV747" s="10" t="str">
        <f>IFERROR(INDEX($S$2:$AL$2,MATCH(SMALL(Tableau1[[#This Row],[Colonne19]:[Colonne38]],9),Tableau1[[#This Row],[Colonne19]:[Colonne38]],0)),"")</f>
        <v/>
      </c>
      <c r="AW747" s="10" t="str">
        <f>IFERROR(INDEX($S$2:$AL$2,MATCH(SMALL(Tableau1[[#This Row],[Colonne19]:[Colonne38]],10),Tableau1[[#This Row],[Colonne19]:[Colonne38]],0)),"")</f>
        <v/>
      </c>
      <c r="AX747" s="10" t="str">
        <f>IFERROR(INDEX($S$2:$AL$2,MATCH(SMALL(Tableau1[[#This Row],[Colonne19]:[Colonne38]],11),Tableau1[[#This Row],[Colonne19]:[Colonne38]],0)),"")</f>
        <v/>
      </c>
      <c r="AY747" s="10" t="str">
        <f>IFERROR(INDEX($S$2:$AL$2,MATCH(SMALL(Tableau1[[#This Row],[Colonne19]:[Colonne38]],12),Tableau1[[#This Row],[Colonne19]:[Colonne38]],0)),"")</f>
        <v/>
      </c>
      <c r="AZ747" s="10" t="str">
        <f>IFERROR(INDEX($S$2:$AL$2,MATCH(SMALL(Tableau1[[#This Row],[Colonne19]:[Colonne38]],13),Tableau1[[#This Row],[Colonne19]:[Colonne38]],0)),"")</f>
        <v/>
      </c>
      <c r="BA747" s="10" t="str">
        <f>IFERROR(INDEX($S$2:$AL$2,MATCH(SMALL(Tableau1[[#This Row],[Colonne19]:[Colonne38]],14),Tableau1[[#This Row],[Colonne19]:[Colonne38]],0)),"")</f>
        <v/>
      </c>
      <c r="BB747" s="10" t="str">
        <f>IFERROR(INDEX($S$2:$AL$2,MATCH(SMALL(Tableau1[[#This Row],[Colonne19]:[Colonne38]],15),Tableau1[[#This Row],[Colonne19]:[Colonne38]],0)),"")</f>
        <v/>
      </c>
      <c r="BC747" s="10" t="str">
        <f>IFERROR(INDEX($S$2:$AL$2,MATCH(SMALL(Tableau1[[#This Row],[Colonne19]:[Colonne38]],16),Tableau1[[#This Row],[Colonne19]:[Colonne38]],0)),"")</f>
        <v/>
      </c>
      <c r="BD747" s="10" t="str">
        <f>IFERROR(INDEX($S$2:$AL$2,MATCH(SMALL(Tableau1[[#This Row],[Colonne19]:[Colonne38]],17),Tableau1[[#This Row],[Colonne19]:[Colonne38]],0)),"")</f>
        <v/>
      </c>
      <c r="BE747" s="10" t="str">
        <f>IFERROR(INDEX($S$2:$AL$2,MATCH(SMALL(Tableau1[[#This Row],[Colonne19]:[Colonne38]],18),Tableau1[[#This Row],[Colonne19]:[Colonne38]],0)),"")</f>
        <v/>
      </c>
      <c r="BF747" s="10" t="str">
        <f>IFERROR(INDEX($S$2:$AL$2,MATCH(SMALL(Tableau1[[#This Row],[Colonne19]:[Colonne38]],19),Tableau1[[#This Row],[Colonne19]:[Colonne38]],0)),"")</f>
        <v/>
      </c>
      <c r="BG747" s="10" t="str">
        <f>IFERROR(INDEX($S$2:$AL$2,MATCH(SMALL(Tableau1[[#This Row],[Colonne19]:[Colonne38]],20),Tableau1[[#This Row],[Colonne19]:[Colonne38]],0)),"")</f>
        <v/>
      </c>
      <c r="BH747" s="11"/>
      <c r="BI747" s="10"/>
      <c r="BJ747" s="10"/>
      <c r="BK747" s="10"/>
      <c r="BL747" s="10"/>
      <c r="BM747" s="10"/>
      <c r="BN747" s="10"/>
      <c r="BO747" s="11"/>
      <c r="BP747" s="10" t="str" cm="1">
        <f t="array" ref="BP747">IFERROR(INDEX($AN747:$BG747,_xlfn.AGGREGATE(15,6,(COLUMN($AN747:$BG747)-COLUMN($AN$8)+1)/NOT(ISNA(MATCH($AN747:$BG747,$FF$1:$FF$6,0))),COLUMN($BV747:BV747))),"")</f>
        <v/>
      </c>
      <c r="BQ747" s="10" t="e" cm="1" vm="1">
        <f t="array" aca="1" ref="BQ747" ca="1">IFERROR(INDEX($AN747:$BG747,_xlfn.AGGREGATE(15,6,(COLUMN($AN747:$BG747)-COLUMN($AN$8)+1)/NOT(ISNA(MATCH($AN747:$BG747,$FF$1:$FF$6,0))),COLUMN($BV747:BW747))),"")</f>
        <v>#VALUE!</v>
      </c>
      <c r="BR747" s="10" t="e" cm="1" vm="2">
        <f t="array" aca="1" ref="BR747" ca="1">IFERROR(INDEX($AN747:$BG747,_xlfn.AGGREGATE(15,6,(COLUMN($AN747:$BG747)-COLUMN($AN$8)+1)/NOT(ISNA(MATCH($AN747:$BG747,$FF$1:$FF$6,0))),COLUMN($BV747:BX747))),"")</f>
        <v>#VALUE!</v>
      </c>
      <c r="BS747" s="10" t="e" cm="1" vm="3">
        <f t="array" aca="1" ref="BS747" ca="1">IFERROR(INDEX($AN747:$BG747,_xlfn.AGGREGATE(15,6,(COLUMN($AN747:$BG747)-COLUMN($AN$8)+1)/NOT(ISNA(MATCH($AN747:$BG747,$FF$1:$FF$6,0))),COLUMN($BV747:BY747))),"")</f>
        <v>#VALUE!</v>
      </c>
      <c r="BT747" s="10" t="e" cm="1" vm="4">
        <f t="array" aca="1" ref="BT747" ca="1">IFERROR(INDEX($AN747:$BG747,_xlfn.AGGREGATE(15,6,(COLUMN($AN747:$BG747)-COLUMN($AN$8)+1)/NOT(ISNA(MATCH($AN747:$BG747,$FF$1:$FF$6,0))),COLUMN($BV747:BZ747))),"")</f>
        <v>#VALUE!</v>
      </c>
      <c r="BU747" s="10" t="e" cm="1" vm="5">
        <f t="array" aca="1" ref="BU747" ca="1">IFERROR(INDEX($AN747:$BG747,_xlfn.AGGREGATE(15,6,(COLUMN($AN747:$BG747)-COLUMN($AN$8)+1)/NOT(ISNA(MATCH($AN747:$BG747,$FF$1:$FF$6,0))),COLUMN($BV747:CA747))),"")</f>
        <v>#VALUE!</v>
      </c>
      <c r="BV747" s="11"/>
      <c r="BW747" s="10" t="str" cm="1">
        <f t="array" ref="BW747">IFERROR(INDEX($BI747:$BN747,_xlfn.AGGREGATE(15,6,(COLUMN($BI747:$BN747)-COLUMN($BI$8)+1)/NOT(ISNA(MATCH($BI747:$BN747,$FF$1:$FF$6,0))),COLUMN($BW747:BW747))),"")</f>
        <v/>
      </c>
      <c r="BX747" s="10" t="e" cm="1" vm="1">
        <f t="array" aca="1" ref="BX747" ca="1">IFERROR(INDEX($BI747:$BN747,_xlfn.AGGREGATE(15,6,(COLUMN($BI747:$BN747)-COLUMN($BI$8)+1)/NOT(ISNA(MATCH($BI747:$BN747,$FF$1:$FF$6,0))),COLUMN($BW747:BX747))),"")</f>
        <v>#VALUE!</v>
      </c>
      <c r="BY747" s="10" t="e" cm="1" vm="2">
        <f t="array" aca="1" ref="BY747" ca="1">IFERROR(INDEX($BI747:$BN747,_xlfn.AGGREGATE(15,6,(COLUMN($BI747:$BN747)-COLUMN($BI$8)+1)/NOT(ISNA(MATCH($BI747:$BN747,$FF$1:$FF$6,0))),COLUMN($BW747:BY747))),"")</f>
        <v>#VALUE!</v>
      </c>
      <c r="BZ747" s="10" t="e" cm="1" vm="3">
        <f t="array" aca="1" ref="BZ747" ca="1">IFERROR(INDEX($BI747:$BN747,_xlfn.AGGREGATE(15,6,(COLUMN($BI747:$BN747)-COLUMN($BI$8)+1)/NOT(ISNA(MATCH($BI747:$BN747,$FF$1:$FF$6,0))),COLUMN($BW747:BZ747))),"")</f>
        <v>#VALUE!</v>
      </c>
      <c r="CA747" s="10" t="e" cm="1" vm="4">
        <f t="array" aca="1" ref="CA747" ca="1">IFERROR(INDEX($BI747:$BN747,_xlfn.AGGREGATE(15,6,(COLUMN($BI747:$BN747)-COLUMN($BI$8)+1)/NOT(ISNA(MATCH($BI747:$BN747,$FF$1:$FF$6,0))),COLUMN($BW747:CA747))),"")</f>
        <v>#VALUE!</v>
      </c>
      <c r="CB747" s="10" t="e" cm="1" vm="5">
        <f t="array" aca="1" ref="CB747" ca="1">IFERROR(INDEX($BI747:$BN747,_xlfn.AGGREGATE(15,6,(COLUMN($BI747:$BN747)-COLUMN($BI$8)+1)/NOT(ISNA(MATCH($BI747:$BN747,$FF$1:$FF$6,0))),COLUMN($BW747:CB747))),"")</f>
        <v>#VALUE!</v>
      </c>
      <c r="CC747" s="11"/>
      <c r="CD747" s="10"/>
      <c r="CE747" s="10"/>
      <c r="CF747" s="10"/>
      <c r="CG747" s="10"/>
      <c r="CH747" s="10"/>
      <c r="CI747" s="11"/>
      <c r="CJ747" s="10" cm="1">
        <f t="array" ref="CJ747">SUM(COUNTIF(CD747:CF747,$DH$3:$DM$3))</f>
        <v>0</v>
      </c>
      <c r="CK747" s="10" cm="1">
        <f t="array" ref="CK747">SUM(COUNTIF(CD747:CF747,$DH$2:$DL$2))</f>
        <v>0</v>
      </c>
      <c r="CL747" s="10" cm="1">
        <f t="array" ref="CL747">SUM(COUNTIF(CD747:CF747,$DM$2:$DQ$2))</f>
        <v>0</v>
      </c>
      <c r="CM747" s="11"/>
      <c r="CN747" s="10"/>
      <c r="CO747" s="10"/>
      <c r="CP747" s="11"/>
      <c r="CQ747" s="10"/>
      <c r="CR747" s="10"/>
      <c r="CS747" s="10"/>
      <c r="CT747" s="10"/>
      <c r="CU747" s="10"/>
      <c r="CV747" s="10"/>
      <c r="CW747" s="10"/>
      <c r="CX747" s="10"/>
      <c r="CY747" s="10"/>
      <c r="CZ747" s="10"/>
      <c r="DA747" s="10"/>
      <c r="DB747" s="10"/>
      <c r="DC747" s="10"/>
      <c r="DD747" s="10"/>
      <c r="DE747" s="10"/>
      <c r="DF747" s="10"/>
      <c r="DG747" s="11"/>
      <c r="DH747" s="10"/>
      <c r="DI747" s="10"/>
      <c r="DJ747" s="10"/>
      <c r="DK747" s="10"/>
      <c r="DL747" s="10"/>
      <c r="DM747" s="10"/>
      <c r="DN747" s="10"/>
      <c r="DO747" s="10"/>
      <c r="DP747" s="10"/>
      <c r="DQ747" s="10"/>
      <c r="DR747" s="10"/>
      <c r="DS747" s="10"/>
      <c r="DT747" s="10"/>
      <c r="DU747" s="10"/>
      <c r="DV747" s="10"/>
      <c r="DW747" s="10"/>
      <c r="DX747" s="10"/>
      <c r="DY747" s="10"/>
      <c r="DZ747" s="10"/>
      <c r="EA747" s="10"/>
      <c r="EB747" s="17" t="s">
        <v>42</v>
      </c>
      <c r="EC747" s="11"/>
      <c r="ED747" s="10">
        <f>Tableau1[[#This Row],[Colonne75]]</f>
        <v>0</v>
      </c>
      <c r="EE747" s="10"/>
      <c r="EF747" s="10">
        <f ca="1">OFFSET(Tableau1[[#This Row],[Colonne19]],0,Tableau1[[#This Row],[Colonne126]]-1)</f>
        <v>0</v>
      </c>
      <c r="EG747" s="11"/>
      <c r="EH747" s="10">
        <f>Tableau1[[#This Row],[Colonne76]]</f>
        <v>0</v>
      </c>
      <c r="EI747" s="10"/>
      <c r="EJ747" s="10">
        <f ca="1">OFFSET(Tableau1[[#This Row],[Colonne19]],0,Tableau1[[#This Row],[Colonne130]]-1)</f>
        <v>0</v>
      </c>
      <c r="EK747" s="11"/>
      <c r="EL747" s="10">
        <f>Tableau1[[#This Row],[Colonne77]]</f>
        <v>0</v>
      </c>
      <c r="EM747" s="10"/>
      <c r="EN747" s="10">
        <f ca="1">OFFSET(Tableau1[[#This Row],[Colonne19]],0,Tableau1[[#This Row],[Colonne134]]-1)</f>
        <v>0</v>
      </c>
      <c r="EO747" s="11"/>
      <c r="EP747" s="10">
        <f>Tableau1[[#This Row],[Colonne78]]</f>
        <v>0</v>
      </c>
      <c r="EQ747" s="10"/>
      <c r="ER747" s="10">
        <f ca="1">OFFSET(Tableau1[[#This Row],[Colonne19]],0,Tableau1[[#This Row],[Colonne138]]-1)</f>
        <v>0</v>
      </c>
      <c r="ES747" s="11"/>
      <c r="ET747" s="10">
        <f>Tableau1[[#This Row],[Colonne79]]</f>
        <v>0</v>
      </c>
      <c r="EU747" s="10"/>
      <c r="EV747" s="10">
        <f ca="1">OFFSET(Tableau1[[#This Row],[Colonne19]],0,Tableau1[[#This Row],[Colonne142]]-1)</f>
        <v>0</v>
      </c>
      <c r="EW747" s="11"/>
      <c r="EX747" s="10">
        <f t="shared" ca="1" si="72"/>
        <v>0</v>
      </c>
      <c r="EY747" s="10">
        <f t="shared" ca="1" si="73"/>
        <v>0</v>
      </c>
      <c r="EZ747" s="10">
        <f t="shared" ca="1" si="74"/>
        <v>0</v>
      </c>
      <c r="FA747" s="10">
        <f t="shared" ca="1" si="69"/>
        <v>0</v>
      </c>
      <c r="FB747" s="10">
        <f t="shared" ca="1" si="70"/>
        <v>0</v>
      </c>
      <c r="FC747" s="10">
        <f t="shared" ca="1" si="71"/>
        <v>0</v>
      </c>
      <c r="FD747" s="11"/>
    </row>
    <row r="748" spans="1:160" x14ac:dyDescent="0.2">
      <c r="A748" s="25"/>
      <c r="B748" s="10"/>
      <c r="C748" s="13"/>
      <c r="D748" s="26"/>
      <c r="E748" s="10"/>
      <c r="F748" s="10"/>
      <c r="G748" s="10"/>
      <c r="H748" s="10"/>
      <c r="I748" s="10"/>
      <c r="J748" s="24"/>
      <c r="K748" s="13"/>
      <c r="L748" s="10"/>
      <c r="M748" s="13"/>
      <c r="N748" s="13"/>
      <c r="O748" s="33" t="e">
        <f>Tableau1[[#This Row],[Colonne14]]/Tableau1[[#This Row],[Colonne13]]</f>
        <v>#DIV/0!</v>
      </c>
      <c r="P748" s="57"/>
      <c r="Q748" s="59" t="e" cm="1">
        <f t="array" ref="Q748">SUM(Tableau1[[#This Row],[Colonne19]:[Colonne38]]/Tableau1[[#This Row],[Colonne11]])</f>
        <v>#DIV/0!</v>
      </c>
      <c r="R748" s="11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1"/>
      <c r="AN748" s="10" t="str" cm="1">
        <f t="array" ref="AN748">IFERROR(INDEX($S$2:$AL$2,MATCH(SMALL(Tableau1[[#This Row],[Colonne19]:[Colonne38]],1),Tableau1[[#This Row],[Colonne19]:[Colonne38]],0)),"")</f>
        <v/>
      </c>
      <c r="AO748" s="10" t="str">
        <f>IFERROR(INDEX($S$2:$AL$2,MATCH(SMALL(Tableau1[[#This Row],[Colonne19]:[Colonne38]],2),Tableau1[[#This Row],[Colonne19]:[Colonne38]],0)),"")</f>
        <v/>
      </c>
      <c r="AP748" s="10" t="str">
        <f>IFERROR(INDEX($S$2:$AL$2,MATCH(SMALL(Tableau1[[#This Row],[Colonne19]:[Colonne38]],3),Tableau1[[#This Row],[Colonne19]:[Colonne38]],0)),"")</f>
        <v/>
      </c>
      <c r="AQ748" s="10" t="str">
        <f>IFERROR(INDEX($S$2:$AL$2,MATCH(SMALL(Tableau1[[#This Row],[Colonne19]:[Colonne38]],4),Tableau1[[#This Row],[Colonne19]:[Colonne38]],0)),"")</f>
        <v/>
      </c>
      <c r="AR748" s="10" t="str">
        <f>IFERROR(INDEX($S$2:$AL$2,MATCH(SMALL(Tableau1[[#This Row],[Colonne19]:[Colonne38]],5),Tableau1[[#This Row],[Colonne19]:[Colonne38]],0)),"")</f>
        <v/>
      </c>
      <c r="AS748" s="10" t="str">
        <f>IFERROR(INDEX($S$2:$AL$2,MATCH(SMALL(Tableau1[[#This Row],[Colonne19]:[Colonne38]],6),Tableau1[[#This Row],[Colonne19]:[Colonne38]],0)),"")</f>
        <v/>
      </c>
      <c r="AT748" s="10" t="str">
        <f>IFERROR(INDEX($S$2:$AL$2,MATCH(SMALL(Tableau1[[#This Row],[Colonne19]:[Colonne38]],7),Tableau1[[#This Row],[Colonne19]:[Colonne38]],0)),"")</f>
        <v/>
      </c>
      <c r="AU748" s="10" t="str">
        <f>IFERROR(INDEX($S$2:$AL$2,MATCH(SMALL(Tableau1[[#This Row],[Colonne19]:[Colonne38]],8),Tableau1[[#This Row],[Colonne19]:[Colonne38]],0)),"")</f>
        <v/>
      </c>
      <c r="AV748" s="10" t="str">
        <f>IFERROR(INDEX($S$2:$AL$2,MATCH(SMALL(Tableau1[[#This Row],[Colonne19]:[Colonne38]],9),Tableau1[[#This Row],[Colonne19]:[Colonne38]],0)),"")</f>
        <v/>
      </c>
      <c r="AW748" s="10" t="str">
        <f>IFERROR(INDEX($S$2:$AL$2,MATCH(SMALL(Tableau1[[#This Row],[Colonne19]:[Colonne38]],10),Tableau1[[#This Row],[Colonne19]:[Colonne38]],0)),"")</f>
        <v/>
      </c>
      <c r="AX748" s="10" t="str">
        <f>IFERROR(INDEX($S$2:$AL$2,MATCH(SMALL(Tableau1[[#This Row],[Colonne19]:[Colonne38]],11),Tableau1[[#This Row],[Colonne19]:[Colonne38]],0)),"")</f>
        <v/>
      </c>
      <c r="AY748" s="10" t="str">
        <f>IFERROR(INDEX($S$2:$AL$2,MATCH(SMALL(Tableau1[[#This Row],[Colonne19]:[Colonne38]],12),Tableau1[[#This Row],[Colonne19]:[Colonne38]],0)),"")</f>
        <v/>
      </c>
      <c r="AZ748" s="10" t="str">
        <f>IFERROR(INDEX($S$2:$AL$2,MATCH(SMALL(Tableau1[[#This Row],[Colonne19]:[Colonne38]],13),Tableau1[[#This Row],[Colonne19]:[Colonne38]],0)),"")</f>
        <v/>
      </c>
      <c r="BA748" s="10" t="str">
        <f>IFERROR(INDEX($S$2:$AL$2,MATCH(SMALL(Tableau1[[#This Row],[Colonne19]:[Colonne38]],14),Tableau1[[#This Row],[Colonne19]:[Colonne38]],0)),"")</f>
        <v/>
      </c>
      <c r="BB748" s="10" t="str">
        <f>IFERROR(INDEX($S$2:$AL$2,MATCH(SMALL(Tableau1[[#This Row],[Colonne19]:[Colonne38]],15),Tableau1[[#This Row],[Colonne19]:[Colonne38]],0)),"")</f>
        <v/>
      </c>
      <c r="BC748" s="10" t="str">
        <f>IFERROR(INDEX($S$2:$AL$2,MATCH(SMALL(Tableau1[[#This Row],[Colonne19]:[Colonne38]],16),Tableau1[[#This Row],[Colonne19]:[Colonne38]],0)),"")</f>
        <v/>
      </c>
      <c r="BD748" s="10" t="str">
        <f>IFERROR(INDEX($S$2:$AL$2,MATCH(SMALL(Tableau1[[#This Row],[Colonne19]:[Colonne38]],17),Tableau1[[#This Row],[Colonne19]:[Colonne38]],0)),"")</f>
        <v/>
      </c>
      <c r="BE748" s="10" t="str">
        <f>IFERROR(INDEX($S$2:$AL$2,MATCH(SMALL(Tableau1[[#This Row],[Colonne19]:[Colonne38]],18),Tableau1[[#This Row],[Colonne19]:[Colonne38]],0)),"")</f>
        <v/>
      </c>
      <c r="BF748" s="10" t="str">
        <f>IFERROR(INDEX($S$2:$AL$2,MATCH(SMALL(Tableau1[[#This Row],[Colonne19]:[Colonne38]],19),Tableau1[[#This Row],[Colonne19]:[Colonne38]],0)),"")</f>
        <v/>
      </c>
      <c r="BG748" s="10" t="str">
        <f>IFERROR(INDEX($S$2:$AL$2,MATCH(SMALL(Tableau1[[#This Row],[Colonne19]:[Colonne38]],20),Tableau1[[#This Row],[Colonne19]:[Colonne38]],0)),"")</f>
        <v/>
      </c>
      <c r="BH748" s="11"/>
      <c r="BI748" s="10"/>
      <c r="BJ748" s="10"/>
      <c r="BK748" s="10"/>
      <c r="BL748" s="10"/>
      <c r="BM748" s="10"/>
      <c r="BN748" s="10"/>
      <c r="BO748" s="11"/>
      <c r="BP748" s="10" t="str" cm="1">
        <f t="array" ref="BP748">IFERROR(INDEX($AN748:$BG748,_xlfn.AGGREGATE(15,6,(COLUMN($AN748:$BG748)-COLUMN($AN$8)+1)/NOT(ISNA(MATCH($AN748:$BG748,$FF$1:$FF$6,0))),COLUMN($BV748:BV748))),"")</f>
        <v/>
      </c>
      <c r="BQ748" s="10" t="e" cm="1" vm="1">
        <f t="array" aca="1" ref="BQ748" ca="1">IFERROR(INDEX($AN748:$BG748,_xlfn.AGGREGATE(15,6,(COLUMN($AN748:$BG748)-COLUMN($AN$8)+1)/NOT(ISNA(MATCH($AN748:$BG748,$FF$1:$FF$6,0))),COLUMN($BV748:BW748))),"")</f>
        <v>#VALUE!</v>
      </c>
      <c r="BR748" s="10" t="e" cm="1" vm="2">
        <f t="array" aca="1" ref="BR748" ca="1">IFERROR(INDEX($AN748:$BG748,_xlfn.AGGREGATE(15,6,(COLUMN($AN748:$BG748)-COLUMN($AN$8)+1)/NOT(ISNA(MATCH($AN748:$BG748,$FF$1:$FF$6,0))),COLUMN($BV748:BX748))),"")</f>
        <v>#VALUE!</v>
      </c>
      <c r="BS748" s="10" t="e" cm="1" vm="3">
        <f t="array" aca="1" ref="BS748" ca="1">IFERROR(INDEX($AN748:$BG748,_xlfn.AGGREGATE(15,6,(COLUMN($AN748:$BG748)-COLUMN($AN$8)+1)/NOT(ISNA(MATCH($AN748:$BG748,$FF$1:$FF$6,0))),COLUMN($BV748:BY748))),"")</f>
        <v>#VALUE!</v>
      </c>
      <c r="BT748" s="10" t="e" cm="1" vm="4">
        <f t="array" aca="1" ref="BT748" ca="1">IFERROR(INDEX($AN748:$BG748,_xlfn.AGGREGATE(15,6,(COLUMN($AN748:$BG748)-COLUMN($AN$8)+1)/NOT(ISNA(MATCH($AN748:$BG748,$FF$1:$FF$6,0))),COLUMN($BV748:BZ748))),"")</f>
        <v>#VALUE!</v>
      </c>
      <c r="BU748" s="10" t="e" cm="1" vm="5">
        <f t="array" aca="1" ref="BU748" ca="1">IFERROR(INDEX($AN748:$BG748,_xlfn.AGGREGATE(15,6,(COLUMN($AN748:$BG748)-COLUMN($AN$8)+1)/NOT(ISNA(MATCH($AN748:$BG748,$FF$1:$FF$6,0))),COLUMN($BV748:CA748))),"")</f>
        <v>#VALUE!</v>
      </c>
      <c r="BV748" s="11"/>
      <c r="BW748" s="10" t="str" cm="1">
        <f t="array" ref="BW748">IFERROR(INDEX($BI748:$BN748,_xlfn.AGGREGATE(15,6,(COLUMN($BI748:$BN748)-COLUMN($BI$8)+1)/NOT(ISNA(MATCH($BI748:$BN748,$FF$1:$FF$6,0))),COLUMN($BW748:BW748))),"")</f>
        <v/>
      </c>
      <c r="BX748" s="10" t="e" cm="1" vm="1">
        <f t="array" aca="1" ref="BX748" ca="1">IFERROR(INDEX($BI748:$BN748,_xlfn.AGGREGATE(15,6,(COLUMN($BI748:$BN748)-COLUMN($BI$8)+1)/NOT(ISNA(MATCH($BI748:$BN748,$FF$1:$FF$6,0))),COLUMN($BW748:BX748))),"")</f>
        <v>#VALUE!</v>
      </c>
      <c r="BY748" s="10" t="e" cm="1" vm="2">
        <f t="array" aca="1" ref="BY748" ca="1">IFERROR(INDEX($BI748:$BN748,_xlfn.AGGREGATE(15,6,(COLUMN($BI748:$BN748)-COLUMN($BI$8)+1)/NOT(ISNA(MATCH($BI748:$BN748,$FF$1:$FF$6,0))),COLUMN($BW748:BY748))),"")</f>
        <v>#VALUE!</v>
      </c>
      <c r="BZ748" s="10" t="e" cm="1" vm="3">
        <f t="array" aca="1" ref="BZ748" ca="1">IFERROR(INDEX($BI748:$BN748,_xlfn.AGGREGATE(15,6,(COLUMN($BI748:$BN748)-COLUMN($BI$8)+1)/NOT(ISNA(MATCH($BI748:$BN748,$FF$1:$FF$6,0))),COLUMN($BW748:BZ748))),"")</f>
        <v>#VALUE!</v>
      </c>
      <c r="CA748" s="10" t="e" cm="1" vm="4">
        <f t="array" aca="1" ref="CA748" ca="1">IFERROR(INDEX($BI748:$BN748,_xlfn.AGGREGATE(15,6,(COLUMN($BI748:$BN748)-COLUMN($BI$8)+1)/NOT(ISNA(MATCH($BI748:$BN748,$FF$1:$FF$6,0))),COLUMN($BW748:CA748))),"")</f>
        <v>#VALUE!</v>
      </c>
      <c r="CB748" s="10" t="e" cm="1" vm="5">
        <f t="array" aca="1" ref="CB748" ca="1">IFERROR(INDEX($BI748:$BN748,_xlfn.AGGREGATE(15,6,(COLUMN($BI748:$BN748)-COLUMN($BI$8)+1)/NOT(ISNA(MATCH($BI748:$BN748,$FF$1:$FF$6,0))),COLUMN($BW748:CB748))),"")</f>
        <v>#VALUE!</v>
      </c>
      <c r="CC748" s="11"/>
      <c r="CD748" s="10"/>
      <c r="CE748" s="10"/>
      <c r="CF748" s="10"/>
      <c r="CG748" s="10"/>
      <c r="CH748" s="10"/>
      <c r="CI748" s="11"/>
      <c r="CJ748" s="10" cm="1">
        <f t="array" ref="CJ748">SUM(COUNTIF(CD748:CF748,$DH$3:$DM$3))</f>
        <v>0</v>
      </c>
      <c r="CK748" s="10" cm="1">
        <f t="array" ref="CK748">SUM(COUNTIF(CD748:CF748,$DH$2:$DL$2))</f>
        <v>0</v>
      </c>
      <c r="CL748" s="10" cm="1">
        <f t="array" ref="CL748">SUM(COUNTIF(CD748:CF748,$DM$2:$DQ$2))</f>
        <v>0</v>
      </c>
      <c r="CM748" s="11"/>
      <c r="CN748" s="10"/>
      <c r="CO748" s="10"/>
      <c r="CP748" s="11"/>
      <c r="CQ748" s="10"/>
      <c r="CR748" s="10"/>
      <c r="CS748" s="10"/>
      <c r="CT748" s="10"/>
      <c r="CU748" s="10"/>
      <c r="CV748" s="10"/>
      <c r="CW748" s="10"/>
      <c r="CX748" s="10"/>
      <c r="CY748" s="10"/>
      <c r="CZ748" s="10"/>
      <c r="DA748" s="10"/>
      <c r="DB748" s="10"/>
      <c r="DC748" s="10"/>
      <c r="DD748" s="10"/>
      <c r="DE748" s="10"/>
      <c r="DF748" s="10"/>
      <c r="DG748" s="11"/>
      <c r="DH748" s="10"/>
      <c r="DI748" s="10"/>
      <c r="DJ748" s="10"/>
      <c r="DK748" s="10"/>
      <c r="DL748" s="10"/>
      <c r="DM748" s="10"/>
      <c r="DN748" s="10"/>
      <c r="DO748" s="10"/>
      <c r="DP748" s="10"/>
      <c r="DQ748" s="10"/>
      <c r="DR748" s="10"/>
      <c r="DS748" s="10"/>
      <c r="DT748" s="10"/>
      <c r="DU748" s="10"/>
      <c r="DV748" s="10"/>
      <c r="DW748" s="10"/>
      <c r="DX748" s="10"/>
      <c r="DY748" s="10"/>
      <c r="DZ748" s="10"/>
      <c r="EA748" s="10"/>
      <c r="EB748" s="17" t="s">
        <v>42</v>
      </c>
      <c r="EC748" s="11"/>
      <c r="ED748" s="10">
        <f>Tableau1[[#This Row],[Colonne75]]</f>
        <v>0</v>
      </c>
      <c r="EE748" s="10"/>
      <c r="EF748" s="10">
        <f ca="1">OFFSET(Tableau1[[#This Row],[Colonne19]],0,Tableau1[[#This Row],[Colonne126]]-1)</f>
        <v>0</v>
      </c>
      <c r="EG748" s="11"/>
      <c r="EH748" s="10">
        <f>Tableau1[[#This Row],[Colonne76]]</f>
        <v>0</v>
      </c>
      <c r="EI748" s="10"/>
      <c r="EJ748" s="10">
        <f ca="1">OFFSET(Tableau1[[#This Row],[Colonne19]],0,Tableau1[[#This Row],[Colonne130]]-1)</f>
        <v>0</v>
      </c>
      <c r="EK748" s="11"/>
      <c r="EL748" s="10">
        <f>Tableau1[[#This Row],[Colonne77]]</f>
        <v>0</v>
      </c>
      <c r="EM748" s="10"/>
      <c r="EN748" s="10">
        <f ca="1">OFFSET(Tableau1[[#This Row],[Colonne19]],0,Tableau1[[#This Row],[Colonne134]]-1)</f>
        <v>0</v>
      </c>
      <c r="EO748" s="11"/>
      <c r="EP748" s="10">
        <f>Tableau1[[#This Row],[Colonne78]]</f>
        <v>0</v>
      </c>
      <c r="EQ748" s="10"/>
      <c r="ER748" s="10">
        <f ca="1">OFFSET(Tableau1[[#This Row],[Colonne19]],0,Tableau1[[#This Row],[Colonne138]]-1)</f>
        <v>0</v>
      </c>
      <c r="ES748" s="11"/>
      <c r="ET748" s="10">
        <f>Tableau1[[#This Row],[Colonne79]]</f>
        <v>0</v>
      </c>
      <c r="EU748" s="10"/>
      <c r="EV748" s="10">
        <f ca="1">OFFSET(Tableau1[[#This Row],[Colonne19]],0,Tableau1[[#This Row],[Colonne142]]-1)</f>
        <v>0</v>
      </c>
      <c r="EW748" s="11"/>
      <c r="EX748" s="10">
        <f t="shared" ca="1" si="72"/>
        <v>0</v>
      </c>
      <c r="EY748" s="10">
        <f t="shared" ca="1" si="73"/>
        <v>0</v>
      </c>
      <c r="EZ748" s="10">
        <f t="shared" ca="1" si="74"/>
        <v>0</v>
      </c>
      <c r="FA748" s="10">
        <f t="shared" ca="1" si="69"/>
        <v>0</v>
      </c>
      <c r="FB748" s="10">
        <f t="shared" ca="1" si="70"/>
        <v>0</v>
      </c>
      <c r="FC748" s="10">
        <f t="shared" ca="1" si="71"/>
        <v>0</v>
      </c>
      <c r="FD748" s="11"/>
    </row>
    <row r="749" spans="1:160" x14ac:dyDescent="0.2">
      <c r="A749" s="25"/>
      <c r="B749" s="10"/>
      <c r="C749" s="13"/>
      <c r="D749" s="26"/>
      <c r="E749" s="10"/>
      <c r="F749" s="10"/>
      <c r="G749" s="10"/>
      <c r="H749" s="10"/>
      <c r="I749" s="10"/>
      <c r="J749" s="24"/>
      <c r="K749" s="13"/>
      <c r="L749" s="10"/>
      <c r="M749" s="13"/>
      <c r="N749" s="13"/>
      <c r="O749" s="33" t="e">
        <f>Tableau1[[#This Row],[Colonne14]]/Tableau1[[#This Row],[Colonne13]]</f>
        <v>#DIV/0!</v>
      </c>
      <c r="P749" s="57"/>
      <c r="Q749" s="59" t="e" cm="1">
        <f t="array" ref="Q749">SUM(Tableau1[[#This Row],[Colonne19]:[Colonne38]]/Tableau1[[#This Row],[Colonne11]])</f>
        <v>#DIV/0!</v>
      </c>
      <c r="R749" s="11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1"/>
      <c r="AN749" s="10" t="str" cm="1">
        <f t="array" ref="AN749">IFERROR(INDEX($S$2:$AL$2,MATCH(SMALL(Tableau1[[#This Row],[Colonne19]:[Colonne38]],1),Tableau1[[#This Row],[Colonne19]:[Colonne38]],0)),"")</f>
        <v/>
      </c>
      <c r="AO749" s="10" t="str">
        <f>IFERROR(INDEX($S$2:$AL$2,MATCH(SMALL(Tableau1[[#This Row],[Colonne19]:[Colonne38]],2),Tableau1[[#This Row],[Colonne19]:[Colonne38]],0)),"")</f>
        <v/>
      </c>
      <c r="AP749" s="10" t="str">
        <f>IFERROR(INDEX($S$2:$AL$2,MATCH(SMALL(Tableau1[[#This Row],[Colonne19]:[Colonne38]],3),Tableau1[[#This Row],[Colonne19]:[Colonne38]],0)),"")</f>
        <v/>
      </c>
      <c r="AQ749" s="10" t="str">
        <f>IFERROR(INDEX($S$2:$AL$2,MATCH(SMALL(Tableau1[[#This Row],[Colonne19]:[Colonne38]],4),Tableau1[[#This Row],[Colonne19]:[Colonne38]],0)),"")</f>
        <v/>
      </c>
      <c r="AR749" s="10" t="str">
        <f>IFERROR(INDEX($S$2:$AL$2,MATCH(SMALL(Tableau1[[#This Row],[Colonne19]:[Colonne38]],5),Tableau1[[#This Row],[Colonne19]:[Colonne38]],0)),"")</f>
        <v/>
      </c>
      <c r="AS749" s="10" t="str">
        <f>IFERROR(INDEX($S$2:$AL$2,MATCH(SMALL(Tableau1[[#This Row],[Colonne19]:[Colonne38]],6),Tableau1[[#This Row],[Colonne19]:[Colonne38]],0)),"")</f>
        <v/>
      </c>
      <c r="AT749" s="10" t="str">
        <f>IFERROR(INDEX($S$2:$AL$2,MATCH(SMALL(Tableau1[[#This Row],[Colonne19]:[Colonne38]],7),Tableau1[[#This Row],[Colonne19]:[Colonne38]],0)),"")</f>
        <v/>
      </c>
      <c r="AU749" s="10" t="str">
        <f>IFERROR(INDEX($S$2:$AL$2,MATCH(SMALL(Tableau1[[#This Row],[Colonne19]:[Colonne38]],8),Tableau1[[#This Row],[Colonne19]:[Colonne38]],0)),"")</f>
        <v/>
      </c>
      <c r="AV749" s="10" t="str">
        <f>IFERROR(INDEX($S$2:$AL$2,MATCH(SMALL(Tableau1[[#This Row],[Colonne19]:[Colonne38]],9),Tableau1[[#This Row],[Colonne19]:[Colonne38]],0)),"")</f>
        <v/>
      </c>
      <c r="AW749" s="10" t="str">
        <f>IFERROR(INDEX($S$2:$AL$2,MATCH(SMALL(Tableau1[[#This Row],[Colonne19]:[Colonne38]],10),Tableau1[[#This Row],[Colonne19]:[Colonne38]],0)),"")</f>
        <v/>
      </c>
      <c r="AX749" s="10" t="str">
        <f>IFERROR(INDEX($S$2:$AL$2,MATCH(SMALL(Tableau1[[#This Row],[Colonne19]:[Colonne38]],11),Tableau1[[#This Row],[Colonne19]:[Colonne38]],0)),"")</f>
        <v/>
      </c>
      <c r="AY749" s="10" t="str">
        <f>IFERROR(INDEX($S$2:$AL$2,MATCH(SMALL(Tableau1[[#This Row],[Colonne19]:[Colonne38]],12),Tableau1[[#This Row],[Colonne19]:[Colonne38]],0)),"")</f>
        <v/>
      </c>
      <c r="AZ749" s="10" t="str">
        <f>IFERROR(INDEX($S$2:$AL$2,MATCH(SMALL(Tableau1[[#This Row],[Colonne19]:[Colonne38]],13),Tableau1[[#This Row],[Colonne19]:[Colonne38]],0)),"")</f>
        <v/>
      </c>
      <c r="BA749" s="10" t="str">
        <f>IFERROR(INDEX($S$2:$AL$2,MATCH(SMALL(Tableau1[[#This Row],[Colonne19]:[Colonne38]],14),Tableau1[[#This Row],[Colonne19]:[Colonne38]],0)),"")</f>
        <v/>
      </c>
      <c r="BB749" s="10" t="str">
        <f>IFERROR(INDEX($S$2:$AL$2,MATCH(SMALL(Tableau1[[#This Row],[Colonne19]:[Colonne38]],15),Tableau1[[#This Row],[Colonne19]:[Colonne38]],0)),"")</f>
        <v/>
      </c>
      <c r="BC749" s="10" t="str">
        <f>IFERROR(INDEX($S$2:$AL$2,MATCH(SMALL(Tableau1[[#This Row],[Colonne19]:[Colonne38]],16),Tableau1[[#This Row],[Colonne19]:[Colonne38]],0)),"")</f>
        <v/>
      </c>
      <c r="BD749" s="10" t="str">
        <f>IFERROR(INDEX($S$2:$AL$2,MATCH(SMALL(Tableau1[[#This Row],[Colonne19]:[Colonne38]],17),Tableau1[[#This Row],[Colonne19]:[Colonne38]],0)),"")</f>
        <v/>
      </c>
      <c r="BE749" s="10" t="str">
        <f>IFERROR(INDEX($S$2:$AL$2,MATCH(SMALL(Tableau1[[#This Row],[Colonne19]:[Colonne38]],18),Tableau1[[#This Row],[Colonne19]:[Colonne38]],0)),"")</f>
        <v/>
      </c>
      <c r="BF749" s="10" t="str">
        <f>IFERROR(INDEX($S$2:$AL$2,MATCH(SMALL(Tableau1[[#This Row],[Colonne19]:[Colonne38]],19),Tableau1[[#This Row],[Colonne19]:[Colonne38]],0)),"")</f>
        <v/>
      </c>
      <c r="BG749" s="10" t="str">
        <f>IFERROR(INDEX($S$2:$AL$2,MATCH(SMALL(Tableau1[[#This Row],[Colonne19]:[Colonne38]],20),Tableau1[[#This Row],[Colonne19]:[Colonne38]],0)),"")</f>
        <v/>
      </c>
      <c r="BH749" s="11"/>
      <c r="BI749" s="10"/>
      <c r="BJ749" s="10"/>
      <c r="BK749" s="10"/>
      <c r="BL749" s="10"/>
      <c r="BM749" s="10"/>
      <c r="BN749" s="10"/>
      <c r="BO749" s="11"/>
      <c r="BP749" s="10" t="str" cm="1">
        <f t="array" ref="BP749">IFERROR(INDEX($AN749:$BG749,_xlfn.AGGREGATE(15,6,(COLUMN($AN749:$BG749)-COLUMN($AN$8)+1)/NOT(ISNA(MATCH($AN749:$BG749,$FF$1:$FF$6,0))),COLUMN($BV749:BV749))),"")</f>
        <v/>
      </c>
      <c r="BQ749" s="10" t="e" cm="1" vm="1">
        <f t="array" aca="1" ref="BQ749" ca="1">IFERROR(INDEX($AN749:$BG749,_xlfn.AGGREGATE(15,6,(COLUMN($AN749:$BG749)-COLUMN($AN$8)+1)/NOT(ISNA(MATCH($AN749:$BG749,$FF$1:$FF$6,0))),COLUMN($BV749:BW749))),"")</f>
        <v>#VALUE!</v>
      </c>
      <c r="BR749" s="10" t="e" cm="1" vm="2">
        <f t="array" aca="1" ref="BR749" ca="1">IFERROR(INDEX($AN749:$BG749,_xlfn.AGGREGATE(15,6,(COLUMN($AN749:$BG749)-COLUMN($AN$8)+1)/NOT(ISNA(MATCH($AN749:$BG749,$FF$1:$FF$6,0))),COLUMN($BV749:BX749))),"")</f>
        <v>#VALUE!</v>
      </c>
      <c r="BS749" s="10" t="e" cm="1" vm="3">
        <f t="array" aca="1" ref="BS749" ca="1">IFERROR(INDEX($AN749:$BG749,_xlfn.AGGREGATE(15,6,(COLUMN($AN749:$BG749)-COLUMN($AN$8)+1)/NOT(ISNA(MATCH($AN749:$BG749,$FF$1:$FF$6,0))),COLUMN($BV749:BY749))),"")</f>
        <v>#VALUE!</v>
      </c>
      <c r="BT749" s="10" t="e" cm="1" vm="4">
        <f t="array" aca="1" ref="BT749" ca="1">IFERROR(INDEX($AN749:$BG749,_xlfn.AGGREGATE(15,6,(COLUMN($AN749:$BG749)-COLUMN($AN$8)+1)/NOT(ISNA(MATCH($AN749:$BG749,$FF$1:$FF$6,0))),COLUMN($BV749:BZ749))),"")</f>
        <v>#VALUE!</v>
      </c>
      <c r="BU749" s="10" t="e" cm="1" vm="5">
        <f t="array" aca="1" ref="BU749" ca="1">IFERROR(INDEX($AN749:$BG749,_xlfn.AGGREGATE(15,6,(COLUMN($AN749:$BG749)-COLUMN($AN$8)+1)/NOT(ISNA(MATCH($AN749:$BG749,$FF$1:$FF$6,0))),COLUMN($BV749:CA749))),"")</f>
        <v>#VALUE!</v>
      </c>
      <c r="BV749" s="11"/>
      <c r="BW749" s="10" t="str" cm="1">
        <f t="array" ref="BW749">IFERROR(INDEX($BI749:$BN749,_xlfn.AGGREGATE(15,6,(COLUMN($BI749:$BN749)-COLUMN($BI$8)+1)/NOT(ISNA(MATCH($BI749:$BN749,$FF$1:$FF$6,0))),COLUMN($BW749:BW749))),"")</f>
        <v/>
      </c>
      <c r="BX749" s="10" t="e" cm="1" vm="1">
        <f t="array" aca="1" ref="BX749" ca="1">IFERROR(INDEX($BI749:$BN749,_xlfn.AGGREGATE(15,6,(COLUMN($BI749:$BN749)-COLUMN($BI$8)+1)/NOT(ISNA(MATCH($BI749:$BN749,$FF$1:$FF$6,0))),COLUMN($BW749:BX749))),"")</f>
        <v>#VALUE!</v>
      </c>
      <c r="BY749" s="10" t="e" cm="1" vm="2">
        <f t="array" aca="1" ref="BY749" ca="1">IFERROR(INDEX($BI749:$BN749,_xlfn.AGGREGATE(15,6,(COLUMN($BI749:$BN749)-COLUMN($BI$8)+1)/NOT(ISNA(MATCH($BI749:$BN749,$FF$1:$FF$6,0))),COLUMN($BW749:BY749))),"")</f>
        <v>#VALUE!</v>
      </c>
      <c r="BZ749" s="10" t="e" cm="1" vm="3">
        <f t="array" aca="1" ref="BZ749" ca="1">IFERROR(INDEX($BI749:$BN749,_xlfn.AGGREGATE(15,6,(COLUMN($BI749:$BN749)-COLUMN($BI$8)+1)/NOT(ISNA(MATCH($BI749:$BN749,$FF$1:$FF$6,0))),COLUMN($BW749:BZ749))),"")</f>
        <v>#VALUE!</v>
      </c>
      <c r="CA749" s="10" t="e" cm="1" vm="4">
        <f t="array" aca="1" ref="CA749" ca="1">IFERROR(INDEX($BI749:$BN749,_xlfn.AGGREGATE(15,6,(COLUMN($BI749:$BN749)-COLUMN($BI$8)+1)/NOT(ISNA(MATCH($BI749:$BN749,$FF$1:$FF$6,0))),COLUMN($BW749:CA749))),"")</f>
        <v>#VALUE!</v>
      </c>
      <c r="CB749" s="10" t="e" cm="1" vm="5">
        <f t="array" aca="1" ref="CB749" ca="1">IFERROR(INDEX($BI749:$BN749,_xlfn.AGGREGATE(15,6,(COLUMN($BI749:$BN749)-COLUMN($BI$8)+1)/NOT(ISNA(MATCH($BI749:$BN749,$FF$1:$FF$6,0))),COLUMN($BW749:CB749))),"")</f>
        <v>#VALUE!</v>
      </c>
      <c r="CC749" s="11"/>
      <c r="CD749" s="10"/>
      <c r="CE749" s="10"/>
      <c r="CF749" s="10"/>
      <c r="CG749" s="10"/>
      <c r="CH749" s="10"/>
      <c r="CI749" s="11"/>
      <c r="CJ749" s="10" cm="1">
        <f t="array" ref="CJ749">SUM(COUNTIF(CD749:CF749,$DH$3:$DM$3))</f>
        <v>0</v>
      </c>
      <c r="CK749" s="10" cm="1">
        <f t="array" ref="CK749">SUM(COUNTIF(CD749:CF749,$DH$2:$DL$2))</f>
        <v>0</v>
      </c>
      <c r="CL749" s="10" cm="1">
        <f t="array" ref="CL749">SUM(COUNTIF(CD749:CF749,$DM$2:$DQ$2))</f>
        <v>0</v>
      </c>
      <c r="CM749" s="11"/>
      <c r="CN749" s="10"/>
      <c r="CO749" s="10"/>
      <c r="CP749" s="11"/>
      <c r="CQ749" s="10"/>
      <c r="CR749" s="10"/>
      <c r="CS749" s="10"/>
      <c r="CT749" s="10"/>
      <c r="CU749" s="10"/>
      <c r="CV749" s="10"/>
      <c r="CW749" s="10"/>
      <c r="CX749" s="10"/>
      <c r="CY749" s="10"/>
      <c r="CZ749" s="10"/>
      <c r="DA749" s="10"/>
      <c r="DB749" s="10"/>
      <c r="DC749" s="10"/>
      <c r="DD749" s="10"/>
      <c r="DE749" s="10"/>
      <c r="DF749" s="10"/>
      <c r="DG749" s="11"/>
      <c r="DH749" s="10"/>
      <c r="DI749" s="10"/>
      <c r="DJ749" s="10"/>
      <c r="DK749" s="10"/>
      <c r="DL749" s="10"/>
      <c r="DM749" s="10"/>
      <c r="DN749" s="10"/>
      <c r="DO749" s="10"/>
      <c r="DP749" s="10"/>
      <c r="DQ749" s="10"/>
      <c r="DR749" s="10"/>
      <c r="DS749" s="10"/>
      <c r="DT749" s="10"/>
      <c r="DU749" s="10"/>
      <c r="DV749" s="10"/>
      <c r="DW749" s="10"/>
      <c r="DX749" s="10"/>
      <c r="DY749" s="10"/>
      <c r="DZ749" s="10"/>
      <c r="EA749" s="10"/>
      <c r="EB749" s="17" t="s">
        <v>42</v>
      </c>
      <c r="EC749" s="11"/>
      <c r="ED749" s="10">
        <f>Tableau1[[#This Row],[Colonne75]]</f>
        <v>0</v>
      </c>
      <c r="EE749" s="10"/>
      <c r="EF749" s="10">
        <f ca="1">OFFSET(Tableau1[[#This Row],[Colonne19]],0,Tableau1[[#This Row],[Colonne126]]-1)</f>
        <v>0</v>
      </c>
      <c r="EG749" s="11"/>
      <c r="EH749" s="10">
        <f>Tableau1[[#This Row],[Colonne76]]</f>
        <v>0</v>
      </c>
      <c r="EI749" s="10"/>
      <c r="EJ749" s="10">
        <f ca="1">OFFSET(Tableau1[[#This Row],[Colonne19]],0,Tableau1[[#This Row],[Colonne130]]-1)</f>
        <v>0</v>
      </c>
      <c r="EK749" s="11"/>
      <c r="EL749" s="10">
        <f>Tableau1[[#This Row],[Colonne77]]</f>
        <v>0</v>
      </c>
      <c r="EM749" s="10"/>
      <c r="EN749" s="10">
        <f ca="1">OFFSET(Tableau1[[#This Row],[Colonne19]],0,Tableau1[[#This Row],[Colonne134]]-1)</f>
        <v>0</v>
      </c>
      <c r="EO749" s="11"/>
      <c r="EP749" s="10">
        <f>Tableau1[[#This Row],[Colonne78]]</f>
        <v>0</v>
      </c>
      <c r="EQ749" s="10"/>
      <c r="ER749" s="10">
        <f ca="1">OFFSET(Tableau1[[#This Row],[Colonne19]],0,Tableau1[[#This Row],[Colonne138]]-1)</f>
        <v>0</v>
      </c>
      <c r="ES749" s="11"/>
      <c r="ET749" s="10">
        <f>Tableau1[[#This Row],[Colonne79]]</f>
        <v>0</v>
      </c>
      <c r="EU749" s="10"/>
      <c r="EV749" s="10">
        <f ca="1">OFFSET(Tableau1[[#This Row],[Colonne19]],0,Tableau1[[#This Row],[Colonne142]]-1)</f>
        <v>0</v>
      </c>
      <c r="EW749" s="11"/>
      <c r="EX749" s="10">
        <f t="shared" ca="1" si="72"/>
        <v>0</v>
      </c>
      <c r="EY749" s="10">
        <f t="shared" ca="1" si="73"/>
        <v>0</v>
      </c>
      <c r="EZ749" s="10">
        <f t="shared" ca="1" si="74"/>
        <v>0</v>
      </c>
      <c r="FA749" s="10">
        <f t="shared" ca="1" si="69"/>
        <v>0</v>
      </c>
      <c r="FB749" s="10">
        <f t="shared" ca="1" si="70"/>
        <v>0</v>
      </c>
      <c r="FC749" s="10">
        <f t="shared" ca="1" si="71"/>
        <v>0</v>
      </c>
      <c r="FD749" s="11"/>
    </row>
    <row r="750" spans="1:160" x14ac:dyDescent="0.2">
      <c r="A750" s="25"/>
      <c r="B750" s="10"/>
      <c r="C750" s="13"/>
      <c r="D750" s="26"/>
      <c r="E750" s="10"/>
      <c r="F750" s="10"/>
      <c r="G750" s="10"/>
      <c r="H750" s="10"/>
      <c r="I750" s="10"/>
      <c r="J750" s="24"/>
      <c r="K750" s="13"/>
      <c r="L750" s="10"/>
      <c r="M750" s="13"/>
      <c r="N750" s="13"/>
      <c r="O750" s="33" t="e">
        <f>Tableau1[[#This Row],[Colonne14]]/Tableau1[[#This Row],[Colonne13]]</f>
        <v>#DIV/0!</v>
      </c>
      <c r="P750" s="57"/>
      <c r="Q750" s="59" t="e" cm="1">
        <f t="array" ref="Q750">SUM(Tableau1[[#This Row],[Colonne19]:[Colonne38]]/Tableau1[[#This Row],[Colonne11]])</f>
        <v>#DIV/0!</v>
      </c>
      <c r="R750" s="11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1"/>
      <c r="AN750" s="10" t="str" cm="1">
        <f t="array" ref="AN750">IFERROR(INDEX($S$2:$AL$2,MATCH(SMALL(Tableau1[[#This Row],[Colonne19]:[Colonne38]],1),Tableau1[[#This Row],[Colonne19]:[Colonne38]],0)),"")</f>
        <v/>
      </c>
      <c r="AO750" s="10" t="str">
        <f>IFERROR(INDEX($S$2:$AL$2,MATCH(SMALL(Tableau1[[#This Row],[Colonne19]:[Colonne38]],2),Tableau1[[#This Row],[Colonne19]:[Colonne38]],0)),"")</f>
        <v/>
      </c>
      <c r="AP750" s="10" t="str">
        <f>IFERROR(INDEX($S$2:$AL$2,MATCH(SMALL(Tableau1[[#This Row],[Colonne19]:[Colonne38]],3),Tableau1[[#This Row],[Colonne19]:[Colonne38]],0)),"")</f>
        <v/>
      </c>
      <c r="AQ750" s="10" t="str">
        <f>IFERROR(INDEX($S$2:$AL$2,MATCH(SMALL(Tableau1[[#This Row],[Colonne19]:[Colonne38]],4),Tableau1[[#This Row],[Colonne19]:[Colonne38]],0)),"")</f>
        <v/>
      </c>
      <c r="AR750" s="10" t="str">
        <f>IFERROR(INDEX($S$2:$AL$2,MATCH(SMALL(Tableau1[[#This Row],[Colonne19]:[Colonne38]],5),Tableau1[[#This Row],[Colonne19]:[Colonne38]],0)),"")</f>
        <v/>
      </c>
      <c r="AS750" s="10" t="str">
        <f>IFERROR(INDEX($S$2:$AL$2,MATCH(SMALL(Tableau1[[#This Row],[Colonne19]:[Colonne38]],6),Tableau1[[#This Row],[Colonne19]:[Colonne38]],0)),"")</f>
        <v/>
      </c>
      <c r="AT750" s="10" t="str">
        <f>IFERROR(INDEX($S$2:$AL$2,MATCH(SMALL(Tableau1[[#This Row],[Colonne19]:[Colonne38]],7),Tableau1[[#This Row],[Colonne19]:[Colonne38]],0)),"")</f>
        <v/>
      </c>
      <c r="AU750" s="10" t="str">
        <f>IFERROR(INDEX($S$2:$AL$2,MATCH(SMALL(Tableau1[[#This Row],[Colonne19]:[Colonne38]],8),Tableau1[[#This Row],[Colonne19]:[Colonne38]],0)),"")</f>
        <v/>
      </c>
      <c r="AV750" s="10" t="str">
        <f>IFERROR(INDEX($S$2:$AL$2,MATCH(SMALL(Tableau1[[#This Row],[Colonne19]:[Colonne38]],9),Tableau1[[#This Row],[Colonne19]:[Colonne38]],0)),"")</f>
        <v/>
      </c>
      <c r="AW750" s="10" t="str">
        <f>IFERROR(INDEX($S$2:$AL$2,MATCH(SMALL(Tableau1[[#This Row],[Colonne19]:[Colonne38]],10),Tableau1[[#This Row],[Colonne19]:[Colonne38]],0)),"")</f>
        <v/>
      </c>
      <c r="AX750" s="10" t="str">
        <f>IFERROR(INDEX($S$2:$AL$2,MATCH(SMALL(Tableau1[[#This Row],[Colonne19]:[Colonne38]],11),Tableau1[[#This Row],[Colonne19]:[Colonne38]],0)),"")</f>
        <v/>
      </c>
      <c r="AY750" s="10" t="str">
        <f>IFERROR(INDEX($S$2:$AL$2,MATCH(SMALL(Tableau1[[#This Row],[Colonne19]:[Colonne38]],12),Tableau1[[#This Row],[Colonne19]:[Colonne38]],0)),"")</f>
        <v/>
      </c>
      <c r="AZ750" s="10" t="str">
        <f>IFERROR(INDEX($S$2:$AL$2,MATCH(SMALL(Tableau1[[#This Row],[Colonne19]:[Colonne38]],13),Tableau1[[#This Row],[Colonne19]:[Colonne38]],0)),"")</f>
        <v/>
      </c>
      <c r="BA750" s="10" t="str">
        <f>IFERROR(INDEX($S$2:$AL$2,MATCH(SMALL(Tableau1[[#This Row],[Colonne19]:[Colonne38]],14),Tableau1[[#This Row],[Colonne19]:[Colonne38]],0)),"")</f>
        <v/>
      </c>
      <c r="BB750" s="10" t="str">
        <f>IFERROR(INDEX($S$2:$AL$2,MATCH(SMALL(Tableau1[[#This Row],[Colonne19]:[Colonne38]],15),Tableau1[[#This Row],[Colonne19]:[Colonne38]],0)),"")</f>
        <v/>
      </c>
      <c r="BC750" s="10" t="str">
        <f>IFERROR(INDEX($S$2:$AL$2,MATCH(SMALL(Tableau1[[#This Row],[Colonne19]:[Colonne38]],16),Tableau1[[#This Row],[Colonne19]:[Colonne38]],0)),"")</f>
        <v/>
      </c>
      <c r="BD750" s="10" t="str">
        <f>IFERROR(INDEX($S$2:$AL$2,MATCH(SMALL(Tableau1[[#This Row],[Colonne19]:[Colonne38]],17),Tableau1[[#This Row],[Colonne19]:[Colonne38]],0)),"")</f>
        <v/>
      </c>
      <c r="BE750" s="10" t="str">
        <f>IFERROR(INDEX($S$2:$AL$2,MATCH(SMALL(Tableau1[[#This Row],[Colonne19]:[Colonne38]],18),Tableau1[[#This Row],[Colonne19]:[Colonne38]],0)),"")</f>
        <v/>
      </c>
      <c r="BF750" s="10" t="str">
        <f>IFERROR(INDEX($S$2:$AL$2,MATCH(SMALL(Tableau1[[#This Row],[Colonne19]:[Colonne38]],19),Tableau1[[#This Row],[Colonne19]:[Colonne38]],0)),"")</f>
        <v/>
      </c>
      <c r="BG750" s="10" t="str">
        <f>IFERROR(INDEX($S$2:$AL$2,MATCH(SMALL(Tableau1[[#This Row],[Colonne19]:[Colonne38]],20),Tableau1[[#This Row],[Colonne19]:[Colonne38]],0)),"")</f>
        <v/>
      </c>
      <c r="BH750" s="11"/>
      <c r="BI750" s="10"/>
      <c r="BJ750" s="10"/>
      <c r="BK750" s="10"/>
      <c r="BL750" s="10"/>
      <c r="BM750" s="10"/>
      <c r="BN750" s="10"/>
      <c r="BO750" s="11"/>
      <c r="BP750" s="10" t="str" cm="1">
        <f t="array" ref="BP750">IFERROR(INDEX($AN750:$BG750,_xlfn.AGGREGATE(15,6,(COLUMN($AN750:$BG750)-COLUMN($AN$8)+1)/NOT(ISNA(MATCH($AN750:$BG750,$FF$1:$FF$6,0))),COLUMN($BV750:BV750))),"")</f>
        <v/>
      </c>
      <c r="BQ750" s="10" t="e" cm="1" vm="1">
        <f t="array" aca="1" ref="BQ750" ca="1">IFERROR(INDEX($AN750:$BG750,_xlfn.AGGREGATE(15,6,(COLUMN($AN750:$BG750)-COLUMN($AN$8)+1)/NOT(ISNA(MATCH($AN750:$BG750,$FF$1:$FF$6,0))),COLUMN($BV750:BW750))),"")</f>
        <v>#VALUE!</v>
      </c>
      <c r="BR750" s="10" t="e" cm="1" vm="2">
        <f t="array" aca="1" ref="BR750" ca="1">IFERROR(INDEX($AN750:$BG750,_xlfn.AGGREGATE(15,6,(COLUMN($AN750:$BG750)-COLUMN($AN$8)+1)/NOT(ISNA(MATCH($AN750:$BG750,$FF$1:$FF$6,0))),COLUMN($BV750:BX750))),"")</f>
        <v>#VALUE!</v>
      </c>
      <c r="BS750" s="10" t="e" cm="1" vm="3">
        <f t="array" aca="1" ref="BS750" ca="1">IFERROR(INDEX($AN750:$BG750,_xlfn.AGGREGATE(15,6,(COLUMN($AN750:$BG750)-COLUMN($AN$8)+1)/NOT(ISNA(MATCH($AN750:$BG750,$FF$1:$FF$6,0))),COLUMN($BV750:BY750))),"")</f>
        <v>#VALUE!</v>
      </c>
      <c r="BT750" s="10" t="e" cm="1" vm="4">
        <f t="array" aca="1" ref="BT750" ca="1">IFERROR(INDEX($AN750:$BG750,_xlfn.AGGREGATE(15,6,(COLUMN($AN750:$BG750)-COLUMN($AN$8)+1)/NOT(ISNA(MATCH($AN750:$BG750,$FF$1:$FF$6,0))),COLUMN($BV750:BZ750))),"")</f>
        <v>#VALUE!</v>
      </c>
      <c r="BU750" s="10" t="e" cm="1" vm="5">
        <f t="array" aca="1" ref="BU750" ca="1">IFERROR(INDEX($AN750:$BG750,_xlfn.AGGREGATE(15,6,(COLUMN($AN750:$BG750)-COLUMN($AN$8)+1)/NOT(ISNA(MATCH($AN750:$BG750,$FF$1:$FF$6,0))),COLUMN($BV750:CA750))),"")</f>
        <v>#VALUE!</v>
      </c>
      <c r="BV750" s="11"/>
      <c r="BW750" s="10" t="str" cm="1">
        <f t="array" ref="BW750">IFERROR(INDEX($BI750:$BN750,_xlfn.AGGREGATE(15,6,(COLUMN($BI750:$BN750)-COLUMN($BI$8)+1)/NOT(ISNA(MATCH($BI750:$BN750,$FF$1:$FF$6,0))),COLUMN($BW750:BW750))),"")</f>
        <v/>
      </c>
      <c r="BX750" s="10" t="e" cm="1" vm="1">
        <f t="array" aca="1" ref="BX750" ca="1">IFERROR(INDEX($BI750:$BN750,_xlfn.AGGREGATE(15,6,(COLUMN($BI750:$BN750)-COLUMN($BI$8)+1)/NOT(ISNA(MATCH($BI750:$BN750,$FF$1:$FF$6,0))),COLUMN($BW750:BX750))),"")</f>
        <v>#VALUE!</v>
      </c>
      <c r="BY750" s="10" t="e" cm="1" vm="2">
        <f t="array" aca="1" ref="BY750" ca="1">IFERROR(INDEX($BI750:$BN750,_xlfn.AGGREGATE(15,6,(COLUMN($BI750:$BN750)-COLUMN($BI$8)+1)/NOT(ISNA(MATCH($BI750:$BN750,$FF$1:$FF$6,0))),COLUMN($BW750:BY750))),"")</f>
        <v>#VALUE!</v>
      </c>
      <c r="BZ750" s="10" t="e" cm="1" vm="3">
        <f t="array" aca="1" ref="BZ750" ca="1">IFERROR(INDEX($BI750:$BN750,_xlfn.AGGREGATE(15,6,(COLUMN($BI750:$BN750)-COLUMN($BI$8)+1)/NOT(ISNA(MATCH($BI750:$BN750,$FF$1:$FF$6,0))),COLUMN($BW750:BZ750))),"")</f>
        <v>#VALUE!</v>
      </c>
      <c r="CA750" s="10" t="e" cm="1" vm="4">
        <f t="array" aca="1" ref="CA750" ca="1">IFERROR(INDEX($BI750:$BN750,_xlfn.AGGREGATE(15,6,(COLUMN($BI750:$BN750)-COLUMN($BI$8)+1)/NOT(ISNA(MATCH($BI750:$BN750,$FF$1:$FF$6,0))),COLUMN($BW750:CA750))),"")</f>
        <v>#VALUE!</v>
      </c>
      <c r="CB750" s="10" t="e" cm="1" vm="5">
        <f t="array" aca="1" ref="CB750" ca="1">IFERROR(INDEX($BI750:$BN750,_xlfn.AGGREGATE(15,6,(COLUMN($BI750:$BN750)-COLUMN($BI$8)+1)/NOT(ISNA(MATCH($BI750:$BN750,$FF$1:$FF$6,0))),COLUMN($BW750:CB750))),"")</f>
        <v>#VALUE!</v>
      </c>
      <c r="CC750" s="11"/>
      <c r="CD750" s="10"/>
      <c r="CE750" s="10"/>
      <c r="CF750" s="10"/>
      <c r="CG750" s="10"/>
      <c r="CH750" s="10"/>
      <c r="CI750" s="11"/>
      <c r="CJ750" s="10" cm="1">
        <f t="array" ref="CJ750">SUM(COUNTIF(CD750:CF750,$DH$3:$DM$3))</f>
        <v>0</v>
      </c>
      <c r="CK750" s="10" cm="1">
        <f t="array" ref="CK750">SUM(COUNTIF(CD750:CF750,$DH$2:$DL$2))</f>
        <v>0</v>
      </c>
      <c r="CL750" s="10" cm="1">
        <f t="array" ref="CL750">SUM(COUNTIF(CD750:CF750,$DM$2:$DQ$2))</f>
        <v>0</v>
      </c>
      <c r="CM750" s="11"/>
      <c r="CN750" s="10"/>
      <c r="CO750" s="10"/>
      <c r="CP750" s="11"/>
      <c r="CQ750" s="10"/>
      <c r="CR750" s="10"/>
      <c r="CS750" s="10"/>
      <c r="CT750" s="10"/>
      <c r="CU750" s="10"/>
      <c r="CV750" s="10"/>
      <c r="CW750" s="10"/>
      <c r="CX750" s="10"/>
      <c r="CY750" s="10"/>
      <c r="CZ750" s="10"/>
      <c r="DA750" s="10"/>
      <c r="DB750" s="10"/>
      <c r="DC750" s="10"/>
      <c r="DD750" s="10"/>
      <c r="DE750" s="10"/>
      <c r="DF750" s="10"/>
      <c r="DG750" s="11"/>
      <c r="DH750" s="10"/>
      <c r="DI750" s="10"/>
      <c r="DJ750" s="10"/>
      <c r="DK750" s="10"/>
      <c r="DL750" s="10"/>
      <c r="DM750" s="10"/>
      <c r="DN750" s="10"/>
      <c r="DO750" s="10"/>
      <c r="DP750" s="10"/>
      <c r="DQ750" s="10"/>
      <c r="DR750" s="10"/>
      <c r="DS750" s="10"/>
      <c r="DT750" s="10"/>
      <c r="DU750" s="10"/>
      <c r="DV750" s="10"/>
      <c r="DW750" s="10"/>
      <c r="DX750" s="10"/>
      <c r="DY750" s="10"/>
      <c r="DZ750" s="10"/>
      <c r="EA750" s="10"/>
      <c r="EB750" s="17" t="s">
        <v>42</v>
      </c>
      <c r="EC750" s="11"/>
      <c r="ED750" s="10">
        <f>Tableau1[[#This Row],[Colonne75]]</f>
        <v>0</v>
      </c>
      <c r="EE750" s="10"/>
      <c r="EF750" s="10">
        <f ca="1">OFFSET(Tableau1[[#This Row],[Colonne19]],0,Tableau1[[#This Row],[Colonne126]]-1)</f>
        <v>0</v>
      </c>
      <c r="EG750" s="11"/>
      <c r="EH750" s="10">
        <f>Tableau1[[#This Row],[Colonne76]]</f>
        <v>0</v>
      </c>
      <c r="EI750" s="10"/>
      <c r="EJ750" s="10">
        <f ca="1">OFFSET(Tableau1[[#This Row],[Colonne19]],0,Tableau1[[#This Row],[Colonne130]]-1)</f>
        <v>0</v>
      </c>
      <c r="EK750" s="11"/>
      <c r="EL750" s="10">
        <f>Tableau1[[#This Row],[Colonne77]]</f>
        <v>0</v>
      </c>
      <c r="EM750" s="10"/>
      <c r="EN750" s="10">
        <f ca="1">OFFSET(Tableau1[[#This Row],[Colonne19]],0,Tableau1[[#This Row],[Colonne134]]-1)</f>
        <v>0</v>
      </c>
      <c r="EO750" s="11"/>
      <c r="EP750" s="10">
        <f>Tableau1[[#This Row],[Colonne78]]</f>
        <v>0</v>
      </c>
      <c r="EQ750" s="10"/>
      <c r="ER750" s="10">
        <f ca="1">OFFSET(Tableau1[[#This Row],[Colonne19]],0,Tableau1[[#This Row],[Colonne138]]-1)</f>
        <v>0</v>
      </c>
      <c r="ES750" s="11"/>
      <c r="ET750" s="10">
        <f>Tableau1[[#This Row],[Colonne79]]</f>
        <v>0</v>
      </c>
      <c r="EU750" s="10"/>
      <c r="EV750" s="10">
        <f ca="1">OFFSET(Tableau1[[#This Row],[Colonne19]],0,Tableau1[[#This Row],[Colonne142]]-1)</f>
        <v>0</v>
      </c>
      <c r="EW750" s="11"/>
      <c r="EX750" s="10">
        <f t="shared" ca="1" si="72"/>
        <v>0</v>
      </c>
      <c r="EY750" s="10">
        <f t="shared" ca="1" si="73"/>
        <v>0</v>
      </c>
      <c r="EZ750" s="10">
        <f t="shared" ca="1" si="74"/>
        <v>0</v>
      </c>
      <c r="FA750" s="10">
        <f t="shared" ca="1" si="69"/>
        <v>0</v>
      </c>
      <c r="FB750" s="10">
        <f t="shared" ca="1" si="70"/>
        <v>0</v>
      </c>
      <c r="FC750" s="10">
        <f t="shared" ca="1" si="71"/>
        <v>0</v>
      </c>
      <c r="FD750" s="11"/>
    </row>
    <row r="751" spans="1:160" x14ac:dyDescent="0.2">
      <c r="A751" s="25"/>
      <c r="B751" s="10"/>
      <c r="C751" s="13"/>
      <c r="D751" s="26"/>
      <c r="E751" s="10"/>
      <c r="F751" s="10"/>
      <c r="G751" s="10"/>
      <c r="H751" s="10"/>
      <c r="I751" s="10"/>
      <c r="J751" s="24"/>
      <c r="K751" s="13"/>
      <c r="L751" s="10"/>
      <c r="M751" s="13"/>
      <c r="N751" s="13"/>
      <c r="O751" s="33" t="e">
        <f>Tableau1[[#This Row],[Colonne14]]/Tableau1[[#This Row],[Colonne13]]</f>
        <v>#DIV/0!</v>
      </c>
      <c r="P751" s="57"/>
      <c r="Q751" s="59" t="e" cm="1">
        <f t="array" ref="Q751">SUM(Tableau1[[#This Row],[Colonne19]:[Colonne38]]/Tableau1[[#This Row],[Colonne11]])</f>
        <v>#DIV/0!</v>
      </c>
      <c r="R751" s="11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1"/>
      <c r="AN751" s="10" t="str" cm="1">
        <f t="array" ref="AN751">IFERROR(INDEX($S$2:$AL$2,MATCH(SMALL(Tableau1[[#This Row],[Colonne19]:[Colonne38]],1),Tableau1[[#This Row],[Colonne19]:[Colonne38]],0)),"")</f>
        <v/>
      </c>
      <c r="AO751" s="10" t="str">
        <f>IFERROR(INDEX($S$2:$AL$2,MATCH(SMALL(Tableau1[[#This Row],[Colonne19]:[Colonne38]],2),Tableau1[[#This Row],[Colonne19]:[Colonne38]],0)),"")</f>
        <v/>
      </c>
      <c r="AP751" s="10" t="str">
        <f>IFERROR(INDEX($S$2:$AL$2,MATCH(SMALL(Tableau1[[#This Row],[Colonne19]:[Colonne38]],3),Tableau1[[#This Row],[Colonne19]:[Colonne38]],0)),"")</f>
        <v/>
      </c>
      <c r="AQ751" s="10" t="str">
        <f>IFERROR(INDEX($S$2:$AL$2,MATCH(SMALL(Tableau1[[#This Row],[Colonne19]:[Colonne38]],4),Tableau1[[#This Row],[Colonne19]:[Colonne38]],0)),"")</f>
        <v/>
      </c>
      <c r="AR751" s="10" t="str">
        <f>IFERROR(INDEX($S$2:$AL$2,MATCH(SMALL(Tableau1[[#This Row],[Colonne19]:[Colonne38]],5),Tableau1[[#This Row],[Colonne19]:[Colonne38]],0)),"")</f>
        <v/>
      </c>
      <c r="AS751" s="10" t="str">
        <f>IFERROR(INDEX($S$2:$AL$2,MATCH(SMALL(Tableau1[[#This Row],[Colonne19]:[Colonne38]],6),Tableau1[[#This Row],[Colonne19]:[Colonne38]],0)),"")</f>
        <v/>
      </c>
      <c r="AT751" s="10" t="str">
        <f>IFERROR(INDEX($S$2:$AL$2,MATCH(SMALL(Tableau1[[#This Row],[Colonne19]:[Colonne38]],7),Tableau1[[#This Row],[Colonne19]:[Colonne38]],0)),"")</f>
        <v/>
      </c>
      <c r="AU751" s="10" t="str">
        <f>IFERROR(INDEX($S$2:$AL$2,MATCH(SMALL(Tableau1[[#This Row],[Colonne19]:[Colonne38]],8),Tableau1[[#This Row],[Colonne19]:[Colonne38]],0)),"")</f>
        <v/>
      </c>
      <c r="AV751" s="10" t="str">
        <f>IFERROR(INDEX($S$2:$AL$2,MATCH(SMALL(Tableau1[[#This Row],[Colonne19]:[Colonne38]],9),Tableau1[[#This Row],[Colonne19]:[Colonne38]],0)),"")</f>
        <v/>
      </c>
      <c r="AW751" s="10" t="str">
        <f>IFERROR(INDEX($S$2:$AL$2,MATCH(SMALL(Tableau1[[#This Row],[Colonne19]:[Colonne38]],10),Tableau1[[#This Row],[Colonne19]:[Colonne38]],0)),"")</f>
        <v/>
      </c>
      <c r="AX751" s="10" t="str">
        <f>IFERROR(INDEX($S$2:$AL$2,MATCH(SMALL(Tableau1[[#This Row],[Colonne19]:[Colonne38]],11),Tableau1[[#This Row],[Colonne19]:[Colonne38]],0)),"")</f>
        <v/>
      </c>
      <c r="AY751" s="10" t="str">
        <f>IFERROR(INDEX($S$2:$AL$2,MATCH(SMALL(Tableau1[[#This Row],[Colonne19]:[Colonne38]],12),Tableau1[[#This Row],[Colonne19]:[Colonne38]],0)),"")</f>
        <v/>
      </c>
      <c r="AZ751" s="10" t="str">
        <f>IFERROR(INDEX($S$2:$AL$2,MATCH(SMALL(Tableau1[[#This Row],[Colonne19]:[Colonne38]],13),Tableau1[[#This Row],[Colonne19]:[Colonne38]],0)),"")</f>
        <v/>
      </c>
      <c r="BA751" s="10" t="str">
        <f>IFERROR(INDEX($S$2:$AL$2,MATCH(SMALL(Tableau1[[#This Row],[Colonne19]:[Colonne38]],14),Tableau1[[#This Row],[Colonne19]:[Colonne38]],0)),"")</f>
        <v/>
      </c>
      <c r="BB751" s="10" t="str">
        <f>IFERROR(INDEX($S$2:$AL$2,MATCH(SMALL(Tableau1[[#This Row],[Colonne19]:[Colonne38]],15),Tableau1[[#This Row],[Colonne19]:[Colonne38]],0)),"")</f>
        <v/>
      </c>
      <c r="BC751" s="10" t="str">
        <f>IFERROR(INDEX($S$2:$AL$2,MATCH(SMALL(Tableau1[[#This Row],[Colonne19]:[Colonne38]],16),Tableau1[[#This Row],[Colonne19]:[Colonne38]],0)),"")</f>
        <v/>
      </c>
      <c r="BD751" s="10" t="str">
        <f>IFERROR(INDEX($S$2:$AL$2,MATCH(SMALL(Tableau1[[#This Row],[Colonne19]:[Colonne38]],17),Tableau1[[#This Row],[Colonne19]:[Colonne38]],0)),"")</f>
        <v/>
      </c>
      <c r="BE751" s="10" t="str">
        <f>IFERROR(INDEX($S$2:$AL$2,MATCH(SMALL(Tableau1[[#This Row],[Colonne19]:[Colonne38]],18),Tableau1[[#This Row],[Colonne19]:[Colonne38]],0)),"")</f>
        <v/>
      </c>
      <c r="BF751" s="10" t="str">
        <f>IFERROR(INDEX($S$2:$AL$2,MATCH(SMALL(Tableau1[[#This Row],[Colonne19]:[Colonne38]],19),Tableau1[[#This Row],[Colonne19]:[Colonne38]],0)),"")</f>
        <v/>
      </c>
      <c r="BG751" s="10" t="str">
        <f>IFERROR(INDEX($S$2:$AL$2,MATCH(SMALL(Tableau1[[#This Row],[Colonne19]:[Colonne38]],20),Tableau1[[#This Row],[Colonne19]:[Colonne38]],0)),"")</f>
        <v/>
      </c>
      <c r="BH751" s="11"/>
      <c r="BI751" s="10"/>
      <c r="BJ751" s="10"/>
      <c r="BK751" s="10"/>
      <c r="BL751" s="10"/>
      <c r="BM751" s="10"/>
      <c r="BN751" s="10"/>
      <c r="BO751" s="11"/>
      <c r="BP751" s="10" t="str" cm="1">
        <f t="array" ref="BP751">IFERROR(INDEX($AN751:$BG751,_xlfn.AGGREGATE(15,6,(COLUMN($AN751:$BG751)-COLUMN($AN$8)+1)/NOT(ISNA(MATCH($AN751:$BG751,$FF$1:$FF$6,0))),COLUMN($BV751:BV751))),"")</f>
        <v/>
      </c>
      <c r="BQ751" s="10" t="e" cm="1" vm="1">
        <f t="array" aca="1" ref="BQ751" ca="1">IFERROR(INDEX($AN751:$BG751,_xlfn.AGGREGATE(15,6,(COLUMN($AN751:$BG751)-COLUMN($AN$8)+1)/NOT(ISNA(MATCH($AN751:$BG751,$FF$1:$FF$6,0))),COLUMN($BV751:BW751))),"")</f>
        <v>#VALUE!</v>
      </c>
      <c r="BR751" s="10" t="e" cm="1" vm="2">
        <f t="array" aca="1" ref="BR751" ca="1">IFERROR(INDEX($AN751:$BG751,_xlfn.AGGREGATE(15,6,(COLUMN($AN751:$BG751)-COLUMN($AN$8)+1)/NOT(ISNA(MATCH($AN751:$BG751,$FF$1:$FF$6,0))),COLUMN($BV751:BX751))),"")</f>
        <v>#VALUE!</v>
      </c>
      <c r="BS751" s="10" t="e" cm="1" vm="3">
        <f t="array" aca="1" ref="BS751" ca="1">IFERROR(INDEX($AN751:$BG751,_xlfn.AGGREGATE(15,6,(COLUMN($AN751:$BG751)-COLUMN($AN$8)+1)/NOT(ISNA(MATCH($AN751:$BG751,$FF$1:$FF$6,0))),COLUMN($BV751:BY751))),"")</f>
        <v>#VALUE!</v>
      </c>
      <c r="BT751" s="10" t="e" cm="1" vm="4">
        <f t="array" aca="1" ref="BT751" ca="1">IFERROR(INDEX($AN751:$BG751,_xlfn.AGGREGATE(15,6,(COLUMN($AN751:$BG751)-COLUMN($AN$8)+1)/NOT(ISNA(MATCH($AN751:$BG751,$FF$1:$FF$6,0))),COLUMN($BV751:BZ751))),"")</f>
        <v>#VALUE!</v>
      </c>
      <c r="BU751" s="10" t="e" cm="1" vm="5">
        <f t="array" aca="1" ref="BU751" ca="1">IFERROR(INDEX($AN751:$BG751,_xlfn.AGGREGATE(15,6,(COLUMN($AN751:$BG751)-COLUMN($AN$8)+1)/NOT(ISNA(MATCH($AN751:$BG751,$FF$1:$FF$6,0))),COLUMN($BV751:CA751))),"")</f>
        <v>#VALUE!</v>
      </c>
      <c r="BV751" s="11"/>
      <c r="BW751" s="10" t="str" cm="1">
        <f t="array" ref="BW751">IFERROR(INDEX($BI751:$BN751,_xlfn.AGGREGATE(15,6,(COLUMN($BI751:$BN751)-COLUMN($BI$8)+1)/NOT(ISNA(MATCH($BI751:$BN751,$FF$1:$FF$6,0))),COLUMN($BW751:BW751))),"")</f>
        <v/>
      </c>
      <c r="BX751" s="10" t="e" cm="1" vm="1">
        <f t="array" aca="1" ref="BX751" ca="1">IFERROR(INDEX($BI751:$BN751,_xlfn.AGGREGATE(15,6,(COLUMN($BI751:$BN751)-COLUMN($BI$8)+1)/NOT(ISNA(MATCH($BI751:$BN751,$FF$1:$FF$6,0))),COLUMN($BW751:BX751))),"")</f>
        <v>#VALUE!</v>
      </c>
      <c r="BY751" s="10" t="e" cm="1" vm="2">
        <f t="array" aca="1" ref="BY751" ca="1">IFERROR(INDEX($BI751:$BN751,_xlfn.AGGREGATE(15,6,(COLUMN($BI751:$BN751)-COLUMN($BI$8)+1)/NOT(ISNA(MATCH($BI751:$BN751,$FF$1:$FF$6,0))),COLUMN($BW751:BY751))),"")</f>
        <v>#VALUE!</v>
      </c>
      <c r="BZ751" s="10" t="e" cm="1" vm="3">
        <f t="array" aca="1" ref="BZ751" ca="1">IFERROR(INDEX($BI751:$BN751,_xlfn.AGGREGATE(15,6,(COLUMN($BI751:$BN751)-COLUMN($BI$8)+1)/NOT(ISNA(MATCH($BI751:$BN751,$FF$1:$FF$6,0))),COLUMN($BW751:BZ751))),"")</f>
        <v>#VALUE!</v>
      </c>
      <c r="CA751" s="10" t="e" cm="1" vm="4">
        <f t="array" aca="1" ref="CA751" ca="1">IFERROR(INDEX($BI751:$BN751,_xlfn.AGGREGATE(15,6,(COLUMN($BI751:$BN751)-COLUMN($BI$8)+1)/NOT(ISNA(MATCH($BI751:$BN751,$FF$1:$FF$6,0))),COLUMN($BW751:CA751))),"")</f>
        <v>#VALUE!</v>
      </c>
      <c r="CB751" s="10" t="e" cm="1" vm="5">
        <f t="array" aca="1" ref="CB751" ca="1">IFERROR(INDEX($BI751:$BN751,_xlfn.AGGREGATE(15,6,(COLUMN($BI751:$BN751)-COLUMN($BI$8)+1)/NOT(ISNA(MATCH($BI751:$BN751,$FF$1:$FF$6,0))),COLUMN($BW751:CB751))),"")</f>
        <v>#VALUE!</v>
      </c>
      <c r="CC751" s="11"/>
      <c r="CD751" s="10"/>
      <c r="CE751" s="10"/>
      <c r="CF751" s="10"/>
      <c r="CG751" s="10"/>
      <c r="CH751" s="10"/>
      <c r="CI751" s="11"/>
      <c r="CJ751" s="10" cm="1">
        <f t="array" ref="CJ751">SUM(COUNTIF(CD751:CF751,$DH$3:$DM$3))</f>
        <v>0</v>
      </c>
      <c r="CK751" s="10" cm="1">
        <f t="array" ref="CK751">SUM(COUNTIF(CD751:CF751,$DH$2:$DL$2))</f>
        <v>0</v>
      </c>
      <c r="CL751" s="10" cm="1">
        <f t="array" ref="CL751">SUM(COUNTIF(CD751:CF751,$DM$2:$DQ$2))</f>
        <v>0</v>
      </c>
      <c r="CM751" s="11"/>
      <c r="CN751" s="10"/>
      <c r="CO751" s="10"/>
      <c r="CP751" s="11"/>
      <c r="CQ751" s="10"/>
      <c r="CR751" s="10"/>
      <c r="CS751" s="10"/>
      <c r="CT751" s="10"/>
      <c r="CU751" s="10"/>
      <c r="CV751" s="10"/>
      <c r="CW751" s="10"/>
      <c r="CX751" s="10"/>
      <c r="CY751" s="10"/>
      <c r="CZ751" s="10"/>
      <c r="DA751" s="10"/>
      <c r="DB751" s="10"/>
      <c r="DC751" s="10"/>
      <c r="DD751" s="10"/>
      <c r="DE751" s="10"/>
      <c r="DF751" s="10"/>
      <c r="DG751" s="11"/>
      <c r="DH751" s="10"/>
      <c r="DI751" s="10"/>
      <c r="DJ751" s="10"/>
      <c r="DK751" s="10"/>
      <c r="DL751" s="10"/>
      <c r="DM751" s="10"/>
      <c r="DN751" s="10"/>
      <c r="DO751" s="10"/>
      <c r="DP751" s="10"/>
      <c r="DQ751" s="10"/>
      <c r="DR751" s="10"/>
      <c r="DS751" s="10"/>
      <c r="DT751" s="10"/>
      <c r="DU751" s="10"/>
      <c r="DV751" s="10"/>
      <c r="DW751" s="10"/>
      <c r="DX751" s="10"/>
      <c r="DY751" s="10"/>
      <c r="DZ751" s="10"/>
      <c r="EA751" s="10"/>
      <c r="EB751" s="17" t="s">
        <v>42</v>
      </c>
      <c r="EC751" s="11"/>
      <c r="ED751" s="10">
        <f>Tableau1[[#This Row],[Colonne75]]</f>
        <v>0</v>
      </c>
      <c r="EE751" s="10"/>
      <c r="EF751" s="10">
        <f ca="1">OFFSET(Tableau1[[#This Row],[Colonne19]],0,Tableau1[[#This Row],[Colonne126]]-1)</f>
        <v>0</v>
      </c>
      <c r="EG751" s="11"/>
      <c r="EH751" s="10">
        <f>Tableau1[[#This Row],[Colonne76]]</f>
        <v>0</v>
      </c>
      <c r="EI751" s="10"/>
      <c r="EJ751" s="10">
        <f ca="1">OFFSET(Tableau1[[#This Row],[Colonne19]],0,Tableau1[[#This Row],[Colonne130]]-1)</f>
        <v>0</v>
      </c>
      <c r="EK751" s="11"/>
      <c r="EL751" s="10">
        <f>Tableau1[[#This Row],[Colonne77]]</f>
        <v>0</v>
      </c>
      <c r="EM751" s="10"/>
      <c r="EN751" s="10">
        <f ca="1">OFFSET(Tableau1[[#This Row],[Colonne19]],0,Tableau1[[#This Row],[Colonne134]]-1)</f>
        <v>0</v>
      </c>
      <c r="EO751" s="11"/>
      <c r="EP751" s="10">
        <f>Tableau1[[#This Row],[Colonne78]]</f>
        <v>0</v>
      </c>
      <c r="EQ751" s="10"/>
      <c r="ER751" s="10">
        <f ca="1">OFFSET(Tableau1[[#This Row],[Colonne19]],0,Tableau1[[#This Row],[Colonne138]]-1)</f>
        <v>0</v>
      </c>
      <c r="ES751" s="11"/>
      <c r="ET751" s="10">
        <f>Tableau1[[#This Row],[Colonne79]]</f>
        <v>0</v>
      </c>
      <c r="EU751" s="10"/>
      <c r="EV751" s="10">
        <f ca="1">OFFSET(Tableau1[[#This Row],[Colonne19]],0,Tableau1[[#This Row],[Colonne142]]-1)</f>
        <v>0</v>
      </c>
      <c r="EW751" s="11"/>
      <c r="EX751" s="10">
        <f t="shared" ca="1" si="72"/>
        <v>0</v>
      </c>
      <c r="EY751" s="10">
        <f t="shared" ca="1" si="73"/>
        <v>0</v>
      </c>
      <c r="EZ751" s="10">
        <f t="shared" ca="1" si="74"/>
        <v>0</v>
      </c>
      <c r="FA751" s="10">
        <f t="shared" ca="1" si="69"/>
        <v>0</v>
      </c>
      <c r="FB751" s="10">
        <f t="shared" ca="1" si="70"/>
        <v>0</v>
      </c>
      <c r="FC751" s="10">
        <f t="shared" ca="1" si="71"/>
        <v>0</v>
      </c>
      <c r="FD751" s="11"/>
    </row>
    <row r="752" spans="1:160" x14ac:dyDescent="0.2">
      <c r="A752" s="25"/>
      <c r="B752" s="10"/>
      <c r="C752" s="13"/>
      <c r="D752" s="26"/>
      <c r="E752" s="10"/>
      <c r="F752" s="10"/>
      <c r="G752" s="10"/>
      <c r="H752" s="10"/>
      <c r="I752" s="10"/>
      <c r="J752" s="24"/>
      <c r="K752" s="13"/>
      <c r="L752" s="10"/>
      <c r="M752" s="13"/>
      <c r="N752" s="13"/>
      <c r="O752" s="33" t="e">
        <f>Tableau1[[#This Row],[Colonne14]]/Tableau1[[#This Row],[Colonne13]]</f>
        <v>#DIV/0!</v>
      </c>
      <c r="P752" s="57"/>
      <c r="Q752" s="59" t="e" cm="1">
        <f t="array" ref="Q752">SUM(Tableau1[[#This Row],[Colonne19]:[Colonne38]]/Tableau1[[#This Row],[Colonne11]])</f>
        <v>#DIV/0!</v>
      </c>
      <c r="R752" s="11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1"/>
      <c r="AN752" s="10" t="str" cm="1">
        <f t="array" ref="AN752">IFERROR(INDEX($S$2:$AL$2,MATCH(SMALL(Tableau1[[#This Row],[Colonne19]:[Colonne38]],1),Tableau1[[#This Row],[Colonne19]:[Colonne38]],0)),"")</f>
        <v/>
      </c>
      <c r="AO752" s="10" t="str">
        <f>IFERROR(INDEX($S$2:$AL$2,MATCH(SMALL(Tableau1[[#This Row],[Colonne19]:[Colonne38]],2),Tableau1[[#This Row],[Colonne19]:[Colonne38]],0)),"")</f>
        <v/>
      </c>
      <c r="AP752" s="10" t="str">
        <f>IFERROR(INDEX($S$2:$AL$2,MATCH(SMALL(Tableau1[[#This Row],[Colonne19]:[Colonne38]],3),Tableau1[[#This Row],[Colonne19]:[Colonne38]],0)),"")</f>
        <v/>
      </c>
      <c r="AQ752" s="10" t="str">
        <f>IFERROR(INDEX($S$2:$AL$2,MATCH(SMALL(Tableau1[[#This Row],[Colonne19]:[Colonne38]],4),Tableau1[[#This Row],[Colonne19]:[Colonne38]],0)),"")</f>
        <v/>
      </c>
      <c r="AR752" s="10" t="str">
        <f>IFERROR(INDEX($S$2:$AL$2,MATCH(SMALL(Tableau1[[#This Row],[Colonne19]:[Colonne38]],5),Tableau1[[#This Row],[Colonne19]:[Colonne38]],0)),"")</f>
        <v/>
      </c>
      <c r="AS752" s="10" t="str">
        <f>IFERROR(INDEX($S$2:$AL$2,MATCH(SMALL(Tableau1[[#This Row],[Colonne19]:[Colonne38]],6),Tableau1[[#This Row],[Colonne19]:[Colonne38]],0)),"")</f>
        <v/>
      </c>
      <c r="AT752" s="10" t="str">
        <f>IFERROR(INDEX($S$2:$AL$2,MATCH(SMALL(Tableau1[[#This Row],[Colonne19]:[Colonne38]],7),Tableau1[[#This Row],[Colonne19]:[Colonne38]],0)),"")</f>
        <v/>
      </c>
      <c r="AU752" s="10" t="str">
        <f>IFERROR(INDEX($S$2:$AL$2,MATCH(SMALL(Tableau1[[#This Row],[Colonne19]:[Colonne38]],8),Tableau1[[#This Row],[Colonne19]:[Colonne38]],0)),"")</f>
        <v/>
      </c>
      <c r="AV752" s="10" t="str">
        <f>IFERROR(INDEX($S$2:$AL$2,MATCH(SMALL(Tableau1[[#This Row],[Colonne19]:[Colonne38]],9),Tableau1[[#This Row],[Colonne19]:[Colonne38]],0)),"")</f>
        <v/>
      </c>
      <c r="AW752" s="10" t="str">
        <f>IFERROR(INDEX($S$2:$AL$2,MATCH(SMALL(Tableau1[[#This Row],[Colonne19]:[Colonne38]],10),Tableau1[[#This Row],[Colonne19]:[Colonne38]],0)),"")</f>
        <v/>
      </c>
      <c r="AX752" s="10" t="str">
        <f>IFERROR(INDEX($S$2:$AL$2,MATCH(SMALL(Tableau1[[#This Row],[Colonne19]:[Colonne38]],11),Tableau1[[#This Row],[Colonne19]:[Colonne38]],0)),"")</f>
        <v/>
      </c>
      <c r="AY752" s="10" t="str">
        <f>IFERROR(INDEX($S$2:$AL$2,MATCH(SMALL(Tableau1[[#This Row],[Colonne19]:[Colonne38]],12),Tableau1[[#This Row],[Colonne19]:[Colonne38]],0)),"")</f>
        <v/>
      </c>
      <c r="AZ752" s="10" t="str">
        <f>IFERROR(INDEX($S$2:$AL$2,MATCH(SMALL(Tableau1[[#This Row],[Colonne19]:[Colonne38]],13),Tableau1[[#This Row],[Colonne19]:[Colonne38]],0)),"")</f>
        <v/>
      </c>
      <c r="BA752" s="10" t="str">
        <f>IFERROR(INDEX($S$2:$AL$2,MATCH(SMALL(Tableau1[[#This Row],[Colonne19]:[Colonne38]],14),Tableau1[[#This Row],[Colonne19]:[Colonne38]],0)),"")</f>
        <v/>
      </c>
      <c r="BB752" s="10" t="str">
        <f>IFERROR(INDEX($S$2:$AL$2,MATCH(SMALL(Tableau1[[#This Row],[Colonne19]:[Colonne38]],15),Tableau1[[#This Row],[Colonne19]:[Colonne38]],0)),"")</f>
        <v/>
      </c>
      <c r="BC752" s="10" t="str">
        <f>IFERROR(INDEX($S$2:$AL$2,MATCH(SMALL(Tableau1[[#This Row],[Colonne19]:[Colonne38]],16),Tableau1[[#This Row],[Colonne19]:[Colonne38]],0)),"")</f>
        <v/>
      </c>
      <c r="BD752" s="10" t="str">
        <f>IFERROR(INDEX($S$2:$AL$2,MATCH(SMALL(Tableau1[[#This Row],[Colonne19]:[Colonne38]],17),Tableau1[[#This Row],[Colonne19]:[Colonne38]],0)),"")</f>
        <v/>
      </c>
      <c r="BE752" s="10" t="str">
        <f>IFERROR(INDEX($S$2:$AL$2,MATCH(SMALL(Tableau1[[#This Row],[Colonne19]:[Colonne38]],18),Tableau1[[#This Row],[Colonne19]:[Colonne38]],0)),"")</f>
        <v/>
      </c>
      <c r="BF752" s="10" t="str">
        <f>IFERROR(INDEX($S$2:$AL$2,MATCH(SMALL(Tableau1[[#This Row],[Colonne19]:[Colonne38]],19),Tableau1[[#This Row],[Colonne19]:[Colonne38]],0)),"")</f>
        <v/>
      </c>
      <c r="BG752" s="10" t="str">
        <f>IFERROR(INDEX($S$2:$AL$2,MATCH(SMALL(Tableau1[[#This Row],[Colonne19]:[Colonne38]],20),Tableau1[[#This Row],[Colonne19]:[Colonne38]],0)),"")</f>
        <v/>
      </c>
      <c r="BH752" s="11"/>
      <c r="BI752" s="10"/>
      <c r="BJ752" s="10"/>
      <c r="BK752" s="10"/>
      <c r="BL752" s="10"/>
      <c r="BM752" s="10"/>
      <c r="BN752" s="10"/>
      <c r="BO752" s="11"/>
      <c r="BP752" s="10" t="str" cm="1">
        <f t="array" ref="BP752">IFERROR(INDEX($AN752:$BG752,_xlfn.AGGREGATE(15,6,(COLUMN($AN752:$BG752)-COLUMN($AN$8)+1)/NOT(ISNA(MATCH($AN752:$BG752,$FF$1:$FF$6,0))),COLUMN($BV752:BV752))),"")</f>
        <v/>
      </c>
      <c r="BQ752" s="10" t="e" cm="1" vm="1">
        <f t="array" aca="1" ref="BQ752" ca="1">IFERROR(INDEX($AN752:$BG752,_xlfn.AGGREGATE(15,6,(COLUMN($AN752:$BG752)-COLUMN($AN$8)+1)/NOT(ISNA(MATCH($AN752:$BG752,$FF$1:$FF$6,0))),COLUMN($BV752:BW752))),"")</f>
        <v>#VALUE!</v>
      </c>
      <c r="BR752" s="10" t="e" cm="1" vm="2">
        <f t="array" aca="1" ref="BR752" ca="1">IFERROR(INDEX($AN752:$BG752,_xlfn.AGGREGATE(15,6,(COLUMN($AN752:$BG752)-COLUMN($AN$8)+1)/NOT(ISNA(MATCH($AN752:$BG752,$FF$1:$FF$6,0))),COLUMN($BV752:BX752))),"")</f>
        <v>#VALUE!</v>
      </c>
      <c r="BS752" s="10" t="e" cm="1" vm="3">
        <f t="array" aca="1" ref="BS752" ca="1">IFERROR(INDEX($AN752:$BG752,_xlfn.AGGREGATE(15,6,(COLUMN($AN752:$BG752)-COLUMN($AN$8)+1)/NOT(ISNA(MATCH($AN752:$BG752,$FF$1:$FF$6,0))),COLUMN($BV752:BY752))),"")</f>
        <v>#VALUE!</v>
      </c>
      <c r="BT752" s="10" t="e" cm="1" vm="4">
        <f t="array" aca="1" ref="BT752" ca="1">IFERROR(INDEX($AN752:$BG752,_xlfn.AGGREGATE(15,6,(COLUMN($AN752:$BG752)-COLUMN($AN$8)+1)/NOT(ISNA(MATCH($AN752:$BG752,$FF$1:$FF$6,0))),COLUMN($BV752:BZ752))),"")</f>
        <v>#VALUE!</v>
      </c>
      <c r="BU752" s="10" t="e" cm="1" vm="5">
        <f t="array" aca="1" ref="BU752" ca="1">IFERROR(INDEX($AN752:$BG752,_xlfn.AGGREGATE(15,6,(COLUMN($AN752:$BG752)-COLUMN($AN$8)+1)/NOT(ISNA(MATCH($AN752:$BG752,$FF$1:$FF$6,0))),COLUMN($BV752:CA752))),"")</f>
        <v>#VALUE!</v>
      </c>
      <c r="BV752" s="11"/>
      <c r="BW752" s="10" t="str" cm="1">
        <f t="array" ref="BW752">IFERROR(INDEX($BI752:$BN752,_xlfn.AGGREGATE(15,6,(COLUMN($BI752:$BN752)-COLUMN($BI$8)+1)/NOT(ISNA(MATCH($BI752:$BN752,$FF$1:$FF$6,0))),COLUMN($BW752:BW752))),"")</f>
        <v/>
      </c>
      <c r="BX752" s="10" t="e" cm="1" vm="1">
        <f t="array" aca="1" ref="BX752" ca="1">IFERROR(INDEX($BI752:$BN752,_xlfn.AGGREGATE(15,6,(COLUMN($BI752:$BN752)-COLUMN($BI$8)+1)/NOT(ISNA(MATCH($BI752:$BN752,$FF$1:$FF$6,0))),COLUMN($BW752:BX752))),"")</f>
        <v>#VALUE!</v>
      </c>
      <c r="BY752" s="10" t="e" cm="1" vm="2">
        <f t="array" aca="1" ref="BY752" ca="1">IFERROR(INDEX($BI752:$BN752,_xlfn.AGGREGATE(15,6,(COLUMN($BI752:$BN752)-COLUMN($BI$8)+1)/NOT(ISNA(MATCH($BI752:$BN752,$FF$1:$FF$6,0))),COLUMN($BW752:BY752))),"")</f>
        <v>#VALUE!</v>
      </c>
      <c r="BZ752" s="10" t="e" cm="1" vm="3">
        <f t="array" aca="1" ref="BZ752" ca="1">IFERROR(INDEX($BI752:$BN752,_xlfn.AGGREGATE(15,6,(COLUMN($BI752:$BN752)-COLUMN($BI$8)+1)/NOT(ISNA(MATCH($BI752:$BN752,$FF$1:$FF$6,0))),COLUMN($BW752:BZ752))),"")</f>
        <v>#VALUE!</v>
      </c>
      <c r="CA752" s="10" t="e" cm="1" vm="4">
        <f t="array" aca="1" ref="CA752" ca="1">IFERROR(INDEX($BI752:$BN752,_xlfn.AGGREGATE(15,6,(COLUMN($BI752:$BN752)-COLUMN($BI$8)+1)/NOT(ISNA(MATCH($BI752:$BN752,$FF$1:$FF$6,0))),COLUMN($BW752:CA752))),"")</f>
        <v>#VALUE!</v>
      </c>
      <c r="CB752" s="10" t="e" cm="1" vm="5">
        <f t="array" aca="1" ref="CB752" ca="1">IFERROR(INDEX($BI752:$BN752,_xlfn.AGGREGATE(15,6,(COLUMN($BI752:$BN752)-COLUMN($BI$8)+1)/NOT(ISNA(MATCH($BI752:$BN752,$FF$1:$FF$6,0))),COLUMN($BW752:CB752))),"")</f>
        <v>#VALUE!</v>
      </c>
      <c r="CC752" s="11"/>
      <c r="CD752" s="10"/>
      <c r="CE752" s="10"/>
      <c r="CF752" s="10"/>
      <c r="CG752" s="10"/>
      <c r="CH752" s="10"/>
      <c r="CI752" s="11"/>
      <c r="CJ752" s="10" cm="1">
        <f t="array" ref="CJ752">SUM(COUNTIF(CD752:CF752,$DH$3:$DM$3))</f>
        <v>0</v>
      </c>
      <c r="CK752" s="10" cm="1">
        <f t="array" ref="CK752">SUM(COUNTIF(CD752:CF752,$DH$2:$DL$2))</f>
        <v>0</v>
      </c>
      <c r="CL752" s="10" cm="1">
        <f t="array" ref="CL752">SUM(COUNTIF(CD752:CF752,$DM$2:$DQ$2))</f>
        <v>0</v>
      </c>
      <c r="CM752" s="11"/>
      <c r="CN752" s="10"/>
      <c r="CO752" s="10"/>
      <c r="CP752" s="11"/>
      <c r="CQ752" s="10"/>
      <c r="CR752" s="10"/>
      <c r="CS752" s="10"/>
      <c r="CT752" s="10"/>
      <c r="CU752" s="10"/>
      <c r="CV752" s="10"/>
      <c r="CW752" s="10"/>
      <c r="CX752" s="10"/>
      <c r="CY752" s="10"/>
      <c r="CZ752" s="10"/>
      <c r="DA752" s="10"/>
      <c r="DB752" s="10"/>
      <c r="DC752" s="10"/>
      <c r="DD752" s="10"/>
      <c r="DE752" s="10"/>
      <c r="DF752" s="10"/>
      <c r="DG752" s="11"/>
      <c r="DH752" s="10"/>
      <c r="DI752" s="10"/>
      <c r="DJ752" s="10"/>
      <c r="DK752" s="10"/>
      <c r="DL752" s="10"/>
      <c r="DM752" s="10"/>
      <c r="DN752" s="10"/>
      <c r="DO752" s="10"/>
      <c r="DP752" s="10"/>
      <c r="DQ752" s="10"/>
      <c r="DR752" s="10"/>
      <c r="DS752" s="10"/>
      <c r="DT752" s="10"/>
      <c r="DU752" s="10"/>
      <c r="DV752" s="10"/>
      <c r="DW752" s="10"/>
      <c r="DX752" s="10"/>
      <c r="DY752" s="10"/>
      <c r="DZ752" s="10"/>
      <c r="EA752" s="10"/>
      <c r="EB752" s="17" t="s">
        <v>42</v>
      </c>
      <c r="EC752" s="11"/>
      <c r="ED752" s="10">
        <f>Tableau1[[#This Row],[Colonne75]]</f>
        <v>0</v>
      </c>
      <c r="EE752" s="10"/>
      <c r="EF752" s="10">
        <f ca="1">OFFSET(Tableau1[[#This Row],[Colonne19]],0,Tableau1[[#This Row],[Colonne126]]-1)</f>
        <v>0</v>
      </c>
      <c r="EG752" s="11"/>
      <c r="EH752" s="10">
        <f>Tableau1[[#This Row],[Colonne76]]</f>
        <v>0</v>
      </c>
      <c r="EI752" s="10"/>
      <c r="EJ752" s="10">
        <f ca="1">OFFSET(Tableau1[[#This Row],[Colonne19]],0,Tableau1[[#This Row],[Colonne130]]-1)</f>
        <v>0</v>
      </c>
      <c r="EK752" s="11"/>
      <c r="EL752" s="10">
        <f>Tableau1[[#This Row],[Colonne77]]</f>
        <v>0</v>
      </c>
      <c r="EM752" s="10"/>
      <c r="EN752" s="10">
        <f ca="1">OFFSET(Tableau1[[#This Row],[Colonne19]],0,Tableau1[[#This Row],[Colonne134]]-1)</f>
        <v>0</v>
      </c>
      <c r="EO752" s="11"/>
      <c r="EP752" s="10">
        <f>Tableau1[[#This Row],[Colonne78]]</f>
        <v>0</v>
      </c>
      <c r="EQ752" s="10"/>
      <c r="ER752" s="10">
        <f ca="1">OFFSET(Tableau1[[#This Row],[Colonne19]],0,Tableau1[[#This Row],[Colonne138]]-1)</f>
        <v>0</v>
      </c>
      <c r="ES752" s="11"/>
      <c r="ET752" s="10">
        <f>Tableau1[[#This Row],[Colonne79]]</f>
        <v>0</v>
      </c>
      <c r="EU752" s="10"/>
      <c r="EV752" s="10">
        <f ca="1">OFFSET(Tableau1[[#This Row],[Colonne19]],0,Tableau1[[#This Row],[Colonne142]]-1)</f>
        <v>0</v>
      </c>
      <c r="EW752" s="11"/>
      <c r="EX752" s="10">
        <f t="shared" ca="1" si="72"/>
        <v>0</v>
      </c>
      <c r="EY752" s="10">
        <f t="shared" ca="1" si="73"/>
        <v>0</v>
      </c>
      <c r="EZ752" s="10">
        <f t="shared" ca="1" si="74"/>
        <v>0</v>
      </c>
      <c r="FA752" s="10">
        <f t="shared" ca="1" si="69"/>
        <v>0</v>
      </c>
      <c r="FB752" s="10">
        <f t="shared" ca="1" si="70"/>
        <v>0</v>
      </c>
      <c r="FC752" s="10">
        <f t="shared" ca="1" si="71"/>
        <v>0</v>
      </c>
      <c r="FD752" s="11"/>
    </row>
    <row r="753" spans="1:160" x14ac:dyDescent="0.2">
      <c r="A753" s="25"/>
      <c r="B753" s="10"/>
      <c r="C753" s="13"/>
      <c r="D753" s="26"/>
      <c r="E753" s="10"/>
      <c r="F753" s="10"/>
      <c r="G753" s="10"/>
      <c r="H753" s="10"/>
      <c r="I753" s="10"/>
      <c r="J753" s="24"/>
      <c r="K753" s="13"/>
      <c r="L753" s="10"/>
      <c r="M753" s="13"/>
      <c r="N753" s="13"/>
      <c r="O753" s="33" t="e">
        <f>Tableau1[[#This Row],[Colonne14]]/Tableau1[[#This Row],[Colonne13]]</f>
        <v>#DIV/0!</v>
      </c>
      <c r="P753" s="57"/>
      <c r="Q753" s="59" t="e" cm="1">
        <f t="array" ref="Q753">SUM(Tableau1[[#This Row],[Colonne19]:[Colonne38]]/Tableau1[[#This Row],[Colonne11]])</f>
        <v>#DIV/0!</v>
      </c>
      <c r="R753" s="11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1"/>
      <c r="AN753" s="10" t="str" cm="1">
        <f t="array" ref="AN753">IFERROR(INDEX($S$2:$AL$2,MATCH(SMALL(Tableau1[[#This Row],[Colonne19]:[Colonne38]],1),Tableau1[[#This Row],[Colonne19]:[Colonne38]],0)),"")</f>
        <v/>
      </c>
      <c r="AO753" s="10" t="str">
        <f>IFERROR(INDEX($S$2:$AL$2,MATCH(SMALL(Tableau1[[#This Row],[Colonne19]:[Colonne38]],2),Tableau1[[#This Row],[Colonne19]:[Colonne38]],0)),"")</f>
        <v/>
      </c>
      <c r="AP753" s="10" t="str">
        <f>IFERROR(INDEX($S$2:$AL$2,MATCH(SMALL(Tableau1[[#This Row],[Colonne19]:[Colonne38]],3),Tableau1[[#This Row],[Colonne19]:[Colonne38]],0)),"")</f>
        <v/>
      </c>
      <c r="AQ753" s="10" t="str">
        <f>IFERROR(INDEX($S$2:$AL$2,MATCH(SMALL(Tableau1[[#This Row],[Colonne19]:[Colonne38]],4),Tableau1[[#This Row],[Colonne19]:[Colonne38]],0)),"")</f>
        <v/>
      </c>
      <c r="AR753" s="10" t="str">
        <f>IFERROR(INDEX($S$2:$AL$2,MATCH(SMALL(Tableau1[[#This Row],[Colonne19]:[Colonne38]],5),Tableau1[[#This Row],[Colonne19]:[Colonne38]],0)),"")</f>
        <v/>
      </c>
      <c r="AS753" s="10" t="str">
        <f>IFERROR(INDEX($S$2:$AL$2,MATCH(SMALL(Tableau1[[#This Row],[Colonne19]:[Colonne38]],6),Tableau1[[#This Row],[Colonne19]:[Colonne38]],0)),"")</f>
        <v/>
      </c>
      <c r="AT753" s="10" t="str">
        <f>IFERROR(INDEX($S$2:$AL$2,MATCH(SMALL(Tableau1[[#This Row],[Colonne19]:[Colonne38]],7),Tableau1[[#This Row],[Colonne19]:[Colonne38]],0)),"")</f>
        <v/>
      </c>
      <c r="AU753" s="10" t="str">
        <f>IFERROR(INDEX($S$2:$AL$2,MATCH(SMALL(Tableau1[[#This Row],[Colonne19]:[Colonne38]],8),Tableau1[[#This Row],[Colonne19]:[Colonne38]],0)),"")</f>
        <v/>
      </c>
      <c r="AV753" s="10" t="str">
        <f>IFERROR(INDEX($S$2:$AL$2,MATCH(SMALL(Tableau1[[#This Row],[Colonne19]:[Colonne38]],9),Tableau1[[#This Row],[Colonne19]:[Colonne38]],0)),"")</f>
        <v/>
      </c>
      <c r="AW753" s="10" t="str">
        <f>IFERROR(INDEX($S$2:$AL$2,MATCH(SMALL(Tableau1[[#This Row],[Colonne19]:[Colonne38]],10),Tableau1[[#This Row],[Colonne19]:[Colonne38]],0)),"")</f>
        <v/>
      </c>
      <c r="AX753" s="10" t="str">
        <f>IFERROR(INDEX($S$2:$AL$2,MATCH(SMALL(Tableau1[[#This Row],[Colonne19]:[Colonne38]],11),Tableau1[[#This Row],[Colonne19]:[Colonne38]],0)),"")</f>
        <v/>
      </c>
      <c r="AY753" s="10" t="str">
        <f>IFERROR(INDEX($S$2:$AL$2,MATCH(SMALL(Tableau1[[#This Row],[Colonne19]:[Colonne38]],12),Tableau1[[#This Row],[Colonne19]:[Colonne38]],0)),"")</f>
        <v/>
      </c>
      <c r="AZ753" s="10" t="str">
        <f>IFERROR(INDEX($S$2:$AL$2,MATCH(SMALL(Tableau1[[#This Row],[Colonne19]:[Colonne38]],13),Tableau1[[#This Row],[Colonne19]:[Colonne38]],0)),"")</f>
        <v/>
      </c>
      <c r="BA753" s="10" t="str">
        <f>IFERROR(INDEX($S$2:$AL$2,MATCH(SMALL(Tableau1[[#This Row],[Colonne19]:[Colonne38]],14),Tableau1[[#This Row],[Colonne19]:[Colonne38]],0)),"")</f>
        <v/>
      </c>
      <c r="BB753" s="10" t="str">
        <f>IFERROR(INDEX($S$2:$AL$2,MATCH(SMALL(Tableau1[[#This Row],[Colonne19]:[Colonne38]],15),Tableau1[[#This Row],[Colonne19]:[Colonne38]],0)),"")</f>
        <v/>
      </c>
      <c r="BC753" s="10" t="str">
        <f>IFERROR(INDEX($S$2:$AL$2,MATCH(SMALL(Tableau1[[#This Row],[Colonne19]:[Colonne38]],16),Tableau1[[#This Row],[Colonne19]:[Colonne38]],0)),"")</f>
        <v/>
      </c>
      <c r="BD753" s="10" t="str">
        <f>IFERROR(INDEX($S$2:$AL$2,MATCH(SMALL(Tableau1[[#This Row],[Colonne19]:[Colonne38]],17),Tableau1[[#This Row],[Colonne19]:[Colonne38]],0)),"")</f>
        <v/>
      </c>
      <c r="BE753" s="10" t="str">
        <f>IFERROR(INDEX($S$2:$AL$2,MATCH(SMALL(Tableau1[[#This Row],[Colonne19]:[Colonne38]],18),Tableau1[[#This Row],[Colonne19]:[Colonne38]],0)),"")</f>
        <v/>
      </c>
      <c r="BF753" s="10" t="str">
        <f>IFERROR(INDEX($S$2:$AL$2,MATCH(SMALL(Tableau1[[#This Row],[Colonne19]:[Colonne38]],19),Tableau1[[#This Row],[Colonne19]:[Colonne38]],0)),"")</f>
        <v/>
      </c>
      <c r="BG753" s="10" t="str">
        <f>IFERROR(INDEX($S$2:$AL$2,MATCH(SMALL(Tableau1[[#This Row],[Colonne19]:[Colonne38]],20),Tableau1[[#This Row],[Colonne19]:[Colonne38]],0)),"")</f>
        <v/>
      </c>
      <c r="BH753" s="11"/>
      <c r="BI753" s="10"/>
      <c r="BJ753" s="10"/>
      <c r="BK753" s="10"/>
      <c r="BL753" s="10"/>
      <c r="BM753" s="10"/>
      <c r="BN753" s="10"/>
      <c r="BO753" s="11"/>
      <c r="BP753" s="10" t="str" cm="1">
        <f t="array" ref="BP753">IFERROR(INDEX($AN753:$BG753,_xlfn.AGGREGATE(15,6,(COLUMN($AN753:$BG753)-COLUMN($AN$8)+1)/NOT(ISNA(MATCH($AN753:$BG753,$FF$1:$FF$6,0))),COLUMN($BV753:BV753))),"")</f>
        <v/>
      </c>
      <c r="BQ753" s="10" t="e" cm="1" vm="1">
        <f t="array" aca="1" ref="BQ753" ca="1">IFERROR(INDEX($AN753:$BG753,_xlfn.AGGREGATE(15,6,(COLUMN($AN753:$BG753)-COLUMN($AN$8)+1)/NOT(ISNA(MATCH($AN753:$BG753,$FF$1:$FF$6,0))),COLUMN($BV753:BW753))),"")</f>
        <v>#VALUE!</v>
      </c>
      <c r="BR753" s="10" t="e" cm="1" vm="2">
        <f t="array" aca="1" ref="BR753" ca="1">IFERROR(INDEX($AN753:$BG753,_xlfn.AGGREGATE(15,6,(COLUMN($AN753:$BG753)-COLUMN($AN$8)+1)/NOT(ISNA(MATCH($AN753:$BG753,$FF$1:$FF$6,0))),COLUMN($BV753:BX753))),"")</f>
        <v>#VALUE!</v>
      </c>
      <c r="BS753" s="10" t="e" cm="1" vm="3">
        <f t="array" aca="1" ref="BS753" ca="1">IFERROR(INDEX($AN753:$BG753,_xlfn.AGGREGATE(15,6,(COLUMN($AN753:$BG753)-COLUMN($AN$8)+1)/NOT(ISNA(MATCH($AN753:$BG753,$FF$1:$FF$6,0))),COLUMN($BV753:BY753))),"")</f>
        <v>#VALUE!</v>
      </c>
      <c r="BT753" s="10" t="e" cm="1" vm="4">
        <f t="array" aca="1" ref="BT753" ca="1">IFERROR(INDEX($AN753:$BG753,_xlfn.AGGREGATE(15,6,(COLUMN($AN753:$BG753)-COLUMN($AN$8)+1)/NOT(ISNA(MATCH($AN753:$BG753,$FF$1:$FF$6,0))),COLUMN($BV753:BZ753))),"")</f>
        <v>#VALUE!</v>
      </c>
      <c r="BU753" s="10" t="e" cm="1" vm="5">
        <f t="array" aca="1" ref="BU753" ca="1">IFERROR(INDEX($AN753:$BG753,_xlfn.AGGREGATE(15,6,(COLUMN($AN753:$BG753)-COLUMN($AN$8)+1)/NOT(ISNA(MATCH($AN753:$BG753,$FF$1:$FF$6,0))),COLUMN($BV753:CA753))),"")</f>
        <v>#VALUE!</v>
      </c>
      <c r="BV753" s="11"/>
      <c r="BW753" s="10" t="str" cm="1">
        <f t="array" ref="BW753">IFERROR(INDEX($BI753:$BN753,_xlfn.AGGREGATE(15,6,(COLUMN($BI753:$BN753)-COLUMN($BI$8)+1)/NOT(ISNA(MATCH($BI753:$BN753,$FF$1:$FF$6,0))),COLUMN($BW753:BW753))),"")</f>
        <v/>
      </c>
      <c r="BX753" s="10" t="e" cm="1" vm="1">
        <f t="array" aca="1" ref="BX753" ca="1">IFERROR(INDEX($BI753:$BN753,_xlfn.AGGREGATE(15,6,(COLUMN($BI753:$BN753)-COLUMN($BI$8)+1)/NOT(ISNA(MATCH($BI753:$BN753,$FF$1:$FF$6,0))),COLUMN($BW753:BX753))),"")</f>
        <v>#VALUE!</v>
      </c>
      <c r="BY753" s="10" t="e" cm="1" vm="2">
        <f t="array" aca="1" ref="BY753" ca="1">IFERROR(INDEX($BI753:$BN753,_xlfn.AGGREGATE(15,6,(COLUMN($BI753:$BN753)-COLUMN($BI$8)+1)/NOT(ISNA(MATCH($BI753:$BN753,$FF$1:$FF$6,0))),COLUMN($BW753:BY753))),"")</f>
        <v>#VALUE!</v>
      </c>
      <c r="BZ753" s="10" t="e" cm="1" vm="3">
        <f t="array" aca="1" ref="BZ753" ca="1">IFERROR(INDEX($BI753:$BN753,_xlfn.AGGREGATE(15,6,(COLUMN($BI753:$BN753)-COLUMN($BI$8)+1)/NOT(ISNA(MATCH($BI753:$BN753,$FF$1:$FF$6,0))),COLUMN($BW753:BZ753))),"")</f>
        <v>#VALUE!</v>
      </c>
      <c r="CA753" s="10" t="e" cm="1" vm="4">
        <f t="array" aca="1" ref="CA753" ca="1">IFERROR(INDEX($BI753:$BN753,_xlfn.AGGREGATE(15,6,(COLUMN($BI753:$BN753)-COLUMN($BI$8)+1)/NOT(ISNA(MATCH($BI753:$BN753,$FF$1:$FF$6,0))),COLUMN($BW753:CA753))),"")</f>
        <v>#VALUE!</v>
      </c>
      <c r="CB753" s="10" t="e" cm="1" vm="5">
        <f t="array" aca="1" ref="CB753" ca="1">IFERROR(INDEX($BI753:$BN753,_xlfn.AGGREGATE(15,6,(COLUMN($BI753:$BN753)-COLUMN($BI$8)+1)/NOT(ISNA(MATCH($BI753:$BN753,$FF$1:$FF$6,0))),COLUMN($BW753:CB753))),"")</f>
        <v>#VALUE!</v>
      </c>
      <c r="CC753" s="11"/>
      <c r="CD753" s="10"/>
      <c r="CE753" s="10"/>
      <c r="CF753" s="10"/>
      <c r="CG753" s="10"/>
      <c r="CH753" s="10"/>
      <c r="CI753" s="11"/>
      <c r="CJ753" s="10" cm="1">
        <f t="array" ref="CJ753">SUM(COUNTIF(CD753:CF753,$DH$3:$DM$3))</f>
        <v>0</v>
      </c>
      <c r="CK753" s="10" cm="1">
        <f t="array" ref="CK753">SUM(COUNTIF(CD753:CF753,$DH$2:$DL$2))</f>
        <v>0</v>
      </c>
      <c r="CL753" s="10" cm="1">
        <f t="array" ref="CL753">SUM(COUNTIF(CD753:CF753,$DM$2:$DQ$2))</f>
        <v>0</v>
      </c>
      <c r="CM753" s="11"/>
      <c r="CN753" s="10"/>
      <c r="CO753" s="10"/>
      <c r="CP753" s="11"/>
      <c r="CQ753" s="10"/>
      <c r="CR753" s="10"/>
      <c r="CS753" s="10"/>
      <c r="CT753" s="10"/>
      <c r="CU753" s="10"/>
      <c r="CV753" s="10"/>
      <c r="CW753" s="10"/>
      <c r="CX753" s="10"/>
      <c r="CY753" s="10"/>
      <c r="CZ753" s="10"/>
      <c r="DA753" s="10"/>
      <c r="DB753" s="10"/>
      <c r="DC753" s="10"/>
      <c r="DD753" s="10"/>
      <c r="DE753" s="10"/>
      <c r="DF753" s="10"/>
      <c r="DG753" s="11"/>
      <c r="DH753" s="10"/>
      <c r="DI753" s="10"/>
      <c r="DJ753" s="10"/>
      <c r="DK753" s="10"/>
      <c r="DL753" s="10"/>
      <c r="DM753" s="10"/>
      <c r="DN753" s="10"/>
      <c r="DO753" s="10"/>
      <c r="DP753" s="10"/>
      <c r="DQ753" s="10"/>
      <c r="DR753" s="10"/>
      <c r="DS753" s="10"/>
      <c r="DT753" s="10"/>
      <c r="DU753" s="10"/>
      <c r="DV753" s="10"/>
      <c r="DW753" s="10"/>
      <c r="DX753" s="10"/>
      <c r="DY753" s="10"/>
      <c r="DZ753" s="10"/>
      <c r="EA753" s="10"/>
      <c r="EB753" s="17" t="s">
        <v>42</v>
      </c>
      <c r="EC753" s="11"/>
      <c r="ED753" s="10">
        <f>Tableau1[[#This Row],[Colonne75]]</f>
        <v>0</v>
      </c>
      <c r="EE753" s="10"/>
      <c r="EF753" s="10">
        <f ca="1">OFFSET(Tableau1[[#This Row],[Colonne19]],0,Tableau1[[#This Row],[Colonne126]]-1)</f>
        <v>0</v>
      </c>
      <c r="EG753" s="11"/>
      <c r="EH753" s="10">
        <f>Tableau1[[#This Row],[Colonne76]]</f>
        <v>0</v>
      </c>
      <c r="EI753" s="10"/>
      <c r="EJ753" s="10">
        <f ca="1">OFFSET(Tableau1[[#This Row],[Colonne19]],0,Tableau1[[#This Row],[Colonne130]]-1)</f>
        <v>0</v>
      </c>
      <c r="EK753" s="11"/>
      <c r="EL753" s="10">
        <f>Tableau1[[#This Row],[Colonne77]]</f>
        <v>0</v>
      </c>
      <c r="EM753" s="10"/>
      <c r="EN753" s="10">
        <f ca="1">OFFSET(Tableau1[[#This Row],[Colonne19]],0,Tableau1[[#This Row],[Colonne134]]-1)</f>
        <v>0</v>
      </c>
      <c r="EO753" s="11"/>
      <c r="EP753" s="10">
        <f>Tableau1[[#This Row],[Colonne78]]</f>
        <v>0</v>
      </c>
      <c r="EQ753" s="10"/>
      <c r="ER753" s="10">
        <f ca="1">OFFSET(Tableau1[[#This Row],[Colonne19]],0,Tableau1[[#This Row],[Colonne138]]-1)</f>
        <v>0</v>
      </c>
      <c r="ES753" s="11"/>
      <c r="ET753" s="10">
        <f>Tableau1[[#This Row],[Colonne79]]</f>
        <v>0</v>
      </c>
      <c r="EU753" s="10"/>
      <c r="EV753" s="10">
        <f ca="1">OFFSET(Tableau1[[#This Row],[Colonne19]],0,Tableau1[[#This Row],[Colonne142]]-1)</f>
        <v>0</v>
      </c>
      <c r="EW753" s="11"/>
      <c r="EX753" s="10">
        <f t="shared" ca="1" si="72"/>
        <v>0</v>
      </c>
      <c r="EY753" s="10">
        <f t="shared" ca="1" si="73"/>
        <v>0</v>
      </c>
      <c r="EZ753" s="10">
        <f t="shared" ca="1" si="74"/>
        <v>0</v>
      </c>
      <c r="FA753" s="10">
        <f t="shared" ca="1" si="69"/>
        <v>0</v>
      </c>
      <c r="FB753" s="10">
        <f t="shared" ca="1" si="70"/>
        <v>0</v>
      </c>
      <c r="FC753" s="10">
        <f t="shared" ca="1" si="71"/>
        <v>0</v>
      </c>
      <c r="FD753" s="11"/>
    </row>
    <row r="754" spans="1:160" x14ac:dyDescent="0.2">
      <c r="A754" s="25"/>
      <c r="B754" s="10"/>
      <c r="C754" s="13"/>
      <c r="D754" s="26"/>
      <c r="E754" s="10"/>
      <c r="F754" s="10"/>
      <c r="G754" s="10"/>
      <c r="H754" s="10"/>
      <c r="I754" s="10"/>
      <c r="J754" s="24"/>
      <c r="K754" s="13"/>
      <c r="L754" s="10"/>
      <c r="M754" s="13"/>
      <c r="N754" s="13"/>
      <c r="O754" s="33" t="e">
        <f>Tableau1[[#This Row],[Colonne14]]/Tableau1[[#This Row],[Colonne13]]</f>
        <v>#DIV/0!</v>
      </c>
      <c r="P754" s="57"/>
      <c r="Q754" s="59" t="e" cm="1">
        <f t="array" ref="Q754">SUM(Tableau1[[#This Row],[Colonne19]:[Colonne38]]/Tableau1[[#This Row],[Colonne11]])</f>
        <v>#DIV/0!</v>
      </c>
      <c r="R754" s="11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1"/>
      <c r="AN754" s="10" t="str" cm="1">
        <f t="array" ref="AN754">IFERROR(INDEX($S$2:$AL$2,MATCH(SMALL(Tableau1[[#This Row],[Colonne19]:[Colonne38]],1),Tableau1[[#This Row],[Colonne19]:[Colonne38]],0)),"")</f>
        <v/>
      </c>
      <c r="AO754" s="10" t="str">
        <f>IFERROR(INDEX($S$2:$AL$2,MATCH(SMALL(Tableau1[[#This Row],[Colonne19]:[Colonne38]],2),Tableau1[[#This Row],[Colonne19]:[Colonne38]],0)),"")</f>
        <v/>
      </c>
      <c r="AP754" s="10" t="str">
        <f>IFERROR(INDEX($S$2:$AL$2,MATCH(SMALL(Tableau1[[#This Row],[Colonne19]:[Colonne38]],3),Tableau1[[#This Row],[Colonne19]:[Colonne38]],0)),"")</f>
        <v/>
      </c>
      <c r="AQ754" s="10" t="str">
        <f>IFERROR(INDEX($S$2:$AL$2,MATCH(SMALL(Tableau1[[#This Row],[Colonne19]:[Colonne38]],4),Tableau1[[#This Row],[Colonne19]:[Colonne38]],0)),"")</f>
        <v/>
      </c>
      <c r="AR754" s="10" t="str">
        <f>IFERROR(INDEX($S$2:$AL$2,MATCH(SMALL(Tableau1[[#This Row],[Colonne19]:[Colonne38]],5),Tableau1[[#This Row],[Colonne19]:[Colonne38]],0)),"")</f>
        <v/>
      </c>
      <c r="AS754" s="10" t="str">
        <f>IFERROR(INDEX($S$2:$AL$2,MATCH(SMALL(Tableau1[[#This Row],[Colonne19]:[Colonne38]],6),Tableau1[[#This Row],[Colonne19]:[Colonne38]],0)),"")</f>
        <v/>
      </c>
      <c r="AT754" s="10" t="str">
        <f>IFERROR(INDEX($S$2:$AL$2,MATCH(SMALL(Tableau1[[#This Row],[Colonne19]:[Colonne38]],7),Tableau1[[#This Row],[Colonne19]:[Colonne38]],0)),"")</f>
        <v/>
      </c>
      <c r="AU754" s="10" t="str">
        <f>IFERROR(INDEX($S$2:$AL$2,MATCH(SMALL(Tableau1[[#This Row],[Colonne19]:[Colonne38]],8),Tableau1[[#This Row],[Colonne19]:[Colonne38]],0)),"")</f>
        <v/>
      </c>
      <c r="AV754" s="10" t="str">
        <f>IFERROR(INDEX($S$2:$AL$2,MATCH(SMALL(Tableau1[[#This Row],[Colonne19]:[Colonne38]],9),Tableau1[[#This Row],[Colonne19]:[Colonne38]],0)),"")</f>
        <v/>
      </c>
      <c r="AW754" s="10" t="str">
        <f>IFERROR(INDEX($S$2:$AL$2,MATCH(SMALL(Tableau1[[#This Row],[Colonne19]:[Colonne38]],10),Tableau1[[#This Row],[Colonne19]:[Colonne38]],0)),"")</f>
        <v/>
      </c>
      <c r="AX754" s="10" t="str">
        <f>IFERROR(INDEX($S$2:$AL$2,MATCH(SMALL(Tableau1[[#This Row],[Colonne19]:[Colonne38]],11),Tableau1[[#This Row],[Colonne19]:[Colonne38]],0)),"")</f>
        <v/>
      </c>
      <c r="AY754" s="10" t="str">
        <f>IFERROR(INDEX($S$2:$AL$2,MATCH(SMALL(Tableau1[[#This Row],[Colonne19]:[Colonne38]],12),Tableau1[[#This Row],[Colonne19]:[Colonne38]],0)),"")</f>
        <v/>
      </c>
      <c r="AZ754" s="10" t="str">
        <f>IFERROR(INDEX($S$2:$AL$2,MATCH(SMALL(Tableau1[[#This Row],[Colonne19]:[Colonne38]],13),Tableau1[[#This Row],[Colonne19]:[Colonne38]],0)),"")</f>
        <v/>
      </c>
      <c r="BA754" s="10" t="str">
        <f>IFERROR(INDEX($S$2:$AL$2,MATCH(SMALL(Tableau1[[#This Row],[Colonne19]:[Colonne38]],14),Tableau1[[#This Row],[Colonne19]:[Colonne38]],0)),"")</f>
        <v/>
      </c>
      <c r="BB754" s="10" t="str">
        <f>IFERROR(INDEX($S$2:$AL$2,MATCH(SMALL(Tableau1[[#This Row],[Colonne19]:[Colonne38]],15),Tableau1[[#This Row],[Colonne19]:[Colonne38]],0)),"")</f>
        <v/>
      </c>
      <c r="BC754" s="10" t="str">
        <f>IFERROR(INDEX($S$2:$AL$2,MATCH(SMALL(Tableau1[[#This Row],[Colonne19]:[Colonne38]],16),Tableau1[[#This Row],[Colonne19]:[Colonne38]],0)),"")</f>
        <v/>
      </c>
      <c r="BD754" s="10" t="str">
        <f>IFERROR(INDEX($S$2:$AL$2,MATCH(SMALL(Tableau1[[#This Row],[Colonne19]:[Colonne38]],17),Tableau1[[#This Row],[Colonne19]:[Colonne38]],0)),"")</f>
        <v/>
      </c>
      <c r="BE754" s="10" t="str">
        <f>IFERROR(INDEX($S$2:$AL$2,MATCH(SMALL(Tableau1[[#This Row],[Colonne19]:[Colonne38]],18),Tableau1[[#This Row],[Colonne19]:[Colonne38]],0)),"")</f>
        <v/>
      </c>
      <c r="BF754" s="10" t="str">
        <f>IFERROR(INDEX($S$2:$AL$2,MATCH(SMALL(Tableau1[[#This Row],[Colonne19]:[Colonne38]],19),Tableau1[[#This Row],[Colonne19]:[Colonne38]],0)),"")</f>
        <v/>
      </c>
      <c r="BG754" s="10" t="str">
        <f>IFERROR(INDEX($S$2:$AL$2,MATCH(SMALL(Tableau1[[#This Row],[Colonne19]:[Colonne38]],20),Tableau1[[#This Row],[Colonne19]:[Colonne38]],0)),"")</f>
        <v/>
      </c>
      <c r="BH754" s="11"/>
      <c r="BI754" s="10"/>
      <c r="BJ754" s="10"/>
      <c r="BK754" s="10"/>
      <c r="BL754" s="10"/>
      <c r="BM754" s="10"/>
      <c r="BN754" s="10"/>
      <c r="BO754" s="11"/>
      <c r="BP754" s="10" t="str" cm="1">
        <f t="array" ref="BP754">IFERROR(INDEX($AN754:$BG754,_xlfn.AGGREGATE(15,6,(COLUMN($AN754:$BG754)-COLUMN($AN$8)+1)/NOT(ISNA(MATCH($AN754:$BG754,$FF$1:$FF$6,0))),COLUMN($BV754:BV754))),"")</f>
        <v/>
      </c>
      <c r="BQ754" s="10" t="e" cm="1" vm="1">
        <f t="array" aca="1" ref="BQ754" ca="1">IFERROR(INDEX($AN754:$BG754,_xlfn.AGGREGATE(15,6,(COLUMN($AN754:$BG754)-COLUMN($AN$8)+1)/NOT(ISNA(MATCH($AN754:$BG754,$FF$1:$FF$6,0))),COLUMN($BV754:BW754))),"")</f>
        <v>#VALUE!</v>
      </c>
      <c r="BR754" s="10" t="e" cm="1" vm="2">
        <f t="array" aca="1" ref="BR754" ca="1">IFERROR(INDEX($AN754:$BG754,_xlfn.AGGREGATE(15,6,(COLUMN($AN754:$BG754)-COLUMN($AN$8)+1)/NOT(ISNA(MATCH($AN754:$BG754,$FF$1:$FF$6,0))),COLUMN($BV754:BX754))),"")</f>
        <v>#VALUE!</v>
      </c>
      <c r="BS754" s="10" t="e" cm="1" vm="3">
        <f t="array" aca="1" ref="BS754" ca="1">IFERROR(INDEX($AN754:$BG754,_xlfn.AGGREGATE(15,6,(COLUMN($AN754:$BG754)-COLUMN($AN$8)+1)/NOT(ISNA(MATCH($AN754:$BG754,$FF$1:$FF$6,0))),COLUMN($BV754:BY754))),"")</f>
        <v>#VALUE!</v>
      </c>
      <c r="BT754" s="10" t="e" cm="1" vm="4">
        <f t="array" aca="1" ref="BT754" ca="1">IFERROR(INDEX($AN754:$BG754,_xlfn.AGGREGATE(15,6,(COLUMN($AN754:$BG754)-COLUMN($AN$8)+1)/NOT(ISNA(MATCH($AN754:$BG754,$FF$1:$FF$6,0))),COLUMN($BV754:BZ754))),"")</f>
        <v>#VALUE!</v>
      </c>
      <c r="BU754" s="10" t="e" cm="1" vm="5">
        <f t="array" aca="1" ref="BU754" ca="1">IFERROR(INDEX($AN754:$BG754,_xlfn.AGGREGATE(15,6,(COLUMN($AN754:$BG754)-COLUMN($AN$8)+1)/NOT(ISNA(MATCH($AN754:$BG754,$FF$1:$FF$6,0))),COLUMN($BV754:CA754))),"")</f>
        <v>#VALUE!</v>
      </c>
      <c r="BV754" s="11"/>
      <c r="BW754" s="10" t="str" cm="1">
        <f t="array" ref="BW754">IFERROR(INDEX($BI754:$BN754,_xlfn.AGGREGATE(15,6,(COLUMN($BI754:$BN754)-COLUMN($BI$8)+1)/NOT(ISNA(MATCH($BI754:$BN754,$FF$1:$FF$6,0))),COLUMN($BW754:BW754))),"")</f>
        <v/>
      </c>
      <c r="BX754" s="10" t="e" cm="1" vm="1">
        <f t="array" aca="1" ref="BX754" ca="1">IFERROR(INDEX($BI754:$BN754,_xlfn.AGGREGATE(15,6,(COLUMN($BI754:$BN754)-COLUMN($BI$8)+1)/NOT(ISNA(MATCH($BI754:$BN754,$FF$1:$FF$6,0))),COLUMN($BW754:BX754))),"")</f>
        <v>#VALUE!</v>
      </c>
      <c r="BY754" s="10" t="e" cm="1" vm="2">
        <f t="array" aca="1" ref="BY754" ca="1">IFERROR(INDEX($BI754:$BN754,_xlfn.AGGREGATE(15,6,(COLUMN($BI754:$BN754)-COLUMN($BI$8)+1)/NOT(ISNA(MATCH($BI754:$BN754,$FF$1:$FF$6,0))),COLUMN($BW754:BY754))),"")</f>
        <v>#VALUE!</v>
      </c>
      <c r="BZ754" s="10" t="e" cm="1" vm="3">
        <f t="array" aca="1" ref="BZ754" ca="1">IFERROR(INDEX($BI754:$BN754,_xlfn.AGGREGATE(15,6,(COLUMN($BI754:$BN754)-COLUMN($BI$8)+1)/NOT(ISNA(MATCH($BI754:$BN754,$FF$1:$FF$6,0))),COLUMN($BW754:BZ754))),"")</f>
        <v>#VALUE!</v>
      </c>
      <c r="CA754" s="10" t="e" cm="1" vm="4">
        <f t="array" aca="1" ref="CA754" ca="1">IFERROR(INDEX($BI754:$BN754,_xlfn.AGGREGATE(15,6,(COLUMN($BI754:$BN754)-COLUMN($BI$8)+1)/NOT(ISNA(MATCH($BI754:$BN754,$FF$1:$FF$6,0))),COLUMN($BW754:CA754))),"")</f>
        <v>#VALUE!</v>
      </c>
      <c r="CB754" s="10" t="e" cm="1" vm="5">
        <f t="array" aca="1" ref="CB754" ca="1">IFERROR(INDEX($BI754:$BN754,_xlfn.AGGREGATE(15,6,(COLUMN($BI754:$BN754)-COLUMN($BI$8)+1)/NOT(ISNA(MATCH($BI754:$BN754,$FF$1:$FF$6,0))),COLUMN($BW754:CB754))),"")</f>
        <v>#VALUE!</v>
      </c>
      <c r="CC754" s="11"/>
      <c r="CD754" s="10"/>
      <c r="CE754" s="10"/>
      <c r="CF754" s="10"/>
      <c r="CG754" s="10"/>
      <c r="CH754" s="10"/>
      <c r="CI754" s="11"/>
      <c r="CJ754" s="10" cm="1">
        <f t="array" ref="CJ754">SUM(COUNTIF(CD754:CF754,$DH$3:$DM$3))</f>
        <v>0</v>
      </c>
      <c r="CK754" s="10" cm="1">
        <f t="array" ref="CK754">SUM(COUNTIF(CD754:CF754,$DH$2:$DL$2))</f>
        <v>0</v>
      </c>
      <c r="CL754" s="10" cm="1">
        <f t="array" ref="CL754">SUM(COUNTIF(CD754:CF754,$DM$2:$DQ$2))</f>
        <v>0</v>
      </c>
      <c r="CM754" s="11"/>
      <c r="CN754" s="10"/>
      <c r="CO754" s="10"/>
      <c r="CP754" s="11"/>
      <c r="CQ754" s="10"/>
      <c r="CR754" s="10"/>
      <c r="CS754" s="10"/>
      <c r="CT754" s="10"/>
      <c r="CU754" s="10"/>
      <c r="CV754" s="10"/>
      <c r="CW754" s="10"/>
      <c r="CX754" s="10"/>
      <c r="CY754" s="10"/>
      <c r="CZ754" s="10"/>
      <c r="DA754" s="10"/>
      <c r="DB754" s="10"/>
      <c r="DC754" s="10"/>
      <c r="DD754" s="10"/>
      <c r="DE754" s="10"/>
      <c r="DF754" s="10"/>
      <c r="DG754" s="11"/>
      <c r="DH754" s="10"/>
      <c r="DI754" s="10"/>
      <c r="DJ754" s="10"/>
      <c r="DK754" s="10"/>
      <c r="DL754" s="10"/>
      <c r="DM754" s="10"/>
      <c r="DN754" s="10"/>
      <c r="DO754" s="10"/>
      <c r="DP754" s="10"/>
      <c r="DQ754" s="10"/>
      <c r="DR754" s="10"/>
      <c r="DS754" s="10"/>
      <c r="DT754" s="10"/>
      <c r="DU754" s="10"/>
      <c r="DV754" s="10"/>
      <c r="DW754" s="10"/>
      <c r="DX754" s="10"/>
      <c r="DY754" s="10"/>
      <c r="DZ754" s="10"/>
      <c r="EA754" s="10"/>
      <c r="EB754" s="17" t="s">
        <v>42</v>
      </c>
      <c r="EC754" s="11"/>
      <c r="ED754" s="10">
        <f>Tableau1[[#This Row],[Colonne75]]</f>
        <v>0</v>
      </c>
      <c r="EE754" s="10"/>
      <c r="EF754" s="10">
        <f ca="1">OFFSET(Tableau1[[#This Row],[Colonne19]],0,Tableau1[[#This Row],[Colonne126]]-1)</f>
        <v>0</v>
      </c>
      <c r="EG754" s="11"/>
      <c r="EH754" s="10">
        <f>Tableau1[[#This Row],[Colonne76]]</f>
        <v>0</v>
      </c>
      <c r="EI754" s="10"/>
      <c r="EJ754" s="10">
        <f ca="1">OFFSET(Tableau1[[#This Row],[Colonne19]],0,Tableau1[[#This Row],[Colonne130]]-1)</f>
        <v>0</v>
      </c>
      <c r="EK754" s="11"/>
      <c r="EL754" s="10">
        <f>Tableau1[[#This Row],[Colonne77]]</f>
        <v>0</v>
      </c>
      <c r="EM754" s="10"/>
      <c r="EN754" s="10">
        <f ca="1">OFFSET(Tableau1[[#This Row],[Colonne19]],0,Tableau1[[#This Row],[Colonne134]]-1)</f>
        <v>0</v>
      </c>
      <c r="EO754" s="11"/>
      <c r="EP754" s="10">
        <f>Tableau1[[#This Row],[Colonne78]]</f>
        <v>0</v>
      </c>
      <c r="EQ754" s="10"/>
      <c r="ER754" s="10">
        <f ca="1">OFFSET(Tableau1[[#This Row],[Colonne19]],0,Tableau1[[#This Row],[Colonne138]]-1)</f>
        <v>0</v>
      </c>
      <c r="ES754" s="11"/>
      <c r="ET754" s="10">
        <f>Tableau1[[#This Row],[Colonne79]]</f>
        <v>0</v>
      </c>
      <c r="EU754" s="10"/>
      <c r="EV754" s="10">
        <f ca="1">OFFSET(Tableau1[[#This Row],[Colonne19]],0,Tableau1[[#This Row],[Colonne142]]-1)</f>
        <v>0</v>
      </c>
      <c r="EW754" s="11"/>
      <c r="EX754" s="10">
        <f t="shared" ca="1" si="72"/>
        <v>0</v>
      </c>
      <c r="EY754" s="10">
        <f t="shared" ca="1" si="73"/>
        <v>0</v>
      </c>
      <c r="EZ754" s="10">
        <f t="shared" ca="1" si="74"/>
        <v>0</v>
      </c>
      <c r="FA754" s="10">
        <f t="shared" ca="1" si="69"/>
        <v>0</v>
      </c>
      <c r="FB754" s="10">
        <f t="shared" ca="1" si="70"/>
        <v>0</v>
      </c>
      <c r="FC754" s="10">
        <f t="shared" ca="1" si="71"/>
        <v>0</v>
      </c>
      <c r="FD754" s="11"/>
    </row>
    <row r="755" spans="1:160" x14ac:dyDescent="0.2">
      <c r="A755" s="25"/>
      <c r="B755" s="10"/>
      <c r="C755" s="13"/>
      <c r="D755" s="26"/>
      <c r="E755" s="10"/>
      <c r="F755" s="10"/>
      <c r="G755" s="10"/>
      <c r="H755" s="10"/>
      <c r="I755" s="10"/>
      <c r="J755" s="24"/>
      <c r="K755" s="13"/>
      <c r="L755" s="10"/>
      <c r="M755" s="13"/>
      <c r="N755" s="13"/>
      <c r="O755" s="33" t="e">
        <f>Tableau1[[#This Row],[Colonne14]]/Tableau1[[#This Row],[Colonne13]]</f>
        <v>#DIV/0!</v>
      </c>
      <c r="P755" s="57"/>
      <c r="Q755" s="59" t="e" cm="1">
        <f t="array" ref="Q755">SUM(Tableau1[[#This Row],[Colonne19]:[Colonne38]]/Tableau1[[#This Row],[Colonne11]])</f>
        <v>#DIV/0!</v>
      </c>
      <c r="R755" s="11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1"/>
      <c r="AN755" s="10" t="str" cm="1">
        <f t="array" ref="AN755">IFERROR(INDEX($S$2:$AL$2,MATCH(SMALL(Tableau1[[#This Row],[Colonne19]:[Colonne38]],1),Tableau1[[#This Row],[Colonne19]:[Colonne38]],0)),"")</f>
        <v/>
      </c>
      <c r="AO755" s="10" t="str">
        <f>IFERROR(INDEX($S$2:$AL$2,MATCH(SMALL(Tableau1[[#This Row],[Colonne19]:[Colonne38]],2),Tableau1[[#This Row],[Colonne19]:[Colonne38]],0)),"")</f>
        <v/>
      </c>
      <c r="AP755" s="10" t="str">
        <f>IFERROR(INDEX($S$2:$AL$2,MATCH(SMALL(Tableau1[[#This Row],[Colonne19]:[Colonne38]],3),Tableau1[[#This Row],[Colonne19]:[Colonne38]],0)),"")</f>
        <v/>
      </c>
      <c r="AQ755" s="10" t="str">
        <f>IFERROR(INDEX($S$2:$AL$2,MATCH(SMALL(Tableau1[[#This Row],[Colonne19]:[Colonne38]],4),Tableau1[[#This Row],[Colonne19]:[Colonne38]],0)),"")</f>
        <v/>
      </c>
      <c r="AR755" s="10" t="str">
        <f>IFERROR(INDEX($S$2:$AL$2,MATCH(SMALL(Tableau1[[#This Row],[Colonne19]:[Colonne38]],5),Tableau1[[#This Row],[Colonne19]:[Colonne38]],0)),"")</f>
        <v/>
      </c>
      <c r="AS755" s="10" t="str">
        <f>IFERROR(INDEX($S$2:$AL$2,MATCH(SMALL(Tableau1[[#This Row],[Colonne19]:[Colonne38]],6),Tableau1[[#This Row],[Colonne19]:[Colonne38]],0)),"")</f>
        <v/>
      </c>
      <c r="AT755" s="10" t="str">
        <f>IFERROR(INDEX($S$2:$AL$2,MATCH(SMALL(Tableau1[[#This Row],[Colonne19]:[Colonne38]],7),Tableau1[[#This Row],[Colonne19]:[Colonne38]],0)),"")</f>
        <v/>
      </c>
      <c r="AU755" s="10" t="str">
        <f>IFERROR(INDEX($S$2:$AL$2,MATCH(SMALL(Tableau1[[#This Row],[Colonne19]:[Colonne38]],8),Tableau1[[#This Row],[Colonne19]:[Colonne38]],0)),"")</f>
        <v/>
      </c>
      <c r="AV755" s="10" t="str">
        <f>IFERROR(INDEX($S$2:$AL$2,MATCH(SMALL(Tableau1[[#This Row],[Colonne19]:[Colonne38]],9),Tableau1[[#This Row],[Colonne19]:[Colonne38]],0)),"")</f>
        <v/>
      </c>
      <c r="AW755" s="10" t="str">
        <f>IFERROR(INDEX($S$2:$AL$2,MATCH(SMALL(Tableau1[[#This Row],[Colonne19]:[Colonne38]],10),Tableau1[[#This Row],[Colonne19]:[Colonne38]],0)),"")</f>
        <v/>
      </c>
      <c r="AX755" s="10" t="str">
        <f>IFERROR(INDEX($S$2:$AL$2,MATCH(SMALL(Tableau1[[#This Row],[Colonne19]:[Colonne38]],11),Tableau1[[#This Row],[Colonne19]:[Colonne38]],0)),"")</f>
        <v/>
      </c>
      <c r="AY755" s="10" t="str">
        <f>IFERROR(INDEX($S$2:$AL$2,MATCH(SMALL(Tableau1[[#This Row],[Colonne19]:[Colonne38]],12),Tableau1[[#This Row],[Colonne19]:[Colonne38]],0)),"")</f>
        <v/>
      </c>
      <c r="AZ755" s="10" t="str">
        <f>IFERROR(INDEX($S$2:$AL$2,MATCH(SMALL(Tableau1[[#This Row],[Colonne19]:[Colonne38]],13),Tableau1[[#This Row],[Colonne19]:[Colonne38]],0)),"")</f>
        <v/>
      </c>
      <c r="BA755" s="10" t="str">
        <f>IFERROR(INDEX($S$2:$AL$2,MATCH(SMALL(Tableau1[[#This Row],[Colonne19]:[Colonne38]],14),Tableau1[[#This Row],[Colonne19]:[Colonne38]],0)),"")</f>
        <v/>
      </c>
      <c r="BB755" s="10" t="str">
        <f>IFERROR(INDEX($S$2:$AL$2,MATCH(SMALL(Tableau1[[#This Row],[Colonne19]:[Colonne38]],15),Tableau1[[#This Row],[Colonne19]:[Colonne38]],0)),"")</f>
        <v/>
      </c>
      <c r="BC755" s="10" t="str">
        <f>IFERROR(INDEX($S$2:$AL$2,MATCH(SMALL(Tableau1[[#This Row],[Colonne19]:[Colonne38]],16),Tableau1[[#This Row],[Colonne19]:[Colonne38]],0)),"")</f>
        <v/>
      </c>
      <c r="BD755" s="10" t="str">
        <f>IFERROR(INDEX($S$2:$AL$2,MATCH(SMALL(Tableau1[[#This Row],[Colonne19]:[Colonne38]],17),Tableau1[[#This Row],[Colonne19]:[Colonne38]],0)),"")</f>
        <v/>
      </c>
      <c r="BE755" s="10" t="str">
        <f>IFERROR(INDEX($S$2:$AL$2,MATCH(SMALL(Tableau1[[#This Row],[Colonne19]:[Colonne38]],18),Tableau1[[#This Row],[Colonne19]:[Colonne38]],0)),"")</f>
        <v/>
      </c>
      <c r="BF755" s="10" t="str">
        <f>IFERROR(INDEX($S$2:$AL$2,MATCH(SMALL(Tableau1[[#This Row],[Colonne19]:[Colonne38]],19),Tableau1[[#This Row],[Colonne19]:[Colonne38]],0)),"")</f>
        <v/>
      </c>
      <c r="BG755" s="10" t="str">
        <f>IFERROR(INDEX($S$2:$AL$2,MATCH(SMALL(Tableau1[[#This Row],[Colonne19]:[Colonne38]],20),Tableau1[[#This Row],[Colonne19]:[Colonne38]],0)),"")</f>
        <v/>
      </c>
      <c r="BH755" s="11"/>
      <c r="BI755" s="10"/>
      <c r="BJ755" s="10"/>
      <c r="BK755" s="10"/>
      <c r="BL755" s="10"/>
      <c r="BM755" s="10"/>
      <c r="BN755" s="10"/>
      <c r="BO755" s="11"/>
      <c r="BP755" s="10" t="str" cm="1">
        <f t="array" ref="BP755">IFERROR(INDEX($AN755:$BG755,_xlfn.AGGREGATE(15,6,(COLUMN($AN755:$BG755)-COLUMN($AN$8)+1)/NOT(ISNA(MATCH($AN755:$BG755,$FF$1:$FF$6,0))),COLUMN($BV755:BV755))),"")</f>
        <v/>
      </c>
      <c r="BQ755" s="10" t="e" cm="1" vm="1">
        <f t="array" aca="1" ref="BQ755" ca="1">IFERROR(INDEX($AN755:$BG755,_xlfn.AGGREGATE(15,6,(COLUMN($AN755:$BG755)-COLUMN($AN$8)+1)/NOT(ISNA(MATCH($AN755:$BG755,$FF$1:$FF$6,0))),COLUMN($BV755:BW755))),"")</f>
        <v>#VALUE!</v>
      </c>
      <c r="BR755" s="10" t="e" cm="1" vm="2">
        <f t="array" aca="1" ref="BR755" ca="1">IFERROR(INDEX($AN755:$BG755,_xlfn.AGGREGATE(15,6,(COLUMN($AN755:$BG755)-COLUMN($AN$8)+1)/NOT(ISNA(MATCH($AN755:$BG755,$FF$1:$FF$6,0))),COLUMN($BV755:BX755))),"")</f>
        <v>#VALUE!</v>
      </c>
      <c r="BS755" s="10" t="e" cm="1" vm="3">
        <f t="array" aca="1" ref="BS755" ca="1">IFERROR(INDEX($AN755:$BG755,_xlfn.AGGREGATE(15,6,(COLUMN($AN755:$BG755)-COLUMN($AN$8)+1)/NOT(ISNA(MATCH($AN755:$BG755,$FF$1:$FF$6,0))),COLUMN($BV755:BY755))),"")</f>
        <v>#VALUE!</v>
      </c>
      <c r="BT755" s="10" t="e" cm="1" vm="4">
        <f t="array" aca="1" ref="BT755" ca="1">IFERROR(INDEX($AN755:$BG755,_xlfn.AGGREGATE(15,6,(COLUMN($AN755:$BG755)-COLUMN($AN$8)+1)/NOT(ISNA(MATCH($AN755:$BG755,$FF$1:$FF$6,0))),COLUMN($BV755:BZ755))),"")</f>
        <v>#VALUE!</v>
      </c>
      <c r="BU755" s="10" t="e" cm="1" vm="5">
        <f t="array" aca="1" ref="BU755" ca="1">IFERROR(INDEX($AN755:$BG755,_xlfn.AGGREGATE(15,6,(COLUMN($AN755:$BG755)-COLUMN($AN$8)+1)/NOT(ISNA(MATCH($AN755:$BG755,$FF$1:$FF$6,0))),COLUMN($BV755:CA755))),"")</f>
        <v>#VALUE!</v>
      </c>
      <c r="BV755" s="11"/>
      <c r="BW755" s="10" t="str" cm="1">
        <f t="array" ref="BW755">IFERROR(INDEX($BI755:$BN755,_xlfn.AGGREGATE(15,6,(COLUMN($BI755:$BN755)-COLUMN($BI$8)+1)/NOT(ISNA(MATCH($BI755:$BN755,$FF$1:$FF$6,0))),COLUMN($BW755:BW755))),"")</f>
        <v/>
      </c>
      <c r="BX755" s="10" t="e" cm="1" vm="1">
        <f t="array" aca="1" ref="BX755" ca="1">IFERROR(INDEX($BI755:$BN755,_xlfn.AGGREGATE(15,6,(COLUMN($BI755:$BN755)-COLUMN($BI$8)+1)/NOT(ISNA(MATCH($BI755:$BN755,$FF$1:$FF$6,0))),COLUMN($BW755:BX755))),"")</f>
        <v>#VALUE!</v>
      </c>
      <c r="BY755" s="10" t="e" cm="1" vm="2">
        <f t="array" aca="1" ref="BY755" ca="1">IFERROR(INDEX($BI755:$BN755,_xlfn.AGGREGATE(15,6,(COLUMN($BI755:$BN755)-COLUMN($BI$8)+1)/NOT(ISNA(MATCH($BI755:$BN755,$FF$1:$FF$6,0))),COLUMN($BW755:BY755))),"")</f>
        <v>#VALUE!</v>
      </c>
      <c r="BZ755" s="10" t="e" cm="1" vm="3">
        <f t="array" aca="1" ref="BZ755" ca="1">IFERROR(INDEX($BI755:$BN755,_xlfn.AGGREGATE(15,6,(COLUMN($BI755:$BN755)-COLUMN($BI$8)+1)/NOT(ISNA(MATCH($BI755:$BN755,$FF$1:$FF$6,0))),COLUMN($BW755:BZ755))),"")</f>
        <v>#VALUE!</v>
      </c>
      <c r="CA755" s="10" t="e" cm="1" vm="4">
        <f t="array" aca="1" ref="CA755" ca="1">IFERROR(INDEX($BI755:$BN755,_xlfn.AGGREGATE(15,6,(COLUMN($BI755:$BN755)-COLUMN($BI$8)+1)/NOT(ISNA(MATCH($BI755:$BN755,$FF$1:$FF$6,0))),COLUMN($BW755:CA755))),"")</f>
        <v>#VALUE!</v>
      </c>
      <c r="CB755" s="10" t="e" cm="1" vm="5">
        <f t="array" aca="1" ref="CB755" ca="1">IFERROR(INDEX($BI755:$BN755,_xlfn.AGGREGATE(15,6,(COLUMN($BI755:$BN755)-COLUMN($BI$8)+1)/NOT(ISNA(MATCH($BI755:$BN755,$FF$1:$FF$6,0))),COLUMN($BW755:CB755))),"")</f>
        <v>#VALUE!</v>
      </c>
      <c r="CC755" s="11"/>
      <c r="CD755" s="10"/>
      <c r="CE755" s="10"/>
      <c r="CF755" s="10"/>
      <c r="CG755" s="10"/>
      <c r="CH755" s="10"/>
      <c r="CI755" s="11"/>
      <c r="CJ755" s="10" cm="1">
        <f t="array" ref="CJ755">SUM(COUNTIF(CD755:CF755,$DH$3:$DM$3))</f>
        <v>0</v>
      </c>
      <c r="CK755" s="10" cm="1">
        <f t="array" ref="CK755">SUM(COUNTIF(CD755:CF755,$DH$2:$DL$2))</f>
        <v>0</v>
      </c>
      <c r="CL755" s="10" cm="1">
        <f t="array" ref="CL755">SUM(COUNTIF(CD755:CF755,$DM$2:$DQ$2))</f>
        <v>0</v>
      </c>
      <c r="CM755" s="11"/>
      <c r="CN755" s="10"/>
      <c r="CO755" s="10"/>
      <c r="CP755" s="11"/>
      <c r="CQ755" s="10"/>
      <c r="CR755" s="10"/>
      <c r="CS755" s="10"/>
      <c r="CT755" s="10"/>
      <c r="CU755" s="10"/>
      <c r="CV755" s="10"/>
      <c r="CW755" s="10"/>
      <c r="CX755" s="10"/>
      <c r="CY755" s="10"/>
      <c r="CZ755" s="10"/>
      <c r="DA755" s="10"/>
      <c r="DB755" s="10"/>
      <c r="DC755" s="10"/>
      <c r="DD755" s="10"/>
      <c r="DE755" s="10"/>
      <c r="DF755" s="10"/>
      <c r="DG755" s="11"/>
      <c r="DH755" s="10"/>
      <c r="DI755" s="10"/>
      <c r="DJ755" s="10"/>
      <c r="DK755" s="10"/>
      <c r="DL755" s="10"/>
      <c r="DM755" s="10"/>
      <c r="DN755" s="10"/>
      <c r="DO755" s="10"/>
      <c r="DP755" s="10"/>
      <c r="DQ755" s="10"/>
      <c r="DR755" s="10"/>
      <c r="DS755" s="10"/>
      <c r="DT755" s="10"/>
      <c r="DU755" s="10"/>
      <c r="DV755" s="10"/>
      <c r="DW755" s="10"/>
      <c r="DX755" s="10"/>
      <c r="DY755" s="10"/>
      <c r="DZ755" s="10"/>
      <c r="EA755" s="10"/>
      <c r="EB755" s="17" t="s">
        <v>42</v>
      </c>
      <c r="EC755" s="11"/>
      <c r="ED755" s="10">
        <f>Tableau1[[#This Row],[Colonne75]]</f>
        <v>0</v>
      </c>
      <c r="EE755" s="10"/>
      <c r="EF755" s="10">
        <f ca="1">OFFSET(Tableau1[[#This Row],[Colonne19]],0,Tableau1[[#This Row],[Colonne126]]-1)</f>
        <v>0</v>
      </c>
      <c r="EG755" s="11"/>
      <c r="EH755" s="10">
        <f>Tableau1[[#This Row],[Colonne76]]</f>
        <v>0</v>
      </c>
      <c r="EI755" s="10"/>
      <c r="EJ755" s="10">
        <f ca="1">OFFSET(Tableau1[[#This Row],[Colonne19]],0,Tableau1[[#This Row],[Colonne130]]-1)</f>
        <v>0</v>
      </c>
      <c r="EK755" s="11"/>
      <c r="EL755" s="10">
        <f>Tableau1[[#This Row],[Colonne77]]</f>
        <v>0</v>
      </c>
      <c r="EM755" s="10"/>
      <c r="EN755" s="10">
        <f ca="1">OFFSET(Tableau1[[#This Row],[Colonne19]],0,Tableau1[[#This Row],[Colonne134]]-1)</f>
        <v>0</v>
      </c>
      <c r="EO755" s="11"/>
      <c r="EP755" s="10">
        <f>Tableau1[[#This Row],[Colonne78]]</f>
        <v>0</v>
      </c>
      <c r="EQ755" s="10"/>
      <c r="ER755" s="10">
        <f ca="1">OFFSET(Tableau1[[#This Row],[Colonne19]],0,Tableau1[[#This Row],[Colonne138]]-1)</f>
        <v>0</v>
      </c>
      <c r="ES755" s="11"/>
      <c r="ET755" s="10">
        <f>Tableau1[[#This Row],[Colonne79]]</f>
        <v>0</v>
      </c>
      <c r="EU755" s="10"/>
      <c r="EV755" s="10">
        <f ca="1">OFFSET(Tableau1[[#This Row],[Colonne19]],0,Tableau1[[#This Row],[Colonne142]]-1)</f>
        <v>0</v>
      </c>
      <c r="EW755" s="11"/>
      <c r="EX755" s="10">
        <f t="shared" ca="1" si="72"/>
        <v>0</v>
      </c>
      <c r="EY755" s="10">
        <f t="shared" ca="1" si="73"/>
        <v>0</v>
      </c>
      <c r="EZ755" s="10">
        <f t="shared" ca="1" si="74"/>
        <v>0</v>
      </c>
      <c r="FA755" s="10">
        <f t="shared" ca="1" si="69"/>
        <v>0</v>
      </c>
      <c r="FB755" s="10">
        <f t="shared" ca="1" si="70"/>
        <v>0</v>
      </c>
      <c r="FC755" s="10">
        <f t="shared" ca="1" si="71"/>
        <v>0</v>
      </c>
      <c r="FD755" s="11"/>
    </row>
    <row r="756" spans="1:160" x14ac:dyDescent="0.2">
      <c r="A756" s="25"/>
      <c r="B756" s="10"/>
      <c r="C756" s="13"/>
      <c r="D756" s="26"/>
      <c r="E756" s="10"/>
      <c r="F756" s="10"/>
      <c r="G756" s="10"/>
      <c r="H756" s="10"/>
      <c r="I756" s="10"/>
      <c r="J756" s="24"/>
      <c r="K756" s="13"/>
      <c r="L756" s="10"/>
      <c r="M756" s="13"/>
      <c r="N756" s="13"/>
      <c r="O756" s="33" t="e">
        <f>Tableau1[[#This Row],[Colonne14]]/Tableau1[[#This Row],[Colonne13]]</f>
        <v>#DIV/0!</v>
      </c>
      <c r="P756" s="57"/>
      <c r="Q756" s="59" t="e" cm="1">
        <f t="array" ref="Q756">SUM(Tableau1[[#This Row],[Colonne19]:[Colonne38]]/Tableau1[[#This Row],[Colonne11]])</f>
        <v>#DIV/0!</v>
      </c>
      <c r="R756" s="11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1"/>
      <c r="AN756" s="10" t="str" cm="1">
        <f t="array" ref="AN756">IFERROR(INDEX($S$2:$AL$2,MATCH(SMALL(Tableau1[[#This Row],[Colonne19]:[Colonne38]],1),Tableau1[[#This Row],[Colonne19]:[Colonne38]],0)),"")</f>
        <v/>
      </c>
      <c r="AO756" s="10" t="str">
        <f>IFERROR(INDEX($S$2:$AL$2,MATCH(SMALL(Tableau1[[#This Row],[Colonne19]:[Colonne38]],2),Tableau1[[#This Row],[Colonne19]:[Colonne38]],0)),"")</f>
        <v/>
      </c>
      <c r="AP756" s="10" t="str">
        <f>IFERROR(INDEX($S$2:$AL$2,MATCH(SMALL(Tableau1[[#This Row],[Colonne19]:[Colonne38]],3),Tableau1[[#This Row],[Colonne19]:[Colonne38]],0)),"")</f>
        <v/>
      </c>
      <c r="AQ756" s="10" t="str">
        <f>IFERROR(INDEX($S$2:$AL$2,MATCH(SMALL(Tableau1[[#This Row],[Colonne19]:[Colonne38]],4),Tableau1[[#This Row],[Colonne19]:[Colonne38]],0)),"")</f>
        <v/>
      </c>
      <c r="AR756" s="10" t="str">
        <f>IFERROR(INDEX($S$2:$AL$2,MATCH(SMALL(Tableau1[[#This Row],[Colonne19]:[Colonne38]],5),Tableau1[[#This Row],[Colonne19]:[Colonne38]],0)),"")</f>
        <v/>
      </c>
      <c r="AS756" s="10" t="str">
        <f>IFERROR(INDEX($S$2:$AL$2,MATCH(SMALL(Tableau1[[#This Row],[Colonne19]:[Colonne38]],6),Tableau1[[#This Row],[Colonne19]:[Colonne38]],0)),"")</f>
        <v/>
      </c>
      <c r="AT756" s="10" t="str">
        <f>IFERROR(INDEX($S$2:$AL$2,MATCH(SMALL(Tableau1[[#This Row],[Colonne19]:[Colonne38]],7),Tableau1[[#This Row],[Colonne19]:[Colonne38]],0)),"")</f>
        <v/>
      </c>
      <c r="AU756" s="10" t="str">
        <f>IFERROR(INDEX($S$2:$AL$2,MATCH(SMALL(Tableau1[[#This Row],[Colonne19]:[Colonne38]],8),Tableau1[[#This Row],[Colonne19]:[Colonne38]],0)),"")</f>
        <v/>
      </c>
      <c r="AV756" s="10" t="str">
        <f>IFERROR(INDEX($S$2:$AL$2,MATCH(SMALL(Tableau1[[#This Row],[Colonne19]:[Colonne38]],9),Tableau1[[#This Row],[Colonne19]:[Colonne38]],0)),"")</f>
        <v/>
      </c>
      <c r="AW756" s="10" t="str">
        <f>IFERROR(INDEX($S$2:$AL$2,MATCH(SMALL(Tableau1[[#This Row],[Colonne19]:[Colonne38]],10),Tableau1[[#This Row],[Colonne19]:[Colonne38]],0)),"")</f>
        <v/>
      </c>
      <c r="AX756" s="10" t="str">
        <f>IFERROR(INDEX($S$2:$AL$2,MATCH(SMALL(Tableau1[[#This Row],[Colonne19]:[Colonne38]],11),Tableau1[[#This Row],[Colonne19]:[Colonne38]],0)),"")</f>
        <v/>
      </c>
      <c r="AY756" s="10" t="str">
        <f>IFERROR(INDEX($S$2:$AL$2,MATCH(SMALL(Tableau1[[#This Row],[Colonne19]:[Colonne38]],12),Tableau1[[#This Row],[Colonne19]:[Colonne38]],0)),"")</f>
        <v/>
      </c>
      <c r="AZ756" s="10" t="str">
        <f>IFERROR(INDEX($S$2:$AL$2,MATCH(SMALL(Tableau1[[#This Row],[Colonne19]:[Colonne38]],13),Tableau1[[#This Row],[Colonne19]:[Colonne38]],0)),"")</f>
        <v/>
      </c>
      <c r="BA756" s="10" t="str">
        <f>IFERROR(INDEX($S$2:$AL$2,MATCH(SMALL(Tableau1[[#This Row],[Colonne19]:[Colonne38]],14),Tableau1[[#This Row],[Colonne19]:[Colonne38]],0)),"")</f>
        <v/>
      </c>
      <c r="BB756" s="10" t="str">
        <f>IFERROR(INDEX($S$2:$AL$2,MATCH(SMALL(Tableau1[[#This Row],[Colonne19]:[Colonne38]],15),Tableau1[[#This Row],[Colonne19]:[Colonne38]],0)),"")</f>
        <v/>
      </c>
      <c r="BC756" s="10" t="str">
        <f>IFERROR(INDEX($S$2:$AL$2,MATCH(SMALL(Tableau1[[#This Row],[Colonne19]:[Colonne38]],16),Tableau1[[#This Row],[Colonne19]:[Colonne38]],0)),"")</f>
        <v/>
      </c>
      <c r="BD756" s="10" t="str">
        <f>IFERROR(INDEX($S$2:$AL$2,MATCH(SMALL(Tableau1[[#This Row],[Colonne19]:[Colonne38]],17),Tableau1[[#This Row],[Colonne19]:[Colonne38]],0)),"")</f>
        <v/>
      </c>
      <c r="BE756" s="10" t="str">
        <f>IFERROR(INDEX($S$2:$AL$2,MATCH(SMALL(Tableau1[[#This Row],[Colonne19]:[Colonne38]],18),Tableau1[[#This Row],[Colonne19]:[Colonne38]],0)),"")</f>
        <v/>
      </c>
      <c r="BF756" s="10" t="str">
        <f>IFERROR(INDEX($S$2:$AL$2,MATCH(SMALL(Tableau1[[#This Row],[Colonne19]:[Colonne38]],19),Tableau1[[#This Row],[Colonne19]:[Colonne38]],0)),"")</f>
        <v/>
      </c>
      <c r="BG756" s="10" t="str">
        <f>IFERROR(INDEX($S$2:$AL$2,MATCH(SMALL(Tableau1[[#This Row],[Colonne19]:[Colonne38]],20),Tableau1[[#This Row],[Colonne19]:[Colonne38]],0)),"")</f>
        <v/>
      </c>
      <c r="BH756" s="11"/>
      <c r="BI756" s="10"/>
      <c r="BJ756" s="10"/>
      <c r="BK756" s="10"/>
      <c r="BL756" s="10"/>
      <c r="BM756" s="10"/>
      <c r="BN756" s="10"/>
      <c r="BO756" s="11"/>
      <c r="BP756" s="10" t="str" cm="1">
        <f t="array" ref="BP756">IFERROR(INDEX($AN756:$BG756,_xlfn.AGGREGATE(15,6,(COLUMN($AN756:$BG756)-COLUMN($AN$8)+1)/NOT(ISNA(MATCH($AN756:$BG756,$FF$1:$FF$6,0))),COLUMN($BV756:BV756))),"")</f>
        <v/>
      </c>
      <c r="BQ756" s="10" t="e" cm="1" vm="1">
        <f t="array" aca="1" ref="BQ756" ca="1">IFERROR(INDEX($AN756:$BG756,_xlfn.AGGREGATE(15,6,(COLUMN($AN756:$BG756)-COLUMN($AN$8)+1)/NOT(ISNA(MATCH($AN756:$BG756,$FF$1:$FF$6,0))),COLUMN($BV756:BW756))),"")</f>
        <v>#VALUE!</v>
      </c>
      <c r="BR756" s="10" t="e" cm="1" vm="2">
        <f t="array" aca="1" ref="BR756" ca="1">IFERROR(INDEX($AN756:$BG756,_xlfn.AGGREGATE(15,6,(COLUMN($AN756:$BG756)-COLUMN($AN$8)+1)/NOT(ISNA(MATCH($AN756:$BG756,$FF$1:$FF$6,0))),COLUMN($BV756:BX756))),"")</f>
        <v>#VALUE!</v>
      </c>
      <c r="BS756" s="10" t="e" cm="1" vm="3">
        <f t="array" aca="1" ref="BS756" ca="1">IFERROR(INDEX($AN756:$BG756,_xlfn.AGGREGATE(15,6,(COLUMN($AN756:$BG756)-COLUMN($AN$8)+1)/NOT(ISNA(MATCH($AN756:$BG756,$FF$1:$FF$6,0))),COLUMN($BV756:BY756))),"")</f>
        <v>#VALUE!</v>
      </c>
      <c r="BT756" s="10" t="e" cm="1" vm="4">
        <f t="array" aca="1" ref="BT756" ca="1">IFERROR(INDEX($AN756:$BG756,_xlfn.AGGREGATE(15,6,(COLUMN($AN756:$BG756)-COLUMN($AN$8)+1)/NOT(ISNA(MATCH($AN756:$BG756,$FF$1:$FF$6,0))),COLUMN($BV756:BZ756))),"")</f>
        <v>#VALUE!</v>
      </c>
      <c r="BU756" s="10" t="e" cm="1" vm="5">
        <f t="array" aca="1" ref="BU756" ca="1">IFERROR(INDEX($AN756:$BG756,_xlfn.AGGREGATE(15,6,(COLUMN($AN756:$BG756)-COLUMN($AN$8)+1)/NOT(ISNA(MATCH($AN756:$BG756,$FF$1:$FF$6,0))),COLUMN($BV756:CA756))),"")</f>
        <v>#VALUE!</v>
      </c>
      <c r="BV756" s="11"/>
      <c r="BW756" s="10" t="str" cm="1">
        <f t="array" ref="BW756">IFERROR(INDEX($BI756:$BN756,_xlfn.AGGREGATE(15,6,(COLUMN($BI756:$BN756)-COLUMN($BI$8)+1)/NOT(ISNA(MATCH($BI756:$BN756,$FF$1:$FF$6,0))),COLUMN($BW756:BW756))),"")</f>
        <v/>
      </c>
      <c r="BX756" s="10" t="e" cm="1" vm="1">
        <f t="array" aca="1" ref="BX756" ca="1">IFERROR(INDEX($BI756:$BN756,_xlfn.AGGREGATE(15,6,(COLUMN($BI756:$BN756)-COLUMN($BI$8)+1)/NOT(ISNA(MATCH($BI756:$BN756,$FF$1:$FF$6,0))),COLUMN($BW756:BX756))),"")</f>
        <v>#VALUE!</v>
      </c>
      <c r="BY756" s="10" t="e" cm="1" vm="2">
        <f t="array" aca="1" ref="BY756" ca="1">IFERROR(INDEX($BI756:$BN756,_xlfn.AGGREGATE(15,6,(COLUMN($BI756:$BN756)-COLUMN($BI$8)+1)/NOT(ISNA(MATCH($BI756:$BN756,$FF$1:$FF$6,0))),COLUMN($BW756:BY756))),"")</f>
        <v>#VALUE!</v>
      </c>
      <c r="BZ756" s="10" t="e" cm="1" vm="3">
        <f t="array" aca="1" ref="BZ756" ca="1">IFERROR(INDEX($BI756:$BN756,_xlfn.AGGREGATE(15,6,(COLUMN($BI756:$BN756)-COLUMN($BI$8)+1)/NOT(ISNA(MATCH($BI756:$BN756,$FF$1:$FF$6,0))),COLUMN($BW756:BZ756))),"")</f>
        <v>#VALUE!</v>
      </c>
      <c r="CA756" s="10" t="e" cm="1" vm="4">
        <f t="array" aca="1" ref="CA756" ca="1">IFERROR(INDEX($BI756:$BN756,_xlfn.AGGREGATE(15,6,(COLUMN($BI756:$BN756)-COLUMN($BI$8)+1)/NOT(ISNA(MATCH($BI756:$BN756,$FF$1:$FF$6,0))),COLUMN($BW756:CA756))),"")</f>
        <v>#VALUE!</v>
      </c>
      <c r="CB756" s="10" t="e" cm="1" vm="5">
        <f t="array" aca="1" ref="CB756" ca="1">IFERROR(INDEX($BI756:$BN756,_xlfn.AGGREGATE(15,6,(COLUMN($BI756:$BN756)-COLUMN($BI$8)+1)/NOT(ISNA(MATCH($BI756:$BN756,$FF$1:$FF$6,0))),COLUMN($BW756:CB756))),"")</f>
        <v>#VALUE!</v>
      </c>
      <c r="CC756" s="11"/>
      <c r="CD756" s="10"/>
      <c r="CE756" s="10"/>
      <c r="CF756" s="10"/>
      <c r="CG756" s="10"/>
      <c r="CH756" s="10"/>
      <c r="CI756" s="11"/>
      <c r="CJ756" s="10" cm="1">
        <f t="array" ref="CJ756">SUM(COUNTIF(CD756:CF756,$DH$3:$DM$3))</f>
        <v>0</v>
      </c>
      <c r="CK756" s="10" cm="1">
        <f t="array" ref="CK756">SUM(COUNTIF(CD756:CF756,$DH$2:$DL$2))</f>
        <v>0</v>
      </c>
      <c r="CL756" s="10" cm="1">
        <f t="array" ref="CL756">SUM(COUNTIF(CD756:CF756,$DM$2:$DQ$2))</f>
        <v>0</v>
      </c>
      <c r="CM756" s="11"/>
      <c r="CN756" s="10"/>
      <c r="CO756" s="10"/>
      <c r="CP756" s="11"/>
      <c r="CQ756" s="10"/>
      <c r="CR756" s="10"/>
      <c r="CS756" s="10"/>
      <c r="CT756" s="10"/>
      <c r="CU756" s="10"/>
      <c r="CV756" s="10"/>
      <c r="CW756" s="10"/>
      <c r="CX756" s="10"/>
      <c r="CY756" s="10"/>
      <c r="CZ756" s="10"/>
      <c r="DA756" s="10"/>
      <c r="DB756" s="10"/>
      <c r="DC756" s="10"/>
      <c r="DD756" s="10"/>
      <c r="DE756" s="10"/>
      <c r="DF756" s="10"/>
      <c r="DG756" s="11"/>
      <c r="DH756" s="10"/>
      <c r="DI756" s="10"/>
      <c r="DJ756" s="10"/>
      <c r="DK756" s="10"/>
      <c r="DL756" s="10"/>
      <c r="DM756" s="10"/>
      <c r="DN756" s="10"/>
      <c r="DO756" s="10"/>
      <c r="DP756" s="10"/>
      <c r="DQ756" s="10"/>
      <c r="DR756" s="10"/>
      <c r="DS756" s="10"/>
      <c r="DT756" s="10"/>
      <c r="DU756" s="10"/>
      <c r="DV756" s="10"/>
      <c r="DW756" s="10"/>
      <c r="DX756" s="10"/>
      <c r="DY756" s="10"/>
      <c r="DZ756" s="10"/>
      <c r="EA756" s="10"/>
      <c r="EB756" s="17" t="s">
        <v>42</v>
      </c>
      <c r="EC756" s="11"/>
      <c r="ED756" s="10">
        <f>Tableau1[[#This Row],[Colonne75]]</f>
        <v>0</v>
      </c>
      <c r="EE756" s="10"/>
      <c r="EF756" s="10">
        <f ca="1">OFFSET(Tableau1[[#This Row],[Colonne19]],0,Tableau1[[#This Row],[Colonne126]]-1)</f>
        <v>0</v>
      </c>
      <c r="EG756" s="11"/>
      <c r="EH756" s="10">
        <f>Tableau1[[#This Row],[Colonne76]]</f>
        <v>0</v>
      </c>
      <c r="EI756" s="10"/>
      <c r="EJ756" s="10">
        <f ca="1">OFFSET(Tableau1[[#This Row],[Colonne19]],0,Tableau1[[#This Row],[Colonne130]]-1)</f>
        <v>0</v>
      </c>
      <c r="EK756" s="11"/>
      <c r="EL756" s="10">
        <f>Tableau1[[#This Row],[Colonne77]]</f>
        <v>0</v>
      </c>
      <c r="EM756" s="10"/>
      <c r="EN756" s="10">
        <f ca="1">OFFSET(Tableau1[[#This Row],[Colonne19]],0,Tableau1[[#This Row],[Colonne134]]-1)</f>
        <v>0</v>
      </c>
      <c r="EO756" s="11"/>
      <c r="EP756" s="10">
        <f>Tableau1[[#This Row],[Colonne78]]</f>
        <v>0</v>
      </c>
      <c r="EQ756" s="10"/>
      <c r="ER756" s="10">
        <f ca="1">OFFSET(Tableau1[[#This Row],[Colonne19]],0,Tableau1[[#This Row],[Colonne138]]-1)</f>
        <v>0</v>
      </c>
      <c r="ES756" s="11"/>
      <c r="ET756" s="10">
        <f>Tableau1[[#This Row],[Colonne79]]</f>
        <v>0</v>
      </c>
      <c r="EU756" s="10"/>
      <c r="EV756" s="10">
        <f ca="1">OFFSET(Tableau1[[#This Row],[Colonne19]],0,Tableau1[[#This Row],[Colonne142]]-1)</f>
        <v>0</v>
      </c>
      <c r="EW756" s="11"/>
      <c r="EX756" s="10">
        <f t="shared" ca="1" si="72"/>
        <v>0</v>
      </c>
      <c r="EY756" s="10">
        <f t="shared" ca="1" si="73"/>
        <v>0</v>
      </c>
      <c r="EZ756" s="10">
        <f t="shared" ca="1" si="74"/>
        <v>0</v>
      </c>
      <c r="FA756" s="10">
        <f t="shared" ca="1" si="69"/>
        <v>0</v>
      </c>
      <c r="FB756" s="10">
        <f t="shared" ca="1" si="70"/>
        <v>0</v>
      </c>
      <c r="FC756" s="10">
        <f t="shared" ca="1" si="71"/>
        <v>0</v>
      </c>
      <c r="FD756" s="11"/>
    </row>
    <row r="757" spans="1:160" x14ac:dyDescent="0.2">
      <c r="A757" s="25"/>
      <c r="B757" s="10"/>
      <c r="C757" s="13"/>
      <c r="D757" s="26"/>
      <c r="E757" s="10"/>
      <c r="F757" s="10"/>
      <c r="G757" s="10"/>
      <c r="H757" s="10"/>
      <c r="I757" s="10"/>
      <c r="J757" s="24"/>
      <c r="K757" s="13"/>
      <c r="L757" s="10"/>
      <c r="M757" s="13"/>
      <c r="N757" s="13"/>
      <c r="O757" s="33" t="e">
        <f>Tableau1[[#This Row],[Colonne14]]/Tableau1[[#This Row],[Colonne13]]</f>
        <v>#DIV/0!</v>
      </c>
      <c r="P757" s="57"/>
      <c r="Q757" s="59" t="e" cm="1">
        <f t="array" ref="Q757">SUM(Tableau1[[#This Row],[Colonne19]:[Colonne38]]/Tableau1[[#This Row],[Colonne11]])</f>
        <v>#DIV/0!</v>
      </c>
      <c r="R757" s="11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1"/>
      <c r="AN757" s="10" t="str" cm="1">
        <f t="array" ref="AN757">IFERROR(INDEX($S$2:$AL$2,MATCH(SMALL(Tableau1[[#This Row],[Colonne19]:[Colonne38]],1),Tableau1[[#This Row],[Colonne19]:[Colonne38]],0)),"")</f>
        <v/>
      </c>
      <c r="AO757" s="10" t="str">
        <f>IFERROR(INDEX($S$2:$AL$2,MATCH(SMALL(Tableau1[[#This Row],[Colonne19]:[Colonne38]],2),Tableau1[[#This Row],[Colonne19]:[Colonne38]],0)),"")</f>
        <v/>
      </c>
      <c r="AP757" s="10" t="str">
        <f>IFERROR(INDEX($S$2:$AL$2,MATCH(SMALL(Tableau1[[#This Row],[Colonne19]:[Colonne38]],3),Tableau1[[#This Row],[Colonne19]:[Colonne38]],0)),"")</f>
        <v/>
      </c>
      <c r="AQ757" s="10" t="str">
        <f>IFERROR(INDEX($S$2:$AL$2,MATCH(SMALL(Tableau1[[#This Row],[Colonne19]:[Colonne38]],4),Tableau1[[#This Row],[Colonne19]:[Colonne38]],0)),"")</f>
        <v/>
      </c>
      <c r="AR757" s="10" t="str">
        <f>IFERROR(INDEX($S$2:$AL$2,MATCH(SMALL(Tableau1[[#This Row],[Colonne19]:[Colonne38]],5),Tableau1[[#This Row],[Colonne19]:[Colonne38]],0)),"")</f>
        <v/>
      </c>
      <c r="AS757" s="10" t="str">
        <f>IFERROR(INDEX($S$2:$AL$2,MATCH(SMALL(Tableau1[[#This Row],[Colonne19]:[Colonne38]],6),Tableau1[[#This Row],[Colonne19]:[Colonne38]],0)),"")</f>
        <v/>
      </c>
      <c r="AT757" s="10" t="str">
        <f>IFERROR(INDEX($S$2:$AL$2,MATCH(SMALL(Tableau1[[#This Row],[Colonne19]:[Colonne38]],7),Tableau1[[#This Row],[Colonne19]:[Colonne38]],0)),"")</f>
        <v/>
      </c>
      <c r="AU757" s="10" t="str">
        <f>IFERROR(INDEX($S$2:$AL$2,MATCH(SMALL(Tableau1[[#This Row],[Colonne19]:[Colonne38]],8),Tableau1[[#This Row],[Colonne19]:[Colonne38]],0)),"")</f>
        <v/>
      </c>
      <c r="AV757" s="10" t="str">
        <f>IFERROR(INDEX($S$2:$AL$2,MATCH(SMALL(Tableau1[[#This Row],[Colonne19]:[Colonne38]],9),Tableau1[[#This Row],[Colonne19]:[Colonne38]],0)),"")</f>
        <v/>
      </c>
      <c r="AW757" s="10" t="str">
        <f>IFERROR(INDEX($S$2:$AL$2,MATCH(SMALL(Tableau1[[#This Row],[Colonne19]:[Colonne38]],10),Tableau1[[#This Row],[Colonne19]:[Colonne38]],0)),"")</f>
        <v/>
      </c>
      <c r="AX757" s="10" t="str">
        <f>IFERROR(INDEX($S$2:$AL$2,MATCH(SMALL(Tableau1[[#This Row],[Colonne19]:[Colonne38]],11),Tableau1[[#This Row],[Colonne19]:[Colonne38]],0)),"")</f>
        <v/>
      </c>
      <c r="AY757" s="10" t="str">
        <f>IFERROR(INDEX($S$2:$AL$2,MATCH(SMALL(Tableau1[[#This Row],[Colonne19]:[Colonne38]],12),Tableau1[[#This Row],[Colonne19]:[Colonne38]],0)),"")</f>
        <v/>
      </c>
      <c r="AZ757" s="10" t="str">
        <f>IFERROR(INDEX($S$2:$AL$2,MATCH(SMALL(Tableau1[[#This Row],[Colonne19]:[Colonne38]],13),Tableau1[[#This Row],[Colonne19]:[Colonne38]],0)),"")</f>
        <v/>
      </c>
      <c r="BA757" s="10" t="str">
        <f>IFERROR(INDEX($S$2:$AL$2,MATCH(SMALL(Tableau1[[#This Row],[Colonne19]:[Colonne38]],14),Tableau1[[#This Row],[Colonne19]:[Colonne38]],0)),"")</f>
        <v/>
      </c>
      <c r="BB757" s="10" t="str">
        <f>IFERROR(INDEX($S$2:$AL$2,MATCH(SMALL(Tableau1[[#This Row],[Colonne19]:[Colonne38]],15),Tableau1[[#This Row],[Colonne19]:[Colonne38]],0)),"")</f>
        <v/>
      </c>
      <c r="BC757" s="10" t="str">
        <f>IFERROR(INDEX($S$2:$AL$2,MATCH(SMALL(Tableau1[[#This Row],[Colonne19]:[Colonne38]],16),Tableau1[[#This Row],[Colonne19]:[Colonne38]],0)),"")</f>
        <v/>
      </c>
      <c r="BD757" s="10" t="str">
        <f>IFERROR(INDEX($S$2:$AL$2,MATCH(SMALL(Tableau1[[#This Row],[Colonne19]:[Colonne38]],17),Tableau1[[#This Row],[Colonne19]:[Colonne38]],0)),"")</f>
        <v/>
      </c>
      <c r="BE757" s="10" t="str">
        <f>IFERROR(INDEX($S$2:$AL$2,MATCH(SMALL(Tableau1[[#This Row],[Colonne19]:[Colonne38]],18),Tableau1[[#This Row],[Colonne19]:[Colonne38]],0)),"")</f>
        <v/>
      </c>
      <c r="BF757" s="10" t="str">
        <f>IFERROR(INDEX($S$2:$AL$2,MATCH(SMALL(Tableau1[[#This Row],[Colonne19]:[Colonne38]],19),Tableau1[[#This Row],[Colonne19]:[Colonne38]],0)),"")</f>
        <v/>
      </c>
      <c r="BG757" s="10" t="str">
        <f>IFERROR(INDEX($S$2:$AL$2,MATCH(SMALL(Tableau1[[#This Row],[Colonne19]:[Colonne38]],20),Tableau1[[#This Row],[Colonne19]:[Colonne38]],0)),"")</f>
        <v/>
      </c>
      <c r="BH757" s="11"/>
      <c r="BI757" s="10"/>
      <c r="BJ757" s="10"/>
      <c r="BK757" s="10"/>
      <c r="BL757" s="10"/>
      <c r="BM757" s="10"/>
      <c r="BN757" s="10"/>
      <c r="BO757" s="11"/>
      <c r="BP757" s="10" t="str" cm="1">
        <f t="array" ref="BP757">IFERROR(INDEX($AN757:$BG757,_xlfn.AGGREGATE(15,6,(COLUMN($AN757:$BG757)-COLUMN($AN$8)+1)/NOT(ISNA(MATCH($AN757:$BG757,$FF$1:$FF$6,0))),COLUMN($BV757:BV757))),"")</f>
        <v/>
      </c>
      <c r="BQ757" s="10" t="e" cm="1" vm="1">
        <f t="array" aca="1" ref="BQ757" ca="1">IFERROR(INDEX($AN757:$BG757,_xlfn.AGGREGATE(15,6,(COLUMN($AN757:$BG757)-COLUMN($AN$8)+1)/NOT(ISNA(MATCH($AN757:$BG757,$FF$1:$FF$6,0))),COLUMN($BV757:BW757))),"")</f>
        <v>#VALUE!</v>
      </c>
      <c r="BR757" s="10" t="e" cm="1" vm="2">
        <f t="array" aca="1" ref="BR757" ca="1">IFERROR(INDEX($AN757:$BG757,_xlfn.AGGREGATE(15,6,(COLUMN($AN757:$BG757)-COLUMN($AN$8)+1)/NOT(ISNA(MATCH($AN757:$BG757,$FF$1:$FF$6,0))),COLUMN($BV757:BX757))),"")</f>
        <v>#VALUE!</v>
      </c>
      <c r="BS757" s="10" t="e" cm="1" vm="3">
        <f t="array" aca="1" ref="BS757" ca="1">IFERROR(INDEX($AN757:$BG757,_xlfn.AGGREGATE(15,6,(COLUMN($AN757:$BG757)-COLUMN($AN$8)+1)/NOT(ISNA(MATCH($AN757:$BG757,$FF$1:$FF$6,0))),COLUMN($BV757:BY757))),"")</f>
        <v>#VALUE!</v>
      </c>
      <c r="BT757" s="10" t="e" cm="1" vm="4">
        <f t="array" aca="1" ref="BT757" ca="1">IFERROR(INDEX($AN757:$BG757,_xlfn.AGGREGATE(15,6,(COLUMN($AN757:$BG757)-COLUMN($AN$8)+1)/NOT(ISNA(MATCH($AN757:$BG757,$FF$1:$FF$6,0))),COLUMN($BV757:BZ757))),"")</f>
        <v>#VALUE!</v>
      </c>
      <c r="BU757" s="10" t="e" cm="1" vm="5">
        <f t="array" aca="1" ref="BU757" ca="1">IFERROR(INDEX($AN757:$BG757,_xlfn.AGGREGATE(15,6,(COLUMN($AN757:$BG757)-COLUMN($AN$8)+1)/NOT(ISNA(MATCH($AN757:$BG757,$FF$1:$FF$6,0))),COLUMN($BV757:CA757))),"")</f>
        <v>#VALUE!</v>
      </c>
      <c r="BV757" s="11"/>
      <c r="BW757" s="10" t="str" cm="1">
        <f t="array" ref="BW757">IFERROR(INDEX($BI757:$BN757,_xlfn.AGGREGATE(15,6,(COLUMN($BI757:$BN757)-COLUMN($BI$8)+1)/NOT(ISNA(MATCH($BI757:$BN757,$FF$1:$FF$6,0))),COLUMN($BW757:BW757))),"")</f>
        <v/>
      </c>
      <c r="BX757" s="10" t="e" cm="1" vm="1">
        <f t="array" aca="1" ref="BX757" ca="1">IFERROR(INDEX($BI757:$BN757,_xlfn.AGGREGATE(15,6,(COLUMN($BI757:$BN757)-COLUMN($BI$8)+1)/NOT(ISNA(MATCH($BI757:$BN757,$FF$1:$FF$6,0))),COLUMN($BW757:BX757))),"")</f>
        <v>#VALUE!</v>
      </c>
      <c r="BY757" s="10" t="e" cm="1" vm="2">
        <f t="array" aca="1" ref="BY757" ca="1">IFERROR(INDEX($BI757:$BN757,_xlfn.AGGREGATE(15,6,(COLUMN($BI757:$BN757)-COLUMN($BI$8)+1)/NOT(ISNA(MATCH($BI757:$BN757,$FF$1:$FF$6,0))),COLUMN($BW757:BY757))),"")</f>
        <v>#VALUE!</v>
      </c>
      <c r="BZ757" s="10" t="e" cm="1" vm="3">
        <f t="array" aca="1" ref="BZ757" ca="1">IFERROR(INDEX($BI757:$BN757,_xlfn.AGGREGATE(15,6,(COLUMN($BI757:$BN757)-COLUMN($BI$8)+1)/NOT(ISNA(MATCH($BI757:$BN757,$FF$1:$FF$6,0))),COLUMN($BW757:BZ757))),"")</f>
        <v>#VALUE!</v>
      </c>
      <c r="CA757" s="10" t="e" cm="1" vm="4">
        <f t="array" aca="1" ref="CA757" ca="1">IFERROR(INDEX($BI757:$BN757,_xlfn.AGGREGATE(15,6,(COLUMN($BI757:$BN757)-COLUMN($BI$8)+1)/NOT(ISNA(MATCH($BI757:$BN757,$FF$1:$FF$6,0))),COLUMN($BW757:CA757))),"")</f>
        <v>#VALUE!</v>
      </c>
      <c r="CB757" s="10" t="e" cm="1" vm="5">
        <f t="array" aca="1" ref="CB757" ca="1">IFERROR(INDEX($BI757:$BN757,_xlfn.AGGREGATE(15,6,(COLUMN($BI757:$BN757)-COLUMN($BI$8)+1)/NOT(ISNA(MATCH($BI757:$BN757,$FF$1:$FF$6,0))),COLUMN($BW757:CB757))),"")</f>
        <v>#VALUE!</v>
      </c>
      <c r="CC757" s="11"/>
      <c r="CD757" s="10"/>
      <c r="CE757" s="10"/>
      <c r="CF757" s="10"/>
      <c r="CG757" s="10"/>
      <c r="CH757" s="10"/>
      <c r="CI757" s="11"/>
      <c r="CJ757" s="10" cm="1">
        <f t="array" ref="CJ757">SUM(COUNTIF(CD757:CF757,$DH$3:$DM$3))</f>
        <v>0</v>
      </c>
      <c r="CK757" s="10" cm="1">
        <f t="array" ref="CK757">SUM(COUNTIF(CD757:CF757,$DH$2:$DL$2))</f>
        <v>0</v>
      </c>
      <c r="CL757" s="10" cm="1">
        <f t="array" ref="CL757">SUM(COUNTIF(CD757:CF757,$DM$2:$DQ$2))</f>
        <v>0</v>
      </c>
      <c r="CM757" s="11"/>
      <c r="CN757" s="10"/>
      <c r="CO757" s="10"/>
      <c r="CP757" s="11"/>
      <c r="CQ757" s="10"/>
      <c r="CR757" s="10"/>
      <c r="CS757" s="10"/>
      <c r="CT757" s="10"/>
      <c r="CU757" s="10"/>
      <c r="CV757" s="10"/>
      <c r="CW757" s="10"/>
      <c r="CX757" s="10"/>
      <c r="CY757" s="10"/>
      <c r="CZ757" s="10"/>
      <c r="DA757" s="10"/>
      <c r="DB757" s="10"/>
      <c r="DC757" s="10"/>
      <c r="DD757" s="10"/>
      <c r="DE757" s="10"/>
      <c r="DF757" s="10"/>
      <c r="DG757" s="11"/>
      <c r="DH757" s="10"/>
      <c r="DI757" s="10"/>
      <c r="DJ757" s="10"/>
      <c r="DK757" s="10"/>
      <c r="DL757" s="10"/>
      <c r="DM757" s="10"/>
      <c r="DN757" s="10"/>
      <c r="DO757" s="10"/>
      <c r="DP757" s="10"/>
      <c r="DQ757" s="10"/>
      <c r="DR757" s="10"/>
      <c r="DS757" s="10"/>
      <c r="DT757" s="10"/>
      <c r="DU757" s="10"/>
      <c r="DV757" s="10"/>
      <c r="DW757" s="10"/>
      <c r="DX757" s="10"/>
      <c r="DY757" s="10"/>
      <c r="DZ757" s="10"/>
      <c r="EA757" s="10"/>
      <c r="EB757" s="17" t="s">
        <v>42</v>
      </c>
      <c r="EC757" s="11"/>
      <c r="ED757" s="10">
        <f>Tableau1[[#This Row],[Colonne75]]</f>
        <v>0</v>
      </c>
      <c r="EE757" s="10"/>
      <c r="EF757" s="10">
        <f ca="1">OFFSET(Tableau1[[#This Row],[Colonne19]],0,Tableau1[[#This Row],[Colonne126]]-1)</f>
        <v>0</v>
      </c>
      <c r="EG757" s="11"/>
      <c r="EH757" s="10">
        <f>Tableau1[[#This Row],[Colonne76]]</f>
        <v>0</v>
      </c>
      <c r="EI757" s="10"/>
      <c r="EJ757" s="10">
        <f ca="1">OFFSET(Tableau1[[#This Row],[Colonne19]],0,Tableau1[[#This Row],[Colonne130]]-1)</f>
        <v>0</v>
      </c>
      <c r="EK757" s="11"/>
      <c r="EL757" s="10">
        <f>Tableau1[[#This Row],[Colonne77]]</f>
        <v>0</v>
      </c>
      <c r="EM757" s="10"/>
      <c r="EN757" s="10">
        <f ca="1">OFFSET(Tableau1[[#This Row],[Colonne19]],0,Tableau1[[#This Row],[Colonne134]]-1)</f>
        <v>0</v>
      </c>
      <c r="EO757" s="11"/>
      <c r="EP757" s="10">
        <f>Tableau1[[#This Row],[Colonne78]]</f>
        <v>0</v>
      </c>
      <c r="EQ757" s="10"/>
      <c r="ER757" s="10">
        <f ca="1">OFFSET(Tableau1[[#This Row],[Colonne19]],0,Tableau1[[#This Row],[Colonne138]]-1)</f>
        <v>0</v>
      </c>
      <c r="ES757" s="11"/>
      <c r="ET757" s="10">
        <f>Tableau1[[#This Row],[Colonne79]]</f>
        <v>0</v>
      </c>
      <c r="EU757" s="10"/>
      <c r="EV757" s="10">
        <f ca="1">OFFSET(Tableau1[[#This Row],[Colonne19]],0,Tableau1[[#This Row],[Colonne142]]-1)</f>
        <v>0</v>
      </c>
      <c r="EW757" s="11"/>
      <c r="EX757" s="10">
        <f t="shared" ca="1" si="72"/>
        <v>0</v>
      </c>
      <c r="EY757" s="10">
        <f t="shared" ca="1" si="73"/>
        <v>0</v>
      </c>
      <c r="EZ757" s="10">
        <f t="shared" ca="1" si="74"/>
        <v>0</v>
      </c>
      <c r="FA757" s="10">
        <f t="shared" ca="1" si="69"/>
        <v>0</v>
      </c>
      <c r="FB757" s="10">
        <f t="shared" ca="1" si="70"/>
        <v>0</v>
      </c>
      <c r="FC757" s="10">
        <f t="shared" ca="1" si="71"/>
        <v>0</v>
      </c>
      <c r="FD757" s="11"/>
    </row>
    <row r="758" spans="1:160" x14ac:dyDescent="0.2">
      <c r="A758" s="25"/>
      <c r="B758" s="10"/>
      <c r="C758" s="13"/>
      <c r="D758" s="26"/>
      <c r="E758" s="10"/>
      <c r="F758" s="10"/>
      <c r="G758" s="10"/>
      <c r="H758" s="10"/>
      <c r="I758" s="10"/>
      <c r="J758" s="24"/>
      <c r="K758" s="13"/>
      <c r="L758" s="10"/>
      <c r="M758" s="13"/>
      <c r="N758" s="13"/>
      <c r="O758" s="33" t="e">
        <f>Tableau1[[#This Row],[Colonne14]]/Tableau1[[#This Row],[Colonne13]]</f>
        <v>#DIV/0!</v>
      </c>
      <c r="P758" s="57"/>
      <c r="Q758" s="59" t="e" cm="1">
        <f t="array" ref="Q758">SUM(Tableau1[[#This Row],[Colonne19]:[Colonne38]]/Tableau1[[#This Row],[Colonne11]])</f>
        <v>#DIV/0!</v>
      </c>
      <c r="R758" s="11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1"/>
      <c r="AN758" s="10" t="str" cm="1">
        <f t="array" ref="AN758">IFERROR(INDEX($S$2:$AL$2,MATCH(SMALL(Tableau1[[#This Row],[Colonne19]:[Colonne38]],1),Tableau1[[#This Row],[Colonne19]:[Colonne38]],0)),"")</f>
        <v/>
      </c>
      <c r="AO758" s="10" t="str">
        <f>IFERROR(INDEX($S$2:$AL$2,MATCH(SMALL(Tableau1[[#This Row],[Colonne19]:[Colonne38]],2),Tableau1[[#This Row],[Colonne19]:[Colonne38]],0)),"")</f>
        <v/>
      </c>
      <c r="AP758" s="10" t="str">
        <f>IFERROR(INDEX($S$2:$AL$2,MATCH(SMALL(Tableau1[[#This Row],[Colonne19]:[Colonne38]],3),Tableau1[[#This Row],[Colonne19]:[Colonne38]],0)),"")</f>
        <v/>
      </c>
      <c r="AQ758" s="10" t="str">
        <f>IFERROR(INDEX($S$2:$AL$2,MATCH(SMALL(Tableau1[[#This Row],[Colonne19]:[Colonne38]],4),Tableau1[[#This Row],[Colonne19]:[Colonne38]],0)),"")</f>
        <v/>
      </c>
      <c r="AR758" s="10" t="str">
        <f>IFERROR(INDEX($S$2:$AL$2,MATCH(SMALL(Tableau1[[#This Row],[Colonne19]:[Colonne38]],5),Tableau1[[#This Row],[Colonne19]:[Colonne38]],0)),"")</f>
        <v/>
      </c>
      <c r="AS758" s="10" t="str">
        <f>IFERROR(INDEX($S$2:$AL$2,MATCH(SMALL(Tableau1[[#This Row],[Colonne19]:[Colonne38]],6),Tableau1[[#This Row],[Colonne19]:[Colonne38]],0)),"")</f>
        <v/>
      </c>
      <c r="AT758" s="10" t="str">
        <f>IFERROR(INDEX($S$2:$AL$2,MATCH(SMALL(Tableau1[[#This Row],[Colonne19]:[Colonne38]],7),Tableau1[[#This Row],[Colonne19]:[Colonne38]],0)),"")</f>
        <v/>
      </c>
      <c r="AU758" s="10" t="str">
        <f>IFERROR(INDEX($S$2:$AL$2,MATCH(SMALL(Tableau1[[#This Row],[Colonne19]:[Colonne38]],8),Tableau1[[#This Row],[Colonne19]:[Colonne38]],0)),"")</f>
        <v/>
      </c>
      <c r="AV758" s="10" t="str">
        <f>IFERROR(INDEX($S$2:$AL$2,MATCH(SMALL(Tableau1[[#This Row],[Colonne19]:[Colonne38]],9),Tableau1[[#This Row],[Colonne19]:[Colonne38]],0)),"")</f>
        <v/>
      </c>
      <c r="AW758" s="10" t="str">
        <f>IFERROR(INDEX($S$2:$AL$2,MATCH(SMALL(Tableau1[[#This Row],[Colonne19]:[Colonne38]],10),Tableau1[[#This Row],[Colonne19]:[Colonne38]],0)),"")</f>
        <v/>
      </c>
      <c r="AX758" s="10" t="str">
        <f>IFERROR(INDEX($S$2:$AL$2,MATCH(SMALL(Tableau1[[#This Row],[Colonne19]:[Colonne38]],11),Tableau1[[#This Row],[Colonne19]:[Colonne38]],0)),"")</f>
        <v/>
      </c>
      <c r="AY758" s="10" t="str">
        <f>IFERROR(INDEX($S$2:$AL$2,MATCH(SMALL(Tableau1[[#This Row],[Colonne19]:[Colonne38]],12),Tableau1[[#This Row],[Colonne19]:[Colonne38]],0)),"")</f>
        <v/>
      </c>
      <c r="AZ758" s="10" t="str">
        <f>IFERROR(INDEX($S$2:$AL$2,MATCH(SMALL(Tableau1[[#This Row],[Colonne19]:[Colonne38]],13),Tableau1[[#This Row],[Colonne19]:[Colonne38]],0)),"")</f>
        <v/>
      </c>
      <c r="BA758" s="10" t="str">
        <f>IFERROR(INDEX($S$2:$AL$2,MATCH(SMALL(Tableau1[[#This Row],[Colonne19]:[Colonne38]],14),Tableau1[[#This Row],[Colonne19]:[Colonne38]],0)),"")</f>
        <v/>
      </c>
      <c r="BB758" s="10" t="str">
        <f>IFERROR(INDEX($S$2:$AL$2,MATCH(SMALL(Tableau1[[#This Row],[Colonne19]:[Colonne38]],15),Tableau1[[#This Row],[Colonne19]:[Colonne38]],0)),"")</f>
        <v/>
      </c>
      <c r="BC758" s="10" t="str">
        <f>IFERROR(INDEX($S$2:$AL$2,MATCH(SMALL(Tableau1[[#This Row],[Colonne19]:[Colonne38]],16),Tableau1[[#This Row],[Colonne19]:[Colonne38]],0)),"")</f>
        <v/>
      </c>
      <c r="BD758" s="10" t="str">
        <f>IFERROR(INDEX($S$2:$AL$2,MATCH(SMALL(Tableau1[[#This Row],[Colonne19]:[Colonne38]],17),Tableau1[[#This Row],[Colonne19]:[Colonne38]],0)),"")</f>
        <v/>
      </c>
      <c r="BE758" s="10" t="str">
        <f>IFERROR(INDEX($S$2:$AL$2,MATCH(SMALL(Tableau1[[#This Row],[Colonne19]:[Colonne38]],18),Tableau1[[#This Row],[Colonne19]:[Colonne38]],0)),"")</f>
        <v/>
      </c>
      <c r="BF758" s="10" t="str">
        <f>IFERROR(INDEX($S$2:$AL$2,MATCH(SMALL(Tableau1[[#This Row],[Colonne19]:[Colonne38]],19),Tableau1[[#This Row],[Colonne19]:[Colonne38]],0)),"")</f>
        <v/>
      </c>
      <c r="BG758" s="10" t="str">
        <f>IFERROR(INDEX($S$2:$AL$2,MATCH(SMALL(Tableau1[[#This Row],[Colonne19]:[Colonne38]],20),Tableau1[[#This Row],[Colonne19]:[Colonne38]],0)),"")</f>
        <v/>
      </c>
      <c r="BH758" s="11"/>
      <c r="BI758" s="10"/>
      <c r="BJ758" s="10"/>
      <c r="BK758" s="10"/>
      <c r="BL758" s="10"/>
      <c r="BM758" s="10"/>
      <c r="BN758" s="10"/>
      <c r="BO758" s="11"/>
      <c r="BP758" s="10" t="str" cm="1">
        <f t="array" ref="BP758">IFERROR(INDEX($AN758:$BG758,_xlfn.AGGREGATE(15,6,(COLUMN($AN758:$BG758)-COLUMN($AN$8)+1)/NOT(ISNA(MATCH($AN758:$BG758,$FF$1:$FF$6,0))),COLUMN($BV758:BV758))),"")</f>
        <v/>
      </c>
      <c r="BQ758" s="10" t="e" cm="1" vm="1">
        <f t="array" aca="1" ref="BQ758" ca="1">IFERROR(INDEX($AN758:$BG758,_xlfn.AGGREGATE(15,6,(COLUMN($AN758:$BG758)-COLUMN($AN$8)+1)/NOT(ISNA(MATCH($AN758:$BG758,$FF$1:$FF$6,0))),COLUMN($BV758:BW758))),"")</f>
        <v>#VALUE!</v>
      </c>
      <c r="BR758" s="10" t="e" cm="1" vm="2">
        <f t="array" aca="1" ref="BR758" ca="1">IFERROR(INDEX($AN758:$BG758,_xlfn.AGGREGATE(15,6,(COLUMN($AN758:$BG758)-COLUMN($AN$8)+1)/NOT(ISNA(MATCH($AN758:$BG758,$FF$1:$FF$6,0))),COLUMN($BV758:BX758))),"")</f>
        <v>#VALUE!</v>
      </c>
      <c r="BS758" s="10" t="e" cm="1" vm="3">
        <f t="array" aca="1" ref="BS758" ca="1">IFERROR(INDEX($AN758:$BG758,_xlfn.AGGREGATE(15,6,(COLUMN($AN758:$BG758)-COLUMN($AN$8)+1)/NOT(ISNA(MATCH($AN758:$BG758,$FF$1:$FF$6,0))),COLUMN($BV758:BY758))),"")</f>
        <v>#VALUE!</v>
      </c>
      <c r="BT758" s="10" t="e" cm="1" vm="4">
        <f t="array" aca="1" ref="BT758" ca="1">IFERROR(INDEX($AN758:$BG758,_xlfn.AGGREGATE(15,6,(COLUMN($AN758:$BG758)-COLUMN($AN$8)+1)/NOT(ISNA(MATCH($AN758:$BG758,$FF$1:$FF$6,0))),COLUMN($BV758:BZ758))),"")</f>
        <v>#VALUE!</v>
      </c>
      <c r="BU758" s="10" t="e" cm="1" vm="5">
        <f t="array" aca="1" ref="BU758" ca="1">IFERROR(INDEX($AN758:$BG758,_xlfn.AGGREGATE(15,6,(COLUMN($AN758:$BG758)-COLUMN($AN$8)+1)/NOT(ISNA(MATCH($AN758:$BG758,$FF$1:$FF$6,0))),COLUMN($BV758:CA758))),"")</f>
        <v>#VALUE!</v>
      </c>
      <c r="BV758" s="11"/>
      <c r="BW758" s="10" t="str" cm="1">
        <f t="array" ref="BW758">IFERROR(INDEX($BI758:$BN758,_xlfn.AGGREGATE(15,6,(COLUMN($BI758:$BN758)-COLUMN($BI$8)+1)/NOT(ISNA(MATCH($BI758:$BN758,$FF$1:$FF$6,0))),COLUMN($BW758:BW758))),"")</f>
        <v/>
      </c>
      <c r="BX758" s="10" t="e" cm="1" vm="1">
        <f t="array" aca="1" ref="BX758" ca="1">IFERROR(INDEX($BI758:$BN758,_xlfn.AGGREGATE(15,6,(COLUMN($BI758:$BN758)-COLUMN($BI$8)+1)/NOT(ISNA(MATCH($BI758:$BN758,$FF$1:$FF$6,0))),COLUMN($BW758:BX758))),"")</f>
        <v>#VALUE!</v>
      </c>
      <c r="BY758" s="10" t="e" cm="1" vm="2">
        <f t="array" aca="1" ref="BY758" ca="1">IFERROR(INDEX($BI758:$BN758,_xlfn.AGGREGATE(15,6,(COLUMN($BI758:$BN758)-COLUMN($BI$8)+1)/NOT(ISNA(MATCH($BI758:$BN758,$FF$1:$FF$6,0))),COLUMN($BW758:BY758))),"")</f>
        <v>#VALUE!</v>
      </c>
      <c r="BZ758" s="10" t="e" cm="1" vm="3">
        <f t="array" aca="1" ref="BZ758" ca="1">IFERROR(INDEX($BI758:$BN758,_xlfn.AGGREGATE(15,6,(COLUMN($BI758:$BN758)-COLUMN($BI$8)+1)/NOT(ISNA(MATCH($BI758:$BN758,$FF$1:$FF$6,0))),COLUMN($BW758:BZ758))),"")</f>
        <v>#VALUE!</v>
      </c>
      <c r="CA758" s="10" t="e" cm="1" vm="4">
        <f t="array" aca="1" ref="CA758" ca="1">IFERROR(INDEX($BI758:$BN758,_xlfn.AGGREGATE(15,6,(COLUMN($BI758:$BN758)-COLUMN($BI$8)+1)/NOT(ISNA(MATCH($BI758:$BN758,$FF$1:$FF$6,0))),COLUMN($BW758:CA758))),"")</f>
        <v>#VALUE!</v>
      </c>
      <c r="CB758" s="10" t="e" cm="1" vm="5">
        <f t="array" aca="1" ref="CB758" ca="1">IFERROR(INDEX($BI758:$BN758,_xlfn.AGGREGATE(15,6,(COLUMN($BI758:$BN758)-COLUMN($BI$8)+1)/NOT(ISNA(MATCH($BI758:$BN758,$FF$1:$FF$6,0))),COLUMN($BW758:CB758))),"")</f>
        <v>#VALUE!</v>
      </c>
      <c r="CC758" s="11"/>
      <c r="CD758" s="10"/>
      <c r="CE758" s="10"/>
      <c r="CF758" s="10"/>
      <c r="CG758" s="10"/>
      <c r="CH758" s="10"/>
      <c r="CI758" s="11"/>
      <c r="CJ758" s="10" cm="1">
        <f t="array" ref="CJ758">SUM(COUNTIF(CD758:CF758,$DH$3:$DM$3))</f>
        <v>0</v>
      </c>
      <c r="CK758" s="10" cm="1">
        <f t="array" ref="CK758">SUM(COUNTIF(CD758:CF758,$DH$2:$DL$2))</f>
        <v>0</v>
      </c>
      <c r="CL758" s="10" cm="1">
        <f t="array" ref="CL758">SUM(COUNTIF(CD758:CF758,$DM$2:$DQ$2))</f>
        <v>0</v>
      </c>
      <c r="CM758" s="11"/>
      <c r="CN758" s="10"/>
      <c r="CO758" s="10"/>
      <c r="CP758" s="11"/>
      <c r="CQ758" s="10"/>
      <c r="CR758" s="10"/>
      <c r="CS758" s="10"/>
      <c r="CT758" s="10"/>
      <c r="CU758" s="10"/>
      <c r="CV758" s="10"/>
      <c r="CW758" s="10"/>
      <c r="CX758" s="10"/>
      <c r="CY758" s="10"/>
      <c r="CZ758" s="10"/>
      <c r="DA758" s="10"/>
      <c r="DB758" s="10"/>
      <c r="DC758" s="10"/>
      <c r="DD758" s="10"/>
      <c r="DE758" s="10"/>
      <c r="DF758" s="10"/>
      <c r="DG758" s="11"/>
      <c r="DH758" s="10"/>
      <c r="DI758" s="10"/>
      <c r="DJ758" s="10"/>
      <c r="DK758" s="10"/>
      <c r="DL758" s="10"/>
      <c r="DM758" s="10"/>
      <c r="DN758" s="10"/>
      <c r="DO758" s="10"/>
      <c r="DP758" s="10"/>
      <c r="DQ758" s="10"/>
      <c r="DR758" s="10"/>
      <c r="DS758" s="10"/>
      <c r="DT758" s="10"/>
      <c r="DU758" s="10"/>
      <c r="DV758" s="10"/>
      <c r="DW758" s="10"/>
      <c r="DX758" s="10"/>
      <c r="DY758" s="10"/>
      <c r="DZ758" s="10"/>
      <c r="EA758" s="10"/>
      <c r="EB758" s="17" t="s">
        <v>42</v>
      </c>
      <c r="EC758" s="11"/>
      <c r="ED758" s="10">
        <f>Tableau1[[#This Row],[Colonne75]]</f>
        <v>0</v>
      </c>
      <c r="EE758" s="10"/>
      <c r="EF758" s="10">
        <f ca="1">OFFSET(Tableau1[[#This Row],[Colonne19]],0,Tableau1[[#This Row],[Colonne126]]-1)</f>
        <v>0</v>
      </c>
      <c r="EG758" s="11"/>
      <c r="EH758" s="10">
        <f>Tableau1[[#This Row],[Colonne76]]</f>
        <v>0</v>
      </c>
      <c r="EI758" s="10"/>
      <c r="EJ758" s="10">
        <f ca="1">OFFSET(Tableau1[[#This Row],[Colonne19]],0,Tableau1[[#This Row],[Colonne130]]-1)</f>
        <v>0</v>
      </c>
      <c r="EK758" s="11"/>
      <c r="EL758" s="10">
        <f>Tableau1[[#This Row],[Colonne77]]</f>
        <v>0</v>
      </c>
      <c r="EM758" s="10"/>
      <c r="EN758" s="10">
        <f ca="1">OFFSET(Tableau1[[#This Row],[Colonne19]],0,Tableau1[[#This Row],[Colonne134]]-1)</f>
        <v>0</v>
      </c>
      <c r="EO758" s="11"/>
      <c r="EP758" s="10">
        <f>Tableau1[[#This Row],[Colonne78]]</f>
        <v>0</v>
      </c>
      <c r="EQ758" s="10"/>
      <c r="ER758" s="10">
        <f ca="1">OFFSET(Tableau1[[#This Row],[Colonne19]],0,Tableau1[[#This Row],[Colonne138]]-1)</f>
        <v>0</v>
      </c>
      <c r="ES758" s="11"/>
      <c r="ET758" s="10">
        <f>Tableau1[[#This Row],[Colonne79]]</f>
        <v>0</v>
      </c>
      <c r="EU758" s="10"/>
      <c r="EV758" s="10">
        <f ca="1">OFFSET(Tableau1[[#This Row],[Colonne19]],0,Tableau1[[#This Row],[Colonne142]]-1)</f>
        <v>0</v>
      </c>
      <c r="EW758" s="11"/>
      <c r="EX758" s="10">
        <f t="shared" ca="1" si="72"/>
        <v>0</v>
      </c>
      <c r="EY758" s="10">
        <f t="shared" ca="1" si="73"/>
        <v>0</v>
      </c>
      <c r="EZ758" s="10">
        <f t="shared" ca="1" si="74"/>
        <v>0</v>
      </c>
      <c r="FA758" s="10">
        <f t="shared" ca="1" si="69"/>
        <v>0</v>
      </c>
      <c r="FB758" s="10">
        <f t="shared" ca="1" si="70"/>
        <v>0</v>
      </c>
      <c r="FC758" s="10">
        <f t="shared" ca="1" si="71"/>
        <v>0</v>
      </c>
      <c r="FD758" s="11"/>
    </row>
    <row r="759" spans="1:160" x14ac:dyDescent="0.2">
      <c r="A759" s="25"/>
      <c r="B759" s="10"/>
      <c r="C759" s="13"/>
      <c r="D759" s="26"/>
      <c r="E759" s="10"/>
      <c r="F759" s="10"/>
      <c r="G759" s="10"/>
      <c r="H759" s="10"/>
      <c r="I759" s="10"/>
      <c r="J759" s="24"/>
      <c r="K759" s="13"/>
      <c r="L759" s="10"/>
      <c r="M759" s="13"/>
      <c r="N759" s="13"/>
      <c r="O759" s="33" t="e">
        <f>Tableau1[[#This Row],[Colonne14]]/Tableau1[[#This Row],[Colonne13]]</f>
        <v>#DIV/0!</v>
      </c>
      <c r="P759" s="57"/>
      <c r="Q759" s="59" t="e" cm="1">
        <f t="array" ref="Q759">SUM(Tableau1[[#This Row],[Colonne19]:[Colonne38]]/Tableau1[[#This Row],[Colonne11]])</f>
        <v>#DIV/0!</v>
      </c>
      <c r="R759" s="11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1"/>
      <c r="AN759" s="10" t="str" cm="1">
        <f t="array" ref="AN759">IFERROR(INDEX($S$2:$AL$2,MATCH(SMALL(Tableau1[[#This Row],[Colonne19]:[Colonne38]],1),Tableau1[[#This Row],[Colonne19]:[Colonne38]],0)),"")</f>
        <v/>
      </c>
      <c r="AO759" s="10" t="str">
        <f>IFERROR(INDEX($S$2:$AL$2,MATCH(SMALL(Tableau1[[#This Row],[Colonne19]:[Colonne38]],2),Tableau1[[#This Row],[Colonne19]:[Colonne38]],0)),"")</f>
        <v/>
      </c>
      <c r="AP759" s="10" t="str">
        <f>IFERROR(INDEX($S$2:$AL$2,MATCH(SMALL(Tableau1[[#This Row],[Colonne19]:[Colonne38]],3),Tableau1[[#This Row],[Colonne19]:[Colonne38]],0)),"")</f>
        <v/>
      </c>
      <c r="AQ759" s="10" t="str">
        <f>IFERROR(INDEX($S$2:$AL$2,MATCH(SMALL(Tableau1[[#This Row],[Colonne19]:[Colonne38]],4),Tableau1[[#This Row],[Colonne19]:[Colonne38]],0)),"")</f>
        <v/>
      </c>
      <c r="AR759" s="10" t="str">
        <f>IFERROR(INDEX($S$2:$AL$2,MATCH(SMALL(Tableau1[[#This Row],[Colonne19]:[Colonne38]],5),Tableau1[[#This Row],[Colonne19]:[Colonne38]],0)),"")</f>
        <v/>
      </c>
      <c r="AS759" s="10" t="str">
        <f>IFERROR(INDEX($S$2:$AL$2,MATCH(SMALL(Tableau1[[#This Row],[Colonne19]:[Colonne38]],6),Tableau1[[#This Row],[Colonne19]:[Colonne38]],0)),"")</f>
        <v/>
      </c>
      <c r="AT759" s="10" t="str">
        <f>IFERROR(INDEX($S$2:$AL$2,MATCH(SMALL(Tableau1[[#This Row],[Colonne19]:[Colonne38]],7),Tableau1[[#This Row],[Colonne19]:[Colonne38]],0)),"")</f>
        <v/>
      </c>
      <c r="AU759" s="10" t="str">
        <f>IFERROR(INDEX($S$2:$AL$2,MATCH(SMALL(Tableau1[[#This Row],[Colonne19]:[Colonne38]],8),Tableau1[[#This Row],[Colonne19]:[Colonne38]],0)),"")</f>
        <v/>
      </c>
      <c r="AV759" s="10" t="str">
        <f>IFERROR(INDEX($S$2:$AL$2,MATCH(SMALL(Tableau1[[#This Row],[Colonne19]:[Colonne38]],9),Tableau1[[#This Row],[Colonne19]:[Colonne38]],0)),"")</f>
        <v/>
      </c>
      <c r="AW759" s="10" t="str">
        <f>IFERROR(INDEX($S$2:$AL$2,MATCH(SMALL(Tableau1[[#This Row],[Colonne19]:[Colonne38]],10),Tableau1[[#This Row],[Colonne19]:[Colonne38]],0)),"")</f>
        <v/>
      </c>
      <c r="AX759" s="10" t="str">
        <f>IFERROR(INDEX($S$2:$AL$2,MATCH(SMALL(Tableau1[[#This Row],[Colonne19]:[Colonne38]],11),Tableau1[[#This Row],[Colonne19]:[Colonne38]],0)),"")</f>
        <v/>
      </c>
      <c r="AY759" s="10" t="str">
        <f>IFERROR(INDEX($S$2:$AL$2,MATCH(SMALL(Tableau1[[#This Row],[Colonne19]:[Colonne38]],12),Tableau1[[#This Row],[Colonne19]:[Colonne38]],0)),"")</f>
        <v/>
      </c>
      <c r="AZ759" s="10" t="str">
        <f>IFERROR(INDEX($S$2:$AL$2,MATCH(SMALL(Tableau1[[#This Row],[Colonne19]:[Colonne38]],13),Tableau1[[#This Row],[Colonne19]:[Colonne38]],0)),"")</f>
        <v/>
      </c>
      <c r="BA759" s="10" t="str">
        <f>IFERROR(INDEX($S$2:$AL$2,MATCH(SMALL(Tableau1[[#This Row],[Colonne19]:[Colonne38]],14),Tableau1[[#This Row],[Colonne19]:[Colonne38]],0)),"")</f>
        <v/>
      </c>
      <c r="BB759" s="10" t="str">
        <f>IFERROR(INDEX($S$2:$AL$2,MATCH(SMALL(Tableau1[[#This Row],[Colonne19]:[Colonne38]],15),Tableau1[[#This Row],[Colonne19]:[Colonne38]],0)),"")</f>
        <v/>
      </c>
      <c r="BC759" s="10" t="str">
        <f>IFERROR(INDEX($S$2:$AL$2,MATCH(SMALL(Tableau1[[#This Row],[Colonne19]:[Colonne38]],16),Tableau1[[#This Row],[Colonne19]:[Colonne38]],0)),"")</f>
        <v/>
      </c>
      <c r="BD759" s="10" t="str">
        <f>IFERROR(INDEX($S$2:$AL$2,MATCH(SMALL(Tableau1[[#This Row],[Colonne19]:[Colonne38]],17),Tableau1[[#This Row],[Colonne19]:[Colonne38]],0)),"")</f>
        <v/>
      </c>
      <c r="BE759" s="10" t="str">
        <f>IFERROR(INDEX($S$2:$AL$2,MATCH(SMALL(Tableau1[[#This Row],[Colonne19]:[Colonne38]],18),Tableau1[[#This Row],[Colonne19]:[Colonne38]],0)),"")</f>
        <v/>
      </c>
      <c r="BF759" s="10" t="str">
        <f>IFERROR(INDEX($S$2:$AL$2,MATCH(SMALL(Tableau1[[#This Row],[Colonne19]:[Colonne38]],19),Tableau1[[#This Row],[Colonne19]:[Colonne38]],0)),"")</f>
        <v/>
      </c>
      <c r="BG759" s="10" t="str">
        <f>IFERROR(INDEX($S$2:$AL$2,MATCH(SMALL(Tableau1[[#This Row],[Colonne19]:[Colonne38]],20),Tableau1[[#This Row],[Colonne19]:[Colonne38]],0)),"")</f>
        <v/>
      </c>
      <c r="BH759" s="11"/>
      <c r="BI759" s="10"/>
      <c r="BJ759" s="10"/>
      <c r="BK759" s="10"/>
      <c r="BL759" s="10"/>
      <c r="BM759" s="10"/>
      <c r="BN759" s="10"/>
      <c r="BO759" s="11"/>
      <c r="BP759" s="10" t="str" cm="1">
        <f t="array" ref="BP759">IFERROR(INDEX($AN759:$BG759,_xlfn.AGGREGATE(15,6,(COLUMN($AN759:$BG759)-COLUMN($AN$8)+1)/NOT(ISNA(MATCH($AN759:$BG759,$FF$1:$FF$6,0))),COLUMN($BV759:BV759))),"")</f>
        <v/>
      </c>
      <c r="BQ759" s="10" t="e" cm="1" vm="1">
        <f t="array" aca="1" ref="BQ759" ca="1">IFERROR(INDEX($AN759:$BG759,_xlfn.AGGREGATE(15,6,(COLUMN($AN759:$BG759)-COLUMN($AN$8)+1)/NOT(ISNA(MATCH($AN759:$BG759,$FF$1:$FF$6,0))),COLUMN($BV759:BW759))),"")</f>
        <v>#VALUE!</v>
      </c>
      <c r="BR759" s="10" t="e" cm="1" vm="2">
        <f t="array" aca="1" ref="BR759" ca="1">IFERROR(INDEX($AN759:$BG759,_xlfn.AGGREGATE(15,6,(COLUMN($AN759:$BG759)-COLUMN($AN$8)+1)/NOT(ISNA(MATCH($AN759:$BG759,$FF$1:$FF$6,0))),COLUMN($BV759:BX759))),"")</f>
        <v>#VALUE!</v>
      </c>
      <c r="BS759" s="10" t="e" cm="1" vm="3">
        <f t="array" aca="1" ref="BS759" ca="1">IFERROR(INDEX($AN759:$BG759,_xlfn.AGGREGATE(15,6,(COLUMN($AN759:$BG759)-COLUMN($AN$8)+1)/NOT(ISNA(MATCH($AN759:$BG759,$FF$1:$FF$6,0))),COLUMN($BV759:BY759))),"")</f>
        <v>#VALUE!</v>
      </c>
      <c r="BT759" s="10" t="e" cm="1" vm="4">
        <f t="array" aca="1" ref="BT759" ca="1">IFERROR(INDEX($AN759:$BG759,_xlfn.AGGREGATE(15,6,(COLUMN($AN759:$BG759)-COLUMN($AN$8)+1)/NOT(ISNA(MATCH($AN759:$BG759,$FF$1:$FF$6,0))),COLUMN($BV759:BZ759))),"")</f>
        <v>#VALUE!</v>
      </c>
      <c r="BU759" s="10" t="e" cm="1" vm="5">
        <f t="array" aca="1" ref="BU759" ca="1">IFERROR(INDEX($AN759:$BG759,_xlfn.AGGREGATE(15,6,(COLUMN($AN759:$BG759)-COLUMN($AN$8)+1)/NOT(ISNA(MATCH($AN759:$BG759,$FF$1:$FF$6,0))),COLUMN($BV759:CA759))),"")</f>
        <v>#VALUE!</v>
      </c>
      <c r="BV759" s="11"/>
      <c r="BW759" s="10" t="str" cm="1">
        <f t="array" ref="BW759">IFERROR(INDEX($BI759:$BN759,_xlfn.AGGREGATE(15,6,(COLUMN($BI759:$BN759)-COLUMN($BI$8)+1)/NOT(ISNA(MATCH($BI759:$BN759,$FF$1:$FF$6,0))),COLUMN($BW759:BW759))),"")</f>
        <v/>
      </c>
      <c r="BX759" s="10" t="e" cm="1" vm="1">
        <f t="array" aca="1" ref="BX759" ca="1">IFERROR(INDEX($BI759:$BN759,_xlfn.AGGREGATE(15,6,(COLUMN($BI759:$BN759)-COLUMN($BI$8)+1)/NOT(ISNA(MATCH($BI759:$BN759,$FF$1:$FF$6,0))),COLUMN($BW759:BX759))),"")</f>
        <v>#VALUE!</v>
      </c>
      <c r="BY759" s="10" t="e" cm="1" vm="2">
        <f t="array" aca="1" ref="BY759" ca="1">IFERROR(INDEX($BI759:$BN759,_xlfn.AGGREGATE(15,6,(COLUMN($BI759:$BN759)-COLUMN($BI$8)+1)/NOT(ISNA(MATCH($BI759:$BN759,$FF$1:$FF$6,0))),COLUMN($BW759:BY759))),"")</f>
        <v>#VALUE!</v>
      </c>
      <c r="BZ759" s="10" t="e" cm="1" vm="3">
        <f t="array" aca="1" ref="BZ759" ca="1">IFERROR(INDEX($BI759:$BN759,_xlfn.AGGREGATE(15,6,(COLUMN($BI759:$BN759)-COLUMN($BI$8)+1)/NOT(ISNA(MATCH($BI759:$BN759,$FF$1:$FF$6,0))),COLUMN($BW759:BZ759))),"")</f>
        <v>#VALUE!</v>
      </c>
      <c r="CA759" s="10" t="e" cm="1" vm="4">
        <f t="array" aca="1" ref="CA759" ca="1">IFERROR(INDEX($BI759:$BN759,_xlfn.AGGREGATE(15,6,(COLUMN($BI759:$BN759)-COLUMN($BI$8)+1)/NOT(ISNA(MATCH($BI759:$BN759,$FF$1:$FF$6,0))),COLUMN($BW759:CA759))),"")</f>
        <v>#VALUE!</v>
      </c>
      <c r="CB759" s="10" t="e" cm="1" vm="5">
        <f t="array" aca="1" ref="CB759" ca="1">IFERROR(INDEX($BI759:$BN759,_xlfn.AGGREGATE(15,6,(COLUMN($BI759:$BN759)-COLUMN($BI$8)+1)/NOT(ISNA(MATCH($BI759:$BN759,$FF$1:$FF$6,0))),COLUMN($BW759:CB759))),"")</f>
        <v>#VALUE!</v>
      </c>
      <c r="CC759" s="11"/>
      <c r="CD759" s="10"/>
      <c r="CE759" s="10"/>
      <c r="CF759" s="10"/>
      <c r="CG759" s="10"/>
      <c r="CH759" s="10"/>
      <c r="CI759" s="11"/>
      <c r="CJ759" s="10" cm="1">
        <f t="array" ref="CJ759">SUM(COUNTIF(CD759:CF759,$DH$3:$DM$3))</f>
        <v>0</v>
      </c>
      <c r="CK759" s="10" cm="1">
        <f t="array" ref="CK759">SUM(COUNTIF(CD759:CF759,$DH$2:$DL$2))</f>
        <v>0</v>
      </c>
      <c r="CL759" s="10" cm="1">
        <f t="array" ref="CL759">SUM(COUNTIF(CD759:CF759,$DM$2:$DQ$2))</f>
        <v>0</v>
      </c>
      <c r="CM759" s="11"/>
      <c r="CN759" s="10"/>
      <c r="CO759" s="10"/>
      <c r="CP759" s="11"/>
      <c r="CQ759" s="10"/>
      <c r="CR759" s="10"/>
      <c r="CS759" s="10"/>
      <c r="CT759" s="10"/>
      <c r="CU759" s="10"/>
      <c r="CV759" s="10"/>
      <c r="CW759" s="10"/>
      <c r="CX759" s="10"/>
      <c r="CY759" s="10"/>
      <c r="CZ759" s="10"/>
      <c r="DA759" s="10"/>
      <c r="DB759" s="10"/>
      <c r="DC759" s="10"/>
      <c r="DD759" s="10"/>
      <c r="DE759" s="10"/>
      <c r="DF759" s="10"/>
      <c r="DG759" s="11"/>
      <c r="DH759" s="10"/>
      <c r="DI759" s="10"/>
      <c r="DJ759" s="10"/>
      <c r="DK759" s="10"/>
      <c r="DL759" s="10"/>
      <c r="DM759" s="10"/>
      <c r="DN759" s="10"/>
      <c r="DO759" s="10"/>
      <c r="DP759" s="10"/>
      <c r="DQ759" s="10"/>
      <c r="DR759" s="10"/>
      <c r="DS759" s="10"/>
      <c r="DT759" s="10"/>
      <c r="DU759" s="10"/>
      <c r="DV759" s="10"/>
      <c r="DW759" s="10"/>
      <c r="DX759" s="10"/>
      <c r="DY759" s="10"/>
      <c r="DZ759" s="10"/>
      <c r="EA759" s="10"/>
      <c r="EB759" s="17" t="s">
        <v>42</v>
      </c>
      <c r="EC759" s="11"/>
      <c r="ED759" s="10">
        <f>Tableau1[[#This Row],[Colonne75]]</f>
        <v>0</v>
      </c>
      <c r="EE759" s="10"/>
      <c r="EF759" s="10">
        <f ca="1">OFFSET(Tableau1[[#This Row],[Colonne19]],0,Tableau1[[#This Row],[Colonne126]]-1)</f>
        <v>0</v>
      </c>
      <c r="EG759" s="11"/>
      <c r="EH759" s="10">
        <f>Tableau1[[#This Row],[Colonne76]]</f>
        <v>0</v>
      </c>
      <c r="EI759" s="10"/>
      <c r="EJ759" s="10">
        <f ca="1">OFFSET(Tableau1[[#This Row],[Colonne19]],0,Tableau1[[#This Row],[Colonne130]]-1)</f>
        <v>0</v>
      </c>
      <c r="EK759" s="11"/>
      <c r="EL759" s="10">
        <f>Tableau1[[#This Row],[Colonne77]]</f>
        <v>0</v>
      </c>
      <c r="EM759" s="10"/>
      <c r="EN759" s="10">
        <f ca="1">OFFSET(Tableau1[[#This Row],[Colonne19]],0,Tableau1[[#This Row],[Colonne134]]-1)</f>
        <v>0</v>
      </c>
      <c r="EO759" s="11"/>
      <c r="EP759" s="10">
        <f>Tableau1[[#This Row],[Colonne78]]</f>
        <v>0</v>
      </c>
      <c r="EQ759" s="10"/>
      <c r="ER759" s="10">
        <f ca="1">OFFSET(Tableau1[[#This Row],[Colonne19]],0,Tableau1[[#This Row],[Colonne138]]-1)</f>
        <v>0</v>
      </c>
      <c r="ES759" s="11"/>
      <c r="ET759" s="10">
        <f>Tableau1[[#This Row],[Colonne79]]</f>
        <v>0</v>
      </c>
      <c r="EU759" s="10"/>
      <c r="EV759" s="10">
        <f ca="1">OFFSET(Tableau1[[#This Row],[Colonne19]],0,Tableau1[[#This Row],[Colonne142]]-1)</f>
        <v>0</v>
      </c>
      <c r="EW759" s="11"/>
      <c r="EX759" s="10">
        <f t="shared" ca="1" si="72"/>
        <v>0</v>
      </c>
      <c r="EY759" s="10">
        <f t="shared" ca="1" si="73"/>
        <v>0</v>
      </c>
      <c r="EZ759" s="10">
        <f t="shared" ca="1" si="74"/>
        <v>0</v>
      </c>
      <c r="FA759" s="10">
        <f t="shared" ca="1" si="69"/>
        <v>0</v>
      </c>
      <c r="FB759" s="10">
        <f t="shared" ca="1" si="70"/>
        <v>0</v>
      </c>
      <c r="FC759" s="10">
        <f t="shared" ca="1" si="71"/>
        <v>0</v>
      </c>
      <c r="FD759" s="11"/>
    </row>
    <row r="760" spans="1:160" x14ac:dyDescent="0.2">
      <c r="A760" s="25"/>
      <c r="B760" s="10"/>
      <c r="C760" s="13"/>
      <c r="D760" s="26"/>
      <c r="E760" s="10"/>
      <c r="F760" s="10"/>
      <c r="G760" s="10"/>
      <c r="H760" s="10"/>
      <c r="I760" s="10"/>
      <c r="J760" s="24"/>
      <c r="K760" s="13"/>
      <c r="L760" s="10"/>
      <c r="M760" s="13"/>
      <c r="N760" s="13"/>
      <c r="O760" s="33" t="e">
        <f>Tableau1[[#This Row],[Colonne14]]/Tableau1[[#This Row],[Colonne13]]</f>
        <v>#DIV/0!</v>
      </c>
      <c r="P760" s="57"/>
      <c r="Q760" s="59" t="e" cm="1">
        <f t="array" ref="Q760">SUM(Tableau1[[#This Row],[Colonne19]:[Colonne38]]/Tableau1[[#This Row],[Colonne11]])</f>
        <v>#DIV/0!</v>
      </c>
      <c r="R760" s="11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1"/>
      <c r="AN760" s="10" t="str" cm="1">
        <f t="array" ref="AN760">IFERROR(INDEX($S$2:$AL$2,MATCH(SMALL(Tableau1[[#This Row],[Colonne19]:[Colonne38]],1),Tableau1[[#This Row],[Colonne19]:[Colonne38]],0)),"")</f>
        <v/>
      </c>
      <c r="AO760" s="10" t="str">
        <f>IFERROR(INDEX($S$2:$AL$2,MATCH(SMALL(Tableau1[[#This Row],[Colonne19]:[Colonne38]],2),Tableau1[[#This Row],[Colonne19]:[Colonne38]],0)),"")</f>
        <v/>
      </c>
      <c r="AP760" s="10" t="str">
        <f>IFERROR(INDEX($S$2:$AL$2,MATCH(SMALL(Tableau1[[#This Row],[Colonne19]:[Colonne38]],3),Tableau1[[#This Row],[Colonne19]:[Colonne38]],0)),"")</f>
        <v/>
      </c>
      <c r="AQ760" s="10" t="str">
        <f>IFERROR(INDEX($S$2:$AL$2,MATCH(SMALL(Tableau1[[#This Row],[Colonne19]:[Colonne38]],4),Tableau1[[#This Row],[Colonne19]:[Colonne38]],0)),"")</f>
        <v/>
      </c>
      <c r="AR760" s="10" t="str">
        <f>IFERROR(INDEX($S$2:$AL$2,MATCH(SMALL(Tableau1[[#This Row],[Colonne19]:[Colonne38]],5),Tableau1[[#This Row],[Colonne19]:[Colonne38]],0)),"")</f>
        <v/>
      </c>
      <c r="AS760" s="10" t="str">
        <f>IFERROR(INDEX($S$2:$AL$2,MATCH(SMALL(Tableau1[[#This Row],[Colonne19]:[Colonne38]],6),Tableau1[[#This Row],[Colonne19]:[Colonne38]],0)),"")</f>
        <v/>
      </c>
      <c r="AT760" s="10" t="str">
        <f>IFERROR(INDEX($S$2:$AL$2,MATCH(SMALL(Tableau1[[#This Row],[Colonne19]:[Colonne38]],7),Tableau1[[#This Row],[Colonne19]:[Colonne38]],0)),"")</f>
        <v/>
      </c>
      <c r="AU760" s="10" t="str">
        <f>IFERROR(INDEX($S$2:$AL$2,MATCH(SMALL(Tableau1[[#This Row],[Colonne19]:[Colonne38]],8),Tableau1[[#This Row],[Colonne19]:[Colonne38]],0)),"")</f>
        <v/>
      </c>
      <c r="AV760" s="10" t="str">
        <f>IFERROR(INDEX($S$2:$AL$2,MATCH(SMALL(Tableau1[[#This Row],[Colonne19]:[Colonne38]],9),Tableau1[[#This Row],[Colonne19]:[Colonne38]],0)),"")</f>
        <v/>
      </c>
      <c r="AW760" s="10" t="str">
        <f>IFERROR(INDEX($S$2:$AL$2,MATCH(SMALL(Tableau1[[#This Row],[Colonne19]:[Colonne38]],10),Tableau1[[#This Row],[Colonne19]:[Colonne38]],0)),"")</f>
        <v/>
      </c>
      <c r="AX760" s="10" t="str">
        <f>IFERROR(INDEX($S$2:$AL$2,MATCH(SMALL(Tableau1[[#This Row],[Colonne19]:[Colonne38]],11),Tableau1[[#This Row],[Colonne19]:[Colonne38]],0)),"")</f>
        <v/>
      </c>
      <c r="AY760" s="10" t="str">
        <f>IFERROR(INDEX($S$2:$AL$2,MATCH(SMALL(Tableau1[[#This Row],[Colonne19]:[Colonne38]],12),Tableau1[[#This Row],[Colonne19]:[Colonne38]],0)),"")</f>
        <v/>
      </c>
      <c r="AZ760" s="10" t="str">
        <f>IFERROR(INDEX($S$2:$AL$2,MATCH(SMALL(Tableau1[[#This Row],[Colonne19]:[Colonne38]],13),Tableau1[[#This Row],[Colonne19]:[Colonne38]],0)),"")</f>
        <v/>
      </c>
      <c r="BA760" s="10" t="str">
        <f>IFERROR(INDEX($S$2:$AL$2,MATCH(SMALL(Tableau1[[#This Row],[Colonne19]:[Colonne38]],14),Tableau1[[#This Row],[Colonne19]:[Colonne38]],0)),"")</f>
        <v/>
      </c>
      <c r="BB760" s="10" t="str">
        <f>IFERROR(INDEX($S$2:$AL$2,MATCH(SMALL(Tableau1[[#This Row],[Colonne19]:[Colonne38]],15),Tableau1[[#This Row],[Colonne19]:[Colonne38]],0)),"")</f>
        <v/>
      </c>
      <c r="BC760" s="10" t="str">
        <f>IFERROR(INDEX($S$2:$AL$2,MATCH(SMALL(Tableau1[[#This Row],[Colonne19]:[Colonne38]],16),Tableau1[[#This Row],[Colonne19]:[Colonne38]],0)),"")</f>
        <v/>
      </c>
      <c r="BD760" s="10" t="str">
        <f>IFERROR(INDEX($S$2:$AL$2,MATCH(SMALL(Tableau1[[#This Row],[Colonne19]:[Colonne38]],17),Tableau1[[#This Row],[Colonne19]:[Colonne38]],0)),"")</f>
        <v/>
      </c>
      <c r="BE760" s="10" t="str">
        <f>IFERROR(INDEX($S$2:$AL$2,MATCH(SMALL(Tableau1[[#This Row],[Colonne19]:[Colonne38]],18),Tableau1[[#This Row],[Colonne19]:[Colonne38]],0)),"")</f>
        <v/>
      </c>
      <c r="BF760" s="10" t="str">
        <f>IFERROR(INDEX($S$2:$AL$2,MATCH(SMALL(Tableau1[[#This Row],[Colonne19]:[Colonne38]],19),Tableau1[[#This Row],[Colonne19]:[Colonne38]],0)),"")</f>
        <v/>
      </c>
      <c r="BG760" s="10" t="str">
        <f>IFERROR(INDEX($S$2:$AL$2,MATCH(SMALL(Tableau1[[#This Row],[Colonne19]:[Colonne38]],20),Tableau1[[#This Row],[Colonne19]:[Colonne38]],0)),"")</f>
        <v/>
      </c>
      <c r="BH760" s="11"/>
      <c r="BI760" s="10"/>
      <c r="BJ760" s="10"/>
      <c r="BK760" s="10"/>
      <c r="BL760" s="10"/>
      <c r="BM760" s="10"/>
      <c r="BN760" s="10"/>
      <c r="BO760" s="11"/>
      <c r="BP760" s="10" t="str" cm="1">
        <f t="array" ref="BP760">IFERROR(INDEX($AN760:$BG760,_xlfn.AGGREGATE(15,6,(COLUMN($AN760:$BG760)-COLUMN($AN$8)+1)/NOT(ISNA(MATCH($AN760:$BG760,$FF$1:$FF$6,0))),COLUMN($BV760:BV760))),"")</f>
        <v/>
      </c>
      <c r="BQ760" s="10" t="e" cm="1" vm="1">
        <f t="array" aca="1" ref="BQ760" ca="1">IFERROR(INDEX($AN760:$BG760,_xlfn.AGGREGATE(15,6,(COLUMN($AN760:$BG760)-COLUMN($AN$8)+1)/NOT(ISNA(MATCH($AN760:$BG760,$FF$1:$FF$6,0))),COLUMN($BV760:BW760))),"")</f>
        <v>#VALUE!</v>
      </c>
      <c r="BR760" s="10" t="e" cm="1" vm="2">
        <f t="array" aca="1" ref="BR760" ca="1">IFERROR(INDEX($AN760:$BG760,_xlfn.AGGREGATE(15,6,(COLUMN($AN760:$BG760)-COLUMN($AN$8)+1)/NOT(ISNA(MATCH($AN760:$BG760,$FF$1:$FF$6,0))),COLUMN($BV760:BX760))),"")</f>
        <v>#VALUE!</v>
      </c>
      <c r="BS760" s="10" t="e" cm="1" vm="3">
        <f t="array" aca="1" ref="BS760" ca="1">IFERROR(INDEX($AN760:$BG760,_xlfn.AGGREGATE(15,6,(COLUMN($AN760:$BG760)-COLUMN($AN$8)+1)/NOT(ISNA(MATCH($AN760:$BG760,$FF$1:$FF$6,0))),COLUMN($BV760:BY760))),"")</f>
        <v>#VALUE!</v>
      </c>
      <c r="BT760" s="10" t="e" cm="1" vm="4">
        <f t="array" aca="1" ref="BT760" ca="1">IFERROR(INDEX($AN760:$BG760,_xlfn.AGGREGATE(15,6,(COLUMN($AN760:$BG760)-COLUMN($AN$8)+1)/NOT(ISNA(MATCH($AN760:$BG760,$FF$1:$FF$6,0))),COLUMN($BV760:BZ760))),"")</f>
        <v>#VALUE!</v>
      </c>
      <c r="BU760" s="10" t="e" cm="1" vm="5">
        <f t="array" aca="1" ref="BU760" ca="1">IFERROR(INDEX($AN760:$BG760,_xlfn.AGGREGATE(15,6,(COLUMN($AN760:$BG760)-COLUMN($AN$8)+1)/NOT(ISNA(MATCH($AN760:$BG760,$FF$1:$FF$6,0))),COLUMN($BV760:CA760))),"")</f>
        <v>#VALUE!</v>
      </c>
      <c r="BV760" s="11"/>
      <c r="BW760" s="10" t="str" cm="1">
        <f t="array" ref="BW760">IFERROR(INDEX($BI760:$BN760,_xlfn.AGGREGATE(15,6,(COLUMN($BI760:$BN760)-COLUMN($BI$8)+1)/NOT(ISNA(MATCH($BI760:$BN760,$FF$1:$FF$6,0))),COLUMN($BW760:BW760))),"")</f>
        <v/>
      </c>
      <c r="BX760" s="10" t="e" cm="1" vm="1">
        <f t="array" aca="1" ref="BX760" ca="1">IFERROR(INDEX($BI760:$BN760,_xlfn.AGGREGATE(15,6,(COLUMN($BI760:$BN760)-COLUMN($BI$8)+1)/NOT(ISNA(MATCH($BI760:$BN760,$FF$1:$FF$6,0))),COLUMN($BW760:BX760))),"")</f>
        <v>#VALUE!</v>
      </c>
      <c r="BY760" s="10" t="e" cm="1" vm="2">
        <f t="array" aca="1" ref="BY760" ca="1">IFERROR(INDEX($BI760:$BN760,_xlfn.AGGREGATE(15,6,(COLUMN($BI760:$BN760)-COLUMN($BI$8)+1)/NOT(ISNA(MATCH($BI760:$BN760,$FF$1:$FF$6,0))),COLUMN($BW760:BY760))),"")</f>
        <v>#VALUE!</v>
      </c>
      <c r="BZ760" s="10" t="e" cm="1" vm="3">
        <f t="array" aca="1" ref="BZ760" ca="1">IFERROR(INDEX($BI760:$BN760,_xlfn.AGGREGATE(15,6,(COLUMN($BI760:$BN760)-COLUMN($BI$8)+1)/NOT(ISNA(MATCH($BI760:$BN760,$FF$1:$FF$6,0))),COLUMN($BW760:BZ760))),"")</f>
        <v>#VALUE!</v>
      </c>
      <c r="CA760" s="10" t="e" cm="1" vm="4">
        <f t="array" aca="1" ref="CA760" ca="1">IFERROR(INDEX($BI760:$BN760,_xlfn.AGGREGATE(15,6,(COLUMN($BI760:$BN760)-COLUMN($BI$8)+1)/NOT(ISNA(MATCH($BI760:$BN760,$FF$1:$FF$6,0))),COLUMN($BW760:CA760))),"")</f>
        <v>#VALUE!</v>
      </c>
      <c r="CB760" s="10" t="e" cm="1" vm="5">
        <f t="array" aca="1" ref="CB760" ca="1">IFERROR(INDEX($BI760:$BN760,_xlfn.AGGREGATE(15,6,(COLUMN($BI760:$BN760)-COLUMN($BI$8)+1)/NOT(ISNA(MATCH($BI760:$BN760,$FF$1:$FF$6,0))),COLUMN($BW760:CB760))),"")</f>
        <v>#VALUE!</v>
      </c>
      <c r="CC760" s="11"/>
      <c r="CD760" s="10"/>
      <c r="CE760" s="10"/>
      <c r="CF760" s="10"/>
      <c r="CG760" s="10"/>
      <c r="CH760" s="10"/>
      <c r="CI760" s="11"/>
      <c r="CJ760" s="10" cm="1">
        <f t="array" ref="CJ760">SUM(COUNTIF(CD760:CF760,$DH$3:$DM$3))</f>
        <v>0</v>
      </c>
      <c r="CK760" s="10" cm="1">
        <f t="array" ref="CK760">SUM(COUNTIF(CD760:CF760,$DH$2:$DL$2))</f>
        <v>0</v>
      </c>
      <c r="CL760" s="10" cm="1">
        <f t="array" ref="CL760">SUM(COUNTIF(CD760:CF760,$DM$2:$DQ$2))</f>
        <v>0</v>
      </c>
      <c r="CM760" s="11"/>
      <c r="CN760" s="10"/>
      <c r="CO760" s="10"/>
      <c r="CP760" s="11"/>
      <c r="CQ760" s="10"/>
      <c r="CR760" s="10"/>
      <c r="CS760" s="10"/>
      <c r="CT760" s="10"/>
      <c r="CU760" s="10"/>
      <c r="CV760" s="10"/>
      <c r="CW760" s="10"/>
      <c r="CX760" s="10"/>
      <c r="CY760" s="10"/>
      <c r="CZ760" s="10"/>
      <c r="DA760" s="10"/>
      <c r="DB760" s="10"/>
      <c r="DC760" s="10"/>
      <c r="DD760" s="10"/>
      <c r="DE760" s="10"/>
      <c r="DF760" s="10"/>
      <c r="DG760" s="11"/>
      <c r="DH760" s="10"/>
      <c r="DI760" s="10"/>
      <c r="DJ760" s="10"/>
      <c r="DK760" s="10"/>
      <c r="DL760" s="10"/>
      <c r="DM760" s="10"/>
      <c r="DN760" s="10"/>
      <c r="DO760" s="10"/>
      <c r="DP760" s="10"/>
      <c r="DQ760" s="10"/>
      <c r="DR760" s="10"/>
      <c r="DS760" s="10"/>
      <c r="DT760" s="10"/>
      <c r="DU760" s="10"/>
      <c r="DV760" s="10"/>
      <c r="DW760" s="10"/>
      <c r="DX760" s="10"/>
      <c r="DY760" s="10"/>
      <c r="DZ760" s="10"/>
      <c r="EA760" s="10"/>
      <c r="EB760" s="17" t="s">
        <v>42</v>
      </c>
      <c r="EC760" s="11"/>
      <c r="ED760" s="10">
        <f>Tableau1[[#This Row],[Colonne75]]</f>
        <v>0</v>
      </c>
      <c r="EE760" s="10"/>
      <c r="EF760" s="10">
        <f ca="1">OFFSET(Tableau1[[#This Row],[Colonne19]],0,Tableau1[[#This Row],[Colonne126]]-1)</f>
        <v>0</v>
      </c>
      <c r="EG760" s="11"/>
      <c r="EH760" s="10">
        <f>Tableau1[[#This Row],[Colonne76]]</f>
        <v>0</v>
      </c>
      <c r="EI760" s="10"/>
      <c r="EJ760" s="10">
        <f ca="1">OFFSET(Tableau1[[#This Row],[Colonne19]],0,Tableau1[[#This Row],[Colonne130]]-1)</f>
        <v>0</v>
      </c>
      <c r="EK760" s="11"/>
      <c r="EL760" s="10">
        <f>Tableau1[[#This Row],[Colonne77]]</f>
        <v>0</v>
      </c>
      <c r="EM760" s="10"/>
      <c r="EN760" s="10">
        <f ca="1">OFFSET(Tableau1[[#This Row],[Colonne19]],0,Tableau1[[#This Row],[Colonne134]]-1)</f>
        <v>0</v>
      </c>
      <c r="EO760" s="11"/>
      <c r="EP760" s="10">
        <f>Tableau1[[#This Row],[Colonne78]]</f>
        <v>0</v>
      </c>
      <c r="EQ760" s="10"/>
      <c r="ER760" s="10">
        <f ca="1">OFFSET(Tableau1[[#This Row],[Colonne19]],0,Tableau1[[#This Row],[Colonne138]]-1)</f>
        <v>0</v>
      </c>
      <c r="ES760" s="11"/>
      <c r="ET760" s="10">
        <f>Tableau1[[#This Row],[Colonne79]]</f>
        <v>0</v>
      </c>
      <c r="EU760" s="10"/>
      <c r="EV760" s="10">
        <f ca="1">OFFSET(Tableau1[[#This Row],[Colonne19]],0,Tableau1[[#This Row],[Colonne142]]-1)</f>
        <v>0</v>
      </c>
      <c r="EW760" s="11"/>
      <c r="EX760" s="10">
        <f t="shared" ca="1" si="72"/>
        <v>0</v>
      </c>
      <c r="EY760" s="10">
        <f t="shared" ca="1" si="73"/>
        <v>0</v>
      </c>
      <c r="EZ760" s="10">
        <f t="shared" ca="1" si="74"/>
        <v>0</v>
      </c>
      <c r="FA760" s="10">
        <f t="shared" ca="1" si="69"/>
        <v>0</v>
      </c>
      <c r="FB760" s="10">
        <f t="shared" ca="1" si="70"/>
        <v>0</v>
      </c>
      <c r="FC760" s="10">
        <f t="shared" ca="1" si="71"/>
        <v>0</v>
      </c>
      <c r="FD760" s="11"/>
    </row>
    <row r="761" spans="1:160" x14ac:dyDescent="0.2">
      <c r="A761" s="25"/>
      <c r="B761" s="10"/>
      <c r="C761" s="13"/>
      <c r="D761" s="26"/>
      <c r="E761" s="10"/>
      <c r="F761" s="10"/>
      <c r="G761" s="10"/>
      <c r="H761" s="10"/>
      <c r="I761" s="10"/>
      <c r="J761" s="24"/>
      <c r="K761" s="13"/>
      <c r="L761" s="10"/>
      <c r="M761" s="13"/>
      <c r="N761" s="13"/>
      <c r="O761" s="33" t="e">
        <f>Tableau1[[#This Row],[Colonne14]]/Tableau1[[#This Row],[Colonne13]]</f>
        <v>#DIV/0!</v>
      </c>
      <c r="P761" s="57"/>
      <c r="Q761" s="59" t="e" cm="1">
        <f t="array" ref="Q761">SUM(Tableau1[[#This Row],[Colonne19]:[Colonne38]]/Tableau1[[#This Row],[Colonne11]])</f>
        <v>#DIV/0!</v>
      </c>
      <c r="R761" s="11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1"/>
      <c r="AN761" s="10" t="str" cm="1">
        <f t="array" ref="AN761">IFERROR(INDEX($S$2:$AL$2,MATCH(SMALL(Tableau1[[#This Row],[Colonne19]:[Colonne38]],1),Tableau1[[#This Row],[Colonne19]:[Colonne38]],0)),"")</f>
        <v/>
      </c>
      <c r="AO761" s="10" t="str">
        <f>IFERROR(INDEX($S$2:$AL$2,MATCH(SMALL(Tableau1[[#This Row],[Colonne19]:[Colonne38]],2),Tableau1[[#This Row],[Colonne19]:[Colonne38]],0)),"")</f>
        <v/>
      </c>
      <c r="AP761" s="10" t="str">
        <f>IFERROR(INDEX($S$2:$AL$2,MATCH(SMALL(Tableau1[[#This Row],[Colonne19]:[Colonne38]],3),Tableau1[[#This Row],[Colonne19]:[Colonne38]],0)),"")</f>
        <v/>
      </c>
      <c r="AQ761" s="10" t="str">
        <f>IFERROR(INDEX($S$2:$AL$2,MATCH(SMALL(Tableau1[[#This Row],[Colonne19]:[Colonne38]],4),Tableau1[[#This Row],[Colonne19]:[Colonne38]],0)),"")</f>
        <v/>
      </c>
      <c r="AR761" s="10" t="str">
        <f>IFERROR(INDEX($S$2:$AL$2,MATCH(SMALL(Tableau1[[#This Row],[Colonne19]:[Colonne38]],5),Tableau1[[#This Row],[Colonne19]:[Colonne38]],0)),"")</f>
        <v/>
      </c>
      <c r="AS761" s="10" t="str">
        <f>IFERROR(INDEX($S$2:$AL$2,MATCH(SMALL(Tableau1[[#This Row],[Colonne19]:[Colonne38]],6),Tableau1[[#This Row],[Colonne19]:[Colonne38]],0)),"")</f>
        <v/>
      </c>
      <c r="AT761" s="10" t="str">
        <f>IFERROR(INDEX($S$2:$AL$2,MATCH(SMALL(Tableau1[[#This Row],[Colonne19]:[Colonne38]],7),Tableau1[[#This Row],[Colonne19]:[Colonne38]],0)),"")</f>
        <v/>
      </c>
      <c r="AU761" s="10" t="str">
        <f>IFERROR(INDEX($S$2:$AL$2,MATCH(SMALL(Tableau1[[#This Row],[Colonne19]:[Colonne38]],8),Tableau1[[#This Row],[Colonne19]:[Colonne38]],0)),"")</f>
        <v/>
      </c>
      <c r="AV761" s="10" t="str">
        <f>IFERROR(INDEX($S$2:$AL$2,MATCH(SMALL(Tableau1[[#This Row],[Colonne19]:[Colonne38]],9),Tableau1[[#This Row],[Colonne19]:[Colonne38]],0)),"")</f>
        <v/>
      </c>
      <c r="AW761" s="10" t="str">
        <f>IFERROR(INDEX($S$2:$AL$2,MATCH(SMALL(Tableau1[[#This Row],[Colonne19]:[Colonne38]],10),Tableau1[[#This Row],[Colonne19]:[Colonne38]],0)),"")</f>
        <v/>
      </c>
      <c r="AX761" s="10" t="str">
        <f>IFERROR(INDEX($S$2:$AL$2,MATCH(SMALL(Tableau1[[#This Row],[Colonne19]:[Colonne38]],11),Tableau1[[#This Row],[Colonne19]:[Colonne38]],0)),"")</f>
        <v/>
      </c>
      <c r="AY761" s="10" t="str">
        <f>IFERROR(INDEX($S$2:$AL$2,MATCH(SMALL(Tableau1[[#This Row],[Colonne19]:[Colonne38]],12),Tableau1[[#This Row],[Colonne19]:[Colonne38]],0)),"")</f>
        <v/>
      </c>
      <c r="AZ761" s="10" t="str">
        <f>IFERROR(INDEX($S$2:$AL$2,MATCH(SMALL(Tableau1[[#This Row],[Colonne19]:[Colonne38]],13),Tableau1[[#This Row],[Colonne19]:[Colonne38]],0)),"")</f>
        <v/>
      </c>
      <c r="BA761" s="10" t="str">
        <f>IFERROR(INDEX($S$2:$AL$2,MATCH(SMALL(Tableau1[[#This Row],[Colonne19]:[Colonne38]],14),Tableau1[[#This Row],[Colonne19]:[Colonne38]],0)),"")</f>
        <v/>
      </c>
      <c r="BB761" s="10" t="str">
        <f>IFERROR(INDEX($S$2:$AL$2,MATCH(SMALL(Tableau1[[#This Row],[Colonne19]:[Colonne38]],15),Tableau1[[#This Row],[Colonne19]:[Colonne38]],0)),"")</f>
        <v/>
      </c>
      <c r="BC761" s="10" t="str">
        <f>IFERROR(INDEX($S$2:$AL$2,MATCH(SMALL(Tableau1[[#This Row],[Colonne19]:[Colonne38]],16),Tableau1[[#This Row],[Colonne19]:[Colonne38]],0)),"")</f>
        <v/>
      </c>
      <c r="BD761" s="10" t="str">
        <f>IFERROR(INDEX($S$2:$AL$2,MATCH(SMALL(Tableau1[[#This Row],[Colonne19]:[Colonne38]],17),Tableau1[[#This Row],[Colonne19]:[Colonne38]],0)),"")</f>
        <v/>
      </c>
      <c r="BE761" s="10" t="str">
        <f>IFERROR(INDEX($S$2:$AL$2,MATCH(SMALL(Tableau1[[#This Row],[Colonne19]:[Colonne38]],18),Tableau1[[#This Row],[Colonne19]:[Colonne38]],0)),"")</f>
        <v/>
      </c>
      <c r="BF761" s="10" t="str">
        <f>IFERROR(INDEX($S$2:$AL$2,MATCH(SMALL(Tableau1[[#This Row],[Colonne19]:[Colonne38]],19),Tableau1[[#This Row],[Colonne19]:[Colonne38]],0)),"")</f>
        <v/>
      </c>
      <c r="BG761" s="10" t="str">
        <f>IFERROR(INDEX($S$2:$AL$2,MATCH(SMALL(Tableau1[[#This Row],[Colonne19]:[Colonne38]],20),Tableau1[[#This Row],[Colonne19]:[Colonne38]],0)),"")</f>
        <v/>
      </c>
      <c r="BH761" s="11"/>
      <c r="BI761" s="10"/>
      <c r="BJ761" s="10"/>
      <c r="BK761" s="10"/>
      <c r="BL761" s="10"/>
      <c r="BM761" s="10"/>
      <c r="BN761" s="10"/>
      <c r="BO761" s="11"/>
      <c r="BP761" s="10" t="str" cm="1">
        <f t="array" ref="BP761">IFERROR(INDEX($AN761:$BG761,_xlfn.AGGREGATE(15,6,(COLUMN($AN761:$BG761)-COLUMN($AN$8)+1)/NOT(ISNA(MATCH($AN761:$BG761,$FF$1:$FF$6,0))),COLUMN($BV761:BV761))),"")</f>
        <v/>
      </c>
      <c r="BQ761" s="10" t="e" cm="1" vm="1">
        <f t="array" aca="1" ref="BQ761" ca="1">IFERROR(INDEX($AN761:$BG761,_xlfn.AGGREGATE(15,6,(COLUMN($AN761:$BG761)-COLUMN($AN$8)+1)/NOT(ISNA(MATCH($AN761:$BG761,$FF$1:$FF$6,0))),COLUMN($BV761:BW761))),"")</f>
        <v>#VALUE!</v>
      </c>
      <c r="BR761" s="10" t="e" cm="1" vm="2">
        <f t="array" aca="1" ref="BR761" ca="1">IFERROR(INDEX($AN761:$BG761,_xlfn.AGGREGATE(15,6,(COLUMN($AN761:$BG761)-COLUMN($AN$8)+1)/NOT(ISNA(MATCH($AN761:$BG761,$FF$1:$FF$6,0))),COLUMN($BV761:BX761))),"")</f>
        <v>#VALUE!</v>
      </c>
      <c r="BS761" s="10" t="e" cm="1" vm="3">
        <f t="array" aca="1" ref="BS761" ca="1">IFERROR(INDEX($AN761:$BG761,_xlfn.AGGREGATE(15,6,(COLUMN($AN761:$BG761)-COLUMN($AN$8)+1)/NOT(ISNA(MATCH($AN761:$BG761,$FF$1:$FF$6,0))),COLUMN($BV761:BY761))),"")</f>
        <v>#VALUE!</v>
      </c>
      <c r="BT761" s="10" t="e" cm="1" vm="4">
        <f t="array" aca="1" ref="BT761" ca="1">IFERROR(INDEX($AN761:$BG761,_xlfn.AGGREGATE(15,6,(COLUMN($AN761:$BG761)-COLUMN($AN$8)+1)/NOT(ISNA(MATCH($AN761:$BG761,$FF$1:$FF$6,0))),COLUMN($BV761:BZ761))),"")</f>
        <v>#VALUE!</v>
      </c>
      <c r="BU761" s="10" t="e" cm="1" vm="5">
        <f t="array" aca="1" ref="BU761" ca="1">IFERROR(INDEX($AN761:$BG761,_xlfn.AGGREGATE(15,6,(COLUMN($AN761:$BG761)-COLUMN($AN$8)+1)/NOT(ISNA(MATCH($AN761:$BG761,$FF$1:$FF$6,0))),COLUMN($BV761:CA761))),"")</f>
        <v>#VALUE!</v>
      </c>
      <c r="BV761" s="11"/>
      <c r="BW761" s="10" t="str" cm="1">
        <f t="array" ref="BW761">IFERROR(INDEX($BI761:$BN761,_xlfn.AGGREGATE(15,6,(COLUMN($BI761:$BN761)-COLUMN($BI$8)+1)/NOT(ISNA(MATCH($BI761:$BN761,$FF$1:$FF$6,0))),COLUMN($BW761:BW761))),"")</f>
        <v/>
      </c>
      <c r="BX761" s="10" t="e" cm="1" vm="1">
        <f t="array" aca="1" ref="BX761" ca="1">IFERROR(INDEX($BI761:$BN761,_xlfn.AGGREGATE(15,6,(COLUMN($BI761:$BN761)-COLUMN($BI$8)+1)/NOT(ISNA(MATCH($BI761:$BN761,$FF$1:$FF$6,0))),COLUMN($BW761:BX761))),"")</f>
        <v>#VALUE!</v>
      </c>
      <c r="BY761" s="10" t="e" cm="1" vm="2">
        <f t="array" aca="1" ref="BY761" ca="1">IFERROR(INDEX($BI761:$BN761,_xlfn.AGGREGATE(15,6,(COLUMN($BI761:$BN761)-COLUMN($BI$8)+1)/NOT(ISNA(MATCH($BI761:$BN761,$FF$1:$FF$6,0))),COLUMN($BW761:BY761))),"")</f>
        <v>#VALUE!</v>
      </c>
      <c r="BZ761" s="10" t="e" cm="1" vm="3">
        <f t="array" aca="1" ref="BZ761" ca="1">IFERROR(INDEX($BI761:$BN761,_xlfn.AGGREGATE(15,6,(COLUMN($BI761:$BN761)-COLUMN($BI$8)+1)/NOT(ISNA(MATCH($BI761:$BN761,$FF$1:$FF$6,0))),COLUMN($BW761:BZ761))),"")</f>
        <v>#VALUE!</v>
      </c>
      <c r="CA761" s="10" t="e" cm="1" vm="4">
        <f t="array" aca="1" ref="CA761" ca="1">IFERROR(INDEX($BI761:$BN761,_xlfn.AGGREGATE(15,6,(COLUMN($BI761:$BN761)-COLUMN($BI$8)+1)/NOT(ISNA(MATCH($BI761:$BN761,$FF$1:$FF$6,0))),COLUMN($BW761:CA761))),"")</f>
        <v>#VALUE!</v>
      </c>
      <c r="CB761" s="10" t="e" cm="1" vm="5">
        <f t="array" aca="1" ref="CB761" ca="1">IFERROR(INDEX($BI761:$BN761,_xlfn.AGGREGATE(15,6,(COLUMN($BI761:$BN761)-COLUMN($BI$8)+1)/NOT(ISNA(MATCH($BI761:$BN761,$FF$1:$FF$6,0))),COLUMN($BW761:CB761))),"")</f>
        <v>#VALUE!</v>
      </c>
      <c r="CC761" s="11"/>
      <c r="CD761" s="10"/>
      <c r="CE761" s="10"/>
      <c r="CF761" s="10"/>
      <c r="CG761" s="10"/>
      <c r="CH761" s="10"/>
      <c r="CI761" s="11"/>
      <c r="CJ761" s="10" cm="1">
        <f t="array" ref="CJ761">SUM(COUNTIF(CD761:CF761,$DH$3:$DM$3))</f>
        <v>0</v>
      </c>
      <c r="CK761" s="10" cm="1">
        <f t="array" ref="CK761">SUM(COUNTIF(CD761:CF761,$DH$2:$DL$2))</f>
        <v>0</v>
      </c>
      <c r="CL761" s="10" cm="1">
        <f t="array" ref="CL761">SUM(COUNTIF(CD761:CF761,$DM$2:$DQ$2))</f>
        <v>0</v>
      </c>
      <c r="CM761" s="11"/>
      <c r="CN761" s="10"/>
      <c r="CO761" s="10"/>
      <c r="CP761" s="11"/>
      <c r="CQ761" s="10"/>
      <c r="CR761" s="10"/>
      <c r="CS761" s="10"/>
      <c r="CT761" s="10"/>
      <c r="CU761" s="10"/>
      <c r="CV761" s="10"/>
      <c r="CW761" s="10"/>
      <c r="CX761" s="10"/>
      <c r="CY761" s="10"/>
      <c r="CZ761" s="10"/>
      <c r="DA761" s="10"/>
      <c r="DB761" s="10"/>
      <c r="DC761" s="10"/>
      <c r="DD761" s="10"/>
      <c r="DE761" s="10"/>
      <c r="DF761" s="10"/>
      <c r="DG761" s="11"/>
      <c r="DH761" s="10"/>
      <c r="DI761" s="10"/>
      <c r="DJ761" s="10"/>
      <c r="DK761" s="10"/>
      <c r="DL761" s="10"/>
      <c r="DM761" s="10"/>
      <c r="DN761" s="10"/>
      <c r="DO761" s="10"/>
      <c r="DP761" s="10"/>
      <c r="DQ761" s="10"/>
      <c r="DR761" s="10"/>
      <c r="DS761" s="10"/>
      <c r="DT761" s="10"/>
      <c r="DU761" s="10"/>
      <c r="DV761" s="10"/>
      <c r="DW761" s="10"/>
      <c r="DX761" s="10"/>
      <c r="DY761" s="10"/>
      <c r="DZ761" s="10"/>
      <c r="EA761" s="10"/>
      <c r="EB761" s="17" t="s">
        <v>42</v>
      </c>
      <c r="EC761" s="11"/>
      <c r="ED761" s="10">
        <f>Tableau1[[#This Row],[Colonne75]]</f>
        <v>0</v>
      </c>
      <c r="EE761" s="10"/>
      <c r="EF761" s="10">
        <f ca="1">OFFSET(Tableau1[[#This Row],[Colonne19]],0,Tableau1[[#This Row],[Colonne126]]-1)</f>
        <v>0</v>
      </c>
      <c r="EG761" s="11"/>
      <c r="EH761" s="10">
        <f>Tableau1[[#This Row],[Colonne76]]</f>
        <v>0</v>
      </c>
      <c r="EI761" s="10"/>
      <c r="EJ761" s="10">
        <f ca="1">OFFSET(Tableau1[[#This Row],[Colonne19]],0,Tableau1[[#This Row],[Colonne130]]-1)</f>
        <v>0</v>
      </c>
      <c r="EK761" s="11"/>
      <c r="EL761" s="10">
        <f>Tableau1[[#This Row],[Colonne77]]</f>
        <v>0</v>
      </c>
      <c r="EM761" s="10"/>
      <c r="EN761" s="10">
        <f ca="1">OFFSET(Tableau1[[#This Row],[Colonne19]],0,Tableau1[[#This Row],[Colonne134]]-1)</f>
        <v>0</v>
      </c>
      <c r="EO761" s="11"/>
      <c r="EP761" s="10">
        <f>Tableau1[[#This Row],[Colonne78]]</f>
        <v>0</v>
      </c>
      <c r="EQ761" s="10"/>
      <c r="ER761" s="10">
        <f ca="1">OFFSET(Tableau1[[#This Row],[Colonne19]],0,Tableau1[[#This Row],[Colonne138]]-1)</f>
        <v>0</v>
      </c>
      <c r="ES761" s="11"/>
      <c r="ET761" s="10">
        <f>Tableau1[[#This Row],[Colonne79]]</f>
        <v>0</v>
      </c>
      <c r="EU761" s="10"/>
      <c r="EV761" s="10">
        <f ca="1">OFFSET(Tableau1[[#This Row],[Colonne19]],0,Tableau1[[#This Row],[Colonne142]]-1)</f>
        <v>0</v>
      </c>
      <c r="EW761" s="11"/>
      <c r="EX761" s="10">
        <f t="shared" ca="1" si="72"/>
        <v>0</v>
      </c>
      <c r="EY761" s="10">
        <f t="shared" ca="1" si="73"/>
        <v>0</v>
      </c>
      <c r="EZ761" s="10">
        <f t="shared" ca="1" si="74"/>
        <v>0</v>
      </c>
      <c r="FA761" s="10">
        <f t="shared" ca="1" si="69"/>
        <v>0</v>
      </c>
      <c r="FB761" s="10">
        <f t="shared" ca="1" si="70"/>
        <v>0</v>
      </c>
      <c r="FC761" s="10">
        <f t="shared" ca="1" si="71"/>
        <v>0</v>
      </c>
      <c r="FD761" s="11"/>
    </row>
    <row r="762" spans="1:160" x14ac:dyDescent="0.2">
      <c r="A762" s="25"/>
      <c r="B762" s="10"/>
      <c r="C762" s="13"/>
      <c r="D762" s="26"/>
      <c r="E762" s="10"/>
      <c r="F762" s="10"/>
      <c r="G762" s="10"/>
      <c r="H762" s="10"/>
      <c r="I762" s="10"/>
      <c r="J762" s="24"/>
      <c r="K762" s="13"/>
      <c r="L762" s="10"/>
      <c r="M762" s="13"/>
      <c r="N762" s="13"/>
      <c r="O762" s="33" t="e">
        <f>Tableau1[[#This Row],[Colonne14]]/Tableau1[[#This Row],[Colonne13]]</f>
        <v>#DIV/0!</v>
      </c>
      <c r="P762" s="57"/>
      <c r="Q762" s="59" t="e" cm="1">
        <f t="array" ref="Q762">SUM(Tableau1[[#This Row],[Colonne19]:[Colonne38]]/Tableau1[[#This Row],[Colonne11]])</f>
        <v>#DIV/0!</v>
      </c>
      <c r="R762" s="11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1"/>
      <c r="AN762" s="10" t="str" cm="1">
        <f t="array" ref="AN762">IFERROR(INDEX($S$2:$AL$2,MATCH(SMALL(Tableau1[[#This Row],[Colonne19]:[Colonne38]],1),Tableau1[[#This Row],[Colonne19]:[Colonne38]],0)),"")</f>
        <v/>
      </c>
      <c r="AO762" s="10" t="str">
        <f>IFERROR(INDEX($S$2:$AL$2,MATCH(SMALL(Tableau1[[#This Row],[Colonne19]:[Colonne38]],2),Tableau1[[#This Row],[Colonne19]:[Colonne38]],0)),"")</f>
        <v/>
      </c>
      <c r="AP762" s="10" t="str">
        <f>IFERROR(INDEX($S$2:$AL$2,MATCH(SMALL(Tableau1[[#This Row],[Colonne19]:[Colonne38]],3),Tableau1[[#This Row],[Colonne19]:[Colonne38]],0)),"")</f>
        <v/>
      </c>
      <c r="AQ762" s="10" t="str">
        <f>IFERROR(INDEX($S$2:$AL$2,MATCH(SMALL(Tableau1[[#This Row],[Colonne19]:[Colonne38]],4),Tableau1[[#This Row],[Colonne19]:[Colonne38]],0)),"")</f>
        <v/>
      </c>
      <c r="AR762" s="10" t="str">
        <f>IFERROR(INDEX($S$2:$AL$2,MATCH(SMALL(Tableau1[[#This Row],[Colonne19]:[Colonne38]],5),Tableau1[[#This Row],[Colonne19]:[Colonne38]],0)),"")</f>
        <v/>
      </c>
      <c r="AS762" s="10" t="str">
        <f>IFERROR(INDEX($S$2:$AL$2,MATCH(SMALL(Tableau1[[#This Row],[Colonne19]:[Colonne38]],6),Tableau1[[#This Row],[Colonne19]:[Colonne38]],0)),"")</f>
        <v/>
      </c>
      <c r="AT762" s="10" t="str">
        <f>IFERROR(INDEX($S$2:$AL$2,MATCH(SMALL(Tableau1[[#This Row],[Colonne19]:[Colonne38]],7),Tableau1[[#This Row],[Colonne19]:[Colonne38]],0)),"")</f>
        <v/>
      </c>
      <c r="AU762" s="10" t="str">
        <f>IFERROR(INDEX($S$2:$AL$2,MATCH(SMALL(Tableau1[[#This Row],[Colonne19]:[Colonne38]],8),Tableau1[[#This Row],[Colonne19]:[Colonne38]],0)),"")</f>
        <v/>
      </c>
      <c r="AV762" s="10" t="str">
        <f>IFERROR(INDEX($S$2:$AL$2,MATCH(SMALL(Tableau1[[#This Row],[Colonne19]:[Colonne38]],9),Tableau1[[#This Row],[Colonne19]:[Colonne38]],0)),"")</f>
        <v/>
      </c>
      <c r="AW762" s="10" t="str">
        <f>IFERROR(INDEX($S$2:$AL$2,MATCH(SMALL(Tableau1[[#This Row],[Colonne19]:[Colonne38]],10),Tableau1[[#This Row],[Colonne19]:[Colonne38]],0)),"")</f>
        <v/>
      </c>
      <c r="AX762" s="10" t="str">
        <f>IFERROR(INDEX($S$2:$AL$2,MATCH(SMALL(Tableau1[[#This Row],[Colonne19]:[Colonne38]],11),Tableau1[[#This Row],[Colonne19]:[Colonne38]],0)),"")</f>
        <v/>
      </c>
      <c r="AY762" s="10" t="str">
        <f>IFERROR(INDEX($S$2:$AL$2,MATCH(SMALL(Tableau1[[#This Row],[Colonne19]:[Colonne38]],12),Tableau1[[#This Row],[Colonne19]:[Colonne38]],0)),"")</f>
        <v/>
      </c>
      <c r="AZ762" s="10" t="str">
        <f>IFERROR(INDEX($S$2:$AL$2,MATCH(SMALL(Tableau1[[#This Row],[Colonne19]:[Colonne38]],13),Tableau1[[#This Row],[Colonne19]:[Colonne38]],0)),"")</f>
        <v/>
      </c>
      <c r="BA762" s="10" t="str">
        <f>IFERROR(INDEX($S$2:$AL$2,MATCH(SMALL(Tableau1[[#This Row],[Colonne19]:[Colonne38]],14),Tableau1[[#This Row],[Colonne19]:[Colonne38]],0)),"")</f>
        <v/>
      </c>
      <c r="BB762" s="10" t="str">
        <f>IFERROR(INDEX($S$2:$AL$2,MATCH(SMALL(Tableau1[[#This Row],[Colonne19]:[Colonne38]],15),Tableau1[[#This Row],[Colonne19]:[Colonne38]],0)),"")</f>
        <v/>
      </c>
      <c r="BC762" s="10" t="str">
        <f>IFERROR(INDEX($S$2:$AL$2,MATCH(SMALL(Tableau1[[#This Row],[Colonne19]:[Colonne38]],16),Tableau1[[#This Row],[Colonne19]:[Colonne38]],0)),"")</f>
        <v/>
      </c>
      <c r="BD762" s="10" t="str">
        <f>IFERROR(INDEX($S$2:$AL$2,MATCH(SMALL(Tableau1[[#This Row],[Colonne19]:[Colonne38]],17),Tableau1[[#This Row],[Colonne19]:[Colonne38]],0)),"")</f>
        <v/>
      </c>
      <c r="BE762" s="10" t="str">
        <f>IFERROR(INDEX($S$2:$AL$2,MATCH(SMALL(Tableau1[[#This Row],[Colonne19]:[Colonne38]],18),Tableau1[[#This Row],[Colonne19]:[Colonne38]],0)),"")</f>
        <v/>
      </c>
      <c r="BF762" s="10" t="str">
        <f>IFERROR(INDEX($S$2:$AL$2,MATCH(SMALL(Tableau1[[#This Row],[Colonne19]:[Colonne38]],19),Tableau1[[#This Row],[Colonne19]:[Colonne38]],0)),"")</f>
        <v/>
      </c>
      <c r="BG762" s="10" t="str">
        <f>IFERROR(INDEX($S$2:$AL$2,MATCH(SMALL(Tableau1[[#This Row],[Colonne19]:[Colonne38]],20),Tableau1[[#This Row],[Colonne19]:[Colonne38]],0)),"")</f>
        <v/>
      </c>
      <c r="BH762" s="11"/>
      <c r="BI762" s="10"/>
      <c r="BJ762" s="10"/>
      <c r="BK762" s="10"/>
      <c r="BL762" s="10"/>
      <c r="BM762" s="10"/>
      <c r="BN762" s="10"/>
      <c r="BO762" s="11"/>
      <c r="BP762" s="10" t="str" cm="1">
        <f t="array" ref="BP762">IFERROR(INDEX($AN762:$BG762,_xlfn.AGGREGATE(15,6,(COLUMN($AN762:$BG762)-COLUMN($AN$8)+1)/NOT(ISNA(MATCH($AN762:$BG762,$FF$1:$FF$6,0))),COLUMN($BV762:BV762))),"")</f>
        <v/>
      </c>
      <c r="BQ762" s="10" t="e" cm="1" vm="1">
        <f t="array" aca="1" ref="BQ762" ca="1">IFERROR(INDEX($AN762:$BG762,_xlfn.AGGREGATE(15,6,(COLUMN($AN762:$BG762)-COLUMN($AN$8)+1)/NOT(ISNA(MATCH($AN762:$BG762,$FF$1:$FF$6,0))),COLUMN($BV762:BW762))),"")</f>
        <v>#VALUE!</v>
      </c>
      <c r="BR762" s="10" t="e" cm="1" vm="2">
        <f t="array" aca="1" ref="BR762" ca="1">IFERROR(INDEX($AN762:$BG762,_xlfn.AGGREGATE(15,6,(COLUMN($AN762:$BG762)-COLUMN($AN$8)+1)/NOT(ISNA(MATCH($AN762:$BG762,$FF$1:$FF$6,0))),COLUMN($BV762:BX762))),"")</f>
        <v>#VALUE!</v>
      </c>
      <c r="BS762" s="10" t="e" cm="1" vm="3">
        <f t="array" aca="1" ref="BS762" ca="1">IFERROR(INDEX($AN762:$BG762,_xlfn.AGGREGATE(15,6,(COLUMN($AN762:$BG762)-COLUMN($AN$8)+1)/NOT(ISNA(MATCH($AN762:$BG762,$FF$1:$FF$6,0))),COLUMN($BV762:BY762))),"")</f>
        <v>#VALUE!</v>
      </c>
      <c r="BT762" s="10" t="e" cm="1" vm="4">
        <f t="array" aca="1" ref="BT762" ca="1">IFERROR(INDEX($AN762:$BG762,_xlfn.AGGREGATE(15,6,(COLUMN($AN762:$BG762)-COLUMN($AN$8)+1)/NOT(ISNA(MATCH($AN762:$BG762,$FF$1:$FF$6,0))),COLUMN($BV762:BZ762))),"")</f>
        <v>#VALUE!</v>
      </c>
      <c r="BU762" s="10" t="e" cm="1" vm="5">
        <f t="array" aca="1" ref="BU762" ca="1">IFERROR(INDEX($AN762:$BG762,_xlfn.AGGREGATE(15,6,(COLUMN($AN762:$BG762)-COLUMN($AN$8)+1)/NOT(ISNA(MATCH($AN762:$BG762,$FF$1:$FF$6,0))),COLUMN($BV762:CA762))),"")</f>
        <v>#VALUE!</v>
      </c>
      <c r="BV762" s="11"/>
      <c r="BW762" s="10" t="str" cm="1">
        <f t="array" ref="BW762">IFERROR(INDEX($BI762:$BN762,_xlfn.AGGREGATE(15,6,(COLUMN($BI762:$BN762)-COLUMN($BI$8)+1)/NOT(ISNA(MATCH($BI762:$BN762,$FF$1:$FF$6,0))),COLUMN($BW762:BW762))),"")</f>
        <v/>
      </c>
      <c r="BX762" s="10" t="e" cm="1" vm="1">
        <f t="array" aca="1" ref="BX762" ca="1">IFERROR(INDEX($BI762:$BN762,_xlfn.AGGREGATE(15,6,(COLUMN($BI762:$BN762)-COLUMN($BI$8)+1)/NOT(ISNA(MATCH($BI762:$BN762,$FF$1:$FF$6,0))),COLUMN($BW762:BX762))),"")</f>
        <v>#VALUE!</v>
      </c>
      <c r="BY762" s="10" t="e" cm="1" vm="2">
        <f t="array" aca="1" ref="BY762" ca="1">IFERROR(INDEX($BI762:$BN762,_xlfn.AGGREGATE(15,6,(COLUMN($BI762:$BN762)-COLUMN($BI$8)+1)/NOT(ISNA(MATCH($BI762:$BN762,$FF$1:$FF$6,0))),COLUMN($BW762:BY762))),"")</f>
        <v>#VALUE!</v>
      </c>
      <c r="BZ762" s="10" t="e" cm="1" vm="3">
        <f t="array" aca="1" ref="BZ762" ca="1">IFERROR(INDEX($BI762:$BN762,_xlfn.AGGREGATE(15,6,(COLUMN($BI762:$BN762)-COLUMN($BI$8)+1)/NOT(ISNA(MATCH($BI762:$BN762,$FF$1:$FF$6,0))),COLUMN($BW762:BZ762))),"")</f>
        <v>#VALUE!</v>
      </c>
      <c r="CA762" s="10" t="e" cm="1" vm="4">
        <f t="array" aca="1" ref="CA762" ca="1">IFERROR(INDEX($BI762:$BN762,_xlfn.AGGREGATE(15,6,(COLUMN($BI762:$BN762)-COLUMN($BI$8)+1)/NOT(ISNA(MATCH($BI762:$BN762,$FF$1:$FF$6,0))),COLUMN($BW762:CA762))),"")</f>
        <v>#VALUE!</v>
      </c>
      <c r="CB762" s="10" t="e" cm="1" vm="5">
        <f t="array" aca="1" ref="CB762" ca="1">IFERROR(INDEX($BI762:$BN762,_xlfn.AGGREGATE(15,6,(COLUMN($BI762:$BN762)-COLUMN($BI$8)+1)/NOT(ISNA(MATCH($BI762:$BN762,$FF$1:$FF$6,0))),COLUMN($BW762:CB762))),"")</f>
        <v>#VALUE!</v>
      </c>
      <c r="CC762" s="11"/>
      <c r="CD762" s="10"/>
      <c r="CE762" s="10"/>
      <c r="CF762" s="10"/>
      <c r="CG762" s="10"/>
      <c r="CH762" s="10"/>
      <c r="CI762" s="11"/>
      <c r="CJ762" s="10" cm="1">
        <f t="array" ref="CJ762">SUM(COUNTIF(CD762:CF762,$DH$3:$DM$3))</f>
        <v>0</v>
      </c>
      <c r="CK762" s="10" cm="1">
        <f t="array" ref="CK762">SUM(COUNTIF(CD762:CF762,$DH$2:$DL$2))</f>
        <v>0</v>
      </c>
      <c r="CL762" s="10" cm="1">
        <f t="array" ref="CL762">SUM(COUNTIF(CD762:CF762,$DM$2:$DQ$2))</f>
        <v>0</v>
      </c>
      <c r="CM762" s="11"/>
      <c r="CN762" s="10"/>
      <c r="CO762" s="10"/>
      <c r="CP762" s="11"/>
      <c r="CQ762" s="10"/>
      <c r="CR762" s="10"/>
      <c r="CS762" s="10"/>
      <c r="CT762" s="10"/>
      <c r="CU762" s="10"/>
      <c r="CV762" s="10"/>
      <c r="CW762" s="10"/>
      <c r="CX762" s="10"/>
      <c r="CY762" s="10"/>
      <c r="CZ762" s="10"/>
      <c r="DA762" s="10"/>
      <c r="DB762" s="10"/>
      <c r="DC762" s="10"/>
      <c r="DD762" s="10"/>
      <c r="DE762" s="10"/>
      <c r="DF762" s="10"/>
      <c r="DG762" s="11"/>
      <c r="DH762" s="10"/>
      <c r="DI762" s="10"/>
      <c r="DJ762" s="10"/>
      <c r="DK762" s="10"/>
      <c r="DL762" s="10"/>
      <c r="DM762" s="10"/>
      <c r="DN762" s="10"/>
      <c r="DO762" s="10"/>
      <c r="DP762" s="10"/>
      <c r="DQ762" s="10"/>
      <c r="DR762" s="10"/>
      <c r="DS762" s="10"/>
      <c r="DT762" s="10"/>
      <c r="DU762" s="10"/>
      <c r="DV762" s="10"/>
      <c r="DW762" s="10"/>
      <c r="DX762" s="10"/>
      <c r="DY762" s="10"/>
      <c r="DZ762" s="10"/>
      <c r="EA762" s="10"/>
      <c r="EB762" s="17" t="s">
        <v>42</v>
      </c>
      <c r="EC762" s="11"/>
      <c r="ED762" s="10">
        <f>Tableau1[[#This Row],[Colonne75]]</f>
        <v>0</v>
      </c>
      <c r="EE762" s="10"/>
      <c r="EF762" s="10">
        <f ca="1">OFFSET(Tableau1[[#This Row],[Colonne19]],0,Tableau1[[#This Row],[Colonne126]]-1)</f>
        <v>0</v>
      </c>
      <c r="EG762" s="11"/>
      <c r="EH762" s="10">
        <f>Tableau1[[#This Row],[Colonne76]]</f>
        <v>0</v>
      </c>
      <c r="EI762" s="10"/>
      <c r="EJ762" s="10">
        <f ca="1">OFFSET(Tableau1[[#This Row],[Colonne19]],0,Tableau1[[#This Row],[Colonne130]]-1)</f>
        <v>0</v>
      </c>
      <c r="EK762" s="11"/>
      <c r="EL762" s="10">
        <f>Tableau1[[#This Row],[Colonne77]]</f>
        <v>0</v>
      </c>
      <c r="EM762" s="10"/>
      <c r="EN762" s="10">
        <f ca="1">OFFSET(Tableau1[[#This Row],[Colonne19]],0,Tableau1[[#This Row],[Colonne134]]-1)</f>
        <v>0</v>
      </c>
      <c r="EO762" s="11"/>
      <c r="EP762" s="10">
        <f>Tableau1[[#This Row],[Colonne78]]</f>
        <v>0</v>
      </c>
      <c r="EQ762" s="10"/>
      <c r="ER762" s="10">
        <f ca="1">OFFSET(Tableau1[[#This Row],[Colonne19]],0,Tableau1[[#This Row],[Colonne138]]-1)</f>
        <v>0</v>
      </c>
      <c r="ES762" s="11"/>
      <c r="ET762" s="10">
        <f>Tableau1[[#This Row],[Colonne79]]</f>
        <v>0</v>
      </c>
      <c r="EU762" s="10"/>
      <c r="EV762" s="10">
        <f ca="1">OFFSET(Tableau1[[#This Row],[Colonne19]],0,Tableau1[[#This Row],[Colonne142]]-1)</f>
        <v>0</v>
      </c>
      <c r="EW762" s="11"/>
      <c r="EX762" s="10">
        <f t="shared" ca="1" si="72"/>
        <v>0</v>
      </c>
      <c r="EY762" s="10">
        <f t="shared" ca="1" si="73"/>
        <v>0</v>
      </c>
      <c r="EZ762" s="10">
        <f t="shared" ca="1" si="74"/>
        <v>0</v>
      </c>
      <c r="FA762" s="10">
        <f t="shared" ca="1" si="69"/>
        <v>0</v>
      </c>
      <c r="FB762" s="10">
        <f t="shared" ca="1" si="70"/>
        <v>0</v>
      </c>
      <c r="FC762" s="10">
        <f t="shared" ca="1" si="71"/>
        <v>0</v>
      </c>
      <c r="FD762" s="11"/>
    </row>
    <row r="763" spans="1:160" x14ac:dyDescent="0.2">
      <c r="A763" s="25"/>
      <c r="B763" s="10"/>
      <c r="C763" s="13"/>
      <c r="D763" s="26"/>
      <c r="E763" s="10"/>
      <c r="F763" s="10"/>
      <c r="G763" s="10"/>
      <c r="H763" s="10"/>
      <c r="I763" s="10"/>
      <c r="J763" s="24"/>
      <c r="K763" s="13"/>
      <c r="L763" s="10"/>
      <c r="M763" s="13"/>
      <c r="N763" s="13"/>
      <c r="O763" s="33" t="e">
        <f>Tableau1[[#This Row],[Colonne14]]/Tableau1[[#This Row],[Colonne13]]</f>
        <v>#DIV/0!</v>
      </c>
      <c r="P763" s="57"/>
      <c r="Q763" s="59" t="e" cm="1">
        <f t="array" ref="Q763">SUM(Tableau1[[#This Row],[Colonne19]:[Colonne38]]/Tableau1[[#This Row],[Colonne11]])</f>
        <v>#DIV/0!</v>
      </c>
      <c r="R763" s="11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1"/>
      <c r="AN763" s="10" t="str" cm="1">
        <f t="array" ref="AN763">IFERROR(INDEX($S$2:$AL$2,MATCH(SMALL(Tableau1[[#This Row],[Colonne19]:[Colonne38]],1),Tableau1[[#This Row],[Colonne19]:[Colonne38]],0)),"")</f>
        <v/>
      </c>
      <c r="AO763" s="10" t="str">
        <f>IFERROR(INDEX($S$2:$AL$2,MATCH(SMALL(Tableau1[[#This Row],[Colonne19]:[Colonne38]],2),Tableau1[[#This Row],[Colonne19]:[Colonne38]],0)),"")</f>
        <v/>
      </c>
      <c r="AP763" s="10" t="str">
        <f>IFERROR(INDEX($S$2:$AL$2,MATCH(SMALL(Tableau1[[#This Row],[Colonne19]:[Colonne38]],3),Tableau1[[#This Row],[Colonne19]:[Colonne38]],0)),"")</f>
        <v/>
      </c>
      <c r="AQ763" s="10" t="str">
        <f>IFERROR(INDEX($S$2:$AL$2,MATCH(SMALL(Tableau1[[#This Row],[Colonne19]:[Colonne38]],4),Tableau1[[#This Row],[Colonne19]:[Colonne38]],0)),"")</f>
        <v/>
      </c>
      <c r="AR763" s="10" t="str">
        <f>IFERROR(INDEX($S$2:$AL$2,MATCH(SMALL(Tableau1[[#This Row],[Colonne19]:[Colonne38]],5),Tableau1[[#This Row],[Colonne19]:[Colonne38]],0)),"")</f>
        <v/>
      </c>
      <c r="AS763" s="10" t="str">
        <f>IFERROR(INDEX($S$2:$AL$2,MATCH(SMALL(Tableau1[[#This Row],[Colonne19]:[Colonne38]],6),Tableau1[[#This Row],[Colonne19]:[Colonne38]],0)),"")</f>
        <v/>
      </c>
      <c r="AT763" s="10" t="str">
        <f>IFERROR(INDEX($S$2:$AL$2,MATCH(SMALL(Tableau1[[#This Row],[Colonne19]:[Colonne38]],7),Tableau1[[#This Row],[Colonne19]:[Colonne38]],0)),"")</f>
        <v/>
      </c>
      <c r="AU763" s="10" t="str">
        <f>IFERROR(INDEX($S$2:$AL$2,MATCH(SMALL(Tableau1[[#This Row],[Colonne19]:[Colonne38]],8),Tableau1[[#This Row],[Colonne19]:[Colonne38]],0)),"")</f>
        <v/>
      </c>
      <c r="AV763" s="10" t="str">
        <f>IFERROR(INDEX($S$2:$AL$2,MATCH(SMALL(Tableau1[[#This Row],[Colonne19]:[Colonne38]],9),Tableau1[[#This Row],[Colonne19]:[Colonne38]],0)),"")</f>
        <v/>
      </c>
      <c r="AW763" s="10" t="str">
        <f>IFERROR(INDEX($S$2:$AL$2,MATCH(SMALL(Tableau1[[#This Row],[Colonne19]:[Colonne38]],10),Tableau1[[#This Row],[Colonne19]:[Colonne38]],0)),"")</f>
        <v/>
      </c>
      <c r="AX763" s="10" t="str">
        <f>IFERROR(INDEX($S$2:$AL$2,MATCH(SMALL(Tableau1[[#This Row],[Colonne19]:[Colonne38]],11),Tableau1[[#This Row],[Colonne19]:[Colonne38]],0)),"")</f>
        <v/>
      </c>
      <c r="AY763" s="10" t="str">
        <f>IFERROR(INDEX($S$2:$AL$2,MATCH(SMALL(Tableau1[[#This Row],[Colonne19]:[Colonne38]],12),Tableau1[[#This Row],[Colonne19]:[Colonne38]],0)),"")</f>
        <v/>
      </c>
      <c r="AZ763" s="10" t="str">
        <f>IFERROR(INDEX($S$2:$AL$2,MATCH(SMALL(Tableau1[[#This Row],[Colonne19]:[Colonne38]],13),Tableau1[[#This Row],[Colonne19]:[Colonne38]],0)),"")</f>
        <v/>
      </c>
      <c r="BA763" s="10" t="str">
        <f>IFERROR(INDEX($S$2:$AL$2,MATCH(SMALL(Tableau1[[#This Row],[Colonne19]:[Colonne38]],14),Tableau1[[#This Row],[Colonne19]:[Colonne38]],0)),"")</f>
        <v/>
      </c>
      <c r="BB763" s="10" t="str">
        <f>IFERROR(INDEX($S$2:$AL$2,MATCH(SMALL(Tableau1[[#This Row],[Colonne19]:[Colonne38]],15),Tableau1[[#This Row],[Colonne19]:[Colonne38]],0)),"")</f>
        <v/>
      </c>
      <c r="BC763" s="10" t="str">
        <f>IFERROR(INDEX($S$2:$AL$2,MATCH(SMALL(Tableau1[[#This Row],[Colonne19]:[Colonne38]],16),Tableau1[[#This Row],[Colonne19]:[Colonne38]],0)),"")</f>
        <v/>
      </c>
      <c r="BD763" s="10" t="str">
        <f>IFERROR(INDEX($S$2:$AL$2,MATCH(SMALL(Tableau1[[#This Row],[Colonne19]:[Colonne38]],17),Tableau1[[#This Row],[Colonne19]:[Colonne38]],0)),"")</f>
        <v/>
      </c>
      <c r="BE763" s="10" t="str">
        <f>IFERROR(INDEX($S$2:$AL$2,MATCH(SMALL(Tableau1[[#This Row],[Colonne19]:[Colonne38]],18),Tableau1[[#This Row],[Colonne19]:[Colonne38]],0)),"")</f>
        <v/>
      </c>
      <c r="BF763" s="10" t="str">
        <f>IFERROR(INDEX($S$2:$AL$2,MATCH(SMALL(Tableau1[[#This Row],[Colonne19]:[Colonne38]],19),Tableau1[[#This Row],[Colonne19]:[Colonne38]],0)),"")</f>
        <v/>
      </c>
      <c r="BG763" s="10" t="str">
        <f>IFERROR(INDEX($S$2:$AL$2,MATCH(SMALL(Tableau1[[#This Row],[Colonne19]:[Colonne38]],20),Tableau1[[#This Row],[Colonne19]:[Colonne38]],0)),"")</f>
        <v/>
      </c>
      <c r="BH763" s="11"/>
      <c r="BI763" s="10"/>
      <c r="BJ763" s="10"/>
      <c r="BK763" s="10"/>
      <c r="BL763" s="10"/>
      <c r="BM763" s="10"/>
      <c r="BN763" s="10"/>
      <c r="BO763" s="11"/>
      <c r="BP763" s="10" t="str" cm="1">
        <f t="array" ref="BP763">IFERROR(INDEX($AN763:$BG763,_xlfn.AGGREGATE(15,6,(COLUMN($AN763:$BG763)-COLUMN($AN$8)+1)/NOT(ISNA(MATCH($AN763:$BG763,$FF$1:$FF$6,0))),COLUMN($BV763:BV763))),"")</f>
        <v/>
      </c>
      <c r="BQ763" s="10" t="e" cm="1" vm="1">
        <f t="array" aca="1" ref="BQ763" ca="1">IFERROR(INDEX($AN763:$BG763,_xlfn.AGGREGATE(15,6,(COLUMN($AN763:$BG763)-COLUMN($AN$8)+1)/NOT(ISNA(MATCH($AN763:$BG763,$FF$1:$FF$6,0))),COLUMN($BV763:BW763))),"")</f>
        <v>#VALUE!</v>
      </c>
      <c r="BR763" s="10" t="e" cm="1" vm="2">
        <f t="array" aca="1" ref="BR763" ca="1">IFERROR(INDEX($AN763:$BG763,_xlfn.AGGREGATE(15,6,(COLUMN($AN763:$BG763)-COLUMN($AN$8)+1)/NOT(ISNA(MATCH($AN763:$BG763,$FF$1:$FF$6,0))),COLUMN($BV763:BX763))),"")</f>
        <v>#VALUE!</v>
      </c>
      <c r="BS763" s="10" t="e" cm="1" vm="3">
        <f t="array" aca="1" ref="BS763" ca="1">IFERROR(INDEX($AN763:$BG763,_xlfn.AGGREGATE(15,6,(COLUMN($AN763:$BG763)-COLUMN($AN$8)+1)/NOT(ISNA(MATCH($AN763:$BG763,$FF$1:$FF$6,0))),COLUMN($BV763:BY763))),"")</f>
        <v>#VALUE!</v>
      </c>
      <c r="BT763" s="10" t="e" cm="1" vm="4">
        <f t="array" aca="1" ref="BT763" ca="1">IFERROR(INDEX($AN763:$BG763,_xlfn.AGGREGATE(15,6,(COLUMN($AN763:$BG763)-COLUMN($AN$8)+1)/NOT(ISNA(MATCH($AN763:$BG763,$FF$1:$FF$6,0))),COLUMN($BV763:BZ763))),"")</f>
        <v>#VALUE!</v>
      </c>
      <c r="BU763" s="10" t="e" cm="1" vm="5">
        <f t="array" aca="1" ref="BU763" ca="1">IFERROR(INDEX($AN763:$BG763,_xlfn.AGGREGATE(15,6,(COLUMN($AN763:$BG763)-COLUMN($AN$8)+1)/NOT(ISNA(MATCH($AN763:$BG763,$FF$1:$FF$6,0))),COLUMN($BV763:CA763))),"")</f>
        <v>#VALUE!</v>
      </c>
      <c r="BV763" s="11"/>
      <c r="BW763" s="10" t="str" cm="1">
        <f t="array" ref="BW763">IFERROR(INDEX($BI763:$BN763,_xlfn.AGGREGATE(15,6,(COLUMN($BI763:$BN763)-COLUMN($BI$8)+1)/NOT(ISNA(MATCH($BI763:$BN763,$FF$1:$FF$6,0))),COLUMN($BW763:BW763))),"")</f>
        <v/>
      </c>
      <c r="BX763" s="10" t="e" cm="1" vm="1">
        <f t="array" aca="1" ref="BX763" ca="1">IFERROR(INDEX($BI763:$BN763,_xlfn.AGGREGATE(15,6,(COLUMN($BI763:$BN763)-COLUMN($BI$8)+1)/NOT(ISNA(MATCH($BI763:$BN763,$FF$1:$FF$6,0))),COLUMN($BW763:BX763))),"")</f>
        <v>#VALUE!</v>
      </c>
      <c r="BY763" s="10" t="e" cm="1" vm="2">
        <f t="array" aca="1" ref="BY763" ca="1">IFERROR(INDEX($BI763:$BN763,_xlfn.AGGREGATE(15,6,(COLUMN($BI763:$BN763)-COLUMN($BI$8)+1)/NOT(ISNA(MATCH($BI763:$BN763,$FF$1:$FF$6,0))),COLUMN($BW763:BY763))),"")</f>
        <v>#VALUE!</v>
      </c>
      <c r="BZ763" s="10" t="e" cm="1" vm="3">
        <f t="array" aca="1" ref="BZ763" ca="1">IFERROR(INDEX($BI763:$BN763,_xlfn.AGGREGATE(15,6,(COLUMN($BI763:$BN763)-COLUMN($BI$8)+1)/NOT(ISNA(MATCH($BI763:$BN763,$FF$1:$FF$6,0))),COLUMN($BW763:BZ763))),"")</f>
        <v>#VALUE!</v>
      </c>
      <c r="CA763" s="10" t="e" cm="1" vm="4">
        <f t="array" aca="1" ref="CA763" ca="1">IFERROR(INDEX($BI763:$BN763,_xlfn.AGGREGATE(15,6,(COLUMN($BI763:$BN763)-COLUMN($BI$8)+1)/NOT(ISNA(MATCH($BI763:$BN763,$FF$1:$FF$6,0))),COLUMN($BW763:CA763))),"")</f>
        <v>#VALUE!</v>
      </c>
      <c r="CB763" s="10" t="e" cm="1" vm="5">
        <f t="array" aca="1" ref="CB763" ca="1">IFERROR(INDEX($BI763:$BN763,_xlfn.AGGREGATE(15,6,(COLUMN($BI763:$BN763)-COLUMN($BI$8)+1)/NOT(ISNA(MATCH($BI763:$BN763,$FF$1:$FF$6,0))),COLUMN($BW763:CB763))),"")</f>
        <v>#VALUE!</v>
      </c>
      <c r="CC763" s="11"/>
      <c r="CD763" s="10"/>
      <c r="CE763" s="10"/>
      <c r="CF763" s="10"/>
      <c r="CG763" s="10"/>
      <c r="CH763" s="10"/>
      <c r="CI763" s="11"/>
      <c r="CJ763" s="10" cm="1">
        <f t="array" ref="CJ763">SUM(COUNTIF(CD763:CF763,$DH$3:$DM$3))</f>
        <v>0</v>
      </c>
      <c r="CK763" s="10" cm="1">
        <f t="array" ref="CK763">SUM(COUNTIF(CD763:CF763,$DH$2:$DL$2))</f>
        <v>0</v>
      </c>
      <c r="CL763" s="10" cm="1">
        <f t="array" ref="CL763">SUM(COUNTIF(CD763:CF763,$DM$2:$DQ$2))</f>
        <v>0</v>
      </c>
      <c r="CM763" s="11"/>
      <c r="CN763" s="10"/>
      <c r="CO763" s="10"/>
      <c r="CP763" s="11"/>
      <c r="CQ763" s="10"/>
      <c r="CR763" s="10"/>
      <c r="CS763" s="10"/>
      <c r="CT763" s="10"/>
      <c r="CU763" s="10"/>
      <c r="CV763" s="10"/>
      <c r="CW763" s="10"/>
      <c r="CX763" s="10"/>
      <c r="CY763" s="10"/>
      <c r="CZ763" s="10"/>
      <c r="DA763" s="10"/>
      <c r="DB763" s="10"/>
      <c r="DC763" s="10"/>
      <c r="DD763" s="10"/>
      <c r="DE763" s="10"/>
      <c r="DF763" s="10"/>
      <c r="DG763" s="11"/>
      <c r="DH763" s="10"/>
      <c r="DI763" s="10"/>
      <c r="DJ763" s="10"/>
      <c r="DK763" s="10"/>
      <c r="DL763" s="10"/>
      <c r="DM763" s="10"/>
      <c r="DN763" s="10"/>
      <c r="DO763" s="10"/>
      <c r="DP763" s="10"/>
      <c r="DQ763" s="10"/>
      <c r="DR763" s="10"/>
      <c r="DS763" s="10"/>
      <c r="DT763" s="10"/>
      <c r="DU763" s="10"/>
      <c r="DV763" s="10"/>
      <c r="DW763" s="10"/>
      <c r="DX763" s="10"/>
      <c r="DY763" s="10"/>
      <c r="DZ763" s="10"/>
      <c r="EA763" s="10"/>
      <c r="EB763" s="17" t="s">
        <v>42</v>
      </c>
      <c r="EC763" s="11"/>
      <c r="ED763" s="10">
        <f>Tableau1[[#This Row],[Colonne75]]</f>
        <v>0</v>
      </c>
      <c r="EE763" s="10"/>
      <c r="EF763" s="10">
        <f ca="1">OFFSET(Tableau1[[#This Row],[Colonne19]],0,Tableau1[[#This Row],[Colonne126]]-1)</f>
        <v>0</v>
      </c>
      <c r="EG763" s="11"/>
      <c r="EH763" s="10">
        <f>Tableau1[[#This Row],[Colonne76]]</f>
        <v>0</v>
      </c>
      <c r="EI763" s="10"/>
      <c r="EJ763" s="10">
        <f ca="1">OFFSET(Tableau1[[#This Row],[Colonne19]],0,Tableau1[[#This Row],[Colonne130]]-1)</f>
        <v>0</v>
      </c>
      <c r="EK763" s="11"/>
      <c r="EL763" s="10">
        <f>Tableau1[[#This Row],[Colonne77]]</f>
        <v>0</v>
      </c>
      <c r="EM763" s="10"/>
      <c r="EN763" s="10">
        <f ca="1">OFFSET(Tableau1[[#This Row],[Colonne19]],0,Tableau1[[#This Row],[Colonne134]]-1)</f>
        <v>0</v>
      </c>
      <c r="EO763" s="11"/>
      <c r="EP763" s="10">
        <f>Tableau1[[#This Row],[Colonne78]]</f>
        <v>0</v>
      </c>
      <c r="EQ763" s="10"/>
      <c r="ER763" s="10">
        <f ca="1">OFFSET(Tableau1[[#This Row],[Colonne19]],0,Tableau1[[#This Row],[Colonne138]]-1)</f>
        <v>0</v>
      </c>
      <c r="ES763" s="11"/>
      <c r="ET763" s="10">
        <f>Tableau1[[#This Row],[Colonne79]]</f>
        <v>0</v>
      </c>
      <c r="EU763" s="10"/>
      <c r="EV763" s="10">
        <f ca="1">OFFSET(Tableau1[[#This Row],[Colonne19]],0,Tableau1[[#This Row],[Colonne142]]-1)</f>
        <v>0</v>
      </c>
      <c r="EW763" s="11"/>
      <c r="EX763" s="10">
        <f t="shared" ca="1" si="72"/>
        <v>0</v>
      </c>
      <c r="EY763" s="10">
        <f t="shared" ca="1" si="73"/>
        <v>0</v>
      </c>
      <c r="EZ763" s="10">
        <f t="shared" ca="1" si="74"/>
        <v>0</v>
      </c>
      <c r="FA763" s="10">
        <f t="shared" ca="1" si="69"/>
        <v>0</v>
      </c>
      <c r="FB763" s="10">
        <f t="shared" ca="1" si="70"/>
        <v>0</v>
      </c>
      <c r="FC763" s="10">
        <f t="shared" ca="1" si="71"/>
        <v>0</v>
      </c>
      <c r="FD763" s="11"/>
    </row>
    <row r="764" spans="1:160" x14ac:dyDescent="0.2">
      <c r="A764" s="25"/>
      <c r="B764" s="10"/>
      <c r="C764" s="13"/>
      <c r="D764" s="26"/>
      <c r="E764" s="10"/>
      <c r="F764" s="10"/>
      <c r="G764" s="10"/>
      <c r="H764" s="10"/>
      <c r="I764" s="10"/>
      <c r="J764" s="24"/>
      <c r="K764" s="13"/>
      <c r="L764" s="10"/>
      <c r="M764" s="13"/>
      <c r="N764" s="13"/>
      <c r="O764" s="33" t="e">
        <f>Tableau1[[#This Row],[Colonne14]]/Tableau1[[#This Row],[Colonne13]]</f>
        <v>#DIV/0!</v>
      </c>
      <c r="P764" s="57"/>
      <c r="Q764" s="59" t="e" cm="1">
        <f t="array" ref="Q764">SUM(Tableau1[[#This Row],[Colonne19]:[Colonne38]]/Tableau1[[#This Row],[Colonne11]])</f>
        <v>#DIV/0!</v>
      </c>
      <c r="R764" s="11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1"/>
      <c r="AN764" s="10" t="str" cm="1">
        <f t="array" ref="AN764">IFERROR(INDEX($S$2:$AL$2,MATCH(SMALL(Tableau1[[#This Row],[Colonne19]:[Colonne38]],1),Tableau1[[#This Row],[Colonne19]:[Colonne38]],0)),"")</f>
        <v/>
      </c>
      <c r="AO764" s="10" t="str">
        <f>IFERROR(INDEX($S$2:$AL$2,MATCH(SMALL(Tableau1[[#This Row],[Colonne19]:[Colonne38]],2),Tableau1[[#This Row],[Colonne19]:[Colonne38]],0)),"")</f>
        <v/>
      </c>
      <c r="AP764" s="10" t="str">
        <f>IFERROR(INDEX($S$2:$AL$2,MATCH(SMALL(Tableau1[[#This Row],[Colonne19]:[Colonne38]],3),Tableau1[[#This Row],[Colonne19]:[Colonne38]],0)),"")</f>
        <v/>
      </c>
      <c r="AQ764" s="10" t="str">
        <f>IFERROR(INDEX($S$2:$AL$2,MATCH(SMALL(Tableau1[[#This Row],[Colonne19]:[Colonne38]],4),Tableau1[[#This Row],[Colonne19]:[Colonne38]],0)),"")</f>
        <v/>
      </c>
      <c r="AR764" s="10" t="str">
        <f>IFERROR(INDEX($S$2:$AL$2,MATCH(SMALL(Tableau1[[#This Row],[Colonne19]:[Colonne38]],5),Tableau1[[#This Row],[Colonne19]:[Colonne38]],0)),"")</f>
        <v/>
      </c>
      <c r="AS764" s="10" t="str">
        <f>IFERROR(INDEX($S$2:$AL$2,MATCH(SMALL(Tableau1[[#This Row],[Colonne19]:[Colonne38]],6),Tableau1[[#This Row],[Colonne19]:[Colonne38]],0)),"")</f>
        <v/>
      </c>
      <c r="AT764" s="10" t="str">
        <f>IFERROR(INDEX($S$2:$AL$2,MATCH(SMALL(Tableau1[[#This Row],[Colonne19]:[Colonne38]],7),Tableau1[[#This Row],[Colonne19]:[Colonne38]],0)),"")</f>
        <v/>
      </c>
      <c r="AU764" s="10" t="str">
        <f>IFERROR(INDEX($S$2:$AL$2,MATCH(SMALL(Tableau1[[#This Row],[Colonne19]:[Colonne38]],8),Tableau1[[#This Row],[Colonne19]:[Colonne38]],0)),"")</f>
        <v/>
      </c>
      <c r="AV764" s="10" t="str">
        <f>IFERROR(INDEX($S$2:$AL$2,MATCH(SMALL(Tableau1[[#This Row],[Colonne19]:[Colonne38]],9),Tableau1[[#This Row],[Colonne19]:[Colonne38]],0)),"")</f>
        <v/>
      </c>
      <c r="AW764" s="10" t="str">
        <f>IFERROR(INDEX($S$2:$AL$2,MATCH(SMALL(Tableau1[[#This Row],[Colonne19]:[Colonne38]],10),Tableau1[[#This Row],[Colonne19]:[Colonne38]],0)),"")</f>
        <v/>
      </c>
      <c r="AX764" s="10" t="str">
        <f>IFERROR(INDEX($S$2:$AL$2,MATCH(SMALL(Tableau1[[#This Row],[Colonne19]:[Colonne38]],11),Tableau1[[#This Row],[Colonne19]:[Colonne38]],0)),"")</f>
        <v/>
      </c>
      <c r="AY764" s="10" t="str">
        <f>IFERROR(INDEX($S$2:$AL$2,MATCH(SMALL(Tableau1[[#This Row],[Colonne19]:[Colonne38]],12),Tableau1[[#This Row],[Colonne19]:[Colonne38]],0)),"")</f>
        <v/>
      </c>
      <c r="AZ764" s="10" t="str">
        <f>IFERROR(INDEX($S$2:$AL$2,MATCH(SMALL(Tableau1[[#This Row],[Colonne19]:[Colonne38]],13),Tableau1[[#This Row],[Colonne19]:[Colonne38]],0)),"")</f>
        <v/>
      </c>
      <c r="BA764" s="10" t="str">
        <f>IFERROR(INDEX($S$2:$AL$2,MATCH(SMALL(Tableau1[[#This Row],[Colonne19]:[Colonne38]],14),Tableau1[[#This Row],[Colonne19]:[Colonne38]],0)),"")</f>
        <v/>
      </c>
      <c r="BB764" s="10" t="str">
        <f>IFERROR(INDEX($S$2:$AL$2,MATCH(SMALL(Tableau1[[#This Row],[Colonne19]:[Colonne38]],15),Tableau1[[#This Row],[Colonne19]:[Colonne38]],0)),"")</f>
        <v/>
      </c>
      <c r="BC764" s="10" t="str">
        <f>IFERROR(INDEX($S$2:$AL$2,MATCH(SMALL(Tableau1[[#This Row],[Colonne19]:[Colonne38]],16),Tableau1[[#This Row],[Colonne19]:[Colonne38]],0)),"")</f>
        <v/>
      </c>
      <c r="BD764" s="10" t="str">
        <f>IFERROR(INDEX($S$2:$AL$2,MATCH(SMALL(Tableau1[[#This Row],[Colonne19]:[Colonne38]],17),Tableau1[[#This Row],[Colonne19]:[Colonne38]],0)),"")</f>
        <v/>
      </c>
      <c r="BE764" s="10" t="str">
        <f>IFERROR(INDEX($S$2:$AL$2,MATCH(SMALL(Tableau1[[#This Row],[Colonne19]:[Colonne38]],18),Tableau1[[#This Row],[Colonne19]:[Colonne38]],0)),"")</f>
        <v/>
      </c>
      <c r="BF764" s="10" t="str">
        <f>IFERROR(INDEX($S$2:$AL$2,MATCH(SMALL(Tableau1[[#This Row],[Colonne19]:[Colonne38]],19),Tableau1[[#This Row],[Colonne19]:[Colonne38]],0)),"")</f>
        <v/>
      </c>
      <c r="BG764" s="10" t="str">
        <f>IFERROR(INDEX($S$2:$AL$2,MATCH(SMALL(Tableau1[[#This Row],[Colonne19]:[Colonne38]],20),Tableau1[[#This Row],[Colonne19]:[Colonne38]],0)),"")</f>
        <v/>
      </c>
      <c r="BH764" s="11"/>
      <c r="BI764" s="10"/>
      <c r="BJ764" s="10"/>
      <c r="BK764" s="10"/>
      <c r="BL764" s="10"/>
      <c r="BM764" s="10"/>
      <c r="BN764" s="10"/>
      <c r="BO764" s="11"/>
      <c r="BP764" s="10" t="str" cm="1">
        <f t="array" ref="BP764">IFERROR(INDEX($AN764:$BG764,_xlfn.AGGREGATE(15,6,(COLUMN($AN764:$BG764)-COLUMN($AN$8)+1)/NOT(ISNA(MATCH($AN764:$BG764,$FF$1:$FF$6,0))),COLUMN($BV764:BV764))),"")</f>
        <v/>
      </c>
      <c r="BQ764" s="10" t="e" cm="1" vm="1">
        <f t="array" aca="1" ref="BQ764" ca="1">IFERROR(INDEX($AN764:$BG764,_xlfn.AGGREGATE(15,6,(COLUMN($AN764:$BG764)-COLUMN($AN$8)+1)/NOT(ISNA(MATCH($AN764:$BG764,$FF$1:$FF$6,0))),COLUMN($BV764:BW764))),"")</f>
        <v>#VALUE!</v>
      </c>
      <c r="BR764" s="10" t="e" cm="1" vm="2">
        <f t="array" aca="1" ref="BR764" ca="1">IFERROR(INDEX($AN764:$BG764,_xlfn.AGGREGATE(15,6,(COLUMN($AN764:$BG764)-COLUMN($AN$8)+1)/NOT(ISNA(MATCH($AN764:$BG764,$FF$1:$FF$6,0))),COLUMN($BV764:BX764))),"")</f>
        <v>#VALUE!</v>
      </c>
      <c r="BS764" s="10" t="e" cm="1" vm="3">
        <f t="array" aca="1" ref="BS764" ca="1">IFERROR(INDEX($AN764:$BG764,_xlfn.AGGREGATE(15,6,(COLUMN($AN764:$BG764)-COLUMN($AN$8)+1)/NOT(ISNA(MATCH($AN764:$BG764,$FF$1:$FF$6,0))),COLUMN($BV764:BY764))),"")</f>
        <v>#VALUE!</v>
      </c>
      <c r="BT764" s="10" t="e" cm="1" vm="4">
        <f t="array" aca="1" ref="BT764" ca="1">IFERROR(INDEX($AN764:$BG764,_xlfn.AGGREGATE(15,6,(COLUMN($AN764:$BG764)-COLUMN($AN$8)+1)/NOT(ISNA(MATCH($AN764:$BG764,$FF$1:$FF$6,0))),COLUMN($BV764:BZ764))),"")</f>
        <v>#VALUE!</v>
      </c>
      <c r="BU764" s="10" t="e" cm="1" vm="5">
        <f t="array" aca="1" ref="BU764" ca="1">IFERROR(INDEX($AN764:$BG764,_xlfn.AGGREGATE(15,6,(COLUMN($AN764:$BG764)-COLUMN($AN$8)+1)/NOT(ISNA(MATCH($AN764:$BG764,$FF$1:$FF$6,0))),COLUMN($BV764:CA764))),"")</f>
        <v>#VALUE!</v>
      </c>
      <c r="BV764" s="11"/>
      <c r="BW764" s="10" t="str" cm="1">
        <f t="array" ref="BW764">IFERROR(INDEX($BI764:$BN764,_xlfn.AGGREGATE(15,6,(COLUMN($BI764:$BN764)-COLUMN($BI$8)+1)/NOT(ISNA(MATCH($BI764:$BN764,$FF$1:$FF$6,0))),COLUMN($BW764:BW764))),"")</f>
        <v/>
      </c>
      <c r="BX764" s="10" t="e" cm="1" vm="1">
        <f t="array" aca="1" ref="BX764" ca="1">IFERROR(INDEX($BI764:$BN764,_xlfn.AGGREGATE(15,6,(COLUMN($BI764:$BN764)-COLUMN($BI$8)+1)/NOT(ISNA(MATCH($BI764:$BN764,$FF$1:$FF$6,0))),COLUMN($BW764:BX764))),"")</f>
        <v>#VALUE!</v>
      </c>
      <c r="BY764" s="10" t="e" cm="1" vm="2">
        <f t="array" aca="1" ref="BY764" ca="1">IFERROR(INDEX($BI764:$BN764,_xlfn.AGGREGATE(15,6,(COLUMN($BI764:$BN764)-COLUMN($BI$8)+1)/NOT(ISNA(MATCH($BI764:$BN764,$FF$1:$FF$6,0))),COLUMN($BW764:BY764))),"")</f>
        <v>#VALUE!</v>
      </c>
      <c r="BZ764" s="10" t="e" cm="1" vm="3">
        <f t="array" aca="1" ref="BZ764" ca="1">IFERROR(INDEX($BI764:$BN764,_xlfn.AGGREGATE(15,6,(COLUMN($BI764:$BN764)-COLUMN($BI$8)+1)/NOT(ISNA(MATCH($BI764:$BN764,$FF$1:$FF$6,0))),COLUMN($BW764:BZ764))),"")</f>
        <v>#VALUE!</v>
      </c>
      <c r="CA764" s="10" t="e" cm="1" vm="4">
        <f t="array" aca="1" ref="CA764" ca="1">IFERROR(INDEX($BI764:$BN764,_xlfn.AGGREGATE(15,6,(COLUMN($BI764:$BN764)-COLUMN($BI$8)+1)/NOT(ISNA(MATCH($BI764:$BN764,$FF$1:$FF$6,0))),COLUMN($BW764:CA764))),"")</f>
        <v>#VALUE!</v>
      </c>
      <c r="CB764" s="10" t="e" cm="1" vm="5">
        <f t="array" aca="1" ref="CB764" ca="1">IFERROR(INDEX($BI764:$BN764,_xlfn.AGGREGATE(15,6,(COLUMN($BI764:$BN764)-COLUMN($BI$8)+1)/NOT(ISNA(MATCH($BI764:$BN764,$FF$1:$FF$6,0))),COLUMN($BW764:CB764))),"")</f>
        <v>#VALUE!</v>
      </c>
      <c r="CC764" s="11"/>
      <c r="CD764" s="10"/>
      <c r="CE764" s="10"/>
      <c r="CF764" s="10"/>
      <c r="CG764" s="10"/>
      <c r="CH764" s="10"/>
      <c r="CI764" s="11"/>
      <c r="CJ764" s="10" cm="1">
        <f t="array" ref="CJ764">SUM(COUNTIF(CD764:CF764,$DH$3:$DM$3))</f>
        <v>0</v>
      </c>
      <c r="CK764" s="10" cm="1">
        <f t="array" ref="CK764">SUM(COUNTIF(CD764:CF764,$DH$2:$DL$2))</f>
        <v>0</v>
      </c>
      <c r="CL764" s="10" cm="1">
        <f t="array" ref="CL764">SUM(COUNTIF(CD764:CF764,$DM$2:$DQ$2))</f>
        <v>0</v>
      </c>
      <c r="CM764" s="11"/>
      <c r="CN764" s="10"/>
      <c r="CO764" s="10"/>
      <c r="CP764" s="11"/>
      <c r="CQ764" s="10"/>
      <c r="CR764" s="10"/>
      <c r="CS764" s="10"/>
      <c r="CT764" s="10"/>
      <c r="CU764" s="10"/>
      <c r="CV764" s="10"/>
      <c r="CW764" s="10"/>
      <c r="CX764" s="10"/>
      <c r="CY764" s="10"/>
      <c r="CZ764" s="10"/>
      <c r="DA764" s="10"/>
      <c r="DB764" s="10"/>
      <c r="DC764" s="10"/>
      <c r="DD764" s="10"/>
      <c r="DE764" s="10"/>
      <c r="DF764" s="10"/>
      <c r="DG764" s="11"/>
      <c r="DH764" s="10"/>
      <c r="DI764" s="10"/>
      <c r="DJ764" s="10"/>
      <c r="DK764" s="10"/>
      <c r="DL764" s="10"/>
      <c r="DM764" s="10"/>
      <c r="DN764" s="10"/>
      <c r="DO764" s="10"/>
      <c r="DP764" s="10"/>
      <c r="DQ764" s="10"/>
      <c r="DR764" s="10"/>
      <c r="DS764" s="10"/>
      <c r="DT764" s="10"/>
      <c r="DU764" s="10"/>
      <c r="DV764" s="10"/>
      <c r="DW764" s="10"/>
      <c r="DX764" s="10"/>
      <c r="DY764" s="10"/>
      <c r="DZ764" s="10"/>
      <c r="EA764" s="10"/>
      <c r="EB764" s="17" t="s">
        <v>42</v>
      </c>
      <c r="EC764" s="11"/>
      <c r="ED764" s="10">
        <f>Tableau1[[#This Row],[Colonne75]]</f>
        <v>0</v>
      </c>
      <c r="EE764" s="10"/>
      <c r="EF764" s="10">
        <f ca="1">OFFSET(Tableau1[[#This Row],[Colonne19]],0,Tableau1[[#This Row],[Colonne126]]-1)</f>
        <v>0</v>
      </c>
      <c r="EG764" s="11"/>
      <c r="EH764" s="10">
        <f>Tableau1[[#This Row],[Colonne76]]</f>
        <v>0</v>
      </c>
      <c r="EI764" s="10"/>
      <c r="EJ764" s="10">
        <f ca="1">OFFSET(Tableau1[[#This Row],[Colonne19]],0,Tableau1[[#This Row],[Colonne130]]-1)</f>
        <v>0</v>
      </c>
      <c r="EK764" s="11"/>
      <c r="EL764" s="10">
        <f>Tableau1[[#This Row],[Colonne77]]</f>
        <v>0</v>
      </c>
      <c r="EM764" s="10"/>
      <c r="EN764" s="10">
        <f ca="1">OFFSET(Tableau1[[#This Row],[Colonne19]],0,Tableau1[[#This Row],[Colonne134]]-1)</f>
        <v>0</v>
      </c>
      <c r="EO764" s="11"/>
      <c r="EP764" s="10">
        <f>Tableau1[[#This Row],[Colonne78]]</f>
        <v>0</v>
      </c>
      <c r="EQ764" s="10"/>
      <c r="ER764" s="10">
        <f ca="1">OFFSET(Tableau1[[#This Row],[Colonne19]],0,Tableau1[[#This Row],[Colonne138]]-1)</f>
        <v>0</v>
      </c>
      <c r="ES764" s="11"/>
      <c r="ET764" s="10">
        <f>Tableau1[[#This Row],[Colonne79]]</f>
        <v>0</v>
      </c>
      <c r="EU764" s="10"/>
      <c r="EV764" s="10">
        <f ca="1">OFFSET(Tableau1[[#This Row],[Colonne19]],0,Tableau1[[#This Row],[Colonne142]]-1)</f>
        <v>0</v>
      </c>
      <c r="EW764" s="11"/>
      <c r="EX764" s="10">
        <f t="shared" ca="1" si="72"/>
        <v>0</v>
      </c>
      <c r="EY764" s="10">
        <f t="shared" ca="1" si="73"/>
        <v>0</v>
      </c>
      <c r="EZ764" s="10">
        <f t="shared" ca="1" si="74"/>
        <v>0</v>
      </c>
      <c r="FA764" s="10">
        <f t="shared" ca="1" si="69"/>
        <v>0</v>
      </c>
      <c r="FB764" s="10">
        <f t="shared" ca="1" si="70"/>
        <v>0</v>
      </c>
      <c r="FC764" s="10">
        <f t="shared" ca="1" si="71"/>
        <v>0</v>
      </c>
      <c r="FD764" s="11"/>
    </row>
    <row r="765" spans="1:160" x14ac:dyDescent="0.2">
      <c r="A765" s="25"/>
      <c r="B765" s="10"/>
      <c r="C765" s="13"/>
      <c r="D765" s="26"/>
      <c r="E765" s="10"/>
      <c r="F765" s="10"/>
      <c r="G765" s="10"/>
      <c r="H765" s="10"/>
      <c r="I765" s="10"/>
      <c r="J765" s="24"/>
      <c r="K765" s="13"/>
      <c r="L765" s="10"/>
      <c r="M765" s="13"/>
      <c r="N765" s="13"/>
      <c r="O765" s="33" t="e">
        <f>Tableau1[[#This Row],[Colonne14]]/Tableau1[[#This Row],[Colonne13]]</f>
        <v>#DIV/0!</v>
      </c>
      <c r="P765" s="57"/>
      <c r="Q765" s="59" t="e" cm="1">
        <f t="array" ref="Q765">SUM(Tableau1[[#This Row],[Colonne19]:[Colonne38]]/Tableau1[[#This Row],[Colonne11]])</f>
        <v>#DIV/0!</v>
      </c>
      <c r="R765" s="11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1"/>
      <c r="AN765" s="10" t="str" cm="1">
        <f t="array" ref="AN765">IFERROR(INDEX($S$2:$AL$2,MATCH(SMALL(Tableau1[[#This Row],[Colonne19]:[Colonne38]],1),Tableau1[[#This Row],[Colonne19]:[Colonne38]],0)),"")</f>
        <v/>
      </c>
      <c r="AO765" s="10" t="str">
        <f>IFERROR(INDEX($S$2:$AL$2,MATCH(SMALL(Tableau1[[#This Row],[Colonne19]:[Colonne38]],2),Tableau1[[#This Row],[Colonne19]:[Colonne38]],0)),"")</f>
        <v/>
      </c>
      <c r="AP765" s="10" t="str">
        <f>IFERROR(INDEX($S$2:$AL$2,MATCH(SMALL(Tableau1[[#This Row],[Colonne19]:[Colonne38]],3),Tableau1[[#This Row],[Colonne19]:[Colonne38]],0)),"")</f>
        <v/>
      </c>
      <c r="AQ765" s="10" t="str">
        <f>IFERROR(INDEX($S$2:$AL$2,MATCH(SMALL(Tableau1[[#This Row],[Colonne19]:[Colonne38]],4),Tableau1[[#This Row],[Colonne19]:[Colonne38]],0)),"")</f>
        <v/>
      </c>
      <c r="AR765" s="10" t="str">
        <f>IFERROR(INDEX($S$2:$AL$2,MATCH(SMALL(Tableau1[[#This Row],[Colonne19]:[Colonne38]],5),Tableau1[[#This Row],[Colonne19]:[Colonne38]],0)),"")</f>
        <v/>
      </c>
      <c r="AS765" s="10" t="str">
        <f>IFERROR(INDEX($S$2:$AL$2,MATCH(SMALL(Tableau1[[#This Row],[Colonne19]:[Colonne38]],6),Tableau1[[#This Row],[Colonne19]:[Colonne38]],0)),"")</f>
        <v/>
      </c>
      <c r="AT765" s="10" t="str">
        <f>IFERROR(INDEX($S$2:$AL$2,MATCH(SMALL(Tableau1[[#This Row],[Colonne19]:[Colonne38]],7),Tableau1[[#This Row],[Colonne19]:[Colonne38]],0)),"")</f>
        <v/>
      </c>
      <c r="AU765" s="10" t="str">
        <f>IFERROR(INDEX($S$2:$AL$2,MATCH(SMALL(Tableau1[[#This Row],[Colonne19]:[Colonne38]],8),Tableau1[[#This Row],[Colonne19]:[Colonne38]],0)),"")</f>
        <v/>
      </c>
      <c r="AV765" s="10" t="str">
        <f>IFERROR(INDEX($S$2:$AL$2,MATCH(SMALL(Tableau1[[#This Row],[Colonne19]:[Colonne38]],9),Tableau1[[#This Row],[Colonne19]:[Colonne38]],0)),"")</f>
        <v/>
      </c>
      <c r="AW765" s="10" t="str">
        <f>IFERROR(INDEX($S$2:$AL$2,MATCH(SMALL(Tableau1[[#This Row],[Colonne19]:[Colonne38]],10),Tableau1[[#This Row],[Colonne19]:[Colonne38]],0)),"")</f>
        <v/>
      </c>
      <c r="AX765" s="10" t="str">
        <f>IFERROR(INDEX($S$2:$AL$2,MATCH(SMALL(Tableau1[[#This Row],[Colonne19]:[Colonne38]],11),Tableau1[[#This Row],[Colonne19]:[Colonne38]],0)),"")</f>
        <v/>
      </c>
      <c r="AY765" s="10" t="str">
        <f>IFERROR(INDEX($S$2:$AL$2,MATCH(SMALL(Tableau1[[#This Row],[Colonne19]:[Colonne38]],12),Tableau1[[#This Row],[Colonne19]:[Colonne38]],0)),"")</f>
        <v/>
      </c>
      <c r="AZ765" s="10" t="str">
        <f>IFERROR(INDEX($S$2:$AL$2,MATCH(SMALL(Tableau1[[#This Row],[Colonne19]:[Colonne38]],13),Tableau1[[#This Row],[Colonne19]:[Colonne38]],0)),"")</f>
        <v/>
      </c>
      <c r="BA765" s="10" t="str">
        <f>IFERROR(INDEX($S$2:$AL$2,MATCH(SMALL(Tableau1[[#This Row],[Colonne19]:[Colonne38]],14),Tableau1[[#This Row],[Colonne19]:[Colonne38]],0)),"")</f>
        <v/>
      </c>
      <c r="BB765" s="10" t="str">
        <f>IFERROR(INDEX($S$2:$AL$2,MATCH(SMALL(Tableau1[[#This Row],[Colonne19]:[Colonne38]],15),Tableau1[[#This Row],[Colonne19]:[Colonne38]],0)),"")</f>
        <v/>
      </c>
      <c r="BC765" s="10" t="str">
        <f>IFERROR(INDEX($S$2:$AL$2,MATCH(SMALL(Tableau1[[#This Row],[Colonne19]:[Colonne38]],16),Tableau1[[#This Row],[Colonne19]:[Colonne38]],0)),"")</f>
        <v/>
      </c>
      <c r="BD765" s="10" t="str">
        <f>IFERROR(INDEX($S$2:$AL$2,MATCH(SMALL(Tableau1[[#This Row],[Colonne19]:[Colonne38]],17),Tableau1[[#This Row],[Colonne19]:[Colonne38]],0)),"")</f>
        <v/>
      </c>
      <c r="BE765" s="10" t="str">
        <f>IFERROR(INDEX($S$2:$AL$2,MATCH(SMALL(Tableau1[[#This Row],[Colonne19]:[Colonne38]],18),Tableau1[[#This Row],[Colonne19]:[Colonne38]],0)),"")</f>
        <v/>
      </c>
      <c r="BF765" s="10" t="str">
        <f>IFERROR(INDEX($S$2:$AL$2,MATCH(SMALL(Tableau1[[#This Row],[Colonne19]:[Colonne38]],19),Tableau1[[#This Row],[Colonne19]:[Colonne38]],0)),"")</f>
        <v/>
      </c>
      <c r="BG765" s="10" t="str">
        <f>IFERROR(INDEX($S$2:$AL$2,MATCH(SMALL(Tableau1[[#This Row],[Colonne19]:[Colonne38]],20),Tableau1[[#This Row],[Colonne19]:[Colonne38]],0)),"")</f>
        <v/>
      </c>
      <c r="BH765" s="11"/>
      <c r="BI765" s="10"/>
      <c r="BJ765" s="10"/>
      <c r="BK765" s="10"/>
      <c r="BL765" s="10"/>
      <c r="BM765" s="10"/>
      <c r="BN765" s="10"/>
      <c r="BO765" s="11"/>
      <c r="BP765" s="10" t="str" cm="1">
        <f t="array" ref="BP765">IFERROR(INDEX($AN765:$BG765,_xlfn.AGGREGATE(15,6,(COLUMN($AN765:$BG765)-COLUMN($AN$8)+1)/NOT(ISNA(MATCH($AN765:$BG765,$FF$1:$FF$6,0))),COLUMN($BV765:BV765))),"")</f>
        <v/>
      </c>
      <c r="BQ765" s="10" t="e" cm="1" vm="1">
        <f t="array" aca="1" ref="BQ765" ca="1">IFERROR(INDEX($AN765:$BG765,_xlfn.AGGREGATE(15,6,(COLUMN($AN765:$BG765)-COLUMN($AN$8)+1)/NOT(ISNA(MATCH($AN765:$BG765,$FF$1:$FF$6,0))),COLUMN($BV765:BW765))),"")</f>
        <v>#VALUE!</v>
      </c>
      <c r="BR765" s="10" t="e" cm="1" vm="2">
        <f t="array" aca="1" ref="BR765" ca="1">IFERROR(INDEX($AN765:$BG765,_xlfn.AGGREGATE(15,6,(COLUMN($AN765:$BG765)-COLUMN($AN$8)+1)/NOT(ISNA(MATCH($AN765:$BG765,$FF$1:$FF$6,0))),COLUMN($BV765:BX765))),"")</f>
        <v>#VALUE!</v>
      </c>
      <c r="BS765" s="10" t="e" cm="1" vm="3">
        <f t="array" aca="1" ref="BS765" ca="1">IFERROR(INDEX($AN765:$BG765,_xlfn.AGGREGATE(15,6,(COLUMN($AN765:$BG765)-COLUMN($AN$8)+1)/NOT(ISNA(MATCH($AN765:$BG765,$FF$1:$FF$6,0))),COLUMN($BV765:BY765))),"")</f>
        <v>#VALUE!</v>
      </c>
      <c r="BT765" s="10" t="e" cm="1" vm="4">
        <f t="array" aca="1" ref="BT765" ca="1">IFERROR(INDEX($AN765:$BG765,_xlfn.AGGREGATE(15,6,(COLUMN($AN765:$BG765)-COLUMN($AN$8)+1)/NOT(ISNA(MATCH($AN765:$BG765,$FF$1:$FF$6,0))),COLUMN($BV765:BZ765))),"")</f>
        <v>#VALUE!</v>
      </c>
      <c r="BU765" s="10" t="e" cm="1" vm="5">
        <f t="array" aca="1" ref="BU765" ca="1">IFERROR(INDEX($AN765:$BG765,_xlfn.AGGREGATE(15,6,(COLUMN($AN765:$BG765)-COLUMN($AN$8)+1)/NOT(ISNA(MATCH($AN765:$BG765,$FF$1:$FF$6,0))),COLUMN($BV765:CA765))),"")</f>
        <v>#VALUE!</v>
      </c>
      <c r="BV765" s="11"/>
      <c r="BW765" s="10" t="str" cm="1">
        <f t="array" ref="BW765">IFERROR(INDEX($BI765:$BN765,_xlfn.AGGREGATE(15,6,(COLUMN($BI765:$BN765)-COLUMN($BI$8)+1)/NOT(ISNA(MATCH($BI765:$BN765,$FF$1:$FF$6,0))),COLUMN($BW765:BW765))),"")</f>
        <v/>
      </c>
      <c r="BX765" s="10" t="e" cm="1" vm="1">
        <f t="array" aca="1" ref="BX765" ca="1">IFERROR(INDEX($BI765:$BN765,_xlfn.AGGREGATE(15,6,(COLUMN($BI765:$BN765)-COLUMN($BI$8)+1)/NOT(ISNA(MATCH($BI765:$BN765,$FF$1:$FF$6,0))),COLUMN($BW765:BX765))),"")</f>
        <v>#VALUE!</v>
      </c>
      <c r="BY765" s="10" t="e" cm="1" vm="2">
        <f t="array" aca="1" ref="BY765" ca="1">IFERROR(INDEX($BI765:$BN765,_xlfn.AGGREGATE(15,6,(COLUMN($BI765:$BN765)-COLUMN($BI$8)+1)/NOT(ISNA(MATCH($BI765:$BN765,$FF$1:$FF$6,0))),COLUMN($BW765:BY765))),"")</f>
        <v>#VALUE!</v>
      </c>
      <c r="BZ765" s="10" t="e" cm="1" vm="3">
        <f t="array" aca="1" ref="BZ765" ca="1">IFERROR(INDEX($BI765:$BN765,_xlfn.AGGREGATE(15,6,(COLUMN($BI765:$BN765)-COLUMN($BI$8)+1)/NOT(ISNA(MATCH($BI765:$BN765,$FF$1:$FF$6,0))),COLUMN($BW765:BZ765))),"")</f>
        <v>#VALUE!</v>
      </c>
      <c r="CA765" s="10" t="e" cm="1" vm="4">
        <f t="array" aca="1" ref="CA765" ca="1">IFERROR(INDEX($BI765:$BN765,_xlfn.AGGREGATE(15,6,(COLUMN($BI765:$BN765)-COLUMN($BI$8)+1)/NOT(ISNA(MATCH($BI765:$BN765,$FF$1:$FF$6,0))),COLUMN($BW765:CA765))),"")</f>
        <v>#VALUE!</v>
      </c>
      <c r="CB765" s="10" t="e" cm="1" vm="5">
        <f t="array" aca="1" ref="CB765" ca="1">IFERROR(INDEX($BI765:$BN765,_xlfn.AGGREGATE(15,6,(COLUMN($BI765:$BN765)-COLUMN($BI$8)+1)/NOT(ISNA(MATCH($BI765:$BN765,$FF$1:$FF$6,0))),COLUMN($BW765:CB765))),"")</f>
        <v>#VALUE!</v>
      </c>
      <c r="CC765" s="11"/>
      <c r="CD765" s="10"/>
      <c r="CE765" s="10"/>
      <c r="CF765" s="10"/>
      <c r="CG765" s="10"/>
      <c r="CH765" s="10"/>
      <c r="CI765" s="11"/>
      <c r="CJ765" s="10" cm="1">
        <f t="array" ref="CJ765">SUM(COUNTIF(CD765:CF765,$DH$3:$DM$3))</f>
        <v>0</v>
      </c>
      <c r="CK765" s="10" cm="1">
        <f t="array" ref="CK765">SUM(COUNTIF(CD765:CF765,$DH$2:$DL$2))</f>
        <v>0</v>
      </c>
      <c r="CL765" s="10" cm="1">
        <f t="array" ref="CL765">SUM(COUNTIF(CD765:CF765,$DM$2:$DQ$2))</f>
        <v>0</v>
      </c>
      <c r="CM765" s="11"/>
      <c r="CN765" s="10"/>
      <c r="CO765" s="10"/>
      <c r="CP765" s="11"/>
      <c r="CQ765" s="10"/>
      <c r="CR765" s="10"/>
      <c r="CS765" s="10"/>
      <c r="CT765" s="10"/>
      <c r="CU765" s="10"/>
      <c r="CV765" s="10"/>
      <c r="CW765" s="10"/>
      <c r="CX765" s="10"/>
      <c r="CY765" s="10"/>
      <c r="CZ765" s="10"/>
      <c r="DA765" s="10"/>
      <c r="DB765" s="10"/>
      <c r="DC765" s="10"/>
      <c r="DD765" s="10"/>
      <c r="DE765" s="10"/>
      <c r="DF765" s="10"/>
      <c r="DG765" s="11"/>
      <c r="DH765" s="10"/>
      <c r="DI765" s="10"/>
      <c r="DJ765" s="10"/>
      <c r="DK765" s="10"/>
      <c r="DL765" s="10"/>
      <c r="DM765" s="10"/>
      <c r="DN765" s="10"/>
      <c r="DO765" s="10"/>
      <c r="DP765" s="10"/>
      <c r="DQ765" s="10"/>
      <c r="DR765" s="10"/>
      <c r="DS765" s="10"/>
      <c r="DT765" s="10"/>
      <c r="DU765" s="10"/>
      <c r="DV765" s="10"/>
      <c r="DW765" s="10"/>
      <c r="DX765" s="10"/>
      <c r="DY765" s="10"/>
      <c r="DZ765" s="10"/>
      <c r="EA765" s="10"/>
      <c r="EB765" s="17" t="s">
        <v>42</v>
      </c>
      <c r="EC765" s="11"/>
      <c r="ED765" s="10">
        <f>Tableau1[[#This Row],[Colonne75]]</f>
        <v>0</v>
      </c>
      <c r="EE765" s="10"/>
      <c r="EF765" s="10">
        <f ca="1">OFFSET(Tableau1[[#This Row],[Colonne19]],0,Tableau1[[#This Row],[Colonne126]]-1)</f>
        <v>0</v>
      </c>
      <c r="EG765" s="11"/>
      <c r="EH765" s="10">
        <f>Tableau1[[#This Row],[Colonne76]]</f>
        <v>0</v>
      </c>
      <c r="EI765" s="10"/>
      <c r="EJ765" s="10">
        <f ca="1">OFFSET(Tableau1[[#This Row],[Colonne19]],0,Tableau1[[#This Row],[Colonne130]]-1)</f>
        <v>0</v>
      </c>
      <c r="EK765" s="11"/>
      <c r="EL765" s="10">
        <f>Tableau1[[#This Row],[Colonne77]]</f>
        <v>0</v>
      </c>
      <c r="EM765" s="10"/>
      <c r="EN765" s="10">
        <f ca="1">OFFSET(Tableau1[[#This Row],[Colonne19]],0,Tableau1[[#This Row],[Colonne134]]-1)</f>
        <v>0</v>
      </c>
      <c r="EO765" s="11"/>
      <c r="EP765" s="10">
        <f>Tableau1[[#This Row],[Colonne78]]</f>
        <v>0</v>
      </c>
      <c r="EQ765" s="10"/>
      <c r="ER765" s="10">
        <f ca="1">OFFSET(Tableau1[[#This Row],[Colonne19]],0,Tableau1[[#This Row],[Colonne138]]-1)</f>
        <v>0</v>
      </c>
      <c r="ES765" s="11"/>
      <c r="ET765" s="10">
        <f>Tableau1[[#This Row],[Colonne79]]</f>
        <v>0</v>
      </c>
      <c r="EU765" s="10"/>
      <c r="EV765" s="10">
        <f ca="1">OFFSET(Tableau1[[#This Row],[Colonne19]],0,Tableau1[[#This Row],[Colonne142]]-1)</f>
        <v>0</v>
      </c>
      <c r="EW765" s="11"/>
      <c r="EX765" s="10">
        <f t="shared" ca="1" si="72"/>
        <v>0</v>
      </c>
      <c r="EY765" s="10">
        <f t="shared" ca="1" si="73"/>
        <v>0</v>
      </c>
      <c r="EZ765" s="10">
        <f t="shared" ca="1" si="74"/>
        <v>0</v>
      </c>
      <c r="FA765" s="10">
        <f t="shared" ca="1" si="69"/>
        <v>0</v>
      </c>
      <c r="FB765" s="10">
        <f t="shared" ca="1" si="70"/>
        <v>0</v>
      </c>
      <c r="FC765" s="10">
        <f t="shared" ca="1" si="71"/>
        <v>0</v>
      </c>
      <c r="FD765" s="11"/>
    </row>
    <row r="766" spans="1:160" x14ac:dyDescent="0.2">
      <c r="A766" s="25"/>
      <c r="B766" s="10"/>
      <c r="C766" s="13"/>
      <c r="D766" s="26"/>
      <c r="E766" s="10"/>
      <c r="F766" s="10"/>
      <c r="G766" s="10"/>
      <c r="H766" s="10"/>
      <c r="I766" s="10"/>
      <c r="J766" s="24"/>
      <c r="K766" s="13"/>
      <c r="L766" s="10"/>
      <c r="M766" s="13"/>
      <c r="N766" s="13"/>
      <c r="O766" s="33" t="e">
        <f>Tableau1[[#This Row],[Colonne14]]/Tableau1[[#This Row],[Colonne13]]</f>
        <v>#DIV/0!</v>
      </c>
      <c r="P766" s="57"/>
      <c r="Q766" s="59" t="e" cm="1">
        <f t="array" ref="Q766">SUM(Tableau1[[#This Row],[Colonne19]:[Colonne38]]/Tableau1[[#This Row],[Colonne11]])</f>
        <v>#DIV/0!</v>
      </c>
      <c r="R766" s="11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1"/>
      <c r="AN766" s="10" t="str" cm="1">
        <f t="array" ref="AN766">IFERROR(INDEX($S$2:$AL$2,MATCH(SMALL(Tableau1[[#This Row],[Colonne19]:[Colonne38]],1),Tableau1[[#This Row],[Colonne19]:[Colonne38]],0)),"")</f>
        <v/>
      </c>
      <c r="AO766" s="10" t="str">
        <f>IFERROR(INDEX($S$2:$AL$2,MATCH(SMALL(Tableau1[[#This Row],[Colonne19]:[Colonne38]],2),Tableau1[[#This Row],[Colonne19]:[Colonne38]],0)),"")</f>
        <v/>
      </c>
      <c r="AP766" s="10" t="str">
        <f>IFERROR(INDEX($S$2:$AL$2,MATCH(SMALL(Tableau1[[#This Row],[Colonne19]:[Colonne38]],3),Tableau1[[#This Row],[Colonne19]:[Colonne38]],0)),"")</f>
        <v/>
      </c>
      <c r="AQ766" s="10" t="str">
        <f>IFERROR(INDEX($S$2:$AL$2,MATCH(SMALL(Tableau1[[#This Row],[Colonne19]:[Colonne38]],4),Tableau1[[#This Row],[Colonne19]:[Colonne38]],0)),"")</f>
        <v/>
      </c>
      <c r="AR766" s="10" t="str">
        <f>IFERROR(INDEX($S$2:$AL$2,MATCH(SMALL(Tableau1[[#This Row],[Colonne19]:[Colonne38]],5),Tableau1[[#This Row],[Colonne19]:[Colonne38]],0)),"")</f>
        <v/>
      </c>
      <c r="AS766" s="10" t="str">
        <f>IFERROR(INDEX($S$2:$AL$2,MATCH(SMALL(Tableau1[[#This Row],[Colonne19]:[Colonne38]],6),Tableau1[[#This Row],[Colonne19]:[Colonne38]],0)),"")</f>
        <v/>
      </c>
      <c r="AT766" s="10" t="str">
        <f>IFERROR(INDEX($S$2:$AL$2,MATCH(SMALL(Tableau1[[#This Row],[Colonne19]:[Colonne38]],7),Tableau1[[#This Row],[Colonne19]:[Colonne38]],0)),"")</f>
        <v/>
      </c>
      <c r="AU766" s="10" t="str">
        <f>IFERROR(INDEX($S$2:$AL$2,MATCH(SMALL(Tableau1[[#This Row],[Colonne19]:[Colonne38]],8),Tableau1[[#This Row],[Colonne19]:[Colonne38]],0)),"")</f>
        <v/>
      </c>
      <c r="AV766" s="10" t="str">
        <f>IFERROR(INDEX($S$2:$AL$2,MATCH(SMALL(Tableau1[[#This Row],[Colonne19]:[Colonne38]],9),Tableau1[[#This Row],[Colonne19]:[Colonne38]],0)),"")</f>
        <v/>
      </c>
      <c r="AW766" s="10" t="str">
        <f>IFERROR(INDEX($S$2:$AL$2,MATCH(SMALL(Tableau1[[#This Row],[Colonne19]:[Colonne38]],10),Tableau1[[#This Row],[Colonne19]:[Colonne38]],0)),"")</f>
        <v/>
      </c>
      <c r="AX766" s="10" t="str">
        <f>IFERROR(INDEX($S$2:$AL$2,MATCH(SMALL(Tableau1[[#This Row],[Colonne19]:[Colonne38]],11),Tableau1[[#This Row],[Colonne19]:[Colonne38]],0)),"")</f>
        <v/>
      </c>
      <c r="AY766" s="10" t="str">
        <f>IFERROR(INDEX($S$2:$AL$2,MATCH(SMALL(Tableau1[[#This Row],[Colonne19]:[Colonne38]],12),Tableau1[[#This Row],[Colonne19]:[Colonne38]],0)),"")</f>
        <v/>
      </c>
      <c r="AZ766" s="10" t="str">
        <f>IFERROR(INDEX($S$2:$AL$2,MATCH(SMALL(Tableau1[[#This Row],[Colonne19]:[Colonne38]],13),Tableau1[[#This Row],[Colonne19]:[Colonne38]],0)),"")</f>
        <v/>
      </c>
      <c r="BA766" s="10" t="str">
        <f>IFERROR(INDEX($S$2:$AL$2,MATCH(SMALL(Tableau1[[#This Row],[Colonne19]:[Colonne38]],14),Tableau1[[#This Row],[Colonne19]:[Colonne38]],0)),"")</f>
        <v/>
      </c>
      <c r="BB766" s="10" t="str">
        <f>IFERROR(INDEX($S$2:$AL$2,MATCH(SMALL(Tableau1[[#This Row],[Colonne19]:[Colonne38]],15),Tableau1[[#This Row],[Colonne19]:[Colonne38]],0)),"")</f>
        <v/>
      </c>
      <c r="BC766" s="10" t="str">
        <f>IFERROR(INDEX($S$2:$AL$2,MATCH(SMALL(Tableau1[[#This Row],[Colonne19]:[Colonne38]],16),Tableau1[[#This Row],[Colonne19]:[Colonne38]],0)),"")</f>
        <v/>
      </c>
      <c r="BD766" s="10" t="str">
        <f>IFERROR(INDEX($S$2:$AL$2,MATCH(SMALL(Tableau1[[#This Row],[Colonne19]:[Colonne38]],17),Tableau1[[#This Row],[Colonne19]:[Colonne38]],0)),"")</f>
        <v/>
      </c>
      <c r="BE766" s="10" t="str">
        <f>IFERROR(INDEX($S$2:$AL$2,MATCH(SMALL(Tableau1[[#This Row],[Colonne19]:[Colonne38]],18),Tableau1[[#This Row],[Colonne19]:[Colonne38]],0)),"")</f>
        <v/>
      </c>
      <c r="BF766" s="10" t="str">
        <f>IFERROR(INDEX($S$2:$AL$2,MATCH(SMALL(Tableau1[[#This Row],[Colonne19]:[Colonne38]],19),Tableau1[[#This Row],[Colonne19]:[Colonne38]],0)),"")</f>
        <v/>
      </c>
      <c r="BG766" s="10" t="str">
        <f>IFERROR(INDEX($S$2:$AL$2,MATCH(SMALL(Tableau1[[#This Row],[Colonne19]:[Colonne38]],20),Tableau1[[#This Row],[Colonne19]:[Colonne38]],0)),"")</f>
        <v/>
      </c>
      <c r="BH766" s="11"/>
      <c r="BI766" s="10"/>
      <c r="BJ766" s="10"/>
      <c r="BK766" s="10"/>
      <c r="BL766" s="10"/>
      <c r="BM766" s="10"/>
      <c r="BN766" s="10"/>
      <c r="BO766" s="11"/>
      <c r="BP766" s="10" t="str" cm="1">
        <f t="array" ref="BP766">IFERROR(INDEX($AN766:$BG766,_xlfn.AGGREGATE(15,6,(COLUMN($AN766:$BG766)-COLUMN($AN$8)+1)/NOT(ISNA(MATCH($AN766:$BG766,$FF$1:$FF$6,0))),COLUMN($BV766:BV766))),"")</f>
        <v/>
      </c>
      <c r="BQ766" s="10" t="e" cm="1" vm="1">
        <f t="array" aca="1" ref="BQ766" ca="1">IFERROR(INDEX($AN766:$BG766,_xlfn.AGGREGATE(15,6,(COLUMN($AN766:$BG766)-COLUMN($AN$8)+1)/NOT(ISNA(MATCH($AN766:$BG766,$FF$1:$FF$6,0))),COLUMN($BV766:BW766))),"")</f>
        <v>#VALUE!</v>
      </c>
      <c r="BR766" s="10" t="e" cm="1" vm="2">
        <f t="array" aca="1" ref="BR766" ca="1">IFERROR(INDEX($AN766:$BG766,_xlfn.AGGREGATE(15,6,(COLUMN($AN766:$BG766)-COLUMN($AN$8)+1)/NOT(ISNA(MATCH($AN766:$BG766,$FF$1:$FF$6,0))),COLUMN($BV766:BX766))),"")</f>
        <v>#VALUE!</v>
      </c>
      <c r="BS766" s="10" t="e" cm="1" vm="3">
        <f t="array" aca="1" ref="BS766" ca="1">IFERROR(INDEX($AN766:$BG766,_xlfn.AGGREGATE(15,6,(COLUMN($AN766:$BG766)-COLUMN($AN$8)+1)/NOT(ISNA(MATCH($AN766:$BG766,$FF$1:$FF$6,0))),COLUMN($BV766:BY766))),"")</f>
        <v>#VALUE!</v>
      </c>
      <c r="BT766" s="10" t="e" cm="1" vm="4">
        <f t="array" aca="1" ref="BT766" ca="1">IFERROR(INDEX($AN766:$BG766,_xlfn.AGGREGATE(15,6,(COLUMN($AN766:$BG766)-COLUMN($AN$8)+1)/NOT(ISNA(MATCH($AN766:$BG766,$FF$1:$FF$6,0))),COLUMN($BV766:BZ766))),"")</f>
        <v>#VALUE!</v>
      </c>
      <c r="BU766" s="10" t="e" cm="1" vm="5">
        <f t="array" aca="1" ref="BU766" ca="1">IFERROR(INDEX($AN766:$BG766,_xlfn.AGGREGATE(15,6,(COLUMN($AN766:$BG766)-COLUMN($AN$8)+1)/NOT(ISNA(MATCH($AN766:$BG766,$FF$1:$FF$6,0))),COLUMN($BV766:CA766))),"")</f>
        <v>#VALUE!</v>
      </c>
      <c r="BV766" s="11"/>
      <c r="BW766" s="10" t="str" cm="1">
        <f t="array" ref="BW766">IFERROR(INDEX($BI766:$BN766,_xlfn.AGGREGATE(15,6,(COLUMN($BI766:$BN766)-COLUMN($BI$8)+1)/NOT(ISNA(MATCH($BI766:$BN766,$FF$1:$FF$6,0))),COLUMN($BW766:BW766))),"")</f>
        <v/>
      </c>
      <c r="BX766" s="10" t="e" cm="1" vm="1">
        <f t="array" aca="1" ref="BX766" ca="1">IFERROR(INDEX($BI766:$BN766,_xlfn.AGGREGATE(15,6,(COLUMN($BI766:$BN766)-COLUMN($BI$8)+1)/NOT(ISNA(MATCH($BI766:$BN766,$FF$1:$FF$6,0))),COLUMN($BW766:BX766))),"")</f>
        <v>#VALUE!</v>
      </c>
      <c r="BY766" s="10" t="e" cm="1" vm="2">
        <f t="array" aca="1" ref="BY766" ca="1">IFERROR(INDEX($BI766:$BN766,_xlfn.AGGREGATE(15,6,(COLUMN($BI766:$BN766)-COLUMN($BI$8)+1)/NOT(ISNA(MATCH($BI766:$BN766,$FF$1:$FF$6,0))),COLUMN($BW766:BY766))),"")</f>
        <v>#VALUE!</v>
      </c>
      <c r="BZ766" s="10" t="e" cm="1" vm="3">
        <f t="array" aca="1" ref="BZ766" ca="1">IFERROR(INDEX($BI766:$BN766,_xlfn.AGGREGATE(15,6,(COLUMN($BI766:$BN766)-COLUMN($BI$8)+1)/NOT(ISNA(MATCH($BI766:$BN766,$FF$1:$FF$6,0))),COLUMN($BW766:BZ766))),"")</f>
        <v>#VALUE!</v>
      </c>
      <c r="CA766" s="10" t="e" cm="1" vm="4">
        <f t="array" aca="1" ref="CA766" ca="1">IFERROR(INDEX($BI766:$BN766,_xlfn.AGGREGATE(15,6,(COLUMN($BI766:$BN766)-COLUMN($BI$8)+1)/NOT(ISNA(MATCH($BI766:$BN766,$FF$1:$FF$6,0))),COLUMN($BW766:CA766))),"")</f>
        <v>#VALUE!</v>
      </c>
      <c r="CB766" s="10" t="e" cm="1" vm="5">
        <f t="array" aca="1" ref="CB766" ca="1">IFERROR(INDEX($BI766:$BN766,_xlfn.AGGREGATE(15,6,(COLUMN($BI766:$BN766)-COLUMN($BI$8)+1)/NOT(ISNA(MATCH($BI766:$BN766,$FF$1:$FF$6,0))),COLUMN($BW766:CB766))),"")</f>
        <v>#VALUE!</v>
      </c>
      <c r="CC766" s="11"/>
      <c r="CD766" s="10"/>
      <c r="CE766" s="10"/>
      <c r="CF766" s="10"/>
      <c r="CG766" s="10"/>
      <c r="CH766" s="10"/>
      <c r="CI766" s="11"/>
      <c r="CJ766" s="10" cm="1">
        <f t="array" ref="CJ766">SUM(COUNTIF(CD766:CF766,$DH$3:$DM$3))</f>
        <v>0</v>
      </c>
      <c r="CK766" s="10" cm="1">
        <f t="array" ref="CK766">SUM(COUNTIF(CD766:CF766,$DH$2:$DL$2))</f>
        <v>0</v>
      </c>
      <c r="CL766" s="10" cm="1">
        <f t="array" ref="CL766">SUM(COUNTIF(CD766:CF766,$DM$2:$DQ$2))</f>
        <v>0</v>
      </c>
      <c r="CM766" s="11"/>
      <c r="CN766" s="10"/>
      <c r="CO766" s="10"/>
      <c r="CP766" s="11"/>
      <c r="CQ766" s="10"/>
      <c r="CR766" s="10"/>
      <c r="CS766" s="10"/>
      <c r="CT766" s="10"/>
      <c r="CU766" s="10"/>
      <c r="CV766" s="10"/>
      <c r="CW766" s="10"/>
      <c r="CX766" s="10"/>
      <c r="CY766" s="10"/>
      <c r="CZ766" s="10"/>
      <c r="DA766" s="10"/>
      <c r="DB766" s="10"/>
      <c r="DC766" s="10"/>
      <c r="DD766" s="10"/>
      <c r="DE766" s="10"/>
      <c r="DF766" s="10"/>
      <c r="DG766" s="11"/>
      <c r="DH766" s="10"/>
      <c r="DI766" s="10"/>
      <c r="DJ766" s="10"/>
      <c r="DK766" s="10"/>
      <c r="DL766" s="10"/>
      <c r="DM766" s="10"/>
      <c r="DN766" s="10"/>
      <c r="DO766" s="10"/>
      <c r="DP766" s="10"/>
      <c r="DQ766" s="10"/>
      <c r="DR766" s="10"/>
      <c r="DS766" s="10"/>
      <c r="DT766" s="10"/>
      <c r="DU766" s="10"/>
      <c r="DV766" s="10"/>
      <c r="DW766" s="10"/>
      <c r="DX766" s="10"/>
      <c r="DY766" s="10"/>
      <c r="DZ766" s="10"/>
      <c r="EA766" s="10"/>
      <c r="EB766" s="17" t="s">
        <v>42</v>
      </c>
      <c r="EC766" s="11"/>
      <c r="ED766" s="10">
        <f>Tableau1[[#This Row],[Colonne75]]</f>
        <v>0</v>
      </c>
      <c r="EE766" s="10"/>
      <c r="EF766" s="10">
        <f ca="1">OFFSET(Tableau1[[#This Row],[Colonne19]],0,Tableau1[[#This Row],[Colonne126]]-1)</f>
        <v>0</v>
      </c>
      <c r="EG766" s="11"/>
      <c r="EH766" s="10">
        <f>Tableau1[[#This Row],[Colonne76]]</f>
        <v>0</v>
      </c>
      <c r="EI766" s="10"/>
      <c r="EJ766" s="10">
        <f ca="1">OFFSET(Tableau1[[#This Row],[Colonne19]],0,Tableau1[[#This Row],[Colonne130]]-1)</f>
        <v>0</v>
      </c>
      <c r="EK766" s="11"/>
      <c r="EL766" s="10">
        <f>Tableau1[[#This Row],[Colonne77]]</f>
        <v>0</v>
      </c>
      <c r="EM766" s="10"/>
      <c r="EN766" s="10">
        <f ca="1">OFFSET(Tableau1[[#This Row],[Colonne19]],0,Tableau1[[#This Row],[Colonne134]]-1)</f>
        <v>0</v>
      </c>
      <c r="EO766" s="11"/>
      <c r="EP766" s="10">
        <f>Tableau1[[#This Row],[Colonne78]]</f>
        <v>0</v>
      </c>
      <c r="EQ766" s="10"/>
      <c r="ER766" s="10">
        <f ca="1">OFFSET(Tableau1[[#This Row],[Colonne19]],0,Tableau1[[#This Row],[Colonne138]]-1)</f>
        <v>0</v>
      </c>
      <c r="ES766" s="11"/>
      <c r="ET766" s="10">
        <f>Tableau1[[#This Row],[Colonne79]]</f>
        <v>0</v>
      </c>
      <c r="EU766" s="10"/>
      <c r="EV766" s="10">
        <f ca="1">OFFSET(Tableau1[[#This Row],[Colonne19]],0,Tableau1[[#This Row],[Colonne142]]-1)</f>
        <v>0</v>
      </c>
      <c r="EW766" s="11"/>
      <c r="EX766" s="10">
        <f t="shared" ca="1" si="72"/>
        <v>0</v>
      </c>
      <c r="EY766" s="10">
        <f t="shared" ca="1" si="73"/>
        <v>0</v>
      </c>
      <c r="EZ766" s="10">
        <f t="shared" ca="1" si="74"/>
        <v>0</v>
      </c>
      <c r="FA766" s="10">
        <f t="shared" ca="1" si="69"/>
        <v>0</v>
      </c>
      <c r="FB766" s="10">
        <f t="shared" ca="1" si="70"/>
        <v>0</v>
      </c>
      <c r="FC766" s="10">
        <f t="shared" ca="1" si="71"/>
        <v>0</v>
      </c>
      <c r="FD766" s="11"/>
    </row>
    <row r="767" spans="1:160" x14ac:dyDescent="0.2">
      <c r="A767" s="25"/>
      <c r="B767" s="10"/>
      <c r="C767" s="13"/>
      <c r="D767" s="26"/>
      <c r="E767" s="10"/>
      <c r="F767" s="10"/>
      <c r="G767" s="10"/>
      <c r="H767" s="10"/>
      <c r="I767" s="10"/>
      <c r="J767" s="24"/>
      <c r="K767" s="13"/>
      <c r="L767" s="10"/>
      <c r="M767" s="13"/>
      <c r="N767" s="13"/>
      <c r="O767" s="33" t="e">
        <f>Tableau1[[#This Row],[Colonne14]]/Tableau1[[#This Row],[Colonne13]]</f>
        <v>#DIV/0!</v>
      </c>
      <c r="P767" s="57"/>
      <c r="Q767" s="59" t="e" cm="1">
        <f t="array" ref="Q767">SUM(Tableau1[[#This Row],[Colonne19]:[Colonne38]]/Tableau1[[#This Row],[Colonne11]])</f>
        <v>#DIV/0!</v>
      </c>
      <c r="R767" s="11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1"/>
      <c r="AN767" s="10" t="str" cm="1">
        <f t="array" ref="AN767">IFERROR(INDEX($S$2:$AL$2,MATCH(SMALL(Tableau1[[#This Row],[Colonne19]:[Colonne38]],1),Tableau1[[#This Row],[Colonne19]:[Colonne38]],0)),"")</f>
        <v/>
      </c>
      <c r="AO767" s="10" t="str">
        <f>IFERROR(INDEX($S$2:$AL$2,MATCH(SMALL(Tableau1[[#This Row],[Colonne19]:[Colonne38]],2),Tableau1[[#This Row],[Colonne19]:[Colonne38]],0)),"")</f>
        <v/>
      </c>
      <c r="AP767" s="10" t="str">
        <f>IFERROR(INDEX($S$2:$AL$2,MATCH(SMALL(Tableau1[[#This Row],[Colonne19]:[Colonne38]],3),Tableau1[[#This Row],[Colonne19]:[Colonne38]],0)),"")</f>
        <v/>
      </c>
      <c r="AQ767" s="10" t="str">
        <f>IFERROR(INDEX($S$2:$AL$2,MATCH(SMALL(Tableau1[[#This Row],[Colonne19]:[Colonne38]],4),Tableau1[[#This Row],[Colonne19]:[Colonne38]],0)),"")</f>
        <v/>
      </c>
      <c r="AR767" s="10" t="str">
        <f>IFERROR(INDEX($S$2:$AL$2,MATCH(SMALL(Tableau1[[#This Row],[Colonne19]:[Colonne38]],5),Tableau1[[#This Row],[Colonne19]:[Colonne38]],0)),"")</f>
        <v/>
      </c>
      <c r="AS767" s="10" t="str">
        <f>IFERROR(INDEX($S$2:$AL$2,MATCH(SMALL(Tableau1[[#This Row],[Colonne19]:[Colonne38]],6),Tableau1[[#This Row],[Colonne19]:[Colonne38]],0)),"")</f>
        <v/>
      </c>
      <c r="AT767" s="10" t="str">
        <f>IFERROR(INDEX($S$2:$AL$2,MATCH(SMALL(Tableau1[[#This Row],[Colonne19]:[Colonne38]],7),Tableau1[[#This Row],[Colonne19]:[Colonne38]],0)),"")</f>
        <v/>
      </c>
      <c r="AU767" s="10" t="str">
        <f>IFERROR(INDEX($S$2:$AL$2,MATCH(SMALL(Tableau1[[#This Row],[Colonne19]:[Colonne38]],8),Tableau1[[#This Row],[Colonne19]:[Colonne38]],0)),"")</f>
        <v/>
      </c>
      <c r="AV767" s="10" t="str">
        <f>IFERROR(INDEX($S$2:$AL$2,MATCH(SMALL(Tableau1[[#This Row],[Colonne19]:[Colonne38]],9),Tableau1[[#This Row],[Colonne19]:[Colonne38]],0)),"")</f>
        <v/>
      </c>
      <c r="AW767" s="10" t="str">
        <f>IFERROR(INDEX($S$2:$AL$2,MATCH(SMALL(Tableau1[[#This Row],[Colonne19]:[Colonne38]],10),Tableau1[[#This Row],[Colonne19]:[Colonne38]],0)),"")</f>
        <v/>
      </c>
      <c r="AX767" s="10" t="str">
        <f>IFERROR(INDEX($S$2:$AL$2,MATCH(SMALL(Tableau1[[#This Row],[Colonne19]:[Colonne38]],11),Tableau1[[#This Row],[Colonne19]:[Colonne38]],0)),"")</f>
        <v/>
      </c>
      <c r="AY767" s="10" t="str">
        <f>IFERROR(INDEX($S$2:$AL$2,MATCH(SMALL(Tableau1[[#This Row],[Colonne19]:[Colonne38]],12),Tableau1[[#This Row],[Colonne19]:[Colonne38]],0)),"")</f>
        <v/>
      </c>
      <c r="AZ767" s="10" t="str">
        <f>IFERROR(INDEX($S$2:$AL$2,MATCH(SMALL(Tableau1[[#This Row],[Colonne19]:[Colonne38]],13),Tableau1[[#This Row],[Colonne19]:[Colonne38]],0)),"")</f>
        <v/>
      </c>
      <c r="BA767" s="10" t="str">
        <f>IFERROR(INDEX($S$2:$AL$2,MATCH(SMALL(Tableau1[[#This Row],[Colonne19]:[Colonne38]],14),Tableau1[[#This Row],[Colonne19]:[Colonne38]],0)),"")</f>
        <v/>
      </c>
      <c r="BB767" s="10" t="str">
        <f>IFERROR(INDEX($S$2:$AL$2,MATCH(SMALL(Tableau1[[#This Row],[Colonne19]:[Colonne38]],15),Tableau1[[#This Row],[Colonne19]:[Colonne38]],0)),"")</f>
        <v/>
      </c>
      <c r="BC767" s="10" t="str">
        <f>IFERROR(INDEX($S$2:$AL$2,MATCH(SMALL(Tableau1[[#This Row],[Colonne19]:[Colonne38]],16),Tableau1[[#This Row],[Colonne19]:[Colonne38]],0)),"")</f>
        <v/>
      </c>
      <c r="BD767" s="10" t="str">
        <f>IFERROR(INDEX($S$2:$AL$2,MATCH(SMALL(Tableau1[[#This Row],[Colonne19]:[Colonne38]],17),Tableau1[[#This Row],[Colonne19]:[Colonne38]],0)),"")</f>
        <v/>
      </c>
      <c r="BE767" s="10" t="str">
        <f>IFERROR(INDEX($S$2:$AL$2,MATCH(SMALL(Tableau1[[#This Row],[Colonne19]:[Colonne38]],18),Tableau1[[#This Row],[Colonne19]:[Colonne38]],0)),"")</f>
        <v/>
      </c>
      <c r="BF767" s="10" t="str">
        <f>IFERROR(INDEX($S$2:$AL$2,MATCH(SMALL(Tableau1[[#This Row],[Colonne19]:[Colonne38]],19),Tableau1[[#This Row],[Colonne19]:[Colonne38]],0)),"")</f>
        <v/>
      </c>
      <c r="BG767" s="10" t="str">
        <f>IFERROR(INDEX($S$2:$AL$2,MATCH(SMALL(Tableau1[[#This Row],[Colonne19]:[Colonne38]],20),Tableau1[[#This Row],[Colonne19]:[Colonne38]],0)),"")</f>
        <v/>
      </c>
      <c r="BH767" s="11"/>
      <c r="BI767" s="10"/>
      <c r="BJ767" s="10"/>
      <c r="BK767" s="10"/>
      <c r="BL767" s="10"/>
      <c r="BM767" s="10"/>
      <c r="BN767" s="10"/>
      <c r="BO767" s="11"/>
      <c r="BP767" s="10" t="str" cm="1">
        <f t="array" ref="BP767">IFERROR(INDEX($AN767:$BG767,_xlfn.AGGREGATE(15,6,(COLUMN($AN767:$BG767)-COLUMN($AN$8)+1)/NOT(ISNA(MATCH($AN767:$BG767,$FF$1:$FF$6,0))),COLUMN($BV767:BV767))),"")</f>
        <v/>
      </c>
      <c r="BQ767" s="10" t="e" cm="1" vm="1">
        <f t="array" aca="1" ref="BQ767" ca="1">IFERROR(INDEX($AN767:$BG767,_xlfn.AGGREGATE(15,6,(COLUMN($AN767:$BG767)-COLUMN($AN$8)+1)/NOT(ISNA(MATCH($AN767:$BG767,$FF$1:$FF$6,0))),COLUMN($BV767:BW767))),"")</f>
        <v>#VALUE!</v>
      </c>
      <c r="BR767" s="10" t="e" cm="1" vm="2">
        <f t="array" aca="1" ref="BR767" ca="1">IFERROR(INDEX($AN767:$BG767,_xlfn.AGGREGATE(15,6,(COLUMN($AN767:$BG767)-COLUMN($AN$8)+1)/NOT(ISNA(MATCH($AN767:$BG767,$FF$1:$FF$6,0))),COLUMN($BV767:BX767))),"")</f>
        <v>#VALUE!</v>
      </c>
      <c r="BS767" s="10" t="e" cm="1" vm="3">
        <f t="array" aca="1" ref="BS767" ca="1">IFERROR(INDEX($AN767:$BG767,_xlfn.AGGREGATE(15,6,(COLUMN($AN767:$BG767)-COLUMN($AN$8)+1)/NOT(ISNA(MATCH($AN767:$BG767,$FF$1:$FF$6,0))),COLUMN($BV767:BY767))),"")</f>
        <v>#VALUE!</v>
      </c>
      <c r="BT767" s="10" t="e" cm="1" vm="4">
        <f t="array" aca="1" ref="BT767" ca="1">IFERROR(INDEX($AN767:$BG767,_xlfn.AGGREGATE(15,6,(COLUMN($AN767:$BG767)-COLUMN($AN$8)+1)/NOT(ISNA(MATCH($AN767:$BG767,$FF$1:$FF$6,0))),COLUMN($BV767:BZ767))),"")</f>
        <v>#VALUE!</v>
      </c>
      <c r="BU767" s="10" t="e" cm="1" vm="5">
        <f t="array" aca="1" ref="BU767" ca="1">IFERROR(INDEX($AN767:$BG767,_xlfn.AGGREGATE(15,6,(COLUMN($AN767:$BG767)-COLUMN($AN$8)+1)/NOT(ISNA(MATCH($AN767:$BG767,$FF$1:$FF$6,0))),COLUMN($BV767:CA767))),"")</f>
        <v>#VALUE!</v>
      </c>
      <c r="BV767" s="11"/>
      <c r="BW767" s="10" t="str" cm="1">
        <f t="array" ref="BW767">IFERROR(INDEX($BI767:$BN767,_xlfn.AGGREGATE(15,6,(COLUMN($BI767:$BN767)-COLUMN($BI$8)+1)/NOT(ISNA(MATCH($BI767:$BN767,$FF$1:$FF$6,0))),COLUMN($BW767:BW767))),"")</f>
        <v/>
      </c>
      <c r="BX767" s="10" t="e" cm="1" vm="1">
        <f t="array" aca="1" ref="BX767" ca="1">IFERROR(INDEX($BI767:$BN767,_xlfn.AGGREGATE(15,6,(COLUMN($BI767:$BN767)-COLUMN($BI$8)+1)/NOT(ISNA(MATCH($BI767:$BN767,$FF$1:$FF$6,0))),COLUMN($BW767:BX767))),"")</f>
        <v>#VALUE!</v>
      </c>
      <c r="BY767" s="10" t="e" cm="1" vm="2">
        <f t="array" aca="1" ref="BY767" ca="1">IFERROR(INDEX($BI767:$BN767,_xlfn.AGGREGATE(15,6,(COLUMN($BI767:$BN767)-COLUMN($BI$8)+1)/NOT(ISNA(MATCH($BI767:$BN767,$FF$1:$FF$6,0))),COLUMN($BW767:BY767))),"")</f>
        <v>#VALUE!</v>
      </c>
      <c r="BZ767" s="10" t="e" cm="1" vm="3">
        <f t="array" aca="1" ref="BZ767" ca="1">IFERROR(INDEX($BI767:$BN767,_xlfn.AGGREGATE(15,6,(COLUMN($BI767:$BN767)-COLUMN($BI$8)+1)/NOT(ISNA(MATCH($BI767:$BN767,$FF$1:$FF$6,0))),COLUMN($BW767:BZ767))),"")</f>
        <v>#VALUE!</v>
      </c>
      <c r="CA767" s="10" t="e" cm="1" vm="4">
        <f t="array" aca="1" ref="CA767" ca="1">IFERROR(INDEX($BI767:$BN767,_xlfn.AGGREGATE(15,6,(COLUMN($BI767:$BN767)-COLUMN($BI$8)+1)/NOT(ISNA(MATCH($BI767:$BN767,$FF$1:$FF$6,0))),COLUMN($BW767:CA767))),"")</f>
        <v>#VALUE!</v>
      </c>
      <c r="CB767" s="10" t="e" cm="1" vm="5">
        <f t="array" aca="1" ref="CB767" ca="1">IFERROR(INDEX($BI767:$BN767,_xlfn.AGGREGATE(15,6,(COLUMN($BI767:$BN767)-COLUMN($BI$8)+1)/NOT(ISNA(MATCH($BI767:$BN767,$FF$1:$FF$6,0))),COLUMN($BW767:CB767))),"")</f>
        <v>#VALUE!</v>
      </c>
      <c r="CC767" s="11"/>
      <c r="CD767" s="10"/>
      <c r="CE767" s="10"/>
      <c r="CF767" s="10"/>
      <c r="CG767" s="10"/>
      <c r="CH767" s="10"/>
      <c r="CI767" s="11"/>
      <c r="CJ767" s="10" cm="1">
        <f t="array" ref="CJ767">SUM(COUNTIF(CD767:CF767,$DH$3:$DM$3))</f>
        <v>0</v>
      </c>
      <c r="CK767" s="10" cm="1">
        <f t="array" ref="CK767">SUM(COUNTIF(CD767:CF767,$DH$2:$DL$2))</f>
        <v>0</v>
      </c>
      <c r="CL767" s="10" cm="1">
        <f t="array" ref="CL767">SUM(COUNTIF(CD767:CF767,$DM$2:$DQ$2))</f>
        <v>0</v>
      </c>
      <c r="CM767" s="11"/>
      <c r="CN767" s="10"/>
      <c r="CO767" s="10"/>
      <c r="CP767" s="11"/>
      <c r="CQ767" s="10"/>
      <c r="CR767" s="10"/>
      <c r="CS767" s="10"/>
      <c r="CT767" s="10"/>
      <c r="CU767" s="10"/>
      <c r="CV767" s="10"/>
      <c r="CW767" s="10"/>
      <c r="CX767" s="10"/>
      <c r="CY767" s="10"/>
      <c r="CZ767" s="10"/>
      <c r="DA767" s="10"/>
      <c r="DB767" s="10"/>
      <c r="DC767" s="10"/>
      <c r="DD767" s="10"/>
      <c r="DE767" s="10"/>
      <c r="DF767" s="10"/>
      <c r="DG767" s="11"/>
      <c r="DH767" s="10"/>
      <c r="DI767" s="10"/>
      <c r="DJ767" s="10"/>
      <c r="DK767" s="10"/>
      <c r="DL767" s="10"/>
      <c r="DM767" s="10"/>
      <c r="DN767" s="10"/>
      <c r="DO767" s="10"/>
      <c r="DP767" s="10"/>
      <c r="DQ767" s="10"/>
      <c r="DR767" s="10"/>
      <c r="DS767" s="10"/>
      <c r="DT767" s="10"/>
      <c r="DU767" s="10"/>
      <c r="DV767" s="10"/>
      <c r="DW767" s="10"/>
      <c r="DX767" s="10"/>
      <c r="DY767" s="10"/>
      <c r="DZ767" s="10"/>
      <c r="EA767" s="10"/>
      <c r="EB767" s="17" t="s">
        <v>42</v>
      </c>
      <c r="EC767" s="11"/>
      <c r="ED767" s="10">
        <f>Tableau1[[#This Row],[Colonne75]]</f>
        <v>0</v>
      </c>
      <c r="EE767" s="10"/>
      <c r="EF767" s="10">
        <f ca="1">OFFSET(Tableau1[[#This Row],[Colonne19]],0,Tableau1[[#This Row],[Colonne126]]-1)</f>
        <v>0</v>
      </c>
      <c r="EG767" s="11"/>
      <c r="EH767" s="10">
        <f>Tableau1[[#This Row],[Colonne76]]</f>
        <v>0</v>
      </c>
      <c r="EI767" s="10"/>
      <c r="EJ767" s="10">
        <f ca="1">OFFSET(Tableau1[[#This Row],[Colonne19]],0,Tableau1[[#This Row],[Colonne130]]-1)</f>
        <v>0</v>
      </c>
      <c r="EK767" s="11"/>
      <c r="EL767" s="10">
        <f>Tableau1[[#This Row],[Colonne77]]</f>
        <v>0</v>
      </c>
      <c r="EM767" s="10"/>
      <c r="EN767" s="10">
        <f ca="1">OFFSET(Tableau1[[#This Row],[Colonne19]],0,Tableau1[[#This Row],[Colonne134]]-1)</f>
        <v>0</v>
      </c>
      <c r="EO767" s="11"/>
      <c r="EP767" s="10">
        <f>Tableau1[[#This Row],[Colonne78]]</f>
        <v>0</v>
      </c>
      <c r="EQ767" s="10"/>
      <c r="ER767" s="10">
        <f ca="1">OFFSET(Tableau1[[#This Row],[Colonne19]],0,Tableau1[[#This Row],[Colonne138]]-1)</f>
        <v>0</v>
      </c>
      <c r="ES767" s="11"/>
      <c r="ET767" s="10">
        <f>Tableau1[[#This Row],[Colonne79]]</f>
        <v>0</v>
      </c>
      <c r="EU767" s="10"/>
      <c r="EV767" s="10">
        <f ca="1">OFFSET(Tableau1[[#This Row],[Colonne19]],0,Tableau1[[#This Row],[Colonne142]]-1)</f>
        <v>0</v>
      </c>
      <c r="EW767" s="11"/>
      <c r="EX767" s="10">
        <f t="shared" ca="1" si="72"/>
        <v>0</v>
      </c>
      <c r="EY767" s="10">
        <f t="shared" ca="1" si="73"/>
        <v>0</v>
      </c>
      <c r="EZ767" s="10">
        <f t="shared" ca="1" si="74"/>
        <v>0</v>
      </c>
      <c r="FA767" s="10">
        <f t="shared" ca="1" si="69"/>
        <v>0</v>
      </c>
      <c r="FB767" s="10">
        <f t="shared" ca="1" si="70"/>
        <v>0</v>
      </c>
      <c r="FC767" s="10">
        <f t="shared" ca="1" si="71"/>
        <v>0</v>
      </c>
      <c r="FD767" s="11"/>
    </row>
    <row r="768" spans="1:160" x14ac:dyDescent="0.2">
      <c r="A768" s="25"/>
      <c r="B768" s="10"/>
      <c r="C768" s="13"/>
      <c r="D768" s="26"/>
      <c r="E768" s="10"/>
      <c r="F768" s="10"/>
      <c r="G768" s="10"/>
      <c r="H768" s="10"/>
      <c r="I768" s="10"/>
      <c r="J768" s="24"/>
      <c r="K768" s="13"/>
      <c r="L768" s="10"/>
      <c r="M768" s="13"/>
      <c r="N768" s="13"/>
      <c r="O768" s="33" t="e">
        <f>Tableau1[[#This Row],[Colonne14]]/Tableau1[[#This Row],[Colonne13]]</f>
        <v>#DIV/0!</v>
      </c>
      <c r="P768" s="57"/>
      <c r="Q768" s="59" t="e" cm="1">
        <f t="array" ref="Q768">SUM(Tableau1[[#This Row],[Colonne19]:[Colonne38]]/Tableau1[[#This Row],[Colonne11]])</f>
        <v>#DIV/0!</v>
      </c>
      <c r="R768" s="11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1"/>
      <c r="AN768" s="10" t="str" cm="1">
        <f t="array" ref="AN768">IFERROR(INDEX($S$2:$AL$2,MATCH(SMALL(Tableau1[[#This Row],[Colonne19]:[Colonne38]],1),Tableau1[[#This Row],[Colonne19]:[Colonne38]],0)),"")</f>
        <v/>
      </c>
      <c r="AO768" s="10" t="str">
        <f>IFERROR(INDEX($S$2:$AL$2,MATCH(SMALL(Tableau1[[#This Row],[Colonne19]:[Colonne38]],2),Tableau1[[#This Row],[Colonne19]:[Colonne38]],0)),"")</f>
        <v/>
      </c>
      <c r="AP768" s="10" t="str">
        <f>IFERROR(INDEX($S$2:$AL$2,MATCH(SMALL(Tableau1[[#This Row],[Colonne19]:[Colonne38]],3),Tableau1[[#This Row],[Colonne19]:[Colonne38]],0)),"")</f>
        <v/>
      </c>
      <c r="AQ768" s="10" t="str">
        <f>IFERROR(INDEX($S$2:$AL$2,MATCH(SMALL(Tableau1[[#This Row],[Colonne19]:[Colonne38]],4),Tableau1[[#This Row],[Colonne19]:[Colonne38]],0)),"")</f>
        <v/>
      </c>
      <c r="AR768" s="10" t="str">
        <f>IFERROR(INDEX($S$2:$AL$2,MATCH(SMALL(Tableau1[[#This Row],[Colonne19]:[Colonne38]],5),Tableau1[[#This Row],[Colonne19]:[Colonne38]],0)),"")</f>
        <v/>
      </c>
      <c r="AS768" s="10" t="str">
        <f>IFERROR(INDEX($S$2:$AL$2,MATCH(SMALL(Tableau1[[#This Row],[Colonne19]:[Colonne38]],6),Tableau1[[#This Row],[Colonne19]:[Colonne38]],0)),"")</f>
        <v/>
      </c>
      <c r="AT768" s="10" t="str">
        <f>IFERROR(INDEX($S$2:$AL$2,MATCH(SMALL(Tableau1[[#This Row],[Colonne19]:[Colonne38]],7),Tableau1[[#This Row],[Colonne19]:[Colonne38]],0)),"")</f>
        <v/>
      </c>
      <c r="AU768" s="10" t="str">
        <f>IFERROR(INDEX($S$2:$AL$2,MATCH(SMALL(Tableau1[[#This Row],[Colonne19]:[Colonne38]],8),Tableau1[[#This Row],[Colonne19]:[Colonne38]],0)),"")</f>
        <v/>
      </c>
      <c r="AV768" s="10" t="str">
        <f>IFERROR(INDEX($S$2:$AL$2,MATCH(SMALL(Tableau1[[#This Row],[Colonne19]:[Colonne38]],9),Tableau1[[#This Row],[Colonne19]:[Colonne38]],0)),"")</f>
        <v/>
      </c>
      <c r="AW768" s="10" t="str">
        <f>IFERROR(INDEX($S$2:$AL$2,MATCH(SMALL(Tableau1[[#This Row],[Colonne19]:[Colonne38]],10),Tableau1[[#This Row],[Colonne19]:[Colonne38]],0)),"")</f>
        <v/>
      </c>
      <c r="AX768" s="10" t="str">
        <f>IFERROR(INDEX($S$2:$AL$2,MATCH(SMALL(Tableau1[[#This Row],[Colonne19]:[Colonne38]],11),Tableau1[[#This Row],[Colonne19]:[Colonne38]],0)),"")</f>
        <v/>
      </c>
      <c r="AY768" s="10" t="str">
        <f>IFERROR(INDEX($S$2:$AL$2,MATCH(SMALL(Tableau1[[#This Row],[Colonne19]:[Colonne38]],12),Tableau1[[#This Row],[Colonne19]:[Colonne38]],0)),"")</f>
        <v/>
      </c>
      <c r="AZ768" s="10" t="str">
        <f>IFERROR(INDEX($S$2:$AL$2,MATCH(SMALL(Tableau1[[#This Row],[Colonne19]:[Colonne38]],13),Tableau1[[#This Row],[Colonne19]:[Colonne38]],0)),"")</f>
        <v/>
      </c>
      <c r="BA768" s="10" t="str">
        <f>IFERROR(INDEX($S$2:$AL$2,MATCH(SMALL(Tableau1[[#This Row],[Colonne19]:[Colonne38]],14),Tableau1[[#This Row],[Colonne19]:[Colonne38]],0)),"")</f>
        <v/>
      </c>
      <c r="BB768" s="10" t="str">
        <f>IFERROR(INDEX($S$2:$AL$2,MATCH(SMALL(Tableau1[[#This Row],[Colonne19]:[Colonne38]],15),Tableau1[[#This Row],[Colonne19]:[Colonne38]],0)),"")</f>
        <v/>
      </c>
      <c r="BC768" s="10" t="str">
        <f>IFERROR(INDEX($S$2:$AL$2,MATCH(SMALL(Tableau1[[#This Row],[Colonne19]:[Colonne38]],16),Tableau1[[#This Row],[Colonne19]:[Colonne38]],0)),"")</f>
        <v/>
      </c>
      <c r="BD768" s="10" t="str">
        <f>IFERROR(INDEX($S$2:$AL$2,MATCH(SMALL(Tableau1[[#This Row],[Colonne19]:[Colonne38]],17),Tableau1[[#This Row],[Colonne19]:[Colonne38]],0)),"")</f>
        <v/>
      </c>
      <c r="BE768" s="10" t="str">
        <f>IFERROR(INDEX($S$2:$AL$2,MATCH(SMALL(Tableau1[[#This Row],[Colonne19]:[Colonne38]],18),Tableau1[[#This Row],[Colonne19]:[Colonne38]],0)),"")</f>
        <v/>
      </c>
      <c r="BF768" s="10" t="str">
        <f>IFERROR(INDEX($S$2:$AL$2,MATCH(SMALL(Tableau1[[#This Row],[Colonne19]:[Colonne38]],19),Tableau1[[#This Row],[Colonne19]:[Colonne38]],0)),"")</f>
        <v/>
      </c>
      <c r="BG768" s="10" t="str">
        <f>IFERROR(INDEX($S$2:$AL$2,MATCH(SMALL(Tableau1[[#This Row],[Colonne19]:[Colonne38]],20),Tableau1[[#This Row],[Colonne19]:[Colonne38]],0)),"")</f>
        <v/>
      </c>
      <c r="BH768" s="11"/>
      <c r="BI768" s="10"/>
      <c r="BJ768" s="10"/>
      <c r="BK768" s="10"/>
      <c r="BL768" s="10"/>
      <c r="BM768" s="10"/>
      <c r="BN768" s="10"/>
      <c r="BO768" s="11"/>
      <c r="BP768" s="10" t="str" cm="1">
        <f t="array" ref="BP768">IFERROR(INDEX($AN768:$BG768,_xlfn.AGGREGATE(15,6,(COLUMN($AN768:$BG768)-COLUMN($AN$8)+1)/NOT(ISNA(MATCH($AN768:$BG768,$FF$1:$FF$6,0))),COLUMN($BV768:BV768))),"")</f>
        <v/>
      </c>
      <c r="BQ768" s="10" t="e" cm="1" vm="1">
        <f t="array" aca="1" ref="BQ768" ca="1">IFERROR(INDEX($AN768:$BG768,_xlfn.AGGREGATE(15,6,(COLUMN($AN768:$BG768)-COLUMN($AN$8)+1)/NOT(ISNA(MATCH($AN768:$BG768,$FF$1:$FF$6,0))),COLUMN($BV768:BW768))),"")</f>
        <v>#VALUE!</v>
      </c>
      <c r="BR768" s="10" t="e" cm="1" vm="2">
        <f t="array" aca="1" ref="BR768" ca="1">IFERROR(INDEX($AN768:$BG768,_xlfn.AGGREGATE(15,6,(COLUMN($AN768:$BG768)-COLUMN($AN$8)+1)/NOT(ISNA(MATCH($AN768:$BG768,$FF$1:$FF$6,0))),COLUMN($BV768:BX768))),"")</f>
        <v>#VALUE!</v>
      </c>
      <c r="BS768" s="10" t="e" cm="1" vm="3">
        <f t="array" aca="1" ref="BS768" ca="1">IFERROR(INDEX($AN768:$BG768,_xlfn.AGGREGATE(15,6,(COLUMN($AN768:$BG768)-COLUMN($AN$8)+1)/NOT(ISNA(MATCH($AN768:$BG768,$FF$1:$FF$6,0))),COLUMN($BV768:BY768))),"")</f>
        <v>#VALUE!</v>
      </c>
      <c r="BT768" s="10" t="e" cm="1" vm="4">
        <f t="array" aca="1" ref="BT768" ca="1">IFERROR(INDEX($AN768:$BG768,_xlfn.AGGREGATE(15,6,(COLUMN($AN768:$BG768)-COLUMN($AN$8)+1)/NOT(ISNA(MATCH($AN768:$BG768,$FF$1:$FF$6,0))),COLUMN($BV768:BZ768))),"")</f>
        <v>#VALUE!</v>
      </c>
      <c r="BU768" s="10" t="e" cm="1" vm="5">
        <f t="array" aca="1" ref="BU768" ca="1">IFERROR(INDEX($AN768:$BG768,_xlfn.AGGREGATE(15,6,(COLUMN($AN768:$BG768)-COLUMN($AN$8)+1)/NOT(ISNA(MATCH($AN768:$BG768,$FF$1:$FF$6,0))),COLUMN($BV768:CA768))),"")</f>
        <v>#VALUE!</v>
      </c>
      <c r="BV768" s="11"/>
      <c r="BW768" s="10" t="str" cm="1">
        <f t="array" ref="BW768">IFERROR(INDEX($BI768:$BN768,_xlfn.AGGREGATE(15,6,(COLUMN($BI768:$BN768)-COLUMN($BI$8)+1)/NOT(ISNA(MATCH($BI768:$BN768,$FF$1:$FF$6,0))),COLUMN($BW768:BW768))),"")</f>
        <v/>
      </c>
      <c r="BX768" s="10" t="e" cm="1" vm="1">
        <f t="array" aca="1" ref="BX768" ca="1">IFERROR(INDEX($BI768:$BN768,_xlfn.AGGREGATE(15,6,(COLUMN($BI768:$BN768)-COLUMN($BI$8)+1)/NOT(ISNA(MATCH($BI768:$BN768,$FF$1:$FF$6,0))),COLUMN($BW768:BX768))),"")</f>
        <v>#VALUE!</v>
      </c>
      <c r="BY768" s="10" t="e" cm="1" vm="2">
        <f t="array" aca="1" ref="BY768" ca="1">IFERROR(INDEX($BI768:$BN768,_xlfn.AGGREGATE(15,6,(COLUMN($BI768:$BN768)-COLUMN($BI$8)+1)/NOT(ISNA(MATCH($BI768:$BN768,$FF$1:$FF$6,0))),COLUMN($BW768:BY768))),"")</f>
        <v>#VALUE!</v>
      </c>
      <c r="BZ768" s="10" t="e" cm="1" vm="3">
        <f t="array" aca="1" ref="BZ768" ca="1">IFERROR(INDEX($BI768:$BN768,_xlfn.AGGREGATE(15,6,(COLUMN($BI768:$BN768)-COLUMN($BI$8)+1)/NOT(ISNA(MATCH($BI768:$BN768,$FF$1:$FF$6,0))),COLUMN($BW768:BZ768))),"")</f>
        <v>#VALUE!</v>
      </c>
      <c r="CA768" s="10" t="e" cm="1" vm="4">
        <f t="array" aca="1" ref="CA768" ca="1">IFERROR(INDEX($BI768:$BN768,_xlfn.AGGREGATE(15,6,(COLUMN($BI768:$BN768)-COLUMN($BI$8)+1)/NOT(ISNA(MATCH($BI768:$BN768,$FF$1:$FF$6,0))),COLUMN($BW768:CA768))),"")</f>
        <v>#VALUE!</v>
      </c>
      <c r="CB768" s="10" t="e" cm="1" vm="5">
        <f t="array" aca="1" ref="CB768" ca="1">IFERROR(INDEX($BI768:$BN768,_xlfn.AGGREGATE(15,6,(COLUMN($BI768:$BN768)-COLUMN($BI$8)+1)/NOT(ISNA(MATCH($BI768:$BN768,$FF$1:$FF$6,0))),COLUMN($BW768:CB768))),"")</f>
        <v>#VALUE!</v>
      </c>
      <c r="CC768" s="11"/>
      <c r="CD768" s="10"/>
      <c r="CE768" s="10"/>
      <c r="CF768" s="10"/>
      <c r="CG768" s="10"/>
      <c r="CH768" s="10"/>
      <c r="CI768" s="11"/>
      <c r="CJ768" s="10" cm="1">
        <f t="array" ref="CJ768">SUM(COUNTIF(CD768:CF768,$DH$3:$DM$3))</f>
        <v>0</v>
      </c>
      <c r="CK768" s="10" cm="1">
        <f t="array" ref="CK768">SUM(COUNTIF(CD768:CF768,$DH$2:$DL$2))</f>
        <v>0</v>
      </c>
      <c r="CL768" s="10" cm="1">
        <f t="array" ref="CL768">SUM(COUNTIF(CD768:CF768,$DM$2:$DQ$2))</f>
        <v>0</v>
      </c>
      <c r="CM768" s="11"/>
      <c r="CN768" s="10"/>
      <c r="CO768" s="10"/>
      <c r="CP768" s="11"/>
      <c r="CQ768" s="10"/>
      <c r="CR768" s="10"/>
      <c r="CS768" s="10"/>
      <c r="CT768" s="10"/>
      <c r="CU768" s="10"/>
      <c r="CV768" s="10"/>
      <c r="CW768" s="10"/>
      <c r="CX768" s="10"/>
      <c r="CY768" s="10"/>
      <c r="CZ768" s="10"/>
      <c r="DA768" s="10"/>
      <c r="DB768" s="10"/>
      <c r="DC768" s="10"/>
      <c r="DD768" s="10"/>
      <c r="DE768" s="10"/>
      <c r="DF768" s="10"/>
      <c r="DG768" s="11"/>
      <c r="DH768" s="10"/>
      <c r="DI768" s="10"/>
      <c r="DJ768" s="10"/>
      <c r="DK768" s="10"/>
      <c r="DL768" s="10"/>
      <c r="DM768" s="10"/>
      <c r="DN768" s="10"/>
      <c r="DO768" s="10"/>
      <c r="DP768" s="10"/>
      <c r="DQ768" s="10"/>
      <c r="DR768" s="10"/>
      <c r="DS768" s="10"/>
      <c r="DT768" s="10"/>
      <c r="DU768" s="10"/>
      <c r="DV768" s="10"/>
      <c r="DW768" s="10"/>
      <c r="DX768" s="10"/>
      <c r="DY768" s="10"/>
      <c r="DZ768" s="10"/>
      <c r="EA768" s="10"/>
      <c r="EB768" s="17" t="s">
        <v>42</v>
      </c>
      <c r="EC768" s="11"/>
      <c r="ED768" s="10">
        <f>Tableau1[[#This Row],[Colonne75]]</f>
        <v>0</v>
      </c>
      <c r="EE768" s="10"/>
      <c r="EF768" s="10">
        <f ca="1">OFFSET(Tableau1[[#This Row],[Colonne19]],0,Tableau1[[#This Row],[Colonne126]]-1)</f>
        <v>0</v>
      </c>
      <c r="EG768" s="11"/>
      <c r="EH768" s="10">
        <f>Tableau1[[#This Row],[Colonne76]]</f>
        <v>0</v>
      </c>
      <c r="EI768" s="10"/>
      <c r="EJ768" s="10">
        <f ca="1">OFFSET(Tableau1[[#This Row],[Colonne19]],0,Tableau1[[#This Row],[Colonne130]]-1)</f>
        <v>0</v>
      </c>
      <c r="EK768" s="11"/>
      <c r="EL768" s="10">
        <f>Tableau1[[#This Row],[Colonne77]]</f>
        <v>0</v>
      </c>
      <c r="EM768" s="10"/>
      <c r="EN768" s="10">
        <f ca="1">OFFSET(Tableau1[[#This Row],[Colonne19]],0,Tableau1[[#This Row],[Colonne134]]-1)</f>
        <v>0</v>
      </c>
      <c r="EO768" s="11"/>
      <c r="EP768" s="10">
        <f>Tableau1[[#This Row],[Colonne78]]</f>
        <v>0</v>
      </c>
      <c r="EQ768" s="10"/>
      <c r="ER768" s="10">
        <f ca="1">OFFSET(Tableau1[[#This Row],[Colonne19]],0,Tableau1[[#This Row],[Colonne138]]-1)</f>
        <v>0</v>
      </c>
      <c r="ES768" s="11"/>
      <c r="ET768" s="10">
        <f>Tableau1[[#This Row],[Colonne79]]</f>
        <v>0</v>
      </c>
      <c r="EU768" s="10"/>
      <c r="EV768" s="10">
        <f ca="1">OFFSET(Tableau1[[#This Row],[Colonne19]],0,Tableau1[[#This Row],[Colonne142]]-1)</f>
        <v>0</v>
      </c>
      <c r="EW768" s="11"/>
      <c r="EX768" s="10">
        <f t="shared" ca="1" si="72"/>
        <v>0</v>
      </c>
      <c r="EY768" s="10">
        <f t="shared" ca="1" si="73"/>
        <v>0</v>
      </c>
      <c r="EZ768" s="10">
        <f t="shared" ca="1" si="74"/>
        <v>0</v>
      </c>
      <c r="FA768" s="10">
        <f t="shared" ca="1" si="69"/>
        <v>0</v>
      </c>
      <c r="FB768" s="10">
        <f t="shared" ca="1" si="70"/>
        <v>0</v>
      </c>
      <c r="FC768" s="10">
        <f t="shared" ca="1" si="71"/>
        <v>0</v>
      </c>
      <c r="FD768" s="11"/>
    </row>
    <row r="769" spans="1:160" x14ac:dyDescent="0.2">
      <c r="A769" s="25"/>
      <c r="B769" s="10"/>
      <c r="C769" s="13"/>
      <c r="D769" s="26"/>
      <c r="E769" s="10"/>
      <c r="F769" s="10"/>
      <c r="G769" s="10"/>
      <c r="H769" s="10"/>
      <c r="I769" s="10"/>
      <c r="J769" s="24"/>
      <c r="K769" s="13"/>
      <c r="L769" s="10"/>
      <c r="M769" s="13"/>
      <c r="N769" s="13"/>
      <c r="O769" s="33" t="e">
        <f>Tableau1[[#This Row],[Colonne14]]/Tableau1[[#This Row],[Colonne13]]</f>
        <v>#DIV/0!</v>
      </c>
      <c r="P769" s="57"/>
      <c r="Q769" s="59" t="e" cm="1">
        <f t="array" ref="Q769">SUM(Tableau1[[#This Row],[Colonne19]:[Colonne38]]/Tableau1[[#This Row],[Colonne11]])</f>
        <v>#DIV/0!</v>
      </c>
      <c r="R769" s="11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1"/>
      <c r="AN769" s="10" t="str" cm="1">
        <f t="array" ref="AN769">IFERROR(INDEX($S$2:$AL$2,MATCH(SMALL(Tableau1[[#This Row],[Colonne19]:[Colonne38]],1),Tableau1[[#This Row],[Colonne19]:[Colonne38]],0)),"")</f>
        <v/>
      </c>
      <c r="AO769" s="10" t="str">
        <f>IFERROR(INDEX($S$2:$AL$2,MATCH(SMALL(Tableau1[[#This Row],[Colonne19]:[Colonne38]],2),Tableau1[[#This Row],[Colonne19]:[Colonne38]],0)),"")</f>
        <v/>
      </c>
      <c r="AP769" s="10" t="str">
        <f>IFERROR(INDEX($S$2:$AL$2,MATCH(SMALL(Tableau1[[#This Row],[Colonne19]:[Colonne38]],3),Tableau1[[#This Row],[Colonne19]:[Colonne38]],0)),"")</f>
        <v/>
      </c>
      <c r="AQ769" s="10" t="str">
        <f>IFERROR(INDEX($S$2:$AL$2,MATCH(SMALL(Tableau1[[#This Row],[Colonne19]:[Colonne38]],4),Tableau1[[#This Row],[Colonne19]:[Colonne38]],0)),"")</f>
        <v/>
      </c>
      <c r="AR769" s="10" t="str">
        <f>IFERROR(INDEX($S$2:$AL$2,MATCH(SMALL(Tableau1[[#This Row],[Colonne19]:[Colonne38]],5),Tableau1[[#This Row],[Colonne19]:[Colonne38]],0)),"")</f>
        <v/>
      </c>
      <c r="AS769" s="10" t="str">
        <f>IFERROR(INDEX($S$2:$AL$2,MATCH(SMALL(Tableau1[[#This Row],[Colonne19]:[Colonne38]],6),Tableau1[[#This Row],[Colonne19]:[Colonne38]],0)),"")</f>
        <v/>
      </c>
      <c r="AT769" s="10" t="str">
        <f>IFERROR(INDEX($S$2:$AL$2,MATCH(SMALL(Tableau1[[#This Row],[Colonne19]:[Colonne38]],7),Tableau1[[#This Row],[Colonne19]:[Colonne38]],0)),"")</f>
        <v/>
      </c>
      <c r="AU769" s="10" t="str">
        <f>IFERROR(INDEX($S$2:$AL$2,MATCH(SMALL(Tableau1[[#This Row],[Colonne19]:[Colonne38]],8),Tableau1[[#This Row],[Colonne19]:[Colonne38]],0)),"")</f>
        <v/>
      </c>
      <c r="AV769" s="10" t="str">
        <f>IFERROR(INDEX($S$2:$AL$2,MATCH(SMALL(Tableau1[[#This Row],[Colonne19]:[Colonne38]],9),Tableau1[[#This Row],[Colonne19]:[Colonne38]],0)),"")</f>
        <v/>
      </c>
      <c r="AW769" s="10" t="str">
        <f>IFERROR(INDEX($S$2:$AL$2,MATCH(SMALL(Tableau1[[#This Row],[Colonne19]:[Colonne38]],10),Tableau1[[#This Row],[Colonne19]:[Colonne38]],0)),"")</f>
        <v/>
      </c>
      <c r="AX769" s="10" t="str">
        <f>IFERROR(INDEX($S$2:$AL$2,MATCH(SMALL(Tableau1[[#This Row],[Colonne19]:[Colonne38]],11),Tableau1[[#This Row],[Colonne19]:[Colonne38]],0)),"")</f>
        <v/>
      </c>
      <c r="AY769" s="10" t="str">
        <f>IFERROR(INDEX($S$2:$AL$2,MATCH(SMALL(Tableau1[[#This Row],[Colonne19]:[Colonne38]],12),Tableau1[[#This Row],[Colonne19]:[Colonne38]],0)),"")</f>
        <v/>
      </c>
      <c r="AZ769" s="10" t="str">
        <f>IFERROR(INDEX($S$2:$AL$2,MATCH(SMALL(Tableau1[[#This Row],[Colonne19]:[Colonne38]],13),Tableau1[[#This Row],[Colonne19]:[Colonne38]],0)),"")</f>
        <v/>
      </c>
      <c r="BA769" s="10" t="str">
        <f>IFERROR(INDEX($S$2:$AL$2,MATCH(SMALL(Tableau1[[#This Row],[Colonne19]:[Colonne38]],14),Tableau1[[#This Row],[Colonne19]:[Colonne38]],0)),"")</f>
        <v/>
      </c>
      <c r="BB769" s="10" t="str">
        <f>IFERROR(INDEX($S$2:$AL$2,MATCH(SMALL(Tableau1[[#This Row],[Colonne19]:[Colonne38]],15),Tableau1[[#This Row],[Colonne19]:[Colonne38]],0)),"")</f>
        <v/>
      </c>
      <c r="BC769" s="10" t="str">
        <f>IFERROR(INDEX($S$2:$AL$2,MATCH(SMALL(Tableau1[[#This Row],[Colonne19]:[Colonne38]],16),Tableau1[[#This Row],[Colonne19]:[Colonne38]],0)),"")</f>
        <v/>
      </c>
      <c r="BD769" s="10" t="str">
        <f>IFERROR(INDEX($S$2:$AL$2,MATCH(SMALL(Tableau1[[#This Row],[Colonne19]:[Colonne38]],17),Tableau1[[#This Row],[Colonne19]:[Colonne38]],0)),"")</f>
        <v/>
      </c>
      <c r="BE769" s="10" t="str">
        <f>IFERROR(INDEX($S$2:$AL$2,MATCH(SMALL(Tableau1[[#This Row],[Colonne19]:[Colonne38]],18),Tableau1[[#This Row],[Colonne19]:[Colonne38]],0)),"")</f>
        <v/>
      </c>
      <c r="BF769" s="10" t="str">
        <f>IFERROR(INDEX($S$2:$AL$2,MATCH(SMALL(Tableau1[[#This Row],[Colonne19]:[Colonne38]],19),Tableau1[[#This Row],[Colonne19]:[Colonne38]],0)),"")</f>
        <v/>
      </c>
      <c r="BG769" s="10" t="str">
        <f>IFERROR(INDEX($S$2:$AL$2,MATCH(SMALL(Tableau1[[#This Row],[Colonne19]:[Colonne38]],20),Tableau1[[#This Row],[Colonne19]:[Colonne38]],0)),"")</f>
        <v/>
      </c>
      <c r="BH769" s="11"/>
      <c r="BI769" s="10"/>
      <c r="BJ769" s="10"/>
      <c r="BK769" s="10"/>
      <c r="BL769" s="10"/>
      <c r="BM769" s="10"/>
      <c r="BN769" s="10"/>
      <c r="BO769" s="11"/>
      <c r="BP769" s="10" t="str" cm="1">
        <f t="array" ref="BP769">IFERROR(INDEX($AN769:$BG769,_xlfn.AGGREGATE(15,6,(COLUMN($AN769:$BG769)-COLUMN($AN$8)+1)/NOT(ISNA(MATCH($AN769:$BG769,$FF$1:$FF$6,0))),COLUMN($BV769:BV769))),"")</f>
        <v/>
      </c>
      <c r="BQ769" s="10" t="e" cm="1" vm="1">
        <f t="array" aca="1" ref="BQ769" ca="1">IFERROR(INDEX($AN769:$BG769,_xlfn.AGGREGATE(15,6,(COLUMN($AN769:$BG769)-COLUMN($AN$8)+1)/NOT(ISNA(MATCH($AN769:$BG769,$FF$1:$FF$6,0))),COLUMN($BV769:BW769))),"")</f>
        <v>#VALUE!</v>
      </c>
      <c r="BR769" s="10" t="e" cm="1" vm="2">
        <f t="array" aca="1" ref="BR769" ca="1">IFERROR(INDEX($AN769:$BG769,_xlfn.AGGREGATE(15,6,(COLUMN($AN769:$BG769)-COLUMN($AN$8)+1)/NOT(ISNA(MATCH($AN769:$BG769,$FF$1:$FF$6,0))),COLUMN($BV769:BX769))),"")</f>
        <v>#VALUE!</v>
      </c>
      <c r="BS769" s="10" t="e" cm="1" vm="3">
        <f t="array" aca="1" ref="BS769" ca="1">IFERROR(INDEX($AN769:$BG769,_xlfn.AGGREGATE(15,6,(COLUMN($AN769:$BG769)-COLUMN($AN$8)+1)/NOT(ISNA(MATCH($AN769:$BG769,$FF$1:$FF$6,0))),COLUMN($BV769:BY769))),"")</f>
        <v>#VALUE!</v>
      </c>
      <c r="BT769" s="10" t="e" cm="1" vm="4">
        <f t="array" aca="1" ref="BT769" ca="1">IFERROR(INDEX($AN769:$BG769,_xlfn.AGGREGATE(15,6,(COLUMN($AN769:$BG769)-COLUMN($AN$8)+1)/NOT(ISNA(MATCH($AN769:$BG769,$FF$1:$FF$6,0))),COLUMN($BV769:BZ769))),"")</f>
        <v>#VALUE!</v>
      </c>
      <c r="BU769" s="10" t="e" cm="1" vm="5">
        <f t="array" aca="1" ref="BU769" ca="1">IFERROR(INDEX($AN769:$BG769,_xlfn.AGGREGATE(15,6,(COLUMN($AN769:$BG769)-COLUMN($AN$8)+1)/NOT(ISNA(MATCH($AN769:$BG769,$FF$1:$FF$6,0))),COLUMN($BV769:CA769))),"")</f>
        <v>#VALUE!</v>
      </c>
      <c r="BV769" s="11"/>
      <c r="BW769" s="10" t="str" cm="1">
        <f t="array" ref="BW769">IFERROR(INDEX($BI769:$BN769,_xlfn.AGGREGATE(15,6,(COLUMN($BI769:$BN769)-COLUMN($BI$8)+1)/NOT(ISNA(MATCH($BI769:$BN769,$FF$1:$FF$6,0))),COLUMN($BW769:BW769))),"")</f>
        <v/>
      </c>
      <c r="BX769" s="10" t="e" cm="1" vm="1">
        <f t="array" aca="1" ref="BX769" ca="1">IFERROR(INDEX($BI769:$BN769,_xlfn.AGGREGATE(15,6,(COLUMN($BI769:$BN769)-COLUMN($BI$8)+1)/NOT(ISNA(MATCH($BI769:$BN769,$FF$1:$FF$6,0))),COLUMN($BW769:BX769))),"")</f>
        <v>#VALUE!</v>
      </c>
      <c r="BY769" s="10" t="e" cm="1" vm="2">
        <f t="array" aca="1" ref="BY769" ca="1">IFERROR(INDEX($BI769:$BN769,_xlfn.AGGREGATE(15,6,(COLUMN($BI769:$BN769)-COLUMN($BI$8)+1)/NOT(ISNA(MATCH($BI769:$BN769,$FF$1:$FF$6,0))),COLUMN($BW769:BY769))),"")</f>
        <v>#VALUE!</v>
      </c>
      <c r="BZ769" s="10" t="e" cm="1" vm="3">
        <f t="array" aca="1" ref="BZ769" ca="1">IFERROR(INDEX($BI769:$BN769,_xlfn.AGGREGATE(15,6,(COLUMN($BI769:$BN769)-COLUMN($BI$8)+1)/NOT(ISNA(MATCH($BI769:$BN769,$FF$1:$FF$6,0))),COLUMN($BW769:BZ769))),"")</f>
        <v>#VALUE!</v>
      </c>
      <c r="CA769" s="10" t="e" cm="1" vm="4">
        <f t="array" aca="1" ref="CA769" ca="1">IFERROR(INDEX($BI769:$BN769,_xlfn.AGGREGATE(15,6,(COLUMN($BI769:$BN769)-COLUMN($BI$8)+1)/NOT(ISNA(MATCH($BI769:$BN769,$FF$1:$FF$6,0))),COLUMN($BW769:CA769))),"")</f>
        <v>#VALUE!</v>
      </c>
      <c r="CB769" s="10" t="e" cm="1" vm="5">
        <f t="array" aca="1" ref="CB769" ca="1">IFERROR(INDEX($BI769:$BN769,_xlfn.AGGREGATE(15,6,(COLUMN($BI769:$BN769)-COLUMN($BI$8)+1)/NOT(ISNA(MATCH($BI769:$BN769,$FF$1:$FF$6,0))),COLUMN($BW769:CB769))),"")</f>
        <v>#VALUE!</v>
      </c>
      <c r="CC769" s="11"/>
      <c r="CD769" s="10"/>
      <c r="CE769" s="10"/>
      <c r="CF769" s="10"/>
      <c r="CG769" s="10"/>
      <c r="CH769" s="10"/>
      <c r="CI769" s="11"/>
      <c r="CJ769" s="10" cm="1">
        <f t="array" ref="CJ769">SUM(COUNTIF(CD769:CF769,$DH$3:$DM$3))</f>
        <v>0</v>
      </c>
      <c r="CK769" s="10" cm="1">
        <f t="array" ref="CK769">SUM(COUNTIF(CD769:CF769,$DH$2:$DL$2))</f>
        <v>0</v>
      </c>
      <c r="CL769" s="10" cm="1">
        <f t="array" ref="CL769">SUM(COUNTIF(CD769:CF769,$DM$2:$DQ$2))</f>
        <v>0</v>
      </c>
      <c r="CM769" s="11"/>
      <c r="CN769" s="10"/>
      <c r="CO769" s="10"/>
      <c r="CP769" s="11"/>
      <c r="CQ769" s="10"/>
      <c r="CR769" s="10"/>
      <c r="CS769" s="10"/>
      <c r="CT769" s="10"/>
      <c r="CU769" s="10"/>
      <c r="CV769" s="10"/>
      <c r="CW769" s="10"/>
      <c r="CX769" s="10"/>
      <c r="CY769" s="10"/>
      <c r="CZ769" s="10"/>
      <c r="DA769" s="10"/>
      <c r="DB769" s="10"/>
      <c r="DC769" s="10"/>
      <c r="DD769" s="10"/>
      <c r="DE769" s="10"/>
      <c r="DF769" s="10"/>
      <c r="DG769" s="11"/>
      <c r="DH769" s="10"/>
      <c r="DI769" s="10"/>
      <c r="DJ769" s="10"/>
      <c r="DK769" s="10"/>
      <c r="DL769" s="10"/>
      <c r="DM769" s="10"/>
      <c r="DN769" s="10"/>
      <c r="DO769" s="10"/>
      <c r="DP769" s="10"/>
      <c r="DQ769" s="10"/>
      <c r="DR769" s="10"/>
      <c r="DS769" s="10"/>
      <c r="DT769" s="10"/>
      <c r="DU769" s="10"/>
      <c r="DV769" s="10"/>
      <c r="DW769" s="10"/>
      <c r="DX769" s="10"/>
      <c r="DY769" s="10"/>
      <c r="DZ769" s="10"/>
      <c r="EA769" s="10"/>
      <c r="EB769" s="17" t="s">
        <v>42</v>
      </c>
      <c r="EC769" s="11"/>
      <c r="ED769" s="10">
        <f>Tableau1[[#This Row],[Colonne75]]</f>
        <v>0</v>
      </c>
      <c r="EE769" s="10"/>
      <c r="EF769" s="10">
        <f ca="1">OFFSET(Tableau1[[#This Row],[Colonne19]],0,Tableau1[[#This Row],[Colonne126]]-1)</f>
        <v>0</v>
      </c>
      <c r="EG769" s="11"/>
      <c r="EH769" s="10">
        <f>Tableau1[[#This Row],[Colonne76]]</f>
        <v>0</v>
      </c>
      <c r="EI769" s="10"/>
      <c r="EJ769" s="10">
        <f ca="1">OFFSET(Tableau1[[#This Row],[Colonne19]],0,Tableau1[[#This Row],[Colonne130]]-1)</f>
        <v>0</v>
      </c>
      <c r="EK769" s="11"/>
      <c r="EL769" s="10">
        <f>Tableau1[[#This Row],[Colonne77]]</f>
        <v>0</v>
      </c>
      <c r="EM769" s="10"/>
      <c r="EN769" s="10">
        <f ca="1">OFFSET(Tableau1[[#This Row],[Colonne19]],0,Tableau1[[#This Row],[Colonne134]]-1)</f>
        <v>0</v>
      </c>
      <c r="EO769" s="11"/>
      <c r="EP769" s="10">
        <f>Tableau1[[#This Row],[Colonne78]]</f>
        <v>0</v>
      </c>
      <c r="EQ769" s="10"/>
      <c r="ER769" s="10">
        <f ca="1">OFFSET(Tableau1[[#This Row],[Colonne19]],0,Tableau1[[#This Row],[Colonne138]]-1)</f>
        <v>0</v>
      </c>
      <c r="ES769" s="11"/>
      <c r="ET769" s="10">
        <f>Tableau1[[#This Row],[Colonne79]]</f>
        <v>0</v>
      </c>
      <c r="EU769" s="10"/>
      <c r="EV769" s="10">
        <f ca="1">OFFSET(Tableau1[[#This Row],[Colonne19]],0,Tableau1[[#This Row],[Colonne142]]-1)</f>
        <v>0</v>
      </c>
      <c r="EW769" s="11"/>
      <c r="EX769" s="10">
        <f t="shared" ca="1" si="72"/>
        <v>0</v>
      </c>
      <c r="EY769" s="10">
        <f t="shared" ca="1" si="73"/>
        <v>0</v>
      </c>
      <c r="EZ769" s="10">
        <f t="shared" ca="1" si="74"/>
        <v>0</v>
      </c>
      <c r="FA769" s="10">
        <f t="shared" ca="1" si="69"/>
        <v>0</v>
      </c>
      <c r="FB769" s="10">
        <f t="shared" ca="1" si="70"/>
        <v>0</v>
      </c>
      <c r="FC769" s="10">
        <f t="shared" ca="1" si="71"/>
        <v>0</v>
      </c>
      <c r="FD769" s="11"/>
    </row>
    <row r="770" spans="1:160" x14ac:dyDescent="0.2">
      <c r="A770" s="25"/>
      <c r="B770" s="10"/>
      <c r="C770" s="13"/>
      <c r="D770" s="26"/>
      <c r="E770" s="10"/>
      <c r="F770" s="10"/>
      <c r="G770" s="10"/>
      <c r="H770" s="10"/>
      <c r="I770" s="10"/>
      <c r="J770" s="24"/>
      <c r="K770" s="13"/>
      <c r="L770" s="10"/>
      <c r="M770" s="13"/>
      <c r="N770" s="13"/>
      <c r="O770" s="33" t="e">
        <f>Tableau1[[#This Row],[Colonne14]]/Tableau1[[#This Row],[Colonne13]]</f>
        <v>#DIV/0!</v>
      </c>
      <c r="P770" s="57"/>
      <c r="Q770" s="59" t="e" cm="1">
        <f t="array" ref="Q770">SUM(Tableau1[[#This Row],[Colonne19]:[Colonne38]]/Tableau1[[#This Row],[Colonne11]])</f>
        <v>#DIV/0!</v>
      </c>
      <c r="R770" s="11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1"/>
      <c r="AN770" s="10" t="str" cm="1">
        <f t="array" ref="AN770">IFERROR(INDEX($S$2:$AL$2,MATCH(SMALL(Tableau1[[#This Row],[Colonne19]:[Colonne38]],1),Tableau1[[#This Row],[Colonne19]:[Colonne38]],0)),"")</f>
        <v/>
      </c>
      <c r="AO770" s="10" t="str">
        <f>IFERROR(INDEX($S$2:$AL$2,MATCH(SMALL(Tableau1[[#This Row],[Colonne19]:[Colonne38]],2),Tableau1[[#This Row],[Colonne19]:[Colonne38]],0)),"")</f>
        <v/>
      </c>
      <c r="AP770" s="10" t="str">
        <f>IFERROR(INDEX($S$2:$AL$2,MATCH(SMALL(Tableau1[[#This Row],[Colonne19]:[Colonne38]],3),Tableau1[[#This Row],[Colonne19]:[Colonne38]],0)),"")</f>
        <v/>
      </c>
      <c r="AQ770" s="10" t="str">
        <f>IFERROR(INDEX($S$2:$AL$2,MATCH(SMALL(Tableau1[[#This Row],[Colonne19]:[Colonne38]],4),Tableau1[[#This Row],[Colonne19]:[Colonne38]],0)),"")</f>
        <v/>
      </c>
      <c r="AR770" s="10" t="str">
        <f>IFERROR(INDEX($S$2:$AL$2,MATCH(SMALL(Tableau1[[#This Row],[Colonne19]:[Colonne38]],5),Tableau1[[#This Row],[Colonne19]:[Colonne38]],0)),"")</f>
        <v/>
      </c>
      <c r="AS770" s="10" t="str">
        <f>IFERROR(INDEX($S$2:$AL$2,MATCH(SMALL(Tableau1[[#This Row],[Colonne19]:[Colonne38]],6),Tableau1[[#This Row],[Colonne19]:[Colonne38]],0)),"")</f>
        <v/>
      </c>
      <c r="AT770" s="10" t="str">
        <f>IFERROR(INDEX($S$2:$AL$2,MATCH(SMALL(Tableau1[[#This Row],[Colonne19]:[Colonne38]],7),Tableau1[[#This Row],[Colonne19]:[Colonne38]],0)),"")</f>
        <v/>
      </c>
      <c r="AU770" s="10" t="str">
        <f>IFERROR(INDEX($S$2:$AL$2,MATCH(SMALL(Tableau1[[#This Row],[Colonne19]:[Colonne38]],8),Tableau1[[#This Row],[Colonne19]:[Colonne38]],0)),"")</f>
        <v/>
      </c>
      <c r="AV770" s="10" t="str">
        <f>IFERROR(INDEX($S$2:$AL$2,MATCH(SMALL(Tableau1[[#This Row],[Colonne19]:[Colonne38]],9),Tableau1[[#This Row],[Colonne19]:[Colonne38]],0)),"")</f>
        <v/>
      </c>
      <c r="AW770" s="10" t="str">
        <f>IFERROR(INDEX($S$2:$AL$2,MATCH(SMALL(Tableau1[[#This Row],[Colonne19]:[Colonne38]],10),Tableau1[[#This Row],[Colonne19]:[Colonne38]],0)),"")</f>
        <v/>
      </c>
      <c r="AX770" s="10" t="str">
        <f>IFERROR(INDEX($S$2:$AL$2,MATCH(SMALL(Tableau1[[#This Row],[Colonne19]:[Colonne38]],11),Tableau1[[#This Row],[Colonne19]:[Colonne38]],0)),"")</f>
        <v/>
      </c>
      <c r="AY770" s="10" t="str">
        <f>IFERROR(INDEX($S$2:$AL$2,MATCH(SMALL(Tableau1[[#This Row],[Colonne19]:[Colonne38]],12),Tableau1[[#This Row],[Colonne19]:[Colonne38]],0)),"")</f>
        <v/>
      </c>
      <c r="AZ770" s="10" t="str">
        <f>IFERROR(INDEX($S$2:$AL$2,MATCH(SMALL(Tableau1[[#This Row],[Colonne19]:[Colonne38]],13),Tableau1[[#This Row],[Colonne19]:[Colonne38]],0)),"")</f>
        <v/>
      </c>
      <c r="BA770" s="10" t="str">
        <f>IFERROR(INDEX($S$2:$AL$2,MATCH(SMALL(Tableau1[[#This Row],[Colonne19]:[Colonne38]],14),Tableau1[[#This Row],[Colonne19]:[Colonne38]],0)),"")</f>
        <v/>
      </c>
      <c r="BB770" s="10" t="str">
        <f>IFERROR(INDEX($S$2:$AL$2,MATCH(SMALL(Tableau1[[#This Row],[Colonne19]:[Colonne38]],15),Tableau1[[#This Row],[Colonne19]:[Colonne38]],0)),"")</f>
        <v/>
      </c>
      <c r="BC770" s="10" t="str">
        <f>IFERROR(INDEX($S$2:$AL$2,MATCH(SMALL(Tableau1[[#This Row],[Colonne19]:[Colonne38]],16),Tableau1[[#This Row],[Colonne19]:[Colonne38]],0)),"")</f>
        <v/>
      </c>
      <c r="BD770" s="10" t="str">
        <f>IFERROR(INDEX($S$2:$AL$2,MATCH(SMALL(Tableau1[[#This Row],[Colonne19]:[Colonne38]],17),Tableau1[[#This Row],[Colonne19]:[Colonne38]],0)),"")</f>
        <v/>
      </c>
      <c r="BE770" s="10" t="str">
        <f>IFERROR(INDEX($S$2:$AL$2,MATCH(SMALL(Tableau1[[#This Row],[Colonne19]:[Colonne38]],18),Tableau1[[#This Row],[Colonne19]:[Colonne38]],0)),"")</f>
        <v/>
      </c>
      <c r="BF770" s="10" t="str">
        <f>IFERROR(INDEX($S$2:$AL$2,MATCH(SMALL(Tableau1[[#This Row],[Colonne19]:[Colonne38]],19),Tableau1[[#This Row],[Colonne19]:[Colonne38]],0)),"")</f>
        <v/>
      </c>
      <c r="BG770" s="10" t="str">
        <f>IFERROR(INDEX($S$2:$AL$2,MATCH(SMALL(Tableau1[[#This Row],[Colonne19]:[Colonne38]],20),Tableau1[[#This Row],[Colonne19]:[Colonne38]],0)),"")</f>
        <v/>
      </c>
      <c r="BH770" s="11"/>
      <c r="BI770" s="10"/>
      <c r="BJ770" s="10"/>
      <c r="BK770" s="10"/>
      <c r="BL770" s="10"/>
      <c r="BM770" s="10"/>
      <c r="BN770" s="10"/>
      <c r="BO770" s="11"/>
      <c r="BP770" s="10" t="str" cm="1">
        <f t="array" ref="BP770">IFERROR(INDEX($AN770:$BG770,_xlfn.AGGREGATE(15,6,(COLUMN($AN770:$BG770)-COLUMN($AN$8)+1)/NOT(ISNA(MATCH($AN770:$BG770,$FF$1:$FF$6,0))),COLUMN($BV770:BV770))),"")</f>
        <v/>
      </c>
      <c r="BQ770" s="10" t="e" cm="1" vm="1">
        <f t="array" aca="1" ref="BQ770" ca="1">IFERROR(INDEX($AN770:$BG770,_xlfn.AGGREGATE(15,6,(COLUMN($AN770:$BG770)-COLUMN($AN$8)+1)/NOT(ISNA(MATCH($AN770:$BG770,$FF$1:$FF$6,0))),COLUMN($BV770:BW770))),"")</f>
        <v>#VALUE!</v>
      </c>
      <c r="BR770" s="10" t="e" cm="1" vm="2">
        <f t="array" aca="1" ref="BR770" ca="1">IFERROR(INDEX($AN770:$BG770,_xlfn.AGGREGATE(15,6,(COLUMN($AN770:$BG770)-COLUMN($AN$8)+1)/NOT(ISNA(MATCH($AN770:$BG770,$FF$1:$FF$6,0))),COLUMN($BV770:BX770))),"")</f>
        <v>#VALUE!</v>
      </c>
      <c r="BS770" s="10" t="e" cm="1" vm="3">
        <f t="array" aca="1" ref="BS770" ca="1">IFERROR(INDEX($AN770:$BG770,_xlfn.AGGREGATE(15,6,(COLUMN($AN770:$BG770)-COLUMN($AN$8)+1)/NOT(ISNA(MATCH($AN770:$BG770,$FF$1:$FF$6,0))),COLUMN($BV770:BY770))),"")</f>
        <v>#VALUE!</v>
      </c>
      <c r="BT770" s="10" t="e" cm="1" vm="4">
        <f t="array" aca="1" ref="BT770" ca="1">IFERROR(INDEX($AN770:$BG770,_xlfn.AGGREGATE(15,6,(COLUMN($AN770:$BG770)-COLUMN($AN$8)+1)/NOT(ISNA(MATCH($AN770:$BG770,$FF$1:$FF$6,0))),COLUMN($BV770:BZ770))),"")</f>
        <v>#VALUE!</v>
      </c>
      <c r="BU770" s="10" t="e" cm="1" vm="5">
        <f t="array" aca="1" ref="BU770" ca="1">IFERROR(INDEX($AN770:$BG770,_xlfn.AGGREGATE(15,6,(COLUMN($AN770:$BG770)-COLUMN($AN$8)+1)/NOT(ISNA(MATCH($AN770:$BG770,$FF$1:$FF$6,0))),COLUMN($BV770:CA770))),"")</f>
        <v>#VALUE!</v>
      </c>
      <c r="BV770" s="11"/>
      <c r="BW770" s="10" t="str" cm="1">
        <f t="array" ref="BW770">IFERROR(INDEX($BI770:$BN770,_xlfn.AGGREGATE(15,6,(COLUMN($BI770:$BN770)-COLUMN($BI$8)+1)/NOT(ISNA(MATCH($BI770:$BN770,$FF$1:$FF$6,0))),COLUMN($BW770:BW770))),"")</f>
        <v/>
      </c>
      <c r="BX770" s="10" t="e" cm="1" vm="1">
        <f t="array" aca="1" ref="BX770" ca="1">IFERROR(INDEX($BI770:$BN770,_xlfn.AGGREGATE(15,6,(COLUMN($BI770:$BN770)-COLUMN($BI$8)+1)/NOT(ISNA(MATCH($BI770:$BN770,$FF$1:$FF$6,0))),COLUMN($BW770:BX770))),"")</f>
        <v>#VALUE!</v>
      </c>
      <c r="BY770" s="10" t="e" cm="1" vm="2">
        <f t="array" aca="1" ref="BY770" ca="1">IFERROR(INDEX($BI770:$BN770,_xlfn.AGGREGATE(15,6,(COLUMN($BI770:$BN770)-COLUMN($BI$8)+1)/NOT(ISNA(MATCH($BI770:$BN770,$FF$1:$FF$6,0))),COLUMN($BW770:BY770))),"")</f>
        <v>#VALUE!</v>
      </c>
      <c r="BZ770" s="10" t="e" cm="1" vm="3">
        <f t="array" aca="1" ref="BZ770" ca="1">IFERROR(INDEX($BI770:$BN770,_xlfn.AGGREGATE(15,6,(COLUMN($BI770:$BN770)-COLUMN($BI$8)+1)/NOT(ISNA(MATCH($BI770:$BN770,$FF$1:$FF$6,0))),COLUMN($BW770:BZ770))),"")</f>
        <v>#VALUE!</v>
      </c>
      <c r="CA770" s="10" t="e" cm="1" vm="4">
        <f t="array" aca="1" ref="CA770" ca="1">IFERROR(INDEX($BI770:$BN770,_xlfn.AGGREGATE(15,6,(COLUMN($BI770:$BN770)-COLUMN($BI$8)+1)/NOT(ISNA(MATCH($BI770:$BN770,$FF$1:$FF$6,0))),COLUMN($BW770:CA770))),"")</f>
        <v>#VALUE!</v>
      </c>
      <c r="CB770" s="10" t="e" cm="1" vm="5">
        <f t="array" aca="1" ref="CB770" ca="1">IFERROR(INDEX($BI770:$BN770,_xlfn.AGGREGATE(15,6,(COLUMN($BI770:$BN770)-COLUMN($BI$8)+1)/NOT(ISNA(MATCH($BI770:$BN770,$FF$1:$FF$6,0))),COLUMN($BW770:CB770))),"")</f>
        <v>#VALUE!</v>
      </c>
      <c r="CC770" s="11"/>
      <c r="CD770" s="10"/>
      <c r="CE770" s="10"/>
      <c r="CF770" s="10"/>
      <c r="CG770" s="10"/>
      <c r="CH770" s="10"/>
      <c r="CI770" s="11"/>
      <c r="CJ770" s="10" cm="1">
        <f t="array" ref="CJ770">SUM(COUNTIF(CD770:CF770,$DH$3:$DM$3))</f>
        <v>0</v>
      </c>
      <c r="CK770" s="10" cm="1">
        <f t="array" ref="CK770">SUM(COUNTIF(CD770:CF770,$DH$2:$DL$2))</f>
        <v>0</v>
      </c>
      <c r="CL770" s="10" cm="1">
        <f t="array" ref="CL770">SUM(COUNTIF(CD770:CF770,$DM$2:$DQ$2))</f>
        <v>0</v>
      </c>
      <c r="CM770" s="11"/>
      <c r="CN770" s="10"/>
      <c r="CO770" s="10"/>
      <c r="CP770" s="11"/>
      <c r="CQ770" s="10"/>
      <c r="CR770" s="10"/>
      <c r="CS770" s="10"/>
      <c r="CT770" s="10"/>
      <c r="CU770" s="10"/>
      <c r="CV770" s="10"/>
      <c r="CW770" s="10"/>
      <c r="CX770" s="10"/>
      <c r="CY770" s="10"/>
      <c r="CZ770" s="10"/>
      <c r="DA770" s="10"/>
      <c r="DB770" s="10"/>
      <c r="DC770" s="10"/>
      <c r="DD770" s="10"/>
      <c r="DE770" s="10"/>
      <c r="DF770" s="10"/>
      <c r="DG770" s="11"/>
      <c r="DH770" s="10"/>
      <c r="DI770" s="10"/>
      <c r="DJ770" s="10"/>
      <c r="DK770" s="10"/>
      <c r="DL770" s="10"/>
      <c r="DM770" s="10"/>
      <c r="DN770" s="10"/>
      <c r="DO770" s="10"/>
      <c r="DP770" s="10"/>
      <c r="DQ770" s="10"/>
      <c r="DR770" s="10"/>
      <c r="DS770" s="10"/>
      <c r="DT770" s="10"/>
      <c r="DU770" s="10"/>
      <c r="DV770" s="10"/>
      <c r="DW770" s="10"/>
      <c r="DX770" s="10"/>
      <c r="DY770" s="10"/>
      <c r="DZ770" s="10"/>
      <c r="EA770" s="10"/>
      <c r="EB770" s="17" t="s">
        <v>42</v>
      </c>
      <c r="EC770" s="11"/>
      <c r="ED770" s="10">
        <f>Tableau1[[#This Row],[Colonne75]]</f>
        <v>0</v>
      </c>
      <c r="EE770" s="10"/>
      <c r="EF770" s="10">
        <f ca="1">OFFSET(Tableau1[[#This Row],[Colonne19]],0,Tableau1[[#This Row],[Colonne126]]-1)</f>
        <v>0</v>
      </c>
      <c r="EG770" s="11"/>
      <c r="EH770" s="10">
        <f>Tableau1[[#This Row],[Colonne76]]</f>
        <v>0</v>
      </c>
      <c r="EI770" s="10"/>
      <c r="EJ770" s="10">
        <f ca="1">OFFSET(Tableau1[[#This Row],[Colonne19]],0,Tableau1[[#This Row],[Colonne130]]-1)</f>
        <v>0</v>
      </c>
      <c r="EK770" s="11"/>
      <c r="EL770" s="10">
        <f>Tableau1[[#This Row],[Colonne77]]</f>
        <v>0</v>
      </c>
      <c r="EM770" s="10"/>
      <c r="EN770" s="10">
        <f ca="1">OFFSET(Tableau1[[#This Row],[Colonne19]],0,Tableau1[[#This Row],[Colonne134]]-1)</f>
        <v>0</v>
      </c>
      <c r="EO770" s="11"/>
      <c r="EP770" s="10">
        <f>Tableau1[[#This Row],[Colonne78]]</f>
        <v>0</v>
      </c>
      <c r="EQ770" s="10"/>
      <c r="ER770" s="10">
        <f ca="1">OFFSET(Tableau1[[#This Row],[Colonne19]],0,Tableau1[[#This Row],[Colonne138]]-1)</f>
        <v>0</v>
      </c>
      <c r="ES770" s="11"/>
      <c r="ET770" s="10">
        <f>Tableau1[[#This Row],[Colonne79]]</f>
        <v>0</v>
      </c>
      <c r="EU770" s="10"/>
      <c r="EV770" s="10">
        <f ca="1">OFFSET(Tableau1[[#This Row],[Colonne19]],0,Tableau1[[#This Row],[Colonne142]]-1)</f>
        <v>0</v>
      </c>
      <c r="EW770" s="11"/>
      <c r="EX770" s="10">
        <f t="shared" ca="1" si="72"/>
        <v>0</v>
      </c>
      <c r="EY770" s="10">
        <f t="shared" ca="1" si="73"/>
        <v>0</v>
      </c>
      <c r="EZ770" s="10">
        <f t="shared" ca="1" si="74"/>
        <v>0</v>
      </c>
      <c r="FA770" s="10">
        <f t="shared" ca="1" si="69"/>
        <v>0</v>
      </c>
      <c r="FB770" s="10">
        <f t="shared" ca="1" si="70"/>
        <v>0</v>
      </c>
      <c r="FC770" s="10">
        <f t="shared" ca="1" si="71"/>
        <v>0</v>
      </c>
      <c r="FD770" s="11"/>
    </row>
    <row r="771" spans="1:160" x14ac:dyDescent="0.2">
      <c r="A771" s="25"/>
      <c r="B771" s="10"/>
      <c r="C771" s="13"/>
      <c r="D771" s="26"/>
      <c r="E771" s="10"/>
      <c r="F771" s="10"/>
      <c r="G771" s="10"/>
      <c r="H771" s="10"/>
      <c r="I771" s="10"/>
      <c r="J771" s="24"/>
      <c r="K771" s="13"/>
      <c r="L771" s="10"/>
      <c r="M771" s="13"/>
      <c r="N771" s="13"/>
      <c r="O771" s="33" t="e">
        <f>Tableau1[[#This Row],[Colonne14]]/Tableau1[[#This Row],[Colonne13]]</f>
        <v>#DIV/0!</v>
      </c>
      <c r="P771" s="57"/>
      <c r="Q771" s="59" t="e" cm="1">
        <f t="array" ref="Q771">SUM(Tableau1[[#This Row],[Colonne19]:[Colonne38]]/Tableau1[[#This Row],[Colonne11]])</f>
        <v>#DIV/0!</v>
      </c>
      <c r="R771" s="11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1"/>
      <c r="AN771" s="10" t="str" cm="1">
        <f t="array" ref="AN771">IFERROR(INDEX($S$2:$AL$2,MATCH(SMALL(Tableau1[[#This Row],[Colonne19]:[Colonne38]],1),Tableau1[[#This Row],[Colonne19]:[Colonne38]],0)),"")</f>
        <v/>
      </c>
      <c r="AO771" s="10" t="str">
        <f>IFERROR(INDEX($S$2:$AL$2,MATCH(SMALL(Tableau1[[#This Row],[Colonne19]:[Colonne38]],2),Tableau1[[#This Row],[Colonne19]:[Colonne38]],0)),"")</f>
        <v/>
      </c>
      <c r="AP771" s="10" t="str">
        <f>IFERROR(INDEX($S$2:$AL$2,MATCH(SMALL(Tableau1[[#This Row],[Colonne19]:[Colonne38]],3),Tableau1[[#This Row],[Colonne19]:[Colonne38]],0)),"")</f>
        <v/>
      </c>
      <c r="AQ771" s="10" t="str">
        <f>IFERROR(INDEX($S$2:$AL$2,MATCH(SMALL(Tableau1[[#This Row],[Colonne19]:[Colonne38]],4),Tableau1[[#This Row],[Colonne19]:[Colonne38]],0)),"")</f>
        <v/>
      </c>
      <c r="AR771" s="10" t="str">
        <f>IFERROR(INDEX($S$2:$AL$2,MATCH(SMALL(Tableau1[[#This Row],[Colonne19]:[Colonne38]],5),Tableau1[[#This Row],[Colonne19]:[Colonne38]],0)),"")</f>
        <v/>
      </c>
      <c r="AS771" s="10" t="str">
        <f>IFERROR(INDEX($S$2:$AL$2,MATCH(SMALL(Tableau1[[#This Row],[Colonne19]:[Colonne38]],6),Tableau1[[#This Row],[Colonne19]:[Colonne38]],0)),"")</f>
        <v/>
      </c>
      <c r="AT771" s="10" t="str">
        <f>IFERROR(INDEX($S$2:$AL$2,MATCH(SMALL(Tableau1[[#This Row],[Colonne19]:[Colonne38]],7),Tableau1[[#This Row],[Colonne19]:[Colonne38]],0)),"")</f>
        <v/>
      </c>
      <c r="AU771" s="10" t="str">
        <f>IFERROR(INDEX($S$2:$AL$2,MATCH(SMALL(Tableau1[[#This Row],[Colonne19]:[Colonne38]],8),Tableau1[[#This Row],[Colonne19]:[Colonne38]],0)),"")</f>
        <v/>
      </c>
      <c r="AV771" s="10" t="str">
        <f>IFERROR(INDEX($S$2:$AL$2,MATCH(SMALL(Tableau1[[#This Row],[Colonne19]:[Colonne38]],9),Tableau1[[#This Row],[Colonne19]:[Colonne38]],0)),"")</f>
        <v/>
      </c>
      <c r="AW771" s="10" t="str">
        <f>IFERROR(INDEX($S$2:$AL$2,MATCH(SMALL(Tableau1[[#This Row],[Colonne19]:[Colonne38]],10),Tableau1[[#This Row],[Colonne19]:[Colonne38]],0)),"")</f>
        <v/>
      </c>
      <c r="AX771" s="10" t="str">
        <f>IFERROR(INDEX($S$2:$AL$2,MATCH(SMALL(Tableau1[[#This Row],[Colonne19]:[Colonne38]],11),Tableau1[[#This Row],[Colonne19]:[Colonne38]],0)),"")</f>
        <v/>
      </c>
      <c r="AY771" s="10" t="str">
        <f>IFERROR(INDEX($S$2:$AL$2,MATCH(SMALL(Tableau1[[#This Row],[Colonne19]:[Colonne38]],12),Tableau1[[#This Row],[Colonne19]:[Colonne38]],0)),"")</f>
        <v/>
      </c>
      <c r="AZ771" s="10" t="str">
        <f>IFERROR(INDEX($S$2:$AL$2,MATCH(SMALL(Tableau1[[#This Row],[Colonne19]:[Colonne38]],13),Tableau1[[#This Row],[Colonne19]:[Colonne38]],0)),"")</f>
        <v/>
      </c>
      <c r="BA771" s="10" t="str">
        <f>IFERROR(INDEX($S$2:$AL$2,MATCH(SMALL(Tableau1[[#This Row],[Colonne19]:[Colonne38]],14),Tableau1[[#This Row],[Colonne19]:[Colonne38]],0)),"")</f>
        <v/>
      </c>
      <c r="BB771" s="10" t="str">
        <f>IFERROR(INDEX($S$2:$AL$2,MATCH(SMALL(Tableau1[[#This Row],[Colonne19]:[Colonne38]],15),Tableau1[[#This Row],[Colonne19]:[Colonne38]],0)),"")</f>
        <v/>
      </c>
      <c r="BC771" s="10" t="str">
        <f>IFERROR(INDEX($S$2:$AL$2,MATCH(SMALL(Tableau1[[#This Row],[Colonne19]:[Colonne38]],16),Tableau1[[#This Row],[Colonne19]:[Colonne38]],0)),"")</f>
        <v/>
      </c>
      <c r="BD771" s="10" t="str">
        <f>IFERROR(INDEX($S$2:$AL$2,MATCH(SMALL(Tableau1[[#This Row],[Colonne19]:[Colonne38]],17),Tableau1[[#This Row],[Colonne19]:[Colonne38]],0)),"")</f>
        <v/>
      </c>
      <c r="BE771" s="10" t="str">
        <f>IFERROR(INDEX($S$2:$AL$2,MATCH(SMALL(Tableau1[[#This Row],[Colonne19]:[Colonne38]],18),Tableau1[[#This Row],[Colonne19]:[Colonne38]],0)),"")</f>
        <v/>
      </c>
      <c r="BF771" s="10" t="str">
        <f>IFERROR(INDEX($S$2:$AL$2,MATCH(SMALL(Tableau1[[#This Row],[Colonne19]:[Colonne38]],19),Tableau1[[#This Row],[Colonne19]:[Colonne38]],0)),"")</f>
        <v/>
      </c>
      <c r="BG771" s="10" t="str">
        <f>IFERROR(INDEX($S$2:$AL$2,MATCH(SMALL(Tableau1[[#This Row],[Colonne19]:[Colonne38]],20),Tableau1[[#This Row],[Colonne19]:[Colonne38]],0)),"")</f>
        <v/>
      </c>
      <c r="BH771" s="11"/>
      <c r="BI771" s="10"/>
      <c r="BJ771" s="10"/>
      <c r="BK771" s="10"/>
      <c r="BL771" s="10"/>
      <c r="BM771" s="10"/>
      <c r="BN771" s="10"/>
      <c r="BO771" s="11"/>
      <c r="BP771" s="10" t="str" cm="1">
        <f t="array" ref="BP771">IFERROR(INDEX($AN771:$BG771,_xlfn.AGGREGATE(15,6,(COLUMN($AN771:$BG771)-COLUMN($AN$8)+1)/NOT(ISNA(MATCH($AN771:$BG771,$FF$1:$FF$6,0))),COLUMN($BV771:BV771))),"")</f>
        <v/>
      </c>
      <c r="BQ771" s="10" t="e" cm="1" vm="1">
        <f t="array" aca="1" ref="BQ771" ca="1">IFERROR(INDEX($AN771:$BG771,_xlfn.AGGREGATE(15,6,(COLUMN($AN771:$BG771)-COLUMN($AN$8)+1)/NOT(ISNA(MATCH($AN771:$BG771,$FF$1:$FF$6,0))),COLUMN($BV771:BW771))),"")</f>
        <v>#VALUE!</v>
      </c>
      <c r="BR771" s="10" t="e" cm="1" vm="2">
        <f t="array" aca="1" ref="BR771" ca="1">IFERROR(INDEX($AN771:$BG771,_xlfn.AGGREGATE(15,6,(COLUMN($AN771:$BG771)-COLUMN($AN$8)+1)/NOT(ISNA(MATCH($AN771:$BG771,$FF$1:$FF$6,0))),COLUMN($BV771:BX771))),"")</f>
        <v>#VALUE!</v>
      </c>
      <c r="BS771" s="10" t="e" cm="1" vm="3">
        <f t="array" aca="1" ref="BS771" ca="1">IFERROR(INDEX($AN771:$BG771,_xlfn.AGGREGATE(15,6,(COLUMN($AN771:$BG771)-COLUMN($AN$8)+1)/NOT(ISNA(MATCH($AN771:$BG771,$FF$1:$FF$6,0))),COLUMN($BV771:BY771))),"")</f>
        <v>#VALUE!</v>
      </c>
      <c r="BT771" s="10" t="e" cm="1" vm="4">
        <f t="array" aca="1" ref="BT771" ca="1">IFERROR(INDEX($AN771:$BG771,_xlfn.AGGREGATE(15,6,(COLUMN($AN771:$BG771)-COLUMN($AN$8)+1)/NOT(ISNA(MATCH($AN771:$BG771,$FF$1:$FF$6,0))),COLUMN($BV771:BZ771))),"")</f>
        <v>#VALUE!</v>
      </c>
      <c r="BU771" s="10" t="e" cm="1" vm="5">
        <f t="array" aca="1" ref="BU771" ca="1">IFERROR(INDEX($AN771:$BG771,_xlfn.AGGREGATE(15,6,(COLUMN($AN771:$BG771)-COLUMN($AN$8)+1)/NOT(ISNA(MATCH($AN771:$BG771,$FF$1:$FF$6,0))),COLUMN($BV771:CA771))),"")</f>
        <v>#VALUE!</v>
      </c>
      <c r="BV771" s="11"/>
      <c r="BW771" s="10" t="str" cm="1">
        <f t="array" ref="BW771">IFERROR(INDEX($BI771:$BN771,_xlfn.AGGREGATE(15,6,(COLUMN($BI771:$BN771)-COLUMN($BI$8)+1)/NOT(ISNA(MATCH($BI771:$BN771,$FF$1:$FF$6,0))),COLUMN($BW771:BW771))),"")</f>
        <v/>
      </c>
      <c r="BX771" s="10" t="e" cm="1" vm="1">
        <f t="array" aca="1" ref="BX771" ca="1">IFERROR(INDEX($BI771:$BN771,_xlfn.AGGREGATE(15,6,(COLUMN($BI771:$BN771)-COLUMN($BI$8)+1)/NOT(ISNA(MATCH($BI771:$BN771,$FF$1:$FF$6,0))),COLUMN($BW771:BX771))),"")</f>
        <v>#VALUE!</v>
      </c>
      <c r="BY771" s="10" t="e" cm="1" vm="2">
        <f t="array" aca="1" ref="BY771" ca="1">IFERROR(INDEX($BI771:$BN771,_xlfn.AGGREGATE(15,6,(COLUMN($BI771:$BN771)-COLUMN($BI$8)+1)/NOT(ISNA(MATCH($BI771:$BN771,$FF$1:$FF$6,0))),COLUMN($BW771:BY771))),"")</f>
        <v>#VALUE!</v>
      </c>
      <c r="BZ771" s="10" t="e" cm="1" vm="3">
        <f t="array" aca="1" ref="BZ771" ca="1">IFERROR(INDEX($BI771:$BN771,_xlfn.AGGREGATE(15,6,(COLUMN($BI771:$BN771)-COLUMN($BI$8)+1)/NOT(ISNA(MATCH($BI771:$BN771,$FF$1:$FF$6,0))),COLUMN($BW771:BZ771))),"")</f>
        <v>#VALUE!</v>
      </c>
      <c r="CA771" s="10" t="e" cm="1" vm="4">
        <f t="array" aca="1" ref="CA771" ca="1">IFERROR(INDEX($BI771:$BN771,_xlfn.AGGREGATE(15,6,(COLUMN($BI771:$BN771)-COLUMN($BI$8)+1)/NOT(ISNA(MATCH($BI771:$BN771,$FF$1:$FF$6,0))),COLUMN($BW771:CA771))),"")</f>
        <v>#VALUE!</v>
      </c>
      <c r="CB771" s="10" t="e" cm="1" vm="5">
        <f t="array" aca="1" ref="CB771" ca="1">IFERROR(INDEX($BI771:$BN771,_xlfn.AGGREGATE(15,6,(COLUMN($BI771:$BN771)-COLUMN($BI$8)+1)/NOT(ISNA(MATCH($BI771:$BN771,$FF$1:$FF$6,0))),COLUMN($BW771:CB771))),"")</f>
        <v>#VALUE!</v>
      </c>
      <c r="CC771" s="11"/>
      <c r="CD771" s="10"/>
      <c r="CE771" s="10"/>
      <c r="CF771" s="10"/>
      <c r="CG771" s="10"/>
      <c r="CH771" s="10"/>
      <c r="CI771" s="11"/>
      <c r="CJ771" s="10" cm="1">
        <f t="array" ref="CJ771">SUM(COUNTIF(CD771:CF771,$DH$3:$DM$3))</f>
        <v>0</v>
      </c>
      <c r="CK771" s="10" cm="1">
        <f t="array" ref="CK771">SUM(COUNTIF(CD771:CF771,$DH$2:$DL$2))</f>
        <v>0</v>
      </c>
      <c r="CL771" s="10" cm="1">
        <f t="array" ref="CL771">SUM(COUNTIF(CD771:CF771,$DM$2:$DQ$2))</f>
        <v>0</v>
      </c>
      <c r="CM771" s="11"/>
      <c r="CN771" s="10"/>
      <c r="CO771" s="10"/>
      <c r="CP771" s="11"/>
      <c r="CQ771" s="10"/>
      <c r="CR771" s="10"/>
      <c r="CS771" s="10"/>
      <c r="CT771" s="10"/>
      <c r="CU771" s="10"/>
      <c r="CV771" s="10"/>
      <c r="CW771" s="10"/>
      <c r="CX771" s="10"/>
      <c r="CY771" s="10"/>
      <c r="CZ771" s="10"/>
      <c r="DA771" s="10"/>
      <c r="DB771" s="10"/>
      <c r="DC771" s="10"/>
      <c r="DD771" s="10"/>
      <c r="DE771" s="10"/>
      <c r="DF771" s="10"/>
      <c r="DG771" s="11"/>
      <c r="DH771" s="10"/>
      <c r="DI771" s="10"/>
      <c r="DJ771" s="10"/>
      <c r="DK771" s="10"/>
      <c r="DL771" s="10"/>
      <c r="DM771" s="10"/>
      <c r="DN771" s="10"/>
      <c r="DO771" s="10"/>
      <c r="DP771" s="10"/>
      <c r="DQ771" s="10"/>
      <c r="DR771" s="10"/>
      <c r="DS771" s="10"/>
      <c r="DT771" s="10"/>
      <c r="DU771" s="10"/>
      <c r="DV771" s="10"/>
      <c r="DW771" s="10"/>
      <c r="DX771" s="10"/>
      <c r="DY771" s="10"/>
      <c r="DZ771" s="10"/>
      <c r="EA771" s="10"/>
      <c r="EB771" s="17" t="s">
        <v>42</v>
      </c>
      <c r="EC771" s="11"/>
      <c r="ED771" s="10">
        <f>Tableau1[[#This Row],[Colonne75]]</f>
        <v>0</v>
      </c>
      <c r="EE771" s="10"/>
      <c r="EF771" s="10">
        <f ca="1">OFFSET(Tableau1[[#This Row],[Colonne19]],0,Tableau1[[#This Row],[Colonne126]]-1)</f>
        <v>0</v>
      </c>
      <c r="EG771" s="11"/>
      <c r="EH771" s="10">
        <f>Tableau1[[#This Row],[Colonne76]]</f>
        <v>0</v>
      </c>
      <c r="EI771" s="10"/>
      <c r="EJ771" s="10">
        <f ca="1">OFFSET(Tableau1[[#This Row],[Colonne19]],0,Tableau1[[#This Row],[Colonne130]]-1)</f>
        <v>0</v>
      </c>
      <c r="EK771" s="11"/>
      <c r="EL771" s="10">
        <f>Tableau1[[#This Row],[Colonne77]]</f>
        <v>0</v>
      </c>
      <c r="EM771" s="10"/>
      <c r="EN771" s="10">
        <f ca="1">OFFSET(Tableau1[[#This Row],[Colonne19]],0,Tableau1[[#This Row],[Colonne134]]-1)</f>
        <v>0</v>
      </c>
      <c r="EO771" s="11"/>
      <c r="EP771" s="10">
        <f>Tableau1[[#This Row],[Colonne78]]</f>
        <v>0</v>
      </c>
      <c r="EQ771" s="10"/>
      <c r="ER771" s="10">
        <f ca="1">OFFSET(Tableau1[[#This Row],[Colonne19]],0,Tableau1[[#This Row],[Colonne138]]-1)</f>
        <v>0</v>
      </c>
      <c r="ES771" s="11"/>
      <c r="ET771" s="10">
        <f>Tableau1[[#This Row],[Colonne79]]</f>
        <v>0</v>
      </c>
      <c r="EU771" s="10"/>
      <c r="EV771" s="10">
        <f ca="1">OFFSET(Tableau1[[#This Row],[Colonne19]],0,Tableau1[[#This Row],[Colonne142]]-1)</f>
        <v>0</v>
      </c>
      <c r="EW771" s="11"/>
      <c r="EX771" s="10">
        <f t="shared" ca="1" si="72"/>
        <v>0</v>
      </c>
      <c r="EY771" s="10">
        <f t="shared" ca="1" si="73"/>
        <v>0</v>
      </c>
      <c r="EZ771" s="10">
        <f t="shared" ca="1" si="74"/>
        <v>0</v>
      </c>
      <c r="FA771" s="10">
        <f t="shared" ca="1" si="69"/>
        <v>0</v>
      </c>
      <c r="FB771" s="10">
        <f t="shared" ca="1" si="70"/>
        <v>0</v>
      </c>
      <c r="FC771" s="10">
        <f t="shared" ca="1" si="71"/>
        <v>0</v>
      </c>
      <c r="FD771" s="11"/>
    </row>
    <row r="772" spans="1:160" x14ac:dyDescent="0.2">
      <c r="A772" s="25"/>
      <c r="B772" s="10"/>
      <c r="C772" s="13"/>
      <c r="D772" s="26"/>
      <c r="E772" s="10"/>
      <c r="F772" s="10"/>
      <c r="G772" s="10"/>
      <c r="H772" s="10"/>
      <c r="I772" s="10"/>
      <c r="J772" s="24"/>
      <c r="K772" s="13"/>
      <c r="L772" s="10"/>
      <c r="M772" s="13"/>
      <c r="N772" s="13"/>
      <c r="O772" s="33" t="e">
        <f>Tableau1[[#This Row],[Colonne14]]/Tableau1[[#This Row],[Colonne13]]</f>
        <v>#DIV/0!</v>
      </c>
      <c r="P772" s="57"/>
      <c r="Q772" s="59" t="e" cm="1">
        <f t="array" ref="Q772">SUM(Tableau1[[#This Row],[Colonne19]:[Colonne38]]/Tableau1[[#This Row],[Colonne11]])</f>
        <v>#DIV/0!</v>
      </c>
      <c r="R772" s="11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1"/>
      <c r="AN772" s="10" t="str" cm="1">
        <f t="array" ref="AN772">IFERROR(INDEX($S$2:$AL$2,MATCH(SMALL(Tableau1[[#This Row],[Colonne19]:[Colonne38]],1),Tableau1[[#This Row],[Colonne19]:[Colonne38]],0)),"")</f>
        <v/>
      </c>
      <c r="AO772" s="10" t="str">
        <f>IFERROR(INDEX($S$2:$AL$2,MATCH(SMALL(Tableau1[[#This Row],[Colonne19]:[Colonne38]],2),Tableau1[[#This Row],[Colonne19]:[Colonne38]],0)),"")</f>
        <v/>
      </c>
      <c r="AP772" s="10" t="str">
        <f>IFERROR(INDEX($S$2:$AL$2,MATCH(SMALL(Tableau1[[#This Row],[Colonne19]:[Colonne38]],3),Tableau1[[#This Row],[Colonne19]:[Colonne38]],0)),"")</f>
        <v/>
      </c>
      <c r="AQ772" s="10" t="str">
        <f>IFERROR(INDEX($S$2:$AL$2,MATCH(SMALL(Tableau1[[#This Row],[Colonne19]:[Colonne38]],4),Tableau1[[#This Row],[Colonne19]:[Colonne38]],0)),"")</f>
        <v/>
      </c>
      <c r="AR772" s="10" t="str">
        <f>IFERROR(INDEX($S$2:$AL$2,MATCH(SMALL(Tableau1[[#This Row],[Colonne19]:[Colonne38]],5),Tableau1[[#This Row],[Colonne19]:[Colonne38]],0)),"")</f>
        <v/>
      </c>
      <c r="AS772" s="10" t="str">
        <f>IFERROR(INDEX($S$2:$AL$2,MATCH(SMALL(Tableau1[[#This Row],[Colonne19]:[Colonne38]],6),Tableau1[[#This Row],[Colonne19]:[Colonne38]],0)),"")</f>
        <v/>
      </c>
      <c r="AT772" s="10" t="str">
        <f>IFERROR(INDEX($S$2:$AL$2,MATCH(SMALL(Tableau1[[#This Row],[Colonne19]:[Colonne38]],7),Tableau1[[#This Row],[Colonne19]:[Colonne38]],0)),"")</f>
        <v/>
      </c>
      <c r="AU772" s="10" t="str">
        <f>IFERROR(INDEX($S$2:$AL$2,MATCH(SMALL(Tableau1[[#This Row],[Colonne19]:[Colonne38]],8),Tableau1[[#This Row],[Colonne19]:[Colonne38]],0)),"")</f>
        <v/>
      </c>
      <c r="AV772" s="10" t="str">
        <f>IFERROR(INDEX($S$2:$AL$2,MATCH(SMALL(Tableau1[[#This Row],[Colonne19]:[Colonne38]],9),Tableau1[[#This Row],[Colonne19]:[Colonne38]],0)),"")</f>
        <v/>
      </c>
      <c r="AW772" s="10" t="str">
        <f>IFERROR(INDEX($S$2:$AL$2,MATCH(SMALL(Tableau1[[#This Row],[Colonne19]:[Colonne38]],10),Tableau1[[#This Row],[Colonne19]:[Colonne38]],0)),"")</f>
        <v/>
      </c>
      <c r="AX772" s="10" t="str">
        <f>IFERROR(INDEX($S$2:$AL$2,MATCH(SMALL(Tableau1[[#This Row],[Colonne19]:[Colonne38]],11),Tableau1[[#This Row],[Colonne19]:[Colonne38]],0)),"")</f>
        <v/>
      </c>
      <c r="AY772" s="10" t="str">
        <f>IFERROR(INDEX($S$2:$AL$2,MATCH(SMALL(Tableau1[[#This Row],[Colonne19]:[Colonne38]],12),Tableau1[[#This Row],[Colonne19]:[Colonne38]],0)),"")</f>
        <v/>
      </c>
      <c r="AZ772" s="10" t="str">
        <f>IFERROR(INDEX($S$2:$AL$2,MATCH(SMALL(Tableau1[[#This Row],[Colonne19]:[Colonne38]],13),Tableau1[[#This Row],[Colonne19]:[Colonne38]],0)),"")</f>
        <v/>
      </c>
      <c r="BA772" s="10" t="str">
        <f>IFERROR(INDEX($S$2:$AL$2,MATCH(SMALL(Tableau1[[#This Row],[Colonne19]:[Colonne38]],14),Tableau1[[#This Row],[Colonne19]:[Colonne38]],0)),"")</f>
        <v/>
      </c>
      <c r="BB772" s="10" t="str">
        <f>IFERROR(INDEX($S$2:$AL$2,MATCH(SMALL(Tableau1[[#This Row],[Colonne19]:[Colonne38]],15),Tableau1[[#This Row],[Colonne19]:[Colonne38]],0)),"")</f>
        <v/>
      </c>
      <c r="BC772" s="10" t="str">
        <f>IFERROR(INDEX($S$2:$AL$2,MATCH(SMALL(Tableau1[[#This Row],[Colonne19]:[Colonne38]],16),Tableau1[[#This Row],[Colonne19]:[Colonne38]],0)),"")</f>
        <v/>
      </c>
      <c r="BD772" s="10" t="str">
        <f>IFERROR(INDEX($S$2:$AL$2,MATCH(SMALL(Tableau1[[#This Row],[Colonne19]:[Colonne38]],17),Tableau1[[#This Row],[Colonne19]:[Colonne38]],0)),"")</f>
        <v/>
      </c>
      <c r="BE772" s="10" t="str">
        <f>IFERROR(INDEX($S$2:$AL$2,MATCH(SMALL(Tableau1[[#This Row],[Colonne19]:[Colonne38]],18),Tableau1[[#This Row],[Colonne19]:[Colonne38]],0)),"")</f>
        <v/>
      </c>
      <c r="BF772" s="10" t="str">
        <f>IFERROR(INDEX($S$2:$AL$2,MATCH(SMALL(Tableau1[[#This Row],[Colonne19]:[Colonne38]],19),Tableau1[[#This Row],[Colonne19]:[Colonne38]],0)),"")</f>
        <v/>
      </c>
      <c r="BG772" s="10" t="str">
        <f>IFERROR(INDEX($S$2:$AL$2,MATCH(SMALL(Tableau1[[#This Row],[Colonne19]:[Colonne38]],20),Tableau1[[#This Row],[Colonne19]:[Colonne38]],0)),"")</f>
        <v/>
      </c>
      <c r="BH772" s="11"/>
      <c r="BI772" s="10"/>
      <c r="BJ772" s="10"/>
      <c r="BK772" s="10"/>
      <c r="BL772" s="10"/>
      <c r="BM772" s="10"/>
      <c r="BN772" s="10"/>
      <c r="BO772" s="11"/>
      <c r="BP772" s="10" t="str" cm="1">
        <f t="array" ref="BP772">IFERROR(INDEX($AN772:$BG772,_xlfn.AGGREGATE(15,6,(COLUMN($AN772:$BG772)-COLUMN($AN$8)+1)/NOT(ISNA(MATCH($AN772:$BG772,$FF$1:$FF$6,0))),COLUMN($BV772:BV772))),"")</f>
        <v/>
      </c>
      <c r="BQ772" s="10" t="e" cm="1" vm="1">
        <f t="array" aca="1" ref="BQ772" ca="1">IFERROR(INDEX($AN772:$BG772,_xlfn.AGGREGATE(15,6,(COLUMN($AN772:$BG772)-COLUMN($AN$8)+1)/NOT(ISNA(MATCH($AN772:$BG772,$FF$1:$FF$6,0))),COLUMN($BV772:BW772))),"")</f>
        <v>#VALUE!</v>
      </c>
      <c r="BR772" s="10" t="e" cm="1" vm="2">
        <f t="array" aca="1" ref="BR772" ca="1">IFERROR(INDEX($AN772:$BG772,_xlfn.AGGREGATE(15,6,(COLUMN($AN772:$BG772)-COLUMN($AN$8)+1)/NOT(ISNA(MATCH($AN772:$BG772,$FF$1:$FF$6,0))),COLUMN($BV772:BX772))),"")</f>
        <v>#VALUE!</v>
      </c>
      <c r="BS772" s="10" t="e" cm="1" vm="3">
        <f t="array" aca="1" ref="BS772" ca="1">IFERROR(INDEX($AN772:$BG772,_xlfn.AGGREGATE(15,6,(COLUMN($AN772:$BG772)-COLUMN($AN$8)+1)/NOT(ISNA(MATCH($AN772:$BG772,$FF$1:$FF$6,0))),COLUMN($BV772:BY772))),"")</f>
        <v>#VALUE!</v>
      </c>
      <c r="BT772" s="10" t="e" cm="1" vm="4">
        <f t="array" aca="1" ref="BT772" ca="1">IFERROR(INDEX($AN772:$BG772,_xlfn.AGGREGATE(15,6,(COLUMN($AN772:$BG772)-COLUMN($AN$8)+1)/NOT(ISNA(MATCH($AN772:$BG772,$FF$1:$FF$6,0))),COLUMN($BV772:BZ772))),"")</f>
        <v>#VALUE!</v>
      </c>
      <c r="BU772" s="10" t="e" cm="1" vm="5">
        <f t="array" aca="1" ref="BU772" ca="1">IFERROR(INDEX($AN772:$BG772,_xlfn.AGGREGATE(15,6,(COLUMN($AN772:$BG772)-COLUMN($AN$8)+1)/NOT(ISNA(MATCH($AN772:$BG772,$FF$1:$FF$6,0))),COLUMN($BV772:CA772))),"")</f>
        <v>#VALUE!</v>
      </c>
      <c r="BV772" s="11"/>
      <c r="BW772" s="10" t="str" cm="1">
        <f t="array" ref="BW772">IFERROR(INDEX($BI772:$BN772,_xlfn.AGGREGATE(15,6,(COLUMN($BI772:$BN772)-COLUMN($BI$8)+1)/NOT(ISNA(MATCH($BI772:$BN772,$FF$1:$FF$6,0))),COLUMN($BW772:BW772))),"")</f>
        <v/>
      </c>
      <c r="BX772" s="10" t="e" cm="1" vm="1">
        <f t="array" aca="1" ref="BX772" ca="1">IFERROR(INDEX($BI772:$BN772,_xlfn.AGGREGATE(15,6,(COLUMN($BI772:$BN772)-COLUMN($BI$8)+1)/NOT(ISNA(MATCH($BI772:$BN772,$FF$1:$FF$6,0))),COLUMN($BW772:BX772))),"")</f>
        <v>#VALUE!</v>
      </c>
      <c r="BY772" s="10" t="e" cm="1" vm="2">
        <f t="array" aca="1" ref="BY772" ca="1">IFERROR(INDEX($BI772:$BN772,_xlfn.AGGREGATE(15,6,(COLUMN($BI772:$BN772)-COLUMN($BI$8)+1)/NOT(ISNA(MATCH($BI772:$BN772,$FF$1:$FF$6,0))),COLUMN($BW772:BY772))),"")</f>
        <v>#VALUE!</v>
      </c>
      <c r="BZ772" s="10" t="e" cm="1" vm="3">
        <f t="array" aca="1" ref="BZ772" ca="1">IFERROR(INDEX($BI772:$BN772,_xlfn.AGGREGATE(15,6,(COLUMN($BI772:$BN772)-COLUMN($BI$8)+1)/NOT(ISNA(MATCH($BI772:$BN772,$FF$1:$FF$6,0))),COLUMN($BW772:BZ772))),"")</f>
        <v>#VALUE!</v>
      </c>
      <c r="CA772" s="10" t="e" cm="1" vm="4">
        <f t="array" aca="1" ref="CA772" ca="1">IFERROR(INDEX($BI772:$BN772,_xlfn.AGGREGATE(15,6,(COLUMN($BI772:$BN772)-COLUMN($BI$8)+1)/NOT(ISNA(MATCH($BI772:$BN772,$FF$1:$FF$6,0))),COLUMN($BW772:CA772))),"")</f>
        <v>#VALUE!</v>
      </c>
      <c r="CB772" s="10" t="e" cm="1" vm="5">
        <f t="array" aca="1" ref="CB772" ca="1">IFERROR(INDEX($BI772:$BN772,_xlfn.AGGREGATE(15,6,(COLUMN($BI772:$BN772)-COLUMN($BI$8)+1)/NOT(ISNA(MATCH($BI772:$BN772,$FF$1:$FF$6,0))),COLUMN($BW772:CB772))),"")</f>
        <v>#VALUE!</v>
      </c>
      <c r="CC772" s="11"/>
      <c r="CD772" s="10"/>
      <c r="CE772" s="10"/>
      <c r="CF772" s="10"/>
      <c r="CG772" s="10"/>
      <c r="CH772" s="10"/>
      <c r="CI772" s="11"/>
      <c r="CJ772" s="10" cm="1">
        <f t="array" ref="CJ772">SUM(COUNTIF(CD772:CF772,$DH$3:$DM$3))</f>
        <v>0</v>
      </c>
      <c r="CK772" s="10" cm="1">
        <f t="array" ref="CK772">SUM(COUNTIF(CD772:CF772,$DH$2:$DL$2))</f>
        <v>0</v>
      </c>
      <c r="CL772" s="10" cm="1">
        <f t="array" ref="CL772">SUM(COUNTIF(CD772:CF772,$DM$2:$DQ$2))</f>
        <v>0</v>
      </c>
      <c r="CM772" s="11"/>
      <c r="CN772" s="10"/>
      <c r="CO772" s="10"/>
      <c r="CP772" s="11"/>
      <c r="CQ772" s="10"/>
      <c r="CR772" s="10"/>
      <c r="CS772" s="10"/>
      <c r="CT772" s="10"/>
      <c r="CU772" s="10"/>
      <c r="CV772" s="10"/>
      <c r="CW772" s="10"/>
      <c r="CX772" s="10"/>
      <c r="CY772" s="10"/>
      <c r="CZ772" s="10"/>
      <c r="DA772" s="10"/>
      <c r="DB772" s="10"/>
      <c r="DC772" s="10"/>
      <c r="DD772" s="10"/>
      <c r="DE772" s="10"/>
      <c r="DF772" s="10"/>
      <c r="DG772" s="11"/>
      <c r="DH772" s="10"/>
      <c r="DI772" s="10"/>
      <c r="DJ772" s="10"/>
      <c r="DK772" s="10"/>
      <c r="DL772" s="10"/>
      <c r="DM772" s="10"/>
      <c r="DN772" s="10"/>
      <c r="DO772" s="10"/>
      <c r="DP772" s="10"/>
      <c r="DQ772" s="10"/>
      <c r="DR772" s="10"/>
      <c r="DS772" s="10"/>
      <c r="DT772" s="10"/>
      <c r="DU772" s="10"/>
      <c r="DV772" s="10"/>
      <c r="DW772" s="10"/>
      <c r="DX772" s="10"/>
      <c r="DY772" s="10"/>
      <c r="DZ772" s="10"/>
      <c r="EA772" s="10"/>
      <c r="EB772" s="17" t="s">
        <v>42</v>
      </c>
      <c r="EC772" s="11"/>
      <c r="ED772" s="10">
        <f>Tableau1[[#This Row],[Colonne75]]</f>
        <v>0</v>
      </c>
      <c r="EE772" s="10"/>
      <c r="EF772" s="10">
        <f ca="1">OFFSET(Tableau1[[#This Row],[Colonne19]],0,Tableau1[[#This Row],[Colonne126]]-1)</f>
        <v>0</v>
      </c>
      <c r="EG772" s="11"/>
      <c r="EH772" s="10">
        <f>Tableau1[[#This Row],[Colonne76]]</f>
        <v>0</v>
      </c>
      <c r="EI772" s="10"/>
      <c r="EJ772" s="10">
        <f ca="1">OFFSET(Tableau1[[#This Row],[Colonne19]],0,Tableau1[[#This Row],[Colonne130]]-1)</f>
        <v>0</v>
      </c>
      <c r="EK772" s="11"/>
      <c r="EL772" s="10">
        <f>Tableau1[[#This Row],[Colonne77]]</f>
        <v>0</v>
      </c>
      <c r="EM772" s="10"/>
      <c r="EN772" s="10">
        <f ca="1">OFFSET(Tableau1[[#This Row],[Colonne19]],0,Tableau1[[#This Row],[Colonne134]]-1)</f>
        <v>0</v>
      </c>
      <c r="EO772" s="11"/>
      <c r="EP772" s="10">
        <f>Tableau1[[#This Row],[Colonne78]]</f>
        <v>0</v>
      </c>
      <c r="EQ772" s="10"/>
      <c r="ER772" s="10">
        <f ca="1">OFFSET(Tableau1[[#This Row],[Colonne19]],0,Tableau1[[#This Row],[Colonne138]]-1)</f>
        <v>0</v>
      </c>
      <c r="ES772" s="11"/>
      <c r="ET772" s="10">
        <f>Tableau1[[#This Row],[Colonne79]]</f>
        <v>0</v>
      </c>
      <c r="EU772" s="10"/>
      <c r="EV772" s="10">
        <f ca="1">OFFSET(Tableau1[[#This Row],[Colonne19]],0,Tableau1[[#This Row],[Colonne142]]-1)</f>
        <v>0</v>
      </c>
      <c r="EW772" s="11"/>
      <c r="EX772" s="10">
        <f t="shared" ca="1" si="72"/>
        <v>0</v>
      </c>
      <c r="EY772" s="10">
        <f t="shared" ca="1" si="73"/>
        <v>0</v>
      </c>
      <c r="EZ772" s="10">
        <f t="shared" ca="1" si="74"/>
        <v>0</v>
      </c>
      <c r="FA772" s="10">
        <f t="shared" ca="1" si="69"/>
        <v>0</v>
      </c>
      <c r="FB772" s="10">
        <f t="shared" ca="1" si="70"/>
        <v>0</v>
      </c>
      <c r="FC772" s="10">
        <f t="shared" ca="1" si="71"/>
        <v>0</v>
      </c>
      <c r="FD772" s="11"/>
    </row>
    <row r="773" spans="1:160" x14ac:dyDescent="0.2">
      <c r="A773" s="25"/>
      <c r="B773" s="10"/>
      <c r="C773" s="13"/>
      <c r="D773" s="26"/>
      <c r="E773" s="10"/>
      <c r="F773" s="10"/>
      <c r="G773" s="10"/>
      <c r="H773" s="10"/>
      <c r="I773" s="10"/>
      <c r="J773" s="24"/>
      <c r="K773" s="13"/>
      <c r="L773" s="10"/>
      <c r="M773" s="13"/>
      <c r="N773" s="13"/>
      <c r="O773" s="33" t="e">
        <f>Tableau1[[#This Row],[Colonne14]]/Tableau1[[#This Row],[Colonne13]]</f>
        <v>#DIV/0!</v>
      </c>
      <c r="P773" s="57"/>
      <c r="Q773" s="59" t="e" cm="1">
        <f t="array" ref="Q773">SUM(Tableau1[[#This Row],[Colonne19]:[Colonne38]]/Tableau1[[#This Row],[Colonne11]])</f>
        <v>#DIV/0!</v>
      </c>
      <c r="R773" s="11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1"/>
      <c r="AN773" s="10" t="str" cm="1">
        <f t="array" ref="AN773">IFERROR(INDEX($S$2:$AL$2,MATCH(SMALL(Tableau1[[#This Row],[Colonne19]:[Colonne38]],1),Tableau1[[#This Row],[Colonne19]:[Colonne38]],0)),"")</f>
        <v/>
      </c>
      <c r="AO773" s="10" t="str">
        <f>IFERROR(INDEX($S$2:$AL$2,MATCH(SMALL(Tableau1[[#This Row],[Colonne19]:[Colonne38]],2),Tableau1[[#This Row],[Colonne19]:[Colonne38]],0)),"")</f>
        <v/>
      </c>
      <c r="AP773" s="10" t="str">
        <f>IFERROR(INDEX($S$2:$AL$2,MATCH(SMALL(Tableau1[[#This Row],[Colonne19]:[Colonne38]],3),Tableau1[[#This Row],[Colonne19]:[Colonne38]],0)),"")</f>
        <v/>
      </c>
      <c r="AQ773" s="10" t="str">
        <f>IFERROR(INDEX($S$2:$AL$2,MATCH(SMALL(Tableau1[[#This Row],[Colonne19]:[Colonne38]],4),Tableau1[[#This Row],[Colonne19]:[Colonne38]],0)),"")</f>
        <v/>
      </c>
      <c r="AR773" s="10" t="str">
        <f>IFERROR(INDEX($S$2:$AL$2,MATCH(SMALL(Tableau1[[#This Row],[Colonne19]:[Colonne38]],5),Tableau1[[#This Row],[Colonne19]:[Colonne38]],0)),"")</f>
        <v/>
      </c>
      <c r="AS773" s="10" t="str">
        <f>IFERROR(INDEX($S$2:$AL$2,MATCH(SMALL(Tableau1[[#This Row],[Colonne19]:[Colonne38]],6),Tableau1[[#This Row],[Colonne19]:[Colonne38]],0)),"")</f>
        <v/>
      </c>
      <c r="AT773" s="10" t="str">
        <f>IFERROR(INDEX($S$2:$AL$2,MATCH(SMALL(Tableau1[[#This Row],[Colonne19]:[Colonne38]],7),Tableau1[[#This Row],[Colonne19]:[Colonne38]],0)),"")</f>
        <v/>
      </c>
      <c r="AU773" s="10" t="str">
        <f>IFERROR(INDEX($S$2:$AL$2,MATCH(SMALL(Tableau1[[#This Row],[Colonne19]:[Colonne38]],8),Tableau1[[#This Row],[Colonne19]:[Colonne38]],0)),"")</f>
        <v/>
      </c>
      <c r="AV773" s="10" t="str">
        <f>IFERROR(INDEX($S$2:$AL$2,MATCH(SMALL(Tableau1[[#This Row],[Colonne19]:[Colonne38]],9),Tableau1[[#This Row],[Colonne19]:[Colonne38]],0)),"")</f>
        <v/>
      </c>
      <c r="AW773" s="10" t="str">
        <f>IFERROR(INDEX($S$2:$AL$2,MATCH(SMALL(Tableau1[[#This Row],[Colonne19]:[Colonne38]],10),Tableau1[[#This Row],[Colonne19]:[Colonne38]],0)),"")</f>
        <v/>
      </c>
      <c r="AX773" s="10" t="str">
        <f>IFERROR(INDEX($S$2:$AL$2,MATCH(SMALL(Tableau1[[#This Row],[Colonne19]:[Colonne38]],11),Tableau1[[#This Row],[Colonne19]:[Colonne38]],0)),"")</f>
        <v/>
      </c>
      <c r="AY773" s="10" t="str">
        <f>IFERROR(INDEX($S$2:$AL$2,MATCH(SMALL(Tableau1[[#This Row],[Colonne19]:[Colonne38]],12),Tableau1[[#This Row],[Colonne19]:[Colonne38]],0)),"")</f>
        <v/>
      </c>
      <c r="AZ773" s="10" t="str">
        <f>IFERROR(INDEX($S$2:$AL$2,MATCH(SMALL(Tableau1[[#This Row],[Colonne19]:[Colonne38]],13),Tableau1[[#This Row],[Colonne19]:[Colonne38]],0)),"")</f>
        <v/>
      </c>
      <c r="BA773" s="10" t="str">
        <f>IFERROR(INDEX($S$2:$AL$2,MATCH(SMALL(Tableau1[[#This Row],[Colonne19]:[Colonne38]],14),Tableau1[[#This Row],[Colonne19]:[Colonne38]],0)),"")</f>
        <v/>
      </c>
      <c r="BB773" s="10" t="str">
        <f>IFERROR(INDEX($S$2:$AL$2,MATCH(SMALL(Tableau1[[#This Row],[Colonne19]:[Colonne38]],15),Tableau1[[#This Row],[Colonne19]:[Colonne38]],0)),"")</f>
        <v/>
      </c>
      <c r="BC773" s="10" t="str">
        <f>IFERROR(INDEX($S$2:$AL$2,MATCH(SMALL(Tableau1[[#This Row],[Colonne19]:[Colonne38]],16),Tableau1[[#This Row],[Colonne19]:[Colonne38]],0)),"")</f>
        <v/>
      </c>
      <c r="BD773" s="10" t="str">
        <f>IFERROR(INDEX($S$2:$AL$2,MATCH(SMALL(Tableau1[[#This Row],[Colonne19]:[Colonne38]],17),Tableau1[[#This Row],[Colonne19]:[Colonne38]],0)),"")</f>
        <v/>
      </c>
      <c r="BE773" s="10" t="str">
        <f>IFERROR(INDEX($S$2:$AL$2,MATCH(SMALL(Tableau1[[#This Row],[Colonne19]:[Colonne38]],18),Tableau1[[#This Row],[Colonne19]:[Colonne38]],0)),"")</f>
        <v/>
      </c>
      <c r="BF773" s="10" t="str">
        <f>IFERROR(INDEX($S$2:$AL$2,MATCH(SMALL(Tableau1[[#This Row],[Colonne19]:[Colonne38]],19),Tableau1[[#This Row],[Colonne19]:[Colonne38]],0)),"")</f>
        <v/>
      </c>
      <c r="BG773" s="10" t="str">
        <f>IFERROR(INDEX($S$2:$AL$2,MATCH(SMALL(Tableau1[[#This Row],[Colonne19]:[Colonne38]],20),Tableau1[[#This Row],[Colonne19]:[Colonne38]],0)),"")</f>
        <v/>
      </c>
      <c r="BH773" s="11"/>
      <c r="BI773" s="10"/>
      <c r="BJ773" s="10"/>
      <c r="BK773" s="10"/>
      <c r="BL773" s="10"/>
      <c r="BM773" s="10"/>
      <c r="BN773" s="10"/>
      <c r="BO773" s="11"/>
      <c r="BP773" s="10" t="str" cm="1">
        <f t="array" ref="BP773">IFERROR(INDEX($AN773:$BG773,_xlfn.AGGREGATE(15,6,(COLUMN($AN773:$BG773)-COLUMN($AN$8)+1)/NOT(ISNA(MATCH($AN773:$BG773,$FF$1:$FF$6,0))),COLUMN($BV773:BV773))),"")</f>
        <v/>
      </c>
      <c r="BQ773" s="10" t="e" cm="1" vm="1">
        <f t="array" aca="1" ref="BQ773" ca="1">IFERROR(INDEX($AN773:$BG773,_xlfn.AGGREGATE(15,6,(COLUMN($AN773:$BG773)-COLUMN($AN$8)+1)/NOT(ISNA(MATCH($AN773:$BG773,$FF$1:$FF$6,0))),COLUMN($BV773:BW773))),"")</f>
        <v>#VALUE!</v>
      </c>
      <c r="BR773" s="10" t="e" cm="1" vm="2">
        <f t="array" aca="1" ref="BR773" ca="1">IFERROR(INDEX($AN773:$BG773,_xlfn.AGGREGATE(15,6,(COLUMN($AN773:$BG773)-COLUMN($AN$8)+1)/NOT(ISNA(MATCH($AN773:$BG773,$FF$1:$FF$6,0))),COLUMN($BV773:BX773))),"")</f>
        <v>#VALUE!</v>
      </c>
      <c r="BS773" s="10" t="e" cm="1" vm="3">
        <f t="array" aca="1" ref="BS773" ca="1">IFERROR(INDEX($AN773:$BG773,_xlfn.AGGREGATE(15,6,(COLUMN($AN773:$BG773)-COLUMN($AN$8)+1)/NOT(ISNA(MATCH($AN773:$BG773,$FF$1:$FF$6,0))),COLUMN($BV773:BY773))),"")</f>
        <v>#VALUE!</v>
      </c>
      <c r="BT773" s="10" t="e" cm="1" vm="4">
        <f t="array" aca="1" ref="BT773" ca="1">IFERROR(INDEX($AN773:$BG773,_xlfn.AGGREGATE(15,6,(COLUMN($AN773:$BG773)-COLUMN($AN$8)+1)/NOT(ISNA(MATCH($AN773:$BG773,$FF$1:$FF$6,0))),COLUMN($BV773:BZ773))),"")</f>
        <v>#VALUE!</v>
      </c>
      <c r="BU773" s="10" t="e" cm="1" vm="5">
        <f t="array" aca="1" ref="BU773" ca="1">IFERROR(INDEX($AN773:$BG773,_xlfn.AGGREGATE(15,6,(COLUMN($AN773:$BG773)-COLUMN($AN$8)+1)/NOT(ISNA(MATCH($AN773:$BG773,$FF$1:$FF$6,0))),COLUMN($BV773:CA773))),"")</f>
        <v>#VALUE!</v>
      </c>
      <c r="BV773" s="11"/>
      <c r="BW773" s="10" t="str" cm="1">
        <f t="array" ref="BW773">IFERROR(INDEX($BI773:$BN773,_xlfn.AGGREGATE(15,6,(COLUMN($BI773:$BN773)-COLUMN($BI$8)+1)/NOT(ISNA(MATCH($BI773:$BN773,$FF$1:$FF$6,0))),COLUMN($BW773:BW773))),"")</f>
        <v/>
      </c>
      <c r="BX773" s="10" t="e" cm="1" vm="1">
        <f t="array" aca="1" ref="BX773" ca="1">IFERROR(INDEX($BI773:$BN773,_xlfn.AGGREGATE(15,6,(COLUMN($BI773:$BN773)-COLUMN($BI$8)+1)/NOT(ISNA(MATCH($BI773:$BN773,$FF$1:$FF$6,0))),COLUMN($BW773:BX773))),"")</f>
        <v>#VALUE!</v>
      </c>
      <c r="BY773" s="10" t="e" cm="1" vm="2">
        <f t="array" aca="1" ref="BY773" ca="1">IFERROR(INDEX($BI773:$BN773,_xlfn.AGGREGATE(15,6,(COLUMN($BI773:$BN773)-COLUMN($BI$8)+1)/NOT(ISNA(MATCH($BI773:$BN773,$FF$1:$FF$6,0))),COLUMN($BW773:BY773))),"")</f>
        <v>#VALUE!</v>
      </c>
      <c r="BZ773" s="10" t="e" cm="1" vm="3">
        <f t="array" aca="1" ref="BZ773" ca="1">IFERROR(INDEX($BI773:$BN773,_xlfn.AGGREGATE(15,6,(COLUMN($BI773:$BN773)-COLUMN($BI$8)+1)/NOT(ISNA(MATCH($BI773:$BN773,$FF$1:$FF$6,0))),COLUMN($BW773:BZ773))),"")</f>
        <v>#VALUE!</v>
      </c>
      <c r="CA773" s="10" t="e" cm="1" vm="4">
        <f t="array" aca="1" ref="CA773" ca="1">IFERROR(INDEX($BI773:$BN773,_xlfn.AGGREGATE(15,6,(COLUMN($BI773:$BN773)-COLUMN($BI$8)+1)/NOT(ISNA(MATCH($BI773:$BN773,$FF$1:$FF$6,0))),COLUMN($BW773:CA773))),"")</f>
        <v>#VALUE!</v>
      </c>
      <c r="CB773" s="10" t="e" cm="1" vm="5">
        <f t="array" aca="1" ref="CB773" ca="1">IFERROR(INDEX($BI773:$BN773,_xlfn.AGGREGATE(15,6,(COLUMN($BI773:$BN773)-COLUMN($BI$8)+1)/NOT(ISNA(MATCH($BI773:$BN773,$FF$1:$FF$6,0))),COLUMN($BW773:CB773))),"")</f>
        <v>#VALUE!</v>
      </c>
      <c r="CC773" s="11"/>
      <c r="CD773" s="10"/>
      <c r="CE773" s="10"/>
      <c r="CF773" s="10"/>
      <c r="CG773" s="10"/>
      <c r="CH773" s="10"/>
      <c r="CI773" s="11"/>
      <c r="CJ773" s="10" cm="1">
        <f t="array" ref="CJ773">SUM(COUNTIF(CD773:CF773,$DH$3:$DM$3))</f>
        <v>0</v>
      </c>
      <c r="CK773" s="10" cm="1">
        <f t="array" ref="CK773">SUM(COUNTIF(CD773:CF773,$DH$2:$DL$2))</f>
        <v>0</v>
      </c>
      <c r="CL773" s="10" cm="1">
        <f t="array" ref="CL773">SUM(COUNTIF(CD773:CF773,$DM$2:$DQ$2))</f>
        <v>0</v>
      </c>
      <c r="CM773" s="11"/>
      <c r="CN773" s="10"/>
      <c r="CO773" s="10"/>
      <c r="CP773" s="11"/>
      <c r="CQ773" s="10"/>
      <c r="CR773" s="10"/>
      <c r="CS773" s="10"/>
      <c r="CT773" s="10"/>
      <c r="CU773" s="10"/>
      <c r="CV773" s="10"/>
      <c r="CW773" s="10"/>
      <c r="CX773" s="10"/>
      <c r="CY773" s="10"/>
      <c r="CZ773" s="10"/>
      <c r="DA773" s="10"/>
      <c r="DB773" s="10"/>
      <c r="DC773" s="10"/>
      <c r="DD773" s="10"/>
      <c r="DE773" s="10"/>
      <c r="DF773" s="10"/>
      <c r="DG773" s="11"/>
      <c r="DH773" s="10"/>
      <c r="DI773" s="10"/>
      <c r="DJ773" s="10"/>
      <c r="DK773" s="10"/>
      <c r="DL773" s="10"/>
      <c r="DM773" s="10"/>
      <c r="DN773" s="10"/>
      <c r="DO773" s="10"/>
      <c r="DP773" s="10"/>
      <c r="DQ773" s="10"/>
      <c r="DR773" s="10"/>
      <c r="DS773" s="10"/>
      <c r="DT773" s="10"/>
      <c r="DU773" s="10"/>
      <c r="DV773" s="10"/>
      <c r="DW773" s="10"/>
      <c r="DX773" s="10"/>
      <c r="DY773" s="10"/>
      <c r="DZ773" s="10"/>
      <c r="EA773" s="10"/>
      <c r="EB773" s="17" t="s">
        <v>42</v>
      </c>
      <c r="EC773" s="11"/>
      <c r="ED773" s="10">
        <f>Tableau1[[#This Row],[Colonne75]]</f>
        <v>0</v>
      </c>
      <c r="EE773" s="10"/>
      <c r="EF773" s="10">
        <f ca="1">OFFSET(Tableau1[[#This Row],[Colonne19]],0,Tableau1[[#This Row],[Colonne126]]-1)</f>
        <v>0</v>
      </c>
      <c r="EG773" s="11"/>
      <c r="EH773" s="10">
        <f>Tableau1[[#This Row],[Colonne76]]</f>
        <v>0</v>
      </c>
      <c r="EI773" s="10"/>
      <c r="EJ773" s="10">
        <f ca="1">OFFSET(Tableau1[[#This Row],[Colonne19]],0,Tableau1[[#This Row],[Colonne130]]-1)</f>
        <v>0</v>
      </c>
      <c r="EK773" s="11"/>
      <c r="EL773" s="10">
        <f>Tableau1[[#This Row],[Colonne77]]</f>
        <v>0</v>
      </c>
      <c r="EM773" s="10"/>
      <c r="EN773" s="10">
        <f ca="1">OFFSET(Tableau1[[#This Row],[Colonne19]],0,Tableau1[[#This Row],[Colonne134]]-1)</f>
        <v>0</v>
      </c>
      <c r="EO773" s="11"/>
      <c r="EP773" s="10">
        <f>Tableau1[[#This Row],[Colonne78]]</f>
        <v>0</v>
      </c>
      <c r="EQ773" s="10"/>
      <c r="ER773" s="10">
        <f ca="1">OFFSET(Tableau1[[#This Row],[Colonne19]],0,Tableau1[[#This Row],[Colonne138]]-1)</f>
        <v>0</v>
      </c>
      <c r="ES773" s="11"/>
      <c r="ET773" s="10">
        <f>Tableau1[[#This Row],[Colonne79]]</f>
        <v>0</v>
      </c>
      <c r="EU773" s="10"/>
      <c r="EV773" s="10">
        <f ca="1">OFFSET(Tableau1[[#This Row],[Colonne19]],0,Tableau1[[#This Row],[Colonne142]]-1)</f>
        <v>0</v>
      </c>
      <c r="EW773" s="11"/>
      <c r="EX773" s="10">
        <f t="shared" ca="1" si="72"/>
        <v>0</v>
      </c>
      <c r="EY773" s="10">
        <f t="shared" ca="1" si="73"/>
        <v>0</v>
      </c>
      <c r="EZ773" s="10">
        <f t="shared" ca="1" si="74"/>
        <v>0</v>
      </c>
      <c r="FA773" s="10">
        <f t="shared" ca="1" si="69"/>
        <v>0</v>
      </c>
      <c r="FB773" s="10">
        <f t="shared" ca="1" si="70"/>
        <v>0</v>
      </c>
      <c r="FC773" s="10">
        <f t="shared" ca="1" si="71"/>
        <v>0</v>
      </c>
      <c r="FD773" s="11"/>
    </row>
    <row r="774" spans="1:160" x14ac:dyDescent="0.2">
      <c r="A774" s="25"/>
      <c r="B774" s="10"/>
      <c r="C774" s="13"/>
      <c r="D774" s="26"/>
      <c r="E774" s="10"/>
      <c r="F774" s="10"/>
      <c r="G774" s="10"/>
      <c r="H774" s="10"/>
      <c r="I774" s="10"/>
      <c r="J774" s="24"/>
      <c r="K774" s="13"/>
      <c r="L774" s="10"/>
      <c r="M774" s="13"/>
      <c r="N774" s="13"/>
      <c r="O774" s="33" t="e">
        <f>Tableau1[[#This Row],[Colonne14]]/Tableau1[[#This Row],[Colonne13]]</f>
        <v>#DIV/0!</v>
      </c>
      <c r="P774" s="57"/>
      <c r="Q774" s="59" t="e" cm="1">
        <f t="array" ref="Q774">SUM(Tableau1[[#This Row],[Colonne19]:[Colonne38]]/Tableau1[[#This Row],[Colonne11]])</f>
        <v>#DIV/0!</v>
      </c>
      <c r="R774" s="11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1"/>
      <c r="AN774" s="10" t="str" cm="1">
        <f t="array" ref="AN774">IFERROR(INDEX($S$2:$AL$2,MATCH(SMALL(Tableau1[[#This Row],[Colonne19]:[Colonne38]],1),Tableau1[[#This Row],[Colonne19]:[Colonne38]],0)),"")</f>
        <v/>
      </c>
      <c r="AO774" s="10" t="str">
        <f>IFERROR(INDEX($S$2:$AL$2,MATCH(SMALL(Tableau1[[#This Row],[Colonne19]:[Colonne38]],2),Tableau1[[#This Row],[Colonne19]:[Colonne38]],0)),"")</f>
        <v/>
      </c>
      <c r="AP774" s="10" t="str">
        <f>IFERROR(INDEX($S$2:$AL$2,MATCH(SMALL(Tableau1[[#This Row],[Colonne19]:[Colonne38]],3),Tableau1[[#This Row],[Colonne19]:[Colonne38]],0)),"")</f>
        <v/>
      </c>
      <c r="AQ774" s="10" t="str">
        <f>IFERROR(INDEX($S$2:$AL$2,MATCH(SMALL(Tableau1[[#This Row],[Colonne19]:[Colonne38]],4),Tableau1[[#This Row],[Colonne19]:[Colonne38]],0)),"")</f>
        <v/>
      </c>
      <c r="AR774" s="10" t="str">
        <f>IFERROR(INDEX($S$2:$AL$2,MATCH(SMALL(Tableau1[[#This Row],[Colonne19]:[Colonne38]],5),Tableau1[[#This Row],[Colonne19]:[Colonne38]],0)),"")</f>
        <v/>
      </c>
      <c r="AS774" s="10" t="str">
        <f>IFERROR(INDEX($S$2:$AL$2,MATCH(SMALL(Tableau1[[#This Row],[Colonne19]:[Colonne38]],6),Tableau1[[#This Row],[Colonne19]:[Colonne38]],0)),"")</f>
        <v/>
      </c>
      <c r="AT774" s="10" t="str">
        <f>IFERROR(INDEX($S$2:$AL$2,MATCH(SMALL(Tableau1[[#This Row],[Colonne19]:[Colonne38]],7),Tableau1[[#This Row],[Colonne19]:[Colonne38]],0)),"")</f>
        <v/>
      </c>
      <c r="AU774" s="10" t="str">
        <f>IFERROR(INDEX($S$2:$AL$2,MATCH(SMALL(Tableau1[[#This Row],[Colonne19]:[Colonne38]],8),Tableau1[[#This Row],[Colonne19]:[Colonne38]],0)),"")</f>
        <v/>
      </c>
      <c r="AV774" s="10" t="str">
        <f>IFERROR(INDEX($S$2:$AL$2,MATCH(SMALL(Tableau1[[#This Row],[Colonne19]:[Colonne38]],9),Tableau1[[#This Row],[Colonne19]:[Colonne38]],0)),"")</f>
        <v/>
      </c>
      <c r="AW774" s="10" t="str">
        <f>IFERROR(INDEX($S$2:$AL$2,MATCH(SMALL(Tableau1[[#This Row],[Colonne19]:[Colonne38]],10),Tableau1[[#This Row],[Colonne19]:[Colonne38]],0)),"")</f>
        <v/>
      </c>
      <c r="AX774" s="10" t="str">
        <f>IFERROR(INDEX($S$2:$AL$2,MATCH(SMALL(Tableau1[[#This Row],[Colonne19]:[Colonne38]],11),Tableau1[[#This Row],[Colonne19]:[Colonne38]],0)),"")</f>
        <v/>
      </c>
      <c r="AY774" s="10" t="str">
        <f>IFERROR(INDEX($S$2:$AL$2,MATCH(SMALL(Tableau1[[#This Row],[Colonne19]:[Colonne38]],12),Tableau1[[#This Row],[Colonne19]:[Colonne38]],0)),"")</f>
        <v/>
      </c>
      <c r="AZ774" s="10" t="str">
        <f>IFERROR(INDEX($S$2:$AL$2,MATCH(SMALL(Tableau1[[#This Row],[Colonne19]:[Colonne38]],13),Tableau1[[#This Row],[Colonne19]:[Colonne38]],0)),"")</f>
        <v/>
      </c>
      <c r="BA774" s="10" t="str">
        <f>IFERROR(INDEX($S$2:$AL$2,MATCH(SMALL(Tableau1[[#This Row],[Colonne19]:[Colonne38]],14),Tableau1[[#This Row],[Colonne19]:[Colonne38]],0)),"")</f>
        <v/>
      </c>
      <c r="BB774" s="10" t="str">
        <f>IFERROR(INDEX($S$2:$AL$2,MATCH(SMALL(Tableau1[[#This Row],[Colonne19]:[Colonne38]],15),Tableau1[[#This Row],[Colonne19]:[Colonne38]],0)),"")</f>
        <v/>
      </c>
      <c r="BC774" s="10" t="str">
        <f>IFERROR(INDEX($S$2:$AL$2,MATCH(SMALL(Tableau1[[#This Row],[Colonne19]:[Colonne38]],16),Tableau1[[#This Row],[Colonne19]:[Colonne38]],0)),"")</f>
        <v/>
      </c>
      <c r="BD774" s="10" t="str">
        <f>IFERROR(INDEX($S$2:$AL$2,MATCH(SMALL(Tableau1[[#This Row],[Colonne19]:[Colonne38]],17),Tableau1[[#This Row],[Colonne19]:[Colonne38]],0)),"")</f>
        <v/>
      </c>
      <c r="BE774" s="10" t="str">
        <f>IFERROR(INDEX($S$2:$AL$2,MATCH(SMALL(Tableau1[[#This Row],[Colonne19]:[Colonne38]],18),Tableau1[[#This Row],[Colonne19]:[Colonne38]],0)),"")</f>
        <v/>
      </c>
      <c r="BF774" s="10" t="str">
        <f>IFERROR(INDEX($S$2:$AL$2,MATCH(SMALL(Tableau1[[#This Row],[Colonne19]:[Colonne38]],19),Tableau1[[#This Row],[Colonne19]:[Colonne38]],0)),"")</f>
        <v/>
      </c>
      <c r="BG774" s="10" t="str">
        <f>IFERROR(INDEX($S$2:$AL$2,MATCH(SMALL(Tableau1[[#This Row],[Colonne19]:[Colonne38]],20),Tableau1[[#This Row],[Colonne19]:[Colonne38]],0)),"")</f>
        <v/>
      </c>
      <c r="BH774" s="11"/>
      <c r="BI774" s="10"/>
      <c r="BJ774" s="10"/>
      <c r="BK774" s="10"/>
      <c r="BL774" s="10"/>
      <c r="BM774" s="10"/>
      <c r="BN774" s="10"/>
      <c r="BO774" s="11"/>
      <c r="BP774" s="10" t="str" cm="1">
        <f t="array" ref="BP774">IFERROR(INDEX($AN774:$BG774,_xlfn.AGGREGATE(15,6,(COLUMN($AN774:$BG774)-COLUMN($AN$8)+1)/NOT(ISNA(MATCH($AN774:$BG774,$FF$1:$FF$6,0))),COLUMN($BV774:BV774))),"")</f>
        <v/>
      </c>
      <c r="BQ774" s="10" t="e" cm="1" vm="1">
        <f t="array" aca="1" ref="BQ774" ca="1">IFERROR(INDEX($AN774:$BG774,_xlfn.AGGREGATE(15,6,(COLUMN($AN774:$BG774)-COLUMN($AN$8)+1)/NOT(ISNA(MATCH($AN774:$BG774,$FF$1:$FF$6,0))),COLUMN($BV774:BW774))),"")</f>
        <v>#VALUE!</v>
      </c>
      <c r="BR774" s="10" t="e" cm="1" vm="2">
        <f t="array" aca="1" ref="BR774" ca="1">IFERROR(INDEX($AN774:$BG774,_xlfn.AGGREGATE(15,6,(COLUMN($AN774:$BG774)-COLUMN($AN$8)+1)/NOT(ISNA(MATCH($AN774:$BG774,$FF$1:$FF$6,0))),COLUMN($BV774:BX774))),"")</f>
        <v>#VALUE!</v>
      </c>
      <c r="BS774" s="10" t="e" cm="1" vm="3">
        <f t="array" aca="1" ref="BS774" ca="1">IFERROR(INDEX($AN774:$BG774,_xlfn.AGGREGATE(15,6,(COLUMN($AN774:$BG774)-COLUMN($AN$8)+1)/NOT(ISNA(MATCH($AN774:$BG774,$FF$1:$FF$6,0))),COLUMN($BV774:BY774))),"")</f>
        <v>#VALUE!</v>
      </c>
      <c r="BT774" s="10" t="e" cm="1" vm="4">
        <f t="array" aca="1" ref="BT774" ca="1">IFERROR(INDEX($AN774:$BG774,_xlfn.AGGREGATE(15,6,(COLUMN($AN774:$BG774)-COLUMN($AN$8)+1)/NOT(ISNA(MATCH($AN774:$BG774,$FF$1:$FF$6,0))),COLUMN($BV774:BZ774))),"")</f>
        <v>#VALUE!</v>
      </c>
      <c r="BU774" s="10" t="e" cm="1" vm="5">
        <f t="array" aca="1" ref="BU774" ca="1">IFERROR(INDEX($AN774:$BG774,_xlfn.AGGREGATE(15,6,(COLUMN($AN774:$BG774)-COLUMN($AN$8)+1)/NOT(ISNA(MATCH($AN774:$BG774,$FF$1:$FF$6,0))),COLUMN($BV774:CA774))),"")</f>
        <v>#VALUE!</v>
      </c>
      <c r="BV774" s="11"/>
      <c r="BW774" s="10" t="str" cm="1">
        <f t="array" ref="BW774">IFERROR(INDEX($BI774:$BN774,_xlfn.AGGREGATE(15,6,(COLUMN($BI774:$BN774)-COLUMN($BI$8)+1)/NOT(ISNA(MATCH($BI774:$BN774,$FF$1:$FF$6,0))),COLUMN($BW774:BW774))),"")</f>
        <v/>
      </c>
      <c r="BX774" s="10" t="e" cm="1" vm="1">
        <f t="array" aca="1" ref="BX774" ca="1">IFERROR(INDEX($BI774:$BN774,_xlfn.AGGREGATE(15,6,(COLUMN($BI774:$BN774)-COLUMN($BI$8)+1)/NOT(ISNA(MATCH($BI774:$BN774,$FF$1:$FF$6,0))),COLUMN($BW774:BX774))),"")</f>
        <v>#VALUE!</v>
      </c>
      <c r="BY774" s="10" t="e" cm="1" vm="2">
        <f t="array" aca="1" ref="BY774" ca="1">IFERROR(INDEX($BI774:$BN774,_xlfn.AGGREGATE(15,6,(COLUMN($BI774:$BN774)-COLUMN($BI$8)+1)/NOT(ISNA(MATCH($BI774:$BN774,$FF$1:$FF$6,0))),COLUMN($BW774:BY774))),"")</f>
        <v>#VALUE!</v>
      </c>
      <c r="BZ774" s="10" t="e" cm="1" vm="3">
        <f t="array" aca="1" ref="BZ774" ca="1">IFERROR(INDEX($BI774:$BN774,_xlfn.AGGREGATE(15,6,(COLUMN($BI774:$BN774)-COLUMN($BI$8)+1)/NOT(ISNA(MATCH($BI774:$BN774,$FF$1:$FF$6,0))),COLUMN($BW774:BZ774))),"")</f>
        <v>#VALUE!</v>
      </c>
      <c r="CA774" s="10" t="e" cm="1" vm="4">
        <f t="array" aca="1" ref="CA774" ca="1">IFERROR(INDEX($BI774:$BN774,_xlfn.AGGREGATE(15,6,(COLUMN($BI774:$BN774)-COLUMN($BI$8)+1)/NOT(ISNA(MATCH($BI774:$BN774,$FF$1:$FF$6,0))),COLUMN($BW774:CA774))),"")</f>
        <v>#VALUE!</v>
      </c>
      <c r="CB774" s="10" t="e" cm="1" vm="5">
        <f t="array" aca="1" ref="CB774" ca="1">IFERROR(INDEX($BI774:$BN774,_xlfn.AGGREGATE(15,6,(COLUMN($BI774:$BN774)-COLUMN($BI$8)+1)/NOT(ISNA(MATCH($BI774:$BN774,$FF$1:$FF$6,0))),COLUMN($BW774:CB774))),"")</f>
        <v>#VALUE!</v>
      </c>
      <c r="CC774" s="11"/>
      <c r="CD774" s="10"/>
      <c r="CE774" s="10"/>
      <c r="CF774" s="10"/>
      <c r="CG774" s="10"/>
      <c r="CH774" s="10"/>
      <c r="CI774" s="11"/>
      <c r="CJ774" s="10" cm="1">
        <f t="array" ref="CJ774">SUM(COUNTIF(CD774:CF774,$DH$3:$DM$3))</f>
        <v>0</v>
      </c>
      <c r="CK774" s="10" cm="1">
        <f t="array" ref="CK774">SUM(COUNTIF(CD774:CF774,$DH$2:$DL$2))</f>
        <v>0</v>
      </c>
      <c r="CL774" s="10" cm="1">
        <f t="array" ref="CL774">SUM(COUNTIF(CD774:CF774,$DM$2:$DQ$2))</f>
        <v>0</v>
      </c>
      <c r="CM774" s="11"/>
      <c r="CN774" s="10"/>
      <c r="CO774" s="10"/>
      <c r="CP774" s="11"/>
      <c r="CQ774" s="10"/>
      <c r="CR774" s="10"/>
      <c r="CS774" s="10"/>
      <c r="CT774" s="10"/>
      <c r="CU774" s="10"/>
      <c r="CV774" s="10"/>
      <c r="CW774" s="10"/>
      <c r="CX774" s="10"/>
      <c r="CY774" s="10"/>
      <c r="CZ774" s="10"/>
      <c r="DA774" s="10"/>
      <c r="DB774" s="10"/>
      <c r="DC774" s="10"/>
      <c r="DD774" s="10"/>
      <c r="DE774" s="10"/>
      <c r="DF774" s="10"/>
      <c r="DG774" s="11"/>
      <c r="DH774" s="10"/>
      <c r="DI774" s="10"/>
      <c r="DJ774" s="10"/>
      <c r="DK774" s="10"/>
      <c r="DL774" s="10"/>
      <c r="DM774" s="10"/>
      <c r="DN774" s="10"/>
      <c r="DO774" s="10"/>
      <c r="DP774" s="10"/>
      <c r="DQ774" s="10"/>
      <c r="DR774" s="10"/>
      <c r="DS774" s="10"/>
      <c r="DT774" s="10"/>
      <c r="DU774" s="10"/>
      <c r="DV774" s="10"/>
      <c r="DW774" s="10"/>
      <c r="DX774" s="10"/>
      <c r="DY774" s="10"/>
      <c r="DZ774" s="10"/>
      <c r="EA774" s="10"/>
      <c r="EB774" s="17" t="s">
        <v>42</v>
      </c>
      <c r="EC774" s="11"/>
      <c r="ED774" s="10">
        <f>Tableau1[[#This Row],[Colonne75]]</f>
        <v>0</v>
      </c>
      <c r="EE774" s="10"/>
      <c r="EF774" s="10">
        <f ca="1">OFFSET(Tableau1[[#This Row],[Colonne19]],0,Tableau1[[#This Row],[Colonne126]]-1)</f>
        <v>0</v>
      </c>
      <c r="EG774" s="11"/>
      <c r="EH774" s="10">
        <f>Tableau1[[#This Row],[Colonne76]]</f>
        <v>0</v>
      </c>
      <c r="EI774" s="10"/>
      <c r="EJ774" s="10">
        <f ca="1">OFFSET(Tableau1[[#This Row],[Colonne19]],0,Tableau1[[#This Row],[Colonne130]]-1)</f>
        <v>0</v>
      </c>
      <c r="EK774" s="11"/>
      <c r="EL774" s="10">
        <f>Tableau1[[#This Row],[Colonne77]]</f>
        <v>0</v>
      </c>
      <c r="EM774" s="10"/>
      <c r="EN774" s="10">
        <f ca="1">OFFSET(Tableau1[[#This Row],[Colonne19]],0,Tableau1[[#This Row],[Colonne134]]-1)</f>
        <v>0</v>
      </c>
      <c r="EO774" s="11"/>
      <c r="EP774" s="10">
        <f>Tableau1[[#This Row],[Colonne78]]</f>
        <v>0</v>
      </c>
      <c r="EQ774" s="10"/>
      <c r="ER774" s="10">
        <f ca="1">OFFSET(Tableau1[[#This Row],[Colonne19]],0,Tableau1[[#This Row],[Colonne138]]-1)</f>
        <v>0</v>
      </c>
      <c r="ES774" s="11"/>
      <c r="ET774" s="10">
        <f>Tableau1[[#This Row],[Colonne79]]</f>
        <v>0</v>
      </c>
      <c r="EU774" s="10"/>
      <c r="EV774" s="10">
        <f ca="1">OFFSET(Tableau1[[#This Row],[Colonne19]],0,Tableau1[[#This Row],[Colonne142]]-1)</f>
        <v>0</v>
      </c>
      <c r="EW774" s="11"/>
      <c r="EX774" s="10">
        <f t="shared" ca="1" si="72"/>
        <v>0</v>
      </c>
      <c r="EY774" s="10">
        <f t="shared" ca="1" si="73"/>
        <v>0</v>
      </c>
      <c r="EZ774" s="10">
        <f t="shared" ca="1" si="74"/>
        <v>0</v>
      </c>
      <c r="FA774" s="10">
        <f t="shared" ca="1" si="69"/>
        <v>0</v>
      </c>
      <c r="FB774" s="10">
        <f t="shared" ca="1" si="70"/>
        <v>0</v>
      </c>
      <c r="FC774" s="10">
        <f t="shared" ca="1" si="71"/>
        <v>0</v>
      </c>
      <c r="FD774" s="11"/>
    </row>
    <row r="775" spans="1:160" x14ac:dyDescent="0.2">
      <c r="A775" s="25"/>
      <c r="B775" s="10"/>
      <c r="C775" s="13"/>
      <c r="D775" s="26"/>
      <c r="E775" s="10"/>
      <c r="F775" s="10"/>
      <c r="G775" s="10"/>
      <c r="H775" s="10"/>
      <c r="I775" s="10"/>
      <c r="J775" s="24"/>
      <c r="K775" s="13"/>
      <c r="L775" s="10"/>
      <c r="M775" s="13"/>
      <c r="N775" s="13"/>
      <c r="O775" s="33" t="e">
        <f>Tableau1[[#This Row],[Colonne14]]/Tableau1[[#This Row],[Colonne13]]</f>
        <v>#DIV/0!</v>
      </c>
      <c r="P775" s="57"/>
      <c r="Q775" s="59" t="e" cm="1">
        <f t="array" ref="Q775">SUM(Tableau1[[#This Row],[Colonne19]:[Colonne38]]/Tableau1[[#This Row],[Colonne11]])</f>
        <v>#DIV/0!</v>
      </c>
      <c r="R775" s="11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1"/>
      <c r="AN775" s="10" t="str" cm="1">
        <f t="array" ref="AN775">IFERROR(INDEX($S$2:$AL$2,MATCH(SMALL(Tableau1[[#This Row],[Colonne19]:[Colonne38]],1),Tableau1[[#This Row],[Colonne19]:[Colonne38]],0)),"")</f>
        <v/>
      </c>
      <c r="AO775" s="10" t="str">
        <f>IFERROR(INDEX($S$2:$AL$2,MATCH(SMALL(Tableau1[[#This Row],[Colonne19]:[Colonne38]],2),Tableau1[[#This Row],[Colonne19]:[Colonne38]],0)),"")</f>
        <v/>
      </c>
      <c r="AP775" s="10" t="str">
        <f>IFERROR(INDEX($S$2:$AL$2,MATCH(SMALL(Tableau1[[#This Row],[Colonne19]:[Colonne38]],3),Tableau1[[#This Row],[Colonne19]:[Colonne38]],0)),"")</f>
        <v/>
      </c>
      <c r="AQ775" s="10" t="str">
        <f>IFERROR(INDEX($S$2:$AL$2,MATCH(SMALL(Tableau1[[#This Row],[Colonne19]:[Colonne38]],4),Tableau1[[#This Row],[Colonne19]:[Colonne38]],0)),"")</f>
        <v/>
      </c>
      <c r="AR775" s="10" t="str">
        <f>IFERROR(INDEX($S$2:$AL$2,MATCH(SMALL(Tableau1[[#This Row],[Colonne19]:[Colonne38]],5),Tableau1[[#This Row],[Colonne19]:[Colonne38]],0)),"")</f>
        <v/>
      </c>
      <c r="AS775" s="10" t="str">
        <f>IFERROR(INDEX($S$2:$AL$2,MATCH(SMALL(Tableau1[[#This Row],[Colonne19]:[Colonne38]],6),Tableau1[[#This Row],[Colonne19]:[Colonne38]],0)),"")</f>
        <v/>
      </c>
      <c r="AT775" s="10" t="str">
        <f>IFERROR(INDEX($S$2:$AL$2,MATCH(SMALL(Tableau1[[#This Row],[Colonne19]:[Colonne38]],7),Tableau1[[#This Row],[Colonne19]:[Colonne38]],0)),"")</f>
        <v/>
      </c>
      <c r="AU775" s="10" t="str">
        <f>IFERROR(INDEX($S$2:$AL$2,MATCH(SMALL(Tableau1[[#This Row],[Colonne19]:[Colonne38]],8),Tableau1[[#This Row],[Colonne19]:[Colonne38]],0)),"")</f>
        <v/>
      </c>
      <c r="AV775" s="10" t="str">
        <f>IFERROR(INDEX($S$2:$AL$2,MATCH(SMALL(Tableau1[[#This Row],[Colonne19]:[Colonne38]],9),Tableau1[[#This Row],[Colonne19]:[Colonne38]],0)),"")</f>
        <v/>
      </c>
      <c r="AW775" s="10" t="str">
        <f>IFERROR(INDEX($S$2:$AL$2,MATCH(SMALL(Tableau1[[#This Row],[Colonne19]:[Colonne38]],10),Tableau1[[#This Row],[Colonne19]:[Colonne38]],0)),"")</f>
        <v/>
      </c>
      <c r="AX775" s="10" t="str">
        <f>IFERROR(INDEX($S$2:$AL$2,MATCH(SMALL(Tableau1[[#This Row],[Colonne19]:[Colonne38]],11),Tableau1[[#This Row],[Colonne19]:[Colonne38]],0)),"")</f>
        <v/>
      </c>
      <c r="AY775" s="10" t="str">
        <f>IFERROR(INDEX($S$2:$AL$2,MATCH(SMALL(Tableau1[[#This Row],[Colonne19]:[Colonne38]],12),Tableau1[[#This Row],[Colonne19]:[Colonne38]],0)),"")</f>
        <v/>
      </c>
      <c r="AZ775" s="10" t="str">
        <f>IFERROR(INDEX($S$2:$AL$2,MATCH(SMALL(Tableau1[[#This Row],[Colonne19]:[Colonne38]],13),Tableau1[[#This Row],[Colonne19]:[Colonne38]],0)),"")</f>
        <v/>
      </c>
      <c r="BA775" s="10" t="str">
        <f>IFERROR(INDEX($S$2:$AL$2,MATCH(SMALL(Tableau1[[#This Row],[Colonne19]:[Colonne38]],14),Tableau1[[#This Row],[Colonne19]:[Colonne38]],0)),"")</f>
        <v/>
      </c>
      <c r="BB775" s="10" t="str">
        <f>IFERROR(INDEX($S$2:$AL$2,MATCH(SMALL(Tableau1[[#This Row],[Colonne19]:[Colonne38]],15),Tableau1[[#This Row],[Colonne19]:[Colonne38]],0)),"")</f>
        <v/>
      </c>
      <c r="BC775" s="10" t="str">
        <f>IFERROR(INDEX($S$2:$AL$2,MATCH(SMALL(Tableau1[[#This Row],[Colonne19]:[Colonne38]],16),Tableau1[[#This Row],[Colonne19]:[Colonne38]],0)),"")</f>
        <v/>
      </c>
      <c r="BD775" s="10" t="str">
        <f>IFERROR(INDEX($S$2:$AL$2,MATCH(SMALL(Tableau1[[#This Row],[Colonne19]:[Colonne38]],17),Tableau1[[#This Row],[Colonne19]:[Colonne38]],0)),"")</f>
        <v/>
      </c>
      <c r="BE775" s="10" t="str">
        <f>IFERROR(INDEX($S$2:$AL$2,MATCH(SMALL(Tableau1[[#This Row],[Colonne19]:[Colonne38]],18),Tableau1[[#This Row],[Colonne19]:[Colonne38]],0)),"")</f>
        <v/>
      </c>
      <c r="BF775" s="10" t="str">
        <f>IFERROR(INDEX($S$2:$AL$2,MATCH(SMALL(Tableau1[[#This Row],[Colonne19]:[Colonne38]],19),Tableau1[[#This Row],[Colonne19]:[Colonne38]],0)),"")</f>
        <v/>
      </c>
      <c r="BG775" s="10" t="str">
        <f>IFERROR(INDEX($S$2:$AL$2,MATCH(SMALL(Tableau1[[#This Row],[Colonne19]:[Colonne38]],20),Tableau1[[#This Row],[Colonne19]:[Colonne38]],0)),"")</f>
        <v/>
      </c>
      <c r="BH775" s="11"/>
      <c r="BI775" s="10"/>
      <c r="BJ775" s="10"/>
      <c r="BK775" s="10"/>
      <c r="BL775" s="10"/>
      <c r="BM775" s="10"/>
      <c r="BN775" s="10"/>
      <c r="BO775" s="11"/>
      <c r="BP775" s="10" t="str" cm="1">
        <f t="array" ref="BP775">IFERROR(INDEX($AN775:$BG775,_xlfn.AGGREGATE(15,6,(COLUMN($AN775:$BG775)-COLUMN($AN$8)+1)/NOT(ISNA(MATCH($AN775:$BG775,$FF$1:$FF$6,0))),COLUMN($BV775:BV775))),"")</f>
        <v/>
      </c>
      <c r="BQ775" s="10" t="e" cm="1" vm="1">
        <f t="array" aca="1" ref="BQ775" ca="1">IFERROR(INDEX($AN775:$BG775,_xlfn.AGGREGATE(15,6,(COLUMN($AN775:$BG775)-COLUMN($AN$8)+1)/NOT(ISNA(MATCH($AN775:$BG775,$FF$1:$FF$6,0))),COLUMN($BV775:BW775))),"")</f>
        <v>#VALUE!</v>
      </c>
      <c r="BR775" s="10" t="e" cm="1" vm="2">
        <f t="array" aca="1" ref="BR775" ca="1">IFERROR(INDEX($AN775:$BG775,_xlfn.AGGREGATE(15,6,(COLUMN($AN775:$BG775)-COLUMN($AN$8)+1)/NOT(ISNA(MATCH($AN775:$BG775,$FF$1:$FF$6,0))),COLUMN($BV775:BX775))),"")</f>
        <v>#VALUE!</v>
      </c>
      <c r="BS775" s="10" t="e" cm="1" vm="3">
        <f t="array" aca="1" ref="BS775" ca="1">IFERROR(INDEX($AN775:$BG775,_xlfn.AGGREGATE(15,6,(COLUMN($AN775:$BG775)-COLUMN($AN$8)+1)/NOT(ISNA(MATCH($AN775:$BG775,$FF$1:$FF$6,0))),COLUMN($BV775:BY775))),"")</f>
        <v>#VALUE!</v>
      </c>
      <c r="BT775" s="10" t="e" cm="1" vm="4">
        <f t="array" aca="1" ref="BT775" ca="1">IFERROR(INDEX($AN775:$BG775,_xlfn.AGGREGATE(15,6,(COLUMN($AN775:$BG775)-COLUMN($AN$8)+1)/NOT(ISNA(MATCH($AN775:$BG775,$FF$1:$FF$6,0))),COLUMN($BV775:BZ775))),"")</f>
        <v>#VALUE!</v>
      </c>
      <c r="BU775" s="10" t="e" cm="1" vm="5">
        <f t="array" aca="1" ref="BU775" ca="1">IFERROR(INDEX($AN775:$BG775,_xlfn.AGGREGATE(15,6,(COLUMN($AN775:$BG775)-COLUMN($AN$8)+1)/NOT(ISNA(MATCH($AN775:$BG775,$FF$1:$FF$6,0))),COLUMN($BV775:CA775))),"")</f>
        <v>#VALUE!</v>
      </c>
      <c r="BV775" s="11"/>
      <c r="BW775" s="10" t="str" cm="1">
        <f t="array" ref="BW775">IFERROR(INDEX($BI775:$BN775,_xlfn.AGGREGATE(15,6,(COLUMN($BI775:$BN775)-COLUMN($BI$8)+1)/NOT(ISNA(MATCH($BI775:$BN775,$FF$1:$FF$6,0))),COLUMN($BW775:BW775))),"")</f>
        <v/>
      </c>
      <c r="BX775" s="10" t="e" cm="1" vm="1">
        <f t="array" aca="1" ref="BX775" ca="1">IFERROR(INDEX($BI775:$BN775,_xlfn.AGGREGATE(15,6,(COLUMN($BI775:$BN775)-COLUMN($BI$8)+1)/NOT(ISNA(MATCH($BI775:$BN775,$FF$1:$FF$6,0))),COLUMN($BW775:BX775))),"")</f>
        <v>#VALUE!</v>
      </c>
      <c r="BY775" s="10" t="e" cm="1" vm="2">
        <f t="array" aca="1" ref="BY775" ca="1">IFERROR(INDEX($BI775:$BN775,_xlfn.AGGREGATE(15,6,(COLUMN($BI775:$BN775)-COLUMN($BI$8)+1)/NOT(ISNA(MATCH($BI775:$BN775,$FF$1:$FF$6,0))),COLUMN($BW775:BY775))),"")</f>
        <v>#VALUE!</v>
      </c>
      <c r="BZ775" s="10" t="e" cm="1" vm="3">
        <f t="array" aca="1" ref="BZ775" ca="1">IFERROR(INDEX($BI775:$BN775,_xlfn.AGGREGATE(15,6,(COLUMN($BI775:$BN775)-COLUMN($BI$8)+1)/NOT(ISNA(MATCH($BI775:$BN775,$FF$1:$FF$6,0))),COLUMN($BW775:BZ775))),"")</f>
        <v>#VALUE!</v>
      </c>
      <c r="CA775" s="10" t="e" cm="1" vm="4">
        <f t="array" aca="1" ref="CA775" ca="1">IFERROR(INDEX($BI775:$BN775,_xlfn.AGGREGATE(15,6,(COLUMN($BI775:$BN775)-COLUMN($BI$8)+1)/NOT(ISNA(MATCH($BI775:$BN775,$FF$1:$FF$6,0))),COLUMN($BW775:CA775))),"")</f>
        <v>#VALUE!</v>
      </c>
      <c r="CB775" s="10" t="e" cm="1" vm="5">
        <f t="array" aca="1" ref="CB775" ca="1">IFERROR(INDEX($BI775:$BN775,_xlfn.AGGREGATE(15,6,(COLUMN($BI775:$BN775)-COLUMN($BI$8)+1)/NOT(ISNA(MATCH($BI775:$BN775,$FF$1:$FF$6,0))),COLUMN($BW775:CB775))),"")</f>
        <v>#VALUE!</v>
      </c>
      <c r="CC775" s="11"/>
      <c r="CD775" s="10"/>
      <c r="CE775" s="10"/>
      <c r="CF775" s="10"/>
      <c r="CG775" s="10"/>
      <c r="CH775" s="10"/>
      <c r="CI775" s="11"/>
      <c r="CJ775" s="10" cm="1">
        <f t="array" ref="CJ775">SUM(COUNTIF(CD775:CF775,$DH$3:$DM$3))</f>
        <v>0</v>
      </c>
      <c r="CK775" s="10" cm="1">
        <f t="array" ref="CK775">SUM(COUNTIF(CD775:CF775,$DH$2:$DL$2))</f>
        <v>0</v>
      </c>
      <c r="CL775" s="10" cm="1">
        <f t="array" ref="CL775">SUM(COUNTIF(CD775:CF775,$DM$2:$DQ$2))</f>
        <v>0</v>
      </c>
      <c r="CM775" s="11"/>
      <c r="CN775" s="10"/>
      <c r="CO775" s="10"/>
      <c r="CP775" s="11"/>
      <c r="CQ775" s="10"/>
      <c r="CR775" s="10"/>
      <c r="CS775" s="10"/>
      <c r="CT775" s="10"/>
      <c r="CU775" s="10"/>
      <c r="CV775" s="10"/>
      <c r="CW775" s="10"/>
      <c r="CX775" s="10"/>
      <c r="CY775" s="10"/>
      <c r="CZ775" s="10"/>
      <c r="DA775" s="10"/>
      <c r="DB775" s="10"/>
      <c r="DC775" s="10"/>
      <c r="DD775" s="10"/>
      <c r="DE775" s="10"/>
      <c r="DF775" s="10"/>
      <c r="DG775" s="11"/>
      <c r="DH775" s="10"/>
      <c r="DI775" s="10"/>
      <c r="DJ775" s="10"/>
      <c r="DK775" s="10"/>
      <c r="DL775" s="10"/>
      <c r="DM775" s="10"/>
      <c r="DN775" s="10"/>
      <c r="DO775" s="10"/>
      <c r="DP775" s="10"/>
      <c r="DQ775" s="10"/>
      <c r="DR775" s="10"/>
      <c r="DS775" s="10"/>
      <c r="DT775" s="10"/>
      <c r="DU775" s="10"/>
      <c r="DV775" s="10"/>
      <c r="DW775" s="10"/>
      <c r="DX775" s="10"/>
      <c r="DY775" s="10"/>
      <c r="DZ775" s="10"/>
      <c r="EA775" s="10"/>
      <c r="EB775" s="17" t="s">
        <v>42</v>
      </c>
      <c r="EC775" s="11"/>
      <c r="ED775" s="10">
        <f>Tableau1[[#This Row],[Colonne75]]</f>
        <v>0</v>
      </c>
      <c r="EE775" s="10"/>
      <c r="EF775" s="10">
        <f ca="1">OFFSET(Tableau1[[#This Row],[Colonne19]],0,Tableau1[[#This Row],[Colonne126]]-1)</f>
        <v>0</v>
      </c>
      <c r="EG775" s="11"/>
      <c r="EH775" s="10">
        <f>Tableau1[[#This Row],[Colonne76]]</f>
        <v>0</v>
      </c>
      <c r="EI775" s="10"/>
      <c r="EJ775" s="10">
        <f ca="1">OFFSET(Tableau1[[#This Row],[Colonne19]],0,Tableau1[[#This Row],[Colonne130]]-1)</f>
        <v>0</v>
      </c>
      <c r="EK775" s="11"/>
      <c r="EL775" s="10">
        <f>Tableau1[[#This Row],[Colonne77]]</f>
        <v>0</v>
      </c>
      <c r="EM775" s="10"/>
      <c r="EN775" s="10">
        <f ca="1">OFFSET(Tableau1[[#This Row],[Colonne19]],0,Tableau1[[#This Row],[Colonne134]]-1)</f>
        <v>0</v>
      </c>
      <c r="EO775" s="11"/>
      <c r="EP775" s="10">
        <f>Tableau1[[#This Row],[Colonne78]]</f>
        <v>0</v>
      </c>
      <c r="EQ775" s="10"/>
      <c r="ER775" s="10">
        <f ca="1">OFFSET(Tableau1[[#This Row],[Colonne19]],0,Tableau1[[#This Row],[Colonne138]]-1)</f>
        <v>0</v>
      </c>
      <c r="ES775" s="11"/>
      <c r="ET775" s="10">
        <f>Tableau1[[#This Row],[Colonne79]]</f>
        <v>0</v>
      </c>
      <c r="EU775" s="10"/>
      <c r="EV775" s="10">
        <f ca="1">OFFSET(Tableau1[[#This Row],[Colonne19]],0,Tableau1[[#This Row],[Colonne142]]-1)</f>
        <v>0</v>
      </c>
      <c r="EW775" s="11"/>
      <c r="EX775" s="10">
        <f t="shared" ca="1" si="72"/>
        <v>0</v>
      </c>
      <c r="EY775" s="10">
        <f t="shared" ca="1" si="73"/>
        <v>0</v>
      </c>
      <c r="EZ775" s="10">
        <f t="shared" ca="1" si="74"/>
        <v>0</v>
      </c>
      <c r="FA775" s="10">
        <f t="shared" ca="1" si="69"/>
        <v>0</v>
      </c>
      <c r="FB775" s="10">
        <f t="shared" ca="1" si="70"/>
        <v>0</v>
      </c>
      <c r="FC775" s="10">
        <f t="shared" ca="1" si="71"/>
        <v>0</v>
      </c>
      <c r="FD775" s="11"/>
    </row>
    <row r="776" spans="1:160" x14ac:dyDescent="0.2">
      <c r="A776" s="25"/>
      <c r="B776" s="10"/>
      <c r="C776" s="13"/>
      <c r="D776" s="26"/>
      <c r="E776" s="10"/>
      <c r="F776" s="10"/>
      <c r="G776" s="10"/>
      <c r="H776" s="10"/>
      <c r="I776" s="10"/>
      <c r="J776" s="24"/>
      <c r="K776" s="13"/>
      <c r="L776" s="10"/>
      <c r="M776" s="13"/>
      <c r="N776" s="13"/>
      <c r="O776" s="33" t="e">
        <f>Tableau1[[#This Row],[Colonne14]]/Tableau1[[#This Row],[Colonne13]]</f>
        <v>#DIV/0!</v>
      </c>
      <c r="P776" s="57"/>
      <c r="Q776" s="59" t="e" cm="1">
        <f t="array" ref="Q776">SUM(Tableau1[[#This Row],[Colonne19]:[Colonne38]]/Tableau1[[#This Row],[Colonne11]])</f>
        <v>#DIV/0!</v>
      </c>
      <c r="R776" s="11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1"/>
      <c r="AN776" s="10" t="str" cm="1">
        <f t="array" ref="AN776">IFERROR(INDEX($S$2:$AL$2,MATCH(SMALL(Tableau1[[#This Row],[Colonne19]:[Colonne38]],1),Tableau1[[#This Row],[Colonne19]:[Colonne38]],0)),"")</f>
        <v/>
      </c>
      <c r="AO776" s="10" t="str">
        <f>IFERROR(INDEX($S$2:$AL$2,MATCH(SMALL(Tableau1[[#This Row],[Colonne19]:[Colonne38]],2),Tableau1[[#This Row],[Colonne19]:[Colonne38]],0)),"")</f>
        <v/>
      </c>
      <c r="AP776" s="10" t="str">
        <f>IFERROR(INDEX($S$2:$AL$2,MATCH(SMALL(Tableau1[[#This Row],[Colonne19]:[Colonne38]],3),Tableau1[[#This Row],[Colonne19]:[Colonne38]],0)),"")</f>
        <v/>
      </c>
      <c r="AQ776" s="10" t="str">
        <f>IFERROR(INDEX($S$2:$AL$2,MATCH(SMALL(Tableau1[[#This Row],[Colonne19]:[Colonne38]],4),Tableau1[[#This Row],[Colonne19]:[Colonne38]],0)),"")</f>
        <v/>
      </c>
      <c r="AR776" s="10" t="str">
        <f>IFERROR(INDEX($S$2:$AL$2,MATCH(SMALL(Tableau1[[#This Row],[Colonne19]:[Colonne38]],5),Tableau1[[#This Row],[Colonne19]:[Colonne38]],0)),"")</f>
        <v/>
      </c>
      <c r="AS776" s="10" t="str">
        <f>IFERROR(INDEX($S$2:$AL$2,MATCH(SMALL(Tableau1[[#This Row],[Colonne19]:[Colonne38]],6),Tableau1[[#This Row],[Colonne19]:[Colonne38]],0)),"")</f>
        <v/>
      </c>
      <c r="AT776" s="10" t="str">
        <f>IFERROR(INDEX($S$2:$AL$2,MATCH(SMALL(Tableau1[[#This Row],[Colonne19]:[Colonne38]],7),Tableau1[[#This Row],[Colonne19]:[Colonne38]],0)),"")</f>
        <v/>
      </c>
      <c r="AU776" s="10" t="str">
        <f>IFERROR(INDEX($S$2:$AL$2,MATCH(SMALL(Tableau1[[#This Row],[Colonne19]:[Colonne38]],8),Tableau1[[#This Row],[Colonne19]:[Colonne38]],0)),"")</f>
        <v/>
      </c>
      <c r="AV776" s="10" t="str">
        <f>IFERROR(INDEX($S$2:$AL$2,MATCH(SMALL(Tableau1[[#This Row],[Colonne19]:[Colonne38]],9),Tableau1[[#This Row],[Colonne19]:[Colonne38]],0)),"")</f>
        <v/>
      </c>
      <c r="AW776" s="10" t="str">
        <f>IFERROR(INDEX($S$2:$AL$2,MATCH(SMALL(Tableau1[[#This Row],[Colonne19]:[Colonne38]],10),Tableau1[[#This Row],[Colonne19]:[Colonne38]],0)),"")</f>
        <v/>
      </c>
      <c r="AX776" s="10" t="str">
        <f>IFERROR(INDEX($S$2:$AL$2,MATCH(SMALL(Tableau1[[#This Row],[Colonne19]:[Colonne38]],11),Tableau1[[#This Row],[Colonne19]:[Colonne38]],0)),"")</f>
        <v/>
      </c>
      <c r="AY776" s="10" t="str">
        <f>IFERROR(INDEX($S$2:$AL$2,MATCH(SMALL(Tableau1[[#This Row],[Colonne19]:[Colonne38]],12),Tableau1[[#This Row],[Colonne19]:[Colonne38]],0)),"")</f>
        <v/>
      </c>
      <c r="AZ776" s="10" t="str">
        <f>IFERROR(INDEX($S$2:$AL$2,MATCH(SMALL(Tableau1[[#This Row],[Colonne19]:[Colonne38]],13),Tableau1[[#This Row],[Colonne19]:[Colonne38]],0)),"")</f>
        <v/>
      </c>
      <c r="BA776" s="10" t="str">
        <f>IFERROR(INDEX($S$2:$AL$2,MATCH(SMALL(Tableau1[[#This Row],[Colonne19]:[Colonne38]],14),Tableau1[[#This Row],[Colonne19]:[Colonne38]],0)),"")</f>
        <v/>
      </c>
      <c r="BB776" s="10" t="str">
        <f>IFERROR(INDEX($S$2:$AL$2,MATCH(SMALL(Tableau1[[#This Row],[Colonne19]:[Colonne38]],15),Tableau1[[#This Row],[Colonne19]:[Colonne38]],0)),"")</f>
        <v/>
      </c>
      <c r="BC776" s="10" t="str">
        <f>IFERROR(INDEX($S$2:$AL$2,MATCH(SMALL(Tableau1[[#This Row],[Colonne19]:[Colonne38]],16),Tableau1[[#This Row],[Colonne19]:[Colonne38]],0)),"")</f>
        <v/>
      </c>
      <c r="BD776" s="10" t="str">
        <f>IFERROR(INDEX($S$2:$AL$2,MATCH(SMALL(Tableau1[[#This Row],[Colonne19]:[Colonne38]],17),Tableau1[[#This Row],[Colonne19]:[Colonne38]],0)),"")</f>
        <v/>
      </c>
      <c r="BE776" s="10" t="str">
        <f>IFERROR(INDEX($S$2:$AL$2,MATCH(SMALL(Tableau1[[#This Row],[Colonne19]:[Colonne38]],18),Tableau1[[#This Row],[Colonne19]:[Colonne38]],0)),"")</f>
        <v/>
      </c>
      <c r="BF776" s="10" t="str">
        <f>IFERROR(INDEX($S$2:$AL$2,MATCH(SMALL(Tableau1[[#This Row],[Colonne19]:[Colonne38]],19),Tableau1[[#This Row],[Colonne19]:[Colonne38]],0)),"")</f>
        <v/>
      </c>
      <c r="BG776" s="10" t="str">
        <f>IFERROR(INDEX($S$2:$AL$2,MATCH(SMALL(Tableau1[[#This Row],[Colonne19]:[Colonne38]],20),Tableau1[[#This Row],[Colonne19]:[Colonne38]],0)),"")</f>
        <v/>
      </c>
      <c r="BH776" s="11"/>
      <c r="BI776" s="10"/>
      <c r="BJ776" s="10"/>
      <c r="BK776" s="10"/>
      <c r="BL776" s="10"/>
      <c r="BM776" s="10"/>
      <c r="BN776" s="10"/>
      <c r="BO776" s="11"/>
      <c r="BP776" s="10" t="str" cm="1">
        <f t="array" ref="BP776">IFERROR(INDEX($AN776:$BG776,_xlfn.AGGREGATE(15,6,(COLUMN($AN776:$BG776)-COLUMN($AN$8)+1)/NOT(ISNA(MATCH($AN776:$BG776,$FF$1:$FF$6,0))),COLUMN($BV776:BV776))),"")</f>
        <v/>
      </c>
      <c r="BQ776" s="10" t="e" cm="1" vm="1">
        <f t="array" aca="1" ref="BQ776" ca="1">IFERROR(INDEX($AN776:$BG776,_xlfn.AGGREGATE(15,6,(COLUMN($AN776:$BG776)-COLUMN($AN$8)+1)/NOT(ISNA(MATCH($AN776:$BG776,$FF$1:$FF$6,0))),COLUMN($BV776:BW776))),"")</f>
        <v>#VALUE!</v>
      </c>
      <c r="BR776" s="10" t="e" cm="1" vm="2">
        <f t="array" aca="1" ref="BR776" ca="1">IFERROR(INDEX($AN776:$BG776,_xlfn.AGGREGATE(15,6,(COLUMN($AN776:$BG776)-COLUMN($AN$8)+1)/NOT(ISNA(MATCH($AN776:$BG776,$FF$1:$FF$6,0))),COLUMN($BV776:BX776))),"")</f>
        <v>#VALUE!</v>
      </c>
      <c r="BS776" s="10" t="e" cm="1" vm="3">
        <f t="array" aca="1" ref="BS776" ca="1">IFERROR(INDEX($AN776:$BG776,_xlfn.AGGREGATE(15,6,(COLUMN($AN776:$BG776)-COLUMN($AN$8)+1)/NOT(ISNA(MATCH($AN776:$BG776,$FF$1:$FF$6,0))),COLUMN($BV776:BY776))),"")</f>
        <v>#VALUE!</v>
      </c>
      <c r="BT776" s="10" t="e" cm="1" vm="4">
        <f t="array" aca="1" ref="BT776" ca="1">IFERROR(INDEX($AN776:$BG776,_xlfn.AGGREGATE(15,6,(COLUMN($AN776:$BG776)-COLUMN($AN$8)+1)/NOT(ISNA(MATCH($AN776:$BG776,$FF$1:$FF$6,0))),COLUMN($BV776:BZ776))),"")</f>
        <v>#VALUE!</v>
      </c>
      <c r="BU776" s="10" t="e" cm="1" vm="5">
        <f t="array" aca="1" ref="BU776" ca="1">IFERROR(INDEX($AN776:$BG776,_xlfn.AGGREGATE(15,6,(COLUMN($AN776:$BG776)-COLUMN($AN$8)+1)/NOT(ISNA(MATCH($AN776:$BG776,$FF$1:$FF$6,0))),COLUMN($BV776:CA776))),"")</f>
        <v>#VALUE!</v>
      </c>
      <c r="BV776" s="11"/>
      <c r="BW776" s="10" t="str" cm="1">
        <f t="array" ref="BW776">IFERROR(INDEX($BI776:$BN776,_xlfn.AGGREGATE(15,6,(COLUMN($BI776:$BN776)-COLUMN($BI$8)+1)/NOT(ISNA(MATCH($BI776:$BN776,$FF$1:$FF$6,0))),COLUMN($BW776:BW776))),"")</f>
        <v/>
      </c>
      <c r="BX776" s="10" t="e" cm="1" vm="1">
        <f t="array" aca="1" ref="BX776" ca="1">IFERROR(INDEX($BI776:$BN776,_xlfn.AGGREGATE(15,6,(COLUMN($BI776:$BN776)-COLUMN($BI$8)+1)/NOT(ISNA(MATCH($BI776:$BN776,$FF$1:$FF$6,0))),COLUMN($BW776:BX776))),"")</f>
        <v>#VALUE!</v>
      </c>
      <c r="BY776" s="10" t="e" cm="1" vm="2">
        <f t="array" aca="1" ref="BY776" ca="1">IFERROR(INDEX($BI776:$BN776,_xlfn.AGGREGATE(15,6,(COLUMN($BI776:$BN776)-COLUMN($BI$8)+1)/NOT(ISNA(MATCH($BI776:$BN776,$FF$1:$FF$6,0))),COLUMN($BW776:BY776))),"")</f>
        <v>#VALUE!</v>
      </c>
      <c r="BZ776" s="10" t="e" cm="1" vm="3">
        <f t="array" aca="1" ref="BZ776" ca="1">IFERROR(INDEX($BI776:$BN776,_xlfn.AGGREGATE(15,6,(COLUMN($BI776:$BN776)-COLUMN($BI$8)+1)/NOT(ISNA(MATCH($BI776:$BN776,$FF$1:$FF$6,0))),COLUMN($BW776:BZ776))),"")</f>
        <v>#VALUE!</v>
      </c>
      <c r="CA776" s="10" t="e" cm="1" vm="4">
        <f t="array" aca="1" ref="CA776" ca="1">IFERROR(INDEX($BI776:$BN776,_xlfn.AGGREGATE(15,6,(COLUMN($BI776:$BN776)-COLUMN($BI$8)+1)/NOT(ISNA(MATCH($BI776:$BN776,$FF$1:$FF$6,0))),COLUMN($BW776:CA776))),"")</f>
        <v>#VALUE!</v>
      </c>
      <c r="CB776" s="10" t="e" cm="1" vm="5">
        <f t="array" aca="1" ref="CB776" ca="1">IFERROR(INDEX($BI776:$BN776,_xlfn.AGGREGATE(15,6,(COLUMN($BI776:$BN776)-COLUMN($BI$8)+1)/NOT(ISNA(MATCH($BI776:$BN776,$FF$1:$FF$6,0))),COLUMN($BW776:CB776))),"")</f>
        <v>#VALUE!</v>
      </c>
      <c r="CC776" s="11"/>
      <c r="CD776" s="10"/>
      <c r="CE776" s="10"/>
      <c r="CF776" s="10"/>
      <c r="CG776" s="10"/>
      <c r="CH776" s="10"/>
      <c r="CI776" s="11"/>
      <c r="CJ776" s="10" cm="1">
        <f t="array" ref="CJ776">SUM(COUNTIF(CD776:CF776,$DH$3:$DM$3))</f>
        <v>0</v>
      </c>
      <c r="CK776" s="10" cm="1">
        <f t="array" ref="CK776">SUM(COUNTIF(CD776:CF776,$DH$2:$DL$2))</f>
        <v>0</v>
      </c>
      <c r="CL776" s="10" cm="1">
        <f t="array" ref="CL776">SUM(COUNTIF(CD776:CF776,$DM$2:$DQ$2))</f>
        <v>0</v>
      </c>
      <c r="CM776" s="11"/>
      <c r="CN776" s="10"/>
      <c r="CO776" s="10"/>
      <c r="CP776" s="11"/>
      <c r="CQ776" s="10"/>
      <c r="CR776" s="10"/>
      <c r="CS776" s="10"/>
      <c r="CT776" s="10"/>
      <c r="CU776" s="10"/>
      <c r="CV776" s="10"/>
      <c r="CW776" s="10"/>
      <c r="CX776" s="10"/>
      <c r="CY776" s="10"/>
      <c r="CZ776" s="10"/>
      <c r="DA776" s="10"/>
      <c r="DB776" s="10"/>
      <c r="DC776" s="10"/>
      <c r="DD776" s="10"/>
      <c r="DE776" s="10"/>
      <c r="DF776" s="10"/>
      <c r="DG776" s="11"/>
      <c r="DH776" s="10"/>
      <c r="DI776" s="10"/>
      <c r="DJ776" s="10"/>
      <c r="DK776" s="10"/>
      <c r="DL776" s="10"/>
      <c r="DM776" s="10"/>
      <c r="DN776" s="10"/>
      <c r="DO776" s="10"/>
      <c r="DP776" s="10"/>
      <c r="DQ776" s="10"/>
      <c r="DR776" s="10"/>
      <c r="DS776" s="10"/>
      <c r="DT776" s="10"/>
      <c r="DU776" s="10"/>
      <c r="DV776" s="10"/>
      <c r="DW776" s="10"/>
      <c r="DX776" s="10"/>
      <c r="DY776" s="10"/>
      <c r="DZ776" s="10"/>
      <c r="EA776" s="10"/>
      <c r="EB776" s="17" t="s">
        <v>42</v>
      </c>
      <c r="EC776" s="11"/>
      <c r="ED776" s="10">
        <f>Tableau1[[#This Row],[Colonne75]]</f>
        <v>0</v>
      </c>
      <c r="EE776" s="10"/>
      <c r="EF776" s="10">
        <f ca="1">OFFSET(Tableau1[[#This Row],[Colonne19]],0,Tableau1[[#This Row],[Colonne126]]-1)</f>
        <v>0</v>
      </c>
      <c r="EG776" s="11"/>
      <c r="EH776" s="10">
        <f>Tableau1[[#This Row],[Colonne76]]</f>
        <v>0</v>
      </c>
      <c r="EI776" s="10"/>
      <c r="EJ776" s="10">
        <f ca="1">OFFSET(Tableau1[[#This Row],[Colonne19]],0,Tableau1[[#This Row],[Colonne130]]-1)</f>
        <v>0</v>
      </c>
      <c r="EK776" s="11"/>
      <c r="EL776" s="10">
        <f>Tableau1[[#This Row],[Colonne77]]</f>
        <v>0</v>
      </c>
      <c r="EM776" s="10"/>
      <c r="EN776" s="10">
        <f ca="1">OFFSET(Tableau1[[#This Row],[Colonne19]],0,Tableau1[[#This Row],[Colonne134]]-1)</f>
        <v>0</v>
      </c>
      <c r="EO776" s="11"/>
      <c r="EP776" s="10">
        <f>Tableau1[[#This Row],[Colonne78]]</f>
        <v>0</v>
      </c>
      <c r="EQ776" s="10"/>
      <c r="ER776" s="10">
        <f ca="1">OFFSET(Tableau1[[#This Row],[Colonne19]],0,Tableau1[[#This Row],[Colonne138]]-1)</f>
        <v>0</v>
      </c>
      <c r="ES776" s="11"/>
      <c r="ET776" s="10">
        <f>Tableau1[[#This Row],[Colonne79]]</f>
        <v>0</v>
      </c>
      <c r="EU776" s="10"/>
      <c r="EV776" s="10">
        <f ca="1">OFFSET(Tableau1[[#This Row],[Colonne19]],0,Tableau1[[#This Row],[Colonne142]]-1)</f>
        <v>0</v>
      </c>
      <c r="EW776" s="11"/>
      <c r="EX776" s="10">
        <f t="shared" ca="1" si="72"/>
        <v>0</v>
      </c>
      <c r="EY776" s="10">
        <f t="shared" ca="1" si="73"/>
        <v>0</v>
      </c>
      <c r="EZ776" s="10">
        <f t="shared" ca="1" si="74"/>
        <v>0</v>
      </c>
      <c r="FA776" s="10">
        <f t="shared" ca="1" si="69"/>
        <v>0</v>
      </c>
      <c r="FB776" s="10">
        <f t="shared" ca="1" si="70"/>
        <v>0</v>
      </c>
      <c r="FC776" s="10">
        <f t="shared" ca="1" si="71"/>
        <v>0</v>
      </c>
      <c r="FD776" s="11"/>
    </row>
    <row r="777" spans="1:160" x14ac:dyDescent="0.2">
      <c r="A777" s="25"/>
      <c r="B777" s="10"/>
      <c r="C777" s="13"/>
      <c r="D777" s="26"/>
      <c r="E777" s="10"/>
      <c r="F777" s="10"/>
      <c r="G777" s="10"/>
      <c r="H777" s="10"/>
      <c r="I777" s="10"/>
      <c r="J777" s="24"/>
      <c r="K777" s="13"/>
      <c r="L777" s="10"/>
      <c r="M777" s="13"/>
      <c r="N777" s="13"/>
      <c r="O777" s="33" t="e">
        <f>Tableau1[[#This Row],[Colonne14]]/Tableau1[[#This Row],[Colonne13]]</f>
        <v>#DIV/0!</v>
      </c>
      <c r="P777" s="57"/>
      <c r="Q777" s="59" t="e" cm="1">
        <f t="array" ref="Q777">SUM(Tableau1[[#This Row],[Colonne19]:[Colonne38]]/Tableau1[[#This Row],[Colonne11]])</f>
        <v>#DIV/0!</v>
      </c>
      <c r="R777" s="11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1"/>
      <c r="AN777" s="10" t="str" cm="1">
        <f t="array" ref="AN777">IFERROR(INDEX($S$2:$AL$2,MATCH(SMALL(Tableau1[[#This Row],[Colonne19]:[Colonne38]],1),Tableau1[[#This Row],[Colonne19]:[Colonne38]],0)),"")</f>
        <v/>
      </c>
      <c r="AO777" s="10" t="str">
        <f>IFERROR(INDEX($S$2:$AL$2,MATCH(SMALL(Tableau1[[#This Row],[Colonne19]:[Colonne38]],2),Tableau1[[#This Row],[Colonne19]:[Colonne38]],0)),"")</f>
        <v/>
      </c>
      <c r="AP777" s="10" t="str">
        <f>IFERROR(INDEX($S$2:$AL$2,MATCH(SMALL(Tableau1[[#This Row],[Colonne19]:[Colonne38]],3),Tableau1[[#This Row],[Colonne19]:[Colonne38]],0)),"")</f>
        <v/>
      </c>
      <c r="AQ777" s="10" t="str">
        <f>IFERROR(INDEX($S$2:$AL$2,MATCH(SMALL(Tableau1[[#This Row],[Colonne19]:[Colonne38]],4),Tableau1[[#This Row],[Colonne19]:[Colonne38]],0)),"")</f>
        <v/>
      </c>
      <c r="AR777" s="10" t="str">
        <f>IFERROR(INDEX($S$2:$AL$2,MATCH(SMALL(Tableau1[[#This Row],[Colonne19]:[Colonne38]],5),Tableau1[[#This Row],[Colonne19]:[Colonne38]],0)),"")</f>
        <v/>
      </c>
      <c r="AS777" s="10" t="str">
        <f>IFERROR(INDEX($S$2:$AL$2,MATCH(SMALL(Tableau1[[#This Row],[Colonne19]:[Colonne38]],6),Tableau1[[#This Row],[Colonne19]:[Colonne38]],0)),"")</f>
        <v/>
      </c>
      <c r="AT777" s="10" t="str">
        <f>IFERROR(INDEX($S$2:$AL$2,MATCH(SMALL(Tableau1[[#This Row],[Colonne19]:[Colonne38]],7),Tableau1[[#This Row],[Colonne19]:[Colonne38]],0)),"")</f>
        <v/>
      </c>
      <c r="AU777" s="10" t="str">
        <f>IFERROR(INDEX($S$2:$AL$2,MATCH(SMALL(Tableau1[[#This Row],[Colonne19]:[Colonne38]],8),Tableau1[[#This Row],[Colonne19]:[Colonne38]],0)),"")</f>
        <v/>
      </c>
      <c r="AV777" s="10" t="str">
        <f>IFERROR(INDEX($S$2:$AL$2,MATCH(SMALL(Tableau1[[#This Row],[Colonne19]:[Colonne38]],9),Tableau1[[#This Row],[Colonne19]:[Colonne38]],0)),"")</f>
        <v/>
      </c>
      <c r="AW777" s="10" t="str">
        <f>IFERROR(INDEX($S$2:$AL$2,MATCH(SMALL(Tableau1[[#This Row],[Colonne19]:[Colonne38]],10),Tableau1[[#This Row],[Colonne19]:[Colonne38]],0)),"")</f>
        <v/>
      </c>
      <c r="AX777" s="10" t="str">
        <f>IFERROR(INDEX($S$2:$AL$2,MATCH(SMALL(Tableau1[[#This Row],[Colonne19]:[Colonne38]],11),Tableau1[[#This Row],[Colonne19]:[Colonne38]],0)),"")</f>
        <v/>
      </c>
      <c r="AY777" s="10" t="str">
        <f>IFERROR(INDEX($S$2:$AL$2,MATCH(SMALL(Tableau1[[#This Row],[Colonne19]:[Colonne38]],12),Tableau1[[#This Row],[Colonne19]:[Colonne38]],0)),"")</f>
        <v/>
      </c>
      <c r="AZ777" s="10" t="str">
        <f>IFERROR(INDEX($S$2:$AL$2,MATCH(SMALL(Tableau1[[#This Row],[Colonne19]:[Colonne38]],13),Tableau1[[#This Row],[Colonne19]:[Colonne38]],0)),"")</f>
        <v/>
      </c>
      <c r="BA777" s="10" t="str">
        <f>IFERROR(INDEX($S$2:$AL$2,MATCH(SMALL(Tableau1[[#This Row],[Colonne19]:[Colonne38]],14),Tableau1[[#This Row],[Colonne19]:[Colonne38]],0)),"")</f>
        <v/>
      </c>
      <c r="BB777" s="10" t="str">
        <f>IFERROR(INDEX($S$2:$AL$2,MATCH(SMALL(Tableau1[[#This Row],[Colonne19]:[Colonne38]],15),Tableau1[[#This Row],[Colonne19]:[Colonne38]],0)),"")</f>
        <v/>
      </c>
      <c r="BC777" s="10" t="str">
        <f>IFERROR(INDEX($S$2:$AL$2,MATCH(SMALL(Tableau1[[#This Row],[Colonne19]:[Colonne38]],16),Tableau1[[#This Row],[Colonne19]:[Colonne38]],0)),"")</f>
        <v/>
      </c>
      <c r="BD777" s="10" t="str">
        <f>IFERROR(INDEX($S$2:$AL$2,MATCH(SMALL(Tableau1[[#This Row],[Colonne19]:[Colonne38]],17),Tableau1[[#This Row],[Colonne19]:[Colonne38]],0)),"")</f>
        <v/>
      </c>
      <c r="BE777" s="10" t="str">
        <f>IFERROR(INDEX($S$2:$AL$2,MATCH(SMALL(Tableau1[[#This Row],[Colonne19]:[Colonne38]],18),Tableau1[[#This Row],[Colonne19]:[Colonne38]],0)),"")</f>
        <v/>
      </c>
      <c r="BF777" s="10" t="str">
        <f>IFERROR(INDEX($S$2:$AL$2,MATCH(SMALL(Tableau1[[#This Row],[Colonne19]:[Colonne38]],19),Tableau1[[#This Row],[Colonne19]:[Colonne38]],0)),"")</f>
        <v/>
      </c>
      <c r="BG777" s="10" t="str">
        <f>IFERROR(INDEX($S$2:$AL$2,MATCH(SMALL(Tableau1[[#This Row],[Colonne19]:[Colonne38]],20),Tableau1[[#This Row],[Colonne19]:[Colonne38]],0)),"")</f>
        <v/>
      </c>
      <c r="BH777" s="11"/>
      <c r="BI777" s="10"/>
      <c r="BJ777" s="10"/>
      <c r="BK777" s="10"/>
      <c r="BL777" s="10"/>
      <c r="BM777" s="10"/>
      <c r="BN777" s="10"/>
      <c r="BO777" s="11"/>
      <c r="BP777" s="10" t="str" cm="1">
        <f t="array" ref="BP777">IFERROR(INDEX($AN777:$BG777,_xlfn.AGGREGATE(15,6,(COLUMN($AN777:$BG777)-COLUMN($AN$8)+1)/NOT(ISNA(MATCH($AN777:$BG777,$FF$1:$FF$6,0))),COLUMN($BV777:BV777))),"")</f>
        <v/>
      </c>
      <c r="BQ777" s="10" t="e" cm="1" vm="1">
        <f t="array" aca="1" ref="BQ777" ca="1">IFERROR(INDEX($AN777:$BG777,_xlfn.AGGREGATE(15,6,(COLUMN($AN777:$BG777)-COLUMN($AN$8)+1)/NOT(ISNA(MATCH($AN777:$BG777,$FF$1:$FF$6,0))),COLUMN($BV777:BW777))),"")</f>
        <v>#VALUE!</v>
      </c>
      <c r="BR777" s="10" t="e" cm="1" vm="2">
        <f t="array" aca="1" ref="BR777" ca="1">IFERROR(INDEX($AN777:$BG777,_xlfn.AGGREGATE(15,6,(COLUMN($AN777:$BG777)-COLUMN($AN$8)+1)/NOT(ISNA(MATCH($AN777:$BG777,$FF$1:$FF$6,0))),COLUMN($BV777:BX777))),"")</f>
        <v>#VALUE!</v>
      </c>
      <c r="BS777" s="10" t="e" cm="1" vm="3">
        <f t="array" aca="1" ref="BS777" ca="1">IFERROR(INDEX($AN777:$BG777,_xlfn.AGGREGATE(15,6,(COLUMN($AN777:$BG777)-COLUMN($AN$8)+1)/NOT(ISNA(MATCH($AN777:$BG777,$FF$1:$FF$6,0))),COLUMN($BV777:BY777))),"")</f>
        <v>#VALUE!</v>
      </c>
      <c r="BT777" s="10" t="e" cm="1" vm="4">
        <f t="array" aca="1" ref="BT777" ca="1">IFERROR(INDEX($AN777:$BG777,_xlfn.AGGREGATE(15,6,(COLUMN($AN777:$BG777)-COLUMN($AN$8)+1)/NOT(ISNA(MATCH($AN777:$BG777,$FF$1:$FF$6,0))),COLUMN($BV777:BZ777))),"")</f>
        <v>#VALUE!</v>
      </c>
      <c r="BU777" s="10" t="e" cm="1" vm="5">
        <f t="array" aca="1" ref="BU777" ca="1">IFERROR(INDEX($AN777:$BG777,_xlfn.AGGREGATE(15,6,(COLUMN($AN777:$BG777)-COLUMN($AN$8)+1)/NOT(ISNA(MATCH($AN777:$BG777,$FF$1:$FF$6,0))),COLUMN($BV777:CA777))),"")</f>
        <v>#VALUE!</v>
      </c>
      <c r="BV777" s="11"/>
      <c r="BW777" s="10" t="str" cm="1">
        <f t="array" ref="BW777">IFERROR(INDEX($BI777:$BN777,_xlfn.AGGREGATE(15,6,(COLUMN($BI777:$BN777)-COLUMN($BI$8)+1)/NOT(ISNA(MATCH($BI777:$BN777,$FF$1:$FF$6,0))),COLUMN($BW777:BW777))),"")</f>
        <v/>
      </c>
      <c r="BX777" s="10" t="e" cm="1" vm="1">
        <f t="array" aca="1" ref="BX777" ca="1">IFERROR(INDEX($BI777:$BN777,_xlfn.AGGREGATE(15,6,(COLUMN($BI777:$BN777)-COLUMN($BI$8)+1)/NOT(ISNA(MATCH($BI777:$BN777,$FF$1:$FF$6,0))),COLUMN($BW777:BX777))),"")</f>
        <v>#VALUE!</v>
      </c>
      <c r="BY777" s="10" t="e" cm="1" vm="2">
        <f t="array" aca="1" ref="BY777" ca="1">IFERROR(INDEX($BI777:$BN777,_xlfn.AGGREGATE(15,6,(COLUMN($BI777:$BN777)-COLUMN($BI$8)+1)/NOT(ISNA(MATCH($BI777:$BN777,$FF$1:$FF$6,0))),COLUMN($BW777:BY777))),"")</f>
        <v>#VALUE!</v>
      </c>
      <c r="BZ777" s="10" t="e" cm="1" vm="3">
        <f t="array" aca="1" ref="BZ777" ca="1">IFERROR(INDEX($BI777:$BN777,_xlfn.AGGREGATE(15,6,(COLUMN($BI777:$BN777)-COLUMN($BI$8)+1)/NOT(ISNA(MATCH($BI777:$BN777,$FF$1:$FF$6,0))),COLUMN($BW777:BZ777))),"")</f>
        <v>#VALUE!</v>
      </c>
      <c r="CA777" s="10" t="e" cm="1" vm="4">
        <f t="array" aca="1" ref="CA777" ca="1">IFERROR(INDEX($BI777:$BN777,_xlfn.AGGREGATE(15,6,(COLUMN($BI777:$BN777)-COLUMN($BI$8)+1)/NOT(ISNA(MATCH($BI777:$BN777,$FF$1:$FF$6,0))),COLUMN($BW777:CA777))),"")</f>
        <v>#VALUE!</v>
      </c>
      <c r="CB777" s="10" t="e" cm="1" vm="5">
        <f t="array" aca="1" ref="CB777" ca="1">IFERROR(INDEX($BI777:$BN777,_xlfn.AGGREGATE(15,6,(COLUMN($BI777:$BN777)-COLUMN($BI$8)+1)/NOT(ISNA(MATCH($BI777:$BN777,$FF$1:$FF$6,0))),COLUMN($BW777:CB777))),"")</f>
        <v>#VALUE!</v>
      </c>
      <c r="CC777" s="11"/>
      <c r="CD777" s="10"/>
      <c r="CE777" s="10"/>
      <c r="CF777" s="10"/>
      <c r="CG777" s="10"/>
      <c r="CH777" s="10"/>
      <c r="CI777" s="11"/>
      <c r="CJ777" s="10" cm="1">
        <f t="array" ref="CJ777">SUM(COUNTIF(CD777:CF777,$DH$3:$DM$3))</f>
        <v>0</v>
      </c>
      <c r="CK777" s="10" cm="1">
        <f t="array" ref="CK777">SUM(COUNTIF(CD777:CF777,$DH$2:$DL$2))</f>
        <v>0</v>
      </c>
      <c r="CL777" s="10" cm="1">
        <f t="array" ref="CL777">SUM(COUNTIF(CD777:CF777,$DM$2:$DQ$2))</f>
        <v>0</v>
      </c>
      <c r="CM777" s="11"/>
      <c r="CN777" s="10"/>
      <c r="CO777" s="10"/>
      <c r="CP777" s="11"/>
      <c r="CQ777" s="10"/>
      <c r="CR777" s="10"/>
      <c r="CS777" s="10"/>
      <c r="CT777" s="10"/>
      <c r="CU777" s="10"/>
      <c r="CV777" s="10"/>
      <c r="CW777" s="10"/>
      <c r="CX777" s="10"/>
      <c r="CY777" s="10"/>
      <c r="CZ777" s="10"/>
      <c r="DA777" s="10"/>
      <c r="DB777" s="10"/>
      <c r="DC777" s="10"/>
      <c r="DD777" s="10"/>
      <c r="DE777" s="10"/>
      <c r="DF777" s="10"/>
      <c r="DG777" s="11"/>
      <c r="DH777" s="10"/>
      <c r="DI777" s="10"/>
      <c r="DJ777" s="10"/>
      <c r="DK777" s="10"/>
      <c r="DL777" s="10"/>
      <c r="DM777" s="10"/>
      <c r="DN777" s="10"/>
      <c r="DO777" s="10"/>
      <c r="DP777" s="10"/>
      <c r="DQ777" s="10"/>
      <c r="DR777" s="10"/>
      <c r="DS777" s="10"/>
      <c r="DT777" s="10"/>
      <c r="DU777" s="10"/>
      <c r="DV777" s="10"/>
      <c r="DW777" s="10"/>
      <c r="DX777" s="10"/>
      <c r="DY777" s="10"/>
      <c r="DZ777" s="10"/>
      <c r="EA777" s="10"/>
      <c r="EB777" s="17" t="s">
        <v>42</v>
      </c>
      <c r="EC777" s="11"/>
      <c r="ED777" s="10">
        <f>Tableau1[[#This Row],[Colonne75]]</f>
        <v>0</v>
      </c>
      <c r="EE777" s="10"/>
      <c r="EF777" s="10">
        <f ca="1">OFFSET(Tableau1[[#This Row],[Colonne19]],0,Tableau1[[#This Row],[Colonne126]]-1)</f>
        <v>0</v>
      </c>
      <c r="EG777" s="11"/>
      <c r="EH777" s="10">
        <f>Tableau1[[#This Row],[Colonne76]]</f>
        <v>0</v>
      </c>
      <c r="EI777" s="10"/>
      <c r="EJ777" s="10">
        <f ca="1">OFFSET(Tableau1[[#This Row],[Colonne19]],0,Tableau1[[#This Row],[Colonne130]]-1)</f>
        <v>0</v>
      </c>
      <c r="EK777" s="11"/>
      <c r="EL777" s="10">
        <f>Tableau1[[#This Row],[Colonne77]]</f>
        <v>0</v>
      </c>
      <c r="EM777" s="10"/>
      <c r="EN777" s="10">
        <f ca="1">OFFSET(Tableau1[[#This Row],[Colonne19]],0,Tableau1[[#This Row],[Colonne134]]-1)</f>
        <v>0</v>
      </c>
      <c r="EO777" s="11"/>
      <c r="EP777" s="10">
        <f>Tableau1[[#This Row],[Colonne78]]</f>
        <v>0</v>
      </c>
      <c r="EQ777" s="10"/>
      <c r="ER777" s="10">
        <f ca="1">OFFSET(Tableau1[[#This Row],[Colonne19]],0,Tableau1[[#This Row],[Colonne138]]-1)</f>
        <v>0</v>
      </c>
      <c r="ES777" s="11"/>
      <c r="ET777" s="10">
        <f>Tableau1[[#This Row],[Colonne79]]</f>
        <v>0</v>
      </c>
      <c r="EU777" s="10"/>
      <c r="EV777" s="10">
        <f ca="1">OFFSET(Tableau1[[#This Row],[Colonne19]],0,Tableau1[[#This Row],[Colonne142]]-1)</f>
        <v>0</v>
      </c>
      <c r="EW777" s="11"/>
      <c r="EX777" s="10">
        <f t="shared" ca="1" si="72"/>
        <v>0</v>
      </c>
      <c r="EY777" s="10">
        <f t="shared" ca="1" si="73"/>
        <v>0</v>
      </c>
      <c r="EZ777" s="10">
        <f t="shared" ca="1" si="74"/>
        <v>0</v>
      </c>
      <c r="FA777" s="10">
        <f t="shared" ref="FA777:FA840" ca="1" si="75">SUM(EF777+EJ777+EN777)</f>
        <v>0</v>
      </c>
      <c r="FB777" s="10">
        <f t="shared" ref="FB777:FB840" ca="1" si="76">SUM(EF777,EJ777,EN777,ER777)</f>
        <v>0</v>
      </c>
      <c r="FC777" s="10">
        <f t="shared" ref="FC777:FC840" ca="1" si="77">SUM(EF777,EJ777,EN777,ER777,EV777)</f>
        <v>0</v>
      </c>
      <c r="FD777" s="11"/>
    </row>
    <row r="778" spans="1:160" x14ac:dyDescent="0.2">
      <c r="A778" s="25"/>
      <c r="B778" s="10"/>
      <c r="C778" s="13"/>
      <c r="D778" s="26"/>
      <c r="E778" s="10"/>
      <c r="F778" s="10"/>
      <c r="G778" s="10"/>
      <c r="H778" s="10"/>
      <c r="I778" s="10"/>
      <c r="J778" s="24"/>
      <c r="K778" s="13"/>
      <c r="L778" s="10"/>
      <c r="M778" s="13"/>
      <c r="N778" s="13"/>
      <c r="O778" s="33" t="e">
        <f>Tableau1[[#This Row],[Colonne14]]/Tableau1[[#This Row],[Colonne13]]</f>
        <v>#DIV/0!</v>
      </c>
      <c r="P778" s="57"/>
      <c r="Q778" s="59" t="e" cm="1">
        <f t="array" ref="Q778">SUM(Tableau1[[#This Row],[Colonne19]:[Colonne38]]/Tableau1[[#This Row],[Colonne11]])</f>
        <v>#DIV/0!</v>
      </c>
      <c r="R778" s="11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1"/>
      <c r="AN778" s="10" t="str" cm="1">
        <f t="array" ref="AN778">IFERROR(INDEX($S$2:$AL$2,MATCH(SMALL(Tableau1[[#This Row],[Colonne19]:[Colonne38]],1),Tableau1[[#This Row],[Colonne19]:[Colonne38]],0)),"")</f>
        <v/>
      </c>
      <c r="AO778" s="10" t="str">
        <f>IFERROR(INDEX($S$2:$AL$2,MATCH(SMALL(Tableau1[[#This Row],[Colonne19]:[Colonne38]],2),Tableau1[[#This Row],[Colonne19]:[Colonne38]],0)),"")</f>
        <v/>
      </c>
      <c r="AP778" s="10" t="str">
        <f>IFERROR(INDEX($S$2:$AL$2,MATCH(SMALL(Tableau1[[#This Row],[Colonne19]:[Colonne38]],3),Tableau1[[#This Row],[Colonne19]:[Colonne38]],0)),"")</f>
        <v/>
      </c>
      <c r="AQ778" s="10" t="str">
        <f>IFERROR(INDEX($S$2:$AL$2,MATCH(SMALL(Tableau1[[#This Row],[Colonne19]:[Colonne38]],4),Tableau1[[#This Row],[Colonne19]:[Colonne38]],0)),"")</f>
        <v/>
      </c>
      <c r="AR778" s="10" t="str">
        <f>IFERROR(INDEX($S$2:$AL$2,MATCH(SMALL(Tableau1[[#This Row],[Colonne19]:[Colonne38]],5),Tableau1[[#This Row],[Colonne19]:[Colonne38]],0)),"")</f>
        <v/>
      </c>
      <c r="AS778" s="10" t="str">
        <f>IFERROR(INDEX($S$2:$AL$2,MATCH(SMALL(Tableau1[[#This Row],[Colonne19]:[Colonne38]],6),Tableau1[[#This Row],[Colonne19]:[Colonne38]],0)),"")</f>
        <v/>
      </c>
      <c r="AT778" s="10" t="str">
        <f>IFERROR(INDEX($S$2:$AL$2,MATCH(SMALL(Tableau1[[#This Row],[Colonne19]:[Colonne38]],7),Tableau1[[#This Row],[Colonne19]:[Colonne38]],0)),"")</f>
        <v/>
      </c>
      <c r="AU778" s="10" t="str">
        <f>IFERROR(INDEX($S$2:$AL$2,MATCH(SMALL(Tableau1[[#This Row],[Colonne19]:[Colonne38]],8),Tableau1[[#This Row],[Colonne19]:[Colonne38]],0)),"")</f>
        <v/>
      </c>
      <c r="AV778" s="10" t="str">
        <f>IFERROR(INDEX($S$2:$AL$2,MATCH(SMALL(Tableau1[[#This Row],[Colonne19]:[Colonne38]],9),Tableau1[[#This Row],[Colonne19]:[Colonne38]],0)),"")</f>
        <v/>
      </c>
      <c r="AW778" s="10" t="str">
        <f>IFERROR(INDEX($S$2:$AL$2,MATCH(SMALL(Tableau1[[#This Row],[Colonne19]:[Colonne38]],10),Tableau1[[#This Row],[Colonne19]:[Colonne38]],0)),"")</f>
        <v/>
      </c>
      <c r="AX778" s="10" t="str">
        <f>IFERROR(INDEX($S$2:$AL$2,MATCH(SMALL(Tableau1[[#This Row],[Colonne19]:[Colonne38]],11),Tableau1[[#This Row],[Colonne19]:[Colonne38]],0)),"")</f>
        <v/>
      </c>
      <c r="AY778" s="10" t="str">
        <f>IFERROR(INDEX($S$2:$AL$2,MATCH(SMALL(Tableau1[[#This Row],[Colonne19]:[Colonne38]],12),Tableau1[[#This Row],[Colonne19]:[Colonne38]],0)),"")</f>
        <v/>
      </c>
      <c r="AZ778" s="10" t="str">
        <f>IFERROR(INDEX($S$2:$AL$2,MATCH(SMALL(Tableau1[[#This Row],[Colonne19]:[Colonne38]],13),Tableau1[[#This Row],[Colonne19]:[Colonne38]],0)),"")</f>
        <v/>
      </c>
      <c r="BA778" s="10" t="str">
        <f>IFERROR(INDEX($S$2:$AL$2,MATCH(SMALL(Tableau1[[#This Row],[Colonne19]:[Colonne38]],14),Tableau1[[#This Row],[Colonne19]:[Colonne38]],0)),"")</f>
        <v/>
      </c>
      <c r="BB778" s="10" t="str">
        <f>IFERROR(INDEX($S$2:$AL$2,MATCH(SMALL(Tableau1[[#This Row],[Colonne19]:[Colonne38]],15),Tableau1[[#This Row],[Colonne19]:[Colonne38]],0)),"")</f>
        <v/>
      </c>
      <c r="BC778" s="10" t="str">
        <f>IFERROR(INDEX($S$2:$AL$2,MATCH(SMALL(Tableau1[[#This Row],[Colonne19]:[Colonne38]],16),Tableau1[[#This Row],[Colonne19]:[Colonne38]],0)),"")</f>
        <v/>
      </c>
      <c r="BD778" s="10" t="str">
        <f>IFERROR(INDEX($S$2:$AL$2,MATCH(SMALL(Tableau1[[#This Row],[Colonne19]:[Colonne38]],17),Tableau1[[#This Row],[Colonne19]:[Colonne38]],0)),"")</f>
        <v/>
      </c>
      <c r="BE778" s="10" t="str">
        <f>IFERROR(INDEX($S$2:$AL$2,MATCH(SMALL(Tableau1[[#This Row],[Colonne19]:[Colonne38]],18),Tableau1[[#This Row],[Colonne19]:[Colonne38]],0)),"")</f>
        <v/>
      </c>
      <c r="BF778" s="10" t="str">
        <f>IFERROR(INDEX($S$2:$AL$2,MATCH(SMALL(Tableau1[[#This Row],[Colonne19]:[Colonne38]],19),Tableau1[[#This Row],[Colonne19]:[Colonne38]],0)),"")</f>
        <v/>
      </c>
      <c r="BG778" s="10" t="str">
        <f>IFERROR(INDEX($S$2:$AL$2,MATCH(SMALL(Tableau1[[#This Row],[Colonne19]:[Colonne38]],20),Tableau1[[#This Row],[Colonne19]:[Colonne38]],0)),"")</f>
        <v/>
      </c>
      <c r="BH778" s="11"/>
      <c r="BI778" s="10"/>
      <c r="BJ778" s="10"/>
      <c r="BK778" s="10"/>
      <c r="BL778" s="10"/>
      <c r="BM778" s="10"/>
      <c r="BN778" s="10"/>
      <c r="BO778" s="11"/>
      <c r="BP778" s="10" t="str" cm="1">
        <f t="array" ref="BP778">IFERROR(INDEX($AN778:$BG778,_xlfn.AGGREGATE(15,6,(COLUMN($AN778:$BG778)-COLUMN($AN$8)+1)/NOT(ISNA(MATCH($AN778:$BG778,$FF$1:$FF$6,0))),COLUMN($BV778:BV778))),"")</f>
        <v/>
      </c>
      <c r="BQ778" s="10" t="e" cm="1" vm="1">
        <f t="array" aca="1" ref="BQ778" ca="1">IFERROR(INDEX($AN778:$BG778,_xlfn.AGGREGATE(15,6,(COLUMN($AN778:$BG778)-COLUMN($AN$8)+1)/NOT(ISNA(MATCH($AN778:$BG778,$FF$1:$FF$6,0))),COLUMN($BV778:BW778))),"")</f>
        <v>#VALUE!</v>
      </c>
      <c r="BR778" s="10" t="e" cm="1" vm="2">
        <f t="array" aca="1" ref="BR778" ca="1">IFERROR(INDEX($AN778:$BG778,_xlfn.AGGREGATE(15,6,(COLUMN($AN778:$BG778)-COLUMN($AN$8)+1)/NOT(ISNA(MATCH($AN778:$BG778,$FF$1:$FF$6,0))),COLUMN($BV778:BX778))),"")</f>
        <v>#VALUE!</v>
      </c>
      <c r="BS778" s="10" t="e" cm="1" vm="3">
        <f t="array" aca="1" ref="BS778" ca="1">IFERROR(INDEX($AN778:$BG778,_xlfn.AGGREGATE(15,6,(COLUMN($AN778:$BG778)-COLUMN($AN$8)+1)/NOT(ISNA(MATCH($AN778:$BG778,$FF$1:$FF$6,0))),COLUMN($BV778:BY778))),"")</f>
        <v>#VALUE!</v>
      </c>
      <c r="BT778" s="10" t="e" cm="1" vm="4">
        <f t="array" aca="1" ref="BT778" ca="1">IFERROR(INDEX($AN778:$BG778,_xlfn.AGGREGATE(15,6,(COLUMN($AN778:$BG778)-COLUMN($AN$8)+1)/NOT(ISNA(MATCH($AN778:$BG778,$FF$1:$FF$6,0))),COLUMN($BV778:BZ778))),"")</f>
        <v>#VALUE!</v>
      </c>
      <c r="BU778" s="10" t="e" cm="1" vm="5">
        <f t="array" aca="1" ref="BU778" ca="1">IFERROR(INDEX($AN778:$BG778,_xlfn.AGGREGATE(15,6,(COLUMN($AN778:$BG778)-COLUMN($AN$8)+1)/NOT(ISNA(MATCH($AN778:$BG778,$FF$1:$FF$6,0))),COLUMN($BV778:CA778))),"")</f>
        <v>#VALUE!</v>
      </c>
      <c r="BV778" s="11"/>
      <c r="BW778" s="10" t="str" cm="1">
        <f t="array" ref="BW778">IFERROR(INDEX($BI778:$BN778,_xlfn.AGGREGATE(15,6,(COLUMN($BI778:$BN778)-COLUMN($BI$8)+1)/NOT(ISNA(MATCH($BI778:$BN778,$FF$1:$FF$6,0))),COLUMN($BW778:BW778))),"")</f>
        <v/>
      </c>
      <c r="BX778" s="10" t="e" cm="1" vm="1">
        <f t="array" aca="1" ref="BX778" ca="1">IFERROR(INDEX($BI778:$BN778,_xlfn.AGGREGATE(15,6,(COLUMN($BI778:$BN778)-COLUMN($BI$8)+1)/NOT(ISNA(MATCH($BI778:$BN778,$FF$1:$FF$6,0))),COLUMN($BW778:BX778))),"")</f>
        <v>#VALUE!</v>
      </c>
      <c r="BY778" s="10" t="e" cm="1" vm="2">
        <f t="array" aca="1" ref="BY778" ca="1">IFERROR(INDEX($BI778:$BN778,_xlfn.AGGREGATE(15,6,(COLUMN($BI778:$BN778)-COLUMN($BI$8)+1)/NOT(ISNA(MATCH($BI778:$BN778,$FF$1:$FF$6,0))),COLUMN($BW778:BY778))),"")</f>
        <v>#VALUE!</v>
      </c>
      <c r="BZ778" s="10" t="e" cm="1" vm="3">
        <f t="array" aca="1" ref="BZ778" ca="1">IFERROR(INDEX($BI778:$BN778,_xlfn.AGGREGATE(15,6,(COLUMN($BI778:$BN778)-COLUMN($BI$8)+1)/NOT(ISNA(MATCH($BI778:$BN778,$FF$1:$FF$6,0))),COLUMN($BW778:BZ778))),"")</f>
        <v>#VALUE!</v>
      </c>
      <c r="CA778" s="10" t="e" cm="1" vm="4">
        <f t="array" aca="1" ref="CA778" ca="1">IFERROR(INDEX($BI778:$BN778,_xlfn.AGGREGATE(15,6,(COLUMN($BI778:$BN778)-COLUMN($BI$8)+1)/NOT(ISNA(MATCH($BI778:$BN778,$FF$1:$FF$6,0))),COLUMN($BW778:CA778))),"")</f>
        <v>#VALUE!</v>
      </c>
      <c r="CB778" s="10" t="e" cm="1" vm="5">
        <f t="array" aca="1" ref="CB778" ca="1">IFERROR(INDEX($BI778:$BN778,_xlfn.AGGREGATE(15,6,(COLUMN($BI778:$BN778)-COLUMN($BI$8)+1)/NOT(ISNA(MATCH($BI778:$BN778,$FF$1:$FF$6,0))),COLUMN($BW778:CB778))),"")</f>
        <v>#VALUE!</v>
      </c>
      <c r="CC778" s="11"/>
      <c r="CD778" s="10"/>
      <c r="CE778" s="10"/>
      <c r="CF778" s="10"/>
      <c r="CG778" s="10"/>
      <c r="CH778" s="10"/>
      <c r="CI778" s="11"/>
      <c r="CJ778" s="10" cm="1">
        <f t="array" ref="CJ778">SUM(COUNTIF(CD778:CF778,$DH$3:$DM$3))</f>
        <v>0</v>
      </c>
      <c r="CK778" s="10" cm="1">
        <f t="array" ref="CK778">SUM(COUNTIF(CD778:CF778,$DH$2:$DL$2))</f>
        <v>0</v>
      </c>
      <c r="CL778" s="10" cm="1">
        <f t="array" ref="CL778">SUM(COUNTIF(CD778:CF778,$DM$2:$DQ$2))</f>
        <v>0</v>
      </c>
      <c r="CM778" s="11"/>
      <c r="CN778" s="10"/>
      <c r="CO778" s="10"/>
      <c r="CP778" s="11"/>
      <c r="CQ778" s="10"/>
      <c r="CR778" s="10"/>
      <c r="CS778" s="10"/>
      <c r="CT778" s="10"/>
      <c r="CU778" s="10"/>
      <c r="CV778" s="10"/>
      <c r="CW778" s="10"/>
      <c r="CX778" s="10"/>
      <c r="CY778" s="10"/>
      <c r="CZ778" s="10"/>
      <c r="DA778" s="10"/>
      <c r="DB778" s="10"/>
      <c r="DC778" s="10"/>
      <c r="DD778" s="10"/>
      <c r="DE778" s="10"/>
      <c r="DF778" s="10"/>
      <c r="DG778" s="11"/>
      <c r="DH778" s="10"/>
      <c r="DI778" s="10"/>
      <c r="DJ778" s="10"/>
      <c r="DK778" s="10"/>
      <c r="DL778" s="10"/>
      <c r="DM778" s="10"/>
      <c r="DN778" s="10"/>
      <c r="DO778" s="10"/>
      <c r="DP778" s="10"/>
      <c r="DQ778" s="10"/>
      <c r="DR778" s="10"/>
      <c r="DS778" s="10"/>
      <c r="DT778" s="10"/>
      <c r="DU778" s="10"/>
      <c r="DV778" s="10"/>
      <c r="DW778" s="10"/>
      <c r="DX778" s="10"/>
      <c r="DY778" s="10"/>
      <c r="DZ778" s="10"/>
      <c r="EA778" s="10"/>
      <c r="EB778" s="17" t="s">
        <v>42</v>
      </c>
      <c r="EC778" s="11"/>
      <c r="ED778" s="10">
        <f>Tableau1[[#This Row],[Colonne75]]</f>
        <v>0</v>
      </c>
      <c r="EE778" s="10"/>
      <c r="EF778" s="10">
        <f ca="1">OFFSET(Tableau1[[#This Row],[Colonne19]],0,Tableau1[[#This Row],[Colonne126]]-1)</f>
        <v>0</v>
      </c>
      <c r="EG778" s="11"/>
      <c r="EH778" s="10">
        <f>Tableau1[[#This Row],[Colonne76]]</f>
        <v>0</v>
      </c>
      <c r="EI778" s="10"/>
      <c r="EJ778" s="10">
        <f ca="1">OFFSET(Tableau1[[#This Row],[Colonne19]],0,Tableau1[[#This Row],[Colonne130]]-1)</f>
        <v>0</v>
      </c>
      <c r="EK778" s="11"/>
      <c r="EL778" s="10">
        <f>Tableau1[[#This Row],[Colonne77]]</f>
        <v>0</v>
      </c>
      <c r="EM778" s="10"/>
      <c r="EN778" s="10">
        <f ca="1">OFFSET(Tableau1[[#This Row],[Colonne19]],0,Tableau1[[#This Row],[Colonne134]]-1)</f>
        <v>0</v>
      </c>
      <c r="EO778" s="11"/>
      <c r="EP778" s="10">
        <f>Tableau1[[#This Row],[Colonne78]]</f>
        <v>0</v>
      </c>
      <c r="EQ778" s="10"/>
      <c r="ER778" s="10">
        <f ca="1">OFFSET(Tableau1[[#This Row],[Colonne19]],0,Tableau1[[#This Row],[Colonne138]]-1)</f>
        <v>0</v>
      </c>
      <c r="ES778" s="11"/>
      <c r="ET778" s="10">
        <f>Tableau1[[#This Row],[Colonne79]]</f>
        <v>0</v>
      </c>
      <c r="EU778" s="10"/>
      <c r="EV778" s="10">
        <f ca="1">OFFSET(Tableau1[[#This Row],[Colonne19]],0,Tableau1[[#This Row],[Colonne142]]-1)</f>
        <v>0</v>
      </c>
      <c r="EW778" s="11"/>
      <c r="EX778" s="10">
        <f t="shared" ca="1" si="72"/>
        <v>0</v>
      </c>
      <c r="EY778" s="10">
        <f t="shared" ca="1" si="73"/>
        <v>0</v>
      </c>
      <c r="EZ778" s="10">
        <f t="shared" ca="1" si="74"/>
        <v>0</v>
      </c>
      <c r="FA778" s="10">
        <f t="shared" ca="1" si="75"/>
        <v>0</v>
      </c>
      <c r="FB778" s="10">
        <f t="shared" ca="1" si="76"/>
        <v>0</v>
      </c>
      <c r="FC778" s="10">
        <f t="shared" ca="1" si="77"/>
        <v>0</v>
      </c>
      <c r="FD778" s="11"/>
    </row>
    <row r="779" spans="1:160" x14ac:dyDescent="0.2">
      <c r="A779" s="25"/>
      <c r="B779" s="10"/>
      <c r="C779" s="13"/>
      <c r="D779" s="26"/>
      <c r="E779" s="10"/>
      <c r="F779" s="10"/>
      <c r="G779" s="10"/>
      <c r="H779" s="10"/>
      <c r="I779" s="10"/>
      <c r="J779" s="24"/>
      <c r="K779" s="13"/>
      <c r="L779" s="10"/>
      <c r="M779" s="13"/>
      <c r="N779" s="13"/>
      <c r="O779" s="33" t="e">
        <f>Tableau1[[#This Row],[Colonne14]]/Tableau1[[#This Row],[Colonne13]]</f>
        <v>#DIV/0!</v>
      </c>
      <c r="P779" s="57"/>
      <c r="Q779" s="59" t="e" cm="1">
        <f t="array" ref="Q779">SUM(Tableau1[[#This Row],[Colonne19]:[Colonne38]]/Tableau1[[#This Row],[Colonne11]])</f>
        <v>#DIV/0!</v>
      </c>
      <c r="R779" s="11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1"/>
      <c r="AN779" s="10" t="str" cm="1">
        <f t="array" ref="AN779">IFERROR(INDEX($S$2:$AL$2,MATCH(SMALL(Tableau1[[#This Row],[Colonne19]:[Colonne38]],1),Tableau1[[#This Row],[Colonne19]:[Colonne38]],0)),"")</f>
        <v/>
      </c>
      <c r="AO779" s="10" t="str">
        <f>IFERROR(INDEX($S$2:$AL$2,MATCH(SMALL(Tableau1[[#This Row],[Colonne19]:[Colonne38]],2),Tableau1[[#This Row],[Colonne19]:[Colonne38]],0)),"")</f>
        <v/>
      </c>
      <c r="AP779" s="10" t="str">
        <f>IFERROR(INDEX($S$2:$AL$2,MATCH(SMALL(Tableau1[[#This Row],[Colonne19]:[Colonne38]],3),Tableau1[[#This Row],[Colonne19]:[Colonne38]],0)),"")</f>
        <v/>
      </c>
      <c r="AQ779" s="10" t="str">
        <f>IFERROR(INDEX($S$2:$AL$2,MATCH(SMALL(Tableau1[[#This Row],[Colonne19]:[Colonne38]],4),Tableau1[[#This Row],[Colonne19]:[Colonne38]],0)),"")</f>
        <v/>
      </c>
      <c r="AR779" s="10" t="str">
        <f>IFERROR(INDEX($S$2:$AL$2,MATCH(SMALL(Tableau1[[#This Row],[Colonne19]:[Colonne38]],5),Tableau1[[#This Row],[Colonne19]:[Colonne38]],0)),"")</f>
        <v/>
      </c>
      <c r="AS779" s="10" t="str">
        <f>IFERROR(INDEX($S$2:$AL$2,MATCH(SMALL(Tableau1[[#This Row],[Colonne19]:[Colonne38]],6),Tableau1[[#This Row],[Colonne19]:[Colonne38]],0)),"")</f>
        <v/>
      </c>
      <c r="AT779" s="10" t="str">
        <f>IFERROR(INDEX($S$2:$AL$2,MATCH(SMALL(Tableau1[[#This Row],[Colonne19]:[Colonne38]],7),Tableau1[[#This Row],[Colonne19]:[Colonne38]],0)),"")</f>
        <v/>
      </c>
      <c r="AU779" s="10" t="str">
        <f>IFERROR(INDEX($S$2:$AL$2,MATCH(SMALL(Tableau1[[#This Row],[Colonne19]:[Colonne38]],8),Tableau1[[#This Row],[Colonne19]:[Colonne38]],0)),"")</f>
        <v/>
      </c>
      <c r="AV779" s="10" t="str">
        <f>IFERROR(INDEX($S$2:$AL$2,MATCH(SMALL(Tableau1[[#This Row],[Colonne19]:[Colonne38]],9),Tableau1[[#This Row],[Colonne19]:[Colonne38]],0)),"")</f>
        <v/>
      </c>
      <c r="AW779" s="10" t="str">
        <f>IFERROR(INDEX($S$2:$AL$2,MATCH(SMALL(Tableau1[[#This Row],[Colonne19]:[Colonne38]],10),Tableau1[[#This Row],[Colonne19]:[Colonne38]],0)),"")</f>
        <v/>
      </c>
      <c r="AX779" s="10" t="str">
        <f>IFERROR(INDEX($S$2:$AL$2,MATCH(SMALL(Tableau1[[#This Row],[Colonne19]:[Colonne38]],11),Tableau1[[#This Row],[Colonne19]:[Colonne38]],0)),"")</f>
        <v/>
      </c>
      <c r="AY779" s="10" t="str">
        <f>IFERROR(INDEX($S$2:$AL$2,MATCH(SMALL(Tableau1[[#This Row],[Colonne19]:[Colonne38]],12),Tableau1[[#This Row],[Colonne19]:[Colonne38]],0)),"")</f>
        <v/>
      </c>
      <c r="AZ779" s="10" t="str">
        <f>IFERROR(INDEX($S$2:$AL$2,MATCH(SMALL(Tableau1[[#This Row],[Colonne19]:[Colonne38]],13),Tableau1[[#This Row],[Colonne19]:[Colonne38]],0)),"")</f>
        <v/>
      </c>
      <c r="BA779" s="10" t="str">
        <f>IFERROR(INDEX($S$2:$AL$2,MATCH(SMALL(Tableau1[[#This Row],[Colonne19]:[Colonne38]],14),Tableau1[[#This Row],[Colonne19]:[Colonne38]],0)),"")</f>
        <v/>
      </c>
      <c r="BB779" s="10" t="str">
        <f>IFERROR(INDEX($S$2:$AL$2,MATCH(SMALL(Tableau1[[#This Row],[Colonne19]:[Colonne38]],15),Tableau1[[#This Row],[Colonne19]:[Colonne38]],0)),"")</f>
        <v/>
      </c>
      <c r="BC779" s="10" t="str">
        <f>IFERROR(INDEX($S$2:$AL$2,MATCH(SMALL(Tableau1[[#This Row],[Colonne19]:[Colonne38]],16),Tableau1[[#This Row],[Colonne19]:[Colonne38]],0)),"")</f>
        <v/>
      </c>
      <c r="BD779" s="10" t="str">
        <f>IFERROR(INDEX($S$2:$AL$2,MATCH(SMALL(Tableau1[[#This Row],[Colonne19]:[Colonne38]],17),Tableau1[[#This Row],[Colonne19]:[Colonne38]],0)),"")</f>
        <v/>
      </c>
      <c r="BE779" s="10" t="str">
        <f>IFERROR(INDEX($S$2:$AL$2,MATCH(SMALL(Tableau1[[#This Row],[Colonne19]:[Colonne38]],18),Tableau1[[#This Row],[Colonne19]:[Colonne38]],0)),"")</f>
        <v/>
      </c>
      <c r="BF779" s="10" t="str">
        <f>IFERROR(INDEX($S$2:$AL$2,MATCH(SMALL(Tableau1[[#This Row],[Colonne19]:[Colonne38]],19),Tableau1[[#This Row],[Colonne19]:[Colonne38]],0)),"")</f>
        <v/>
      </c>
      <c r="BG779" s="10" t="str">
        <f>IFERROR(INDEX($S$2:$AL$2,MATCH(SMALL(Tableau1[[#This Row],[Colonne19]:[Colonne38]],20),Tableau1[[#This Row],[Colonne19]:[Colonne38]],0)),"")</f>
        <v/>
      </c>
      <c r="BH779" s="11"/>
      <c r="BI779" s="10"/>
      <c r="BJ779" s="10"/>
      <c r="BK779" s="10"/>
      <c r="BL779" s="10"/>
      <c r="BM779" s="10"/>
      <c r="BN779" s="10"/>
      <c r="BO779" s="11"/>
      <c r="BP779" s="10" t="str" cm="1">
        <f t="array" ref="BP779">IFERROR(INDEX($AN779:$BG779,_xlfn.AGGREGATE(15,6,(COLUMN($AN779:$BG779)-COLUMN($AN$8)+1)/NOT(ISNA(MATCH($AN779:$BG779,$FF$1:$FF$6,0))),COLUMN($BV779:BV779))),"")</f>
        <v/>
      </c>
      <c r="BQ779" s="10" t="e" cm="1" vm="1">
        <f t="array" aca="1" ref="BQ779" ca="1">IFERROR(INDEX($AN779:$BG779,_xlfn.AGGREGATE(15,6,(COLUMN($AN779:$BG779)-COLUMN($AN$8)+1)/NOT(ISNA(MATCH($AN779:$BG779,$FF$1:$FF$6,0))),COLUMN($BV779:BW779))),"")</f>
        <v>#VALUE!</v>
      </c>
      <c r="BR779" s="10" t="e" cm="1" vm="2">
        <f t="array" aca="1" ref="BR779" ca="1">IFERROR(INDEX($AN779:$BG779,_xlfn.AGGREGATE(15,6,(COLUMN($AN779:$BG779)-COLUMN($AN$8)+1)/NOT(ISNA(MATCH($AN779:$BG779,$FF$1:$FF$6,0))),COLUMN($BV779:BX779))),"")</f>
        <v>#VALUE!</v>
      </c>
      <c r="BS779" s="10" t="e" cm="1" vm="3">
        <f t="array" aca="1" ref="BS779" ca="1">IFERROR(INDEX($AN779:$BG779,_xlfn.AGGREGATE(15,6,(COLUMN($AN779:$BG779)-COLUMN($AN$8)+1)/NOT(ISNA(MATCH($AN779:$BG779,$FF$1:$FF$6,0))),COLUMN($BV779:BY779))),"")</f>
        <v>#VALUE!</v>
      </c>
      <c r="BT779" s="10" t="e" cm="1" vm="4">
        <f t="array" aca="1" ref="BT779" ca="1">IFERROR(INDEX($AN779:$BG779,_xlfn.AGGREGATE(15,6,(COLUMN($AN779:$BG779)-COLUMN($AN$8)+1)/NOT(ISNA(MATCH($AN779:$BG779,$FF$1:$FF$6,0))),COLUMN($BV779:BZ779))),"")</f>
        <v>#VALUE!</v>
      </c>
      <c r="BU779" s="10" t="e" cm="1" vm="5">
        <f t="array" aca="1" ref="BU779" ca="1">IFERROR(INDEX($AN779:$BG779,_xlfn.AGGREGATE(15,6,(COLUMN($AN779:$BG779)-COLUMN($AN$8)+1)/NOT(ISNA(MATCH($AN779:$BG779,$FF$1:$FF$6,0))),COLUMN($BV779:CA779))),"")</f>
        <v>#VALUE!</v>
      </c>
      <c r="BV779" s="11"/>
      <c r="BW779" s="10" t="str" cm="1">
        <f t="array" ref="BW779">IFERROR(INDEX($BI779:$BN779,_xlfn.AGGREGATE(15,6,(COLUMN($BI779:$BN779)-COLUMN($BI$8)+1)/NOT(ISNA(MATCH($BI779:$BN779,$FF$1:$FF$6,0))),COLUMN($BW779:BW779))),"")</f>
        <v/>
      </c>
      <c r="BX779" s="10" t="e" cm="1" vm="1">
        <f t="array" aca="1" ref="BX779" ca="1">IFERROR(INDEX($BI779:$BN779,_xlfn.AGGREGATE(15,6,(COLUMN($BI779:$BN779)-COLUMN($BI$8)+1)/NOT(ISNA(MATCH($BI779:$BN779,$FF$1:$FF$6,0))),COLUMN($BW779:BX779))),"")</f>
        <v>#VALUE!</v>
      </c>
      <c r="BY779" s="10" t="e" cm="1" vm="2">
        <f t="array" aca="1" ref="BY779" ca="1">IFERROR(INDEX($BI779:$BN779,_xlfn.AGGREGATE(15,6,(COLUMN($BI779:$BN779)-COLUMN($BI$8)+1)/NOT(ISNA(MATCH($BI779:$BN779,$FF$1:$FF$6,0))),COLUMN($BW779:BY779))),"")</f>
        <v>#VALUE!</v>
      </c>
      <c r="BZ779" s="10" t="e" cm="1" vm="3">
        <f t="array" aca="1" ref="BZ779" ca="1">IFERROR(INDEX($BI779:$BN779,_xlfn.AGGREGATE(15,6,(COLUMN($BI779:$BN779)-COLUMN($BI$8)+1)/NOT(ISNA(MATCH($BI779:$BN779,$FF$1:$FF$6,0))),COLUMN($BW779:BZ779))),"")</f>
        <v>#VALUE!</v>
      </c>
      <c r="CA779" s="10" t="e" cm="1" vm="4">
        <f t="array" aca="1" ref="CA779" ca="1">IFERROR(INDEX($BI779:$BN779,_xlfn.AGGREGATE(15,6,(COLUMN($BI779:$BN779)-COLUMN($BI$8)+1)/NOT(ISNA(MATCH($BI779:$BN779,$FF$1:$FF$6,0))),COLUMN($BW779:CA779))),"")</f>
        <v>#VALUE!</v>
      </c>
      <c r="CB779" s="10" t="e" cm="1" vm="5">
        <f t="array" aca="1" ref="CB779" ca="1">IFERROR(INDEX($BI779:$BN779,_xlfn.AGGREGATE(15,6,(COLUMN($BI779:$BN779)-COLUMN($BI$8)+1)/NOT(ISNA(MATCH($BI779:$BN779,$FF$1:$FF$6,0))),COLUMN($BW779:CB779))),"")</f>
        <v>#VALUE!</v>
      </c>
      <c r="CC779" s="11"/>
      <c r="CD779" s="10"/>
      <c r="CE779" s="10"/>
      <c r="CF779" s="10"/>
      <c r="CG779" s="10"/>
      <c r="CH779" s="10"/>
      <c r="CI779" s="11"/>
      <c r="CJ779" s="10" cm="1">
        <f t="array" ref="CJ779">SUM(COUNTIF(CD779:CF779,$DH$3:$DM$3))</f>
        <v>0</v>
      </c>
      <c r="CK779" s="10" cm="1">
        <f t="array" ref="CK779">SUM(COUNTIF(CD779:CF779,$DH$2:$DL$2))</f>
        <v>0</v>
      </c>
      <c r="CL779" s="10" cm="1">
        <f t="array" ref="CL779">SUM(COUNTIF(CD779:CF779,$DM$2:$DQ$2))</f>
        <v>0</v>
      </c>
      <c r="CM779" s="11"/>
      <c r="CN779" s="10"/>
      <c r="CO779" s="10"/>
      <c r="CP779" s="11"/>
      <c r="CQ779" s="10"/>
      <c r="CR779" s="10"/>
      <c r="CS779" s="10"/>
      <c r="CT779" s="10"/>
      <c r="CU779" s="10"/>
      <c r="CV779" s="10"/>
      <c r="CW779" s="10"/>
      <c r="CX779" s="10"/>
      <c r="CY779" s="10"/>
      <c r="CZ779" s="10"/>
      <c r="DA779" s="10"/>
      <c r="DB779" s="10"/>
      <c r="DC779" s="10"/>
      <c r="DD779" s="10"/>
      <c r="DE779" s="10"/>
      <c r="DF779" s="10"/>
      <c r="DG779" s="11"/>
      <c r="DH779" s="10"/>
      <c r="DI779" s="10"/>
      <c r="DJ779" s="10"/>
      <c r="DK779" s="10"/>
      <c r="DL779" s="10"/>
      <c r="DM779" s="10"/>
      <c r="DN779" s="10"/>
      <c r="DO779" s="10"/>
      <c r="DP779" s="10"/>
      <c r="DQ779" s="10"/>
      <c r="DR779" s="10"/>
      <c r="DS779" s="10"/>
      <c r="DT779" s="10"/>
      <c r="DU779" s="10"/>
      <c r="DV779" s="10"/>
      <c r="DW779" s="10"/>
      <c r="DX779" s="10"/>
      <c r="DY779" s="10"/>
      <c r="DZ779" s="10"/>
      <c r="EA779" s="10"/>
      <c r="EB779" s="17" t="s">
        <v>42</v>
      </c>
      <c r="EC779" s="11"/>
      <c r="ED779" s="10">
        <f>Tableau1[[#This Row],[Colonne75]]</f>
        <v>0</v>
      </c>
      <c r="EE779" s="10"/>
      <c r="EF779" s="10">
        <f ca="1">OFFSET(Tableau1[[#This Row],[Colonne19]],0,Tableau1[[#This Row],[Colonne126]]-1)</f>
        <v>0</v>
      </c>
      <c r="EG779" s="11"/>
      <c r="EH779" s="10">
        <f>Tableau1[[#This Row],[Colonne76]]</f>
        <v>0</v>
      </c>
      <c r="EI779" s="10"/>
      <c r="EJ779" s="10">
        <f ca="1">OFFSET(Tableau1[[#This Row],[Colonne19]],0,Tableau1[[#This Row],[Colonne130]]-1)</f>
        <v>0</v>
      </c>
      <c r="EK779" s="11"/>
      <c r="EL779" s="10">
        <f>Tableau1[[#This Row],[Colonne77]]</f>
        <v>0</v>
      </c>
      <c r="EM779" s="10"/>
      <c r="EN779" s="10">
        <f ca="1">OFFSET(Tableau1[[#This Row],[Colonne19]],0,Tableau1[[#This Row],[Colonne134]]-1)</f>
        <v>0</v>
      </c>
      <c r="EO779" s="11"/>
      <c r="EP779" s="10">
        <f>Tableau1[[#This Row],[Colonne78]]</f>
        <v>0</v>
      </c>
      <c r="EQ779" s="10"/>
      <c r="ER779" s="10">
        <f ca="1">OFFSET(Tableau1[[#This Row],[Colonne19]],0,Tableau1[[#This Row],[Colonne138]]-1)</f>
        <v>0</v>
      </c>
      <c r="ES779" s="11"/>
      <c r="ET779" s="10">
        <f>Tableau1[[#This Row],[Colonne79]]</f>
        <v>0</v>
      </c>
      <c r="EU779" s="10"/>
      <c r="EV779" s="10">
        <f ca="1">OFFSET(Tableau1[[#This Row],[Colonne19]],0,Tableau1[[#This Row],[Colonne142]]-1)</f>
        <v>0</v>
      </c>
      <c r="EW779" s="11"/>
      <c r="EX779" s="10">
        <f t="shared" ca="1" si="72"/>
        <v>0</v>
      </c>
      <c r="EY779" s="10">
        <f t="shared" ca="1" si="73"/>
        <v>0</v>
      </c>
      <c r="EZ779" s="10">
        <f t="shared" ca="1" si="74"/>
        <v>0</v>
      </c>
      <c r="FA779" s="10">
        <f t="shared" ca="1" si="75"/>
        <v>0</v>
      </c>
      <c r="FB779" s="10">
        <f t="shared" ca="1" si="76"/>
        <v>0</v>
      </c>
      <c r="FC779" s="10">
        <f t="shared" ca="1" si="77"/>
        <v>0</v>
      </c>
      <c r="FD779" s="11"/>
    </row>
    <row r="780" spans="1:160" x14ac:dyDescent="0.2">
      <c r="A780" s="25"/>
      <c r="B780" s="10"/>
      <c r="C780" s="13"/>
      <c r="D780" s="26"/>
      <c r="E780" s="10"/>
      <c r="F780" s="10"/>
      <c r="G780" s="10"/>
      <c r="H780" s="10"/>
      <c r="I780" s="10"/>
      <c r="J780" s="24"/>
      <c r="K780" s="13"/>
      <c r="L780" s="10"/>
      <c r="M780" s="13"/>
      <c r="N780" s="13"/>
      <c r="O780" s="33" t="e">
        <f>Tableau1[[#This Row],[Colonne14]]/Tableau1[[#This Row],[Colonne13]]</f>
        <v>#DIV/0!</v>
      </c>
      <c r="P780" s="57"/>
      <c r="Q780" s="59" t="e" cm="1">
        <f t="array" ref="Q780">SUM(Tableau1[[#This Row],[Colonne19]:[Colonne38]]/Tableau1[[#This Row],[Colonne11]])</f>
        <v>#DIV/0!</v>
      </c>
      <c r="R780" s="11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1"/>
      <c r="AN780" s="10" t="str" cm="1">
        <f t="array" ref="AN780">IFERROR(INDEX($S$2:$AL$2,MATCH(SMALL(Tableau1[[#This Row],[Colonne19]:[Colonne38]],1),Tableau1[[#This Row],[Colonne19]:[Colonne38]],0)),"")</f>
        <v/>
      </c>
      <c r="AO780" s="10" t="str">
        <f>IFERROR(INDEX($S$2:$AL$2,MATCH(SMALL(Tableau1[[#This Row],[Colonne19]:[Colonne38]],2),Tableau1[[#This Row],[Colonne19]:[Colonne38]],0)),"")</f>
        <v/>
      </c>
      <c r="AP780" s="10" t="str">
        <f>IFERROR(INDEX($S$2:$AL$2,MATCH(SMALL(Tableau1[[#This Row],[Colonne19]:[Colonne38]],3),Tableau1[[#This Row],[Colonne19]:[Colonne38]],0)),"")</f>
        <v/>
      </c>
      <c r="AQ780" s="10" t="str">
        <f>IFERROR(INDEX($S$2:$AL$2,MATCH(SMALL(Tableau1[[#This Row],[Colonne19]:[Colonne38]],4),Tableau1[[#This Row],[Colonne19]:[Colonne38]],0)),"")</f>
        <v/>
      </c>
      <c r="AR780" s="10" t="str">
        <f>IFERROR(INDEX($S$2:$AL$2,MATCH(SMALL(Tableau1[[#This Row],[Colonne19]:[Colonne38]],5),Tableau1[[#This Row],[Colonne19]:[Colonne38]],0)),"")</f>
        <v/>
      </c>
      <c r="AS780" s="10" t="str">
        <f>IFERROR(INDEX($S$2:$AL$2,MATCH(SMALL(Tableau1[[#This Row],[Colonne19]:[Colonne38]],6),Tableau1[[#This Row],[Colonne19]:[Colonne38]],0)),"")</f>
        <v/>
      </c>
      <c r="AT780" s="10" t="str">
        <f>IFERROR(INDEX($S$2:$AL$2,MATCH(SMALL(Tableau1[[#This Row],[Colonne19]:[Colonne38]],7),Tableau1[[#This Row],[Colonne19]:[Colonne38]],0)),"")</f>
        <v/>
      </c>
      <c r="AU780" s="10" t="str">
        <f>IFERROR(INDEX($S$2:$AL$2,MATCH(SMALL(Tableau1[[#This Row],[Colonne19]:[Colonne38]],8),Tableau1[[#This Row],[Colonne19]:[Colonne38]],0)),"")</f>
        <v/>
      </c>
      <c r="AV780" s="10" t="str">
        <f>IFERROR(INDEX($S$2:$AL$2,MATCH(SMALL(Tableau1[[#This Row],[Colonne19]:[Colonne38]],9),Tableau1[[#This Row],[Colonne19]:[Colonne38]],0)),"")</f>
        <v/>
      </c>
      <c r="AW780" s="10" t="str">
        <f>IFERROR(INDEX($S$2:$AL$2,MATCH(SMALL(Tableau1[[#This Row],[Colonne19]:[Colonne38]],10),Tableau1[[#This Row],[Colonne19]:[Colonne38]],0)),"")</f>
        <v/>
      </c>
      <c r="AX780" s="10" t="str">
        <f>IFERROR(INDEX($S$2:$AL$2,MATCH(SMALL(Tableau1[[#This Row],[Colonne19]:[Colonne38]],11),Tableau1[[#This Row],[Colonne19]:[Colonne38]],0)),"")</f>
        <v/>
      </c>
      <c r="AY780" s="10" t="str">
        <f>IFERROR(INDEX($S$2:$AL$2,MATCH(SMALL(Tableau1[[#This Row],[Colonne19]:[Colonne38]],12),Tableau1[[#This Row],[Colonne19]:[Colonne38]],0)),"")</f>
        <v/>
      </c>
      <c r="AZ780" s="10" t="str">
        <f>IFERROR(INDEX($S$2:$AL$2,MATCH(SMALL(Tableau1[[#This Row],[Colonne19]:[Colonne38]],13),Tableau1[[#This Row],[Colonne19]:[Colonne38]],0)),"")</f>
        <v/>
      </c>
      <c r="BA780" s="10" t="str">
        <f>IFERROR(INDEX($S$2:$AL$2,MATCH(SMALL(Tableau1[[#This Row],[Colonne19]:[Colonne38]],14),Tableau1[[#This Row],[Colonne19]:[Colonne38]],0)),"")</f>
        <v/>
      </c>
      <c r="BB780" s="10" t="str">
        <f>IFERROR(INDEX($S$2:$AL$2,MATCH(SMALL(Tableau1[[#This Row],[Colonne19]:[Colonne38]],15),Tableau1[[#This Row],[Colonne19]:[Colonne38]],0)),"")</f>
        <v/>
      </c>
      <c r="BC780" s="10" t="str">
        <f>IFERROR(INDEX($S$2:$AL$2,MATCH(SMALL(Tableau1[[#This Row],[Colonne19]:[Colonne38]],16),Tableau1[[#This Row],[Colonne19]:[Colonne38]],0)),"")</f>
        <v/>
      </c>
      <c r="BD780" s="10" t="str">
        <f>IFERROR(INDEX($S$2:$AL$2,MATCH(SMALL(Tableau1[[#This Row],[Colonne19]:[Colonne38]],17),Tableau1[[#This Row],[Colonne19]:[Colonne38]],0)),"")</f>
        <v/>
      </c>
      <c r="BE780" s="10" t="str">
        <f>IFERROR(INDEX($S$2:$AL$2,MATCH(SMALL(Tableau1[[#This Row],[Colonne19]:[Colonne38]],18),Tableau1[[#This Row],[Colonne19]:[Colonne38]],0)),"")</f>
        <v/>
      </c>
      <c r="BF780" s="10" t="str">
        <f>IFERROR(INDEX($S$2:$AL$2,MATCH(SMALL(Tableau1[[#This Row],[Colonne19]:[Colonne38]],19),Tableau1[[#This Row],[Colonne19]:[Colonne38]],0)),"")</f>
        <v/>
      </c>
      <c r="BG780" s="10" t="str">
        <f>IFERROR(INDEX($S$2:$AL$2,MATCH(SMALL(Tableau1[[#This Row],[Colonne19]:[Colonne38]],20),Tableau1[[#This Row],[Colonne19]:[Colonne38]],0)),"")</f>
        <v/>
      </c>
      <c r="BH780" s="11"/>
      <c r="BI780" s="10"/>
      <c r="BJ780" s="10"/>
      <c r="BK780" s="10"/>
      <c r="BL780" s="10"/>
      <c r="BM780" s="10"/>
      <c r="BN780" s="10"/>
      <c r="BO780" s="11"/>
      <c r="BP780" s="10" t="str" cm="1">
        <f t="array" ref="BP780">IFERROR(INDEX($AN780:$BG780,_xlfn.AGGREGATE(15,6,(COLUMN($AN780:$BG780)-COLUMN($AN$8)+1)/NOT(ISNA(MATCH($AN780:$BG780,$FF$1:$FF$6,0))),COLUMN($BV780:BV780))),"")</f>
        <v/>
      </c>
      <c r="BQ780" s="10" t="e" cm="1" vm="1">
        <f t="array" aca="1" ref="BQ780" ca="1">IFERROR(INDEX($AN780:$BG780,_xlfn.AGGREGATE(15,6,(COLUMN($AN780:$BG780)-COLUMN($AN$8)+1)/NOT(ISNA(MATCH($AN780:$BG780,$FF$1:$FF$6,0))),COLUMN($BV780:BW780))),"")</f>
        <v>#VALUE!</v>
      </c>
      <c r="BR780" s="10" t="e" cm="1" vm="2">
        <f t="array" aca="1" ref="BR780" ca="1">IFERROR(INDEX($AN780:$BG780,_xlfn.AGGREGATE(15,6,(COLUMN($AN780:$BG780)-COLUMN($AN$8)+1)/NOT(ISNA(MATCH($AN780:$BG780,$FF$1:$FF$6,0))),COLUMN($BV780:BX780))),"")</f>
        <v>#VALUE!</v>
      </c>
      <c r="BS780" s="10" t="e" cm="1" vm="3">
        <f t="array" aca="1" ref="BS780" ca="1">IFERROR(INDEX($AN780:$BG780,_xlfn.AGGREGATE(15,6,(COLUMN($AN780:$BG780)-COLUMN($AN$8)+1)/NOT(ISNA(MATCH($AN780:$BG780,$FF$1:$FF$6,0))),COLUMN($BV780:BY780))),"")</f>
        <v>#VALUE!</v>
      </c>
      <c r="BT780" s="10" t="e" cm="1" vm="4">
        <f t="array" aca="1" ref="BT780" ca="1">IFERROR(INDEX($AN780:$BG780,_xlfn.AGGREGATE(15,6,(COLUMN($AN780:$BG780)-COLUMN($AN$8)+1)/NOT(ISNA(MATCH($AN780:$BG780,$FF$1:$FF$6,0))),COLUMN($BV780:BZ780))),"")</f>
        <v>#VALUE!</v>
      </c>
      <c r="BU780" s="10" t="e" cm="1" vm="5">
        <f t="array" aca="1" ref="BU780" ca="1">IFERROR(INDEX($AN780:$BG780,_xlfn.AGGREGATE(15,6,(COLUMN($AN780:$BG780)-COLUMN($AN$8)+1)/NOT(ISNA(MATCH($AN780:$BG780,$FF$1:$FF$6,0))),COLUMN($BV780:CA780))),"")</f>
        <v>#VALUE!</v>
      </c>
      <c r="BV780" s="11"/>
      <c r="BW780" s="10" t="str" cm="1">
        <f t="array" ref="BW780">IFERROR(INDEX($BI780:$BN780,_xlfn.AGGREGATE(15,6,(COLUMN($BI780:$BN780)-COLUMN($BI$8)+1)/NOT(ISNA(MATCH($BI780:$BN780,$FF$1:$FF$6,0))),COLUMN($BW780:BW780))),"")</f>
        <v/>
      </c>
      <c r="BX780" s="10" t="e" cm="1" vm="1">
        <f t="array" aca="1" ref="BX780" ca="1">IFERROR(INDEX($BI780:$BN780,_xlfn.AGGREGATE(15,6,(COLUMN($BI780:$BN780)-COLUMN($BI$8)+1)/NOT(ISNA(MATCH($BI780:$BN780,$FF$1:$FF$6,0))),COLUMN($BW780:BX780))),"")</f>
        <v>#VALUE!</v>
      </c>
      <c r="BY780" s="10" t="e" cm="1" vm="2">
        <f t="array" aca="1" ref="BY780" ca="1">IFERROR(INDEX($BI780:$BN780,_xlfn.AGGREGATE(15,6,(COLUMN($BI780:$BN780)-COLUMN($BI$8)+1)/NOT(ISNA(MATCH($BI780:$BN780,$FF$1:$FF$6,0))),COLUMN($BW780:BY780))),"")</f>
        <v>#VALUE!</v>
      </c>
      <c r="BZ780" s="10" t="e" cm="1" vm="3">
        <f t="array" aca="1" ref="BZ780" ca="1">IFERROR(INDEX($BI780:$BN780,_xlfn.AGGREGATE(15,6,(COLUMN($BI780:$BN780)-COLUMN($BI$8)+1)/NOT(ISNA(MATCH($BI780:$BN780,$FF$1:$FF$6,0))),COLUMN($BW780:BZ780))),"")</f>
        <v>#VALUE!</v>
      </c>
      <c r="CA780" s="10" t="e" cm="1" vm="4">
        <f t="array" aca="1" ref="CA780" ca="1">IFERROR(INDEX($BI780:$BN780,_xlfn.AGGREGATE(15,6,(COLUMN($BI780:$BN780)-COLUMN($BI$8)+1)/NOT(ISNA(MATCH($BI780:$BN780,$FF$1:$FF$6,0))),COLUMN($BW780:CA780))),"")</f>
        <v>#VALUE!</v>
      </c>
      <c r="CB780" s="10" t="e" cm="1" vm="5">
        <f t="array" aca="1" ref="CB780" ca="1">IFERROR(INDEX($BI780:$BN780,_xlfn.AGGREGATE(15,6,(COLUMN($BI780:$BN780)-COLUMN($BI$8)+1)/NOT(ISNA(MATCH($BI780:$BN780,$FF$1:$FF$6,0))),COLUMN($BW780:CB780))),"")</f>
        <v>#VALUE!</v>
      </c>
      <c r="CC780" s="11"/>
      <c r="CD780" s="10"/>
      <c r="CE780" s="10"/>
      <c r="CF780" s="10"/>
      <c r="CG780" s="10"/>
      <c r="CH780" s="10"/>
      <c r="CI780" s="11"/>
      <c r="CJ780" s="10" cm="1">
        <f t="array" ref="CJ780">SUM(COUNTIF(CD780:CF780,$DH$3:$DM$3))</f>
        <v>0</v>
      </c>
      <c r="CK780" s="10" cm="1">
        <f t="array" ref="CK780">SUM(COUNTIF(CD780:CF780,$DH$2:$DL$2))</f>
        <v>0</v>
      </c>
      <c r="CL780" s="10" cm="1">
        <f t="array" ref="CL780">SUM(COUNTIF(CD780:CF780,$DM$2:$DQ$2))</f>
        <v>0</v>
      </c>
      <c r="CM780" s="11"/>
      <c r="CN780" s="10"/>
      <c r="CO780" s="10"/>
      <c r="CP780" s="11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  <c r="DD780" s="10"/>
      <c r="DE780" s="10"/>
      <c r="DF780" s="10"/>
      <c r="DG780" s="11"/>
      <c r="DH780" s="10"/>
      <c r="DI780" s="10"/>
      <c r="DJ780" s="10"/>
      <c r="DK780" s="10"/>
      <c r="DL780" s="10"/>
      <c r="DM780" s="10"/>
      <c r="DN780" s="10"/>
      <c r="DO780" s="10"/>
      <c r="DP780" s="10"/>
      <c r="DQ780" s="10"/>
      <c r="DR780" s="10"/>
      <c r="DS780" s="10"/>
      <c r="DT780" s="10"/>
      <c r="DU780" s="10"/>
      <c r="DV780" s="10"/>
      <c r="DW780" s="10"/>
      <c r="DX780" s="10"/>
      <c r="DY780" s="10"/>
      <c r="DZ780" s="10"/>
      <c r="EA780" s="10"/>
      <c r="EB780" s="17" t="s">
        <v>42</v>
      </c>
      <c r="EC780" s="11"/>
      <c r="ED780" s="10">
        <f>Tableau1[[#This Row],[Colonne75]]</f>
        <v>0</v>
      </c>
      <c r="EE780" s="10"/>
      <c r="EF780" s="10">
        <f ca="1">OFFSET(Tableau1[[#This Row],[Colonne19]],0,Tableau1[[#This Row],[Colonne126]]-1)</f>
        <v>0</v>
      </c>
      <c r="EG780" s="11"/>
      <c r="EH780" s="10">
        <f>Tableau1[[#This Row],[Colonne76]]</f>
        <v>0</v>
      </c>
      <c r="EI780" s="10"/>
      <c r="EJ780" s="10">
        <f ca="1">OFFSET(Tableau1[[#This Row],[Colonne19]],0,Tableau1[[#This Row],[Colonne130]]-1)</f>
        <v>0</v>
      </c>
      <c r="EK780" s="11"/>
      <c r="EL780" s="10">
        <f>Tableau1[[#This Row],[Colonne77]]</f>
        <v>0</v>
      </c>
      <c r="EM780" s="10"/>
      <c r="EN780" s="10">
        <f ca="1">OFFSET(Tableau1[[#This Row],[Colonne19]],0,Tableau1[[#This Row],[Colonne134]]-1)</f>
        <v>0</v>
      </c>
      <c r="EO780" s="11"/>
      <c r="EP780" s="10">
        <f>Tableau1[[#This Row],[Colonne78]]</f>
        <v>0</v>
      </c>
      <c r="EQ780" s="10"/>
      <c r="ER780" s="10">
        <f ca="1">OFFSET(Tableau1[[#This Row],[Colonne19]],0,Tableau1[[#This Row],[Colonne138]]-1)</f>
        <v>0</v>
      </c>
      <c r="ES780" s="11"/>
      <c r="ET780" s="10">
        <f>Tableau1[[#This Row],[Colonne79]]</f>
        <v>0</v>
      </c>
      <c r="EU780" s="10"/>
      <c r="EV780" s="10">
        <f ca="1">OFFSET(Tableau1[[#This Row],[Colonne19]],0,Tableau1[[#This Row],[Colonne142]]-1)</f>
        <v>0</v>
      </c>
      <c r="EW780" s="11"/>
      <c r="EX780" s="10">
        <f t="shared" ca="1" si="72"/>
        <v>0</v>
      </c>
      <c r="EY780" s="10">
        <f t="shared" ca="1" si="73"/>
        <v>0</v>
      </c>
      <c r="EZ780" s="10">
        <f t="shared" ca="1" si="74"/>
        <v>0</v>
      </c>
      <c r="FA780" s="10">
        <f t="shared" ca="1" si="75"/>
        <v>0</v>
      </c>
      <c r="FB780" s="10">
        <f t="shared" ca="1" si="76"/>
        <v>0</v>
      </c>
      <c r="FC780" s="10">
        <f t="shared" ca="1" si="77"/>
        <v>0</v>
      </c>
      <c r="FD780" s="11"/>
    </row>
    <row r="781" spans="1:160" x14ac:dyDescent="0.2">
      <c r="A781" s="25"/>
      <c r="B781" s="10"/>
      <c r="C781" s="13"/>
      <c r="D781" s="26"/>
      <c r="E781" s="10"/>
      <c r="F781" s="10"/>
      <c r="G781" s="10"/>
      <c r="H781" s="10"/>
      <c r="I781" s="10"/>
      <c r="J781" s="24"/>
      <c r="K781" s="13"/>
      <c r="L781" s="10"/>
      <c r="M781" s="13"/>
      <c r="N781" s="13"/>
      <c r="O781" s="33" t="e">
        <f>Tableau1[[#This Row],[Colonne14]]/Tableau1[[#This Row],[Colonne13]]</f>
        <v>#DIV/0!</v>
      </c>
      <c r="P781" s="57"/>
      <c r="Q781" s="59" t="e" cm="1">
        <f t="array" ref="Q781">SUM(Tableau1[[#This Row],[Colonne19]:[Colonne38]]/Tableau1[[#This Row],[Colonne11]])</f>
        <v>#DIV/0!</v>
      </c>
      <c r="R781" s="11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1"/>
      <c r="AN781" s="10" t="str" cm="1">
        <f t="array" ref="AN781">IFERROR(INDEX($S$2:$AL$2,MATCH(SMALL(Tableau1[[#This Row],[Colonne19]:[Colonne38]],1),Tableau1[[#This Row],[Colonne19]:[Colonne38]],0)),"")</f>
        <v/>
      </c>
      <c r="AO781" s="10" t="str">
        <f>IFERROR(INDEX($S$2:$AL$2,MATCH(SMALL(Tableau1[[#This Row],[Colonne19]:[Colonne38]],2),Tableau1[[#This Row],[Colonne19]:[Colonne38]],0)),"")</f>
        <v/>
      </c>
      <c r="AP781" s="10" t="str">
        <f>IFERROR(INDEX($S$2:$AL$2,MATCH(SMALL(Tableau1[[#This Row],[Colonne19]:[Colonne38]],3),Tableau1[[#This Row],[Colonne19]:[Colonne38]],0)),"")</f>
        <v/>
      </c>
      <c r="AQ781" s="10" t="str">
        <f>IFERROR(INDEX($S$2:$AL$2,MATCH(SMALL(Tableau1[[#This Row],[Colonne19]:[Colonne38]],4),Tableau1[[#This Row],[Colonne19]:[Colonne38]],0)),"")</f>
        <v/>
      </c>
      <c r="AR781" s="10" t="str">
        <f>IFERROR(INDEX($S$2:$AL$2,MATCH(SMALL(Tableau1[[#This Row],[Colonne19]:[Colonne38]],5),Tableau1[[#This Row],[Colonne19]:[Colonne38]],0)),"")</f>
        <v/>
      </c>
      <c r="AS781" s="10" t="str">
        <f>IFERROR(INDEX($S$2:$AL$2,MATCH(SMALL(Tableau1[[#This Row],[Colonne19]:[Colonne38]],6),Tableau1[[#This Row],[Colonne19]:[Colonne38]],0)),"")</f>
        <v/>
      </c>
      <c r="AT781" s="10" t="str">
        <f>IFERROR(INDEX($S$2:$AL$2,MATCH(SMALL(Tableau1[[#This Row],[Colonne19]:[Colonne38]],7),Tableau1[[#This Row],[Colonne19]:[Colonne38]],0)),"")</f>
        <v/>
      </c>
      <c r="AU781" s="10" t="str">
        <f>IFERROR(INDEX($S$2:$AL$2,MATCH(SMALL(Tableau1[[#This Row],[Colonne19]:[Colonne38]],8),Tableau1[[#This Row],[Colonne19]:[Colonne38]],0)),"")</f>
        <v/>
      </c>
      <c r="AV781" s="10" t="str">
        <f>IFERROR(INDEX($S$2:$AL$2,MATCH(SMALL(Tableau1[[#This Row],[Colonne19]:[Colonne38]],9),Tableau1[[#This Row],[Colonne19]:[Colonne38]],0)),"")</f>
        <v/>
      </c>
      <c r="AW781" s="10" t="str">
        <f>IFERROR(INDEX($S$2:$AL$2,MATCH(SMALL(Tableau1[[#This Row],[Colonne19]:[Colonne38]],10),Tableau1[[#This Row],[Colonne19]:[Colonne38]],0)),"")</f>
        <v/>
      </c>
      <c r="AX781" s="10" t="str">
        <f>IFERROR(INDEX($S$2:$AL$2,MATCH(SMALL(Tableau1[[#This Row],[Colonne19]:[Colonne38]],11),Tableau1[[#This Row],[Colonne19]:[Colonne38]],0)),"")</f>
        <v/>
      </c>
      <c r="AY781" s="10" t="str">
        <f>IFERROR(INDEX($S$2:$AL$2,MATCH(SMALL(Tableau1[[#This Row],[Colonne19]:[Colonne38]],12),Tableau1[[#This Row],[Colonne19]:[Colonne38]],0)),"")</f>
        <v/>
      </c>
      <c r="AZ781" s="10" t="str">
        <f>IFERROR(INDEX($S$2:$AL$2,MATCH(SMALL(Tableau1[[#This Row],[Colonne19]:[Colonne38]],13),Tableau1[[#This Row],[Colonne19]:[Colonne38]],0)),"")</f>
        <v/>
      </c>
      <c r="BA781" s="10" t="str">
        <f>IFERROR(INDEX($S$2:$AL$2,MATCH(SMALL(Tableau1[[#This Row],[Colonne19]:[Colonne38]],14),Tableau1[[#This Row],[Colonne19]:[Colonne38]],0)),"")</f>
        <v/>
      </c>
      <c r="BB781" s="10" t="str">
        <f>IFERROR(INDEX($S$2:$AL$2,MATCH(SMALL(Tableau1[[#This Row],[Colonne19]:[Colonne38]],15),Tableau1[[#This Row],[Colonne19]:[Colonne38]],0)),"")</f>
        <v/>
      </c>
      <c r="BC781" s="10" t="str">
        <f>IFERROR(INDEX($S$2:$AL$2,MATCH(SMALL(Tableau1[[#This Row],[Colonne19]:[Colonne38]],16),Tableau1[[#This Row],[Colonne19]:[Colonne38]],0)),"")</f>
        <v/>
      </c>
      <c r="BD781" s="10" t="str">
        <f>IFERROR(INDEX($S$2:$AL$2,MATCH(SMALL(Tableau1[[#This Row],[Colonne19]:[Colonne38]],17),Tableau1[[#This Row],[Colonne19]:[Colonne38]],0)),"")</f>
        <v/>
      </c>
      <c r="BE781" s="10" t="str">
        <f>IFERROR(INDEX($S$2:$AL$2,MATCH(SMALL(Tableau1[[#This Row],[Colonne19]:[Colonne38]],18),Tableau1[[#This Row],[Colonne19]:[Colonne38]],0)),"")</f>
        <v/>
      </c>
      <c r="BF781" s="10" t="str">
        <f>IFERROR(INDEX($S$2:$AL$2,MATCH(SMALL(Tableau1[[#This Row],[Colonne19]:[Colonne38]],19),Tableau1[[#This Row],[Colonne19]:[Colonne38]],0)),"")</f>
        <v/>
      </c>
      <c r="BG781" s="10" t="str">
        <f>IFERROR(INDEX($S$2:$AL$2,MATCH(SMALL(Tableau1[[#This Row],[Colonne19]:[Colonne38]],20),Tableau1[[#This Row],[Colonne19]:[Colonne38]],0)),"")</f>
        <v/>
      </c>
      <c r="BH781" s="11"/>
      <c r="BI781" s="10"/>
      <c r="BJ781" s="10"/>
      <c r="BK781" s="10"/>
      <c r="BL781" s="10"/>
      <c r="BM781" s="10"/>
      <c r="BN781" s="10"/>
      <c r="BO781" s="11"/>
      <c r="BP781" s="10" t="str" cm="1">
        <f t="array" ref="BP781">IFERROR(INDEX($AN781:$BG781,_xlfn.AGGREGATE(15,6,(COLUMN($AN781:$BG781)-COLUMN($AN$8)+1)/NOT(ISNA(MATCH($AN781:$BG781,$FF$1:$FF$6,0))),COLUMN($BV781:BV781))),"")</f>
        <v/>
      </c>
      <c r="BQ781" s="10" t="e" cm="1" vm="1">
        <f t="array" aca="1" ref="BQ781" ca="1">IFERROR(INDEX($AN781:$BG781,_xlfn.AGGREGATE(15,6,(COLUMN($AN781:$BG781)-COLUMN($AN$8)+1)/NOT(ISNA(MATCH($AN781:$BG781,$FF$1:$FF$6,0))),COLUMN($BV781:BW781))),"")</f>
        <v>#VALUE!</v>
      </c>
      <c r="BR781" s="10" t="e" cm="1" vm="2">
        <f t="array" aca="1" ref="BR781" ca="1">IFERROR(INDEX($AN781:$BG781,_xlfn.AGGREGATE(15,6,(COLUMN($AN781:$BG781)-COLUMN($AN$8)+1)/NOT(ISNA(MATCH($AN781:$BG781,$FF$1:$FF$6,0))),COLUMN($BV781:BX781))),"")</f>
        <v>#VALUE!</v>
      </c>
      <c r="BS781" s="10" t="e" cm="1" vm="3">
        <f t="array" aca="1" ref="BS781" ca="1">IFERROR(INDEX($AN781:$BG781,_xlfn.AGGREGATE(15,6,(COLUMN($AN781:$BG781)-COLUMN($AN$8)+1)/NOT(ISNA(MATCH($AN781:$BG781,$FF$1:$FF$6,0))),COLUMN($BV781:BY781))),"")</f>
        <v>#VALUE!</v>
      </c>
      <c r="BT781" s="10" t="e" cm="1" vm="4">
        <f t="array" aca="1" ref="BT781" ca="1">IFERROR(INDEX($AN781:$BG781,_xlfn.AGGREGATE(15,6,(COLUMN($AN781:$BG781)-COLUMN($AN$8)+1)/NOT(ISNA(MATCH($AN781:$BG781,$FF$1:$FF$6,0))),COLUMN($BV781:BZ781))),"")</f>
        <v>#VALUE!</v>
      </c>
      <c r="BU781" s="10" t="e" cm="1" vm="5">
        <f t="array" aca="1" ref="BU781" ca="1">IFERROR(INDEX($AN781:$BG781,_xlfn.AGGREGATE(15,6,(COLUMN($AN781:$BG781)-COLUMN($AN$8)+1)/NOT(ISNA(MATCH($AN781:$BG781,$FF$1:$FF$6,0))),COLUMN($BV781:CA781))),"")</f>
        <v>#VALUE!</v>
      </c>
      <c r="BV781" s="11"/>
      <c r="BW781" s="10" t="str" cm="1">
        <f t="array" ref="BW781">IFERROR(INDEX($BI781:$BN781,_xlfn.AGGREGATE(15,6,(COLUMN($BI781:$BN781)-COLUMN($BI$8)+1)/NOT(ISNA(MATCH($BI781:$BN781,$FF$1:$FF$6,0))),COLUMN($BW781:BW781))),"")</f>
        <v/>
      </c>
      <c r="BX781" s="10" t="e" cm="1" vm="1">
        <f t="array" aca="1" ref="BX781" ca="1">IFERROR(INDEX($BI781:$BN781,_xlfn.AGGREGATE(15,6,(COLUMN($BI781:$BN781)-COLUMN($BI$8)+1)/NOT(ISNA(MATCH($BI781:$BN781,$FF$1:$FF$6,0))),COLUMN($BW781:BX781))),"")</f>
        <v>#VALUE!</v>
      </c>
      <c r="BY781" s="10" t="e" cm="1" vm="2">
        <f t="array" aca="1" ref="BY781" ca="1">IFERROR(INDEX($BI781:$BN781,_xlfn.AGGREGATE(15,6,(COLUMN($BI781:$BN781)-COLUMN($BI$8)+1)/NOT(ISNA(MATCH($BI781:$BN781,$FF$1:$FF$6,0))),COLUMN($BW781:BY781))),"")</f>
        <v>#VALUE!</v>
      </c>
      <c r="BZ781" s="10" t="e" cm="1" vm="3">
        <f t="array" aca="1" ref="BZ781" ca="1">IFERROR(INDEX($BI781:$BN781,_xlfn.AGGREGATE(15,6,(COLUMN($BI781:$BN781)-COLUMN($BI$8)+1)/NOT(ISNA(MATCH($BI781:$BN781,$FF$1:$FF$6,0))),COLUMN($BW781:BZ781))),"")</f>
        <v>#VALUE!</v>
      </c>
      <c r="CA781" s="10" t="e" cm="1" vm="4">
        <f t="array" aca="1" ref="CA781" ca="1">IFERROR(INDEX($BI781:$BN781,_xlfn.AGGREGATE(15,6,(COLUMN($BI781:$BN781)-COLUMN($BI$8)+1)/NOT(ISNA(MATCH($BI781:$BN781,$FF$1:$FF$6,0))),COLUMN($BW781:CA781))),"")</f>
        <v>#VALUE!</v>
      </c>
      <c r="CB781" s="10" t="e" cm="1" vm="5">
        <f t="array" aca="1" ref="CB781" ca="1">IFERROR(INDEX($BI781:$BN781,_xlfn.AGGREGATE(15,6,(COLUMN($BI781:$BN781)-COLUMN($BI$8)+1)/NOT(ISNA(MATCH($BI781:$BN781,$FF$1:$FF$6,0))),COLUMN($BW781:CB781))),"")</f>
        <v>#VALUE!</v>
      </c>
      <c r="CC781" s="11"/>
      <c r="CD781" s="10"/>
      <c r="CE781" s="10"/>
      <c r="CF781" s="10"/>
      <c r="CG781" s="10"/>
      <c r="CH781" s="10"/>
      <c r="CI781" s="11"/>
      <c r="CJ781" s="10" cm="1">
        <f t="array" ref="CJ781">SUM(COUNTIF(CD781:CF781,$DH$3:$DM$3))</f>
        <v>0</v>
      </c>
      <c r="CK781" s="10" cm="1">
        <f t="array" ref="CK781">SUM(COUNTIF(CD781:CF781,$DH$2:$DL$2))</f>
        <v>0</v>
      </c>
      <c r="CL781" s="10" cm="1">
        <f t="array" ref="CL781">SUM(COUNTIF(CD781:CF781,$DM$2:$DQ$2))</f>
        <v>0</v>
      </c>
      <c r="CM781" s="11"/>
      <c r="CN781" s="10"/>
      <c r="CO781" s="10"/>
      <c r="CP781" s="11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  <c r="DD781" s="10"/>
      <c r="DE781" s="10"/>
      <c r="DF781" s="10"/>
      <c r="DG781" s="11"/>
      <c r="DH781" s="10"/>
      <c r="DI781" s="10"/>
      <c r="DJ781" s="10"/>
      <c r="DK781" s="10"/>
      <c r="DL781" s="10"/>
      <c r="DM781" s="10"/>
      <c r="DN781" s="10"/>
      <c r="DO781" s="10"/>
      <c r="DP781" s="10"/>
      <c r="DQ781" s="10"/>
      <c r="DR781" s="10"/>
      <c r="DS781" s="10"/>
      <c r="DT781" s="10"/>
      <c r="DU781" s="10"/>
      <c r="DV781" s="10"/>
      <c r="DW781" s="10"/>
      <c r="DX781" s="10"/>
      <c r="DY781" s="10"/>
      <c r="DZ781" s="10"/>
      <c r="EA781" s="10"/>
      <c r="EB781" s="17" t="s">
        <v>42</v>
      </c>
      <c r="EC781" s="11"/>
      <c r="ED781" s="10">
        <f>Tableau1[[#This Row],[Colonne75]]</f>
        <v>0</v>
      </c>
      <c r="EE781" s="10"/>
      <c r="EF781" s="10">
        <f ca="1">OFFSET(Tableau1[[#This Row],[Colonne19]],0,Tableau1[[#This Row],[Colonne126]]-1)</f>
        <v>0</v>
      </c>
      <c r="EG781" s="11"/>
      <c r="EH781" s="10">
        <f>Tableau1[[#This Row],[Colonne76]]</f>
        <v>0</v>
      </c>
      <c r="EI781" s="10"/>
      <c r="EJ781" s="10">
        <f ca="1">OFFSET(Tableau1[[#This Row],[Colonne19]],0,Tableau1[[#This Row],[Colonne130]]-1)</f>
        <v>0</v>
      </c>
      <c r="EK781" s="11"/>
      <c r="EL781" s="10">
        <f>Tableau1[[#This Row],[Colonne77]]</f>
        <v>0</v>
      </c>
      <c r="EM781" s="10"/>
      <c r="EN781" s="10">
        <f ca="1">OFFSET(Tableau1[[#This Row],[Colonne19]],0,Tableau1[[#This Row],[Colonne134]]-1)</f>
        <v>0</v>
      </c>
      <c r="EO781" s="11"/>
      <c r="EP781" s="10">
        <f>Tableau1[[#This Row],[Colonne78]]</f>
        <v>0</v>
      </c>
      <c r="EQ781" s="10"/>
      <c r="ER781" s="10">
        <f ca="1">OFFSET(Tableau1[[#This Row],[Colonne19]],0,Tableau1[[#This Row],[Colonne138]]-1)</f>
        <v>0</v>
      </c>
      <c r="ES781" s="11"/>
      <c r="ET781" s="10">
        <f>Tableau1[[#This Row],[Colonne79]]</f>
        <v>0</v>
      </c>
      <c r="EU781" s="10"/>
      <c r="EV781" s="10">
        <f ca="1">OFFSET(Tableau1[[#This Row],[Colonne19]],0,Tableau1[[#This Row],[Colonne142]]-1)</f>
        <v>0</v>
      </c>
      <c r="EW781" s="11"/>
      <c r="EX781" s="10">
        <f t="shared" ca="1" si="72"/>
        <v>0</v>
      </c>
      <c r="EY781" s="10">
        <f t="shared" ca="1" si="73"/>
        <v>0</v>
      </c>
      <c r="EZ781" s="10">
        <f t="shared" ca="1" si="74"/>
        <v>0</v>
      </c>
      <c r="FA781" s="10">
        <f t="shared" ca="1" si="75"/>
        <v>0</v>
      </c>
      <c r="FB781" s="10">
        <f t="shared" ca="1" si="76"/>
        <v>0</v>
      </c>
      <c r="FC781" s="10">
        <f t="shared" ca="1" si="77"/>
        <v>0</v>
      </c>
      <c r="FD781" s="11"/>
    </row>
    <row r="782" spans="1:160" x14ac:dyDescent="0.2">
      <c r="A782" s="25"/>
      <c r="B782" s="10"/>
      <c r="C782" s="13"/>
      <c r="D782" s="26"/>
      <c r="E782" s="10"/>
      <c r="F782" s="10"/>
      <c r="G782" s="10"/>
      <c r="H782" s="10"/>
      <c r="I782" s="10"/>
      <c r="J782" s="24"/>
      <c r="K782" s="13"/>
      <c r="L782" s="10"/>
      <c r="M782" s="13"/>
      <c r="N782" s="13"/>
      <c r="O782" s="33" t="e">
        <f>Tableau1[[#This Row],[Colonne14]]/Tableau1[[#This Row],[Colonne13]]</f>
        <v>#DIV/0!</v>
      </c>
      <c r="P782" s="57"/>
      <c r="Q782" s="59" t="e" cm="1">
        <f t="array" ref="Q782">SUM(Tableau1[[#This Row],[Colonne19]:[Colonne38]]/Tableau1[[#This Row],[Colonne11]])</f>
        <v>#DIV/0!</v>
      </c>
      <c r="R782" s="11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1"/>
      <c r="AN782" s="10" t="str" cm="1">
        <f t="array" ref="AN782">IFERROR(INDEX($S$2:$AL$2,MATCH(SMALL(Tableau1[[#This Row],[Colonne19]:[Colonne38]],1),Tableau1[[#This Row],[Colonne19]:[Colonne38]],0)),"")</f>
        <v/>
      </c>
      <c r="AO782" s="10" t="str">
        <f>IFERROR(INDEX($S$2:$AL$2,MATCH(SMALL(Tableau1[[#This Row],[Colonne19]:[Colonne38]],2),Tableau1[[#This Row],[Colonne19]:[Colonne38]],0)),"")</f>
        <v/>
      </c>
      <c r="AP782" s="10" t="str">
        <f>IFERROR(INDEX($S$2:$AL$2,MATCH(SMALL(Tableau1[[#This Row],[Colonne19]:[Colonne38]],3),Tableau1[[#This Row],[Colonne19]:[Colonne38]],0)),"")</f>
        <v/>
      </c>
      <c r="AQ782" s="10" t="str">
        <f>IFERROR(INDEX($S$2:$AL$2,MATCH(SMALL(Tableau1[[#This Row],[Colonne19]:[Colonne38]],4),Tableau1[[#This Row],[Colonne19]:[Colonne38]],0)),"")</f>
        <v/>
      </c>
      <c r="AR782" s="10" t="str">
        <f>IFERROR(INDEX($S$2:$AL$2,MATCH(SMALL(Tableau1[[#This Row],[Colonne19]:[Colonne38]],5),Tableau1[[#This Row],[Colonne19]:[Colonne38]],0)),"")</f>
        <v/>
      </c>
      <c r="AS782" s="10" t="str">
        <f>IFERROR(INDEX($S$2:$AL$2,MATCH(SMALL(Tableau1[[#This Row],[Colonne19]:[Colonne38]],6),Tableau1[[#This Row],[Colonne19]:[Colonne38]],0)),"")</f>
        <v/>
      </c>
      <c r="AT782" s="10" t="str">
        <f>IFERROR(INDEX($S$2:$AL$2,MATCH(SMALL(Tableau1[[#This Row],[Colonne19]:[Colonne38]],7),Tableau1[[#This Row],[Colonne19]:[Colonne38]],0)),"")</f>
        <v/>
      </c>
      <c r="AU782" s="10" t="str">
        <f>IFERROR(INDEX($S$2:$AL$2,MATCH(SMALL(Tableau1[[#This Row],[Colonne19]:[Colonne38]],8),Tableau1[[#This Row],[Colonne19]:[Colonne38]],0)),"")</f>
        <v/>
      </c>
      <c r="AV782" s="10" t="str">
        <f>IFERROR(INDEX($S$2:$AL$2,MATCH(SMALL(Tableau1[[#This Row],[Colonne19]:[Colonne38]],9),Tableau1[[#This Row],[Colonne19]:[Colonne38]],0)),"")</f>
        <v/>
      </c>
      <c r="AW782" s="10" t="str">
        <f>IFERROR(INDEX($S$2:$AL$2,MATCH(SMALL(Tableau1[[#This Row],[Colonne19]:[Colonne38]],10),Tableau1[[#This Row],[Colonne19]:[Colonne38]],0)),"")</f>
        <v/>
      </c>
      <c r="AX782" s="10" t="str">
        <f>IFERROR(INDEX($S$2:$AL$2,MATCH(SMALL(Tableau1[[#This Row],[Colonne19]:[Colonne38]],11),Tableau1[[#This Row],[Colonne19]:[Colonne38]],0)),"")</f>
        <v/>
      </c>
      <c r="AY782" s="10" t="str">
        <f>IFERROR(INDEX($S$2:$AL$2,MATCH(SMALL(Tableau1[[#This Row],[Colonne19]:[Colonne38]],12),Tableau1[[#This Row],[Colonne19]:[Colonne38]],0)),"")</f>
        <v/>
      </c>
      <c r="AZ782" s="10" t="str">
        <f>IFERROR(INDEX($S$2:$AL$2,MATCH(SMALL(Tableau1[[#This Row],[Colonne19]:[Colonne38]],13),Tableau1[[#This Row],[Colonne19]:[Colonne38]],0)),"")</f>
        <v/>
      </c>
      <c r="BA782" s="10" t="str">
        <f>IFERROR(INDEX($S$2:$AL$2,MATCH(SMALL(Tableau1[[#This Row],[Colonne19]:[Colonne38]],14),Tableau1[[#This Row],[Colonne19]:[Colonne38]],0)),"")</f>
        <v/>
      </c>
      <c r="BB782" s="10" t="str">
        <f>IFERROR(INDEX($S$2:$AL$2,MATCH(SMALL(Tableau1[[#This Row],[Colonne19]:[Colonne38]],15),Tableau1[[#This Row],[Colonne19]:[Colonne38]],0)),"")</f>
        <v/>
      </c>
      <c r="BC782" s="10" t="str">
        <f>IFERROR(INDEX($S$2:$AL$2,MATCH(SMALL(Tableau1[[#This Row],[Colonne19]:[Colonne38]],16),Tableau1[[#This Row],[Colonne19]:[Colonne38]],0)),"")</f>
        <v/>
      </c>
      <c r="BD782" s="10" t="str">
        <f>IFERROR(INDEX($S$2:$AL$2,MATCH(SMALL(Tableau1[[#This Row],[Colonne19]:[Colonne38]],17),Tableau1[[#This Row],[Colonne19]:[Colonne38]],0)),"")</f>
        <v/>
      </c>
      <c r="BE782" s="10" t="str">
        <f>IFERROR(INDEX($S$2:$AL$2,MATCH(SMALL(Tableau1[[#This Row],[Colonne19]:[Colonne38]],18),Tableau1[[#This Row],[Colonne19]:[Colonne38]],0)),"")</f>
        <v/>
      </c>
      <c r="BF782" s="10" t="str">
        <f>IFERROR(INDEX($S$2:$AL$2,MATCH(SMALL(Tableau1[[#This Row],[Colonne19]:[Colonne38]],19),Tableau1[[#This Row],[Colonne19]:[Colonne38]],0)),"")</f>
        <v/>
      </c>
      <c r="BG782" s="10" t="str">
        <f>IFERROR(INDEX($S$2:$AL$2,MATCH(SMALL(Tableau1[[#This Row],[Colonne19]:[Colonne38]],20),Tableau1[[#This Row],[Colonne19]:[Colonne38]],0)),"")</f>
        <v/>
      </c>
      <c r="BH782" s="11"/>
      <c r="BI782" s="10"/>
      <c r="BJ782" s="10"/>
      <c r="BK782" s="10"/>
      <c r="BL782" s="10"/>
      <c r="BM782" s="10"/>
      <c r="BN782" s="10"/>
      <c r="BO782" s="11"/>
      <c r="BP782" s="10" t="str" cm="1">
        <f t="array" ref="BP782">IFERROR(INDEX($AN782:$BG782,_xlfn.AGGREGATE(15,6,(COLUMN($AN782:$BG782)-COLUMN($AN$8)+1)/NOT(ISNA(MATCH($AN782:$BG782,$FF$1:$FF$6,0))),COLUMN($BV782:BV782))),"")</f>
        <v/>
      </c>
      <c r="BQ782" s="10" t="e" cm="1" vm="1">
        <f t="array" aca="1" ref="BQ782" ca="1">IFERROR(INDEX($AN782:$BG782,_xlfn.AGGREGATE(15,6,(COLUMN($AN782:$BG782)-COLUMN($AN$8)+1)/NOT(ISNA(MATCH($AN782:$BG782,$FF$1:$FF$6,0))),COLUMN($BV782:BW782))),"")</f>
        <v>#VALUE!</v>
      </c>
      <c r="BR782" s="10" t="e" cm="1" vm="2">
        <f t="array" aca="1" ref="BR782" ca="1">IFERROR(INDEX($AN782:$BG782,_xlfn.AGGREGATE(15,6,(COLUMN($AN782:$BG782)-COLUMN($AN$8)+1)/NOT(ISNA(MATCH($AN782:$BG782,$FF$1:$FF$6,0))),COLUMN($BV782:BX782))),"")</f>
        <v>#VALUE!</v>
      </c>
      <c r="BS782" s="10" t="e" cm="1" vm="3">
        <f t="array" aca="1" ref="BS782" ca="1">IFERROR(INDEX($AN782:$BG782,_xlfn.AGGREGATE(15,6,(COLUMN($AN782:$BG782)-COLUMN($AN$8)+1)/NOT(ISNA(MATCH($AN782:$BG782,$FF$1:$FF$6,0))),COLUMN($BV782:BY782))),"")</f>
        <v>#VALUE!</v>
      </c>
      <c r="BT782" s="10" t="e" cm="1" vm="4">
        <f t="array" aca="1" ref="BT782" ca="1">IFERROR(INDEX($AN782:$BG782,_xlfn.AGGREGATE(15,6,(COLUMN($AN782:$BG782)-COLUMN($AN$8)+1)/NOT(ISNA(MATCH($AN782:$BG782,$FF$1:$FF$6,0))),COLUMN($BV782:BZ782))),"")</f>
        <v>#VALUE!</v>
      </c>
      <c r="BU782" s="10" t="e" cm="1" vm="5">
        <f t="array" aca="1" ref="BU782" ca="1">IFERROR(INDEX($AN782:$BG782,_xlfn.AGGREGATE(15,6,(COLUMN($AN782:$BG782)-COLUMN($AN$8)+1)/NOT(ISNA(MATCH($AN782:$BG782,$FF$1:$FF$6,0))),COLUMN($BV782:CA782))),"")</f>
        <v>#VALUE!</v>
      </c>
      <c r="BV782" s="11"/>
      <c r="BW782" s="10" t="str" cm="1">
        <f t="array" ref="BW782">IFERROR(INDEX($BI782:$BN782,_xlfn.AGGREGATE(15,6,(COLUMN($BI782:$BN782)-COLUMN($BI$8)+1)/NOT(ISNA(MATCH($BI782:$BN782,$FF$1:$FF$6,0))),COLUMN($BW782:BW782))),"")</f>
        <v/>
      </c>
      <c r="BX782" s="10" t="e" cm="1" vm="1">
        <f t="array" aca="1" ref="BX782" ca="1">IFERROR(INDEX($BI782:$BN782,_xlfn.AGGREGATE(15,6,(COLUMN($BI782:$BN782)-COLUMN($BI$8)+1)/NOT(ISNA(MATCH($BI782:$BN782,$FF$1:$FF$6,0))),COLUMN($BW782:BX782))),"")</f>
        <v>#VALUE!</v>
      </c>
      <c r="BY782" s="10" t="e" cm="1" vm="2">
        <f t="array" aca="1" ref="BY782" ca="1">IFERROR(INDEX($BI782:$BN782,_xlfn.AGGREGATE(15,6,(COLUMN($BI782:$BN782)-COLUMN($BI$8)+1)/NOT(ISNA(MATCH($BI782:$BN782,$FF$1:$FF$6,0))),COLUMN($BW782:BY782))),"")</f>
        <v>#VALUE!</v>
      </c>
      <c r="BZ782" s="10" t="e" cm="1" vm="3">
        <f t="array" aca="1" ref="BZ782" ca="1">IFERROR(INDEX($BI782:$BN782,_xlfn.AGGREGATE(15,6,(COLUMN($BI782:$BN782)-COLUMN($BI$8)+1)/NOT(ISNA(MATCH($BI782:$BN782,$FF$1:$FF$6,0))),COLUMN($BW782:BZ782))),"")</f>
        <v>#VALUE!</v>
      </c>
      <c r="CA782" s="10" t="e" cm="1" vm="4">
        <f t="array" aca="1" ref="CA782" ca="1">IFERROR(INDEX($BI782:$BN782,_xlfn.AGGREGATE(15,6,(COLUMN($BI782:$BN782)-COLUMN($BI$8)+1)/NOT(ISNA(MATCH($BI782:$BN782,$FF$1:$FF$6,0))),COLUMN($BW782:CA782))),"")</f>
        <v>#VALUE!</v>
      </c>
      <c r="CB782" s="10" t="e" cm="1" vm="5">
        <f t="array" aca="1" ref="CB782" ca="1">IFERROR(INDEX($BI782:$BN782,_xlfn.AGGREGATE(15,6,(COLUMN($BI782:$BN782)-COLUMN($BI$8)+1)/NOT(ISNA(MATCH($BI782:$BN782,$FF$1:$FF$6,0))),COLUMN($BW782:CB782))),"")</f>
        <v>#VALUE!</v>
      </c>
      <c r="CC782" s="11"/>
      <c r="CD782" s="10"/>
      <c r="CE782" s="10"/>
      <c r="CF782" s="10"/>
      <c r="CG782" s="10"/>
      <c r="CH782" s="10"/>
      <c r="CI782" s="11"/>
      <c r="CJ782" s="10" cm="1">
        <f t="array" ref="CJ782">SUM(COUNTIF(CD782:CF782,$DH$3:$DM$3))</f>
        <v>0</v>
      </c>
      <c r="CK782" s="10" cm="1">
        <f t="array" ref="CK782">SUM(COUNTIF(CD782:CF782,$DH$2:$DL$2))</f>
        <v>0</v>
      </c>
      <c r="CL782" s="10" cm="1">
        <f t="array" ref="CL782">SUM(COUNTIF(CD782:CF782,$DM$2:$DQ$2))</f>
        <v>0</v>
      </c>
      <c r="CM782" s="11"/>
      <c r="CN782" s="10"/>
      <c r="CO782" s="10"/>
      <c r="CP782" s="11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  <c r="DD782" s="10"/>
      <c r="DE782" s="10"/>
      <c r="DF782" s="10"/>
      <c r="DG782" s="11"/>
      <c r="DH782" s="10"/>
      <c r="DI782" s="10"/>
      <c r="DJ782" s="10"/>
      <c r="DK782" s="10"/>
      <c r="DL782" s="10"/>
      <c r="DM782" s="10"/>
      <c r="DN782" s="10"/>
      <c r="DO782" s="10"/>
      <c r="DP782" s="10"/>
      <c r="DQ782" s="10"/>
      <c r="DR782" s="10"/>
      <c r="DS782" s="10"/>
      <c r="DT782" s="10"/>
      <c r="DU782" s="10"/>
      <c r="DV782" s="10"/>
      <c r="DW782" s="10"/>
      <c r="DX782" s="10"/>
      <c r="DY782" s="10"/>
      <c r="DZ782" s="10"/>
      <c r="EA782" s="10"/>
      <c r="EB782" s="17" t="s">
        <v>42</v>
      </c>
      <c r="EC782" s="11"/>
      <c r="ED782" s="10">
        <f>Tableau1[[#This Row],[Colonne75]]</f>
        <v>0</v>
      </c>
      <c r="EE782" s="10"/>
      <c r="EF782" s="10">
        <f ca="1">OFFSET(Tableau1[[#This Row],[Colonne19]],0,Tableau1[[#This Row],[Colonne126]]-1)</f>
        <v>0</v>
      </c>
      <c r="EG782" s="11"/>
      <c r="EH782" s="10">
        <f>Tableau1[[#This Row],[Colonne76]]</f>
        <v>0</v>
      </c>
      <c r="EI782" s="10"/>
      <c r="EJ782" s="10">
        <f ca="1">OFFSET(Tableau1[[#This Row],[Colonne19]],0,Tableau1[[#This Row],[Colonne130]]-1)</f>
        <v>0</v>
      </c>
      <c r="EK782" s="11"/>
      <c r="EL782" s="10">
        <f>Tableau1[[#This Row],[Colonne77]]</f>
        <v>0</v>
      </c>
      <c r="EM782" s="10"/>
      <c r="EN782" s="10">
        <f ca="1">OFFSET(Tableau1[[#This Row],[Colonne19]],0,Tableau1[[#This Row],[Colonne134]]-1)</f>
        <v>0</v>
      </c>
      <c r="EO782" s="11"/>
      <c r="EP782" s="10">
        <f>Tableau1[[#This Row],[Colonne78]]</f>
        <v>0</v>
      </c>
      <c r="EQ782" s="10"/>
      <c r="ER782" s="10">
        <f ca="1">OFFSET(Tableau1[[#This Row],[Colonne19]],0,Tableau1[[#This Row],[Colonne138]]-1)</f>
        <v>0</v>
      </c>
      <c r="ES782" s="11"/>
      <c r="ET782" s="10">
        <f>Tableau1[[#This Row],[Colonne79]]</f>
        <v>0</v>
      </c>
      <c r="EU782" s="10"/>
      <c r="EV782" s="10">
        <f ca="1">OFFSET(Tableau1[[#This Row],[Colonne19]],0,Tableau1[[#This Row],[Colonne142]]-1)</f>
        <v>0</v>
      </c>
      <c r="EW782" s="11"/>
      <c r="EX782" s="10">
        <f t="shared" ca="1" si="72"/>
        <v>0</v>
      </c>
      <c r="EY782" s="10">
        <f t="shared" ca="1" si="73"/>
        <v>0</v>
      </c>
      <c r="EZ782" s="10">
        <f t="shared" ca="1" si="74"/>
        <v>0</v>
      </c>
      <c r="FA782" s="10">
        <f t="shared" ca="1" si="75"/>
        <v>0</v>
      </c>
      <c r="FB782" s="10">
        <f t="shared" ca="1" si="76"/>
        <v>0</v>
      </c>
      <c r="FC782" s="10">
        <f t="shared" ca="1" si="77"/>
        <v>0</v>
      </c>
      <c r="FD782" s="11"/>
    </row>
    <row r="783" spans="1:160" x14ac:dyDescent="0.2">
      <c r="A783" s="25"/>
      <c r="B783" s="10"/>
      <c r="C783" s="13"/>
      <c r="D783" s="26"/>
      <c r="E783" s="10"/>
      <c r="F783" s="10"/>
      <c r="G783" s="10"/>
      <c r="H783" s="10"/>
      <c r="I783" s="10"/>
      <c r="J783" s="24"/>
      <c r="K783" s="13"/>
      <c r="L783" s="10"/>
      <c r="M783" s="13"/>
      <c r="N783" s="13"/>
      <c r="O783" s="33" t="e">
        <f>Tableau1[[#This Row],[Colonne14]]/Tableau1[[#This Row],[Colonne13]]</f>
        <v>#DIV/0!</v>
      </c>
      <c r="P783" s="57"/>
      <c r="Q783" s="59" t="e" cm="1">
        <f t="array" ref="Q783">SUM(Tableau1[[#This Row],[Colonne19]:[Colonne38]]/Tableau1[[#This Row],[Colonne11]])</f>
        <v>#DIV/0!</v>
      </c>
      <c r="R783" s="11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1"/>
      <c r="AN783" s="10" t="str" cm="1">
        <f t="array" ref="AN783">IFERROR(INDEX($S$2:$AL$2,MATCH(SMALL(Tableau1[[#This Row],[Colonne19]:[Colonne38]],1),Tableau1[[#This Row],[Colonne19]:[Colonne38]],0)),"")</f>
        <v/>
      </c>
      <c r="AO783" s="10" t="str">
        <f>IFERROR(INDEX($S$2:$AL$2,MATCH(SMALL(Tableau1[[#This Row],[Colonne19]:[Colonne38]],2),Tableau1[[#This Row],[Colonne19]:[Colonne38]],0)),"")</f>
        <v/>
      </c>
      <c r="AP783" s="10" t="str">
        <f>IFERROR(INDEX($S$2:$AL$2,MATCH(SMALL(Tableau1[[#This Row],[Colonne19]:[Colonne38]],3),Tableau1[[#This Row],[Colonne19]:[Colonne38]],0)),"")</f>
        <v/>
      </c>
      <c r="AQ783" s="10" t="str">
        <f>IFERROR(INDEX($S$2:$AL$2,MATCH(SMALL(Tableau1[[#This Row],[Colonne19]:[Colonne38]],4),Tableau1[[#This Row],[Colonne19]:[Colonne38]],0)),"")</f>
        <v/>
      </c>
      <c r="AR783" s="10" t="str">
        <f>IFERROR(INDEX($S$2:$AL$2,MATCH(SMALL(Tableau1[[#This Row],[Colonne19]:[Colonne38]],5),Tableau1[[#This Row],[Colonne19]:[Colonne38]],0)),"")</f>
        <v/>
      </c>
      <c r="AS783" s="10" t="str">
        <f>IFERROR(INDEX($S$2:$AL$2,MATCH(SMALL(Tableau1[[#This Row],[Colonne19]:[Colonne38]],6),Tableau1[[#This Row],[Colonne19]:[Colonne38]],0)),"")</f>
        <v/>
      </c>
      <c r="AT783" s="10" t="str">
        <f>IFERROR(INDEX($S$2:$AL$2,MATCH(SMALL(Tableau1[[#This Row],[Colonne19]:[Colonne38]],7),Tableau1[[#This Row],[Colonne19]:[Colonne38]],0)),"")</f>
        <v/>
      </c>
      <c r="AU783" s="10" t="str">
        <f>IFERROR(INDEX($S$2:$AL$2,MATCH(SMALL(Tableau1[[#This Row],[Colonne19]:[Colonne38]],8),Tableau1[[#This Row],[Colonne19]:[Colonne38]],0)),"")</f>
        <v/>
      </c>
      <c r="AV783" s="10" t="str">
        <f>IFERROR(INDEX($S$2:$AL$2,MATCH(SMALL(Tableau1[[#This Row],[Colonne19]:[Colonne38]],9),Tableau1[[#This Row],[Colonne19]:[Colonne38]],0)),"")</f>
        <v/>
      </c>
      <c r="AW783" s="10" t="str">
        <f>IFERROR(INDEX($S$2:$AL$2,MATCH(SMALL(Tableau1[[#This Row],[Colonne19]:[Colonne38]],10),Tableau1[[#This Row],[Colonne19]:[Colonne38]],0)),"")</f>
        <v/>
      </c>
      <c r="AX783" s="10" t="str">
        <f>IFERROR(INDEX($S$2:$AL$2,MATCH(SMALL(Tableau1[[#This Row],[Colonne19]:[Colonne38]],11),Tableau1[[#This Row],[Colonne19]:[Colonne38]],0)),"")</f>
        <v/>
      </c>
      <c r="AY783" s="10" t="str">
        <f>IFERROR(INDEX($S$2:$AL$2,MATCH(SMALL(Tableau1[[#This Row],[Colonne19]:[Colonne38]],12),Tableau1[[#This Row],[Colonne19]:[Colonne38]],0)),"")</f>
        <v/>
      </c>
      <c r="AZ783" s="10" t="str">
        <f>IFERROR(INDEX($S$2:$AL$2,MATCH(SMALL(Tableau1[[#This Row],[Colonne19]:[Colonne38]],13),Tableau1[[#This Row],[Colonne19]:[Colonne38]],0)),"")</f>
        <v/>
      </c>
      <c r="BA783" s="10" t="str">
        <f>IFERROR(INDEX($S$2:$AL$2,MATCH(SMALL(Tableau1[[#This Row],[Colonne19]:[Colonne38]],14),Tableau1[[#This Row],[Colonne19]:[Colonne38]],0)),"")</f>
        <v/>
      </c>
      <c r="BB783" s="10" t="str">
        <f>IFERROR(INDEX($S$2:$AL$2,MATCH(SMALL(Tableau1[[#This Row],[Colonne19]:[Colonne38]],15),Tableau1[[#This Row],[Colonne19]:[Colonne38]],0)),"")</f>
        <v/>
      </c>
      <c r="BC783" s="10" t="str">
        <f>IFERROR(INDEX($S$2:$AL$2,MATCH(SMALL(Tableau1[[#This Row],[Colonne19]:[Colonne38]],16),Tableau1[[#This Row],[Colonne19]:[Colonne38]],0)),"")</f>
        <v/>
      </c>
      <c r="BD783" s="10" t="str">
        <f>IFERROR(INDEX($S$2:$AL$2,MATCH(SMALL(Tableau1[[#This Row],[Colonne19]:[Colonne38]],17),Tableau1[[#This Row],[Colonne19]:[Colonne38]],0)),"")</f>
        <v/>
      </c>
      <c r="BE783" s="10" t="str">
        <f>IFERROR(INDEX($S$2:$AL$2,MATCH(SMALL(Tableau1[[#This Row],[Colonne19]:[Colonne38]],18),Tableau1[[#This Row],[Colonne19]:[Colonne38]],0)),"")</f>
        <v/>
      </c>
      <c r="BF783" s="10" t="str">
        <f>IFERROR(INDEX($S$2:$AL$2,MATCH(SMALL(Tableau1[[#This Row],[Colonne19]:[Colonne38]],19),Tableau1[[#This Row],[Colonne19]:[Colonne38]],0)),"")</f>
        <v/>
      </c>
      <c r="BG783" s="10" t="str">
        <f>IFERROR(INDEX($S$2:$AL$2,MATCH(SMALL(Tableau1[[#This Row],[Colonne19]:[Colonne38]],20),Tableau1[[#This Row],[Colonne19]:[Colonne38]],0)),"")</f>
        <v/>
      </c>
      <c r="BH783" s="11"/>
      <c r="BI783" s="10"/>
      <c r="BJ783" s="10"/>
      <c r="BK783" s="10"/>
      <c r="BL783" s="10"/>
      <c r="BM783" s="10"/>
      <c r="BN783" s="10"/>
      <c r="BO783" s="11"/>
      <c r="BP783" s="10" t="str" cm="1">
        <f t="array" ref="BP783">IFERROR(INDEX($AN783:$BG783,_xlfn.AGGREGATE(15,6,(COLUMN($AN783:$BG783)-COLUMN($AN$8)+1)/NOT(ISNA(MATCH($AN783:$BG783,$FF$1:$FF$6,0))),COLUMN($BV783:BV783))),"")</f>
        <v/>
      </c>
      <c r="BQ783" s="10" t="e" cm="1" vm="1">
        <f t="array" aca="1" ref="BQ783" ca="1">IFERROR(INDEX($AN783:$BG783,_xlfn.AGGREGATE(15,6,(COLUMN($AN783:$BG783)-COLUMN($AN$8)+1)/NOT(ISNA(MATCH($AN783:$BG783,$FF$1:$FF$6,0))),COLUMN($BV783:BW783))),"")</f>
        <v>#VALUE!</v>
      </c>
      <c r="BR783" s="10" t="e" cm="1" vm="2">
        <f t="array" aca="1" ref="BR783" ca="1">IFERROR(INDEX($AN783:$BG783,_xlfn.AGGREGATE(15,6,(COLUMN($AN783:$BG783)-COLUMN($AN$8)+1)/NOT(ISNA(MATCH($AN783:$BG783,$FF$1:$FF$6,0))),COLUMN($BV783:BX783))),"")</f>
        <v>#VALUE!</v>
      </c>
      <c r="BS783" s="10" t="e" cm="1" vm="3">
        <f t="array" aca="1" ref="BS783" ca="1">IFERROR(INDEX($AN783:$BG783,_xlfn.AGGREGATE(15,6,(COLUMN($AN783:$BG783)-COLUMN($AN$8)+1)/NOT(ISNA(MATCH($AN783:$BG783,$FF$1:$FF$6,0))),COLUMN($BV783:BY783))),"")</f>
        <v>#VALUE!</v>
      </c>
      <c r="BT783" s="10" t="e" cm="1" vm="4">
        <f t="array" aca="1" ref="BT783" ca="1">IFERROR(INDEX($AN783:$BG783,_xlfn.AGGREGATE(15,6,(COLUMN($AN783:$BG783)-COLUMN($AN$8)+1)/NOT(ISNA(MATCH($AN783:$BG783,$FF$1:$FF$6,0))),COLUMN($BV783:BZ783))),"")</f>
        <v>#VALUE!</v>
      </c>
      <c r="BU783" s="10" t="e" cm="1" vm="5">
        <f t="array" aca="1" ref="BU783" ca="1">IFERROR(INDEX($AN783:$BG783,_xlfn.AGGREGATE(15,6,(COLUMN($AN783:$BG783)-COLUMN($AN$8)+1)/NOT(ISNA(MATCH($AN783:$BG783,$FF$1:$FF$6,0))),COLUMN($BV783:CA783))),"")</f>
        <v>#VALUE!</v>
      </c>
      <c r="BV783" s="11"/>
      <c r="BW783" s="10" t="str" cm="1">
        <f t="array" ref="BW783">IFERROR(INDEX($BI783:$BN783,_xlfn.AGGREGATE(15,6,(COLUMN($BI783:$BN783)-COLUMN($BI$8)+1)/NOT(ISNA(MATCH($BI783:$BN783,$FF$1:$FF$6,0))),COLUMN($BW783:BW783))),"")</f>
        <v/>
      </c>
      <c r="BX783" s="10" t="e" cm="1" vm="1">
        <f t="array" aca="1" ref="BX783" ca="1">IFERROR(INDEX($BI783:$BN783,_xlfn.AGGREGATE(15,6,(COLUMN($BI783:$BN783)-COLUMN($BI$8)+1)/NOT(ISNA(MATCH($BI783:$BN783,$FF$1:$FF$6,0))),COLUMN($BW783:BX783))),"")</f>
        <v>#VALUE!</v>
      </c>
      <c r="BY783" s="10" t="e" cm="1" vm="2">
        <f t="array" aca="1" ref="BY783" ca="1">IFERROR(INDEX($BI783:$BN783,_xlfn.AGGREGATE(15,6,(COLUMN($BI783:$BN783)-COLUMN($BI$8)+1)/NOT(ISNA(MATCH($BI783:$BN783,$FF$1:$FF$6,0))),COLUMN($BW783:BY783))),"")</f>
        <v>#VALUE!</v>
      </c>
      <c r="BZ783" s="10" t="e" cm="1" vm="3">
        <f t="array" aca="1" ref="BZ783" ca="1">IFERROR(INDEX($BI783:$BN783,_xlfn.AGGREGATE(15,6,(COLUMN($BI783:$BN783)-COLUMN($BI$8)+1)/NOT(ISNA(MATCH($BI783:$BN783,$FF$1:$FF$6,0))),COLUMN($BW783:BZ783))),"")</f>
        <v>#VALUE!</v>
      </c>
      <c r="CA783" s="10" t="e" cm="1" vm="4">
        <f t="array" aca="1" ref="CA783" ca="1">IFERROR(INDEX($BI783:$BN783,_xlfn.AGGREGATE(15,6,(COLUMN($BI783:$BN783)-COLUMN($BI$8)+1)/NOT(ISNA(MATCH($BI783:$BN783,$FF$1:$FF$6,0))),COLUMN($BW783:CA783))),"")</f>
        <v>#VALUE!</v>
      </c>
      <c r="CB783" s="10" t="e" cm="1" vm="5">
        <f t="array" aca="1" ref="CB783" ca="1">IFERROR(INDEX($BI783:$BN783,_xlfn.AGGREGATE(15,6,(COLUMN($BI783:$BN783)-COLUMN($BI$8)+1)/NOT(ISNA(MATCH($BI783:$BN783,$FF$1:$FF$6,0))),COLUMN($BW783:CB783))),"")</f>
        <v>#VALUE!</v>
      </c>
      <c r="CC783" s="11"/>
      <c r="CD783" s="10"/>
      <c r="CE783" s="10"/>
      <c r="CF783" s="10"/>
      <c r="CG783" s="10"/>
      <c r="CH783" s="10"/>
      <c r="CI783" s="11"/>
      <c r="CJ783" s="10" cm="1">
        <f t="array" ref="CJ783">SUM(COUNTIF(CD783:CF783,$DH$3:$DM$3))</f>
        <v>0</v>
      </c>
      <c r="CK783" s="10" cm="1">
        <f t="array" ref="CK783">SUM(COUNTIF(CD783:CF783,$DH$2:$DL$2))</f>
        <v>0</v>
      </c>
      <c r="CL783" s="10" cm="1">
        <f t="array" ref="CL783">SUM(COUNTIF(CD783:CF783,$DM$2:$DQ$2))</f>
        <v>0</v>
      </c>
      <c r="CM783" s="11"/>
      <c r="CN783" s="10"/>
      <c r="CO783" s="10"/>
      <c r="CP783" s="11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1"/>
      <c r="DH783" s="10"/>
      <c r="DI783" s="10"/>
      <c r="DJ783" s="10"/>
      <c r="DK783" s="10"/>
      <c r="DL783" s="10"/>
      <c r="DM783" s="10"/>
      <c r="DN783" s="10"/>
      <c r="DO783" s="10"/>
      <c r="DP783" s="10"/>
      <c r="DQ783" s="10"/>
      <c r="DR783" s="10"/>
      <c r="DS783" s="10"/>
      <c r="DT783" s="10"/>
      <c r="DU783" s="10"/>
      <c r="DV783" s="10"/>
      <c r="DW783" s="10"/>
      <c r="DX783" s="10"/>
      <c r="DY783" s="10"/>
      <c r="DZ783" s="10"/>
      <c r="EA783" s="10"/>
      <c r="EB783" s="17" t="s">
        <v>42</v>
      </c>
      <c r="EC783" s="11"/>
      <c r="ED783" s="10">
        <f>Tableau1[[#This Row],[Colonne75]]</f>
        <v>0</v>
      </c>
      <c r="EE783" s="10"/>
      <c r="EF783" s="10">
        <f ca="1">OFFSET(Tableau1[[#This Row],[Colonne19]],0,Tableau1[[#This Row],[Colonne126]]-1)</f>
        <v>0</v>
      </c>
      <c r="EG783" s="11"/>
      <c r="EH783" s="10">
        <f>Tableau1[[#This Row],[Colonne76]]</f>
        <v>0</v>
      </c>
      <c r="EI783" s="10"/>
      <c r="EJ783" s="10">
        <f ca="1">OFFSET(Tableau1[[#This Row],[Colonne19]],0,Tableau1[[#This Row],[Colonne130]]-1)</f>
        <v>0</v>
      </c>
      <c r="EK783" s="11"/>
      <c r="EL783" s="10">
        <f>Tableau1[[#This Row],[Colonne77]]</f>
        <v>0</v>
      </c>
      <c r="EM783" s="10"/>
      <c r="EN783" s="10">
        <f ca="1">OFFSET(Tableau1[[#This Row],[Colonne19]],0,Tableau1[[#This Row],[Colonne134]]-1)</f>
        <v>0</v>
      </c>
      <c r="EO783" s="11"/>
      <c r="EP783" s="10">
        <f>Tableau1[[#This Row],[Colonne78]]</f>
        <v>0</v>
      </c>
      <c r="EQ783" s="10"/>
      <c r="ER783" s="10">
        <f ca="1">OFFSET(Tableau1[[#This Row],[Colonne19]],0,Tableau1[[#This Row],[Colonne138]]-1)</f>
        <v>0</v>
      </c>
      <c r="ES783" s="11"/>
      <c r="ET783" s="10">
        <f>Tableau1[[#This Row],[Colonne79]]</f>
        <v>0</v>
      </c>
      <c r="EU783" s="10"/>
      <c r="EV783" s="10">
        <f ca="1">OFFSET(Tableau1[[#This Row],[Colonne19]],0,Tableau1[[#This Row],[Colonne142]]-1)</f>
        <v>0</v>
      </c>
      <c r="EW783" s="11"/>
      <c r="EX783" s="10">
        <f t="shared" ca="1" si="72"/>
        <v>0</v>
      </c>
      <c r="EY783" s="10">
        <f t="shared" ca="1" si="73"/>
        <v>0</v>
      </c>
      <c r="EZ783" s="10">
        <f t="shared" ca="1" si="74"/>
        <v>0</v>
      </c>
      <c r="FA783" s="10">
        <f t="shared" ca="1" si="75"/>
        <v>0</v>
      </c>
      <c r="FB783" s="10">
        <f t="shared" ca="1" si="76"/>
        <v>0</v>
      </c>
      <c r="FC783" s="10">
        <f t="shared" ca="1" si="77"/>
        <v>0</v>
      </c>
      <c r="FD783" s="11"/>
    </row>
    <row r="784" spans="1:160" x14ac:dyDescent="0.2">
      <c r="A784" s="25"/>
      <c r="B784" s="10"/>
      <c r="C784" s="13"/>
      <c r="D784" s="26"/>
      <c r="E784" s="10"/>
      <c r="F784" s="10"/>
      <c r="G784" s="10"/>
      <c r="H784" s="10"/>
      <c r="I784" s="10"/>
      <c r="J784" s="24"/>
      <c r="K784" s="13"/>
      <c r="L784" s="10"/>
      <c r="M784" s="13"/>
      <c r="N784" s="13"/>
      <c r="O784" s="33" t="e">
        <f>Tableau1[[#This Row],[Colonne14]]/Tableau1[[#This Row],[Colonne13]]</f>
        <v>#DIV/0!</v>
      </c>
      <c r="P784" s="57"/>
      <c r="Q784" s="59" t="e" cm="1">
        <f t="array" ref="Q784">SUM(Tableau1[[#This Row],[Colonne19]:[Colonne38]]/Tableau1[[#This Row],[Colonne11]])</f>
        <v>#DIV/0!</v>
      </c>
      <c r="R784" s="11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1"/>
      <c r="AN784" s="10" t="str" cm="1">
        <f t="array" ref="AN784">IFERROR(INDEX($S$2:$AL$2,MATCH(SMALL(Tableau1[[#This Row],[Colonne19]:[Colonne38]],1),Tableau1[[#This Row],[Colonne19]:[Colonne38]],0)),"")</f>
        <v/>
      </c>
      <c r="AO784" s="10" t="str">
        <f>IFERROR(INDEX($S$2:$AL$2,MATCH(SMALL(Tableau1[[#This Row],[Colonne19]:[Colonne38]],2),Tableau1[[#This Row],[Colonne19]:[Colonne38]],0)),"")</f>
        <v/>
      </c>
      <c r="AP784" s="10" t="str">
        <f>IFERROR(INDEX($S$2:$AL$2,MATCH(SMALL(Tableau1[[#This Row],[Colonne19]:[Colonne38]],3),Tableau1[[#This Row],[Colonne19]:[Colonne38]],0)),"")</f>
        <v/>
      </c>
      <c r="AQ784" s="10" t="str">
        <f>IFERROR(INDEX($S$2:$AL$2,MATCH(SMALL(Tableau1[[#This Row],[Colonne19]:[Colonne38]],4),Tableau1[[#This Row],[Colonne19]:[Colonne38]],0)),"")</f>
        <v/>
      </c>
      <c r="AR784" s="10" t="str">
        <f>IFERROR(INDEX($S$2:$AL$2,MATCH(SMALL(Tableau1[[#This Row],[Colonne19]:[Colonne38]],5),Tableau1[[#This Row],[Colonne19]:[Colonne38]],0)),"")</f>
        <v/>
      </c>
      <c r="AS784" s="10" t="str">
        <f>IFERROR(INDEX($S$2:$AL$2,MATCH(SMALL(Tableau1[[#This Row],[Colonne19]:[Colonne38]],6),Tableau1[[#This Row],[Colonne19]:[Colonne38]],0)),"")</f>
        <v/>
      </c>
      <c r="AT784" s="10" t="str">
        <f>IFERROR(INDEX($S$2:$AL$2,MATCH(SMALL(Tableau1[[#This Row],[Colonne19]:[Colonne38]],7),Tableau1[[#This Row],[Colonne19]:[Colonne38]],0)),"")</f>
        <v/>
      </c>
      <c r="AU784" s="10" t="str">
        <f>IFERROR(INDEX($S$2:$AL$2,MATCH(SMALL(Tableau1[[#This Row],[Colonne19]:[Colonne38]],8),Tableau1[[#This Row],[Colonne19]:[Colonne38]],0)),"")</f>
        <v/>
      </c>
      <c r="AV784" s="10" t="str">
        <f>IFERROR(INDEX($S$2:$AL$2,MATCH(SMALL(Tableau1[[#This Row],[Colonne19]:[Colonne38]],9),Tableau1[[#This Row],[Colonne19]:[Colonne38]],0)),"")</f>
        <v/>
      </c>
      <c r="AW784" s="10" t="str">
        <f>IFERROR(INDEX($S$2:$AL$2,MATCH(SMALL(Tableau1[[#This Row],[Colonne19]:[Colonne38]],10),Tableau1[[#This Row],[Colonne19]:[Colonne38]],0)),"")</f>
        <v/>
      </c>
      <c r="AX784" s="10" t="str">
        <f>IFERROR(INDEX($S$2:$AL$2,MATCH(SMALL(Tableau1[[#This Row],[Colonne19]:[Colonne38]],11),Tableau1[[#This Row],[Colonne19]:[Colonne38]],0)),"")</f>
        <v/>
      </c>
      <c r="AY784" s="10" t="str">
        <f>IFERROR(INDEX($S$2:$AL$2,MATCH(SMALL(Tableau1[[#This Row],[Colonne19]:[Colonne38]],12),Tableau1[[#This Row],[Colonne19]:[Colonne38]],0)),"")</f>
        <v/>
      </c>
      <c r="AZ784" s="10" t="str">
        <f>IFERROR(INDEX($S$2:$AL$2,MATCH(SMALL(Tableau1[[#This Row],[Colonne19]:[Colonne38]],13),Tableau1[[#This Row],[Colonne19]:[Colonne38]],0)),"")</f>
        <v/>
      </c>
      <c r="BA784" s="10" t="str">
        <f>IFERROR(INDEX($S$2:$AL$2,MATCH(SMALL(Tableau1[[#This Row],[Colonne19]:[Colonne38]],14),Tableau1[[#This Row],[Colonne19]:[Colonne38]],0)),"")</f>
        <v/>
      </c>
      <c r="BB784" s="10" t="str">
        <f>IFERROR(INDEX($S$2:$AL$2,MATCH(SMALL(Tableau1[[#This Row],[Colonne19]:[Colonne38]],15),Tableau1[[#This Row],[Colonne19]:[Colonne38]],0)),"")</f>
        <v/>
      </c>
      <c r="BC784" s="10" t="str">
        <f>IFERROR(INDEX($S$2:$AL$2,MATCH(SMALL(Tableau1[[#This Row],[Colonne19]:[Colonne38]],16),Tableau1[[#This Row],[Colonne19]:[Colonne38]],0)),"")</f>
        <v/>
      </c>
      <c r="BD784" s="10" t="str">
        <f>IFERROR(INDEX($S$2:$AL$2,MATCH(SMALL(Tableau1[[#This Row],[Colonne19]:[Colonne38]],17),Tableau1[[#This Row],[Colonne19]:[Colonne38]],0)),"")</f>
        <v/>
      </c>
      <c r="BE784" s="10" t="str">
        <f>IFERROR(INDEX($S$2:$AL$2,MATCH(SMALL(Tableau1[[#This Row],[Colonne19]:[Colonne38]],18),Tableau1[[#This Row],[Colonne19]:[Colonne38]],0)),"")</f>
        <v/>
      </c>
      <c r="BF784" s="10" t="str">
        <f>IFERROR(INDEX($S$2:$AL$2,MATCH(SMALL(Tableau1[[#This Row],[Colonne19]:[Colonne38]],19),Tableau1[[#This Row],[Colonne19]:[Colonne38]],0)),"")</f>
        <v/>
      </c>
      <c r="BG784" s="10" t="str">
        <f>IFERROR(INDEX($S$2:$AL$2,MATCH(SMALL(Tableau1[[#This Row],[Colonne19]:[Colonne38]],20),Tableau1[[#This Row],[Colonne19]:[Colonne38]],0)),"")</f>
        <v/>
      </c>
      <c r="BH784" s="11"/>
      <c r="BI784" s="10"/>
      <c r="BJ784" s="10"/>
      <c r="BK784" s="10"/>
      <c r="BL784" s="10"/>
      <c r="BM784" s="10"/>
      <c r="BN784" s="10"/>
      <c r="BO784" s="11"/>
      <c r="BP784" s="10" t="str" cm="1">
        <f t="array" ref="BP784">IFERROR(INDEX($AN784:$BG784,_xlfn.AGGREGATE(15,6,(COLUMN($AN784:$BG784)-COLUMN($AN$8)+1)/NOT(ISNA(MATCH($AN784:$BG784,$FF$1:$FF$6,0))),COLUMN($BV784:BV784))),"")</f>
        <v/>
      </c>
      <c r="BQ784" s="10" t="e" cm="1" vm="1">
        <f t="array" aca="1" ref="BQ784" ca="1">IFERROR(INDEX($AN784:$BG784,_xlfn.AGGREGATE(15,6,(COLUMN($AN784:$BG784)-COLUMN($AN$8)+1)/NOT(ISNA(MATCH($AN784:$BG784,$FF$1:$FF$6,0))),COLUMN($BV784:BW784))),"")</f>
        <v>#VALUE!</v>
      </c>
      <c r="BR784" s="10" t="e" cm="1" vm="2">
        <f t="array" aca="1" ref="BR784" ca="1">IFERROR(INDEX($AN784:$BG784,_xlfn.AGGREGATE(15,6,(COLUMN($AN784:$BG784)-COLUMN($AN$8)+1)/NOT(ISNA(MATCH($AN784:$BG784,$FF$1:$FF$6,0))),COLUMN($BV784:BX784))),"")</f>
        <v>#VALUE!</v>
      </c>
      <c r="BS784" s="10" t="e" cm="1" vm="3">
        <f t="array" aca="1" ref="BS784" ca="1">IFERROR(INDEX($AN784:$BG784,_xlfn.AGGREGATE(15,6,(COLUMN($AN784:$BG784)-COLUMN($AN$8)+1)/NOT(ISNA(MATCH($AN784:$BG784,$FF$1:$FF$6,0))),COLUMN($BV784:BY784))),"")</f>
        <v>#VALUE!</v>
      </c>
      <c r="BT784" s="10" t="e" cm="1" vm="4">
        <f t="array" aca="1" ref="BT784" ca="1">IFERROR(INDEX($AN784:$BG784,_xlfn.AGGREGATE(15,6,(COLUMN($AN784:$BG784)-COLUMN($AN$8)+1)/NOT(ISNA(MATCH($AN784:$BG784,$FF$1:$FF$6,0))),COLUMN($BV784:BZ784))),"")</f>
        <v>#VALUE!</v>
      </c>
      <c r="BU784" s="10" t="e" cm="1" vm="5">
        <f t="array" aca="1" ref="BU784" ca="1">IFERROR(INDEX($AN784:$BG784,_xlfn.AGGREGATE(15,6,(COLUMN($AN784:$BG784)-COLUMN($AN$8)+1)/NOT(ISNA(MATCH($AN784:$BG784,$FF$1:$FF$6,0))),COLUMN($BV784:CA784))),"")</f>
        <v>#VALUE!</v>
      </c>
      <c r="BV784" s="11"/>
      <c r="BW784" s="10" t="str" cm="1">
        <f t="array" ref="BW784">IFERROR(INDEX($BI784:$BN784,_xlfn.AGGREGATE(15,6,(COLUMN($BI784:$BN784)-COLUMN($BI$8)+1)/NOT(ISNA(MATCH($BI784:$BN784,$FF$1:$FF$6,0))),COLUMN($BW784:BW784))),"")</f>
        <v/>
      </c>
      <c r="BX784" s="10" t="e" cm="1" vm="1">
        <f t="array" aca="1" ref="BX784" ca="1">IFERROR(INDEX($BI784:$BN784,_xlfn.AGGREGATE(15,6,(COLUMN($BI784:$BN784)-COLUMN($BI$8)+1)/NOT(ISNA(MATCH($BI784:$BN784,$FF$1:$FF$6,0))),COLUMN($BW784:BX784))),"")</f>
        <v>#VALUE!</v>
      </c>
      <c r="BY784" s="10" t="e" cm="1" vm="2">
        <f t="array" aca="1" ref="BY784" ca="1">IFERROR(INDEX($BI784:$BN784,_xlfn.AGGREGATE(15,6,(COLUMN($BI784:$BN784)-COLUMN($BI$8)+1)/NOT(ISNA(MATCH($BI784:$BN784,$FF$1:$FF$6,0))),COLUMN($BW784:BY784))),"")</f>
        <v>#VALUE!</v>
      </c>
      <c r="BZ784" s="10" t="e" cm="1" vm="3">
        <f t="array" aca="1" ref="BZ784" ca="1">IFERROR(INDEX($BI784:$BN784,_xlfn.AGGREGATE(15,6,(COLUMN($BI784:$BN784)-COLUMN($BI$8)+1)/NOT(ISNA(MATCH($BI784:$BN784,$FF$1:$FF$6,0))),COLUMN($BW784:BZ784))),"")</f>
        <v>#VALUE!</v>
      </c>
      <c r="CA784" s="10" t="e" cm="1" vm="4">
        <f t="array" aca="1" ref="CA784" ca="1">IFERROR(INDEX($BI784:$BN784,_xlfn.AGGREGATE(15,6,(COLUMN($BI784:$BN784)-COLUMN($BI$8)+1)/NOT(ISNA(MATCH($BI784:$BN784,$FF$1:$FF$6,0))),COLUMN($BW784:CA784))),"")</f>
        <v>#VALUE!</v>
      </c>
      <c r="CB784" s="10" t="e" cm="1" vm="5">
        <f t="array" aca="1" ref="CB784" ca="1">IFERROR(INDEX($BI784:$BN784,_xlfn.AGGREGATE(15,6,(COLUMN($BI784:$BN784)-COLUMN($BI$8)+1)/NOT(ISNA(MATCH($BI784:$BN784,$FF$1:$FF$6,0))),COLUMN($BW784:CB784))),"")</f>
        <v>#VALUE!</v>
      </c>
      <c r="CC784" s="11"/>
      <c r="CD784" s="10"/>
      <c r="CE784" s="10"/>
      <c r="CF784" s="10"/>
      <c r="CG784" s="10"/>
      <c r="CH784" s="10"/>
      <c r="CI784" s="11"/>
      <c r="CJ784" s="10" cm="1">
        <f t="array" ref="CJ784">SUM(COUNTIF(CD784:CF784,$DH$3:$DM$3))</f>
        <v>0</v>
      </c>
      <c r="CK784" s="10" cm="1">
        <f t="array" ref="CK784">SUM(COUNTIF(CD784:CF784,$DH$2:$DL$2))</f>
        <v>0</v>
      </c>
      <c r="CL784" s="10" cm="1">
        <f t="array" ref="CL784">SUM(COUNTIF(CD784:CF784,$DM$2:$DQ$2))</f>
        <v>0</v>
      </c>
      <c r="CM784" s="11"/>
      <c r="CN784" s="10"/>
      <c r="CO784" s="10"/>
      <c r="CP784" s="11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1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7" t="s">
        <v>42</v>
      </c>
      <c r="EC784" s="11"/>
      <c r="ED784" s="10">
        <f>Tableau1[[#This Row],[Colonne75]]</f>
        <v>0</v>
      </c>
      <c r="EE784" s="10"/>
      <c r="EF784" s="10">
        <f ca="1">OFFSET(Tableau1[[#This Row],[Colonne19]],0,Tableau1[[#This Row],[Colonne126]]-1)</f>
        <v>0</v>
      </c>
      <c r="EG784" s="11"/>
      <c r="EH784" s="10">
        <f>Tableau1[[#This Row],[Colonne76]]</f>
        <v>0</v>
      </c>
      <c r="EI784" s="10"/>
      <c r="EJ784" s="10">
        <f ca="1">OFFSET(Tableau1[[#This Row],[Colonne19]],0,Tableau1[[#This Row],[Colonne130]]-1)</f>
        <v>0</v>
      </c>
      <c r="EK784" s="11"/>
      <c r="EL784" s="10">
        <f>Tableau1[[#This Row],[Colonne77]]</f>
        <v>0</v>
      </c>
      <c r="EM784" s="10"/>
      <c r="EN784" s="10">
        <f ca="1">OFFSET(Tableau1[[#This Row],[Colonne19]],0,Tableau1[[#This Row],[Colonne134]]-1)</f>
        <v>0</v>
      </c>
      <c r="EO784" s="11"/>
      <c r="EP784" s="10">
        <f>Tableau1[[#This Row],[Colonne78]]</f>
        <v>0</v>
      </c>
      <c r="EQ784" s="10"/>
      <c r="ER784" s="10">
        <f ca="1">OFFSET(Tableau1[[#This Row],[Colonne19]],0,Tableau1[[#This Row],[Colonne138]]-1)</f>
        <v>0</v>
      </c>
      <c r="ES784" s="11"/>
      <c r="ET784" s="10">
        <f>Tableau1[[#This Row],[Colonne79]]</f>
        <v>0</v>
      </c>
      <c r="EU784" s="10"/>
      <c r="EV784" s="10">
        <f ca="1">OFFSET(Tableau1[[#This Row],[Colonne19]],0,Tableau1[[#This Row],[Colonne142]]-1)</f>
        <v>0</v>
      </c>
      <c r="EW784" s="11"/>
      <c r="EX784" s="10">
        <f t="shared" ca="1" si="72"/>
        <v>0</v>
      </c>
      <c r="EY784" s="10">
        <f t="shared" ca="1" si="73"/>
        <v>0</v>
      </c>
      <c r="EZ784" s="10">
        <f t="shared" ca="1" si="74"/>
        <v>0</v>
      </c>
      <c r="FA784" s="10">
        <f t="shared" ca="1" si="75"/>
        <v>0</v>
      </c>
      <c r="FB784" s="10">
        <f t="shared" ca="1" si="76"/>
        <v>0</v>
      </c>
      <c r="FC784" s="10">
        <f t="shared" ca="1" si="77"/>
        <v>0</v>
      </c>
      <c r="FD784" s="11"/>
    </row>
    <row r="785" spans="1:160" x14ac:dyDescent="0.2">
      <c r="A785" s="25"/>
      <c r="B785" s="10"/>
      <c r="C785" s="13"/>
      <c r="D785" s="26"/>
      <c r="E785" s="10"/>
      <c r="F785" s="10"/>
      <c r="G785" s="10"/>
      <c r="H785" s="10"/>
      <c r="I785" s="10"/>
      <c r="J785" s="24"/>
      <c r="K785" s="13"/>
      <c r="L785" s="10"/>
      <c r="M785" s="13"/>
      <c r="N785" s="13"/>
      <c r="O785" s="33" t="e">
        <f>Tableau1[[#This Row],[Colonne14]]/Tableau1[[#This Row],[Colonne13]]</f>
        <v>#DIV/0!</v>
      </c>
      <c r="P785" s="57"/>
      <c r="Q785" s="59" t="e" cm="1">
        <f t="array" ref="Q785">SUM(Tableau1[[#This Row],[Colonne19]:[Colonne38]]/Tableau1[[#This Row],[Colonne11]])</f>
        <v>#DIV/0!</v>
      </c>
      <c r="R785" s="11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1"/>
      <c r="AN785" s="10" t="str" cm="1">
        <f t="array" ref="AN785">IFERROR(INDEX($S$2:$AL$2,MATCH(SMALL(Tableau1[[#This Row],[Colonne19]:[Colonne38]],1),Tableau1[[#This Row],[Colonne19]:[Colonne38]],0)),"")</f>
        <v/>
      </c>
      <c r="AO785" s="10" t="str">
        <f>IFERROR(INDEX($S$2:$AL$2,MATCH(SMALL(Tableau1[[#This Row],[Colonne19]:[Colonne38]],2),Tableau1[[#This Row],[Colonne19]:[Colonne38]],0)),"")</f>
        <v/>
      </c>
      <c r="AP785" s="10" t="str">
        <f>IFERROR(INDEX($S$2:$AL$2,MATCH(SMALL(Tableau1[[#This Row],[Colonne19]:[Colonne38]],3),Tableau1[[#This Row],[Colonne19]:[Colonne38]],0)),"")</f>
        <v/>
      </c>
      <c r="AQ785" s="10" t="str">
        <f>IFERROR(INDEX($S$2:$AL$2,MATCH(SMALL(Tableau1[[#This Row],[Colonne19]:[Colonne38]],4),Tableau1[[#This Row],[Colonne19]:[Colonne38]],0)),"")</f>
        <v/>
      </c>
      <c r="AR785" s="10" t="str">
        <f>IFERROR(INDEX($S$2:$AL$2,MATCH(SMALL(Tableau1[[#This Row],[Colonne19]:[Colonne38]],5),Tableau1[[#This Row],[Colonne19]:[Colonne38]],0)),"")</f>
        <v/>
      </c>
      <c r="AS785" s="10" t="str">
        <f>IFERROR(INDEX($S$2:$AL$2,MATCH(SMALL(Tableau1[[#This Row],[Colonne19]:[Colonne38]],6),Tableau1[[#This Row],[Colonne19]:[Colonne38]],0)),"")</f>
        <v/>
      </c>
      <c r="AT785" s="10" t="str">
        <f>IFERROR(INDEX($S$2:$AL$2,MATCH(SMALL(Tableau1[[#This Row],[Colonne19]:[Colonne38]],7),Tableau1[[#This Row],[Colonne19]:[Colonne38]],0)),"")</f>
        <v/>
      </c>
      <c r="AU785" s="10" t="str">
        <f>IFERROR(INDEX($S$2:$AL$2,MATCH(SMALL(Tableau1[[#This Row],[Colonne19]:[Colonne38]],8),Tableau1[[#This Row],[Colonne19]:[Colonne38]],0)),"")</f>
        <v/>
      </c>
      <c r="AV785" s="10" t="str">
        <f>IFERROR(INDEX($S$2:$AL$2,MATCH(SMALL(Tableau1[[#This Row],[Colonne19]:[Colonne38]],9),Tableau1[[#This Row],[Colonne19]:[Colonne38]],0)),"")</f>
        <v/>
      </c>
      <c r="AW785" s="10" t="str">
        <f>IFERROR(INDEX($S$2:$AL$2,MATCH(SMALL(Tableau1[[#This Row],[Colonne19]:[Colonne38]],10),Tableau1[[#This Row],[Colonne19]:[Colonne38]],0)),"")</f>
        <v/>
      </c>
      <c r="AX785" s="10" t="str">
        <f>IFERROR(INDEX($S$2:$AL$2,MATCH(SMALL(Tableau1[[#This Row],[Colonne19]:[Colonne38]],11),Tableau1[[#This Row],[Colonne19]:[Colonne38]],0)),"")</f>
        <v/>
      </c>
      <c r="AY785" s="10" t="str">
        <f>IFERROR(INDEX($S$2:$AL$2,MATCH(SMALL(Tableau1[[#This Row],[Colonne19]:[Colonne38]],12),Tableau1[[#This Row],[Colonne19]:[Colonne38]],0)),"")</f>
        <v/>
      </c>
      <c r="AZ785" s="10" t="str">
        <f>IFERROR(INDEX($S$2:$AL$2,MATCH(SMALL(Tableau1[[#This Row],[Colonne19]:[Colonne38]],13),Tableau1[[#This Row],[Colonne19]:[Colonne38]],0)),"")</f>
        <v/>
      </c>
      <c r="BA785" s="10" t="str">
        <f>IFERROR(INDEX($S$2:$AL$2,MATCH(SMALL(Tableau1[[#This Row],[Colonne19]:[Colonne38]],14),Tableau1[[#This Row],[Colonne19]:[Colonne38]],0)),"")</f>
        <v/>
      </c>
      <c r="BB785" s="10" t="str">
        <f>IFERROR(INDEX($S$2:$AL$2,MATCH(SMALL(Tableau1[[#This Row],[Colonne19]:[Colonne38]],15),Tableau1[[#This Row],[Colonne19]:[Colonne38]],0)),"")</f>
        <v/>
      </c>
      <c r="BC785" s="10" t="str">
        <f>IFERROR(INDEX($S$2:$AL$2,MATCH(SMALL(Tableau1[[#This Row],[Colonne19]:[Colonne38]],16),Tableau1[[#This Row],[Colonne19]:[Colonne38]],0)),"")</f>
        <v/>
      </c>
      <c r="BD785" s="10" t="str">
        <f>IFERROR(INDEX($S$2:$AL$2,MATCH(SMALL(Tableau1[[#This Row],[Colonne19]:[Colonne38]],17),Tableau1[[#This Row],[Colonne19]:[Colonne38]],0)),"")</f>
        <v/>
      </c>
      <c r="BE785" s="10" t="str">
        <f>IFERROR(INDEX($S$2:$AL$2,MATCH(SMALL(Tableau1[[#This Row],[Colonne19]:[Colonne38]],18),Tableau1[[#This Row],[Colonne19]:[Colonne38]],0)),"")</f>
        <v/>
      </c>
      <c r="BF785" s="10" t="str">
        <f>IFERROR(INDEX($S$2:$AL$2,MATCH(SMALL(Tableau1[[#This Row],[Colonne19]:[Colonne38]],19),Tableau1[[#This Row],[Colonne19]:[Colonne38]],0)),"")</f>
        <v/>
      </c>
      <c r="BG785" s="10" t="str">
        <f>IFERROR(INDEX($S$2:$AL$2,MATCH(SMALL(Tableau1[[#This Row],[Colonne19]:[Colonne38]],20),Tableau1[[#This Row],[Colonne19]:[Colonne38]],0)),"")</f>
        <v/>
      </c>
      <c r="BH785" s="11"/>
      <c r="BI785" s="10"/>
      <c r="BJ785" s="10"/>
      <c r="BK785" s="10"/>
      <c r="BL785" s="10"/>
      <c r="BM785" s="10"/>
      <c r="BN785" s="10"/>
      <c r="BO785" s="11"/>
      <c r="BP785" s="10" t="str" cm="1">
        <f t="array" ref="BP785">IFERROR(INDEX($AN785:$BG785,_xlfn.AGGREGATE(15,6,(COLUMN($AN785:$BG785)-COLUMN($AN$8)+1)/NOT(ISNA(MATCH($AN785:$BG785,$FF$1:$FF$6,0))),COLUMN($BV785:BV785))),"")</f>
        <v/>
      </c>
      <c r="BQ785" s="10" t="e" cm="1" vm="1">
        <f t="array" aca="1" ref="BQ785" ca="1">IFERROR(INDEX($AN785:$BG785,_xlfn.AGGREGATE(15,6,(COLUMN($AN785:$BG785)-COLUMN($AN$8)+1)/NOT(ISNA(MATCH($AN785:$BG785,$FF$1:$FF$6,0))),COLUMN($BV785:BW785))),"")</f>
        <v>#VALUE!</v>
      </c>
      <c r="BR785" s="10" t="e" cm="1" vm="2">
        <f t="array" aca="1" ref="BR785" ca="1">IFERROR(INDEX($AN785:$BG785,_xlfn.AGGREGATE(15,6,(COLUMN($AN785:$BG785)-COLUMN($AN$8)+1)/NOT(ISNA(MATCH($AN785:$BG785,$FF$1:$FF$6,0))),COLUMN($BV785:BX785))),"")</f>
        <v>#VALUE!</v>
      </c>
      <c r="BS785" s="10" t="e" cm="1" vm="3">
        <f t="array" aca="1" ref="BS785" ca="1">IFERROR(INDEX($AN785:$BG785,_xlfn.AGGREGATE(15,6,(COLUMN($AN785:$BG785)-COLUMN($AN$8)+1)/NOT(ISNA(MATCH($AN785:$BG785,$FF$1:$FF$6,0))),COLUMN($BV785:BY785))),"")</f>
        <v>#VALUE!</v>
      </c>
      <c r="BT785" s="10" t="e" cm="1" vm="4">
        <f t="array" aca="1" ref="BT785" ca="1">IFERROR(INDEX($AN785:$BG785,_xlfn.AGGREGATE(15,6,(COLUMN($AN785:$BG785)-COLUMN($AN$8)+1)/NOT(ISNA(MATCH($AN785:$BG785,$FF$1:$FF$6,0))),COLUMN($BV785:BZ785))),"")</f>
        <v>#VALUE!</v>
      </c>
      <c r="BU785" s="10" t="e" cm="1" vm="5">
        <f t="array" aca="1" ref="BU785" ca="1">IFERROR(INDEX($AN785:$BG785,_xlfn.AGGREGATE(15,6,(COLUMN($AN785:$BG785)-COLUMN($AN$8)+1)/NOT(ISNA(MATCH($AN785:$BG785,$FF$1:$FF$6,0))),COLUMN($BV785:CA785))),"")</f>
        <v>#VALUE!</v>
      </c>
      <c r="BV785" s="11"/>
      <c r="BW785" s="10" t="str" cm="1">
        <f t="array" ref="BW785">IFERROR(INDEX($BI785:$BN785,_xlfn.AGGREGATE(15,6,(COLUMN($BI785:$BN785)-COLUMN($BI$8)+1)/NOT(ISNA(MATCH($BI785:$BN785,$FF$1:$FF$6,0))),COLUMN($BW785:BW785))),"")</f>
        <v/>
      </c>
      <c r="BX785" s="10" t="e" cm="1" vm="1">
        <f t="array" aca="1" ref="BX785" ca="1">IFERROR(INDEX($BI785:$BN785,_xlfn.AGGREGATE(15,6,(COLUMN($BI785:$BN785)-COLUMN($BI$8)+1)/NOT(ISNA(MATCH($BI785:$BN785,$FF$1:$FF$6,0))),COLUMN($BW785:BX785))),"")</f>
        <v>#VALUE!</v>
      </c>
      <c r="BY785" s="10" t="e" cm="1" vm="2">
        <f t="array" aca="1" ref="BY785" ca="1">IFERROR(INDEX($BI785:$BN785,_xlfn.AGGREGATE(15,6,(COLUMN($BI785:$BN785)-COLUMN($BI$8)+1)/NOT(ISNA(MATCH($BI785:$BN785,$FF$1:$FF$6,0))),COLUMN($BW785:BY785))),"")</f>
        <v>#VALUE!</v>
      </c>
      <c r="BZ785" s="10" t="e" cm="1" vm="3">
        <f t="array" aca="1" ref="BZ785" ca="1">IFERROR(INDEX($BI785:$BN785,_xlfn.AGGREGATE(15,6,(COLUMN($BI785:$BN785)-COLUMN($BI$8)+1)/NOT(ISNA(MATCH($BI785:$BN785,$FF$1:$FF$6,0))),COLUMN($BW785:BZ785))),"")</f>
        <v>#VALUE!</v>
      </c>
      <c r="CA785" s="10" t="e" cm="1" vm="4">
        <f t="array" aca="1" ref="CA785" ca="1">IFERROR(INDEX($BI785:$BN785,_xlfn.AGGREGATE(15,6,(COLUMN($BI785:$BN785)-COLUMN($BI$8)+1)/NOT(ISNA(MATCH($BI785:$BN785,$FF$1:$FF$6,0))),COLUMN($BW785:CA785))),"")</f>
        <v>#VALUE!</v>
      </c>
      <c r="CB785" s="10" t="e" cm="1" vm="5">
        <f t="array" aca="1" ref="CB785" ca="1">IFERROR(INDEX($BI785:$BN785,_xlfn.AGGREGATE(15,6,(COLUMN($BI785:$BN785)-COLUMN($BI$8)+1)/NOT(ISNA(MATCH($BI785:$BN785,$FF$1:$FF$6,0))),COLUMN($BW785:CB785))),"")</f>
        <v>#VALUE!</v>
      </c>
      <c r="CC785" s="11"/>
      <c r="CD785" s="10"/>
      <c r="CE785" s="10"/>
      <c r="CF785" s="10"/>
      <c r="CG785" s="10"/>
      <c r="CH785" s="10"/>
      <c r="CI785" s="11"/>
      <c r="CJ785" s="10" cm="1">
        <f t="array" ref="CJ785">SUM(COUNTIF(CD785:CF785,$DH$3:$DM$3))</f>
        <v>0</v>
      </c>
      <c r="CK785" s="10" cm="1">
        <f t="array" ref="CK785">SUM(COUNTIF(CD785:CF785,$DH$2:$DL$2))</f>
        <v>0</v>
      </c>
      <c r="CL785" s="10" cm="1">
        <f t="array" ref="CL785">SUM(COUNTIF(CD785:CF785,$DM$2:$DQ$2))</f>
        <v>0</v>
      </c>
      <c r="CM785" s="11"/>
      <c r="CN785" s="10"/>
      <c r="CO785" s="10"/>
      <c r="CP785" s="11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1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7" t="s">
        <v>42</v>
      </c>
      <c r="EC785" s="11"/>
      <c r="ED785" s="10">
        <f>Tableau1[[#This Row],[Colonne75]]</f>
        <v>0</v>
      </c>
      <c r="EE785" s="10"/>
      <c r="EF785" s="10">
        <f ca="1">OFFSET(Tableau1[[#This Row],[Colonne19]],0,Tableau1[[#This Row],[Colonne126]]-1)</f>
        <v>0</v>
      </c>
      <c r="EG785" s="11"/>
      <c r="EH785" s="10">
        <f>Tableau1[[#This Row],[Colonne76]]</f>
        <v>0</v>
      </c>
      <c r="EI785" s="10"/>
      <c r="EJ785" s="10">
        <f ca="1">OFFSET(Tableau1[[#This Row],[Colonne19]],0,Tableau1[[#This Row],[Colonne130]]-1)</f>
        <v>0</v>
      </c>
      <c r="EK785" s="11"/>
      <c r="EL785" s="10">
        <f>Tableau1[[#This Row],[Colonne77]]</f>
        <v>0</v>
      </c>
      <c r="EM785" s="10"/>
      <c r="EN785" s="10">
        <f ca="1">OFFSET(Tableau1[[#This Row],[Colonne19]],0,Tableau1[[#This Row],[Colonne134]]-1)</f>
        <v>0</v>
      </c>
      <c r="EO785" s="11"/>
      <c r="EP785" s="10">
        <f>Tableau1[[#This Row],[Colonne78]]</f>
        <v>0</v>
      </c>
      <c r="EQ785" s="10"/>
      <c r="ER785" s="10">
        <f ca="1">OFFSET(Tableau1[[#This Row],[Colonne19]],0,Tableau1[[#This Row],[Colonne138]]-1)</f>
        <v>0</v>
      </c>
      <c r="ES785" s="11"/>
      <c r="ET785" s="10">
        <f>Tableau1[[#This Row],[Colonne79]]</f>
        <v>0</v>
      </c>
      <c r="EU785" s="10"/>
      <c r="EV785" s="10">
        <f ca="1">OFFSET(Tableau1[[#This Row],[Colonne19]],0,Tableau1[[#This Row],[Colonne142]]-1)</f>
        <v>0</v>
      </c>
      <c r="EW785" s="11"/>
      <c r="EX785" s="10">
        <f t="shared" ca="1" si="72"/>
        <v>0</v>
      </c>
      <c r="EY785" s="10">
        <f t="shared" ca="1" si="73"/>
        <v>0</v>
      </c>
      <c r="EZ785" s="10">
        <f t="shared" ca="1" si="74"/>
        <v>0</v>
      </c>
      <c r="FA785" s="10">
        <f t="shared" ca="1" si="75"/>
        <v>0</v>
      </c>
      <c r="FB785" s="10">
        <f t="shared" ca="1" si="76"/>
        <v>0</v>
      </c>
      <c r="FC785" s="10">
        <f t="shared" ca="1" si="77"/>
        <v>0</v>
      </c>
      <c r="FD785" s="11"/>
    </row>
    <row r="786" spans="1:160" x14ac:dyDescent="0.2">
      <c r="A786" s="25"/>
      <c r="B786" s="10"/>
      <c r="C786" s="13"/>
      <c r="D786" s="26"/>
      <c r="E786" s="10"/>
      <c r="F786" s="10"/>
      <c r="G786" s="10"/>
      <c r="H786" s="10"/>
      <c r="I786" s="10"/>
      <c r="J786" s="24"/>
      <c r="K786" s="13"/>
      <c r="L786" s="10"/>
      <c r="M786" s="13"/>
      <c r="N786" s="13"/>
      <c r="O786" s="33" t="e">
        <f>Tableau1[[#This Row],[Colonne14]]/Tableau1[[#This Row],[Colonne13]]</f>
        <v>#DIV/0!</v>
      </c>
      <c r="P786" s="57"/>
      <c r="Q786" s="59" t="e" cm="1">
        <f t="array" ref="Q786">SUM(Tableau1[[#This Row],[Colonne19]:[Colonne38]]/Tableau1[[#This Row],[Colonne11]])</f>
        <v>#DIV/0!</v>
      </c>
      <c r="R786" s="11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1"/>
      <c r="AN786" s="10" t="str" cm="1">
        <f t="array" ref="AN786">IFERROR(INDEX($S$2:$AL$2,MATCH(SMALL(Tableau1[[#This Row],[Colonne19]:[Colonne38]],1),Tableau1[[#This Row],[Colonne19]:[Colonne38]],0)),"")</f>
        <v/>
      </c>
      <c r="AO786" s="10" t="str">
        <f>IFERROR(INDEX($S$2:$AL$2,MATCH(SMALL(Tableau1[[#This Row],[Colonne19]:[Colonne38]],2),Tableau1[[#This Row],[Colonne19]:[Colonne38]],0)),"")</f>
        <v/>
      </c>
      <c r="AP786" s="10" t="str">
        <f>IFERROR(INDEX($S$2:$AL$2,MATCH(SMALL(Tableau1[[#This Row],[Colonne19]:[Colonne38]],3),Tableau1[[#This Row],[Colonne19]:[Colonne38]],0)),"")</f>
        <v/>
      </c>
      <c r="AQ786" s="10" t="str">
        <f>IFERROR(INDEX($S$2:$AL$2,MATCH(SMALL(Tableau1[[#This Row],[Colonne19]:[Colonne38]],4),Tableau1[[#This Row],[Colonne19]:[Colonne38]],0)),"")</f>
        <v/>
      </c>
      <c r="AR786" s="10" t="str">
        <f>IFERROR(INDEX($S$2:$AL$2,MATCH(SMALL(Tableau1[[#This Row],[Colonne19]:[Colonne38]],5),Tableau1[[#This Row],[Colonne19]:[Colonne38]],0)),"")</f>
        <v/>
      </c>
      <c r="AS786" s="10" t="str">
        <f>IFERROR(INDEX($S$2:$AL$2,MATCH(SMALL(Tableau1[[#This Row],[Colonne19]:[Colonne38]],6),Tableau1[[#This Row],[Colonne19]:[Colonne38]],0)),"")</f>
        <v/>
      </c>
      <c r="AT786" s="10" t="str">
        <f>IFERROR(INDEX($S$2:$AL$2,MATCH(SMALL(Tableau1[[#This Row],[Colonne19]:[Colonne38]],7),Tableau1[[#This Row],[Colonne19]:[Colonne38]],0)),"")</f>
        <v/>
      </c>
      <c r="AU786" s="10" t="str">
        <f>IFERROR(INDEX($S$2:$AL$2,MATCH(SMALL(Tableau1[[#This Row],[Colonne19]:[Colonne38]],8),Tableau1[[#This Row],[Colonne19]:[Colonne38]],0)),"")</f>
        <v/>
      </c>
      <c r="AV786" s="10" t="str">
        <f>IFERROR(INDEX($S$2:$AL$2,MATCH(SMALL(Tableau1[[#This Row],[Colonne19]:[Colonne38]],9),Tableau1[[#This Row],[Colonne19]:[Colonne38]],0)),"")</f>
        <v/>
      </c>
      <c r="AW786" s="10" t="str">
        <f>IFERROR(INDEX($S$2:$AL$2,MATCH(SMALL(Tableau1[[#This Row],[Colonne19]:[Colonne38]],10),Tableau1[[#This Row],[Colonne19]:[Colonne38]],0)),"")</f>
        <v/>
      </c>
      <c r="AX786" s="10" t="str">
        <f>IFERROR(INDEX($S$2:$AL$2,MATCH(SMALL(Tableau1[[#This Row],[Colonne19]:[Colonne38]],11),Tableau1[[#This Row],[Colonne19]:[Colonne38]],0)),"")</f>
        <v/>
      </c>
      <c r="AY786" s="10" t="str">
        <f>IFERROR(INDEX($S$2:$AL$2,MATCH(SMALL(Tableau1[[#This Row],[Colonne19]:[Colonne38]],12),Tableau1[[#This Row],[Colonne19]:[Colonne38]],0)),"")</f>
        <v/>
      </c>
      <c r="AZ786" s="10" t="str">
        <f>IFERROR(INDEX($S$2:$AL$2,MATCH(SMALL(Tableau1[[#This Row],[Colonne19]:[Colonne38]],13),Tableau1[[#This Row],[Colonne19]:[Colonne38]],0)),"")</f>
        <v/>
      </c>
      <c r="BA786" s="10" t="str">
        <f>IFERROR(INDEX($S$2:$AL$2,MATCH(SMALL(Tableau1[[#This Row],[Colonne19]:[Colonne38]],14),Tableau1[[#This Row],[Colonne19]:[Colonne38]],0)),"")</f>
        <v/>
      </c>
      <c r="BB786" s="10" t="str">
        <f>IFERROR(INDEX($S$2:$AL$2,MATCH(SMALL(Tableau1[[#This Row],[Colonne19]:[Colonne38]],15),Tableau1[[#This Row],[Colonne19]:[Colonne38]],0)),"")</f>
        <v/>
      </c>
      <c r="BC786" s="10" t="str">
        <f>IFERROR(INDEX($S$2:$AL$2,MATCH(SMALL(Tableau1[[#This Row],[Colonne19]:[Colonne38]],16),Tableau1[[#This Row],[Colonne19]:[Colonne38]],0)),"")</f>
        <v/>
      </c>
      <c r="BD786" s="10" t="str">
        <f>IFERROR(INDEX($S$2:$AL$2,MATCH(SMALL(Tableau1[[#This Row],[Colonne19]:[Colonne38]],17),Tableau1[[#This Row],[Colonne19]:[Colonne38]],0)),"")</f>
        <v/>
      </c>
      <c r="BE786" s="10" t="str">
        <f>IFERROR(INDEX($S$2:$AL$2,MATCH(SMALL(Tableau1[[#This Row],[Colonne19]:[Colonne38]],18),Tableau1[[#This Row],[Colonne19]:[Colonne38]],0)),"")</f>
        <v/>
      </c>
      <c r="BF786" s="10" t="str">
        <f>IFERROR(INDEX($S$2:$AL$2,MATCH(SMALL(Tableau1[[#This Row],[Colonne19]:[Colonne38]],19),Tableau1[[#This Row],[Colonne19]:[Colonne38]],0)),"")</f>
        <v/>
      </c>
      <c r="BG786" s="10" t="str">
        <f>IFERROR(INDEX($S$2:$AL$2,MATCH(SMALL(Tableau1[[#This Row],[Colonne19]:[Colonne38]],20),Tableau1[[#This Row],[Colonne19]:[Colonne38]],0)),"")</f>
        <v/>
      </c>
      <c r="BH786" s="11"/>
      <c r="BI786" s="10"/>
      <c r="BJ786" s="10"/>
      <c r="BK786" s="10"/>
      <c r="BL786" s="10"/>
      <c r="BM786" s="10"/>
      <c r="BN786" s="10"/>
      <c r="BO786" s="11"/>
      <c r="BP786" s="10" t="str" cm="1">
        <f t="array" ref="BP786">IFERROR(INDEX($AN786:$BG786,_xlfn.AGGREGATE(15,6,(COLUMN($AN786:$BG786)-COLUMN($AN$8)+1)/NOT(ISNA(MATCH($AN786:$BG786,$FF$1:$FF$6,0))),COLUMN($BV786:BV786))),"")</f>
        <v/>
      </c>
      <c r="BQ786" s="10" t="e" cm="1" vm="1">
        <f t="array" aca="1" ref="BQ786" ca="1">IFERROR(INDEX($AN786:$BG786,_xlfn.AGGREGATE(15,6,(COLUMN($AN786:$BG786)-COLUMN($AN$8)+1)/NOT(ISNA(MATCH($AN786:$BG786,$FF$1:$FF$6,0))),COLUMN($BV786:BW786))),"")</f>
        <v>#VALUE!</v>
      </c>
      <c r="BR786" s="10" t="e" cm="1" vm="2">
        <f t="array" aca="1" ref="BR786" ca="1">IFERROR(INDEX($AN786:$BG786,_xlfn.AGGREGATE(15,6,(COLUMN($AN786:$BG786)-COLUMN($AN$8)+1)/NOT(ISNA(MATCH($AN786:$BG786,$FF$1:$FF$6,0))),COLUMN($BV786:BX786))),"")</f>
        <v>#VALUE!</v>
      </c>
      <c r="BS786" s="10" t="e" cm="1" vm="3">
        <f t="array" aca="1" ref="BS786" ca="1">IFERROR(INDEX($AN786:$BG786,_xlfn.AGGREGATE(15,6,(COLUMN($AN786:$BG786)-COLUMN($AN$8)+1)/NOT(ISNA(MATCH($AN786:$BG786,$FF$1:$FF$6,0))),COLUMN($BV786:BY786))),"")</f>
        <v>#VALUE!</v>
      </c>
      <c r="BT786" s="10" t="e" cm="1" vm="4">
        <f t="array" aca="1" ref="BT786" ca="1">IFERROR(INDEX($AN786:$BG786,_xlfn.AGGREGATE(15,6,(COLUMN($AN786:$BG786)-COLUMN($AN$8)+1)/NOT(ISNA(MATCH($AN786:$BG786,$FF$1:$FF$6,0))),COLUMN($BV786:BZ786))),"")</f>
        <v>#VALUE!</v>
      </c>
      <c r="BU786" s="10" t="e" cm="1" vm="5">
        <f t="array" aca="1" ref="BU786" ca="1">IFERROR(INDEX($AN786:$BG786,_xlfn.AGGREGATE(15,6,(COLUMN($AN786:$BG786)-COLUMN($AN$8)+1)/NOT(ISNA(MATCH($AN786:$BG786,$FF$1:$FF$6,0))),COLUMN($BV786:CA786))),"")</f>
        <v>#VALUE!</v>
      </c>
      <c r="BV786" s="11"/>
      <c r="BW786" s="10" t="str" cm="1">
        <f t="array" ref="BW786">IFERROR(INDEX($BI786:$BN786,_xlfn.AGGREGATE(15,6,(COLUMN($BI786:$BN786)-COLUMN($BI$8)+1)/NOT(ISNA(MATCH($BI786:$BN786,$FF$1:$FF$6,0))),COLUMN($BW786:BW786))),"")</f>
        <v/>
      </c>
      <c r="BX786" s="10" t="e" cm="1" vm="1">
        <f t="array" aca="1" ref="BX786" ca="1">IFERROR(INDEX($BI786:$BN786,_xlfn.AGGREGATE(15,6,(COLUMN($BI786:$BN786)-COLUMN($BI$8)+1)/NOT(ISNA(MATCH($BI786:$BN786,$FF$1:$FF$6,0))),COLUMN($BW786:BX786))),"")</f>
        <v>#VALUE!</v>
      </c>
      <c r="BY786" s="10" t="e" cm="1" vm="2">
        <f t="array" aca="1" ref="BY786" ca="1">IFERROR(INDEX($BI786:$BN786,_xlfn.AGGREGATE(15,6,(COLUMN($BI786:$BN786)-COLUMN($BI$8)+1)/NOT(ISNA(MATCH($BI786:$BN786,$FF$1:$FF$6,0))),COLUMN($BW786:BY786))),"")</f>
        <v>#VALUE!</v>
      </c>
      <c r="BZ786" s="10" t="e" cm="1" vm="3">
        <f t="array" aca="1" ref="BZ786" ca="1">IFERROR(INDEX($BI786:$BN786,_xlfn.AGGREGATE(15,6,(COLUMN($BI786:$BN786)-COLUMN($BI$8)+1)/NOT(ISNA(MATCH($BI786:$BN786,$FF$1:$FF$6,0))),COLUMN($BW786:BZ786))),"")</f>
        <v>#VALUE!</v>
      </c>
      <c r="CA786" s="10" t="e" cm="1" vm="4">
        <f t="array" aca="1" ref="CA786" ca="1">IFERROR(INDEX($BI786:$BN786,_xlfn.AGGREGATE(15,6,(COLUMN($BI786:$BN786)-COLUMN($BI$8)+1)/NOT(ISNA(MATCH($BI786:$BN786,$FF$1:$FF$6,0))),COLUMN($BW786:CA786))),"")</f>
        <v>#VALUE!</v>
      </c>
      <c r="CB786" s="10" t="e" cm="1" vm="5">
        <f t="array" aca="1" ref="CB786" ca="1">IFERROR(INDEX($BI786:$BN786,_xlfn.AGGREGATE(15,6,(COLUMN($BI786:$BN786)-COLUMN($BI$8)+1)/NOT(ISNA(MATCH($BI786:$BN786,$FF$1:$FF$6,0))),COLUMN($BW786:CB786))),"")</f>
        <v>#VALUE!</v>
      </c>
      <c r="CC786" s="11"/>
      <c r="CD786" s="10"/>
      <c r="CE786" s="10"/>
      <c r="CF786" s="10"/>
      <c r="CG786" s="10"/>
      <c r="CH786" s="10"/>
      <c r="CI786" s="11"/>
      <c r="CJ786" s="10" cm="1">
        <f t="array" ref="CJ786">SUM(COUNTIF(CD786:CF786,$DH$3:$DM$3))</f>
        <v>0</v>
      </c>
      <c r="CK786" s="10" cm="1">
        <f t="array" ref="CK786">SUM(COUNTIF(CD786:CF786,$DH$2:$DL$2))</f>
        <v>0</v>
      </c>
      <c r="CL786" s="10" cm="1">
        <f t="array" ref="CL786">SUM(COUNTIF(CD786:CF786,$DM$2:$DQ$2))</f>
        <v>0</v>
      </c>
      <c r="CM786" s="11"/>
      <c r="CN786" s="10"/>
      <c r="CO786" s="10"/>
      <c r="CP786" s="11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1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7" t="s">
        <v>42</v>
      </c>
      <c r="EC786" s="11"/>
      <c r="ED786" s="10">
        <f>Tableau1[[#This Row],[Colonne75]]</f>
        <v>0</v>
      </c>
      <c r="EE786" s="10"/>
      <c r="EF786" s="10">
        <f ca="1">OFFSET(Tableau1[[#This Row],[Colonne19]],0,Tableau1[[#This Row],[Colonne126]]-1)</f>
        <v>0</v>
      </c>
      <c r="EG786" s="11"/>
      <c r="EH786" s="10">
        <f>Tableau1[[#This Row],[Colonne76]]</f>
        <v>0</v>
      </c>
      <c r="EI786" s="10"/>
      <c r="EJ786" s="10">
        <f ca="1">OFFSET(Tableau1[[#This Row],[Colonne19]],0,Tableau1[[#This Row],[Colonne130]]-1)</f>
        <v>0</v>
      </c>
      <c r="EK786" s="11"/>
      <c r="EL786" s="10">
        <f>Tableau1[[#This Row],[Colonne77]]</f>
        <v>0</v>
      </c>
      <c r="EM786" s="10"/>
      <c r="EN786" s="10">
        <f ca="1">OFFSET(Tableau1[[#This Row],[Colonne19]],0,Tableau1[[#This Row],[Colonne134]]-1)</f>
        <v>0</v>
      </c>
      <c r="EO786" s="11"/>
      <c r="EP786" s="10">
        <f>Tableau1[[#This Row],[Colonne78]]</f>
        <v>0</v>
      </c>
      <c r="EQ786" s="10"/>
      <c r="ER786" s="10">
        <f ca="1">OFFSET(Tableau1[[#This Row],[Colonne19]],0,Tableau1[[#This Row],[Colonne138]]-1)</f>
        <v>0</v>
      </c>
      <c r="ES786" s="11"/>
      <c r="ET786" s="10">
        <f>Tableau1[[#This Row],[Colonne79]]</f>
        <v>0</v>
      </c>
      <c r="EU786" s="10"/>
      <c r="EV786" s="10">
        <f ca="1">OFFSET(Tableau1[[#This Row],[Colonne19]],0,Tableau1[[#This Row],[Colonne142]]-1)</f>
        <v>0</v>
      </c>
      <c r="EW786" s="11"/>
      <c r="EX786" s="10">
        <f t="shared" ca="1" si="72"/>
        <v>0</v>
      </c>
      <c r="EY786" s="10">
        <f t="shared" ca="1" si="73"/>
        <v>0</v>
      </c>
      <c r="EZ786" s="10">
        <f t="shared" ca="1" si="74"/>
        <v>0</v>
      </c>
      <c r="FA786" s="10">
        <f t="shared" ca="1" si="75"/>
        <v>0</v>
      </c>
      <c r="FB786" s="10">
        <f t="shared" ca="1" si="76"/>
        <v>0</v>
      </c>
      <c r="FC786" s="10">
        <f t="shared" ca="1" si="77"/>
        <v>0</v>
      </c>
      <c r="FD786" s="11"/>
    </row>
    <row r="787" spans="1:160" x14ac:dyDescent="0.2">
      <c r="A787" s="25"/>
      <c r="B787" s="10"/>
      <c r="C787" s="13"/>
      <c r="D787" s="26"/>
      <c r="E787" s="10"/>
      <c r="F787" s="10"/>
      <c r="G787" s="10"/>
      <c r="H787" s="10"/>
      <c r="I787" s="10"/>
      <c r="J787" s="24"/>
      <c r="K787" s="13"/>
      <c r="L787" s="10"/>
      <c r="M787" s="13"/>
      <c r="N787" s="13"/>
      <c r="O787" s="33" t="e">
        <f>Tableau1[[#This Row],[Colonne14]]/Tableau1[[#This Row],[Colonne13]]</f>
        <v>#DIV/0!</v>
      </c>
      <c r="P787" s="57"/>
      <c r="Q787" s="59" t="e" cm="1">
        <f t="array" ref="Q787">SUM(Tableau1[[#This Row],[Colonne19]:[Colonne38]]/Tableau1[[#This Row],[Colonne11]])</f>
        <v>#DIV/0!</v>
      </c>
      <c r="R787" s="11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1"/>
      <c r="AN787" s="10" t="str" cm="1">
        <f t="array" ref="AN787">IFERROR(INDEX($S$2:$AL$2,MATCH(SMALL(Tableau1[[#This Row],[Colonne19]:[Colonne38]],1),Tableau1[[#This Row],[Colonne19]:[Colonne38]],0)),"")</f>
        <v/>
      </c>
      <c r="AO787" s="10" t="str">
        <f>IFERROR(INDEX($S$2:$AL$2,MATCH(SMALL(Tableau1[[#This Row],[Colonne19]:[Colonne38]],2),Tableau1[[#This Row],[Colonne19]:[Colonne38]],0)),"")</f>
        <v/>
      </c>
      <c r="AP787" s="10" t="str">
        <f>IFERROR(INDEX($S$2:$AL$2,MATCH(SMALL(Tableau1[[#This Row],[Colonne19]:[Colonne38]],3),Tableau1[[#This Row],[Colonne19]:[Colonne38]],0)),"")</f>
        <v/>
      </c>
      <c r="AQ787" s="10" t="str">
        <f>IFERROR(INDEX($S$2:$AL$2,MATCH(SMALL(Tableau1[[#This Row],[Colonne19]:[Colonne38]],4),Tableau1[[#This Row],[Colonne19]:[Colonne38]],0)),"")</f>
        <v/>
      </c>
      <c r="AR787" s="10" t="str">
        <f>IFERROR(INDEX($S$2:$AL$2,MATCH(SMALL(Tableau1[[#This Row],[Colonne19]:[Colonne38]],5),Tableau1[[#This Row],[Colonne19]:[Colonne38]],0)),"")</f>
        <v/>
      </c>
      <c r="AS787" s="10" t="str">
        <f>IFERROR(INDEX($S$2:$AL$2,MATCH(SMALL(Tableau1[[#This Row],[Colonne19]:[Colonne38]],6),Tableau1[[#This Row],[Colonne19]:[Colonne38]],0)),"")</f>
        <v/>
      </c>
      <c r="AT787" s="10" t="str">
        <f>IFERROR(INDEX($S$2:$AL$2,MATCH(SMALL(Tableau1[[#This Row],[Colonne19]:[Colonne38]],7),Tableau1[[#This Row],[Colonne19]:[Colonne38]],0)),"")</f>
        <v/>
      </c>
      <c r="AU787" s="10" t="str">
        <f>IFERROR(INDEX($S$2:$AL$2,MATCH(SMALL(Tableau1[[#This Row],[Colonne19]:[Colonne38]],8),Tableau1[[#This Row],[Colonne19]:[Colonne38]],0)),"")</f>
        <v/>
      </c>
      <c r="AV787" s="10" t="str">
        <f>IFERROR(INDEX($S$2:$AL$2,MATCH(SMALL(Tableau1[[#This Row],[Colonne19]:[Colonne38]],9),Tableau1[[#This Row],[Colonne19]:[Colonne38]],0)),"")</f>
        <v/>
      </c>
      <c r="AW787" s="10" t="str">
        <f>IFERROR(INDEX($S$2:$AL$2,MATCH(SMALL(Tableau1[[#This Row],[Colonne19]:[Colonne38]],10),Tableau1[[#This Row],[Colonne19]:[Colonne38]],0)),"")</f>
        <v/>
      </c>
      <c r="AX787" s="10" t="str">
        <f>IFERROR(INDEX($S$2:$AL$2,MATCH(SMALL(Tableau1[[#This Row],[Colonne19]:[Colonne38]],11),Tableau1[[#This Row],[Colonne19]:[Colonne38]],0)),"")</f>
        <v/>
      </c>
      <c r="AY787" s="10" t="str">
        <f>IFERROR(INDEX($S$2:$AL$2,MATCH(SMALL(Tableau1[[#This Row],[Colonne19]:[Colonne38]],12),Tableau1[[#This Row],[Colonne19]:[Colonne38]],0)),"")</f>
        <v/>
      </c>
      <c r="AZ787" s="10" t="str">
        <f>IFERROR(INDEX($S$2:$AL$2,MATCH(SMALL(Tableau1[[#This Row],[Colonne19]:[Colonne38]],13),Tableau1[[#This Row],[Colonne19]:[Colonne38]],0)),"")</f>
        <v/>
      </c>
      <c r="BA787" s="10" t="str">
        <f>IFERROR(INDEX($S$2:$AL$2,MATCH(SMALL(Tableau1[[#This Row],[Colonne19]:[Colonne38]],14),Tableau1[[#This Row],[Colonne19]:[Colonne38]],0)),"")</f>
        <v/>
      </c>
      <c r="BB787" s="10" t="str">
        <f>IFERROR(INDEX($S$2:$AL$2,MATCH(SMALL(Tableau1[[#This Row],[Colonne19]:[Colonne38]],15),Tableau1[[#This Row],[Colonne19]:[Colonne38]],0)),"")</f>
        <v/>
      </c>
      <c r="BC787" s="10" t="str">
        <f>IFERROR(INDEX($S$2:$AL$2,MATCH(SMALL(Tableau1[[#This Row],[Colonne19]:[Colonne38]],16),Tableau1[[#This Row],[Colonne19]:[Colonne38]],0)),"")</f>
        <v/>
      </c>
      <c r="BD787" s="10" t="str">
        <f>IFERROR(INDEX($S$2:$AL$2,MATCH(SMALL(Tableau1[[#This Row],[Colonne19]:[Colonne38]],17),Tableau1[[#This Row],[Colonne19]:[Colonne38]],0)),"")</f>
        <v/>
      </c>
      <c r="BE787" s="10" t="str">
        <f>IFERROR(INDEX($S$2:$AL$2,MATCH(SMALL(Tableau1[[#This Row],[Colonne19]:[Colonne38]],18),Tableau1[[#This Row],[Colonne19]:[Colonne38]],0)),"")</f>
        <v/>
      </c>
      <c r="BF787" s="10" t="str">
        <f>IFERROR(INDEX($S$2:$AL$2,MATCH(SMALL(Tableau1[[#This Row],[Colonne19]:[Colonne38]],19),Tableau1[[#This Row],[Colonne19]:[Colonne38]],0)),"")</f>
        <v/>
      </c>
      <c r="BG787" s="10" t="str">
        <f>IFERROR(INDEX($S$2:$AL$2,MATCH(SMALL(Tableau1[[#This Row],[Colonne19]:[Colonne38]],20),Tableau1[[#This Row],[Colonne19]:[Colonne38]],0)),"")</f>
        <v/>
      </c>
      <c r="BH787" s="11"/>
      <c r="BI787" s="10"/>
      <c r="BJ787" s="10"/>
      <c r="BK787" s="10"/>
      <c r="BL787" s="10"/>
      <c r="BM787" s="10"/>
      <c r="BN787" s="10"/>
      <c r="BO787" s="11"/>
      <c r="BP787" s="10" t="str" cm="1">
        <f t="array" ref="BP787">IFERROR(INDEX($AN787:$BG787,_xlfn.AGGREGATE(15,6,(COLUMN($AN787:$BG787)-COLUMN($AN$8)+1)/NOT(ISNA(MATCH($AN787:$BG787,$FF$1:$FF$6,0))),COLUMN($BV787:BV787))),"")</f>
        <v/>
      </c>
      <c r="BQ787" s="10" t="e" cm="1" vm="1">
        <f t="array" aca="1" ref="BQ787" ca="1">IFERROR(INDEX($AN787:$BG787,_xlfn.AGGREGATE(15,6,(COLUMN($AN787:$BG787)-COLUMN($AN$8)+1)/NOT(ISNA(MATCH($AN787:$BG787,$FF$1:$FF$6,0))),COLUMN($BV787:BW787))),"")</f>
        <v>#VALUE!</v>
      </c>
      <c r="BR787" s="10" t="e" cm="1" vm="2">
        <f t="array" aca="1" ref="BR787" ca="1">IFERROR(INDEX($AN787:$BG787,_xlfn.AGGREGATE(15,6,(COLUMN($AN787:$BG787)-COLUMN($AN$8)+1)/NOT(ISNA(MATCH($AN787:$BG787,$FF$1:$FF$6,0))),COLUMN($BV787:BX787))),"")</f>
        <v>#VALUE!</v>
      </c>
      <c r="BS787" s="10" t="e" cm="1" vm="3">
        <f t="array" aca="1" ref="BS787" ca="1">IFERROR(INDEX($AN787:$BG787,_xlfn.AGGREGATE(15,6,(COLUMN($AN787:$BG787)-COLUMN($AN$8)+1)/NOT(ISNA(MATCH($AN787:$BG787,$FF$1:$FF$6,0))),COLUMN($BV787:BY787))),"")</f>
        <v>#VALUE!</v>
      </c>
      <c r="BT787" s="10" t="e" cm="1" vm="4">
        <f t="array" aca="1" ref="BT787" ca="1">IFERROR(INDEX($AN787:$BG787,_xlfn.AGGREGATE(15,6,(COLUMN($AN787:$BG787)-COLUMN($AN$8)+1)/NOT(ISNA(MATCH($AN787:$BG787,$FF$1:$FF$6,0))),COLUMN($BV787:BZ787))),"")</f>
        <v>#VALUE!</v>
      </c>
      <c r="BU787" s="10" t="e" cm="1" vm="5">
        <f t="array" aca="1" ref="BU787" ca="1">IFERROR(INDEX($AN787:$BG787,_xlfn.AGGREGATE(15,6,(COLUMN($AN787:$BG787)-COLUMN($AN$8)+1)/NOT(ISNA(MATCH($AN787:$BG787,$FF$1:$FF$6,0))),COLUMN($BV787:CA787))),"")</f>
        <v>#VALUE!</v>
      </c>
      <c r="BV787" s="11"/>
      <c r="BW787" s="10" t="str" cm="1">
        <f t="array" ref="BW787">IFERROR(INDEX($BI787:$BN787,_xlfn.AGGREGATE(15,6,(COLUMN($BI787:$BN787)-COLUMN($BI$8)+1)/NOT(ISNA(MATCH($BI787:$BN787,$FF$1:$FF$6,0))),COLUMN($BW787:BW787))),"")</f>
        <v/>
      </c>
      <c r="BX787" s="10" t="e" cm="1" vm="1">
        <f t="array" aca="1" ref="BX787" ca="1">IFERROR(INDEX($BI787:$BN787,_xlfn.AGGREGATE(15,6,(COLUMN($BI787:$BN787)-COLUMN($BI$8)+1)/NOT(ISNA(MATCH($BI787:$BN787,$FF$1:$FF$6,0))),COLUMN($BW787:BX787))),"")</f>
        <v>#VALUE!</v>
      </c>
      <c r="BY787" s="10" t="e" cm="1" vm="2">
        <f t="array" aca="1" ref="BY787" ca="1">IFERROR(INDEX($BI787:$BN787,_xlfn.AGGREGATE(15,6,(COLUMN($BI787:$BN787)-COLUMN($BI$8)+1)/NOT(ISNA(MATCH($BI787:$BN787,$FF$1:$FF$6,0))),COLUMN($BW787:BY787))),"")</f>
        <v>#VALUE!</v>
      </c>
      <c r="BZ787" s="10" t="e" cm="1" vm="3">
        <f t="array" aca="1" ref="BZ787" ca="1">IFERROR(INDEX($BI787:$BN787,_xlfn.AGGREGATE(15,6,(COLUMN($BI787:$BN787)-COLUMN($BI$8)+1)/NOT(ISNA(MATCH($BI787:$BN787,$FF$1:$FF$6,0))),COLUMN($BW787:BZ787))),"")</f>
        <v>#VALUE!</v>
      </c>
      <c r="CA787" s="10" t="e" cm="1" vm="4">
        <f t="array" aca="1" ref="CA787" ca="1">IFERROR(INDEX($BI787:$BN787,_xlfn.AGGREGATE(15,6,(COLUMN($BI787:$BN787)-COLUMN($BI$8)+1)/NOT(ISNA(MATCH($BI787:$BN787,$FF$1:$FF$6,0))),COLUMN($BW787:CA787))),"")</f>
        <v>#VALUE!</v>
      </c>
      <c r="CB787" s="10" t="e" cm="1" vm="5">
        <f t="array" aca="1" ref="CB787" ca="1">IFERROR(INDEX($BI787:$BN787,_xlfn.AGGREGATE(15,6,(COLUMN($BI787:$BN787)-COLUMN($BI$8)+1)/NOT(ISNA(MATCH($BI787:$BN787,$FF$1:$FF$6,0))),COLUMN($BW787:CB787))),"")</f>
        <v>#VALUE!</v>
      </c>
      <c r="CC787" s="11"/>
      <c r="CD787" s="10"/>
      <c r="CE787" s="10"/>
      <c r="CF787" s="10"/>
      <c r="CG787" s="10"/>
      <c r="CH787" s="10"/>
      <c r="CI787" s="11"/>
      <c r="CJ787" s="10" cm="1">
        <f t="array" ref="CJ787">SUM(COUNTIF(CD787:CF787,$DH$3:$DM$3))</f>
        <v>0</v>
      </c>
      <c r="CK787" s="10" cm="1">
        <f t="array" ref="CK787">SUM(COUNTIF(CD787:CF787,$DH$2:$DL$2))</f>
        <v>0</v>
      </c>
      <c r="CL787" s="10" cm="1">
        <f t="array" ref="CL787">SUM(COUNTIF(CD787:CF787,$DM$2:$DQ$2))</f>
        <v>0</v>
      </c>
      <c r="CM787" s="11"/>
      <c r="CN787" s="10"/>
      <c r="CO787" s="10"/>
      <c r="CP787" s="11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1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7" t="s">
        <v>42</v>
      </c>
      <c r="EC787" s="11"/>
      <c r="ED787" s="10">
        <f>Tableau1[[#This Row],[Colonne75]]</f>
        <v>0</v>
      </c>
      <c r="EE787" s="10"/>
      <c r="EF787" s="10">
        <f ca="1">OFFSET(Tableau1[[#This Row],[Colonne19]],0,Tableau1[[#This Row],[Colonne126]]-1)</f>
        <v>0</v>
      </c>
      <c r="EG787" s="11"/>
      <c r="EH787" s="10">
        <f>Tableau1[[#This Row],[Colonne76]]</f>
        <v>0</v>
      </c>
      <c r="EI787" s="10"/>
      <c r="EJ787" s="10">
        <f ca="1">OFFSET(Tableau1[[#This Row],[Colonne19]],0,Tableau1[[#This Row],[Colonne130]]-1)</f>
        <v>0</v>
      </c>
      <c r="EK787" s="11"/>
      <c r="EL787" s="10">
        <f>Tableau1[[#This Row],[Colonne77]]</f>
        <v>0</v>
      </c>
      <c r="EM787" s="10"/>
      <c r="EN787" s="10">
        <f ca="1">OFFSET(Tableau1[[#This Row],[Colonne19]],0,Tableau1[[#This Row],[Colonne134]]-1)</f>
        <v>0</v>
      </c>
      <c r="EO787" s="11"/>
      <c r="EP787" s="10">
        <f>Tableau1[[#This Row],[Colonne78]]</f>
        <v>0</v>
      </c>
      <c r="EQ787" s="10"/>
      <c r="ER787" s="10">
        <f ca="1">OFFSET(Tableau1[[#This Row],[Colonne19]],0,Tableau1[[#This Row],[Colonne138]]-1)</f>
        <v>0</v>
      </c>
      <c r="ES787" s="11"/>
      <c r="ET787" s="10">
        <f>Tableau1[[#This Row],[Colonne79]]</f>
        <v>0</v>
      </c>
      <c r="EU787" s="10"/>
      <c r="EV787" s="10">
        <f ca="1">OFFSET(Tableau1[[#This Row],[Colonne19]],0,Tableau1[[#This Row],[Colonne142]]-1)</f>
        <v>0</v>
      </c>
      <c r="EW787" s="11"/>
      <c r="EX787" s="10">
        <f t="shared" ca="1" si="72"/>
        <v>0</v>
      </c>
      <c r="EY787" s="10">
        <f t="shared" ca="1" si="73"/>
        <v>0</v>
      </c>
      <c r="EZ787" s="10">
        <f t="shared" ca="1" si="74"/>
        <v>0</v>
      </c>
      <c r="FA787" s="10">
        <f t="shared" ca="1" si="75"/>
        <v>0</v>
      </c>
      <c r="FB787" s="10">
        <f t="shared" ca="1" si="76"/>
        <v>0</v>
      </c>
      <c r="FC787" s="10">
        <f t="shared" ca="1" si="77"/>
        <v>0</v>
      </c>
      <c r="FD787" s="11"/>
    </row>
    <row r="788" spans="1:160" x14ac:dyDescent="0.2">
      <c r="A788" s="25"/>
      <c r="B788" s="10"/>
      <c r="C788" s="13"/>
      <c r="D788" s="26"/>
      <c r="E788" s="10"/>
      <c r="F788" s="10"/>
      <c r="G788" s="10"/>
      <c r="H788" s="10"/>
      <c r="I788" s="10"/>
      <c r="J788" s="24"/>
      <c r="K788" s="13"/>
      <c r="L788" s="10"/>
      <c r="M788" s="13"/>
      <c r="N788" s="13"/>
      <c r="O788" s="33" t="e">
        <f>Tableau1[[#This Row],[Colonne14]]/Tableau1[[#This Row],[Colonne13]]</f>
        <v>#DIV/0!</v>
      </c>
      <c r="P788" s="57"/>
      <c r="Q788" s="59" t="e" cm="1">
        <f t="array" ref="Q788">SUM(Tableau1[[#This Row],[Colonne19]:[Colonne38]]/Tableau1[[#This Row],[Colonne11]])</f>
        <v>#DIV/0!</v>
      </c>
      <c r="R788" s="11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1"/>
      <c r="AN788" s="10" t="str" cm="1">
        <f t="array" ref="AN788">IFERROR(INDEX($S$2:$AL$2,MATCH(SMALL(Tableau1[[#This Row],[Colonne19]:[Colonne38]],1),Tableau1[[#This Row],[Colonne19]:[Colonne38]],0)),"")</f>
        <v/>
      </c>
      <c r="AO788" s="10" t="str">
        <f>IFERROR(INDEX($S$2:$AL$2,MATCH(SMALL(Tableau1[[#This Row],[Colonne19]:[Colonne38]],2),Tableau1[[#This Row],[Colonne19]:[Colonne38]],0)),"")</f>
        <v/>
      </c>
      <c r="AP788" s="10" t="str">
        <f>IFERROR(INDEX($S$2:$AL$2,MATCH(SMALL(Tableau1[[#This Row],[Colonne19]:[Colonne38]],3),Tableau1[[#This Row],[Colonne19]:[Colonne38]],0)),"")</f>
        <v/>
      </c>
      <c r="AQ788" s="10" t="str">
        <f>IFERROR(INDEX($S$2:$AL$2,MATCH(SMALL(Tableau1[[#This Row],[Colonne19]:[Colonne38]],4),Tableau1[[#This Row],[Colonne19]:[Colonne38]],0)),"")</f>
        <v/>
      </c>
      <c r="AR788" s="10" t="str">
        <f>IFERROR(INDEX($S$2:$AL$2,MATCH(SMALL(Tableau1[[#This Row],[Colonne19]:[Colonne38]],5),Tableau1[[#This Row],[Colonne19]:[Colonne38]],0)),"")</f>
        <v/>
      </c>
      <c r="AS788" s="10" t="str">
        <f>IFERROR(INDEX($S$2:$AL$2,MATCH(SMALL(Tableau1[[#This Row],[Colonne19]:[Colonne38]],6),Tableau1[[#This Row],[Colonne19]:[Colonne38]],0)),"")</f>
        <v/>
      </c>
      <c r="AT788" s="10" t="str">
        <f>IFERROR(INDEX($S$2:$AL$2,MATCH(SMALL(Tableau1[[#This Row],[Colonne19]:[Colonne38]],7),Tableau1[[#This Row],[Colonne19]:[Colonne38]],0)),"")</f>
        <v/>
      </c>
      <c r="AU788" s="10" t="str">
        <f>IFERROR(INDEX($S$2:$AL$2,MATCH(SMALL(Tableau1[[#This Row],[Colonne19]:[Colonne38]],8),Tableau1[[#This Row],[Colonne19]:[Colonne38]],0)),"")</f>
        <v/>
      </c>
      <c r="AV788" s="10" t="str">
        <f>IFERROR(INDEX($S$2:$AL$2,MATCH(SMALL(Tableau1[[#This Row],[Colonne19]:[Colonne38]],9),Tableau1[[#This Row],[Colonne19]:[Colonne38]],0)),"")</f>
        <v/>
      </c>
      <c r="AW788" s="10" t="str">
        <f>IFERROR(INDEX($S$2:$AL$2,MATCH(SMALL(Tableau1[[#This Row],[Colonne19]:[Colonne38]],10),Tableau1[[#This Row],[Colonne19]:[Colonne38]],0)),"")</f>
        <v/>
      </c>
      <c r="AX788" s="10" t="str">
        <f>IFERROR(INDEX($S$2:$AL$2,MATCH(SMALL(Tableau1[[#This Row],[Colonne19]:[Colonne38]],11),Tableau1[[#This Row],[Colonne19]:[Colonne38]],0)),"")</f>
        <v/>
      </c>
      <c r="AY788" s="10" t="str">
        <f>IFERROR(INDEX($S$2:$AL$2,MATCH(SMALL(Tableau1[[#This Row],[Colonne19]:[Colonne38]],12),Tableau1[[#This Row],[Colonne19]:[Colonne38]],0)),"")</f>
        <v/>
      </c>
      <c r="AZ788" s="10" t="str">
        <f>IFERROR(INDEX($S$2:$AL$2,MATCH(SMALL(Tableau1[[#This Row],[Colonne19]:[Colonne38]],13),Tableau1[[#This Row],[Colonne19]:[Colonne38]],0)),"")</f>
        <v/>
      </c>
      <c r="BA788" s="10" t="str">
        <f>IFERROR(INDEX($S$2:$AL$2,MATCH(SMALL(Tableau1[[#This Row],[Colonne19]:[Colonne38]],14),Tableau1[[#This Row],[Colonne19]:[Colonne38]],0)),"")</f>
        <v/>
      </c>
      <c r="BB788" s="10" t="str">
        <f>IFERROR(INDEX($S$2:$AL$2,MATCH(SMALL(Tableau1[[#This Row],[Colonne19]:[Colonne38]],15),Tableau1[[#This Row],[Colonne19]:[Colonne38]],0)),"")</f>
        <v/>
      </c>
      <c r="BC788" s="10" t="str">
        <f>IFERROR(INDEX($S$2:$AL$2,MATCH(SMALL(Tableau1[[#This Row],[Colonne19]:[Colonne38]],16),Tableau1[[#This Row],[Colonne19]:[Colonne38]],0)),"")</f>
        <v/>
      </c>
      <c r="BD788" s="10" t="str">
        <f>IFERROR(INDEX($S$2:$AL$2,MATCH(SMALL(Tableau1[[#This Row],[Colonne19]:[Colonne38]],17),Tableau1[[#This Row],[Colonne19]:[Colonne38]],0)),"")</f>
        <v/>
      </c>
      <c r="BE788" s="10" t="str">
        <f>IFERROR(INDEX($S$2:$AL$2,MATCH(SMALL(Tableau1[[#This Row],[Colonne19]:[Colonne38]],18),Tableau1[[#This Row],[Colonne19]:[Colonne38]],0)),"")</f>
        <v/>
      </c>
      <c r="BF788" s="10" t="str">
        <f>IFERROR(INDEX($S$2:$AL$2,MATCH(SMALL(Tableau1[[#This Row],[Colonne19]:[Colonne38]],19),Tableau1[[#This Row],[Colonne19]:[Colonne38]],0)),"")</f>
        <v/>
      </c>
      <c r="BG788" s="10" t="str">
        <f>IFERROR(INDEX($S$2:$AL$2,MATCH(SMALL(Tableau1[[#This Row],[Colonne19]:[Colonne38]],20),Tableau1[[#This Row],[Colonne19]:[Colonne38]],0)),"")</f>
        <v/>
      </c>
      <c r="BH788" s="11"/>
      <c r="BI788" s="10"/>
      <c r="BJ788" s="10"/>
      <c r="BK788" s="10"/>
      <c r="BL788" s="10"/>
      <c r="BM788" s="10"/>
      <c r="BN788" s="10"/>
      <c r="BO788" s="11"/>
      <c r="BP788" s="10" t="str" cm="1">
        <f t="array" ref="BP788">IFERROR(INDEX($AN788:$BG788,_xlfn.AGGREGATE(15,6,(COLUMN($AN788:$BG788)-COLUMN($AN$8)+1)/NOT(ISNA(MATCH($AN788:$BG788,$FF$1:$FF$6,0))),COLUMN($BV788:BV788))),"")</f>
        <v/>
      </c>
      <c r="BQ788" s="10" t="e" cm="1" vm="1">
        <f t="array" aca="1" ref="BQ788" ca="1">IFERROR(INDEX($AN788:$BG788,_xlfn.AGGREGATE(15,6,(COLUMN($AN788:$BG788)-COLUMN($AN$8)+1)/NOT(ISNA(MATCH($AN788:$BG788,$FF$1:$FF$6,0))),COLUMN($BV788:BW788))),"")</f>
        <v>#VALUE!</v>
      </c>
      <c r="BR788" s="10" t="e" cm="1" vm="2">
        <f t="array" aca="1" ref="BR788" ca="1">IFERROR(INDEX($AN788:$BG788,_xlfn.AGGREGATE(15,6,(COLUMN($AN788:$BG788)-COLUMN($AN$8)+1)/NOT(ISNA(MATCH($AN788:$BG788,$FF$1:$FF$6,0))),COLUMN($BV788:BX788))),"")</f>
        <v>#VALUE!</v>
      </c>
      <c r="BS788" s="10" t="e" cm="1" vm="3">
        <f t="array" aca="1" ref="BS788" ca="1">IFERROR(INDEX($AN788:$BG788,_xlfn.AGGREGATE(15,6,(COLUMN($AN788:$BG788)-COLUMN($AN$8)+1)/NOT(ISNA(MATCH($AN788:$BG788,$FF$1:$FF$6,0))),COLUMN($BV788:BY788))),"")</f>
        <v>#VALUE!</v>
      </c>
      <c r="BT788" s="10" t="e" cm="1" vm="4">
        <f t="array" aca="1" ref="BT788" ca="1">IFERROR(INDEX($AN788:$BG788,_xlfn.AGGREGATE(15,6,(COLUMN($AN788:$BG788)-COLUMN($AN$8)+1)/NOT(ISNA(MATCH($AN788:$BG788,$FF$1:$FF$6,0))),COLUMN($BV788:BZ788))),"")</f>
        <v>#VALUE!</v>
      </c>
      <c r="BU788" s="10" t="e" cm="1" vm="5">
        <f t="array" aca="1" ref="BU788" ca="1">IFERROR(INDEX($AN788:$BG788,_xlfn.AGGREGATE(15,6,(COLUMN($AN788:$BG788)-COLUMN($AN$8)+1)/NOT(ISNA(MATCH($AN788:$BG788,$FF$1:$FF$6,0))),COLUMN($BV788:CA788))),"")</f>
        <v>#VALUE!</v>
      </c>
      <c r="BV788" s="11"/>
      <c r="BW788" s="10" t="str" cm="1">
        <f t="array" ref="BW788">IFERROR(INDEX($BI788:$BN788,_xlfn.AGGREGATE(15,6,(COLUMN($BI788:$BN788)-COLUMN($BI$8)+1)/NOT(ISNA(MATCH($BI788:$BN788,$FF$1:$FF$6,0))),COLUMN($BW788:BW788))),"")</f>
        <v/>
      </c>
      <c r="BX788" s="10" t="e" cm="1" vm="1">
        <f t="array" aca="1" ref="BX788" ca="1">IFERROR(INDEX($BI788:$BN788,_xlfn.AGGREGATE(15,6,(COLUMN($BI788:$BN788)-COLUMN($BI$8)+1)/NOT(ISNA(MATCH($BI788:$BN788,$FF$1:$FF$6,0))),COLUMN($BW788:BX788))),"")</f>
        <v>#VALUE!</v>
      </c>
      <c r="BY788" s="10" t="e" cm="1" vm="2">
        <f t="array" aca="1" ref="BY788" ca="1">IFERROR(INDEX($BI788:$BN788,_xlfn.AGGREGATE(15,6,(COLUMN($BI788:$BN788)-COLUMN($BI$8)+1)/NOT(ISNA(MATCH($BI788:$BN788,$FF$1:$FF$6,0))),COLUMN($BW788:BY788))),"")</f>
        <v>#VALUE!</v>
      </c>
      <c r="BZ788" s="10" t="e" cm="1" vm="3">
        <f t="array" aca="1" ref="BZ788" ca="1">IFERROR(INDEX($BI788:$BN788,_xlfn.AGGREGATE(15,6,(COLUMN($BI788:$BN788)-COLUMN($BI$8)+1)/NOT(ISNA(MATCH($BI788:$BN788,$FF$1:$FF$6,0))),COLUMN($BW788:BZ788))),"")</f>
        <v>#VALUE!</v>
      </c>
      <c r="CA788" s="10" t="e" cm="1" vm="4">
        <f t="array" aca="1" ref="CA788" ca="1">IFERROR(INDEX($BI788:$BN788,_xlfn.AGGREGATE(15,6,(COLUMN($BI788:$BN788)-COLUMN($BI$8)+1)/NOT(ISNA(MATCH($BI788:$BN788,$FF$1:$FF$6,0))),COLUMN($BW788:CA788))),"")</f>
        <v>#VALUE!</v>
      </c>
      <c r="CB788" s="10" t="e" cm="1" vm="5">
        <f t="array" aca="1" ref="CB788" ca="1">IFERROR(INDEX($BI788:$BN788,_xlfn.AGGREGATE(15,6,(COLUMN($BI788:$BN788)-COLUMN($BI$8)+1)/NOT(ISNA(MATCH($BI788:$BN788,$FF$1:$FF$6,0))),COLUMN($BW788:CB788))),"")</f>
        <v>#VALUE!</v>
      </c>
      <c r="CC788" s="11"/>
      <c r="CD788" s="10"/>
      <c r="CE788" s="10"/>
      <c r="CF788" s="10"/>
      <c r="CG788" s="10"/>
      <c r="CH788" s="10"/>
      <c r="CI788" s="11"/>
      <c r="CJ788" s="10" cm="1">
        <f t="array" ref="CJ788">SUM(COUNTIF(CD788:CF788,$DH$3:$DM$3))</f>
        <v>0</v>
      </c>
      <c r="CK788" s="10" cm="1">
        <f t="array" ref="CK788">SUM(COUNTIF(CD788:CF788,$DH$2:$DL$2))</f>
        <v>0</v>
      </c>
      <c r="CL788" s="10" cm="1">
        <f t="array" ref="CL788">SUM(COUNTIF(CD788:CF788,$DM$2:$DQ$2))</f>
        <v>0</v>
      </c>
      <c r="CM788" s="11"/>
      <c r="CN788" s="10"/>
      <c r="CO788" s="10"/>
      <c r="CP788" s="11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1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7" t="s">
        <v>42</v>
      </c>
      <c r="EC788" s="11"/>
      <c r="ED788" s="10">
        <f>Tableau1[[#This Row],[Colonne75]]</f>
        <v>0</v>
      </c>
      <c r="EE788" s="10"/>
      <c r="EF788" s="10">
        <f ca="1">OFFSET(Tableau1[[#This Row],[Colonne19]],0,Tableau1[[#This Row],[Colonne126]]-1)</f>
        <v>0</v>
      </c>
      <c r="EG788" s="11"/>
      <c r="EH788" s="10">
        <f>Tableau1[[#This Row],[Colonne76]]</f>
        <v>0</v>
      </c>
      <c r="EI788" s="10"/>
      <c r="EJ788" s="10">
        <f ca="1">OFFSET(Tableau1[[#This Row],[Colonne19]],0,Tableau1[[#This Row],[Colonne130]]-1)</f>
        <v>0</v>
      </c>
      <c r="EK788" s="11"/>
      <c r="EL788" s="10">
        <f>Tableau1[[#This Row],[Colonne77]]</f>
        <v>0</v>
      </c>
      <c r="EM788" s="10"/>
      <c r="EN788" s="10">
        <f ca="1">OFFSET(Tableau1[[#This Row],[Colonne19]],0,Tableau1[[#This Row],[Colonne134]]-1)</f>
        <v>0</v>
      </c>
      <c r="EO788" s="11"/>
      <c r="EP788" s="10">
        <f>Tableau1[[#This Row],[Colonne78]]</f>
        <v>0</v>
      </c>
      <c r="EQ788" s="10"/>
      <c r="ER788" s="10">
        <f ca="1">OFFSET(Tableau1[[#This Row],[Colonne19]],0,Tableau1[[#This Row],[Colonne138]]-1)</f>
        <v>0</v>
      </c>
      <c r="ES788" s="11"/>
      <c r="ET788" s="10">
        <f>Tableau1[[#This Row],[Colonne79]]</f>
        <v>0</v>
      </c>
      <c r="EU788" s="10"/>
      <c r="EV788" s="10">
        <f ca="1">OFFSET(Tableau1[[#This Row],[Colonne19]],0,Tableau1[[#This Row],[Colonne142]]-1)</f>
        <v>0</v>
      </c>
      <c r="EW788" s="11"/>
      <c r="EX788" s="10">
        <f t="shared" ca="1" si="72"/>
        <v>0</v>
      </c>
      <c r="EY788" s="10">
        <f t="shared" ca="1" si="73"/>
        <v>0</v>
      </c>
      <c r="EZ788" s="10">
        <f t="shared" ca="1" si="74"/>
        <v>0</v>
      </c>
      <c r="FA788" s="10">
        <f t="shared" ca="1" si="75"/>
        <v>0</v>
      </c>
      <c r="FB788" s="10">
        <f t="shared" ca="1" si="76"/>
        <v>0</v>
      </c>
      <c r="FC788" s="10">
        <f t="shared" ca="1" si="77"/>
        <v>0</v>
      </c>
      <c r="FD788" s="11"/>
    </row>
    <row r="789" spans="1:160" x14ac:dyDescent="0.2">
      <c r="A789" s="25"/>
      <c r="B789" s="10"/>
      <c r="C789" s="13"/>
      <c r="D789" s="26"/>
      <c r="E789" s="10"/>
      <c r="F789" s="10"/>
      <c r="G789" s="10"/>
      <c r="H789" s="10"/>
      <c r="I789" s="10"/>
      <c r="J789" s="24"/>
      <c r="K789" s="13"/>
      <c r="L789" s="10"/>
      <c r="M789" s="13"/>
      <c r="N789" s="13"/>
      <c r="O789" s="33" t="e">
        <f>Tableau1[[#This Row],[Colonne14]]/Tableau1[[#This Row],[Colonne13]]</f>
        <v>#DIV/0!</v>
      </c>
      <c r="P789" s="57"/>
      <c r="Q789" s="59" t="e" cm="1">
        <f t="array" ref="Q789">SUM(Tableau1[[#This Row],[Colonne19]:[Colonne38]]/Tableau1[[#This Row],[Colonne11]])</f>
        <v>#DIV/0!</v>
      </c>
      <c r="R789" s="11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1"/>
      <c r="AN789" s="10" t="str" cm="1">
        <f t="array" ref="AN789">IFERROR(INDEX($S$2:$AL$2,MATCH(SMALL(Tableau1[[#This Row],[Colonne19]:[Colonne38]],1),Tableau1[[#This Row],[Colonne19]:[Colonne38]],0)),"")</f>
        <v/>
      </c>
      <c r="AO789" s="10" t="str">
        <f>IFERROR(INDEX($S$2:$AL$2,MATCH(SMALL(Tableau1[[#This Row],[Colonne19]:[Colonne38]],2),Tableau1[[#This Row],[Colonne19]:[Colonne38]],0)),"")</f>
        <v/>
      </c>
      <c r="AP789" s="10" t="str">
        <f>IFERROR(INDEX($S$2:$AL$2,MATCH(SMALL(Tableau1[[#This Row],[Colonne19]:[Colonne38]],3),Tableau1[[#This Row],[Colonne19]:[Colonne38]],0)),"")</f>
        <v/>
      </c>
      <c r="AQ789" s="10" t="str">
        <f>IFERROR(INDEX($S$2:$AL$2,MATCH(SMALL(Tableau1[[#This Row],[Colonne19]:[Colonne38]],4),Tableau1[[#This Row],[Colonne19]:[Colonne38]],0)),"")</f>
        <v/>
      </c>
      <c r="AR789" s="10" t="str">
        <f>IFERROR(INDEX($S$2:$AL$2,MATCH(SMALL(Tableau1[[#This Row],[Colonne19]:[Colonne38]],5),Tableau1[[#This Row],[Colonne19]:[Colonne38]],0)),"")</f>
        <v/>
      </c>
      <c r="AS789" s="10" t="str">
        <f>IFERROR(INDEX($S$2:$AL$2,MATCH(SMALL(Tableau1[[#This Row],[Colonne19]:[Colonne38]],6),Tableau1[[#This Row],[Colonne19]:[Colonne38]],0)),"")</f>
        <v/>
      </c>
      <c r="AT789" s="10" t="str">
        <f>IFERROR(INDEX($S$2:$AL$2,MATCH(SMALL(Tableau1[[#This Row],[Colonne19]:[Colonne38]],7),Tableau1[[#This Row],[Colonne19]:[Colonne38]],0)),"")</f>
        <v/>
      </c>
      <c r="AU789" s="10" t="str">
        <f>IFERROR(INDEX($S$2:$AL$2,MATCH(SMALL(Tableau1[[#This Row],[Colonne19]:[Colonne38]],8),Tableau1[[#This Row],[Colonne19]:[Colonne38]],0)),"")</f>
        <v/>
      </c>
      <c r="AV789" s="10" t="str">
        <f>IFERROR(INDEX($S$2:$AL$2,MATCH(SMALL(Tableau1[[#This Row],[Colonne19]:[Colonne38]],9),Tableau1[[#This Row],[Colonne19]:[Colonne38]],0)),"")</f>
        <v/>
      </c>
      <c r="AW789" s="10" t="str">
        <f>IFERROR(INDEX($S$2:$AL$2,MATCH(SMALL(Tableau1[[#This Row],[Colonne19]:[Colonne38]],10),Tableau1[[#This Row],[Colonne19]:[Colonne38]],0)),"")</f>
        <v/>
      </c>
      <c r="AX789" s="10" t="str">
        <f>IFERROR(INDEX($S$2:$AL$2,MATCH(SMALL(Tableau1[[#This Row],[Colonne19]:[Colonne38]],11),Tableau1[[#This Row],[Colonne19]:[Colonne38]],0)),"")</f>
        <v/>
      </c>
      <c r="AY789" s="10" t="str">
        <f>IFERROR(INDEX($S$2:$AL$2,MATCH(SMALL(Tableau1[[#This Row],[Colonne19]:[Colonne38]],12),Tableau1[[#This Row],[Colonne19]:[Colonne38]],0)),"")</f>
        <v/>
      </c>
      <c r="AZ789" s="10" t="str">
        <f>IFERROR(INDEX($S$2:$AL$2,MATCH(SMALL(Tableau1[[#This Row],[Colonne19]:[Colonne38]],13),Tableau1[[#This Row],[Colonne19]:[Colonne38]],0)),"")</f>
        <v/>
      </c>
      <c r="BA789" s="10" t="str">
        <f>IFERROR(INDEX($S$2:$AL$2,MATCH(SMALL(Tableau1[[#This Row],[Colonne19]:[Colonne38]],14),Tableau1[[#This Row],[Colonne19]:[Colonne38]],0)),"")</f>
        <v/>
      </c>
      <c r="BB789" s="10" t="str">
        <f>IFERROR(INDEX($S$2:$AL$2,MATCH(SMALL(Tableau1[[#This Row],[Colonne19]:[Colonne38]],15),Tableau1[[#This Row],[Colonne19]:[Colonne38]],0)),"")</f>
        <v/>
      </c>
      <c r="BC789" s="10" t="str">
        <f>IFERROR(INDEX($S$2:$AL$2,MATCH(SMALL(Tableau1[[#This Row],[Colonne19]:[Colonne38]],16),Tableau1[[#This Row],[Colonne19]:[Colonne38]],0)),"")</f>
        <v/>
      </c>
      <c r="BD789" s="10" t="str">
        <f>IFERROR(INDEX($S$2:$AL$2,MATCH(SMALL(Tableau1[[#This Row],[Colonne19]:[Colonne38]],17),Tableau1[[#This Row],[Colonne19]:[Colonne38]],0)),"")</f>
        <v/>
      </c>
      <c r="BE789" s="10" t="str">
        <f>IFERROR(INDEX($S$2:$AL$2,MATCH(SMALL(Tableau1[[#This Row],[Colonne19]:[Colonne38]],18),Tableau1[[#This Row],[Colonne19]:[Colonne38]],0)),"")</f>
        <v/>
      </c>
      <c r="BF789" s="10" t="str">
        <f>IFERROR(INDEX($S$2:$AL$2,MATCH(SMALL(Tableau1[[#This Row],[Colonne19]:[Colonne38]],19),Tableau1[[#This Row],[Colonne19]:[Colonne38]],0)),"")</f>
        <v/>
      </c>
      <c r="BG789" s="10" t="str">
        <f>IFERROR(INDEX($S$2:$AL$2,MATCH(SMALL(Tableau1[[#This Row],[Colonne19]:[Colonne38]],20),Tableau1[[#This Row],[Colonne19]:[Colonne38]],0)),"")</f>
        <v/>
      </c>
      <c r="BH789" s="11"/>
      <c r="BI789" s="10"/>
      <c r="BJ789" s="10"/>
      <c r="BK789" s="10"/>
      <c r="BL789" s="10"/>
      <c r="BM789" s="10"/>
      <c r="BN789" s="10"/>
      <c r="BO789" s="11"/>
      <c r="BP789" s="10" t="str" cm="1">
        <f t="array" ref="BP789">IFERROR(INDEX($AN789:$BG789,_xlfn.AGGREGATE(15,6,(COLUMN($AN789:$BG789)-COLUMN($AN$8)+1)/NOT(ISNA(MATCH($AN789:$BG789,$FF$1:$FF$6,0))),COLUMN($BV789:BV789))),"")</f>
        <v/>
      </c>
      <c r="BQ789" s="10" t="e" cm="1" vm="1">
        <f t="array" aca="1" ref="BQ789" ca="1">IFERROR(INDEX($AN789:$BG789,_xlfn.AGGREGATE(15,6,(COLUMN($AN789:$BG789)-COLUMN($AN$8)+1)/NOT(ISNA(MATCH($AN789:$BG789,$FF$1:$FF$6,0))),COLUMN($BV789:BW789))),"")</f>
        <v>#VALUE!</v>
      </c>
      <c r="BR789" s="10" t="e" cm="1" vm="2">
        <f t="array" aca="1" ref="BR789" ca="1">IFERROR(INDEX($AN789:$BG789,_xlfn.AGGREGATE(15,6,(COLUMN($AN789:$BG789)-COLUMN($AN$8)+1)/NOT(ISNA(MATCH($AN789:$BG789,$FF$1:$FF$6,0))),COLUMN($BV789:BX789))),"")</f>
        <v>#VALUE!</v>
      </c>
      <c r="BS789" s="10" t="e" cm="1" vm="3">
        <f t="array" aca="1" ref="BS789" ca="1">IFERROR(INDEX($AN789:$BG789,_xlfn.AGGREGATE(15,6,(COLUMN($AN789:$BG789)-COLUMN($AN$8)+1)/NOT(ISNA(MATCH($AN789:$BG789,$FF$1:$FF$6,0))),COLUMN($BV789:BY789))),"")</f>
        <v>#VALUE!</v>
      </c>
      <c r="BT789" s="10" t="e" cm="1" vm="4">
        <f t="array" aca="1" ref="BT789" ca="1">IFERROR(INDEX($AN789:$BG789,_xlfn.AGGREGATE(15,6,(COLUMN($AN789:$BG789)-COLUMN($AN$8)+1)/NOT(ISNA(MATCH($AN789:$BG789,$FF$1:$FF$6,0))),COLUMN($BV789:BZ789))),"")</f>
        <v>#VALUE!</v>
      </c>
      <c r="BU789" s="10" t="e" cm="1" vm="5">
        <f t="array" aca="1" ref="BU789" ca="1">IFERROR(INDEX($AN789:$BG789,_xlfn.AGGREGATE(15,6,(COLUMN($AN789:$BG789)-COLUMN($AN$8)+1)/NOT(ISNA(MATCH($AN789:$BG789,$FF$1:$FF$6,0))),COLUMN($BV789:CA789))),"")</f>
        <v>#VALUE!</v>
      </c>
      <c r="BV789" s="11"/>
      <c r="BW789" s="10" t="str" cm="1">
        <f t="array" ref="BW789">IFERROR(INDEX($BI789:$BN789,_xlfn.AGGREGATE(15,6,(COLUMN($BI789:$BN789)-COLUMN($BI$8)+1)/NOT(ISNA(MATCH($BI789:$BN789,$FF$1:$FF$6,0))),COLUMN($BW789:BW789))),"")</f>
        <v/>
      </c>
      <c r="BX789" s="10" t="e" cm="1" vm="1">
        <f t="array" aca="1" ref="BX789" ca="1">IFERROR(INDEX($BI789:$BN789,_xlfn.AGGREGATE(15,6,(COLUMN($BI789:$BN789)-COLUMN($BI$8)+1)/NOT(ISNA(MATCH($BI789:$BN789,$FF$1:$FF$6,0))),COLUMN($BW789:BX789))),"")</f>
        <v>#VALUE!</v>
      </c>
      <c r="BY789" s="10" t="e" cm="1" vm="2">
        <f t="array" aca="1" ref="BY789" ca="1">IFERROR(INDEX($BI789:$BN789,_xlfn.AGGREGATE(15,6,(COLUMN($BI789:$BN789)-COLUMN($BI$8)+1)/NOT(ISNA(MATCH($BI789:$BN789,$FF$1:$FF$6,0))),COLUMN($BW789:BY789))),"")</f>
        <v>#VALUE!</v>
      </c>
      <c r="BZ789" s="10" t="e" cm="1" vm="3">
        <f t="array" aca="1" ref="BZ789" ca="1">IFERROR(INDEX($BI789:$BN789,_xlfn.AGGREGATE(15,6,(COLUMN($BI789:$BN789)-COLUMN($BI$8)+1)/NOT(ISNA(MATCH($BI789:$BN789,$FF$1:$FF$6,0))),COLUMN($BW789:BZ789))),"")</f>
        <v>#VALUE!</v>
      </c>
      <c r="CA789" s="10" t="e" cm="1" vm="4">
        <f t="array" aca="1" ref="CA789" ca="1">IFERROR(INDEX($BI789:$BN789,_xlfn.AGGREGATE(15,6,(COLUMN($BI789:$BN789)-COLUMN($BI$8)+1)/NOT(ISNA(MATCH($BI789:$BN789,$FF$1:$FF$6,0))),COLUMN($BW789:CA789))),"")</f>
        <v>#VALUE!</v>
      </c>
      <c r="CB789" s="10" t="e" cm="1" vm="5">
        <f t="array" aca="1" ref="CB789" ca="1">IFERROR(INDEX($BI789:$BN789,_xlfn.AGGREGATE(15,6,(COLUMN($BI789:$BN789)-COLUMN($BI$8)+1)/NOT(ISNA(MATCH($BI789:$BN789,$FF$1:$FF$6,0))),COLUMN($BW789:CB789))),"")</f>
        <v>#VALUE!</v>
      </c>
      <c r="CC789" s="11"/>
      <c r="CD789" s="10"/>
      <c r="CE789" s="10"/>
      <c r="CF789" s="10"/>
      <c r="CG789" s="10"/>
      <c r="CH789" s="10"/>
      <c r="CI789" s="11"/>
      <c r="CJ789" s="10" cm="1">
        <f t="array" ref="CJ789">SUM(COUNTIF(CD789:CF789,$DH$3:$DM$3))</f>
        <v>0</v>
      </c>
      <c r="CK789" s="10" cm="1">
        <f t="array" ref="CK789">SUM(COUNTIF(CD789:CF789,$DH$2:$DL$2))</f>
        <v>0</v>
      </c>
      <c r="CL789" s="10" cm="1">
        <f t="array" ref="CL789">SUM(COUNTIF(CD789:CF789,$DM$2:$DQ$2))</f>
        <v>0</v>
      </c>
      <c r="CM789" s="11"/>
      <c r="CN789" s="10"/>
      <c r="CO789" s="10"/>
      <c r="CP789" s="11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1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7" t="s">
        <v>42</v>
      </c>
      <c r="EC789" s="11"/>
      <c r="ED789" s="10">
        <f>Tableau1[[#This Row],[Colonne75]]</f>
        <v>0</v>
      </c>
      <c r="EE789" s="10"/>
      <c r="EF789" s="10">
        <f ca="1">OFFSET(Tableau1[[#This Row],[Colonne19]],0,Tableau1[[#This Row],[Colonne126]]-1)</f>
        <v>0</v>
      </c>
      <c r="EG789" s="11"/>
      <c r="EH789" s="10">
        <f>Tableau1[[#This Row],[Colonne76]]</f>
        <v>0</v>
      </c>
      <c r="EI789" s="10"/>
      <c r="EJ789" s="10">
        <f ca="1">OFFSET(Tableau1[[#This Row],[Colonne19]],0,Tableau1[[#This Row],[Colonne130]]-1)</f>
        <v>0</v>
      </c>
      <c r="EK789" s="11"/>
      <c r="EL789" s="10">
        <f>Tableau1[[#This Row],[Colonne77]]</f>
        <v>0</v>
      </c>
      <c r="EM789" s="10"/>
      <c r="EN789" s="10">
        <f ca="1">OFFSET(Tableau1[[#This Row],[Colonne19]],0,Tableau1[[#This Row],[Colonne134]]-1)</f>
        <v>0</v>
      </c>
      <c r="EO789" s="11"/>
      <c r="EP789" s="10">
        <f>Tableau1[[#This Row],[Colonne78]]</f>
        <v>0</v>
      </c>
      <c r="EQ789" s="10"/>
      <c r="ER789" s="10">
        <f ca="1">OFFSET(Tableau1[[#This Row],[Colonne19]],0,Tableau1[[#This Row],[Colonne138]]-1)</f>
        <v>0</v>
      </c>
      <c r="ES789" s="11"/>
      <c r="ET789" s="10">
        <f>Tableau1[[#This Row],[Colonne79]]</f>
        <v>0</v>
      </c>
      <c r="EU789" s="10"/>
      <c r="EV789" s="10">
        <f ca="1">OFFSET(Tableau1[[#This Row],[Colonne19]],0,Tableau1[[#This Row],[Colonne142]]-1)</f>
        <v>0</v>
      </c>
      <c r="EW789" s="11"/>
      <c r="EX789" s="10">
        <f t="shared" ca="1" si="72"/>
        <v>0</v>
      </c>
      <c r="EY789" s="10">
        <f t="shared" ca="1" si="73"/>
        <v>0</v>
      </c>
      <c r="EZ789" s="10">
        <f t="shared" ca="1" si="74"/>
        <v>0</v>
      </c>
      <c r="FA789" s="10">
        <f t="shared" ca="1" si="75"/>
        <v>0</v>
      </c>
      <c r="FB789" s="10">
        <f t="shared" ca="1" si="76"/>
        <v>0</v>
      </c>
      <c r="FC789" s="10">
        <f t="shared" ca="1" si="77"/>
        <v>0</v>
      </c>
      <c r="FD789" s="11"/>
    </row>
    <row r="790" spans="1:160" x14ac:dyDescent="0.2">
      <c r="A790" s="25"/>
      <c r="B790" s="10"/>
      <c r="C790" s="13"/>
      <c r="D790" s="26"/>
      <c r="E790" s="10"/>
      <c r="F790" s="10"/>
      <c r="G790" s="10"/>
      <c r="H790" s="10"/>
      <c r="I790" s="10"/>
      <c r="J790" s="24"/>
      <c r="K790" s="13"/>
      <c r="L790" s="10"/>
      <c r="M790" s="13"/>
      <c r="N790" s="13"/>
      <c r="O790" s="33" t="e">
        <f>Tableau1[[#This Row],[Colonne14]]/Tableau1[[#This Row],[Colonne13]]</f>
        <v>#DIV/0!</v>
      </c>
      <c r="P790" s="57"/>
      <c r="Q790" s="59" t="e" cm="1">
        <f t="array" ref="Q790">SUM(Tableau1[[#This Row],[Colonne19]:[Colonne38]]/Tableau1[[#This Row],[Colonne11]])</f>
        <v>#DIV/0!</v>
      </c>
      <c r="R790" s="11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1"/>
      <c r="AN790" s="10" t="str" cm="1">
        <f t="array" ref="AN790">IFERROR(INDEX($S$2:$AL$2,MATCH(SMALL(Tableau1[[#This Row],[Colonne19]:[Colonne38]],1),Tableau1[[#This Row],[Colonne19]:[Colonne38]],0)),"")</f>
        <v/>
      </c>
      <c r="AO790" s="10" t="str">
        <f>IFERROR(INDEX($S$2:$AL$2,MATCH(SMALL(Tableau1[[#This Row],[Colonne19]:[Colonne38]],2),Tableau1[[#This Row],[Colonne19]:[Colonne38]],0)),"")</f>
        <v/>
      </c>
      <c r="AP790" s="10" t="str">
        <f>IFERROR(INDEX($S$2:$AL$2,MATCH(SMALL(Tableau1[[#This Row],[Colonne19]:[Colonne38]],3),Tableau1[[#This Row],[Colonne19]:[Colonne38]],0)),"")</f>
        <v/>
      </c>
      <c r="AQ790" s="10" t="str">
        <f>IFERROR(INDEX($S$2:$AL$2,MATCH(SMALL(Tableau1[[#This Row],[Colonne19]:[Colonne38]],4),Tableau1[[#This Row],[Colonne19]:[Colonne38]],0)),"")</f>
        <v/>
      </c>
      <c r="AR790" s="10" t="str">
        <f>IFERROR(INDEX($S$2:$AL$2,MATCH(SMALL(Tableau1[[#This Row],[Colonne19]:[Colonne38]],5),Tableau1[[#This Row],[Colonne19]:[Colonne38]],0)),"")</f>
        <v/>
      </c>
      <c r="AS790" s="10" t="str">
        <f>IFERROR(INDEX($S$2:$AL$2,MATCH(SMALL(Tableau1[[#This Row],[Colonne19]:[Colonne38]],6),Tableau1[[#This Row],[Colonne19]:[Colonne38]],0)),"")</f>
        <v/>
      </c>
      <c r="AT790" s="10" t="str">
        <f>IFERROR(INDEX($S$2:$AL$2,MATCH(SMALL(Tableau1[[#This Row],[Colonne19]:[Colonne38]],7),Tableau1[[#This Row],[Colonne19]:[Colonne38]],0)),"")</f>
        <v/>
      </c>
      <c r="AU790" s="10" t="str">
        <f>IFERROR(INDEX($S$2:$AL$2,MATCH(SMALL(Tableau1[[#This Row],[Colonne19]:[Colonne38]],8),Tableau1[[#This Row],[Colonne19]:[Colonne38]],0)),"")</f>
        <v/>
      </c>
      <c r="AV790" s="10" t="str">
        <f>IFERROR(INDEX($S$2:$AL$2,MATCH(SMALL(Tableau1[[#This Row],[Colonne19]:[Colonne38]],9),Tableau1[[#This Row],[Colonne19]:[Colonne38]],0)),"")</f>
        <v/>
      </c>
      <c r="AW790" s="10" t="str">
        <f>IFERROR(INDEX($S$2:$AL$2,MATCH(SMALL(Tableau1[[#This Row],[Colonne19]:[Colonne38]],10),Tableau1[[#This Row],[Colonne19]:[Colonne38]],0)),"")</f>
        <v/>
      </c>
      <c r="AX790" s="10" t="str">
        <f>IFERROR(INDEX($S$2:$AL$2,MATCH(SMALL(Tableau1[[#This Row],[Colonne19]:[Colonne38]],11),Tableau1[[#This Row],[Colonne19]:[Colonne38]],0)),"")</f>
        <v/>
      </c>
      <c r="AY790" s="10" t="str">
        <f>IFERROR(INDEX($S$2:$AL$2,MATCH(SMALL(Tableau1[[#This Row],[Colonne19]:[Colonne38]],12),Tableau1[[#This Row],[Colonne19]:[Colonne38]],0)),"")</f>
        <v/>
      </c>
      <c r="AZ790" s="10" t="str">
        <f>IFERROR(INDEX($S$2:$AL$2,MATCH(SMALL(Tableau1[[#This Row],[Colonne19]:[Colonne38]],13),Tableau1[[#This Row],[Colonne19]:[Colonne38]],0)),"")</f>
        <v/>
      </c>
      <c r="BA790" s="10" t="str">
        <f>IFERROR(INDEX($S$2:$AL$2,MATCH(SMALL(Tableau1[[#This Row],[Colonne19]:[Colonne38]],14),Tableau1[[#This Row],[Colonne19]:[Colonne38]],0)),"")</f>
        <v/>
      </c>
      <c r="BB790" s="10" t="str">
        <f>IFERROR(INDEX($S$2:$AL$2,MATCH(SMALL(Tableau1[[#This Row],[Colonne19]:[Colonne38]],15),Tableau1[[#This Row],[Colonne19]:[Colonne38]],0)),"")</f>
        <v/>
      </c>
      <c r="BC790" s="10" t="str">
        <f>IFERROR(INDEX($S$2:$AL$2,MATCH(SMALL(Tableau1[[#This Row],[Colonne19]:[Colonne38]],16),Tableau1[[#This Row],[Colonne19]:[Colonne38]],0)),"")</f>
        <v/>
      </c>
      <c r="BD790" s="10" t="str">
        <f>IFERROR(INDEX($S$2:$AL$2,MATCH(SMALL(Tableau1[[#This Row],[Colonne19]:[Colonne38]],17),Tableau1[[#This Row],[Colonne19]:[Colonne38]],0)),"")</f>
        <v/>
      </c>
      <c r="BE790" s="10" t="str">
        <f>IFERROR(INDEX($S$2:$AL$2,MATCH(SMALL(Tableau1[[#This Row],[Colonne19]:[Colonne38]],18),Tableau1[[#This Row],[Colonne19]:[Colonne38]],0)),"")</f>
        <v/>
      </c>
      <c r="BF790" s="10" t="str">
        <f>IFERROR(INDEX($S$2:$AL$2,MATCH(SMALL(Tableau1[[#This Row],[Colonne19]:[Colonne38]],19),Tableau1[[#This Row],[Colonne19]:[Colonne38]],0)),"")</f>
        <v/>
      </c>
      <c r="BG790" s="10" t="str">
        <f>IFERROR(INDEX($S$2:$AL$2,MATCH(SMALL(Tableau1[[#This Row],[Colonne19]:[Colonne38]],20),Tableau1[[#This Row],[Colonne19]:[Colonne38]],0)),"")</f>
        <v/>
      </c>
      <c r="BH790" s="11"/>
      <c r="BI790" s="10"/>
      <c r="BJ790" s="10"/>
      <c r="BK790" s="10"/>
      <c r="BL790" s="10"/>
      <c r="BM790" s="10"/>
      <c r="BN790" s="10"/>
      <c r="BO790" s="11"/>
      <c r="BP790" s="10" t="str" cm="1">
        <f t="array" ref="BP790">IFERROR(INDEX($AN790:$BG790,_xlfn.AGGREGATE(15,6,(COLUMN($AN790:$BG790)-COLUMN($AN$8)+1)/NOT(ISNA(MATCH($AN790:$BG790,$FF$1:$FF$6,0))),COLUMN($BV790:BV790))),"")</f>
        <v/>
      </c>
      <c r="BQ790" s="10" t="e" cm="1" vm="1">
        <f t="array" aca="1" ref="BQ790" ca="1">IFERROR(INDEX($AN790:$BG790,_xlfn.AGGREGATE(15,6,(COLUMN($AN790:$BG790)-COLUMN($AN$8)+1)/NOT(ISNA(MATCH($AN790:$BG790,$FF$1:$FF$6,0))),COLUMN($BV790:BW790))),"")</f>
        <v>#VALUE!</v>
      </c>
      <c r="BR790" s="10" t="e" cm="1" vm="2">
        <f t="array" aca="1" ref="BR790" ca="1">IFERROR(INDEX($AN790:$BG790,_xlfn.AGGREGATE(15,6,(COLUMN($AN790:$BG790)-COLUMN($AN$8)+1)/NOT(ISNA(MATCH($AN790:$BG790,$FF$1:$FF$6,0))),COLUMN($BV790:BX790))),"")</f>
        <v>#VALUE!</v>
      </c>
      <c r="BS790" s="10" t="e" cm="1" vm="3">
        <f t="array" aca="1" ref="BS790" ca="1">IFERROR(INDEX($AN790:$BG790,_xlfn.AGGREGATE(15,6,(COLUMN($AN790:$BG790)-COLUMN($AN$8)+1)/NOT(ISNA(MATCH($AN790:$BG790,$FF$1:$FF$6,0))),COLUMN($BV790:BY790))),"")</f>
        <v>#VALUE!</v>
      </c>
      <c r="BT790" s="10" t="e" cm="1" vm="4">
        <f t="array" aca="1" ref="BT790" ca="1">IFERROR(INDEX($AN790:$BG790,_xlfn.AGGREGATE(15,6,(COLUMN($AN790:$BG790)-COLUMN($AN$8)+1)/NOT(ISNA(MATCH($AN790:$BG790,$FF$1:$FF$6,0))),COLUMN($BV790:BZ790))),"")</f>
        <v>#VALUE!</v>
      </c>
      <c r="BU790" s="10" t="e" cm="1" vm="5">
        <f t="array" aca="1" ref="BU790" ca="1">IFERROR(INDEX($AN790:$BG790,_xlfn.AGGREGATE(15,6,(COLUMN($AN790:$BG790)-COLUMN($AN$8)+1)/NOT(ISNA(MATCH($AN790:$BG790,$FF$1:$FF$6,0))),COLUMN($BV790:CA790))),"")</f>
        <v>#VALUE!</v>
      </c>
      <c r="BV790" s="11"/>
      <c r="BW790" s="10" t="str" cm="1">
        <f t="array" ref="BW790">IFERROR(INDEX($BI790:$BN790,_xlfn.AGGREGATE(15,6,(COLUMN($BI790:$BN790)-COLUMN($BI$8)+1)/NOT(ISNA(MATCH($BI790:$BN790,$FF$1:$FF$6,0))),COLUMN($BW790:BW790))),"")</f>
        <v/>
      </c>
      <c r="BX790" s="10" t="e" cm="1" vm="1">
        <f t="array" aca="1" ref="BX790" ca="1">IFERROR(INDEX($BI790:$BN790,_xlfn.AGGREGATE(15,6,(COLUMN($BI790:$BN790)-COLUMN($BI$8)+1)/NOT(ISNA(MATCH($BI790:$BN790,$FF$1:$FF$6,0))),COLUMN($BW790:BX790))),"")</f>
        <v>#VALUE!</v>
      </c>
      <c r="BY790" s="10" t="e" cm="1" vm="2">
        <f t="array" aca="1" ref="BY790" ca="1">IFERROR(INDEX($BI790:$BN790,_xlfn.AGGREGATE(15,6,(COLUMN($BI790:$BN790)-COLUMN($BI$8)+1)/NOT(ISNA(MATCH($BI790:$BN790,$FF$1:$FF$6,0))),COLUMN($BW790:BY790))),"")</f>
        <v>#VALUE!</v>
      </c>
      <c r="BZ790" s="10" t="e" cm="1" vm="3">
        <f t="array" aca="1" ref="BZ790" ca="1">IFERROR(INDEX($BI790:$BN790,_xlfn.AGGREGATE(15,6,(COLUMN($BI790:$BN790)-COLUMN($BI$8)+1)/NOT(ISNA(MATCH($BI790:$BN790,$FF$1:$FF$6,0))),COLUMN($BW790:BZ790))),"")</f>
        <v>#VALUE!</v>
      </c>
      <c r="CA790" s="10" t="e" cm="1" vm="4">
        <f t="array" aca="1" ref="CA790" ca="1">IFERROR(INDEX($BI790:$BN790,_xlfn.AGGREGATE(15,6,(COLUMN($BI790:$BN790)-COLUMN($BI$8)+1)/NOT(ISNA(MATCH($BI790:$BN790,$FF$1:$FF$6,0))),COLUMN($BW790:CA790))),"")</f>
        <v>#VALUE!</v>
      </c>
      <c r="CB790" s="10" t="e" cm="1" vm="5">
        <f t="array" aca="1" ref="CB790" ca="1">IFERROR(INDEX($BI790:$BN790,_xlfn.AGGREGATE(15,6,(COLUMN($BI790:$BN790)-COLUMN($BI$8)+1)/NOT(ISNA(MATCH($BI790:$BN790,$FF$1:$FF$6,0))),COLUMN($BW790:CB790))),"")</f>
        <v>#VALUE!</v>
      </c>
      <c r="CC790" s="11"/>
      <c r="CD790" s="10"/>
      <c r="CE790" s="10"/>
      <c r="CF790" s="10"/>
      <c r="CG790" s="10"/>
      <c r="CH790" s="10"/>
      <c r="CI790" s="11"/>
      <c r="CJ790" s="10" cm="1">
        <f t="array" ref="CJ790">SUM(COUNTIF(CD790:CF790,$DH$3:$DM$3))</f>
        <v>0</v>
      </c>
      <c r="CK790" s="10" cm="1">
        <f t="array" ref="CK790">SUM(COUNTIF(CD790:CF790,$DH$2:$DL$2))</f>
        <v>0</v>
      </c>
      <c r="CL790" s="10" cm="1">
        <f t="array" ref="CL790">SUM(COUNTIF(CD790:CF790,$DM$2:$DQ$2))</f>
        <v>0</v>
      </c>
      <c r="CM790" s="11"/>
      <c r="CN790" s="10"/>
      <c r="CO790" s="10"/>
      <c r="CP790" s="11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1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7" t="s">
        <v>42</v>
      </c>
      <c r="EC790" s="11"/>
      <c r="ED790" s="10">
        <f>Tableau1[[#This Row],[Colonne75]]</f>
        <v>0</v>
      </c>
      <c r="EE790" s="10"/>
      <c r="EF790" s="10">
        <f ca="1">OFFSET(Tableau1[[#This Row],[Colonne19]],0,Tableau1[[#This Row],[Colonne126]]-1)</f>
        <v>0</v>
      </c>
      <c r="EG790" s="11"/>
      <c r="EH790" s="10">
        <f>Tableau1[[#This Row],[Colonne76]]</f>
        <v>0</v>
      </c>
      <c r="EI790" s="10"/>
      <c r="EJ790" s="10">
        <f ca="1">OFFSET(Tableau1[[#This Row],[Colonne19]],0,Tableau1[[#This Row],[Colonne130]]-1)</f>
        <v>0</v>
      </c>
      <c r="EK790" s="11"/>
      <c r="EL790" s="10">
        <f>Tableau1[[#This Row],[Colonne77]]</f>
        <v>0</v>
      </c>
      <c r="EM790" s="10"/>
      <c r="EN790" s="10">
        <f ca="1">OFFSET(Tableau1[[#This Row],[Colonne19]],0,Tableau1[[#This Row],[Colonne134]]-1)</f>
        <v>0</v>
      </c>
      <c r="EO790" s="11"/>
      <c r="EP790" s="10">
        <f>Tableau1[[#This Row],[Colonne78]]</f>
        <v>0</v>
      </c>
      <c r="EQ790" s="10"/>
      <c r="ER790" s="10">
        <f ca="1">OFFSET(Tableau1[[#This Row],[Colonne19]],0,Tableau1[[#This Row],[Colonne138]]-1)</f>
        <v>0</v>
      </c>
      <c r="ES790" s="11"/>
      <c r="ET790" s="10">
        <f>Tableau1[[#This Row],[Colonne79]]</f>
        <v>0</v>
      </c>
      <c r="EU790" s="10"/>
      <c r="EV790" s="10">
        <f ca="1">OFFSET(Tableau1[[#This Row],[Colonne19]],0,Tableau1[[#This Row],[Colonne142]]-1)</f>
        <v>0</v>
      </c>
      <c r="EW790" s="11"/>
      <c r="EX790" s="10">
        <f t="shared" ref="EX790:EX853" ca="1" si="78">EF790+EJ790</f>
        <v>0</v>
      </c>
      <c r="EY790" s="10">
        <f t="shared" ref="EY790:EY853" ca="1" si="79">EF790+EN790</f>
        <v>0</v>
      </c>
      <c r="EZ790" s="10">
        <f t="shared" ref="EZ790:EZ853" ca="1" si="80">EJ790+EN790</f>
        <v>0</v>
      </c>
      <c r="FA790" s="10">
        <f t="shared" ca="1" si="75"/>
        <v>0</v>
      </c>
      <c r="FB790" s="10">
        <f t="shared" ca="1" si="76"/>
        <v>0</v>
      </c>
      <c r="FC790" s="10">
        <f t="shared" ca="1" si="77"/>
        <v>0</v>
      </c>
      <c r="FD790" s="11"/>
    </row>
    <row r="791" spans="1:160" x14ac:dyDescent="0.2">
      <c r="A791" s="25"/>
      <c r="B791" s="10"/>
      <c r="C791" s="13"/>
      <c r="D791" s="26"/>
      <c r="E791" s="10"/>
      <c r="F791" s="10"/>
      <c r="G791" s="10"/>
      <c r="H791" s="10"/>
      <c r="I791" s="10"/>
      <c r="J791" s="24"/>
      <c r="K791" s="13"/>
      <c r="L791" s="10"/>
      <c r="M791" s="13"/>
      <c r="N791" s="13"/>
      <c r="O791" s="33" t="e">
        <f>Tableau1[[#This Row],[Colonne14]]/Tableau1[[#This Row],[Colonne13]]</f>
        <v>#DIV/0!</v>
      </c>
      <c r="P791" s="57"/>
      <c r="Q791" s="59" t="e" cm="1">
        <f t="array" ref="Q791">SUM(Tableau1[[#This Row],[Colonne19]:[Colonne38]]/Tableau1[[#This Row],[Colonne11]])</f>
        <v>#DIV/0!</v>
      </c>
      <c r="R791" s="11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1"/>
      <c r="AN791" s="10" t="str" cm="1">
        <f t="array" ref="AN791">IFERROR(INDEX($S$2:$AL$2,MATCH(SMALL(Tableau1[[#This Row],[Colonne19]:[Colonne38]],1),Tableau1[[#This Row],[Colonne19]:[Colonne38]],0)),"")</f>
        <v/>
      </c>
      <c r="AO791" s="10" t="str">
        <f>IFERROR(INDEX($S$2:$AL$2,MATCH(SMALL(Tableau1[[#This Row],[Colonne19]:[Colonne38]],2),Tableau1[[#This Row],[Colonne19]:[Colonne38]],0)),"")</f>
        <v/>
      </c>
      <c r="AP791" s="10" t="str">
        <f>IFERROR(INDEX($S$2:$AL$2,MATCH(SMALL(Tableau1[[#This Row],[Colonne19]:[Colonne38]],3),Tableau1[[#This Row],[Colonne19]:[Colonne38]],0)),"")</f>
        <v/>
      </c>
      <c r="AQ791" s="10" t="str">
        <f>IFERROR(INDEX($S$2:$AL$2,MATCH(SMALL(Tableau1[[#This Row],[Colonne19]:[Colonne38]],4),Tableau1[[#This Row],[Colonne19]:[Colonne38]],0)),"")</f>
        <v/>
      </c>
      <c r="AR791" s="10" t="str">
        <f>IFERROR(INDEX($S$2:$AL$2,MATCH(SMALL(Tableau1[[#This Row],[Colonne19]:[Colonne38]],5),Tableau1[[#This Row],[Colonne19]:[Colonne38]],0)),"")</f>
        <v/>
      </c>
      <c r="AS791" s="10" t="str">
        <f>IFERROR(INDEX($S$2:$AL$2,MATCH(SMALL(Tableau1[[#This Row],[Colonne19]:[Colonne38]],6),Tableau1[[#This Row],[Colonne19]:[Colonne38]],0)),"")</f>
        <v/>
      </c>
      <c r="AT791" s="10" t="str">
        <f>IFERROR(INDEX($S$2:$AL$2,MATCH(SMALL(Tableau1[[#This Row],[Colonne19]:[Colonne38]],7),Tableau1[[#This Row],[Colonne19]:[Colonne38]],0)),"")</f>
        <v/>
      </c>
      <c r="AU791" s="10" t="str">
        <f>IFERROR(INDEX($S$2:$AL$2,MATCH(SMALL(Tableau1[[#This Row],[Colonne19]:[Colonne38]],8),Tableau1[[#This Row],[Colonne19]:[Colonne38]],0)),"")</f>
        <v/>
      </c>
      <c r="AV791" s="10" t="str">
        <f>IFERROR(INDEX($S$2:$AL$2,MATCH(SMALL(Tableau1[[#This Row],[Colonne19]:[Colonne38]],9),Tableau1[[#This Row],[Colonne19]:[Colonne38]],0)),"")</f>
        <v/>
      </c>
      <c r="AW791" s="10" t="str">
        <f>IFERROR(INDEX($S$2:$AL$2,MATCH(SMALL(Tableau1[[#This Row],[Colonne19]:[Colonne38]],10),Tableau1[[#This Row],[Colonne19]:[Colonne38]],0)),"")</f>
        <v/>
      </c>
      <c r="AX791" s="10" t="str">
        <f>IFERROR(INDEX($S$2:$AL$2,MATCH(SMALL(Tableau1[[#This Row],[Colonne19]:[Colonne38]],11),Tableau1[[#This Row],[Colonne19]:[Colonne38]],0)),"")</f>
        <v/>
      </c>
      <c r="AY791" s="10" t="str">
        <f>IFERROR(INDEX($S$2:$AL$2,MATCH(SMALL(Tableau1[[#This Row],[Colonne19]:[Colonne38]],12),Tableau1[[#This Row],[Colonne19]:[Colonne38]],0)),"")</f>
        <v/>
      </c>
      <c r="AZ791" s="10" t="str">
        <f>IFERROR(INDEX($S$2:$AL$2,MATCH(SMALL(Tableau1[[#This Row],[Colonne19]:[Colonne38]],13),Tableau1[[#This Row],[Colonne19]:[Colonne38]],0)),"")</f>
        <v/>
      </c>
      <c r="BA791" s="10" t="str">
        <f>IFERROR(INDEX($S$2:$AL$2,MATCH(SMALL(Tableau1[[#This Row],[Colonne19]:[Colonne38]],14),Tableau1[[#This Row],[Colonne19]:[Colonne38]],0)),"")</f>
        <v/>
      </c>
      <c r="BB791" s="10" t="str">
        <f>IFERROR(INDEX($S$2:$AL$2,MATCH(SMALL(Tableau1[[#This Row],[Colonne19]:[Colonne38]],15),Tableau1[[#This Row],[Colonne19]:[Colonne38]],0)),"")</f>
        <v/>
      </c>
      <c r="BC791" s="10" t="str">
        <f>IFERROR(INDEX($S$2:$AL$2,MATCH(SMALL(Tableau1[[#This Row],[Colonne19]:[Colonne38]],16),Tableau1[[#This Row],[Colonne19]:[Colonne38]],0)),"")</f>
        <v/>
      </c>
      <c r="BD791" s="10" t="str">
        <f>IFERROR(INDEX($S$2:$AL$2,MATCH(SMALL(Tableau1[[#This Row],[Colonne19]:[Colonne38]],17),Tableau1[[#This Row],[Colonne19]:[Colonne38]],0)),"")</f>
        <v/>
      </c>
      <c r="BE791" s="10" t="str">
        <f>IFERROR(INDEX($S$2:$AL$2,MATCH(SMALL(Tableau1[[#This Row],[Colonne19]:[Colonne38]],18),Tableau1[[#This Row],[Colonne19]:[Colonne38]],0)),"")</f>
        <v/>
      </c>
      <c r="BF791" s="10" t="str">
        <f>IFERROR(INDEX($S$2:$AL$2,MATCH(SMALL(Tableau1[[#This Row],[Colonne19]:[Colonne38]],19),Tableau1[[#This Row],[Colonne19]:[Colonne38]],0)),"")</f>
        <v/>
      </c>
      <c r="BG791" s="10" t="str">
        <f>IFERROR(INDEX($S$2:$AL$2,MATCH(SMALL(Tableau1[[#This Row],[Colonne19]:[Colonne38]],20),Tableau1[[#This Row],[Colonne19]:[Colonne38]],0)),"")</f>
        <v/>
      </c>
      <c r="BH791" s="11"/>
      <c r="BI791" s="10"/>
      <c r="BJ791" s="10"/>
      <c r="BK791" s="10"/>
      <c r="BL791" s="10"/>
      <c r="BM791" s="10"/>
      <c r="BN791" s="10"/>
      <c r="BO791" s="11"/>
      <c r="BP791" s="10" t="str" cm="1">
        <f t="array" ref="BP791">IFERROR(INDEX($AN791:$BG791,_xlfn.AGGREGATE(15,6,(COLUMN($AN791:$BG791)-COLUMN($AN$8)+1)/NOT(ISNA(MATCH($AN791:$BG791,$FF$1:$FF$6,0))),COLUMN($BV791:BV791))),"")</f>
        <v/>
      </c>
      <c r="BQ791" s="10" t="e" cm="1" vm="1">
        <f t="array" aca="1" ref="BQ791" ca="1">IFERROR(INDEX($AN791:$BG791,_xlfn.AGGREGATE(15,6,(COLUMN($AN791:$BG791)-COLUMN($AN$8)+1)/NOT(ISNA(MATCH($AN791:$BG791,$FF$1:$FF$6,0))),COLUMN($BV791:BW791))),"")</f>
        <v>#VALUE!</v>
      </c>
      <c r="BR791" s="10" t="e" cm="1" vm="2">
        <f t="array" aca="1" ref="BR791" ca="1">IFERROR(INDEX($AN791:$BG791,_xlfn.AGGREGATE(15,6,(COLUMN($AN791:$BG791)-COLUMN($AN$8)+1)/NOT(ISNA(MATCH($AN791:$BG791,$FF$1:$FF$6,0))),COLUMN($BV791:BX791))),"")</f>
        <v>#VALUE!</v>
      </c>
      <c r="BS791" s="10" t="e" cm="1" vm="3">
        <f t="array" aca="1" ref="BS791" ca="1">IFERROR(INDEX($AN791:$BG791,_xlfn.AGGREGATE(15,6,(COLUMN($AN791:$BG791)-COLUMN($AN$8)+1)/NOT(ISNA(MATCH($AN791:$BG791,$FF$1:$FF$6,0))),COLUMN($BV791:BY791))),"")</f>
        <v>#VALUE!</v>
      </c>
      <c r="BT791" s="10" t="e" cm="1" vm="4">
        <f t="array" aca="1" ref="BT791" ca="1">IFERROR(INDEX($AN791:$BG791,_xlfn.AGGREGATE(15,6,(COLUMN($AN791:$BG791)-COLUMN($AN$8)+1)/NOT(ISNA(MATCH($AN791:$BG791,$FF$1:$FF$6,0))),COLUMN($BV791:BZ791))),"")</f>
        <v>#VALUE!</v>
      </c>
      <c r="BU791" s="10" t="e" cm="1" vm="5">
        <f t="array" aca="1" ref="BU791" ca="1">IFERROR(INDEX($AN791:$BG791,_xlfn.AGGREGATE(15,6,(COLUMN($AN791:$BG791)-COLUMN($AN$8)+1)/NOT(ISNA(MATCH($AN791:$BG791,$FF$1:$FF$6,0))),COLUMN($BV791:CA791))),"")</f>
        <v>#VALUE!</v>
      </c>
      <c r="BV791" s="11"/>
      <c r="BW791" s="10" t="str" cm="1">
        <f t="array" ref="BW791">IFERROR(INDEX($BI791:$BN791,_xlfn.AGGREGATE(15,6,(COLUMN($BI791:$BN791)-COLUMN($BI$8)+1)/NOT(ISNA(MATCH($BI791:$BN791,$FF$1:$FF$6,0))),COLUMN($BW791:BW791))),"")</f>
        <v/>
      </c>
      <c r="BX791" s="10" t="e" cm="1" vm="1">
        <f t="array" aca="1" ref="BX791" ca="1">IFERROR(INDEX($BI791:$BN791,_xlfn.AGGREGATE(15,6,(COLUMN($BI791:$BN791)-COLUMN($BI$8)+1)/NOT(ISNA(MATCH($BI791:$BN791,$FF$1:$FF$6,0))),COLUMN($BW791:BX791))),"")</f>
        <v>#VALUE!</v>
      </c>
      <c r="BY791" s="10" t="e" cm="1" vm="2">
        <f t="array" aca="1" ref="BY791" ca="1">IFERROR(INDEX($BI791:$BN791,_xlfn.AGGREGATE(15,6,(COLUMN($BI791:$BN791)-COLUMN($BI$8)+1)/NOT(ISNA(MATCH($BI791:$BN791,$FF$1:$FF$6,0))),COLUMN($BW791:BY791))),"")</f>
        <v>#VALUE!</v>
      </c>
      <c r="BZ791" s="10" t="e" cm="1" vm="3">
        <f t="array" aca="1" ref="BZ791" ca="1">IFERROR(INDEX($BI791:$BN791,_xlfn.AGGREGATE(15,6,(COLUMN($BI791:$BN791)-COLUMN($BI$8)+1)/NOT(ISNA(MATCH($BI791:$BN791,$FF$1:$FF$6,0))),COLUMN($BW791:BZ791))),"")</f>
        <v>#VALUE!</v>
      </c>
      <c r="CA791" s="10" t="e" cm="1" vm="4">
        <f t="array" aca="1" ref="CA791" ca="1">IFERROR(INDEX($BI791:$BN791,_xlfn.AGGREGATE(15,6,(COLUMN($BI791:$BN791)-COLUMN($BI$8)+1)/NOT(ISNA(MATCH($BI791:$BN791,$FF$1:$FF$6,0))),COLUMN($BW791:CA791))),"")</f>
        <v>#VALUE!</v>
      </c>
      <c r="CB791" s="10" t="e" cm="1" vm="5">
        <f t="array" aca="1" ref="CB791" ca="1">IFERROR(INDEX($BI791:$BN791,_xlfn.AGGREGATE(15,6,(COLUMN($BI791:$BN791)-COLUMN($BI$8)+1)/NOT(ISNA(MATCH($BI791:$BN791,$FF$1:$FF$6,0))),COLUMN($BW791:CB791))),"")</f>
        <v>#VALUE!</v>
      </c>
      <c r="CC791" s="11"/>
      <c r="CD791" s="10"/>
      <c r="CE791" s="10"/>
      <c r="CF791" s="10"/>
      <c r="CG791" s="10"/>
      <c r="CH791" s="10"/>
      <c r="CI791" s="11"/>
      <c r="CJ791" s="10" cm="1">
        <f t="array" ref="CJ791">SUM(COUNTIF(CD791:CF791,$DH$3:$DM$3))</f>
        <v>0</v>
      </c>
      <c r="CK791" s="10" cm="1">
        <f t="array" ref="CK791">SUM(COUNTIF(CD791:CF791,$DH$2:$DL$2))</f>
        <v>0</v>
      </c>
      <c r="CL791" s="10" cm="1">
        <f t="array" ref="CL791">SUM(COUNTIF(CD791:CF791,$DM$2:$DQ$2))</f>
        <v>0</v>
      </c>
      <c r="CM791" s="11"/>
      <c r="CN791" s="10"/>
      <c r="CO791" s="10"/>
      <c r="CP791" s="11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1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7" t="s">
        <v>42</v>
      </c>
      <c r="EC791" s="11"/>
      <c r="ED791" s="10">
        <f>Tableau1[[#This Row],[Colonne75]]</f>
        <v>0</v>
      </c>
      <c r="EE791" s="10"/>
      <c r="EF791" s="10">
        <f ca="1">OFFSET(Tableau1[[#This Row],[Colonne19]],0,Tableau1[[#This Row],[Colonne126]]-1)</f>
        <v>0</v>
      </c>
      <c r="EG791" s="11"/>
      <c r="EH791" s="10">
        <f>Tableau1[[#This Row],[Colonne76]]</f>
        <v>0</v>
      </c>
      <c r="EI791" s="10"/>
      <c r="EJ791" s="10">
        <f ca="1">OFFSET(Tableau1[[#This Row],[Colonne19]],0,Tableau1[[#This Row],[Colonne130]]-1)</f>
        <v>0</v>
      </c>
      <c r="EK791" s="11"/>
      <c r="EL791" s="10">
        <f>Tableau1[[#This Row],[Colonne77]]</f>
        <v>0</v>
      </c>
      <c r="EM791" s="10"/>
      <c r="EN791" s="10">
        <f ca="1">OFFSET(Tableau1[[#This Row],[Colonne19]],0,Tableau1[[#This Row],[Colonne134]]-1)</f>
        <v>0</v>
      </c>
      <c r="EO791" s="11"/>
      <c r="EP791" s="10">
        <f>Tableau1[[#This Row],[Colonne78]]</f>
        <v>0</v>
      </c>
      <c r="EQ791" s="10"/>
      <c r="ER791" s="10">
        <f ca="1">OFFSET(Tableau1[[#This Row],[Colonne19]],0,Tableau1[[#This Row],[Colonne138]]-1)</f>
        <v>0</v>
      </c>
      <c r="ES791" s="11"/>
      <c r="ET791" s="10">
        <f>Tableau1[[#This Row],[Colonne79]]</f>
        <v>0</v>
      </c>
      <c r="EU791" s="10"/>
      <c r="EV791" s="10">
        <f ca="1">OFFSET(Tableau1[[#This Row],[Colonne19]],0,Tableau1[[#This Row],[Colonne142]]-1)</f>
        <v>0</v>
      </c>
      <c r="EW791" s="11"/>
      <c r="EX791" s="10">
        <f t="shared" ca="1" si="78"/>
        <v>0</v>
      </c>
      <c r="EY791" s="10">
        <f t="shared" ca="1" si="79"/>
        <v>0</v>
      </c>
      <c r="EZ791" s="10">
        <f t="shared" ca="1" si="80"/>
        <v>0</v>
      </c>
      <c r="FA791" s="10">
        <f t="shared" ca="1" si="75"/>
        <v>0</v>
      </c>
      <c r="FB791" s="10">
        <f t="shared" ca="1" si="76"/>
        <v>0</v>
      </c>
      <c r="FC791" s="10">
        <f t="shared" ca="1" si="77"/>
        <v>0</v>
      </c>
      <c r="FD791" s="11"/>
    </row>
    <row r="792" spans="1:160" x14ac:dyDescent="0.2">
      <c r="A792" s="25"/>
      <c r="B792" s="10"/>
      <c r="C792" s="13"/>
      <c r="D792" s="26"/>
      <c r="E792" s="10"/>
      <c r="F792" s="10"/>
      <c r="G792" s="10"/>
      <c r="H792" s="10"/>
      <c r="I792" s="10"/>
      <c r="J792" s="24"/>
      <c r="K792" s="13"/>
      <c r="L792" s="10"/>
      <c r="M792" s="13"/>
      <c r="N792" s="13"/>
      <c r="O792" s="33" t="e">
        <f>Tableau1[[#This Row],[Colonne14]]/Tableau1[[#This Row],[Colonne13]]</f>
        <v>#DIV/0!</v>
      </c>
      <c r="P792" s="57"/>
      <c r="Q792" s="59" t="e" cm="1">
        <f t="array" ref="Q792">SUM(Tableau1[[#This Row],[Colonne19]:[Colonne38]]/Tableau1[[#This Row],[Colonne11]])</f>
        <v>#DIV/0!</v>
      </c>
      <c r="R792" s="11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1"/>
      <c r="AN792" s="10" t="str" cm="1">
        <f t="array" ref="AN792">IFERROR(INDEX($S$2:$AL$2,MATCH(SMALL(Tableau1[[#This Row],[Colonne19]:[Colonne38]],1),Tableau1[[#This Row],[Colonne19]:[Colonne38]],0)),"")</f>
        <v/>
      </c>
      <c r="AO792" s="10" t="str">
        <f>IFERROR(INDEX($S$2:$AL$2,MATCH(SMALL(Tableau1[[#This Row],[Colonne19]:[Colonne38]],2),Tableau1[[#This Row],[Colonne19]:[Colonne38]],0)),"")</f>
        <v/>
      </c>
      <c r="AP792" s="10" t="str">
        <f>IFERROR(INDEX($S$2:$AL$2,MATCH(SMALL(Tableau1[[#This Row],[Colonne19]:[Colonne38]],3),Tableau1[[#This Row],[Colonne19]:[Colonne38]],0)),"")</f>
        <v/>
      </c>
      <c r="AQ792" s="10" t="str">
        <f>IFERROR(INDEX($S$2:$AL$2,MATCH(SMALL(Tableau1[[#This Row],[Colonne19]:[Colonne38]],4),Tableau1[[#This Row],[Colonne19]:[Colonne38]],0)),"")</f>
        <v/>
      </c>
      <c r="AR792" s="10" t="str">
        <f>IFERROR(INDEX($S$2:$AL$2,MATCH(SMALL(Tableau1[[#This Row],[Colonne19]:[Colonne38]],5),Tableau1[[#This Row],[Colonne19]:[Colonne38]],0)),"")</f>
        <v/>
      </c>
      <c r="AS792" s="10" t="str">
        <f>IFERROR(INDEX($S$2:$AL$2,MATCH(SMALL(Tableau1[[#This Row],[Colonne19]:[Colonne38]],6),Tableau1[[#This Row],[Colonne19]:[Colonne38]],0)),"")</f>
        <v/>
      </c>
      <c r="AT792" s="10" t="str">
        <f>IFERROR(INDEX($S$2:$AL$2,MATCH(SMALL(Tableau1[[#This Row],[Colonne19]:[Colonne38]],7),Tableau1[[#This Row],[Colonne19]:[Colonne38]],0)),"")</f>
        <v/>
      </c>
      <c r="AU792" s="10" t="str">
        <f>IFERROR(INDEX($S$2:$AL$2,MATCH(SMALL(Tableau1[[#This Row],[Colonne19]:[Colonne38]],8),Tableau1[[#This Row],[Colonne19]:[Colonne38]],0)),"")</f>
        <v/>
      </c>
      <c r="AV792" s="10" t="str">
        <f>IFERROR(INDEX($S$2:$AL$2,MATCH(SMALL(Tableau1[[#This Row],[Colonne19]:[Colonne38]],9),Tableau1[[#This Row],[Colonne19]:[Colonne38]],0)),"")</f>
        <v/>
      </c>
      <c r="AW792" s="10" t="str">
        <f>IFERROR(INDEX($S$2:$AL$2,MATCH(SMALL(Tableau1[[#This Row],[Colonne19]:[Colonne38]],10),Tableau1[[#This Row],[Colonne19]:[Colonne38]],0)),"")</f>
        <v/>
      </c>
      <c r="AX792" s="10" t="str">
        <f>IFERROR(INDEX($S$2:$AL$2,MATCH(SMALL(Tableau1[[#This Row],[Colonne19]:[Colonne38]],11),Tableau1[[#This Row],[Colonne19]:[Colonne38]],0)),"")</f>
        <v/>
      </c>
      <c r="AY792" s="10" t="str">
        <f>IFERROR(INDEX($S$2:$AL$2,MATCH(SMALL(Tableau1[[#This Row],[Colonne19]:[Colonne38]],12),Tableau1[[#This Row],[Colonne19]:[Colonne38]],0)),"")</f>
        <v/>
      </c>
      <c r="AZ792" s="10" t="str">
        <f>IFERROR(INDEX($S$2:$AL$2,MATCH(SMALL(Tableau1[[#This Row],[Colonne19]:[Colonne38]],13),Tableau1[[#This Row],[Colonne19]:[Colonne38]],0)),"")</f>
        <v/>
      </c>
      <c r="BA792" s="10" t="str">
        <f>IFERROR(INDEX($S$2:$AL$2,MATCH(SMALL(Tableau1[[#This Row],[Colonne19]:[Colonne38]],14),Tableau1[[#This Row],[Colonne19]:[Colonne38]],0)),"")</f>
        <v/>
      </c>
      <c r="BB792" s="10" t="str">
        <f>IFERROR(INDEX($S$2:$AL$2,MATCH(SMALL(Tableau1[[#This Row],[Colonne19]:[Colonne38]],15),Tableau1[[#This Row],[Colonne19]:[Colonne38]],0)),"")</f>
        <v/>
      </c>
      <c r="BC792" s="10" t="str">
        <f>IFERROR(INDEX($S$2:$AL$2,MATCH(SMALL(Tableau1[[#This Row],[Colonne19]:[Colonne38]],16),Tableau1[[#This Row],[Colonne19]:[Colonne38]],0)),"")</f>
        <v/>
      </c>
      <c r="BD792" s="10" t="str">
        <f>IFERROR(INDEX($S$2:$AL$2,MATCH(SMALL(Tableau1[[#This Row],[Colonne19]:[Colonne38]],17),Tableau1[[#This Row],[Colonne19]:[Colonne38]],0)),"")</f>
        <v/>
      </c>
      <c r="BE792" s="10" t="str">
        <f>IFERROR(INDEX($S$2:$AL$2,MATCH(SMALL(Tableau1[[#This Row],[Colonne19]:[Colonne38]],18),Tableau1[[#This Row],[Colonne19]:[Colonne38]],0)),"")</f>
        <v/>
      </c>
      <c r="BF792" s="10" t="str">
        <f>IFERROR(INDEX($S$2:$AL$2,MATCH(SMALL(Tableau1[[#This Row],[Colonne19]:[Colonne38]],19),Tableau1[[#This Row],[Colonne19]:[Colonne38]],0)),"")</f>
        <v/>
      </c>
      <c r="BG792" s="10" t="str">
        <f>IFERROR(INDEX($S$2:$AL$2,MATCH(SMALL(Tableau1[[#This Row],[Colonne19]:[Colonne38]],20),Tableau1[[#This Row],[Colonne19]:[Colonne38]],0)),"")</f>
        <v/>
      </c>
      <c r="BH792" s="11"/>
      <c r="BI792" s="10"/>
      <c r="BJ792" s="10"/>
      <c r="BK792" s="10"/>
      <c r="BL792" s="10"/>
      <c r="BM792" s="10"/>
      <c r="BN792" s="10"/>
      <c r="BO792" s="11"/>
      <c r="BP792" s="10" t="str" cm="1">
        <f t="array" ref="BP792">IFERROR(INDEX($AN792:$BG792,_xlfn.AGGREGATE(15,6,(COLUMN($AN792:$BG792)-COLUMN($AN$8)+1)/NOT(ISNA(MATCH($AN792:$BG792,$FF$1:$FF$6,0))),COLUMN($BV792:BV792))),"")</f>
        <v/>
      </c>
      <c r="BQ792" s="10" t="e" cm="1" vm="1">
        <f t="array" aca="1" ref="BQ792" ca="1">IFERROR(INDEX($AN792:$BG792,_xlfn.AGGREGATE(15,6,(COLUMN($AN792:$BG792)-COLUMN($AN$8)+1)/NOT(ISNA(MATCH($AN792:$BG792,$FF$1:$FF$6,0))),COLUMN($BV792:BW792))),"")</f>
        <v>#VALUE!</v>
      </c>
      <c r="BR792" s="10" t="e" cm="1" vm="2">
        <f t="array" aca="1" ref="BR792" ca="1">IFERROR(INDEX($AN792:$BG792,_xlfn.AGGREGATE(15,6,(COLUMN($AN792:$BG792)-COLUMN($AN$8)+1)/NOT(ISNA(MATCH($AN792:$BG792,$FF$1:$FF$6,0))),COLUMN($BV792:BX792))),"")</f>
        <v>#VALUE!</v>
      </c>
      <c r="BS792" s="10" t="e" cm="1" vm="3">
        <f t="array" aca="1" ref="BS792" ca="1">IFERROR(INDEX($AN792:$BG792,_xlfn.AGGREGATE(15,6,(COLUMN($AN792:$BG792)-COLUMN($AN$8)+1)/NOT(ISNA(MATCH($AN792:$BG792,$FF$1:$FF$6,0))),COLUMN($BV792:BY792))),"")</f>
        <v>#VALUE!</v>
      </c>
      <c r="BT792" s="10" t="e" cm="1" vm="4">
        <f t="array" aca="1" ref="BT792" ca="1">IFERROR(INDEX($AN792:$BG792,_xlfn.AGGREGATE(15,6,(COLUMN($AN792:$BG792)-COLUMN($AN$8)+1)/NOT(ISNA(MATCH($AN792:$BG792,$FF$1:$FF$6,0))),COLUMN($BV792:BZ792))),"")</f>
        <v>#VALUE!</v>
      </c>
      <c r="BU792" s="10" t="e" cm="1" vm="5">
        <f t="array" aca="1" ref="BU792" ca="1">IFERROR(INDEX($AN792:$BG792,_xlfn.AGGREGATE(15,6,(COLUMN($AN792:$BG792)-COLUMN($AN$8)+1)/NOT(ISNA(MATCH($AN792:$BG792,$FF$1:$FF$6,0))),COLUMN($BV792:CA792))),"")</f>
        <v>#VALUE!</v>
      </c>
      <c r="BV792" s="11"/>
      <c r="BW792" s="10" t="str" cm="1">
        <f t="array" ref="BW792">IFERROR(INDEX($BI792:$BN792,_xlfn.AGGREGATE(15,6,(COLUMN($BI792:$BN792)-COLUMN($BI$8)+1)/NOT(ISNA(MATCH($BI792:$BN792,$FF$1:$FF$6,0))),COLUMN($BW792:BW792))),"")</f>
        <v/>
      </c>
      <c r="BX792" s="10" t="e" cm="1" vm="1">
        <f t="array" aca="1" ref="BX792" ca="1">IFERROR(INDEX($BI792:$BN792,_xlfn.AGGREGATE(15,6,(COLUMN($BI792:$BN792)-COLUMN($BI$8)+1)/NOT(ISNA(MATCH($BI792:$BN792,$FF$1:$FF$6,0))),COLUMN($BW792:BX792))),"")</f>
        <v>#VALUE!</v>
      </c>
      <c r="BY792" s="10" t="e" cm="1" vm="2">
        <f t="array" aca="1" ref="BY792" ca="1">IFERROR(INDEX($BI792:$BN792,_xlfn.AGGREGATE(15,6,(COLUMN($BI792:$BN792)-COLUMN($BI$8)+1)/NOT(ISNA(MATCH($BI792:$BN792,$FF$1:$FF$6,0))),COLUMN($BW792:BY792))),"")</f>
        <v>#VALUE!</v>
      </c>
      <c r="BZ792" s="10" t="e" cm="1" vm="3">
        <f t="array" aca="1" ref="BZ792" ca="1">IFERROR(INDEX($BI792:$BN792,_xlfn.AGGREGATE(15,6,(COLUMN($BI792:$BN792)-COLUMN($BI$8)+1)/NOT(ISNA(MATCH($BI792:$BN792,$FF$1:$FF$6,0))),COLUMN($BW792:BZ792))),"")</f>
        <v>#VALUE!</v>
      </c>
      <c r="CA792" s="10" t="e" cm="1" vm="4">
        <f t="array" aca="1" ref="CA792" ca="1">IFERROR(INDEX($BI792:$BN792,_xlfn.AGGREGATE(15,6,(COLUMN($BI792:$BN792)-COLUMN($BI$8)+1)/NOT(ISNA(MATCH($BI792:$BN792,$FF$1:$FF$6,0))),COLUMN($BW792:CA792))),"")</f>
        <v>#VALUE!</v>
      </c>
      <c r="CB792" s="10" t="e" cm="1" vm="5">
        <f t="array" aca="1" ref="CB792" ca="1">IFERROR(INDEX($BI792:$BN792,_xlfn.AGGREGATE(15,6,(COLUMN($BI792:$BN792)-COLUMN($BI$8)+1)/NOT(ISNA(MATCH($BI792:$BN792,$FF$1:$FF$6,0))),COLUMN($BW792:CB792))),"")</f>
        <v>#VALUE!</v>
      </c>
      <c r="CC792" s="11"/>
      <c r="CD792" s="10"/>
      <c r="CE792" s="10"/>
      <c r="CF792" s="10"/>
      <c r="CG792" s="10"/>
      <c r="CH792" s="10"/>
      <c r="CI792" s="11"/>
      <c r="CJ792" s="10" cm="1">
        <f t="array" ref="CJ792">SUM(COUNTIF(CD792:CF792,$DH$3:$DM$3))</f>
        <v>0</v>
      </c>
      <c r="CK792" s="10" cm="1">
        <f t="array" ref="CK792">SUM(COUNTIF(CD792:CF792,$DH$2:$DL$2))</f>
        <v>0</v>
      </c>
      <c r="CL792" s="10" cm="1">
        <f t="array" ref="CL792">SUM(COUNTIF(CD792:CF792,$DM$2:$DQ$2))</f>
        <v>0</v>
      </c>
      <c r="CM792" s="11"/>
      <c r="CN792" s="10"/>
      <c r="CO792" s="10"/>
      <c r="CP792" s="11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1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7" t="s">
        <v>42</v>
      </c>
      <c r="EC792" s="11"/>
      <c r="ED792" s="10">
        <f>Tableau1[[#This Row],[Colonne75]]</f>
        <v>0</v>
      </c>
      <c r="EE792" s="10"/>
      <c r="EF792" s="10">
        <f ca="1">OFFSET(Tableau1[[#This Row],[Colonne19]],0,Tableau1[[#This Row],[Colonne126]]-1)</f>
        <v>0</v>
      </c>
      <c r="EG792" s="11"/>
      <c r="EH792" s="10">
        <f>Tableau1[[#This Row],[Colonne76]]</f>
        <v>0</v>
      </c>
      <c r="EI792" s="10"/>
      <c r="EJ792" s="10">
        <f ca="1">OFFSET(Tableau1[[#This Row],[Colonne19]],0,Tableau1[[#This Row],[Colonne130]]-1)</f>
        <v>0</v>
      </c>
      <c r="EK792" s="11"/>
      <c r="EL792" s="10">
        <f>Tableau1[[#This Row],[Colonne77]]</f>
        <v>0</v>
      </c>
      <c r="EM792" s="10"/>
      <c r="EN792" s="10">
        <f ca="1">OFFSET(Tableau1[[#This Row],[Colonne19]],0,Tableau1[[#This Row],[Colonne134]]-1)</f>
        <v>0</v>
      </c>
      <c r="EO792" s="11"/>
      <c r="EP792" s="10">
        <f>Tableau1[[#This Row],[Colonne78]]</f>
        <v>0</v>
      </c>
      <c r="EQ792" s="10"/>
      <c r="ER792" s="10">
        <f ca="1">OFFSET(Tableau1[[#This Row],[Colonne19]],0,Tableau1[[#This Row],[Colonne138]]-1)</f>
        <v>0</v>
      </c>
      <c r="ES792" s="11"/>
      <c r="ET792" s="10">
        <f>Tableau1[[#This Row],[Colonne79]]</f>
        <v>0</v>
      </c>
      <c r="EU792" s="10"/>
      <c r="EV792" s="10">
        <f ca="1">OFFSET(Tableau1[[#This Row],[Colonne19]],0,Tableau1[[#This Row],[Colonne142]]-1)</f>
        <v>0</v>
      </c>
      <c r="EW792" s="11"/>
      <c r="EX792" s="10">
        <f t="shared" ca="1" si="78"/>
        <v>0</v>
      </c>
      <c r="EY792" s="10">
        <f t="shared" ca="1" si="79"/>
        <v>0</v>
      </c>
      <c r="EZ792" s="10">
        <f t="shared" ca="1" si="80"/>
        <v>0</v>
      </c>
      <c r="FA792" s="10">
        <f t="shared" ca="1" si="75"/>
        <v>0</v>
      </c>
      <c r="FB792" s="10">
        <f t="shared" ca="1" si="76"/>
        <v>0</v>
      </c>
      <c r="FC792" s="10">
        <f t="shared" ca="1" si="77"/>
        <v>0</v>
      </c>
      <c r="FD792" s="11"/>
    </row>
    <row r="793" spans="1:160" x14ac:dyDescent="0.2">
      <c r="A793" s="25"/>
      <c r="B793" s="10"/>
      <c r="C793" s="13"/>
      <c r="D793" s="26"/>
      <c r="E793" s="10"/>
      <c r="F793" s="10"/>
      <c r="G793" s="10"/>
      <c r="H793" s="10"/>
      <c r="I793" s="10"/>
      <c r="J793" s="24"/>
      <c r="K793" s="13"/>
      <c r="L793" s="10"/>
      <c r="M793" s="13"/>
      <c r="N793" s="13"/>
      <c r="O793" s="33" t="e">
        <f>Tableau1[[#This Row],[Colonne14]]/Tableau1[[#This Row],[Colonne13]]</f>
        <v>#DIV/0!</v>
      </c>
      <c r="P793" s="57"/>
      <c r="Q793" s="59" t="e" cm="1">
        <f t="array" ref="Q793">SUM(Tableau1[[#This Row],[Colonne19]:[Colonne38]]/Tableau1[[#This Row],[Colonne11]])</f>
        <v>#DIV/0!</v>
      </c>
      <c r="R793" s="11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1"/>
      <c r="AN793" s="10" t="str" cm="1">
        <f t="array" ref="AN793">IFERROR(INDEX($S$2:$AL$2,MATCH(SMALL(Tableau1[[#This Row],[Colonne19]:[Colonne38]],1),Tableau1[[#This Row],[Colonne19]:[Colonne38]],0)),"")</f>
        <v/>
      </c>
      <c r="AO793" s="10" t="str">
        <f>IFERROR(INDEX($S$2:$AL$2,MATCH(SMALL(Tableau1[[#This Row],[Colonne19]:[Colonne38]],2),Tableau1[[#This Row],[Colonne19]:[Colonne38]],0)),"")</f>
        <v/>
      </c>
      <c r="AP793" s="10" t="str">
        <f>IFERROR(INDEX($S$2:$AL$2,MATCH(SMALL(Tableau1[[#This Row],[Colonne19]:[Colonne38]],3),Tableau1[[#This Row],[Colonne19]:[Colonne38]],0)),"")</f>
        <v/>
      </c>
      <c r="AQ793" s="10" t="str">
        <f>IFERROR(INDEX($S$2:$AL$2,MATCH(SMALL(Tableau1[[#This Row],[Colonne19]:[Colonne38]],4),Tableau1[[#This Row],[Colonne19]:[Colonne38]],0)),"")</f>
        <v/>
      </c>
      <c r="AR793" s="10" t="str">
        <f>IFERROR(INDEX($S$2:$AL$2,MATCH(SMALL(Tableau1[[#This Row],[Colonne19]:[Colonne38]],5),Tableau1[[#This Row],[Colonne19]:[Colonne38]],0)),"")</f>
        <v/>
      </c>
      <c r="AS793" s="10" t="str">
        <f>IFERROR(INDEX($S$2:$AL$2,MATCH(SMALL(Tableau1[[#This Row],[Colonne19]:[Colonne38]],6),Tableau1[[#This Row],[Colonne19]:[Colonne38]],0)),"")</f>
        <v/>
      </c>
      <c r="AT793" s="10" t="str">
        <f>IFERROR(INDEX($S$2:$AL$2,MATCH(SMALL(Tableau1[[#This Row],[Colonne19]:[Colonne38]],7),Tableau1[[#This Row],[Colonne19]:[Colonne38]],0)),"")</f>
        <v/>
      </c>
      <c r="AU793" s="10" t="str">
        <f>IFERROR(INDEX($S$2:$AL$2,MATCH(SMALL(Tableau1[[#This Row],[Colonne19]:[Colonne38]],8),Tableau1[[#This Row],[Colonne19]:[Colonne38]],0)),"")</f>
        <v/>
      </c>
      <c r="AV793" s="10" t="str">
        <f>IFERROR(INDEX($S$2:$AL$2,MATCH(SMALL(Tableau1[[#This Row],[Colonne19]:[Colonne38]],9),Tableau1[[#This Row],[Colonne19]:[Colonne38]],0)),"")</f>
        <v/>
      </c>
      <c r="AW793" s="10" t="str">
        <f>IFERROR(INDEX($S$2:$AL$2,MATCH(SMALL(Tableau1[[#This Row],[Colonne19]:[Colonne38]],10),Tableau1[[#This Row],[Colonne19]:[Colonne38]],0)),"")</f>
        <v/>
      </c>
      <c r="AX793" s="10" t="str">
        <f>IFERROR(INDEX($S$2:$AL$2,MATCH(SMALL(Tableau1[[#This Row],[Colonne19]:[Colonne38]],11),Tableau1[[#This Row],[Colonne19]:[Colonne38]],0)),"")</f>
        <v/>
      </c>
      <c r="AY793" s="10" t="str">
        <f>IFERROR(INDEX($S$2:$AL$2,MATCH(SMALL(Tableau1[[#This Row],[Colonne19]:[Colonne38]],12),Tableau1[[#This Row],[Colonne19]:[Colonne38]],0)),"")</f>
        <v/>
      </c>
      <c r="AZ793" s="10" t="str">
        <f>IFERROR(INDEX($S$2:$AL$2,MATCH(SMALL(Tableau1[[#This Row],[Colonne19]:[Colonne38]],13),Tableau1[[#This Row],[Colonne19]:[Colonne38]],0)),"")</f>
        <v/>
      </c>
      <c r="BA793" s="10" t="str">
        <f>IFERROR(INDEX($S$2:$AL$2,MATCH(SMALL(Tableau1[[#This Row],[Colonne19]:[Colonne38]],14),Tableau1[[#This Row],[Colonne19]:[Colonne38]],0)),"")</f>
        <v/>
      </c>
      <c r="BB793" s="10" t="str">
        <f>IFERROR(INDEX($S$2:$AL$2,MATCH(SMALL(Tableau1[[#This Row],[Colonne19]:[Colonne38]],15),Tableau1[[#This Row],[Colonne19]:[Colonne38]],0)),"")</f>
        <v/>
      </c>
      <c r="BC793" s="10" t="str">
        <f>IFERROR(INDEX($S$2:$AL$2,MATCH(SMALL(Tableau1[[#This Row],[Colonne19]:[Colonne38]],16),Tableau1[[#This Row],[Colonne19]:[Colonne38]],0)),"")</f>
        <v/>
      </c>
      <c r="BD793" s="10" t="str">
        <f>IFERROR(INDEX($S$2:$AL$2,MATCH(SMALL(Tableau1[[#This Row],[Colonne19]:[Colonne38]],17),Tableau1[[#This Row],[Colonne19]:[Colonne38]],0)),"")</f>
        <v/>
      </c>
      <c r="BE793" s="10" t="str">
        <f>IFERROR(INDEX($S$2:$AL$2,MATCH(SMALL(Tableau1[[#This Row],[Colonne19]:[Colonne38]],18),Tableau1[[#This Row],[Colonne19]:[Colonne38]],0)),"")</f>
        <v/>
      </c>
      <c r="BF793" s="10" t="str">
        <f>IFERROR(INDEX($S$2:$AL$2,MATCH(SMALL(Tableau1[[#This Row],[Colonne19]:[Colonne38]],19),Tableau1[[#This Row],[Colonne19]:[Colonne38]],0)),"")</f>
        <v/>
      </c>
      <c r="BG793" s="10" t="str">
        <f>IFERROR(INDEX($S$2:$AL$2,MATCH(SMALL(Tableau1[[#This Row],[Colonne19]:[Colonne38]],20),Tableau1[[#This Row],[Colonne19]:[Colonne38]],0)),"")</f>
        <v/>
      </c>
      <c r="BH793" s="11"/>
      <c r="BI793" s="10"/>
      <c r="BJ793" s="10"/>
      <c r="BK793" s="10"/>
      <c r="BL793" s="10"/>
      <c r="BM793" s="10"/>
      <c r="BN793" s="10"/>
      <c r="BO793" s="11"/>
      <c r="BP793" s="10" t="str" cm="1">
        <f t="array" ref="BP793">IFERROR(INDEX($AN793:$BG793,_xlfn.AGGREGATE(15,6,(COLUMN($AN793:$BG793)-COLUMN($AN$8)+1)/NOT(ISNA(MATCH($AN793:$BG793,$FF$1:$FF$6,0))),COLUMN($BV793:BV793))),"")</f>
        <v/>
      </c>
      <c r="BQ793" s="10" t="e" cm="1" vm="1">
        <f t="array" aca="1" ref="BQ793" ca="1">IFERROR(INDEX($AN793:$BG793,_xlfn.AGGREGATE(15,6,(COLUMN($AN793:$BG793)-COLUMN($AN$8)+1)/NOT(ISNA(MATCH($AN793:$BG793,$FF$1:$FF$6,0))),COLUMN($BV793:BW793))),"")</f>
        <v>#VALUE!</v>
      </c>
      <c r="BR793" s="10" t="e" cm="1" vm="2">
        <f t="array" aca="1" ref="BR793" ca="1">IFERROR(INDEX($AN793:$BG793,_xlfn.AGGREGATE(15,6,(COLUMN($AN793:$BG793)-COLUMN($AN$8)+1)/NOT(ISNA(MATCH($AN793:$BG793,$FF$1:$FF$6,0))),COLUMN($BV793:BX793))),"")</f>
        <v>#VALUE!</v>
      </c>
      <c r="BS793" s="10" t="e" cm="1" vm="3">
        <f t="array" aca="1" ref="BS793" ca="1">IFERROR(INDEX($AN793:$BG793,_xlfn.AGGREGATE(15,6,(COLUMN($AN793:$BG793)-COLUMN($AN$8)+1)/NOT(ISNA(MATCH($AN793:$BG793,$FF$1:$FF$6,0))),COLUMN($BV793:BY793))),"")</f>
        <v>#VALUE!</v>
      </c>
      <c r="BT793" s="10" t="e" cm="1" vm="4">
        <f t="array" aca="1" ref="BT793" ca="1">IFERROR(INDEX($AN793:$BG793,_xlfn.AGGREGATE(15,6,(COLUMN($AN793:$BG793)-COLUMN($AN$8)+1)/NOT(ISNA(MATCH($AN793:$BG793,$FF$1:$FF$6,0))),COLUMN($BV793:BZ793))),"")</f>
        <v>#VALUE!</v>
      </c>
      <c r="BU793" s="10" t="e" cm="1" vm="5">
        <f t="array" aca="1" ref="BU793" ca="1">IFERROR(INDEX($AN793:$BG793,_xlfn.AGGREGATE(15,6,(COLUMN($AN793:$BG793)-COLUMN($AN$8)+1)/NOT(ISNA(MATCH($AN793:$BG793,$FF$1:$FF$6,0))),COLUMN($BV793:CA793))),"")</f>
        <v>#VALUE!</v>
      </c>
      <c r="BV793" s="11"/>
      <c r="BW793" s="10" t="str" cm="1">
        <f t="array" ref="BW793">IFERROR(INDEX($BI793:$BN793,_xlfn.AGGREGATE(15,6,(COLUMN($BI793:$BN793)-COLUMN($BI$8)+1)/NOT(ISNA(MATCH($BI793:$BN793,$FF$1:$FF$6,0))),COLUMN($BW793:BW793))),"")</f>
        <v/>
      </c>
      <c r="BX793" s="10" t="e" cm="1" vm="1">
        <f t="array" aca="1" ref="BX793" ca="1">IFERROR(INDEX($BI793:$BN793,_xlfn.AGGREGATE(15,6,(COLUMN($BI793:$BN793)-COLUMN($BI$8)+1)/NOT(ISNA(MATCH($BI793:$BN793,$FF$1:$FF$6,0))),COLUMN($BW793:BX793))),"")</f>
        <v>#VALUE!</v>
      </c>
      <c r="BY793" s="10" t="e" cm="1" vm="2">
        <f t="array" aca="1" ref="BY793" ca="1">IFERROR(INDEX($BI793:$BN793,_xlfn.AGGREGATE(15,6,(COLUMN($BI793:$BN793)-COLUMN($BI$8)+1)/NOT(ISNA(MATCH($BI793:$BN793,$FF$1:$FF$6,0))),COLUMN($BW793:BY793))),"")</f>
        <v>#VALUE!</v>
      </c>
      <c r="BZ793" s="10" t="e" cm="1" vm="3">
        <f t="array" aca="1" ref="BZ793" ca="1">IFERROR(INDEX($BI793:$BN793,_xlfn.AGGREGATE(15,6,(COLUMN($BI793:$BN793)-COLUMN($BI$8)+1)/NOT(ISNA(MATCH($BI793:$BN793,$FF$1:$FF$6,0))),COLUMN($BW793:BZ793))),"")</f>
        <v>#VALUE!</v>
      </c>
      <c r="CA793" s="10" t="e" cm="1" vm="4">
        <f t="array" aca="1" ref="CA793" ca="1">IFERROR(INDEX($BI793:$BN793,_xlfn.AGGREGATE(15,6,(COLUMN($BI793:$BN793)-COLUMN($BI$8)+1)/NOT(ISNA(MATCH($BI793:$BN793,$FF$1:$FF$6,0))),COLUMN($BW793:CA793))),"")</f>
        <v>#VALUE!</v>
      </c>
      <c r="CB793" s="10" t="e" cm="1" vm="5">
        <f t="array" aca="1" ref="CB793" ca="1">IFERROR(INDEX($BI793:$BN793,_xlfn.AGGREGATE(15,6,(COLUMN($BI793:$BN793)-COLUMN($BI$8)+1)/NOT(ISNA(MATCH($BI793:$BN793,$FF$1:$FF$6,0))),COLUMN($BW793:CB793))),"")</f>
        <v>#VALUE!</v>
      </c>
      <c r="CC793" s="11"/>
      <c r="CD793" s="10"/>
      <c r="CE793" s="10"/>
      <c r="CF793" s="10"/>
      <c r="CG793" s="10"/>
      <c r="CH793" s="10"/>
      <c r="CI793" s="11"/>
      <c r="CJ793" s="10" cm="1">
        <f t="array" ref="CJ793">SUM(COUNTIF(CD793:CF793,$DH$3:$DM$3))</f>
        <v>0</v>
      </c>
      <c r="CK793" s="10" cm="1">
        <f t="array" ref="CK793">SUM(COUNTIF(CD793:CF793,$DH$2:$DL$2))</f>
        <v>0</v>
      </c>
      <c r="CL793" s="10" cm="1">
        <f t="array" ref="CL793">SUM(COUNTIF(CD793:CF793,$DM$2:$DQ$2))</f>
        <v>0</v>
      </c>
      <c r="CM793" s="11"/>
      <c r="CN793" s="10"/>
      <c r="CO793" s="10"/>
      <c r="CP793" s="11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1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7" t="s">
        <v>42</v>
      </c>
      <c r="EC793" s="11"/>
      <c r="ED793" s="10">
        <f>Tableau1[[#This Row],[Colonne75]]</f>
        <v>0</v>
      </c>
      <c r="EE793" s="10"/>
      <c r="EF793" s="10">
        <f ca="1">OFFSET(Tableau1[[#This Row],[Colonne19]],0,Tableau1[[#This Row],[Colonne126]]-1)</f>
        <v>0</v>
      </c>
      <c r="EG793" s="11"/>
      <c r="EH793" s="10">
        <f>Tableau1[[#This Row],[Colonne76]]</f>
        <v>0</v>
      </c>
      <c r="EI793" s="10"/>
      <c r="EJ793" s="10">
        <f ca="1">OFFSET(Tableau1[[#This Row],[Colonne19]],0,Tableau1[[#This Row],[Colonne130]]-1)</f>
        <v>0</v>
      </c>
      <c r="EK793" s="11"/>
      <c r="EL793" s="10">
        <f>Tableau1[[#This Row],[Colonne77]]</f>
        <v>0</v>
      </c>
      <c r="EM793" s="10"/>
      <c r="EN793" s="10">
        <f ca="1">OFFSET(Tableau1[[#This Row],[Colonne19]],0,Tableau1[[#This Row],[Colonne134]]-1)</f>
        <v>0</v>
      </c>
      <c r="EO793" s="11"/>
      <c r="EP793" s="10">
        <f>Tableau1[[#This Row],[Colonne78]]</f>
        <v>0</v>
      </c>
      <c r="EQ793" s="10"/>
      <c r="ER793" s="10">
        <f ca="1">OFFSET(Tableau1[[#This Row],[Colonne19]],0,Tableau1[[#This Row],[Colonne138]]-1)</f>
        <v>0</v>
      </c>
      <c r="ES793" s="11"/>
      <c r="ET793" s="10">
        <f>Tableau1[[#This Row],[Colonne79]]</f>
        <v>0</v>
      </c>
      <c r="EU793" s="10"/>
      <c r="EV793" s="10">
        <f ca="1">OFFSET(Tableau1[[#This Row],[Colonne19]],0,Tableau1[[#This Row],[Colonne142]]-1)</f>
        <v>0</v>
      </c>
      <c r="EW793" s="11"/>
      <c r="EX793" s="10">
        <f t="shared" ca="1" si="78"/>
        <v>0</v>
      </c>
      <c r="EY793" s="10">
        <f t="shared" ca="1" si="79"/>
        <v>0</v>
      </c>
      <c r="EZ793" s="10">
        <f t="shared" ca="1" si="80"/>
        <v>0</v>
      </c>
      <c r="FA793" s="10">
        <f t="shared" ca="1" si="75"/>
        <v>0</v>
      </c>
      <c r="FB793" s="10">
        <f t="shared" ca="1" si="76"/>
        <v>0</v>
      </c>
      <c r="FC793" s="10">
        <f t="shared" ca="1" si="77"/>
        <v>0</v>
      </c>
      <c r="FD793" s="11"/>
    </row>
    <row r="794" spans="1:160" x14ac:dyDescent="0.2">
      <c r="A794" s="25"/>
      <c r="B794" s="10"/>
      <c r="C794" s="13"/>
      <c r="D794" s="26"/>
      <c r="E794" s="10"/>
      <c r="F794" s="10"/>
      <c r="G794" s="10"/>
      <c r="H794" s="10"/>
      <c r="I794" s="10"/>
      <c r="J794" s="24"/>
      <c r="K794" s="13"/>
      <c r="L794" s="10"/>
      <c r="M794" s="13"/>
      <c r="N794" s="13"/>
      <c r="O794" s="33" t="e">
        <f>Tableau1[[#This Row],[Colonne14]]/Tableau1[[#This Row],[Colonne13]]</f>
        <v>#DIV/0!</v>
      </c>
      <c r="P794" s="57"/>
      <c r="Q794" s="59" t="e" cm="1">
        <f t="array" ref="Q794">SUM(Tableau1[[#This Row],[Colonne19]:[Colonne38]]/Tableau1[[#This Row],[Colonne11]])</f>
        <v>#DIV/0!</v>
      </c>
      <c r="R794" s="11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1"/>
      <c r="AN794" s="10" t="str" cm="1">
        <f t="array" ref="AN794">IFERROR(INDEX($S$2:$AL$2,MATCH(SMALL(Tableau1[[#This Row],[Colonne19]:[Colonne38]],1),Tableau1[[#This Row],[Colonne19]:[Colonne38]],0)),"")</f>
        <v/>
      </c>
      <c r="AO794" s="10" t="str">
        <f>IFERROR(INDEX($S$2:$AL$2,MATCH(SMALL(Tableau1[[#This Row],[Colonne19]:[Colonne38]],2),Tableau1[[#This Row],[Colonne19]:[Colonne38]],0)),"")</f>
        <v/>
      </c>
      <c r="AP794" s="10" t="str">
        <f>IFERROR(INDEX($S$2:$AL$2,MATCH(SMALL(Tableau1[[#This Row],[Colonne19]:[Colonne38]],3),Tableau1[[#This Row],[Colonne19]:[Colonne38]],0)),"")</f>
        <v/>
      </c>
      <c r="AQ794" s="10" t="str">
        <f>IFERROR(INDEX($S$2:$AL$2,MATCH(SMALL(Tableau1[[#This Row],[Colonne19]:[Colonne38]],4),Tableau1[[#This Row],[Colonne19]:[Colonne38]],0)),"")</f>
        <v/>
      </c>
      <c r="AR794" s="10" t="str">
        <f>IFERROR(INDEX($S$2:$AL$2,MATCH(SMALL(Tableau1[[#This Row],[Colonne19]:[Colonne38]],5),Tableau1[[#This Row],[Colonne19]:[Colonne38]],0)),"")</f>
        <v/>
      </c>
      <c r="AS794" s="10" t="str">
        <f>IFERROR(INDEX($S$2:$AL$2,MATCH(SMALL(Tableau1[[#This Row],[Colonne19]:[Colonne38]],6),Tableau1[[#This Row],[Colonne19]:[Colonne38]],0)),"")</f>
        <v/>
      </c>
      <c r="AT794" s="10" t="str">
        <f>IFERROR(INDEX($S$2:$AL$2,MATCH(SMALL(Tableau1[[#This Row],[Colonne19]:[Colonne38]],7),Tableau1[[#This Row],[Colonne19]:[Colonne38]],0)),"")</f>
        <v/>
      </c>
      <c r="AU794" s="10" t="str">
        <f>IFERROR(INDEX($S$2:$AL$2,MATCH(SMALL(Tableau1[[#This Row],[Colonne19]:[Colonne38]],8),Tableau1[[#This Row],[Colonne19]:[Colonne38]],0)),"")</f>
        <v/>
      </c>
      <c r="AV794" s="10" t="str">
        <f>IFERROR(INDEX($S$2:$AL$2,MATCH(SMALL(Tableau1[[#This Row],[Colonne19]:[Colonne38]],9),Tableau1[[#This Row],[Colonne19]:[Colonne38]],0)),"")</f>
        <v/>
      </c>
      <c r="AW794" s="10" t="str">
        <f>IFERROR(INDEX($S$2:$AL$2,MATCH(SMALL(Tableau1[[#This Row],[Colonne19]:[Colonne38]],10),Tableau1[[#This Row],[Colonne19]:[Colonne38]],0)),"")</f>
        <v/>
      </c>
      <c r="AX794" s="10" t="str">
        <f>IFERROR(INDEX($S$2:$AL$2,MATCH(SMALL(Tableau1[[#This Row],[Colonne19]:[Colonne38]],11),Tableau1[[#This Row],[Colonne19]:[Colonne38]],0)),"")</f>
        <v/>
      </c>
      <c r="AY794" s="10" t="str">
        <f>IFERROR(INDEX($S$2:$AL$2,MATCH(SMALL(Tableau1[[#This Row],[Colonne19]:[Colonne38]],12),Tableau1[[#This Row],[Colonne19]:[Colonne38]],0)),"")</f>
        <v/>
      </c>
      <c r="AZ794" s="10" t="str">
        <f>IFERROR(INDEX($S$2:$AL$2,MATCH(SMALL(Tableau1[[#This Row],[Colonne19]:[Colonne38]],13),Tableau1[[#This Row],[Colonne19]:[Colonne38]],0)),"")</f>
        <v/>
      </c>
      <c r="BA794" s="10" t="str">
        <f>IFERROR(INDEX($S$2:$AL$2,MATCH(SMALL(Tableau1[[#This Row],[Colonne19]:[Colonne38]],14),Tableau1[[#This Row],[Colonne19]:[Colonne38]],0)),"")</f>
        <v/>
      </c>
      <c r="BB794" s="10" t="str">
        <f>IFERROR(INDEX($S$2:$AL$2,MATCH(SMALL(Tableau1[[#This Row],[Colonne19]:[Colonne38]],15),Tableau1[[#This Row],[Colonne19]:[Colonne38]],0)),"")</f>
        <v/>
      </c>
      <c r="BC794" s="10" t="str">
        <f>IFERROR(INDEX($S$2:$AL$2,MATCH(SMALL(Tableau1[[#This Row],[Colonne19]:[Colonne38]],16),Tableau1[[#This Row],[Colonne19]:[Colonne38]],0)),"")</f>
        <v/>
      </c>
      <c r="BD794" s="10" t="str">
        <f>IFERROR(INDEX($S$2:$AL$2,MATCH(SMALL(Tableau1[[#This Row],[Colonne19]:[Colonne38]],17),Tableau1[[#This Row],[Colonne19]:[Colonne38]],0)),"")</f>
        <v/>
      </c>
      <c r="BE794" s="10" t="str">
        <f>IFERROR(INDEX($S$2:$AL$2,MATCH(SMALL(Tableau1[[#This Row],[Colonne19]:[Colonne38]],18),Tableau1[[#This Row],[Colonne19]:[Colonne38]],0)),"")</f>
        <v/>
      </c>
      <c r="BF794" s="10" t="str">
        <f>IFERROR(INDEX($S$2:$AL$2,MATCH(SMALL(Tableau1[[#This Row],[Colonne19]:[Colonne38]],19),Tableau1[[#This Row],[Colonne19]:[Colonne38]],0)),"")</f>
        <v/>
      </c>
      <c r="BG794" s="10" t="str">
        <f>IFERROR(INDEX($S$2:$AL$2,MATCH(SMALL(Tableau1[[#This Row],[Colonne19]:[Colonne38]],20),Tableau1[[#This Row],[Colonne19]:[Colonne38]],0)),"")</f>
        <v/>
      </c>
      <c r="BH794" s="11"/>
      <c r="BI794" s="10"/>
      <c r="BJ794" s="10"/>
      <c r="BK794" s="10"/>
      <c r="BL794" s="10"/>
      <c r="BM794" s="10"/>
      <c r="BN794" s="10"/>
      <c r="BO794" s="11"/>
      <c r="BP794" s="10" t="str" cm="1">
        <f t="array" ref="BP794">IFERROR(INDEX($AN794:$BG794,_xlfn.AGGREGATE(15,6,(COLUMN($AN794:$BG794)-COLUMN($AN$8)+1)/NOT(ISNA(MATCH($AN794:$BG794,$FF$1:$FF$6,0))),COLUMN($BV794:BV794))),"")</f>
        <v/>
      </c>
      <c r="BQ794" s="10" t="e" cm="1" vm="1">
        <f t="array" aca="1" ref="BQ794" ca="1">IFERROR(INDEX($AN794:$BG794,_xlfn.AGGREGATE(15,6,(COLUMN($AN794:$BG794)-COLUMN($AN$8)+1)/NOT(ISNA(MATCH($AN794:$BG794,$FF$1:$FF$6,0))),COLUMN($BV794:BW794))),"")</f>
        <v>#VALUE!</v>
      </c>
      <c r="BR794" s="10" t="e" cm="1" vm="2">
        <f t="array" aca="1" ref="BR794" ca="1">IFERROR(INDEX($AN794:$BG794,_xlfn.AGGREGATE(15,6,(COLUMN($AN794:$BG794)-COLUMN($AN$8)+1)/NOT(ISNA(MATCH($AN794:$BG794,$FF$1:$FF$6,0))),COLUMN($BV794:BX794))),"")</f>
        <v>#VALUE!</v>
      </c>
      <c r="BS794" s="10" t="e" cm="1" vm="3">
        <f t="array" aca="1" ref="BS794" ca="1">IFERROR(INDEX($AN794:$BG794,_xlfn.AGGREGATE(15,6,(COLUMN($AN794:$BG794)-COLUMN($AN$8)+1)/NOT(ISNA(MATCH($AN794:$BG794,$FF$1:$FF$6,0))),COLUMN($BV794:BY794))),"")</f>
        <v>#VALUE!</v>
      </c>
      <c r="BT794" s="10" t="e" cm="1" vm="4">
        <f t="array" aca="1" ref="BT794" ca="1">IFERROR(INDEX($AN794:$BG794,_xlfn.AGGREGATE(15,6,(COLUMN($AN794:$BG794)-COLUMN($AN$8)+1)/NOT(ISNA(MATCH($AN794:$BG794,$FF$1:$FF$6,0))),COLUMN($BV794:BZ794))),"")</f>
        <v>#VALUE!</v>
      </c>
      <c r="BU794" s="10" t="e" cm="1" vm="5">
        <f t="array" aca="1" ref="BU794" ca="1">IFERROR(INDEX($AN794:$BG794,_xlfn.AGGREGATE(15,6,(COLUMN($AN794:$BG794)-COLUMN($AN$8)+1)/NOT(ISNA(MATCH($AN794:$BG794,$FF$1:$FF$6,0))),COLUMN($BV794:CA794))),"")</f>
        <v>#VALUE!</v>
      </c>
      <c r="BV794" s="11"/>
      <c r="BW794" s="10" t="str" cm="1">
        <f t="array" ref="BW794">IFERROR(INDEX($BI794:$BN794,_xlfn.AGGREGATE(15,6,(COLUMN($BI794:$BN794)-COLUMN($BI$8)+1)/NOT(ISNA(MATCH($BI794:$BN794,$FF$1:$FF$6,0))),COLUMN($BW794:BW794))),"")</f>
        <v/>
      </c>
      <c r="BX794" s="10" t="e" cm="1" vm="1">
        <f t="array" aca="1" ref="BX794" ca="1">IFERROR(INDEX($BI794:$BN794,_xlfn.AGGREGATE(15,6,(COLUMN($BI794:$BN794)-COLUMN($BI$8)+1)/NOT(ISNA(MATCH($BI794:$BN794,$FF$1:$FF$6,0))),COLUMN($BW794:BX794))),"")</f>
        <v>#VALUE!</v>
      </c>
      <c r="BY794" s="10" t="e" cm="1" vm="2">
        <f t="array" aca="1" ref="BY794" ca="1">IFERROR(INDEX($BI794:$BN794,_xlfn.AGGREGATE(15,6,(COLUMN($BI794:$BN794)-COLUMN($BI$8)+1)/NOT(ISNA(MATCH($BI794:$BN794,$FF$1:$FF$6,0))),COLUMN($BW794:BY794))),"")</f>
        <v>#VALUE!</v>
      </c>
      <c r="BZ794" s="10" t="e" cm="1" vm="3">
        <f t="array" aca="1" ref="BZ794" ca="1">IFERROR(INDEX($BI794:$BN794,_xlfn.AGGREGATE(15,6,(COLUMN($BI794:$BN794)-COLUMN($BI$8)+1)/NOT(ISNA(MATCH($BI794:$BN794,$FF$1:$FF$6,0))),COLUMN($BW794:BZ794))),"")</f>
        <v>#VALUE!</v>
      </c>
      <c r="CA794" s="10" t="e" cm="1" vm="4">
        <f t="array" aca="1" ref="CA794" ca="1">IFERROR(INDEX($BI794:$BN794,_xlfn.AGGREGATE(15,6,(COLUMN($BI794:$BN794)-COLUMN($BI$8)+1)/NOT(ISNA(MATCH($BI794:$BN794,$FF$1:$FF$6,0))),COLUMN($BW794:CA794))),"")</f>
        <v>#VALUE!</v>
      </c>
      <c r="CB794" s="10" t="e" cm="1" vm="5">
        <f t="array" aca="1" ref="CB794" ca="1">IFERROR(INDEX($BI794:$BN794,_xlfn.AGGREGATE(15,6,(COLUMN($BI794:$BN794)-COLUMN($BI$8)+1)/NOT(ISNA(MATCH($BI794:$BN794,$FF$1:$FF$6,0))),COLUMN($BW794:CB794))),"")</f>
        <v>#VALUE!</v>
      </c>
      <c r="CC794" s="11"/>
      <c r="CD794" s="10"/>
      <c r="CE794" s="10"/>
      <c r="CF794" s="10"/>
      <c r="CG794" s="10"/>
      <c r="CH794" s="10"/>
      <c r="CI794" s="11"/>
      <c r="CJ794" s="10" cm="1">
        <f t="array" ref="CJ794">SUM(COUNTIF(CD794:CF794,$DH$3:$DM$3))</f>
        <v>0</v>
      </c>
      <c r="CK794" s="10" cm="1">
        <f t="array" ref="CK794">SUM(COUNTIF(CD794:CF794,$DH$2:$DL$2))</f>
        <v>0</v>
      </c>
      <c r="CL794" s="10" cm="1">
        <f t="array" ref="CL794">SUM(COUNTIF(CD794:CF794,$DM$2:$DQ$2))</f>
        <v>0</v>
      </c>
      <c r="CM794" s="11"/>
      <c r="CN794" s="10"/>
      <c r="CO794" s="10"/>
      <c r="CP794" s="11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1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7" t="s">
        <v>42</v>
      </c>
      <c r="EC794" s="11"/>
      <c r="ED794" s="10">
        <f>Tableau1[[#This Row],[Colonne75]]</f>
        <v>0</v>
      </c>
      <c r="EE794" s="10"/>
      <c r="EF794" s="10">
        <f ca="1">OFFSET(Tableau1[[#This Row],[Colonne19]],0,Tableau1[[#This Row],[Colonne126]]-1)</f>
        <v>0</v>
      </c>
      <c r="EG794" s="11"/>
      <c r="EH794" s="10">
        <f>Tableau1[[#This Row],[Colonne76]]</f>
        <v>0</v>
      </c>
      <c r="EI794" s="10"/>
      <c r="EJ794" s="10">
        <f ca="1">OFFSET(Tableau1[[#This Row],[Colonne19]],0,Tableau1[[#This Row],[Colonne130]]-1)</f>
        <v>0</v>
      </c>
      <c r="EK794" s="11"/>
      <c r="EL794" s="10">
        <f>Tableau1[[#This Row],[Colonne77]]</f>
        <v>0</v>
      </c>
      <c r="EM794" s="10"/>
      <c r="EN794" s="10">
        <f ca="1">OFFSET(Tableau1[[#This Row],[Colonne19]],0,Tableau1[[#This Row],[Colonne134]]-1)</f>
        <v>0</v>
      </c>
      <c r="EO794" s="11"/>
      <c r="EP794" s="10">
        <f>Tableau1[[#This Row],[Colonne78]]</f>
        <v>0</v>
      </c>
      <c r="EQ794" s="10"/>
      <c r="ER794" s="10">
        <f ca="1">OFFSET(Tableau1[[#This Row],[Colonne19]],0,Tableau1[[#This Row],[Colonne138]]-1)</f>
        <v>0</v>
      </c>
      <c r="ES794" s="11"/>
      <c r="ET794" s="10">
        <f>Tableau1[[#This Row],[Colonne79]]</f>
        <v>0</v>
      </c>
      <c r="EU794" s="10"/>
      <c r="EV794" s="10">
        <f ca="1">OFFSET(Tableau1[[#This Row],[Colonne19]],0,Tableau1[[#This Row],[Colonne142]]-1)</f>
        <v>0</v>
      </c>
      <c r="EW794" s="11"/>
      <c r="EX794" s="10">
        <f t="shared" ca="1" si="78"/>
        <v>0</v>
      </c>
      <c r="EY794" s="10">
        <f t="shared" ca="1" si="79"/>
        <v>0</v>
      </c>
      <c r="EZ794" s="10">
        <f t="shared" ca="1" si="80"/>
        <v>0</v>
      </c>
      <c r="FA794" s="10">
        <f t="shared" ca="1" si="75"/>
        <v>0</v>
      </c>
      <c r="FB794" s="10">
        <f t="shared" ca="1" si="76"/>
        <v>0</v>
      </c>
      <c r="FC794" s="10">
        <f t="shared" ca="1" si="77"/>
        <v>0</v>
      </c>
      <c r="FD794" s="11"/>
    </row>
    <row r="795" spans="1:160" x14ac:dyDescent="0.2">
      <c r="A795" s="25"/>
      <c r="B795" s="10"/>
      <c r="C795" s="13"/>
      <c r="D795" s="26"/>
      <c r="E795" s="10"/>
      <c r="F795" s="10"/>
      <c r="G795" s="10"/>
      <c r="H795" s="10"/>
      <c r="I795" s="10"/>
      <c r="J795" s="24"/>
      <c r="K795" s="13"/>
      <c r="L795" s="10"/>
      <c r="M795" s="13"/>
      <c r="N795" s="13"/>
      <c r="O795" s="33" t="e">
        <f>Tableau1[[#This Row],[Colonne14]]/Tableau1[[#This Row],[Colonne13]]</f>
        <v>#DIV/0!</v>
      </c>
      <c r="P795" s="57"/>
      <c r="Q795" s="59" t="e" cm="1">
        <f t="array" ref="Q795">SUM(Tableau1[[#This Row],[Colonne19]:[Colonne38]]/Tableau1[[#This Row],[Colonne11]])</f>
        <v>#DIV/0!</v>
      </c>
      <c r="R795" s="11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1"/>
      <c r="AN795" s="10" t="str" cm="1">
        <f t="array" ref="AN795">IFERROR(INDEX($S$2:$AL$2,MATCH(SMALL(Tableau1[[#This Row],[Colonne19]:[Colonne38]],1),Tableau1[[#This Row],[Colonne19]:[Colonne38]],0)),"")</f>
        <v/>
      </c>
      <c r="AO795" s="10" t="str">
        <f>IFERROR(INDEX($S$2:$AL$2,MATCH(SMALL(Tableau1[[#This Row],[Colonne19]:[Colonne38]],2),Tableau1[[#This Row],[Colonne19]:[Colonne38]],0)),"")</f>
        <v/>
      </c>
      <c r="AP795" s="10" t="str">
        <f>IFERROR(INDEX($S$2:$AL$2,MATCH(SMALL(Tableau1[[#This Row],[Colonne19]:[Colonne38]],3),Tableau1[[#This Row],[Colonne19]:[Colonne38]],0)),"")</f>
        <v/>
      </c>
      <c r="AQ795" s="10" t="str">
        <f>IFERROR(INDEX($S$2:$AL$2,MATCH(SMALL(Tableau1[[#This Row],[Colonne19]:[Colonne38]],4),Tableau1[[#This Row],[Colonne19]:[Colonne38]],0)),"")</f>
        <v/>
      </c>
      <c r="AR795" s="10" t="str">
        <f>IFERROR(INDEX($S$2:$AL$2,MATCH(SMALL(Tableau1[[#This Row],[Colonne19]:[Colonne38]],5),Tableau1[[#This Row],[Colonne19]:[Colonne38]],0)),"")</f>
        <v/>
      </c>
      <c r="AS795" s="10" t="str">
        <f>IFERROR(INDEX($S$2:$AL$2,MATCH(SMALL(Tableau1[[#This Row],[Colonne19]:[Colonne38]],6),Tableau1[[#This Row],[Colonne19]:[Colonne38]],0)),"")</f>
        <v/>
      </c>
      <c r="AT795" s="10" t="str">
        <f>IFERROR(INDEX($S$2:$AL$2,MATCH(SMALL(Tableau1[[#This Row],[Colonne19]:[Colonne38]],7),Tableau1[[#This Row],[Colonne19]:[Colonne38]],0)),"")</f>
        <v/>
      </c>
      <c r="AU795" s="10" t="str">
        <f>IFERROR(INDEX($S$2:$AL$2,MATCH(SMALL(Tableau1[[#This Row],[Colonne19]:[Colonne38]],8),Tableau1[[#This Row],[Colonne19]:[Colonne38]],0)),"")</f>
        <v/>
      </c>
      <c r="AV795" s="10" t="str">
        <f>IFERROR(INDEX($S$2:$AL$2,MATCH(SMALL(Tableau1[[#This Row],[Colonne19]:[Colonne38]],9),Tableau1[[#This Row],[Colonne19]:[Colonne38]],0)),"")</f>
        <v/>
      </c>
      <c r="AW795" s="10" t="str">
        <f>IFERROR(INDEX($S$2:$AL$2,MATCH(SMALL(Tableau1[[#This Row],[Colonne19]:[Colonne38]],10),Tableau1[[#This Row],[Colonne19]:[Colonne38]],0)),"")</f>
        <v/>
      </c>
      <c r="AX795" s="10" t="str">
        <f>IFERROR(INDEX($S$2:$AL$2,MATCH(SMALL(Tableau1[[#This Row],[Colonne19]:[Colonne38]],11),Tableau1[[#This Row],[Colonne19]:[Colonne38]],0)),"")</f>
        <v/>
      </c>
      <c r="AY795" s="10" t="str">
        <f>IFERROR(INDEX($S$2:$AL$2,MATCH(SMALL(Tableau1[[#This Row],[Colonne19]:[Colonne38]],12),Tableau1[[#This Row],[Colonne19]:[Colonne38]],0)),"")</f>
        <v/>
      </c>
      <c r="AZ795" s="10" t="str">
        <f>IFERROR(INDEX($S$2:$AL$2,MATCH(SMALL(Tableau1[[#This Row],[Colonne19]:[Colonne38]],13),Tableau1[[#This Row],[Colonne19]:[Colonne38]],0)),"")</f>
        <v/>
      </c>
      <c r="BA795" s="10" t="str">
        <f>IFERROR(INDEX($S$2:$AL$2,MATCH(SMALL(Tableau1[[#This Row],[Colonne19]:[Colonne38]],14),Tableau1[[#This Row],[Colonne19]:[Colonne38]],0)),"")</f>
        <v/>
      </c>
      <c r="BB795" s="10" t="str">
        <f>IFERROR(INDEX($S$2:$AL$2,MATCH(SMALL(Tableau1[[#This Row],[Colonne19]:[Colonne38]],15),Tableau1[[#This Row],[Colonne19]:[Colonne38]],0)),"")</f>
        <v/>
      </c>
      <c r="BC795" s="10" t="str">
        <f>IFERROR(INDEX($S$2:$AL$2,MATCH(SMALL(Tableau1[[#This Row],[Colonne19]:[Colonne38]],16),Tableau1[[#This Row],[Colonne19]:[Colonne38]],0)),"")</f>
        <v/>
      </c>
      <c r="BD795" s="10" t="str">
        <f>IFERROR(INDEX($S$2:$AL$2,MATCH(SMALL(Tableau1[[#This Row],[Colonne19]:[Colonne38]],17),Tableau1[[#This Row],[Colonne19]:[Colonne38]],0)),"")</f>
        <v/>
      </c>
      <c r="BE795" s="10" t="str">
        <f>IFERROR(INDEX($S$2:$AL$2,MATCH(SMALL(Tableau1[[#This Row],[Colonne19]:[Colonne38]],18),Tableau1[[#This Row],[Colonne19]:[Colonne38]],0)),"")</f>
        <v/>
      </c>
      <c r="BF795" s="10" t="str">
        <f>IFERROR(INDEX($S$2:$AL$2,MATCH(SMALL(Tableau1[[#This Row],[Colonne19]:[Colonne38]],19),Tableau1[[#This Row],[Colonne19]:[Colonne38]],0)),"")</f>
        <v/>
      </c>
      <c r="BG795" s="10" t="str">
        <f>IFERROR(INDEX($S$2:$AL$2,MATCH(SMALL(Tableau1[[#This Row],[Colonne19]:[Colonne38]],20),Tableau1[[#This Row],[Colonne19]:[Colonne38]],0)),"")</f>
        <v/>
      </c>
      <c r="BH795" s="11"/>
      <c r="BI795" s="10"/>
      <c r="BJ795" s="10"/>
      <c r="BK795" s="10"/>
      <c r="BL795" s="10"/>
      <c r="BM795" s="10"/>
      <c r="BN795" s="10"/>
      <c r="BO795" s="11"/>
      <c r="BP795" s="10" t="str" cm="1">
        <f t="array" ref="BP795">IFERROR(INDEX($AN795:$BG795,_xlfn.AGGREGATE(15,6,(COLUMN($AN795:$BG795)-COLUMN($AN$8)+1)/NOT(ISNA(MATCH($AN795:$BG795,$FF$1:$FF$6,0))),COLUMN($BV795:BV795))),"")</f>
        <v/>
      </c>
      <c r="BQ795" s="10" t="e" cm="1" vm="1">
        <f t="array" aca="1" ref="BQ795" ca="1">IFERROR(INDEX($AN795:$BG795,_xlfn.AGGREGATE(15,6,(COLUMN($AN795:$BG795)-COLUMN($AN$8)+1)/NOT(ISNA(MATCH($AN795:$BG795,$FF$1:$FF$6,0))),COLUMN($BV795:BW795))),"")</f>
        <v>#VALUE!</v>
      </c>
      <c r="BR795" s="10" t="e" cm="1" vm="2">
        <f t="array" aca="1" ref="BR795" ca="1">IFERROR(INDEX($AN795:$BG795,_xlfn.AGGREGATE(15,6,(COLUMN($AN795:$BG795)-COLUMN($AN$8)+1)/NOT(ISNA(MATCH($AN795:$BG795,$FF$1:$FF$6,0))),COLUMN($BV795:BX795))),"")</f>
        <v>#VALUE!</v>
      </c>
      <c r="BS795" s="10" t="e" cm="1" vm="3">
        <f t="array" aca="1" ref="BS795" ca="1">IFERROR(INDEX($AN795:$BG795,_xlfn.AGGREGATE(15,6,(COLUMN($AN795:$BG795)-COLUMN($AN$8)+1)/NOT(ISNA(MATCH($AN795:$BG795,$FF$1:$FF$6,0))),COLUMN($BV795:BY795))),"")</f>
        <v>#VALUE!</v>
      </c>
      <c r="BT795" s="10" t="e" cm="1" vm="4">
        <f t="array" aca="1" ref="BT795" ca="1">IFERROR(INDEX($AN795:$BG795,_xlfn.AGGREGATE(15,6,(COLUMN($AN795:$BG795)-COLUMN($AN$8)+1)/NOT(ISNA(MATCH($AN795:$BG795,$FF$1:$FF$6,0))),COLUMN($BV795:BZ795))),"")</f>
        <v>#VALUE!</v>
      </c>
      <c r="BU795" s="10" t="e" cm="1" vm="5">
        <f t="array" aca="1" ref="BU795" ca="1">IFERROR(INDEX($AN795:$BG795,_xlfn.AGGREGATE(15,6,(COLUMN($AN795:$BG795)-COLUMN($AN$8)+1)/NOT(ISNA(MATCH($AN795:$BG795,$FF$1:$FF$6,0))),COLUMN($BV795:CA795))),"")</f>
        <v>#VALUE!</v>
      </c>
      <c r="BV795" s="11"/>
      <c r="BW795" s="10" t="str" cm="1">
        <f t="array" ref="BW795">IFERROR(INDEX($BI795:$BN795,_xlfn.AGGREGATE(15,6,(COLUMN($BI795:$BN795)-COLUMN($BI$8)+1)/NOT(ISNA(MATCH($BI795:$BN795,$FF$1:$FF$6,0))),COLUMN($BW795:BW795))),"")</f>
        <v/>
      </c>
      <c r="BX795" s="10" t="e" cm="1" vm="1">
        <f t="array" aca="1" ref="BX795" ca="1">IFERROR(INDEX($BI795:$BN795,_xlfn.AGGREGATE(15,6,(COLUMN($BI795:$BN795)-COLUMN($BI$8)+1)/NOT(ISNA(MATCH($BI795:$BN795,$FF$1:$FF$6,0))),COLUMN($BW795:BX795))),"")</f>
        <v>#VALUE!</v>
      </c>
      <c r="BY795" s="10" t="e" cm="1" vm="2">
        <f t="array" aca="1" ref="BY795" ca="1">IFERROR(INDEX($BI795:$BN795,_xlfn.AGGREGATE(15,6,(COLUMN($BI795:$BN795)-COLUMN($BI$8)+1)/NOT(ISNA(MATCH($BI795:$BN795,$FF$1:$FF$6,0))),COLUMN($BW795:BY795))),"")</f>
        <v>#VALUE!</v>
      </c>
      <c r="BZ795" s="10" t="e" cm="1" vm="3">
        <f t="array" aca="1" ref="BZ795" ca="1">IFERROR(INDEX($BI795:$BN795,_xlfn.AGGREGATE(15,6,(COLUMN($BI795:$BN795)-COLUMN($BI$8)+1)/NOT(ISNA(MATCH($BI795:$BN795,$FF$1:$FF$6,0))),COLUMN($BW795:BZ795))),"")</f>
        <v>#VALUE!</v>
      </c>
      <c r="CA795" s="10" t="e" cm="1" vm="4">
        <f t="array" aca="1" ref="CA795" ca="1">IFERROR(INDEX($BI795:$BN795,_xlfn.AGGREGATE(15,6,(COLUMN($BI795:$BN795)-COLUMN($BI$8)+1)/NOT(ISNA(MATCH($BI795:$BN795,$FF$1:$FF$6,0))),COLUMN($BW795:CA795))),"")</f>
        <v>#VALUE!</v>
      </c>
      <c r="CB795" s="10" t="e" cm="1" vm="5">
        <f t="array" aca="1" ref="CB795" ca="1">IFERROR(INDEX($BI795:$BN795,_xlfn.AGGREGATE(15,6,(COLUMN($BI795:$BN795)-COLUMN($BI$8)+1)/NOT(ISNA(MATCH($BI795:$BN795,$FF$1:$FF$6,0))),COLUMN($BW795:CB795))),"")</f>
        <v>#VALUE!</v>
      </c>
      <c r="CC795" s="11"/>
      <c r="CD795" s="10"/>
      <c r="CE795" s="10"/>
      <c r="CF795" s="10"/>
      <c r="CG795" s="10"/>
      <c r="CH795" s="10"/>
      <c r="CI795" s="11"/>
      <c r="CJ795" s="10" cm="1">
        <f t="array" ref="CJ795">SUM(COUNTIF(CD795:CF795,$DH$3:$DM$3))</f>
        <v>0</v>
      </c>
      <c r="CK795" s="10" cm="1">
        <f t="array" ref="CK795">SUM(COUNTIF(CD795:CF795,$DH$2:$DL$2))</f>
        <v>0</v>
      </c>
      <c r="CL795" s="10" cm="1">
        <f t="array" ref="CL795">SUM(COUNTIF(CD795:CF795,$DM$2:$DQ$2))</f>
        <v>0</v>
      </c>
      <c r="CM795" s="11"/>
      <c r="CN795" s="10"/>
      <c r="CO795" s="10"/>
      <c r="CP795" s="11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1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7" t="s">
        <v>42</v>
      </c>
      <c r="EC795" s="11"/>
      <c r="ED795" s="10">
        <f>Tableau1[[#This Row],[Colonne75]]</f>
        <v>0</v>
      </c>
      <c r="EE795" s="10"/>
      <c r="EF795" s="10">
        <f ca="1">OFFSET(Tableau1[[#This Row],[Colonne19]],0,Tableau1[[#This Row],[Colonne126]]-1)</f>
        <v>0</v>
      </c>
      <c r="EG795" s="11"/>
      <c r="EH795" s="10">
        <f>Tableau1[[#This Row],[Colonne76]]</f>
        <v>0</v>
      </c>
      <c r="EI795" s="10"/>
      <c r="EJ795" s="10">
        <f ca="1">OFFSET(Tableau1[[#This Row],[Colonne19]],0,Tableau1[[#This Row],[Colonne130]]-1)</f>
        <v>0</v>
      </c>
      <c r="EK795" s="11"/>
      <c r="EL795" s="10">
        <f>Tableau1[[#This Row],[Colonne77]]</f>
        <v>0</v>
      </c>
      <c r="EM795" s="10"/>
      <c r="EN795" s="10">
        <f ca="1">OFFSET(Tableau1[[#This Row],[Colonne19]],0,Tableau1[[#This Row],[Colonne134]]-1)</f>
        <v>0</v>
      </c>
      <c r="EO795" s="11"/>
      <c r="EP795" s="10">
        <f>Tableau1[[#This Row],[Colonne78]]</f>
        <v>0</v>
      </c>
      <c r="EQ795" s="10"/>
      <c r="ER795" s="10">
        <f ca="1">OFFSET(Tableau1[[#This Row],[Colonne19]],0,Tableau1[[#This Row],[Colonne138]]-1)</f>
        <v>0</v>
      </c>
      <c r="ES795" s="11"/>
      <c r="ET795" s="10">
        <f>Tableau1[[#This Row],[Colonne79]]</f>
        <v>0</v>
      </c>
      <c r="EU795" s="10"/>
      <c r="EV795" s="10">
        <f ca="1">OFFSET(Tableau1[[#This Row],[Colonne19]],0,Tableau1[[#This Row],[Colonne142]]-1)</f>
        <v>0</v>
      </c>
      <c r="EW795" s="11"/>
      <c r="EX795" s="10">
        <f t="shared" ca="1" si="78"/>
        <v>0</v>
      </c>
      <c r="EY795" s="10">
        <f t="shared" ca="1" si="79"/>
        <v>0</v>
      </c>
      <c r="EZ795" s="10">
        <f t="shared" ca="1" si="80"/>
        <v>0</v>
      </c>
      <c r="FA795" s="10">
        <f t="shared" ca="1" si="75"/>
        <v>0</v>
      </c>
      <c r="FB795" s="10">
        <f t="shared" ca="1" si="76"/>
        <v>0</v>
      </c>
      <c r="FC795" s="10">
        <f t="shared" ca="1" si="77"/>
        <v>0</v>
      </c>
      <c r="FD795" s="11"/>
    </row>
    <row r="796" spans="1:160" x14ac:dyDescent="0.2">
      <c r="A796" s="25"/>
      <c r="B796" s="10"/>
      <c r="C796" s="13"/>
      <c r="D796" s="26"/>
      <c r="E796" s="10"/>
      <c r="F796" s="10"/>
      <c r="G796" s="10"/>
      <c r="H796" s="10"/>
      <c r="I796" s="10"/>
      <c r="J796" s="24"/>
      <c r="K796" s="13"/>
      <c r="L796" s="10"/>
      <c r="M796" s="13"/>
      <c r="N796" s="13"/>
      <c r="O796" s="33" t="e">
        <f>Tableau1[[#This Row],[Colonne14]]/Tableau1[[#This Row],[Colonne13]]</f>
        <v>#DIV/0!</v>
      </c>
      <c r="P796" s="57"/>
      <c r="Q796" s="59" t="e" cm="1">
        <f t="array" ref="Q796">SUM(Tableau1[[#This Row],[Colonne19]:[Colonne38]]/Tableau1[[#This Row],[Colonne11]])</f>
        <v>#DIV/0!</v>
      </c>
      <c r="R796" s="11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1"/>
      <c r="AN796" s="10" t="str" cm="1">
        <f t="array" ref="AN796">IFERROR(INDEX($S$2:$AL$2,MATCH(SMALL(Tableau1[[#This Row],[Colonne19]:[Colonne38]],1),Tableau1[[#This Row],[Colonne19]:[Colonne38]],0)),"")</f>
        <v/>
      </c>
      <c r="AO796" s="10" t="str">
        <f>IFERROR(INDEX($S$2:$AL$2,MATCH(SMALL(Tableau1[[#This Row],[Colonne19]:[Colonne38]],2),Tableau1[[#This Row],[Colonne19]:[Colonne38]],0)),"")</f>
        <v/>
      </c>
      <c r="AP796" s="10" t="str">
        <f>IFERROR(INDEX($S$2:$AL$2,MATCH(SMALL(Tableau1[[#This Row],[Colonne19]:[Colonne38]],3),Tableau1[[#This Row],[Colonne19]:[Colonne38]],0)),"")</f>
        <v/>
      </c>
      <c r="AQ796" s="10" t="str">
        <f>IFERROR(INDEX($S$2:$AL$2,MATCH(SMALL(Tableau1[[#This Row],[Colonne19]:[Colonne38]],4),Tableau1[[#This Row],[Colonne19]:[Colonne38]],0)),"")</f>
        <v/>
      </c>
      <c r="AR796" s="10" t="str">
        <f>IFERROR(INDEX($S$2:$AL$2,MATCH(SMALL(Tableau1[[#This Row],[Colonne19]:[Colonne38]],5),Tableau1[[#This Row],[Colonne19]:[Colonne38]],0)),"")</f>
        <v/>
      </c>
      <c r="AS796" s="10" t="str">
        <f>IFERROR(INDEX($S$2:$AL$2,MATCH(SMALL(Tableau1[[#This Row],[Colonne19]:[Colonne38]],6),Tableau1[[#This Row],[Colonne19]:[Colonne38]],0)),"")</f>
        <v/>
      </c>
      <c r="AT796" s="10" t="str">
        <f>IFERROR(INDEX($S$2:$AL$2,MATCH(SMALL(Tableau1[[#This Row],[Colonne19]:[Colonne38]],7),Tableau1[[#This Row],[Colonne19]:[Colonne38]],0)),"")</f>
        <v/>
      </c>
      <c r="AU796" s="10" t="str">
        <f>IFERROR(INDEX($S$2:$AL$2,MATCH(SMALL(Tableau1[[#This Row],[Colonne19]:[Colonne38]],8),Tableau1[[#This Row],[Colonne19]:[Colonne38]],0)),"")</f>
        <v/>
      </c>
      <c r="AV796" s="10" t="str">
        <f>IFERROR(INDEX($S$2:$AL$2,MATCH(SMALL(Tableau1[[#This Row],[Colonne19]:[Colonne38]],9),Tableau1[[#This Row],[Colonne19]:[Colonne38]],0)),"")</f>
        <v/>
      </c>
      <c r="AW796" s="10" t="str">
        <f>IFERROR(INDEX($S$2:$AL$2,MATCH(SMALL(Tableau1[[#This Row],[Colonne19]:[Colonne38]],10),Tableau1[[#This Row],[Colonne19]:[Colonne38]],0)),"")</f>
        <v/>
      </c>
      <c r="AX796" s="10" t="str">
        <f>IFERROR(INDEX($S$2:$AL$2,MATCH(SMALL(Tableau1[[#This Row],[Colonne19]:[Colonne38]],11),Tableau1[[#This Row],[Colonne19]:[Colonne38]],0)),"")</f>
        <v/>
      </c>
      <c r="AY796" s="10" t="str">
        <f>IFERROR(INDEX($S$2:$AL$2,MATCH(SMALL(Tableau1[[#This Row],[Colonne19]:[Colonne38]],12),Tableau1[[#This Row],[Colonne19]:[Colonne38]],0)),"")</f>
        <v/>
      </c>
      <c r="AZ796" s="10" t="str">
        <f>IFERROR(INDEX($S$2:$AL$2,MATCH(SMALL(Tableau1[[#This Row],[Colonne19]:[Colonne38]],13),Tableau1[[#This Row],[Colonne19]:[Colonne38]],0)),"")</f>
        <v/>
      </c>
      <c r="BA796" s="10" t="str">
        <f>IFERROR(INDEX($S$2:$AL$2,MATCH(SMALL(Tableau1[[#This Row],[Colonne19]:[Colonne38]],14),Tableau1[[#This Row],[Colonne19]:[Colonne38]],0)),"")</f>
        <v/>
      </c>
      <c r="BB796" s="10" t="str">
        <f>IFERROR(INDEX($S$2:$AL$2,MATCH(SMALL(Tableau1[[#This Row],[Colonne19]:[Colonne38]],15),Tableau1[[#This Row],[Colonne19]:[Colonne38]],0)),"")</f>
        <v/>
      </c>
      <c r="BC796" s="10" t="str">
        <f>IFERROR(INDEX($S$2:$AL$2,MATCH(SMALL(Tableau1[[#This Row],[Colonne19]:[Colonne38]],16),Tableau1[[#This Row],[Colonne19]:[Colonne38]],0)),"")</f>
        <v/>
      </c>
      <c r="BD796" s="10" t="str">
        <f>IFERROR(INDEX($S$2:$AL$2,MATCH(SMALL(Tableau1[[#This Row],[Colonne19]:[Colonne38]],17),Tableau1[[#This Row],[Colonne19]:[Colonne38]],0)),"")</f>
        <v/>
      </c>
      <c r="BE796" s="10" t="str">
        <f>IFERROR(INDEX($S$2:$AL$2,MATCH(SMALL(Tableau1[[#This Row],[Colonne19]:[Colonne38]],18),Tableau1[[#This Row],[Colonne19]:[Colonne38]],0)),"")</f>
        <v/>
      </c>
      <c r="BF796" s="10" t="str">
        <f>IFERROR(INDEX($S$2:$AL$2,MATCH(SMALL(Tableau1[[#This Row],[Colonne19]:[Colonne38]],19),Tableau1[[#This Row],[Colonne19]:[Colonne38]],0)),"")</f>
        <v/>
      </c>
      <c r="BG796" s="10" t="str">
        <f>IFERROR(INDEX($S$2:$AL$2,MATCH(SMALL(Tableau1[[#This Row],[Colonne19]:[Colonne38]],20),Tableau1[[#This Row],[Colonne19]:[Colonne38]],0)),"")</f>
        <v/>
      </c>
      <c r="BH796" s="11"/>
      <c r="BI796" s="10"/>
      <c r="BJ796" s="10"/>
      <c r="BK796" s="10"/>
      <c r="BL796" s="10"/>
      <c r="BM796" s="10"/>
      <c r="BN796" s="10"/>
      <c r="BO796" s="11"/>
      <c r="BP796" s="10" t="str" cm="1">
        <f t="array" ref="BP796">IFERROR(INDEX($AN796:$BG796,_xlfn.AGGREGATE(15,6,(COLUMN($AN796:$BG796)-COLUMN($AN$8)+1)/NOT(ISNA(MATCH($AN796:$BG796,$FF$1:$FF$6,0))),COLUMN($BV796:BV796))),"")</f>
        <v/>
      </c>
      <c r="BQ796" s="10" t="e" cm="1" vm="1">
        <f t="array" aca="1" ref="BQ796" ca="1">IFERROR(INDEX($AN796:$BG796,_xlfn.AGGREGATE(15,6,(COLUMN($AN796:$BG796)-COLUMN($AN$8)+1)/NOT(ISNA(MATCH($AN796:$BG796,$FF$1:$FF$6,0))),COLUMN($BV796:BW796))),"")</f>
        <v>#VALUE!</v>
      </c>
      <c r="BR796" s="10" t="e" cm="1" vm="2">
        <f t="array" aca="1" ref="BR796" ca="1">IFERROR(INDEX($AN796:$BG796,_xlfn.AGGREGATE(15,6,(COLUMN($AN796:$BG796)-COLUMN($AN$8)+1)/NOT(ISNA(MATCH($AN796:$BG796,$FF$1:$FF$6,0))),COLUMN($BV796:BX796))),"")</f>
        <v>#VALUE!</v>
      </c>
      <c r="BS796" s="10" t="e" cm="1" vm="3">
        <f t="array" aca="1" ref="BS796" ca="1">IFERROR(INDEX($AN796:$BG796,_xlfn.AGGREGATE(15,6,(COLUMN($AN796:$BG796)-COLUMN($AN$8)+1)/NOT(ISNA(MATCH($AN796:$BG796,$FF$1:$FF$6,0))),COLUMN($BV796:BY796))),"")</f>
        <v>#VALUE!</v>
      </c>
      <c r="BT796" s="10" t="e" cm="1" vm="4">
        <f t="array" aca="1" ref="BT796" ca="1">IFERROR(INDEX($AN796:$BG796,_xlfn.AGGREGATE(15,6,(COLUMN($AN796:$BG796)-COLUMN($AN$8)+1)/NOT(ISNA(MATCH($AN796:$BG796,$FF$1:$FF$6,0))),COLUMN($BV796:BZ796))),"")</f>
        <v>#VALUE!</v>
      </c>
      <c r="BU796" s="10" t="e" cm="1" vm="5">
        <f t="array" aca="1" ref="BU796" ca="1">IFERROR(INDEX($AN796:$BG796,_xlfn.AGGREGATE(15,6,(COLUMN($AN796:$BG796)-COLUMN($AN$8)+1)/NOT(ISNA(MATCH($AN796:$BG796,$FF$1:$FF$6,0))),COLUMN($BV796:CA796))),"")</f>
        <v>#VALUE!</v>
      </c>
      <c r="BV796" s="11"/>
      <c r="BW796" s="10" t="str" cm="1">
        <f t="array" ref="BW796">IFERROR(INDEX($BI796:$BN796,_xlfn.AGGREGATE(15,6,(COLUMN($BI796:$BN796)-COLUMN($BI$8)+1)/NOT(ISNA(MATCH($BI796:$BN796,$FF$1:$FF$6,0))),COLUMN($BW796:BW796))),"")</f>
        <v/>
      </c>
      <c r="BX796" s="10" t="e" cm="1" vm="1">
        <f t="array" aca="1" ref="BX796" ca="1">IFERROR(INDEX($BI796:$BN796,_xlfn.AGGREGATE(15,6,(COLUMN($BI796:$BN796)-COLUMN($BI$8)+1)/NOT(ISNA(MATCH($BI796:$BN796,$FF$1:$FF$6,0))),COLUMN($BW796:BX796))),"")</f>
        <v>#VALUE!</v>
      </c>
      <c r="BY796" s="10" t="e" cm="1" vm="2">
        <f t="array" aca="1" ref="BY796" ca="1">IFERROR(INDEX($BI796:$BN796,_xlfn.AGGREGATE(15,6,(COLUMN($BI796:$BN796)-COLUMN($BI$8)+1)/NOT(ISNA(MATCH($BI796:$BN796,$FF$1:$FF$6,0))),COLUMN($BW796:BY796))),"")</f>
        <v>#VALUE!</v>
      </c>
      <c r="BZ796" s="10" t="e" cm="1" vm="3">
        <f t="array" aca="1" ref="BZ796" ca="1">IFERROR(INDEX($BI796:$BN796,_xlfn.AGGREGATE(15,6,(COLUMN($BI796:$BN796)-COLUMN($BI$8)+1)/NOT(ISNA(MATCH($BI796:$BN796,$FF$1:$FF$6,0))),COLUMN($BW796:BZ796))),"")</f>
        <v>#VALUE!</v>
      </c>
      <c r="CA796" s="10" t="e" cm="1" vm="4">
        <f t="array" aca="1" ref="CA796" ca="1">IFERROR(INDEX($BI796:$BN796,_xlfn.AGGREGATE(15,6,(COLUMN($BI796:$BN796)-COLUMN($BI$8)+1)/NOT(ISNA(MATCH($BI796:$BN796,$FF$1:$FF$6,0))),COLUMN($BW796:CA796))),"")</f>
        <v>#VALUE!</v>
      </c>
      <c r="CB796" s="10" t="e" cm="1" vm="5">
        <f t="array" aca="1" ref="CB796" ca="1">IFERROR(INDEX($BI796:$BN796,_xlfn.AGGREGATE(15,6,(COLUMN($BI796:$BN796)-COLUMN($BI$8)+1)/NOT(ISNA(MATCH($BI796:$BN796,$FF$1:$FF$6,0))),COLUMN($BW796:CB796))),"")</f>
        <v>#VALUE!</v>
      </c>
      <c r="CC796" s="11"/>
      <c r="CD796" s="10"/>
      <c r="CE796" s="10"/>
      <c r="CF796" s="10"/>
      <c r="CG796" s="10"/>
      <c r="CH796" s="10"/>
      <c r="CI796" s="11"/>
      <c r="CJ796" s="10" cm="1">
        <f t="array" ref="CJ796">SUM(COUNTIF(CD796:CF796,$DH$3:$DM$3))</f>
        <v>0</v>
      </c>
      <c r="CK796" s="10" cm="1">
        <f t="array" ref="CK796">SUM(COUNTIF(CD796:CF796,$DH$2:$DL$2))</f>
        <v>0</v>
      </c>
      <c r="CL796" s="10" cm="1">
        <f t="array" ref="CL796">SUM(COUNTIF(CD796:CF796,$DM$2:$DQ$2))</f>
        <v>0</v>
      </c>
      <c r="CM796" s="11"/>
      <c r="CN796" s="10"/>
      <c r="CO796" s="10"/>
      <c r="CP796" s="11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1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7" t="s">
        <v>42</v>
      </c>
      <c r="EC796" s="11"/>
      <c r="ED796" s="10">
        <f>Tableau1[[#This Row],[Colonne75]]</f>
        <v>0</v>
      </c>
      <c r="EE796" s="10"/>
      <c r="EF796" s="10">
        <f ca="1">OFFSET(Tableau1[[#This Row],[Colonne19]],0,Tableau1[[#This Row],[Colonne126]]-1)</f>
        <v>0</v>
      </c>
      <c r="EG796" s="11"/>
      <c r="EH796" s="10">
        <f>Tableau1[[#This Row],[Colonne76]]</f>
        <v>0</v>
      </c>
      <c r="EI796" s="10"/>
      <c r="EJ796" s="10">
        <f ca="1">OFFSET(Tableau1[[#This Row],[Colonne19]],0,Tableau1[[#This Row],[Colonne130]]-1)</f>
        <v>0</v>
      </c>
      <c r="EK796" s="11"/>
      <c r="EL796" s="10">
        <f>Tableau1[[#This Row],[Colonne77]]</f>
        <v>0</v>
      </c>
      <c r="EM796" s="10"/>
      <c r="EN796" s="10">
        <f ca="1">OFFSET(Tableau1[[#This Row],[Colonne19]],0,Tableau1[[#This Row],[Colonne134]]-1)</f>
        <v>0</v>
      </c>
      <c r="EO796" s="11"/>
      <c r="EP796" s="10">
        <f>Tableau1[[#This Row],[Colonne78]]</f>
        <v>0</v>
      </c>
      <c r="EQ796" s="10"/>
      <c r="ER796" s="10">
        <f ca="1">OFFSET(Tableau1[[#This Row],[Colonne19]],0,Tableau1[[#This Row],[Colonne138]]-1)</f>
        <v>0</v>
      </c>
      <c r="ES796" s="11"/>
      <c r="ET796" s="10">
        <f>Tableau1[[#This Row],[Colonne79]]</f>
        <v>0</v>
      </c>
      <c r="EU796" s="10"/>
      <c r="EV796" s="10">
        <f ca="1">OFFSET(Tableau1[[#This Row],[Colonne19]],0,Tableau1[[#This Row],[Colonne142]]-1)</f>
        <v>0</v>
      </c>
      <c r="EW796" s="11"/>
      <c r="EX796" s="10">
        <f t="shared" ca="1" si="78"/>
        <v>0</v>
      </c>
      <c r="EY796" s="10">
        <f t="shared" ca="1" si="79"/>
        <v>0</v>
      </c>
      <c r="EZ796" s="10">
        <f t="shared" ca="1" si="80"/>
        <v>0</v>
      </c>
      <c r="FA796" s="10">
        <f t="shared" ca="1" si="75"/>
        <v>0</v>
      </c>
      <c r="FB796" s="10">
        <f t="shared" ca="1" si="76"/>
        <v>0</v>
      </c>
      <c r="FC796" s="10">
        <f t="shared" ca="1" si="77"/>
        <v>0</v>
      </c>
      <c r="FD796" s="11"/>
    </row>
    <row r="797" spans="1:160" x14ac:dyDescent="0.2">
      <c r="A797" s="25"/>
      <c r="B797" s="10"/>
      <c r="C797" s="13"/>
      <c r="D797" s="26"/>
      <c r="E797" s="10"/>
      <c r="F797" s="10"/>
      <c r="G797" s="10"/>
      <c r="H797" s="10"/>
      <c r="I797" s="10"/>
      <c r="J797" s="24"/>
      <c r="K797" s="13"/>
      <c r="L797" s="10"/>
      <c r="M797" s="13"/>
      <c r="N797" s="13"/>
      <c r="O797" s="33" t="e">
        <f>Tableau1[[#This Row],[Colonne14]]/Tableau1[[#This Row],[Colonne13]]</f>
        <v>#DIV/0!</v>
      </c>
      <c r="P797" s="57"/>
      <c r="Q797" s="59" t="e" cm="1">
        <f t="array" ref="Q797">SUM(Tableau1[[#This Row],[Colonne19]:[Colonne38]]/Tableau1[[#This Row],[Colonne11]])</f>
        <v>#DIV/0!</v>
      </c>
      <c r="R797" s="11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1"/>
      <c r="AN797" s="10" t="str" cm="1">
        <f t="array" ref="AN797">IFERROR(INDEX($S$2:$AL$2,MATCH(SMALL(Tableau1[[#This Row],[Colonne19]:[Colonne38]],1),Tableau1[[#This Row],[Colonne19]:[Colonne38]],0)),"")</f>
        <v/>
      </c>
      <c r="AO797" s="10" t="str">
        <f>IFERROR(INDEX($S$2:$AL$2,MATCH(SMALL(Tableau1[[#This Row],[Colonne19]:[Colonne38]],2),Tableau1[[#This Row],[Colonne19]:[Colonne38]],0)),"")</f>
        <v/>
      </c>
      <c r="AP797" s="10" t="str">
        <f>IFERROR(INDEX($S$2:$AL$2,MATCH(SMALL(Tableau1[[#This Row],[Colonne19]:[Colonne38]],3),Tableau1[[#This Row],[Colonne19]:[Colonne38]],0)),"")</f>
        <v/>
      </c>
      <c r="AQ797" s="10" t="str">
        <f>IFERROR(INDEX($S$2:$AL$2,MATCH(SMALL(Tableau1[[#This Row],[Colonne19]:[Colonne38]],4),Tableau1[[#This Row],[Colonne19]:[Colonne38]],0)),"")</f>
        <v/>
      </c>
      <c r="AR797" s="10" t="str">
        <f>IFERROR(INDEX($S$2:$AL$2,MATCH(SMALL(Tableau1[[#This Row],[Colonne19]:[Colonne38]],5),Tableau1[[#This Row],[Colonne19]:[Colonne38]],0)),"")</f>
        <v/>
      </c>
      <c r="AS797" s="10" t="str">
        <f>IFERROR(INDEX($S$2:$AL$2,MATCH(SMALL(Tableau1[[#This Row],[Colonne19]:[Colonne38]],6),Tableau1[[#This Row],[Colonne19]:[Colonne38]],0)),"")</f>
        <v/>
      </c>
      <c r="AT797" s="10" t="str">
        <f>IFERROR(INDEX($S$2:$AL$2,MATCH(SMALL(Tableau1[[#This Row],[Colonne19]:[Colonne38]],7),Tableau1[[#This Row],[Colonne19]:[Colonne38]],0)),"")</f>
        <v/>
      </c>
      <c r="AU797" s="10" t="str">
        <f>IFERROR(INDEX($S$2:$AL$2,MATCH(SMALL(Tableau1[[#This Row],[Colonne19]:[Colonne38]],8),Tableau1[[#This Row],[Colonne19]:[Colonne38]],0)),"")</f>
        <v/>
      </c>
      <c r="AV797" s="10" t="str">
        <f>IFERROR(INDEX($S$2:$AL$2,MATCH(SMALL(Tableau1[[#This Row],[Colonne19]:[Colonne38]],9),Tableau1[[#This Row],[Colonne19]:[Colonne38]],0)),"")</f>
        <v/>
      </c>
      <c r="AW797" s="10" t="str">
        <f>IFERROR(INDEX($S$2:$AL$2,MATCH(SMALL(Tableau1[[#This Row],[Colonne19]:[Colonne38]],10),Tableau1[[#This Row],[Colonne19]:[Colonne38]],0)),"")</f>
        <v/>
      </c>
      <c r="AX797" s="10" t="str">
        <f>IFERROR(INDEX($S$2:$AL$2,MATCH(SMALL(Tableau1[[#This Row],[Colonne19]:[Colonne38]],11),Tableau1[[#This Row],[Colonne19]:[Colonne38]],0)),"")</f>
        <v/>
      </c>
      <c r="AY797" s="10" t="str">
        <f>IFERROR(INDEX($S$2:$AL$2,MATCH(SMALL(Tableau1[[#This Row],[Colonne19]:[Colonne38]],12),Tableau1[[#This Row],[Colonne19]:[Colonne38]],0)),"")</f>
        <v/>
      </c>
      <c r="AZ797" s="10" t="str">
        <f>IFERROR(INDEX($S$2:$AL$2,MATCH(SMALL(Tableau1[[#This Row],[Colonne19]:[Colonne38]],13),Tableau1[[#This Row],[Colonne19]:[Colonne38]],0)),"")</f>
        <v/>
      </c>
      <c r="BA797" s="10" t="str">
        <f>IFERROR(INDEX($S$2:$AL$2,MATCH(SMALL(Tableau1[[#This Row],[Colonne19]:[Colonne38]],14),Tableau1[[#This Row],[Colonne19]:[Colonne38]],0)),"")</f>
        <v/>
      </c>
      <c r="BB797" s="10" t="str">
        <f>IFERROR(INDEX($S$2:$AL$2,MATCH(SMALL(Tableau1[[#This Row],[Colonne19]:[Colonne38]],15),Tableau1[[#This Row],[Colonne19]:[Colonne38]],0)),"")</f>
        <v/>
      </c>
      <c r="BC797" s="10" t="str">
        <f>IFERROR(INDEX($S$2:$AL$2,MATCH(SMALL(Tableau1[[#This Row],[Colonne19]:[Colonne38]],16),Tableau1[[#This Row],[Colonne19]:[Colonne38]],0)),"")</f>
        <v/>
      </c>
      <c r="BD797" s="10" t="str">
        <f>IFERROR(INDEX($S$2:$AL$2,MATCH(SMALL(Tableau1[[#This Row],[Colonne19]:[Colonne38]],17),Tableau1[[#This Row],[Colonne19]:[Colonne38]],0)),"")</f>
        <v/>
      </c>
      <c r="BE797" s="10" t="str">
        <f>IFERROR(INDEX($S$2:$AL$2,MATCH(SMALL(Tableau1[[#This Row],[Colonne19]:[Colonne38]],18),Tableau1[[#This Row],[Colonne19]:[Colonne38]],0)),"")</f>
        <v/>
      </c>
      <c r="BF797" s="10" t="str">
        <f>IFERROR(INDEX($S$2:$AL$2,MATCH(SMALL(Tableau1[[#This Row],[Colonne19]:[Colonne38]],19),Tableau1[[#This Row],[Colonne19]:[Colonne38]],0)),"")</f>
        <v/>
      </c>
      <c r="BG797" s="10" t="str">
        <f>IFERROR(INDEX($S$2:$AL$2,MATCH(SMALL(Tableau1[[#This Row],[Colonne19]:[Colonne38]],20),Tableau1[[#This Row],[Colonne19]:[Colonne38]],0)),"")</f>
        <v/>
      </c>
      <c r="BH797" s="11"/>
      <c r="BI797" s="10"/>
      <c r="BJ797" s="10"/>
      <c r="BK797" s="10"/>
      <c r="BL797" s="10"/>
      <c r="BM797" s="10"/>
      <c r="BN797" s="10"/>
      <c r="BO797" s="11"/>
      <c r="BP797" s="10" t="str" cm="1">
        <f t="array" ref="BP797">IFERROR(INDEX($AN797:$BG797,_xlfn.AGGREGATE(15,6,(COLUMN($AN797:$BG797)-COLUMN($AN$8)+1)/NOT(ISNA(MATCH($AN797:$BG797,$FF$1:$FF$6,0))),COLUMN($BV797:BV797))),"")</f>
        <v/>
      </c>
      <c r="BQ797" s="10" t="e" cm="1" vm="1">
        <f t="array" aca="1" ref="BQ797" ca="1">IFERROR(INDEX($AN797:$BG797,_xlfn.AGGREGATE(15,6,(COLUMN($AN797:$BG797)-COLUMN($AN$8)+1)/NOT(ISNA(MATCH($AN797:$BG797,$FF$1:$FF$6,0))),COLUMN($BV797:BW797))),"")</f>
        <v>#VALUE!</v>
      </c>
      <c r="BR797" s="10" t="e" cm="1" vm="2">
        <f t="array" aca="1" ref="BR797" ca="1">IFERROR(INDEX($AN797:$BG797,_xlfn.AGGREGATE(15,6,(COLUMN($AN797:$BG797)-COLUMN($AN$8)+1)/NOT(ISNA(MATCH($AN797:$BG797,$FF$1:$FF$6,0))),COLUMN($BV797:BX797))),"")</f>
        <v>#VALUE!</v>
      </c>
      <c r="BS797" s="10" t="e" cm="1" vm="3">
        <f t="array" aca="1" ref="BS797" ca="1">IFERROR(INDEX($AN797:$BG797,_xlfn.AGGREGATE(15,6,(COLUMN($AN797:$BG797)-COLUMN($AN$8)+1)/NOT(ISNA(MATCH($AN797:$BG797,$FF$1:$FF$6,0))),COLUMN($BV797:BY797))),"")</f>
        <v>#VALUE!</v>
      </c>
      <c r="BT797" s="10" t="e" cm="1" vm="4">
        <f t="array" aca="1" ref="BT797" ca="1">IFERROR(INDEX($AN797:$BG797,_xlfn.AGGREGATE(15,6,(COLUMN($AN797:$BG797)-COLUMN($AN$8)+1)/NOT(ISNA(MATCH($AN797:$BG797,$FF$1:$FF$6,0))),COLUMN($BV797:BZ797))),"")</f>
        <v>#VALUE!</v>
      </c>
      <c r="BU797" s="10" t="e" cm="1" vm="5">
        <f t="array" aca="1" ref="BU797" ca="1">IFERROR(INDEX($AN797:$BG797,_xlfn.AGGREGATE(15,6,(COLUMN($AN797:$BG797)-COLUMN($AN$8)+1)/NOT(ISNA(MATCH($AN797:$BG797,$FF$1:$FF$6,0))),COLUMN($BV797:CA797))),"")</f>
        <v>#VALUE!</v>
      </c>
      <c r="BV797" s="11"/>
      <c r="BW797" s="10" t="str" cm="1">
        <f t="array" ref="BW797">IFERROR(INDEX($BI797:$BN797,_xlfn.AGGREGATE(15,6,(COLUMN($BI797:$BN797)-COLUMN($BI$8)+1)/NOT(ISNA(MATCH($BI797:$BN797,$FF$1:$FF$6,0))),COLUMN($BW797:BW797))),"")</f>
        <v/>
      </c>
      <c r="BX797" s="10" t="e" cm="1" vm="1">
        <f t="array" aca="1" ref="BX797" ca="1">IFERROR(INDEX($BI797:$BN797,_xlfn.AGGREGATE(15,6,(COLUMN($BI797:$BN797)-COLUMN($BI$8)+1)/NOT(ISNA(MATCH($BI797:$BN797,$FF$1:$FF$6,0))),COLUMN($BW797:BX797))),"")</f>
        <v>#VALUE!</v>
      </c>
      <c r="BY797" s="10" t="e" cm="1" vm="2">
        <f t="array" aca="1" ref="BY797" ca="1">IFERROR(INDEX($BI797:$BN797,_xlfn.AGGREGATE(15,6,(COLUMN($BI797:$BN797)-COLUMN($BI$8)+1)/NOT(ISNA(MATCH($BI797:$BN797,$FF$1:$FF$6,0))),COLUMN($BW797:BY797))),"")</f>
        <v>#VALUE!</v>
      </c>
      <c r="BZ797" s="10" t="e" cm="1" vm="3">
        <f t="array" aca="1" ref="BZ797" ca="1">IFERROR(INDEX($BI797:$BN797,_xlfn.AGGREGATE(15,6,(COLUMN($BI797:$BN797)-COLUMN($BI$8)+1)/NOT(ISNA(MATCH($BI797:$BN797,$FF$1:$FF$6,0))),COLUMN($BW797:BZ797))),"")</f>
        <v>#VALUE!</v>
      </c>
      <c r="CA797" s="10" t="e" cm="1" vm="4">
        <f t="array" aca="1" ref="CA797" ca="1">IFERROR(INDEX($BI797:$BN797,_xlfn.AGGREGATE(15,6,(COLUMN($BI797:$BN797)-COLUMN($BI$8)+1)/NOT(ISNA(MATCH($BI797:$BN797,$FF$1:$FF$6,0))),COLUMN($BW797:CA797))),"")</f>
        <v>#VALUE!</v>
      </c>
      <c r="CB797" s="10" t="e" cm="1" vm="5">
        <f t="array" aca="1" ref="CB797" ca="1">IFERROR(INDEX($BI797:$BN797,_xlfn.AGGREGATE(15,6,(COLUMN($BI797:$BN797)-COLUMN($BI$8)+1)/NOT(ISNA(MATCH($BI797:$BN797,$FF$1:$FF$6,0))),COLUMN($BW797:CB797))),"")</f>
        <v>#VALUE!</v>
      </c>
      <c r="CC797" s="11"/>
      <c r="CD797" s="10"/>
      <c r="CE797" s="10"/>
      <c r="CF797" s="10"/>
      <c r="CG797" s="10"/>
      <c r="CH797" s="10"/>
      <c r="CI797" s="11"/>
      <c r="CJ797" s="10" cm="1">
        <f t="array" ref="CJ797">SUM(COUNTIF(CD797:CF797,$DH$3:$DM$3))</f>
        <v>0</v>
      </c>
      <c r="CK797" s="10" cm="1">
        <f t="array" ref="CK797">SUM(COUNTIF(CD797:CF797,$DH$2:$DL$2))</f>
        <v>0</v>
      </c>
      <c r="CL797" s="10" cm="1">
        <f t="array" ref="CL797">SUM(COUNTIF(CD797:CF797,$DM$2:$DQ$2))</f>
        <v>0</v>
      </c>
      <c r="CM797" s="11"/>
      <c r="CN797" s="10"/>
      <c r="CO797" s="10"/>
      <c r="CP797" s="11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1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7" t="s">
        <v>42</v>
      </c>
      <c r="EC797" s="11"/>
      <c r="ED797" s="10">
        <f>Tableau1[[#This Row],[Colonne75]]</f>
        <v>0</v>
      </c>
      <c r="EE797" s="10"/>
      <c r="EF797" s="10">
        <f ca="1">OFFSET(Tableau1[[#This Row],[Colonne19]],0,Tableau1[[#This Row],[Colonne126]]-1)</f>
        <v>0</v>
      </c>
      <c r="EG797" s="11"/>
      <c r="EH797" s="10">
        <f>Tableau1[[#This Row],[Colonne76]]</f>
        <v>0</v>
      </c>
      <c r="EI797" s="10"/>
      <c r="EJ797" s="10">
        <f ca="1">OFFSET(Tableau1[[#This Row],[Colonne19]],0,Tableau1[[#This Row],[Colonne130]]-1)</f>
        <v>0</v>
      </c>
      <c r="EK797" s="11"/>
      <c r="EL797" s="10">
        <f>Tableau1[[#This Row],[Colonne77]]</f>
        <v>0</v>
      </c>
      <c r="EM797" s="10"/>
      <c r="EN797" s="10">
        <f ca="1">OFFSET(Tableau1[[#This Row],[Colonne19]],0,Tableau1[[#This Row],[Colonne134]]-1)</f>
        <v>0</v>
      </c>
      <c r="EO797" s="11"/>
      <c r="EP797" s="10">
        <f>Tableau1[[#This Row],[Colonne78]]</f>
        <v>0</v>
      </c>
      <c r="EQ797" s="10"/>
      <c r="ER797" s="10">
        <f ca="1">OFFSET(Tableau1[[#This Row],[Colonne19]],0,Tableau1[[#This Row],[Colonne138]]-1)</f>
        <v>0</v>
      </c>
      <c r="ES797" s="11"/>
      <c r="ET797" s="10">
        <f>Tableau1[[#This Row],[Colonne79]]</f>
        <v>0</v>
      </c>
      <c r="EU797" s="10"/>
      <c r="EV797" s="10">
        <f ca="1">OFFSET(Tableau1[[#This Row],[Colonne19]],0,Tableau1[[#This Row],[Colonne142]]-1)</f>
        <v>0</v>
      </c>
      <c r="EW797" s="11"/>
      <c r="EX797" s="10">
        <f t="shared" ca="1" si="78"/>
        <v>0</v>
      </c>
      <c r="EY797" s="10">
        <f t="shared" ca="1" si="79"/>
        <v>0</v>
      </c>
      <c r="EZ797" s="10">
        <f t="shared" ca="1" si="80"/>
        <v>0</v>
      </c>
      <c r="FA797" s="10">
        <f t="shared" ca="1" si="75"/>
        <v>0</v>
      </c>
      <c r="FB797" s="10">
        <f t="shared" ca="1" si="76"/>
        <v>0</v>
      </c>
      <c r="FC797" s="10">
        <f t="shared" ca="1" si="77"/>
        <v>0</v>
      </c>
      <c r="FD797" s="11"/>
    </row>
    <row r="798" spans="1:160" x14ac:dyDescent="0.2">
      <c r="A798" s="25"/>
      <c r="B798" s="10"/>
      <c r="C798" s="13"/>
      <c r="D798" s="26"/>
      <c r="E798" s="10"/>
      <c r="F798" s="10"/>
      <c r="G798" s="10"/>
      <c r="H798" s="10"/>
      <c r="I798" s="10"/>
      <c r="J798" s="24"/>
      <c r="K798" s="13"/>
      <c r="L798" s="10"/>
      <c r="M798" s="13"/>
      <c r="N798" s="13"/>
      <c r="O798" s="33" t="e">
        <f>Tableau1[[#This Row],[Colonne14]]/Tableau1[[#This Row],[Colonne13]]</f>
        <v>#DIV/0!</v>
      </c>
      <c r="P798" s="57"/>
      <c r="Q798" s="59" t="e" cm="1">
        <f t="array" ref="Q798">SUM(Tableau1[[#This Row],[Colonne19]:[Colonne38]]/Tableau1[[#This Row],[Colonne11]])</f>
        <v>#DIV/0!</v>
      </c>
      <c r="R798" s="11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1"/>
      <c r="AN798" s="10" t="str" cm="1">
        <f t="array" ref="AN798">IFERROR(INDEX($S$2:$AL$2,MATCH(SMALL(Tableau1[[#This Row],[Colonne19]:[Colonne38]],1),Tableau1[[#This Row],[Colonne19]:[Colonne38]],0)),"")</f>
        <v/>
      </c>
      <c r="AO798" s="10" t="str">
        <f>IFERROR(INDEX($S$2:$AL$2,MATCH(SMALL(Tableau1[[#This Row],[Colonne19]:[Colonne38]],2),Tableau1[[#This Row],[Colonne19]:[Colonne38]],0)),"")</f>
        <v/>
      </c>
      <c r="AP798" s="10" t="str">
        <f>IFERROR(INDEX($S$2:$AL$2,MATCH(SMALL(Tableau1[[#This Row],[Colonne19]:[Colonne38]],3),Tableau1[[#This Row],[Colonne19]:[Colonne38]],0)),"")</f>
        <v/>
      </c>
      <c r="AQ798" s="10" t="str">
        <f>IFERROR(INDEX($S$2:$AL$2,MATCH(SMALL(Tableau1[[#This Row],[Colonne19]:[Colonne38]],4),Tableau1[[#This Row],[Colonne19]:[Colonne38]],0)),"")</f>
        <v/>
      </c>
      <c r="AR798" s="10" t="str">
        <f>IFERROR(INDEX($S$2:$AL$2,MATCH(SMALL(Tableau1[[#This Row],[Colonne19]:[Colonne38]],5),Tableau1[[#This Row],[Colonne19]:[Colonne38]],0)),"")</f>
        <v/>
      </c>
      <c r="AS798" s="10" t="str">
        <f>IFERROR(INDEX($S$2:$AL$2,MATCH(SMALL(Tableau1[[#This Row],[Colonne19]:[Colonne38]],6),Tableau1[[#This Row],[Colonne19]:[Colonne38]],0)),"")</f>
        <v/>
      </c>
      <c r="AT798" s="10" t="str">
        <f>IFERROR(INDEX($S$2:$AL$2,MATCH(SMALL(Tableau1[[#This Row],[Colonne19]:[Colonne38]],7),Tableau1[[#This Row],[Colonne19]:[Colonne38]],0)),"")</f>
        <v/>
      </c>
      <c r="AU798" s="10" t="str">
        <f>IFERROR(INDEX($S$2:$AL$2,MATCH(SMALL(Tableau1[[#This Row],[Colonne19]:[Colonne38]],8),Tableau1[[#This Row],[Colonne19]:[Colonne38]],0)),"")</f>
        <v/>
      </c>
      <c r="AV798" s="10" t="str">
        <f>IFERROR(INDEX($S$2:$AL$2,MATCH(SMALL(Tableau1[[#This Row],[Colonne19]:[Colonne38]],9),Tableau1[[#This Row],[Colonne19]:[Colonne38]],0)),"")</f>
        <v/>
      </c>
      <c r="AW798" s="10" t="str">
        <f>IFERROR(INDEX($S$2:$AL$2,MATCH(SMALL(Tableau1[[#This Row],[Colonne19]:[Colonne38]],10),Tableau1[[#This Row],[Colonne19]:[Colonne38]],0)),"")</f>
        <v/>
      </c>
      <c r="AX798" s="10" t="str">
        <f>IFERROR(INDEX($S$2:$AL$2,MATCH(SMALL(Tableau1[[#This Row],[Colonne19]:[Colonne38]],11),Tableau1[[#This Row],[Colonne19]:[Colonne38]],0)),"")</f>
        <v/>
      </c>
      <c r="AY798" s="10" t="str">
        <f>IFERROR(INDEX($S$2:$AL$2,MATCH(SMALL(Tableau1[[#This Row],[Colonne19]:[Colonne38]],12),Tableau1[[#This Row],[Colonne19]:[Colonne38]],0)),"")</f>
        <v/>
      </c>
      <c r="AZ798" s="10" t="str">
        <f>IFERROR(INDEX($S$2:$AL$2,MATCH(SMALL(Tableau1[[#This Row],[Colonne19]:[Colonne38]],13),Tableau1[[#This Row],[Colonne19]:[Colonne38]],0)),"")</f>
        <v/>
      </c>
      <c r="BA798" s="10" t="str">
        <f>IFERROR(INDEX($S$2:$AL$2,MATCH(SMALL(Tableau1[[#This Row],[Colonne19]:[Colonne38]],14),Tableau1[[#This Row],[Colonne19]:[Colonne38]],0)),"")</f>
        <v/>
      </c>
      <c r="BB798" s="10" t="str">
        <f>IFERROR(INDEX($S$2:$AL$2,MATCH(SMALL(Tableau1[[#This Row],[Colonne19]:[Colonne38]],15),Tableau1[[#This Row],[Colonne19]:[Colonne38]],0)),"")</f>
        <v/>
      </c>
      <c r="BC798" s="10" t="str">
        <f>IFERROR(INDEX($S$2:$AL$2,MATCH(SMALL(Tableau1[[#This Row],[Colonne19]:[Colonne38]],16),Tableau1[[#This Row],[Colonne19]:[Colonne38]],0)),"")</f>
        <v/>
      </c>
      <c r="BD798" s="10" t="str">
        <f>IFERROR(INDEX($S$2:$AL$2,MATCH(SMALL(Tableau1[[#This Row],[Colonne19]:[Colonne38]],17),Tableau1[[#This Row],[Colonne19]:[Colonne38]],0)),"")</f>
        <v/>
      </c>
      <c r="BE798" s="10" t="str">
        <f>IFERROR(INDEX($S$2:$AL$2,MATCH(SMALL(Tableau1[[#This Row],[Colonne19]:[Colonne38]],18),Tableau1[[#This Row],[Colonne19]:[Colonne38]],0)),"")</f>
        <v/>
      </c>
      <c r="BF798" s="10" t="str">
        <f>IFERROR(INDEX($S$2:$AL$2,MATCH(SMALL(Tableau1[[#This Row],[Colonne19]:[Colonne38]],19),Tableau1[[#This Row],[Colonne19]:[Colonne38]],0)),"")</f>
        <v/>
      </c>
      <c r="BG798" s="10" t="str">
        <f>IFERROR(INDEX($S$2:$AL$2,MATCH(SMALL(Tableau1[[#This Row],[Colonne19]:[Colonne38]],20),Tableau1[[#This Row],[Colonne19]:[Colonne38]],0)),"")</f>
        <v/>
      </c>
      <c r="BH798" s="11"/>
      <c r="BI798" s="10"/>
      <c r="BJ798" s="10"/>
      <c r="BK798" s="10"/>
      <c r="BL798" s="10"/>
      <c r="BM798" s="10"/>
      <c r="BN798" s="10"/>
      <c r="BO798" s="11"/>
      <c r="BP798" s="10" t="str" cm="1">
        <f t="array" ref="BP798">IFERROR(INDEX($AN798:$BG798,_xlfn.AGGREGATE(15,6,(COLUMN($AN798:$BG798)-COLUMN($AN$8)+1)/NOT(ISNA(MATCH($AN798:$BG798,$FF$1:$FF$6,0))),COLUMN($BV798:BV798))),"")</f>
        <v/>
      </c>
      <c r="BQ798" s="10" t="e" cm="1" vm="1">
        <f t="array" aca="1" ref="BQ798" ca="1">IFERROR(INDEX($AN798:$BG798,_xlfn.AGGREGATE(15,6,(COLUMN($AN798:$BG798)-COLUMN($AN$8)+1)/NOT(ISNA(MATCH($AN798:$BG798,$FF$1:$FF$6,0))),COLUMN($BV798:BW798))),"")</f>
        <v>#VALUE!</v>
      </c>
      <c r="BR798" s="10" t="e" cm="1" vm="2">
        <f t="array" aca="1" ref="BR798" ca="1">IFERROR(INDEX($AN798:$BG798,_xlfn.AGGREGATE(15,6,(COLUMN($AN798:$BG798)-COLUMN($AN$8)+1)/NOT(ISNA(MATCH($AN798:$BG798,$FF$1:$FF$6,0))),COLUMN($BV798:BX798))),"")</f>
        <v>#VALUE!</v>
      </c>
      <c r="BS798" s="10" t="e" cm="1" vm="3">
        <f t="array" aca="1" ref="BS798" ca="1">IFERROR(INDEX($AN798:$BG798,_xlfn.AGGREGATE(15,6,(COLUMN($AN798:$BG798)-COLUMN($AN$8)+1)/NOT(ISNA(MATCH($AN798:$BG798,$FF$1:$FF$6,0))),COLUMN($BV798:BY798))),"")</f>
        <v>#VALUE!</v>
      </c>
      <c r="BT798" s="10" t="e" cm="1" vm="4">
        <f t="array" aca="1" ref="BT798" ca="1">IFERROR(INDEX($AN798:$BG798,_xlfn.AGGREGATE(15,6,(COLUMN($AN798:$BG798)-COLUMN($AN$8)+1)/NOT(ISNA(MATCH($AN798:$BG798,$FF$1:$FF$6,0))),COLUMN($BV798:BZ798))),"")</f>
        <v>#VALUE!</v>
      </c>
      <c r="BU798" s="10" t="e" cm="1" vm="5">
        <f t="array" aca="1" ref="BU798" ca="1">IFERROR(INDEX($AN798:$BG798,_xlfn.AGGREGATE(15,6,(COLUMN($AN798:$BG798)-COLUMN($AN$8)+1)/NOT(ISNA(MATCH($AN798:$BG798,$FF$1:$FF$6,0))),COLUMN($BV798:CA798))),"")</f>
        <v>#VALUE!</v>
      </c>
      <c r="BV798" s="11"/>
      <c r="BW798" s="10" t="str" cm="1">
        <f t="array" ref="BW798">IFERROR(INDEX($BI798:$BN798,_xlfn.AGGREGATE(15,6,(COLUMN($BI798:$BN798)-COLUMN($BI$8)+1)/NOT(ISNA(MATCH($BI798:$BN798,$FF$1:$FF$6,0))),COLUMN($BW798:BW798))),"")</f>
        <v/>
      </c>
      <c r="BX798" s="10" t="e" cm="1" vm="1">
        <f t="array" aca="1" ref="BX798" ca="1">IFERROR(INDEX($BI798:$BN798,_xlfn.AGGREGATE(15,6,(COLUMN($BI798:$BN798)-COLUMN($BI$8)+1)/NOT(ISNA(MATCH($BI798:$BN798,$FF$1:$FF$6,0))),COLUMN($BW798:BX798))),"")</f>
        <v>#VALUE!</v>
      </c>
      <c r="BY798" s="10" t="e" cm="1" vm="2">
        <f t="array" aca="1" ref="BY798" ca="1">IFERROR(INDEX($BI798:$BN798,_xlfn.AGGREGATE(15,6,(COLUMN($BI798:$BN798)-COLUMN($BI$8)+1)/NOT(ISNA(MATCH($BI798:$BN798,$FF$1:$FF$6,0))),COLUMN($BW798:BY798))),"")</f>
        <v>#VALUE!</v>
      </c>
      <c r="BZ798" s="10" t="e" cm="1" vm="3">
        <f t="array" aca="1" ref="BZ798" ca="1">IFERROR(INDEX($BI798:$BN798,_xlfn.AGGREGATE(15,6,(COLUMN($BI798:$BN798)-COLUMN($BI$8)+1)/NOT(ISNA(MATCH($BI798:$BN798,$FF$1:$FF$6,0))),COLUMN($BW798:BZ798))),"")</f>
        <v>#VALUE!</v>
      </c>
      <c r="CA798" s="10" t="e" cm="1" vm="4">
        <f t="array" aca="1" ref="CA798" ca="1">IFERROR(INDEX($BI798:$BN798,_xlfn.AGGREGATE(15,6,(COLUMN($BI798:$BN798)-COLUMN($BI$8)+1)/NOT(ISNA(MATCH($BI798:$BN798,$FF$1:$FF$6,0))),COLUMN($BW798:CA798))),"")</f>
        <v>#VALUE!</v>
      </c>
      <c r="CB798" s="10" t="e" cm="1" vm="5">
        <f t="array" aca="1" ref="CB798" ca="1">IFERROR(INDEX($BI798:$BN798,_xlfn.AGGREGATE(15,6,(COLUMN($BI798:$BN798)-COLUMN($BI$8)+1)/NOT(ISNA(MATCH($BI798:$BN798,$FF$1:$FF$6,0))),COLUMN($BW798:CB798))),"")</f>
        <v>#VALUE!</v>
      </c>
      <c r="CC798" s="11"/>
      <c r="CD798" s="10"/>
      <c r="CE798" s="10"/>
      <c r="CF798" s="10"/>
      <c r="CG798" s="10"/>
      <c r="CH798" s="10"/>
      <c r="CI798" s="11"/>
      <c r="CJ798" s="10" cm="1">
        <f t="array" ref="CJ798">SUM(COUNTIF(CD798:CF798,$DH$3:$DM$3))</f>
        <v>0</v>
      </c>
      <c r="CK798" s="10" cm="1">
        <f t="array" ref="CK798">SUM(COUNTIF(CD798:CF798,$DH$2:$DL$2))</f>
        <v>0</v>
      </c>
      <c r="CL798" s="10" cm="1">
        <f t="array" ref="CL798">SUM(COUNTIF(CD798:CF798,$DM$2:$DQ$2))</f>
        <v>0</v>
      </c>
      <c r="CM798" s="11"/>
      <c r="CN798" s="10"/>
      <c r="CO798" s="10"/>
      <c r="CP798" s="11"/>
      <c r="CQ798" s="10"/>
      <c r="CR798" s="10"/>
      <c r="CS798" s="10"/>
      <c r="CT798" s="10"/>
      <c r="CU798" s="10"/>
      <c r="CV798" s="10"/>
      <c r="CW798" s="10"/>
      <c r="CX798" s="10"/>
      <c r="CY798" s="10"/>
      <c r="CZ798" s="10"/>
      <c r="DA798" s="10"/>
      <c r="DB798" s="10"/>
      <c r="DC798" s="10"/>
      <c r="DD798" s="10"/>
      <c r="DE798" s="10"/>
      <c r="DF798" s="10"/>
      <c r="DG798" s="11"/>
      <c r="DH798" s="10"/>
      <c r="DI798" s="10"/>
      <c r="DJ798" s="10"/>
      <c r="DK798" s="10"/>
      <c r="DL798" s="10"/>
      <c r="DM798" s="10"/>
      <c r="DN798" s="10"/>
      <c r="DO798" s="10"/>
      <c r="DP798" s="10"/>
      <c r="DQ798" s="10"/>
      <c r="DR798" s="10"/>
      <c r="DS798" s="10"/>
      <c r="DT798" s="10"/>
      <c r="DU798" s="10"/>
      <c r="DV798" s="10"/>
      <c r="DW798" s="10"/>
      <c r="DX798" s="10"/>
      <c r="DY798" s="10"/>
      <c r="DZ798" s="10"/>
      <c r="EA798" s="10"/>
      <c r="EB798" s="17" t="s">
        <v>42</v>
      </c>
      <c r="EC798" s="11"/>
      <c r="ED798" s="10">
        <f>Tableau1[[#This Row],[Colonne75]]</f>
        <v>0</v>
      </c>
      <c r="EE798" s="10"/>
      <c r="EF798" s="10">
        <f ca="1">OFFSET(Tableau1[[#This Row],[Colonne19]],0,Tableau1[[#This Row],[Colonne126]]-1)</f>
        <v>0</v>
      </c>
      <c r="EG798" s="11"/>
      <c r="EH798" s="10">
        <f>Tableau1[[#This Row],[Colonne76]]</f>
        <v>0</v>
      </c>
      <c r="EI798" s="10"/>
      <c r="EJ798" s="10">
        <f ca="1">OFFSET(Tableau1[[#This Row],[Colonne19]],0,Tableau1[[#This Row],[Colonne130]]-1)</f>
        <v>0</v>
      </c>
      <c r="EK798" s="11"/>
      <c r="EL798" s="10">
        <f>Tableau1[[#This Row],[Colonne77]]</f>
        <v>0</v>
      </c>
      <c r="EM798" s="10"/>
      <c r="EN798" s="10">
        <f ca="1">OFFSET(Tableau1[[#This Row],[Colonne19]],0,Tableau1[[#This Row],[Colonne134]]-1)</f>
        <v>0</v>
      </c>
      <c r="EO798" s="11"/>
      <c r="EP798" s="10">
        <f>Tableau1[[#This Row],[Colonne78]]</f>
        <v>0</v>
      </c>
      <c r="EQ798" s="10"/>
      <c r="ER798" s="10">
        <f ca="1">OFFSET(Tableau1[[#This Row],[Colonne19]],0,Tableau1[[#This Row],[Colonne138]]-1)</f>
        <v>0</v>
      </c>
      <c r="ES798" s="11"/>
      <c r="ET798" s="10">
        <f>Tableau1[[#This Row],[Colonne79]]</f>
        <v>0</v>
      </c>
      <c r="EU798" s="10"/>
      <c r="EV798" s="10">
        <f ca="1">OFFSET(Tableau1[[#This Row],[Colonne19]],0,Tableau1[[#This Row],[Colonne142]]-1)</f>
        <v>0</v>
      </c>
      <c r="EW798" s="11"/>
      <c r="EX798" s="10">
        <f t="shared" ca="1" si="78"/>
        <v>0</v>
      </c>
      <c r="EY798" s="10">
        <f t="shared" ca="1" si="79"/>
        <v>0</v>
      </c>
      <c r="EZ798" s="10">
        <f t="shared" ca="1" si="80"/>
        <v>0</v>
      </c>
      <c r="FA798" s="10">
        <f t="shared" ca="1" si="75"/>
        <v>0</v>
      </c>
      <c r="FB798" s="10">
        <f t="shared" ca="1" si="76"/>
        <v>0</v>
      </c>
      <c r="FC798" s="10">
        <f t="shared" ca="1" si="77"/>
        <v>0</v>
      </c>
      <c r="FD798" s="11"/>
    </row>
    <row r="799" spans="1:160" x14ac:dyDescent="0.2">
      <c r="A799" s="25"/>
      <c r="B799" s="10"/>
      <c r="C799" s="13"/>
      <c r="D799" s="26"/>
      <c r="E799" s="10"/>
      <c r="F799" s="10"/>
      <c r="G799" s="10"/>
      <c r="H799" s="10"/>
      <c r="I799" s="10"/>
      <c r="J799" s="24"/>
      <c r="K799" s="13"/>
      <c r="L799" s="10"/>
      <c r="M799" s="13"/>
      <c r="N799" s="13"/>
      <c r="O799" s="33" t="e">
        <f>Tableau1[[#This Row],[Colonne14]]/Tableau1[[#This Row],[Colonne13]]</f>
        <v>#DIV/0!</v>
      </c>
      <c r="P799" s="57"/>
      <c r="Q799" s="59" t="e" cm="1">
        <f t="array" ref="Q799">SUM(Tableau1[[#This Row],[Colonne19]:[Colonne38]]/Tableau1[[#This Row],[Colonne11]])</f>
        <v>#DIV/0!</v>
      </c>
      <c r="R799" s="11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1"/>
      <c r="AN799" s="10" t="str" cm="1">
        <f t="array" ref="AN799">IFERROR(INDEX($S$2:$AL$2,MATCH(SMALL(Tableau1[[#This Row],[Colonne19]:[Colonne38]],1),Tableau1[[#This Row],[Colonne19]:[Colonne38]],0)),"")</f>
        <v/>
      </c>
      <c r="AO799" s="10" t="str">
        <f>IFERROR(INDEX($S$2:$AL$2,MATCH(SMALL(Tableau1[[#This Row],[Colonne19]:[Colonne38]],2),Tableau1[[#This Row],[Colonne19]:[Colonne38]],0)),"")</f>
        <v/>
      </c>
      <c r="AP799" s="10" t="str">
        <f>IFERROR(INDEX($S$2:$AL$2,MATCH(SMALL(Tableau1[[#This Row],[Colonne19]:[Colonne38]],3),Tableau1[[#This Row],[Colonne19]:[Colonne38]],0)),"")</f>
        <v/>
      </c>
      <c r="AQ799" s="10" t="str">
        <f>IFERROR(INDEX($S$2:$AL$2,MATCH(SMALL(Tableau1[[#This Row],[Colonne19]:[Colonne38]],4),Tableau1[[#This Row],[Colonne19]:[Colonne38]],0)),"")</f>
        <v/>
      </c>
      <c r="AR799" s="10" t="str">
        <f>IFERROR(INDEX($S$2:$AL$2,MATCH(SMALL(Tableau1[[#This Row],[Colonne19]:[Colonne38]],5),Tableau1[[#This Row],[Colonne19]:[Colonne38]],0)),"")</f>
        <v/>
      </c>
      <c r="AS799" s="10" t="str">
        <f>IFERROR(INDEX($S$2:$AL$2,MATCH(SMALL(Tableau1[[#This Row],[Colonne19]:[Colonne38]],6),Tableau1[[#This Row],[Colonne19]:[Colonne38]],0)),"")</f>
        <v/>
      </c>
      <c r="AT799" s="10" t="str">
        <f>IFERROR(INDEX($S$2:$AL$2,MATCH(SMALL(Tableau1[[#This Row],[Colonne19]:[Colonne38]],7),Tableau1[[#This Row],[Colonne19]:[Colonne38]],0)),"")</f>
        <v/>
      </c>
      <c r="AU799" s="10" t="str">
        <f>IFERROR(INDEX($S$2:$AL$2,MATCH(SMALL(Tableau1[[#This Row],[Colonne19]:[Colonne38]],8),Tableau1[[#This Row],[Colonne19]:[Colonne38]],0)),"")</f>
        <v/>
      </c>
      <c r="AV799" s="10" t="str">
        <f>IFERROR(INDEX($S$2:$AL$2,MATCH(SMALL(Tableau1[[#This Row],[Colonne19]:[Colonne38]],9),Tableau1[[#This Row],[Colonne19]:[Colonne38]],0)),"")</f>
        <v/>
      </c>
      <c r="AW799" s="10" t="str">
        <f>IFERROR(INDEX($S$2:$AL$2,MATCH(SMALL(Tableau1[[#This Row],[Colonne19]:[Colonne38]],10),Tableau1[[#This Row],[Colonne19]:[Colonne38]],0)),"")</f>
        <v/>
      </c>
      <c r="AX799" s="10" t="str">
        <f>IFERROR(INDEX($S$2:$AL$2,MATCH(SMALL(Tableau1[[#This Row],[Colonne19]:[Colonne38]],11),Tableau1[[#This Row],[Colonne19]:[Colonne38]],0)),"")</f>
        <v/>
      </c>
      <c r="AY799" s="10" t="str">
        <f>IFERROR(INDEX($S$2:$AL$2,MATCH(SMALL(Tableau1[[#This Row],[Colonne19]:[Colonne38]],12),Tableau1[[#This Row],[Colonne19]:[Colonne38]],0)),"")</f>
        <v/>
      </c>
      <c r="AZ799" s="10" t="str">
        <f>IFERROR(INDEX($S$2:$AL$2,MATCH(SMALL(Tableau1[[#This Row],[Colonne19]:[Colonne38]],13),Tableau1[[#This Row],[Colonne19]:[Colonne38]],0)),"")</f>
        <v/>
      </c>
      <c r="BA799" s="10" t="str">
        <f>IFERROR(INDEX($S$2:$AL$2,MATCH(SMALL(Tableau1[[#This Row],[Colonne19]:[Colonne38]],14),Tableau1[[#This Row],[Colonne19]:[Colonne38]],0)),"")</f>
        <v/>
      </c>
      <c r="BB799" s="10" t="str">
        <f>IFERROR(INDEX($S$2:$AL$2,MATCH(SMALL(Tableau1[[#This Row],[Colonne19]:[Colonne38]],15),Tableau1[[#This Row],[Colonne19]:[Colonne38]],0)),"")</f>
        <v/>
      </c>
      <c r="BC799" s="10" t="str">
        <f>IFERROR(INDEX($S$2:$AL$2,MATCH(SMALL(Tableau1[[#This Row],[Colonne19]:[Colonne38]],16),Tableau1[[#This Row],[Colonne19]:[Colonne38]],0)),"")</f>
        <v/>
      </c>
      <c r="BD799" s="10" t="str">
        <f>IFERROR(INDEX($S$2:$AL$2,MATCH(SMALL(Tableau1[[#This Row],[Colonne19]:[Colonne38]],17),Tableau1[[#This Row],[Colonne19]:[Colonne38]],0)),"")</f>
        <v/>
      </c>
      <c r="BE799" s="10" t="str">
        <f>IFERROR(INDEX($S$2:$AL$2,MATCH(SMALL(Tableau1[[#This Row],[Colonne19]:[Colonne38]],18),Tableau1[[#This Row],[Colonne19]:[Colonne38]],0)),"")</f>
        <v/>
      </c>
      <c r="BF799" s="10" t="str">
        <f>IFERROR(INDEX($S$2:$AL$2,MATCH(SMALL(Tableau1[[#This Row],[Colonne19]:[Colonne38]],19),Tableau1[[#This Row],[Colonne19]:[Colonne38]],0)),"")</f>
        <v/>
      </c>
      <c r="BG799" s="10" t="str">
        <f>IFERROR(INDEX($S$2:$AL$2,MATCH(SMALL(Tableau1[[#This Row],[Colonne19]:[Colonne38]],20),Tableau1[[#This Row],[Colonne19]:[Colonne38]],0)),"")</f>
        <v/>
      </c>
      <c r="BH799" s="11"/>
      <c r="BI799" s="10"/>
      <c r="BJ799" s="10"/>
      <c r="BK799" s="10"/>
      <c r="BL799" s="10"/>
      <c r="BM799" s="10"/>
      <c r="BN799" s="10"/>
      <c r="BO799" s="11"/>
      <c r="BP799" s="10" t="str" cm="1">
        <f t="array" ref="BP799">IFERROR(INDEX($AN799:$BG799,_xlfn.AGGREGATE(15,6,(COLUMN($AN799:$BG799)-COLUMN($AN$8)+1)/NOT(ISNA(MATCH($AN799:$BG799,$FF$1:$FF$6,0))),COLUMN($BV799:BV799))),"")</f>
        <v/>
      </c>
      <c r="BQ799" s="10" t="e" cm="1" vm="1">
        <f t="array" aca="1" ref="BQ799" ca="1">IFERROR(INDEX($AN799:$BG799,_xlfn.AGGREGATE(15,6,(COLUMN($AN799:$BG799)-COLUMN($AN$8)+1)/NOT(ISNA(MATCH($AN799:$BG799,$FF$1:$FF$6,0))),COLUMN($BV799:BW799))),"")</f>
        <v>#VALUE!</v>
      </c>
      <c r="BR799" s="10" t="e" cm="1" vm="2">
        <f t="array" aca="1" ref="BR799" ca="1">IFERROR(INDEX($AN799:$BG799,_xlfn.AGGREGATE(15,6,(COLUMN($AN799:$BG799)-COLUMN($AN$8)+1)/NOT(ISNA(MATCH($AN799:$BG799,$FF$1:$FF$6,0))),COLUMN($BV799:BX799))),"")</f>
        <v>#VALUE!</v>
      </c>
      <c r="BS799" s="10" t="e" cm="1" vm="3">
        <f t="array" aca="1" ref="BS799" ca="1">IFERROR(INDEX($AN799:$BG799,_xlfn.AGGREGATE(15,6,(COLUMN($AN799:$BG799)-COLUMN($AN$8)+1)/NOT(ISNA(MATCH($AN799:$BG799,$FF$1:$FF$6,0))),COLUMN($BV799:BY799))),"")</f>
        <v>#VALUE!</v>
      </c>
      <c r="BT799" s="10" t="e" cm="1" vm="4">
        <f t="array" aca="1" ref="BT799" ca="1">IFERROR(INDEX($AN799:$BG799,_xlfn.AGGREGATE(15,6,(COLUMN($AN799:$BG799)-COLUMN($AN$8)+1)/NOT(ISNA(MATCH($AN799:$BG799,$FF$1:$FF$6,0))),COLUMN($BV799:BZ799))),"")</f>
        <v>#VALUE!</v>
      </c>
      <c r="BU799" s="10" t="e" cm="1" vm="5">
        <f t="array" aca="1" ref="BU799" ca="1">IFERROR(INDEX($AN799:$BG799,_xlfn.AGGREGATE(15,6,(COLUMN($AN799:$BG799)-COLUMN($AN$8)+1)/NOT(ISNA(MATCH($AN799:$BG799,$FF$1:$FF$6,0))),COLUMN($BV799:CA799))),"")</f>
        <v>#VALUE!</v>
      </c>
      <c r="BV799" s="11"/>
      <c r="BW799" s="10" t="str" cm="1">
        <f t="array" ref="BW799">IFERROR(INDEX($BI799:$BN799,_xlfn.AGGREGATE(15,6,(COLUMN($BI799:$BN799)-COLUMN($BI$8)+1)/NOT(ISNA(MATCH($BI799:$BN799,$FF$1:$FF$6,0))),COLUMN($BW799:BW799))),"")</f>
        <v/>
      </c>
      <c r="BX799" s="10" t="e" cm="1" vm="1">
        <f t="array" aca="1" ref="BX799" ca="1">IFERROR(INDEX($BI799:$BN799,_xlfn.AGGREGATE(15,6,(COLUMN($BI799:$BN799)-COLUMN($BI$8)+1)/NOT(ISNA(MATCH($BI799:$BN799,$FF$1:$FF$6,0))),COLUMN($BW799:BX799))),"")</f>
        <v>#VALUE!</v>
      </c>
      <c r="BY799" s="10" t="e" cm="1" vm="2">
        <f t="array" aca="1" ref="BY799" ca="1">IFERROR(INDEX($BI799:$BN799,_xlfn.AGGREGATE(15,6,(COLUMN($BI799:$BN799)-COLUMN($BI$8)+1)/NOT(ISNA(MATCH($BI799:$BN799,$FF$1:$FF$6,0))),COLUMN($BW799:BY799))),"")</f>
        <v>#VALUE!</v>
      </c>
      <c r="BZ799" s="10" t="e" cm="1" vm="3">
        <f t="array" aca="1" ref="BZ799" ca="1">IFERROR(INDEX($BI799:$BN799,_xlfn.AGGREGATE(15,6,(COLUMN($BI799:$BN799)-COLUMN($BI$8)+1)/NOT(ISNA(MATCH($BI799:$BN799,$FF$1:$FF$6,0))),COLUMN($BW799:BZ799))),"")</f>
        <v>#VALUE!</v>
      </c>
      <c r="CA799" s="10" t="e" cm="1" vm="4">
        <f t="array" aca="1" ref="CA799" ca="1">IFERROR(INDEX($BI799:$BN799,_xlfn.AGGREGATE(15,6,(COLUMN($BI799:$BN799)-COLUMN($BI$8)+1)/NOT(ISNA(MATCH($BI799:$BN799,$FF$1:$FF$6,0))),COLUMN($BW799:CA799))),"")</f>
        <v>#VALUE!</v>
      </c>
      <c r="CB799" s="10" t="e" cm="1" vm="5">
        <f t="array" aca="1" ref="CB799" ca="1">IFERROR(INDEX($BI799:$BN799,_xlfn.AGGREGATE(15,6,(COLUMN($BI799:$BN799)-COLUMN($BI$8)+1)/NOT(ISNA(MATCH($BI799:$BN799,$FF$1:$FF$6,0))),COLUMN($BW799:CB799))),"")</f>
        <v>#VALUE!</v>
      </c>
      <c r="CC799" s="11"/>
      <c r="CD799" s="10"/>
      <c r="CE799" s="10"/>
      <c r="CF799" s="10"/>
      <c r="CG799" s="10"/>
      <c r="CH799" s="10"/>
      <c r="CI799" s="11"/>
      <c r="CJ799" s="10" cm="1">
        <f t="array" ref="CJ799">SUM(COUNTIF(CD799:CF799,$DH$3:$DM$3))</f>
        <v>0</v>
      </c>
      <c r="CK799" s="10" cm="1">
        <f t="array" ref="CK799">SUM(COUNTIF(CD799:CF799,$DH$2:$DL$2))</f>
        <v>0</v>
      </c>
      <c r="CL799" s="10" cm="1">
        <f t="array" ref="CL799">SUM(COUNTIF(CD799:CF799,$DM$2:$DQ$2))</f>
        <v>0</v>
      </c>
      <c r="CM799" s="11"/>
      <c r="CN799" s="10"/>
      <c r="CO799" s="10"/>
      <c r="CP799" s="11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1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7" t="s">
        <v>42</v>
      </c>
      <c r="EC799" s="11"/>
      <c r="ED799" s="10">
        <f>Tableau1[[#This Row],[Colonne75]]</f>
        <v>0</v>
      </c>
      <c r="EE799" s="10"/>
      <c r="EF799" s="10">
        <f ca="1">OFFSET(Tableau1[[#This Row],[Colonne19]],0,Tableau1[[#This Row],[Colonne126]]-1)</f>
        <v>0</v>
      </c>
      <c r="EG799" s="11"/>
      <c r="EH799" s="10">
        <f>Tableau1[[#This Row],[Colonne76]]</f>
        <v>0</v>
      </c>
      <c r="EI799" s="10"/>
      <c r="EJ799" s="10">
        <f ca="1">OFFSET(Tableau1[[#This Row],[Colonne19]],0,Tableau1[[#This Row],[Colonne130]]-1)</f>
        <v>0</v>
      </c>
      <c r="EK799" s="11"/>
      <c r="EL799" s="10">
        <f>Tableau1[[#This Row],[Colonne77]]</f>
        <v>0</v>
      </c>
      <c r="EM799" s="10"/>
      <c r="EN799" s="10">
        <f ca="1">OFFSET(Tableau1[[#This Row],[Colonne19]],0,Tableau1[[#This Row],[Colonne134]]-1)</f>
        <v>0</v>
      </c>
      <c r="EO799" s="11"/>
      <c r="EP799" s="10">
        <f>Tableau1[[#This Row],[Colonne78]]</f>
        <v>0</v>
      </c>
      <c r="EQ799" s="10"/>
      <c r="ER799" s="10">
        <f ca="1">OFFSET(Tableau1[[#This Row],[Colonne19]],0,Tableau1[[#This Row],[Colonne138]]-1)</f>
        <v>0</v>
      </c>
      <c r="ES799" s="11"/>
      <c r="ET799" s="10">
        <f>Tableau1[[#This Row],[Colonne79]]</f>
        <v>0</v>
      </c>
      <c r="EU799" s="10"/>
      <c r="EV799" s="10">
        <f ca="1">OFFSET(Tableau1[[#This Row],[Colonne19]],0,Tableau1[[#This Row],[Colonne142]]-1)</f>
        <v>0</v>
      </c>
      <c r="EW799" s="11"/>
      <c r="EX799" s="10">
        <f t="shared" ca="1" si="78"/>
        <v>0</v>
      </c>
      <c r="EY799" s="10">
        <f t="shared" ca="1" si="79"/>
        <v>0</v>
      </c>
      <c r="EZ799" s="10">
        <f t="shared" ca="1" si="80"/>
        <v>0</v>
      </c>
      <c r="FA799" s="10">
        <f t="shared" ca="1" si="75"/>
        <v>0</v>
      </c>
      <c r="FB799" s="10">
        <f t="shared" ca="1" si="76"/>
        <v>0</v>
      </c>
      <c r="FC799" s="10">
        <f t="shared" ca="1" si="77"/>
        <v>0</v>
      </c>
      <c r="FD799" s="11"/>
    </row>
    <row r="800" spans="1:160" x14ac:dyDescent="0.2">
      <c r="A800" s="25"/>
      <c r="B800" s="10"/>
      <c r="C800" s="13"/>
      <c r="D800" s="26"/>
      <c r="E800" s="10"/>
      <c r="F800" s="10"/>
      <c r="G800" s="10"/>
      <c r="H800" s="10"/>
      <c r="I800" s="10"/>
      <c r="J800" s="24"/>
      <c r="K800" s="13"/>
      <c r="L800" s="10"/>
      <c r="M800" s="13"/>
      <c r="N800" s="13"/>
      <c r="O800" s="33" t="e">
        <f>Tableau1[[#This Row],[Colonne14]]/Tableau1[[#This Row],[Colonne13]]</f>
        <v>#DIV/0!</v>
      </c>
      <c r="P800" s="57"/>
      <c r="Q800" s="59" t="e" cm="1">
        <f t="array" ref="Q800">SUM(Tableau1[[#This Row],[Colonne19]:[Colonne38]]/Tableau1[[#This Row],[Colonne11]])</f>
        <v>#DIV/0!</v>
      </c>
      <c r="R800" s="11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1"/>
      <c r="AN800" s="10" t="str" cm="1">
        <f t="array" ref="AN800">IFERROR(INDEX($S$2:$AL$2,MATCH(SMALL(Tableau1[[#This Row],[Colonne19]:[Colonne38]],1),Tableau1[[#This Row],[Colonne19]:[Colonne38]],0)),"")</f>
        <v/>
      </c>
      <c r="AO800" s="10" t="str">
        <f>IFERROR(INDEX($S$2:$AL$2,MATCH(SMALL(Tableau1[[#This Row],[Colonne19]:[Colonne38]],2),Tableau1[[#This Row],[Colonne19]:[Colonne38]],0)),"")</f>
        <v/>
      </c>
      <c r="AP800" s="10" t="str">
        <f>IFERROR(INDEX($S$2:$AL$2,MATCH(SMALL(Tableau1[[#This Row],[Colonne19]:[Colonne38]],3),Tableau1[[#This Row],[Colonne19]:[Colonne38]],0)),"")</f>
        <v/>
      </c>
      <c r="AQ800" s="10" t="str">
        <f>IFERROR(INDEX($S$2:$AL$2,MATCH(SMALL(Tableau1[[#This Row],[Colonne19]:[Colonne38]],4),Tableau1[[#This Row],[Colonne19]:[Colonne38]],0)),"")</f>
        <v/>
      </c>
      <c r="AR800" s="10" t="str">
        <f>IFERROR(INDEX($S$2:$AL$2,MATCH(SMALL(Tableau1[[#This Row],[Colonne19]:[Colonne38]],5),Tableau1[[#This Row],[Colonne19]:[Colonne38]],0)),"")</f>
        <v/>
      </c>
      <c r="AS800" s="10" t="str">
        <f>IFERROR(INDEX($S$2:$AL$2,MATCH(SMALL(Tableau1[[#This Row],[Colonne19]:[Colonne38]],6),Tableau1[[#This Row],[Colonne19]:[Colonne38]],0)),"")</f>
        <v/>
      </c>
      <c r="AT800" s="10" t="str">
        <f>IFERROR(INDEX($S$2:$AL$2,MATCH(SMALL(Tableau1[[#This Row],[Colonne19]:[Colonne38]],7),Tableau1[[#This Row],[Colonne19]:[Colonne38]],0)),"")</f>
        <v/>
      </c>
      <c r="AU800" s="10" t="str">
        <f>IFERROR(INDEX($S$2:$AL$2,MATCH(SMALL(Tableau1[[#This Row],[Colonne19]:[Colonne38]],8),Tableau1[[#This Row],[Colonne19]:[Colonne38]],0)),"")</f>
        <v/>
      </c>
      <c r="AV800" s="10" t="str">
        <f>IFERROR(INDEX($S$2:$AL$2,MATCH(SMALL(Tableau1[[#This Row],[Colonne19]:[Colonne38]],9),Tableau1[[#This Row],[Colonne19]:[Colonne38]],0)),"")</f>
        <v/>
      </c>
      <c r="AW800" s="10" t="str">
        <f>IFERROR(INDEX($S$2:$AL$2,MATCH(SMALL(Tableau1[[#This Row],[Colonne19]:[Colonne38]],10),Tableau1[[#This Row],[Colonne19]:[Colonne38]],0)),"")</f>
        <v/>
      </c>
      <c r="AX800" s="10" t="str">
        <f>IFERROR(INDEX($S$2:$AL$2,MATCH(SMALL(Tableau1[[#This Row],[Colonne19]:[Colonne38]],11),Tableau1[[#This Row],[Colonne19]:[Colonne38]],0)),"")</f>
        <v/>
      </c>
      <c r="AY800" s="10" t="str">
        <f>IFERROR(INDEX($S$2:$AL$2,MATCH(SMALL(Tableau1[[#This Row],[Colonne19]:[Colonne38]],12),Tableau1[[#This Row],[Colonne19]:[Colonne38]],0)),"")</f>
        <v/>
      </c>
      <c r="AZ800" s="10" t="str">
        <f>IFERROR(INDEX($S$2:$AL$2,MATCH(SMALL(Tableau1[[#This Row],[Colonne19]:[Colonne38]],13),Tableau1[[#This Row],[Colonne19]:[Colonne38]],0)),"")</f>
        <v/>
      </c>
      <c r="BA800" s="10" t="str">
        <f>IFERROR(INDEX($S$2:$AL$2,MATCH(SMALL(Tableau1[[#This Row],[Colonne19]:[Colonne38]],14),Tableau1[[#This Row],[Colonne19]:[Colonne38]],0)),"")</f>
        <v/>
      </c>
      <c r="BB800" s="10" t="str">
        <f>IFERROR(INDEX($S$2:$AL$2,MATCH(SMALL(Tableau1[[#This Row],[Colonne19]:[Colonne38]],15),Tableau1[[#This Row],[Colonne19]:[Colonne38]],0)),"")</f>
        <v/>
      </c>
      <c r="BC800" s="10" t="str">
        <f>IFERROR(INDEX($S$2:$AL$2,MATCH(SMALL(Tableau1[[#This Row],[Colonne19]:[Colonne38]],16),Tableau1[[#This Row],[Colonne19]:[Colonne38]],0)),"")</f>
        <v/>
      </c>
      <c r="BD800" s="10" t="str">
        <f>IFERROR(INDEX($S$2:$AL$2,MATCH(SMALL(Tableau1[[#This Row],[Colonne19]:[Colonne38]],17),Tableau1[[#This Row],[Colonne19]:[Colonne38]],0)),"")</f>
        <v/>
      </c>
      <c r="BE800" s="10" t="str">
        <f>IFERROR(INDEX($S$2:$AL$2,MATCH(SMALL(Tableau1[[#This Row],[Colonne19]:[Colonne38]],18),Tableau1[[#This Row],[Colonne19]:[Colonne38]],0)),"")</f>
        <v/>
      </c>
      <c r="BF800" s="10" t="str">
        <f>IFERROR(INDEX($S$2:$AL$2,MATCH(SMALL(Tableau1[[#This Row],[Colonne19]:[Colonne38]],19),Tableau1[[#This Row],[Colonne19]:[Colonne38]],0)),"")</f>
        <v/>
      </c>
      <c r="BG800" s="10" t="str">
        <f>IFERROR(INDEX($S$2:$AL$2,MATCH(SMALL(Tableau1[[#This Row],[Colonne19]:[Colonne38]],20),Tableau1[[#This Row],[Colonne19]:[Colonne38]],0)),"")</f>
        <v/>
      </c>
      <c r="BH800" s="11"/>
      <c r="BI800" s="10"/>
      <c r="BJ800" s="10"/>
      <c r="BK800" s="10"/>
      <c r="BL800" s="10"/>
      <c r="BM800" s="10"/>
      <c r="BN800" s="10"/>
      <c r="BO800" s="11"/>
      <c r="BP800" s="10" t="str" cm="1">
        <f t="array" ref="BP800">IFERROR(INDEX($AN800:$BG800,_xlfn.AGGREGATE(15,6,(COLUMN($AN800:$BG800)-COLUMN($AN$8)+1)/NOT(ISNA(MATCH($AN800:$BG800,$FF$1:$FF$6,0))),COLUMN($BV800:BV800))),"")</f>
        <v/>
      </c>
      <c r="BQ800" s="10" t="e" cm="1" vm="1">
        <f t="array" aca="1" ref="BQ800" ca="1">IFERROR(INDEX($AN800:$BG800,_xlfn.AGGREGATE(15,6,(COLUMN($AN800:$BG800)-COLUMN($AN$8)+1)/NOT(ISNA(MATCH($AN800:$BG800,$FF$1:$FF$6,0))),COLUMN($BV800:BW800))),"")</f>
        <v>#VALUE!</v>
      </c>
      <c r="BR800" s="10" t="e" cm="1" vm="2">
        <f t="array" aca="1" ref="BR800" ca="1">IFERROR(INDEX($AN800:$BG800,_xlfn.AGGREGATE(15,6,(COLUMN($AN800:$BG800)-COLUMN($AN$8)+1)/NOT(ISNA(MATCH($AN800:$BG800,$FF$1:$FF$6,0))),COLUMN($BV800:BX800))),"")</f>
        <v>#VALUE!</v>
      </c>
      <c r="BS800" s="10" t="e" cm="1" vm="3">
        <f t="array" aca="1" ref="BS800" ca="1">IFERROR(INDEX($AN800:$BG800,_xlfn.AGGREGATE(15,6,(COLUMN($AN800:$BG800)-COLUMN($AN$8)+1)/NOT(ISNA(MATCH($AN800:$BG800,$FF$1:$FF$6,0))),COLUMN($BV800:BY800))),"")</f>
        <v>#VALUE!</v>
      </c>
      <c r="BT800" s="10" t="e" cm="1" vm="4">
        <f t="array" aca="1" ref="BT800" ca="1">IFERROR(INDEX($AN800:$BG800,_xlfn.AGGREGATE(15,6,(COLUMN($AN800:$BG800)-COLUMN($AN$8)+1)/NOT(ISNA(MATCH($AN800:$BG800,$FF$1:$FF$6,0))),COLUMN($BV800:BZ800))),"")</f>
        <v>#VALUE!</v>
      </c>
      <c r="BU800" s="10" t="e" cm="1" vm="5">
        <f t="array" aca="1" ref="BU800" ca="1">IFERROR(INDEX($AN800:$BG800,_xlfn.AGGREGATE(15,6,(COLUMN($AN800:$BG800)-COLUMN($AN$8)+1)/NOT(ISNA(MATCH($AN800:$BG800,$FF$1:$FF$6,0))),COLUMN($BV800:CA800))),"")</f>
        <v>#VALUE!</v>
      </c>
      <c r="BV800" s="11"/>
      <c r="BW800" s="10" t="str" cm="1">
        <f t="array" ref="BW800">IFERROR(INDEX($BI800:$BN800,_xlfn.AGGREGATE(15,6,(COLUMN($BI800:$BN800)-COLUMN($BI$8)+1)/NOT(ISNA(MATCH($BI800:$BN800,$FF$1:$FF$6,0))),COLUMN($BW800:BW800))),"")</f>
        <v/>
      </c>
      <c r="BX800" s="10" t="e" cm="1" vm="1">
        <f t="array" aca="1" ref="BX800" ca="1">IFERROR(INDEX($BI800:$BN800,_xlfn.AGGREGATE(15,6,(COLUMN($BI800:$BN800)-COLUMN($BI$8)+1)/NOT(ISNA(MATCH($BI800:$BN800,$FF$1:$FF$6,0))),COLUMN($BW800:BX800))),"")</f>
        <v>#VALUE!</v>
      </c>
      <c r="BY800" s="10" t="e" cm="1" vm="2">
        <f t="array" aca="1" ref="BY800" ca="1">IFERROR(INDEX($BI800:$BN800,_xlfn.AGGREGATE(15,6,(COLUMN($BI800:$BN800)-COLUMN($BI$8)+1)/NOT(ISNA(MATCH($BI800:$BN800,$FF$1:$FF$6,0))),COLUMN($BW800:BY800))),"")</f>
        <v>#VALUE!</v>
      </c>
      <c r="BZ800" s="10" t="e" cm="1" vm="3">
        <f t="array" aca="1" ref="BZ800" ca="1">IFERROR(INDEX($BI800:$BN800,_xlfn.AGGREGATE(15,6,(COLUMN($BI800:$BN800)-COLUMN($BI$8)+1)/NOT(ISNA(MATCH($BI800:$BN800,$FF$1:$FF$6,0))),COLUMN($BW800:BZ800))),"")</f>
        <v>#VALUE!</v>
      </c>
      <c r="CA800" s="10" t="e" cm="1" vm="4">
        <f t="array" aca="1" ref="CA800" ca="1">IFERROR(INDEX($BI800:$BN800,_xlfn.AGGREGATE(15,6,(COLUMN($BI800:$BN800)-COLUMN($BI$8)+1)/NOT(ISNA(MATCH($BI800:$BN800,$FF$1:$FF$6,0))),COLUMN($BW800:CA800))),"")</f>
        <v>#VALUE!</v>
      </c>
      <c r="CB800" s="10" t="e" cm="1" vm="5">
        <f t="array" aca="1" ref="CB800" ca="1">IFERROR(INDEX($BI800:$BN800,_xlfn.AGGREGATE(15,6,(COLUMN($BI800:$BN800)-COLUMN($BI$8)+1)/NOT(ISNA(MATCH($BI800:$BN800,$FF$1:$FF$6,0))),COLUMN($BW800:CB800))),"")</f>
        <v>#VALUE!</v>
      </c>
      <c r="CC800" s="11"/>
      <c r="CD800" s="10"/>
      <c r="CE800" s="10"/>
      <c r="CF800" s="10"/>
      <c r="CG800" s="10"/>
      <c r="CH800" s="10"/>
      <c r="CI800" s="11"/>
      <c r="CJ800" s="10" cm="1">
        <f t="array" ref="CJ800">SUM(COUNTIF(CD800:CF800,$DH$3:$DM$3))</f>
        <v>0</v>
      </c>
      <c r="CK800" s="10" cm="1">
        <f t="array" ref="CK800">SUM(COUNTIF(CD800:CF800,$DH$2:$DL$2))</f>
        <v>0</v>
      </c>
      <c r="CL800" s="10" cm="1">
        <f t="array" ref="CL800">SUM(COUNTIF(CD800:CF800,$DM$2:$DQ$2))</f>
        <v>0</v>
      </c>
      <c r="CM800" s="11"/>
      <c r="CN800" s="10"/>
      <c r="CO800" s="10"/>
      <c r="CP800" s="11"/>
      <c r="CQ800" s="10"/>
      <c r="CR800" s="10"/>
      <c r="CS800" s="10"/>
      <c r="CT800" s="10"/>
      <c r="CU800" s="10"/>
      <c r="CV800" s="10"/>
      <c r="CW800" s="10"/>
      <c r="CX800" s="10"/>
      <c r="CY800" s="10"/>
      <c r="CZ800" s="10"/>
      <c r="DA800" s="10"/>
      <c r="DB800" s="10"/>
      <c r="DC800" s="10"/>
      <c r="DD800" s="10"/>
      <c r="DE800" s="10"/>
      <c r="DF800" s="10"/>
      <c r="DG800" s="11"/>
      <c r="DH800" s="10"/>
      <c r="DI800" s="10"/>
      <c r="DJ800" s="10"/>
      <c r="DK800" s="10"/>
      <c r="DL800" s="10"/>
      <c r="DM800" s="10"/>
      <c r="DN800" s="10"/>
      <c r="DO800" s="10"/>
      <c r="DP800" s="10"/>
      <c r="DQ800" s="10"/>
      <c r="DR800" s="10"/>
      <c r="DS800" s="10"/>
      <c r="DT800" s="10"/>
      <c r="DU800" s="10"/>
      <c r="DV800" s="10"/>
      <c r="DW800" s="10"/>
      <c r="DX800" s="10"/>
      <c r="DY800" s="10"/>
      <c r="DZ800" s="10"/>
      <c r="EA800" s="10"/>
      <c r="EB800" s="17" t="s">
        <v>42</v>
      </c>
      <c r="EC800" s="11"/>
      <c r="ED800" s="10">
        <f>Tableau1[[#This Row],[Colonne75]]</f>
        <v>0</v>
      </c>
      <c r="EE800" s="10"/>
      <c r="EF800" s="10">
        <f ca="1">OFFSET(Tableau1[[#This Row],[Colonne19]],0,Tableau1[[#This Row],[Colonne126]]-1)</f>
        <v>0</v>
      </c>
      <c r="EG800" s="11"/>
      <c r="EH800" s="10">
        <f>Tableau1[[#This Row],[Colonne76]]</f>
        <v>0</v>
      </c>
      <c r="EI800" s="10"/>
      <c r="EJ800" s="10">
        <f ca="1">OFFSET(Tableau1[[#This Row],[Colonne19]],0,Tableau1[[#This Row],[Colonne130]]-1)</f>
        <v>0</v>
      </c>
      <c r="EK800" s="11"/>
      <c r="EL800" s="10">
        <f>Tableau1[[#This Row],[Colonne77]]</f>
        <v>0</v>
      </c>
      <c r="EM800" s="10"/>
      <c r="EN800" s="10">
        <f ca="1">OFFSET(Tableau1[[#This Row],[Colonne19]],0,Tableau1[[#This Row],[Colonne134]]-1)</f>
        <v>0</v>
      </c>
      <c r="EO800" s="11"/>
      <c r="EP800" s="10">
        <f>Tableau1[[#This Row],[Colonne78]]</f>
        <v>0</v>
      </c>
      <c r="EQ800" s="10"/>
      <c r="ER800" s="10">
        <f ca="1">OFFSET(Tableau1[[#This Row],[Colonne19]],0,Tableau1[[#This Row],[Colonne138]]-1)</f>
        <v>0</v>
      </c>
      <c r="ES800" s="11"/>
      <c r="ET800" s="10">
        <f>Tableau1[[#This Row],[Colonne79]]</f>
        <v>0</v>
      </c>
      <c r="EU800" s="10"/>
      <c r="EV800" s="10">
        <f ca="1">OFFSET(Tableau1[[#This Row],[Colonne19]],0,Tableau1[[#This Row],[Colonne142]]-1)</f>
        <v>0</v>
      </c>
      <c r="EW800" s="11"/>
      <c r="EX800" s="10">
        <f t="shared" ca="1" si="78"/>
        <v>0</v>
      </c>
      <c r="EY800" s="10">
        <f t="shared" ca="1" si="79"/>
        <v>0</v>
      </c>
      <c r="EZ800" s="10">
        <f t="shared" ca="1" si="80"/>
        <v>0</v>
      </c>
      <c r="FA800" s="10">
        <f t="shared" ca="1" si="75"/>
        <v>0</v>
      </c>
      <c r="FB800" s="10">
        <f t="shared" ca="1" si="76"/>
        <v>0</v>
      </c>
      <c r="FC800" s="10">
        <f t="shared" ca="1" si="77"/>
        <v>0</v>
      </c>
      <c r="FD800" s="11"/>
    </row>
    <row r="801" spans="1:160" x14ac:dyDescent="0.2">
      <c r="A801" s="25"/>
      <c r="B801" s="10"/>
      <c r="C801" s="13"/>
      <c r="D801" s="26"/>
      <c r="E801" s="10"/>
      <c r="F801" s="10"/>
      <c r="G801" s="10"/>
      <c r="H801" s="10"/>
      <c r="I801" s="10"/>
      <c r="J801" s="24"/>
      <c r="K801" s="13"/>
      <c r="L801" s="10"/>
      <c r="M801" s="13"/>
      <c r="N801" s="13"/>
      <c r="O801" s="33" t="e">
        <f>Tableau1[[#This Row],[Colonne14]]/Tableau1[[#This Row],[Colonne13]]</f>
        <v>#DIV/0!</v>
      </c>
      <c r="P801" s="57"/>
      <c r="Q801" s="59" t="e" cm="1">
        <f t="array" ref="Q801">SUM(Tableau1[[#This Row],[Colonne19]:[Colonne38]]/Tableau1[[#This Row],[Colonne11]])</f>
        <v>#DIV/0!</v>
      </c>
      <c r="R801" s="11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1"/>
      <c r="AN801" s="10" t="str" cm="1">
        <f t="array" ref="AN801">IFERROR(INDEX($S$2:$AL$2,MATCH(SMALL(Tableau1[[#This Row],[Colonne19]:[Colonne38]],1),Tableau1[[#This Row],[Colonne19]:[Colonne38]],0)),"")</f>
        <v/>
      </c>
      <c r="AO801" s="10" t="str">
        <f>IFERROR(INDEX($S$2:$AL$2,MATCH(SMALL(Tableau1[[#This Row],[Colonne19]:[Colonne38]],2),Tableau1[[#This Row],[Colonne19]:[Colonne38]],0)),"")</f>
        <v/>
      </c>
      <c r="AP801" s="10" t="str">
        <f>IFERROR(INDEX($S$2:$AL$2,MATCH(SMALL(Tableau1[[#This Row],[Colonne19]:[Colonne38]],3),Tableau1[[#This Row],[Colonne19]:[Colonne38]],0)),"")</f>
        <v/>
      </c>
      <c r="AQ801" s="10" t="str">
        <f>IFERROR(INDEX($S$2:$AL$2,MATCH(SMALL(Tableau1[[#This Row],[Colonne19]:[Colonne38]],4),Tableau1[[#This Row],[Colonne19]:[Colonne38]],0)),"")</f>
        <v/>
      </c>
      <c r="AR801" s="10" t="str">
        <f>IFERROR(INDEX($S$2:$AL$2,MATCH(SMALL(Tableau1[[#This Row],[Colonne19]:[Colonne38]],5),Tableau1[[#This Row],[Colonne19]:[Colonne38]],0)),"")</f>
        <v/>
      </c>
      <c r="AS801" s="10" t="str">
        <f>IFERROR(INDEX($S$2:$AL$2,MATCH(SMALL(Tableau1[[#This Row],[Colonne19]:[Colonne38]],6),Tableau1[[#This Row],[Colonne19]:[Colonne38]],0)),"")</f>
        <v/>
      </c>
      <c r="AT801" s="10" t="str">
        <f>IFERROR(INDEX($S$2:$AL$2,MATCH(SMALL(Tableau1[[#This Row],[Colonne19]:[Colonne38]],7),Tableau1[[#This Row],[Colonne19]:[Colonne38]],0)),"")</f>
        <v/>
      </c>
      <c r="AU801" s="10" t="str">
        <f>IFERROR(INDEX($S$2:$AL$2,MATCH(SMALL(Tableau1[[#This Row],[Colonne19]:[Colonne38]],8),Tableau1[[#This Row],[Colonne19]:[Colonne38]],0)),"")</f>
        <v/>
      </c>
      <c r="AV801" s="10" t="str">
        <f>IFERROR(INDEX($S$2:$AL$2,MATCH(SMALL(Tableau1[[#This Row],[Colonne19]:[Colonne38]],9),Tableau1[[#This Row],[Colonne19]:[Colonne38]],0)),"")</f>
        <v/>
      </c>
      <c r="AW801" s="10" t="str">
        <f>IFERROR(INDEX($S$2:$AL$2,MATCH(SMALL(Tableau1[[#This Row],[Colonne19]:[Colonne38]],10),Tableau1[[#This Row],[Colonne19]:[Colonne38]],0)),"")</f>
        <v/>
      </c>
      <c r="AX801" s="10" t="str">
        <f>IFERROR(INDEX($S$2:$AL$2,MATCH(SMALL(Tableau1[[#This Row],[Colonne19]:[Colonne38]],11),Tableau1[[#This Row],[Colonne19]:[Colonne38]],0)),"")</f>
        <v/>
      </c>
      <c r="AY801" s="10" t="str">
        <f>IFERROR(INDEX($S$2:$AL$2,MATCH(SMALL(Tableau1[[#This Row],[Colonne19]:[Colonne38]],12),Tableau1[[#This Row],[Colonne19]:[Colonne38]],0)),"")</f>
        <v/>
      </c>
      <c r="AZ801" s="10" t="str">
        <f>IFERROR(INDEX($S$2:$AL$2,MATCH(SMALL(Tableau1[[#This Row],[Colonne19]:[Colonne38]],13),Tableau1[[#This Row],[Colonne19]:[Colonne38]],0)),"")</f>
        <v/>
      </c>
      <c r="BA801" s="10" t="str">
        <f>IFERROR(INDEX($S$2:$AL$2,MATCH(SMALL(Tableau1[[#This Row],[Colonne19]:[Colonne38]],14),Tableau1[[#This Row],[Colonne19]:[Colonne38]],0)),"")</f>
        <v/>
      </c>
      <c r="BB801" s="10" t="str">
        <f>IFERROR(INDEX($S$2:$AL$2,MATCH(SMALL(Tableau1[[#This Row],[Colonne19]:[Colonne38]],15),Tableau1[[#This Row],[Colonne19]:[Colonne38]],0)),"")</f>
        <v/>
      </c>
      <c r="BC801" s="10" t="str">
        <f>IFERROR(INDEX($S$2:$AL$2,MATCH(SMALL(Tableau1[[#This Row],[Colonne19]:[Colonne38]],16),Tableau1[[#This Row],[Colonne19]:[Colonne38]],0)),"")</f>
        <v/>
      </c>
      <c r="BD801" s="10" t="str">
        <f>IFERROR(INDEX($S$2:$AL$2,MATCH(SMALL(Tableau1[[#This Row],[Colonne19]:[Colonne38]],17),Tableau1[[#This Row],[Colonne19]:[Colonne38]],0)),"")</f>
        <v/>
      </c>
      <c r="BE801" s="10" t="str">
        <f>IFERROR(INDEX($S$2:$AL$2,MATCH(SMALL(Tableau1[[#This Row],[Colonne19]:[Colonne38]],18),Tableau1[[#This Row],[Colonne19]:[Colonne38]],0)),"")</f>
        <v/>
      </c>
      <c r="BF801" s="10" t="str">
        <f>IFERROR(INDEX($S$2:$AL$2,MATCH(SMALL(Tableau1[[#This Row],[Colonne19]:[Colonne38]],19),Tableau1[[#This Row],[Colonne19]:[Colonne38]],0)),"")</f>
        <v/>
      </c>
      <c r="BG801" s="10" t="str">
        <f>IFERROR(INDEX($S$2:$AL$2,MATCH(SMALL(Tableau1[[#This Row],[Colonne19]:[Colonne38]],20),Tableau1[[#This Row],[Colonne19]:[Colonne38]],0)),"")</f>
        <v/>
      </c>
      <c r="BH801" s="11"/>
      <c r="BI801" s="10"/>
      <c r="BJ801" s="10"/>
      <c r="BK801" s="10"/>
      <c r="BL801" s="10"/>
      <c r="BM801" s="10"/>
      <c r="BN801" s="10"/>
      <c r="BO801" s="11"/>
      <c r="BP801" s="10" t="str" cm="1">
        <f t="array" ref="BP801">IFERROR(INDEX($AN801:$BG801,_xlfn.AGGREGATE(15,6,(COLUMN($AN801:$BG801)-COLUMN($AN$8)+1)/NOT(ISNA(MATCH($AN801:$BG801,$FF$1:$FF$6,0))),COLUMN($BV801:BV801))),"")</f>
        <v/>
      </c>
      <c r="BQ801" s="10" t="e" cm="1" vm="1">
        <f t="array" aca="1" ref="BQ801" ca="1">IFERROR(INDEX($AN801:$BG801,_xlfn.AGGREGATE(15,6,(COLUMN($AN801:$BG801)-COLUMN($AN$8)+1)/NOT(ISNA(MATCH($AN801:$BG801,$FF$1:$FF$6,0))),COLUMN($BV801:BW801))),"")</f>
        <v>#VALUE!</v>
      </c>
      <c r="BR801" s="10" t="e" cm="1" vm="2">
        <f t="array" aca="1" ref="BR801" ca="1">IFERROR(INDEX($AN801:$BG801,_xlfn.AGGREGATE(15,6,(COLUMN($AN801:$BG801)-COLUMN($AN$8)+1)/NOT(ISNA(MATCH($AN801:$BG801,$FF$1:$FF$6,0))),COLUMN($BV801:BX801))),"")</f>
        <v>#VALUE!</v>
      </c>
      <c r="BS801" s="10" t="e" cm="1" vm="3">
        <f t="array" aca="1" ref="BS801" ca="1">IFERROR(INDEX($AN801:$BG801,_xlfn.AGGREGATE(15,6,(COLUMN($AN801:$BG801)-COLUMN($AN$8)+1)/NOT(ISNA(MATCH($AN801:$BG801,$FF$1:$FF$6,0))),COLUMN($BV801:BY801))),"")</f>
        <v>#VALUE!</v>
      </c>
      <c r="BT801" s="10" t="e" cm="1" vm="4">
        <f t="array" aca="1" ref="BT801" ca="1">IFERROR(INDEX($AN801:$BG801,_xlfn.AGGREGATE(15,6,(COLUMN($AN801:$BG801)-COLUMN($AN$8)+1)/NOT(ISNA(MATCH($AN801:$BG801,$FF$1:$FF$6,0))),COLUMN($BV801:BZ801))),"")</f>
        <v>#VALUE!</v>
      </c>
      <c r="BU801" s="10" t="e" cm="1" vm="5">
        <f t="array" aca="1" ref="BU801" ca="1">IFERROR(INDEX($AN801:$BG801,_xlfn.AGGREGATE(15,6,(COLUMN($AN801:$BG801)-COLUMN($AN$8)+1)/NOT(ISNA(MATCH($AN801:$BG801,$FF$1:$FF$6,0))),COLUMN($BV801:CA801))),"")</f>
        <v>#VALUE!</v>
      </c>
      <c r="BV801" s="11"/>
      <c r="BW801" s="10" t="str" cm="1">
        <f t="array" ref="BW801">IFERROR(INDEX($BI801:$BN801,_xlfn.AGGREGATE(15,6,(COLUMN($BI801:$BN801)-COLUMN($BI$8)+1)/NOT(ISNA(MATCH($BI801:$BN801,$FF$1:$FF$6,0))),COLUMN($BW801:BW801))),"")</f>
        <v/>
      </c>
      <c r="BX801" s="10" t="e" cm="1" vm="1">
        <f t="array" aca="1" ref="BX801" ca="1">IFERROR(INDEX($BI801:$BN801,_xlfn.AGGREGATE(15,6,(COLUMN($BI801:$BN801)-COLUMN($BI$8)+1)/NOT(ISNA(MATCH($BI801:$BN801,$FF$1:$FF$6,0))),COLUMN($BW801:BX801))),"")</f>
        <v>#VALUE!</v>
      </c>
      <c r="BY801" s="10" t="e" cm="1" vm="2">
        <f t="array" aca="1" ref="BY801" ca="1">IFERROR(INDEX($BI801:$BN801,_xlfn.AGGREGATE(15,6,(COLUMN($BI801:$BN801)-COLUMN($BI$8)+1)/NOT(ISNA(MATCH($BI801:$BN801,$FF$1:$FF$6,0))),COLUMN($BW801:BY801))),"")</f>
        <v>#VALUE!</v>
      </c>
      <c r="BZ801" s="10" t="e" cm="1" vm="3">
        <f t="array" aca="1" ref="BZ801" ca="1">IFERROR(INDEX($BI801:$BN801,_xlfn.AGGREGATE(15,6,(COLUMN($BI801:$BN801)-COLUMN($BI$8)+1)/NOT(ISNA(MATCH($BI801:$BN801,$FF$1:$FF$6,0))),COLUMN($BW801:BZ801))),"")</f>
        <v>#VALUE!</v>
      </c>
      <c r="CA801" s="10" t="e" cm="1" vm="4">
        <f t="array" aca="1" ref="CA801" ca="1">IFERROR(INDEX($BI801:$BN801,_xlfn.AGGREGATE(15,6,(COLUMN($BI801:$BN801)-COLUMN($BI$8)+1)/NOT(ISNA(MATCH($BI801:$BN801,$FF$1:$FF$6,0))),COLUMN($BW801:CA801))),"")</f>
        <v>#VALUE!</v>
      </c>
      <c r="CB801" s="10" t="e" cm="1" vm="5">
        <f t="array" aca="1" ref="CB801" ca="1">IFERROR(INDEX($BI801:$BN801,_xlfn.AGGREGATE(15,6,(COLUMN($BI801:$BN801)-COLUMN($BI$8)+1)/NOT(ISNA(MATCH($BI801:$BN801,$FF$1:$FF$6,0))),COLUMN($BW801:CB801))),"")</f>
        <v>#VALUE!</v>
      </c>
      <c r="CC801" s="11"/>
      <c r="CD801" s="10"/>
      <c r="CE801" s="10"/>
      <c r="CF801" s="10"/>
      <c r="CG801" s="10"/>
      <c r="CH801" s="10"/>
      <c r="CI801" s="11"/>
      <c r="CJ801" s="10" cm="1">
        <f t="array" ref="CJ801">SUM(COUNTIF(CD801:CF801,$DH$3:$DM$3))</f>
        <v>0</v>
      </c>
      <c r="CK801" s="10" cm="1">
        <f t="array" ref="CK801">SUM(COUNTIF(CD801:CF801,$DH$2:$DL$2))</f>
        <v>0</v>
      </c>
      <c r="CL801" s="10" cm="1">
        <f t="array" ref="CL801">SUM(COUNTIF(CD801:CF801,$DM$2:$DQ$2))</f>
        <v>0</v>
      </c>
      <c r="CM801" s="11"/>
      <c r="CN801" s="10"/>
      <c r="CO801" s="10"/>
      <c r="CP801" s="11"/>
      <c r="CQ801" s="10"/>
      <c r="CR801" s="10"/>
      <c r="CS801" s="10"/>
      <c r="CT801" s="10"/>
      <c r="CU801" s="10"/>
      <c r="CV801" s="10"/>
      <c r="CW801" s="10"/>
      <c r="CX801" s="10"/>
      <c r="CY801" s="10"/>
      <c r="CZ801" s="10"/>
      <c r="DA801" s="10"/>
      <c r="DB801" s="10"/>
      <c r="DC801" s="10"/>
      <c r="DD801" s="10"/>
      <c r="DE801" s="10"/>
      <c r="DF801" s="10"/>
      <c r="DG801" s="11"/>
      <c r="DH801" s="10"/>
      <c r="DI801" s="10"/>
      <c r="DJ801" s="10"/>
      <c r="DK801" s="10"/>
      <c r="DL801" s="10"/>
      <c r="DM801" s="10"/>
      <c r="DN801" s="10"/>
      <c r="DO801" s="10"/>
      <c r="DP801" s="10"/>
      <c r="DQ801" s="10"/>
      <c r="DR801" s="10"/>
      <c r="DS801" s="10"/>
      <c r="DT801" s="10"/>
      <c r="DU801" s="10"/>
      <c r="DV801" s="10"/>
      <c r="DW801" s="10"/>
      <c r="DX801" s="10"/>
      <c r="DY801" s="10"/>
      <c r="DZ801" s="10"/>
      <c r="EA801" s="10"/>
      <c r="EB801" s="17" t="s">
        <v>42</v>
      </c>
      <c r="EC801" s="11"/>
      <c r="ED801" s="10">
        <f>Tableau1[[#This Row],[Colonne75]]</f>
        <v>0</v>
      </c>
      <c r="EE801" s="10"/>
      <c r="EF801" s="10">
        <f ca="1">OFFSET(Tableau1[[#This Row],[Colonne19]],0,Tableau1[[#This Row],[Colonne126]]-1)</f>
        <v>0</v>
      </c>
      <c r="EG801" s="11"/>
      <c r="EH801" s="10">
        <f>Tableau1[[#This Row],[Colonne76]]</f>
        <v>0</v>
      </c>
      <c r="EI801" s="10"/>
      <c r="EJ801" s="10">
        <f ca="1">OFFSET(Tableau1[[#This Row],[Colonne19]],0,Tableau1[[#This Row],[Colonne130]]-1)</f>
        <v>0</v>
      </c>
      <c r="EK801" s="11"/>
      <c r="EL801" s="10">
        <f>Tableau1[[#This Row],[Colonne77]]</f>
        <v>0</v>
      </c>
      <c r="EM801" s="10"/>
      <c r="EN801" s="10">
        <f ca="1">OFFSET(Tableau1[[#This Row],[Colonne19]],0,Tableau1[[#This Row],[Colonne134]]-1)</f>
        <v>0</v>
      </c>
      <c r="EO801" s="11"/>
      <c r="EP801" s="10">
        <f>Tableau1[[#This Row],[Colonne78]]</f>
        <v>0</v>
      </c>
      <c r="EQ801" s="10"/>
      <c r="ER801" s="10">
        <f ca="1">OFFSET(Tableau1[[#This Row],[Colonne19]],0,Tableau1[[#This Row],[Colonne138]]-1)</f>
        <v>0</v>
      </c>
      <c r="ES801" s="11"/>
      <c r="ET801" s="10">
        <f>Tableau1[[#This Row],[Colonne79]]</f>
        <v>0</v>
      </c>
      <c r="EU801" s="10"/>
      <c r="EV801" s="10">
        <f ca="1">OFFSET(Tableau1[[#This Row],[Colonne19]],0,Tableau1[[#This Row],[Colonne142]]-1)</f>
        <v>0</v>
      </c>
      <c r="EW801" s="11"/>
      <c r="EX801" s="10">
        <f t="shared" ca="1" si="78"/>
        <v>0</v>
      </c>
      <c r="EY801" s="10">
        <f t="shared" ca="1" si="79"/>
        <v>0</v>
      </c>
      <c r="EZ801" s="10">
        <f t="shared" ca="1" si="80"/>
        <v>0</v>
      </c>
      <c r="FA801" s="10">
        <f t="shared" ca="1" si="75"/>
        <v>0</v>
      </c>
      <c r="FB801" s="10">
        <f t="shared" ca="1" si="76"/>
        <v>0</v>
      </c>
      <c r="FC801" s="10">
        <f t="shared" ca="1" si="77"/>
        <v>0</v>
      </c>
      <c r="FD801" s="11"/>
    </row>
    <row r="802" spans="1:160" x14ac:dyDescent="0.2">
      <c r="A802" s="25"/>
      <c r="B802" s="10"/>
      <c r="C802" s="13"/>
      <c r="D802" s="26"/>
      <c r="E802" s="10"/>
      <c r="F802" s="10"/>
      <c r="G802" s="10"/>
      <c r="H802" s="10"/>
      <c r="I802" s="10"/>
      <c r="J802" s="24"/>
      <c r="K802" s="13"/>
      <c r="L802" s="10"/>
      <c r="M802" s="13"/>
      <c r="N802" s="13"/>
      <c r="O802" s="33" t="e">
        <f>Tableau1[[#This Row],[Colonne14]]/Tableau1[[#This Row],[Colonne13]]</f>
        <v>#DIV/0!</v>
      </c>
      <c r="P802" s="57"/>
      <c r="Q802" s="59" t="e" cm="1">
        <f t="array" ref="Q802">SUM(Tableau1[[#This Row],[Colonne19]:[Colonne38]]/Tableau1[[#This Row],[Colonne11]])</f>
        <v>#DIV/0!</v>
      </c>
      <c r="R802" s="11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1"/>
      <c r="AN802" s="10" t="str" cm="1">
        <f t="array" ref="AN802">IFERROR(INDEX($S$2:$AL$2,MATCH(SMALL(Tableau1[[#This Row],[Colonne19]:[Colonne38]],1),Tableau1[[#This Row],[Colonne19]:[Colonne38]],0)),"")</f>
        <v/>
      </c>
      <c r="AO802" s="10" t="str">
        <f>IFERROR(INDEX($S$2:$AL$2,MATCH(SMALL(Tableau1[[#This Row],[Colonne19]:[Colonne38]],2),Tableau1[[#This Row],[Colonne19]:[Colonne38]],0)),"")</f>
        <v/>
      </c>
      <c r="AP802" s="10" t="str">
        <f>IFERROR(INDEX($S$2:$AL$2,MATCH(SMALL(Tableau1[[#This Row],[Colonne19]:[Colonne38]],3),Tableau1[[#This Row],[Colonne19]:[Colonne38]],0)),"")</f>
        <v/>
      </c>
      <c r="AQ802" s="10" t="str">
        <f>IFERROR(INDEX($S$2:$AL$2,MATCH(SMALL(Tableau1[[#This Row],[Colonne19]:[Colonne38]],4),Tableau1[[#This Row],[Colonne19]:[Colonne38]],0)),"")</f>
        <v/>
      </c>
      <c r="AR802" s="10" t="str">
        <f>IFERROR(INDEX($S$2:$AL$2,MATCH(SMALL(Tableau1[[#This Row],[Colonne19]:[Colonne38]],5),Tableau1[[#This Row],[Colonne19]:[Colonne38]],0)),"")</f>
        <v/>
      </c>
      <c r="AS802" s="10" t="str">
        <f>IFERROR(INDEX($S$2:$AL$2,MATCH(SMALL(Tableau1[[#This Row],[Colonne19]:[Colonne38]],6),Tableau1[[#This Row],[Colonne19]:[Colonne38]],0)),"")</f>
        <v/>
      </c>
      <c r="AT802" s="10" t="str">
        <f>IFERROR(INDEX($S$2:$AL$2,MATCH(SMALL(Tableau1[[#This Row],[Colonne19]:[Colonne38]],7),Tableau1[[#This Row],[Colonne19]:[Colonne38]],0)),"")</f>
        <v/>
      </c>
      <c r="AU802" s="10" t="str">
        <f>IFERROR(INDEX($S$2:$AL$2,MATCH(SMALL(Tableau1[[#This Row],[Colonne19]:[Colonne38]],8),Tableau1[[#This Row],[Colonne19]:[Colonne38]],0)),"")</f>
        <v/>
      </c>
      <c r="AV802" s="10" t="str">
        <f>IFERROR(INDEX($S$2:$AL$2,MATCH(SMALL(Tableau1[[#This Row],[Colonne19]:[Colonne38]],9),Tableau1[[#This Row],[Colonne19]:[Colonne38]],0)),"")</f>
        <v/>
      </c>
      <c r="AW802" s="10" t="str">
        <f>IFERROR(INDEX($S$2:$AL$2,MATCH(SMALL(Tableau1[[#This Row],[Colonne19]:[Colonne38]],10),Tableau1[[#This Row],[Colonne19]:[Colonne38]],0)),"")</f>
        <v/>
      </c>
      <c r="AX802" s="10" t="str">
        <f>IFERROR(INDEX($S$2:$AL$2,MATCH(SMALL(Tableau1[[#This Row],[Colonne19]:[Colonne38]],11),Tableau1[[#This Row],[Colonne19]:[Colonne38]],0)),"")</f>
        <v/>
      </c>
      <c r="AY802" s="10" t="str">
        <f>IFERROR(INDEX($S$2:$AL$2,MATCH(SMALL(Tableau1[[#This Row],[Colonne19]:[Colonne38]],12),Tableau1[[#This Row],[Colonne19]:[Colonne38]],0)),"")</f>
        <v/>
      </c>
      <c r="AZ802" s="10" t="str">
        <f>IFERROR(INDEX($S$2:$AL$2,MATCH(SMALL(Tableau1[[#This Row],[Colonne19]:[Colonne38]],13),Tableau1[[#This Row],[Colonne19]:[Colonne38]],0)),"")</f>
        <v/>
      </c>
      <c r="BA802" s="10" t="str">
        <f>IFERROR(INDEX($S$2:$AL$2,MATCH(SMALL(Tableau1[[#This Row],[Colonne19]:[Colonne38]],14),Tableau1[[#This Row],[Colonne19]:[Colonne38]],0)),"")</f>
        <v/>
      </c>
      <c r="BB802" s="10" t="str">
        <f>IFERROR(INDEX($S$2:$AL$2,MATCH(SMALL(Tableau1[[#This Row],[Colonne19]:[Colonne38]],15),Tableau1[[#This Row],[Colonne19]:[Colonne38]],0)),"")</f>
        <v/>
      </c>
      <c r="BC802" s="10" t="str">
        <f>IFERROR(INDEX($S$2:$AL$2,MATCH(SMALL(Tableau1[[#This Row],[Colonne19]:[Colonne38]],16),Tableau1[[#This Row],[Colonne19]:[Colonne38]],0)),"")</f>
        <v/>
      </c>
      <c r="BD802" s="10" t="str">
        <f>IFERROR(INDEX($S$2:$AL$2,MATCH(SMALL(Tableau1[[#This Row],[Colonne19]:[Colonne38]],17),Tableau1[[#This Row],[Colonne19]:[Colonne38]],0)),"")</f>
        <v/>
      </c>
      <c r="BE802" s="10" t="str">
        <f>IFERROR(INDEX($S$2:$AL$2,MATCH(SMALL(Tableau1[[#This Row],[Colonne19]:[Colonne38]],18),Tableau1[[#This Row],[Colonne19]:[Colonne38]],0)),"")</f>
        <v/>
      </c>
      <c r="BF802" s="10" t="str">
        <f>IFERROR(INDEX($S$2:$AL$2,MATCH(SMALL(Tableau1[[#This Row],[Colonne19]:[Colonne38]],19),Tableau1[[#This Row],[Colonne19]:[Colonne38]],0)),"")</f>
        <v/>
      </c>
      <c r="BG802" s="10" t="str">
        <f>IFERROR(INDEX($S$2:$AL$2,MATCH(SMALL(Tableau1[[#This Row],[Colonne19]:[Colonne38]],20),Tableau1[[#This Row],[Colonne19]:[Colonne38]],0)),"")</f>
        <v/>
      </c>
      <c r="BH802" s="11"/>
      <c r="BI802" s="10"/>
      <c r="BJ802" s="10"/>
      <c r="BK802" s="10"/>
      <c r="BL802" s="10"/>
      <c r="BM802" s="10"/>
      <c r="BN802" s="10"/>
      <c r="BO802" s="11"/>
      <c r="BP802" s="10" t="str" cm="1">
        <f t="array" ref="BP802">IFERROR(INDEX($AN802:$BG802,_xlfn.AGGREGATE(15,6,(COLUMN($AN802:$BG802)-COLUMN($AN$8)+1)/NOT(ISNA(MATCH($AN802:$BG802,$FF$1:$FF$6,0))),COLUMN($BV802:BV802))),"")</f>
        <v/>
      </c>
      <c r="BQ802" s="10" t="e" cm="1" vm="1">
        <f t="array" aca="1" ref="BQ802" ca="1">IFERROR(INDEX($AN802:$BG802,_xlfn.AGGREGATE(15,6,(COLUMN($AN802:$BG802)-COLUMN($AN$8)+1)/NOT(ISNA(MATCH($AN802:$BG802,$FF$1:$FF$6,0))),COLUMN($BV802:BW802))),"")</f>
        <v>#VALUE!</v>
      </c>
      <c r="BR802" s="10" t="e" cm="1" vm="2">
        <f t="array" aca="1" ref="BR802" ca="1">IFERROR(INDEX($AN802:$BG802,_xlfn.AGGREGATE(15,6,(COLUMN($AN802:$BG802)-COLUMN($AN$8)+1)/NOT(ISNA(MATCH($AN802:$BG802,$FF$1:$FF$6,0))),COLUMN($BV802:BX802))),"")</f>
        <v>#VALUE!</v>
      </c>
      <c r="BS802" s="10" t="e" cm="1" vm="3">
        <f t="array" aca="1" ref="BS802" ca="1">IFERROR(INDEX($AN802:$BG802,_xlfn.AGGREGATE(15,6,(COLUMN($AN802:$BG802)-COLUMN($AN$8)+1)/NOT(ISNA(MATCH($AN802:$BG802,$FF$1:$FF$6,0))),COLUMN($BV802:BY802))),"")</f>
        <v>#VALUE!</v>
      </c>
      <c r="BT802" s="10" t="e" cm="1" vm="4">
        <f t="array" aca="1" ref="BT802" ca="1">IFERROR(INDEX($AN802:$BG802,_xlfn.AGGREGATE(15,6,(COLUMN($AN802:$BG802)-COLUMN($AN$8)+1)/NOT(ISNA(MATCH($AN802:$BG802,$FF$1:$FF$6,0))),COLUMN($BV802:BZ802))),"")</f>
        <v>#VALUE!</v>
      </c>
      <c r="BU802" s="10" t="e" cm="1" vm="5">
        <f t="array" aca="1" ref="BU802" ca="1">IFERROR(INDEX($AN802:$BG802,_xlfn.AGGREGATE(15,6,(COLUMN($AN802:$BG802)-COLUMN($AN$8)+1)/NOT(ISNA(MATCH($AN802:$BG802,$FF$1:$FF$6,0))),COLUMN($BV802:CA802))),"")</f>
        <v>#VALUE!</v>
      </c>
      <c r="BV802" s="11"/>
      <c r="BW802" s="10" t="str" cm="1">
        <f t="array" ref="BW802">IFERROR(INDEX($BI802:$BN802,_xlfn.AGGREGATE(15,6,(COLUMN($BI802:$BN802)-COLUMN($BI$8)+1)/NOT(ISNA(MATCH($BI802:$BN802,$FF$1:$FF$6,0))),COLUMN($BW802:BW802))),"")</f>
        <v/>
      </c>
      <c r="BX802" s="10" t="e" cm="1" vm="1">
        <f t="array" aca="1" ref="BX802" ca="1">IFERROR(INDEX($BI802:$BN802,_xlfn.AGGREGATE(15,6,(COLUMN($BI802:$BN802)-COLUMN($BI$8)+1)/NOT(ISNA(MATCH($BI802:$BN802,$FF$1:$FF$6,0))),COLUMN($BW802:BX802))),"")</f>
        <v>#VALUE!</v>
      </c>
      <c r="BY802" s="10" t="e" cm="1" vm="2">
        <f t="array" aca="1" ref="BY802" ca="1">IFERROR(INDEX($BI802:$BN802,_xlfn.AGGREGATE(15,6,(COLUMN($BI802:$BN802)-COLUMN($BI$8)+1)/NOT(ISNA(MATCH($BI802:$BN802,$FF$1:$FF$6,0))),COLUMN($BW802:BY802))),"")</f>
        <v>#VALUE!</v>
      </c>
      <c r="BZ802" s="10" t="e" cm="1" vm="3">
        <f t="array" aca="1" ref="BZ802" ca="1">IFERROR(INDEX($BI802:$BN802,_xlfn.AGGREGATE(15,6,(COLUMN($BI802:$BN802)-COLUMN($BI$8)+1)/NOT(ISNA(MATCH($BI802:$BN802,$FF$1:$FF$6,0))),COLUMN($BW802:BZ802))),"")</f>
        <v>#VALUE!</v>
      </c>
      <c r="CA802" s="10" t="e" cm="1" vm="4">
        <f t="array" aca="1" ref="CA802" ca="1">IFERROR(INDEX($BI802:$BN802,_xlfn.AGGREGATE(15,6,(COLUMN($BI802:$BN802)-COLUMN($BI$8)+1)/NOT(ISNA(MATCH($BI802:$BN802,$FF$1:$FF$6,0))),COLUMN($BW802:CA802))),"")</f>
        <v>#VALUE!</v>
      </c>
      <c r="CB802" s="10" t="e" cm="1" vm="5">
        <f t="array" aca="1" ref="CB802" ca="1">IFERROR(INDEX($BI802:$BN802,_xlfn.AGGREGATE(15,6,(COLUMN($BI802:$BN802)-COLUMN($BI$8)+1)/NOT(ISNA(MATCH($BI802:$BN802,$FF$1:$FF$6,0))),COLUMN($BW802:CB802))),"")</f>
        <v>#VALUE!</v>
      </c>
      <c r="CC802" s="11"/>
      <c r="CD802" s="10"/>
      <c r="CE802" s="10"/>
      <c r="CF802" s="10"/>
      <c r="CG802" s="10"/>
      <c r="CH802" s="10"/>
      <c r="CI802" s="11"/>
      <c r="CJ802" s="10" cm="1">
        <f t="array" ref="CJ802">SUM(COUNTIF(CD802:CF802,$DH$3:$DM$3))</f>
        <v>0</v>
      </c>
      <c r="CK802" s="10" cm="1">
        <f t="array" ref="CK802">SUM(COUNTIF(CD802:CF802,$DH$2:$DL$2))</f>
        <v>0</v>
      </c>
      <c r="CL802" s="10" cm="1">
        <f t="array" ref="CL802">SUM(COUNTIF(CD802:CF802,$DM$2:$DQ$2))</f>
        <v>0</v>
      </c>
      <c r="CM802" s="11"/>
      <c r="CN802" s="10"/>
      <c r="CO802" s="10"/>
      <c r="CP802" s="11"/>
      <c r="CQ802" s="10"/>
      <c r="CR802" s="10"/>
      <c r="CS802" s="10"/>
      <c r="CT802" s="10"/>
      <c r="CU802" s="10"/>
      <c r="CV802" s="10"/>
      <c r="CW802" s="10"/>
      <c r="CX802" s="10"/>
      <c r="CY802" s="10"/>
      <c r="CZ802" s="10"/>
      <c r="DA802" s="10"/>
      <c r="DB802" s="10"/>
      <c r="DC802" s="10"/>
      <c r="DD802" s="10"/>
      <c r="DE802" s="10"/>
      <c r="DF802" s="10"/>
      <c r="DG802" s="11"/>
      <c r="DH802" s="10"/>
      <c r="DI802" s="10"/>
      <c r="DJ802" s="10"/>
      <c r="DK802" s="10"/>
      <c r="DL802" s="10"/>
      <c r="DM802" s="10"/>
      <c r="DN802" s="10"/>
      <c r="DO802" s="10"/>
      <c r="DP802" s="10"/>
      <c r="DQ802" s="10"/>
      <c r="DR802" s="10"/>
      <c r="DS802" s="10"/>
      <c r="DT802" s="10"/>
      <c r="DU802" s="10"/>
      <c r="DV802" s="10"/>
      <c r="DW802" s="10"/>
      <c r="DX802" s="10"/>
      <c r="DY802" s="10"/>
      <c r="DZ802" s="10"/>
      <c r="EA802" s="10"/>
      <c r="EB802" s="17" t="s">
        <v>42</v>
      </c>
      <c r="EC802" s="11"/>
      <c r="ED802" s="10">
        <f>Tableau1[[#This Row],[Colonne75]]</f>
        <v>0</v>
      </c>
      <c r="EE802" s="10"/>
      <c r="EF802" s="10">
        <f ca="1">OFFSET(Tableau1[[#This Row],[Colonne19]],0,Tableau1[[#This Row],[Colonne126]]-1)</f>
        <v>0</v>
      </c>
      <c r="EG802" s="11"/>
      <c r="EH802" s="10">
        <f>Tableau1[[#This Row],[Colonne76]]</f>
        <v>0</v>
      </c>
      <c r="EI802" s="10"/>
      <c r="EJ802" s="10">
        <f ca="1">OFFSET(Tableau1[[#This Row],[Colonne19]],0,Tableau1[[#This Row],[Colonne130]]-1)</f>
        <v>0</v>
      </c>
      <c r="EK802" s="11"/>
      <c r="EL802" s="10">
        <f>Tableau1[[#This Row],[Colonne77]]</f>
        <v>0</v>
      </c>
      <c r="EM802" s="10"/>
      <c r="EN802" s="10">
        <f ca="1">OFFSET(Tableau1[[#This Row],[Colonne19]],0,Tableau1[[#This Row],[Colonne134]]-1)</f>
        <v>0</v>
      </c>
      <c r="EO802" s="11"/>
      <c r="EP802" s="10">
        <f>Tableau1[[#This Row],[Colonne78]]</f>
        <v>0</v>
      </c>
      <c r="EQ802" s="10"/>
      <c r="ER802" s="10">
        <f ca="1">OFFSET(Tableau1[[#This Row],[Colonne19]],0,Tableau1[[#This Row],[Colonne138]]-1)</f>
        <v>0</v>
      </c>
      <c r="ES802" s="11"/>
      <c r="ET802" s="10">
        <f>Tableau1[[#This Row],[Colonne79]]</f>
        <v>0</v>
      </c>
      <c r="EU802" s="10"/>
      <c r="EV802" s="10">
        <f ca="1">OFFSET(Tableau1[[#This Row],[Colonne19]],0,Tableau1[[#This Row],[Colonne142]]-1)</f>
        <v>0</v>
      </c>
      <c r="EW802" s="11"/>
      <c r="EX802" s="10">
        <f t="shared" ca="1" si="78"/>
        <v>0</v>
      </c>
      <c r="EY802" s="10">
        <f t="shared" ca="1" si="79"/>
        <v>0</v>
      </c>
      <c r="EZ802" s="10">
        <f t="shared" ca="1" si="80"/>
        <v>0</v>
      </c>
      <c r="FA802" s="10">
        <f t="shared" ca="1" si="75"/>
        <v>0</v>
      </c>
      <c r="FB802" s="10">
        <f t="shared" ca="1" si="76"/>
        <v>0</v>
      </c>
      <c r="FC802" s="10">
        <f t="shared" ca="1" si="77"/>
        <v>0</v>
      </c>
      <c r="FD802" s="11"/>
    </row>
    <row r="803" spans="1:160" x14ac:dyDescent="0.2">
      <c r="A803" s="25"/>
      <c r="B803" s="10"/>
      <c r="C803" s="13"/>
      <c r="D803" s="26"/>
      <c r="E803" s="10"/>
      <c r="F803" s="10"/>
      <c r="G803" s="10"/>
      <c r="H803" s="10"/>
      <c r="I803" s="10"/>
      <c r="J803" s="24"/>
      <c r="K803" s="13"/>
      <c r="L803" s="10"/>
      <c r="M803" s="13"/>
      <c r="N803" s="13"/>
      <c r="O803" s="33" t="e">
        <f>Tableau1[[#This Row],[Colonne14]]/Tableau1[[#This Row],[Colonne13]]</f>
        <v>#DIV/0!</v>
      </c>
      <c r="P803" s="57"/>
      <c r="Q803" s="59" t="e" cm="1">
        <f t="array" ref="Q803">SUM(Tableau1[[#This Row],[Colonne19]:[Colonne38]]/Tableau1[[#This Row],[Colonne11]])</f>
        <v>#DIV/0!</v>
      </c>
      <c r="R803" s="11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1"/>
      <c r="AN803" s="10" t="str" cm="1">
        <f t="array" ref="AN803">IFERROR(INDEX($S$2:$AL$2,MATCH(SMALL(Tableau1[[#This Row],[Colonne19]:[Colonne38]],1),Tableau1[[#This Row],[Colonne19]:[Colonne38]],0)),"")</f>
        <v/>
      </c>
      <c r="AO803" s="10" t="str">
        <f>IFERROR(INDEX($S$2:$AL$2,MATCH(SMALL(Tableau1[[#This Row],[Colonne19]:[Colonne38]],2),Tableau1[[#This Row],[Colonne19]:[Colonne38]],0)),"")</f>
        <v/>
      </c>
      <c r="AP803" s="10" t="str">
        <f>IFERROR(INDEX($S$2:$AL$2,MATCH(SMALL(Tableau1[[#This Row],[Colonne19]:[Colonne38]],3),Tableau1[[#This Row],[Colonne19]:[Colonne38]],0)),"")</f>
        <v/>
      </c>
      <c r="AQ803" s="10" t="str">
        <f>IFERROR(INDEX($S$2:$AL$2,MATCH(SMALL(Tableau1[[#This Row],[Colonne19]:[Colonne38]],4),Tableau1[[#This Row],[Colonne19]:[Colonne38]],0)),"")</f>
        <v/>
      </c>
      <c r="AR803" s="10" t="str">
        <f>IFERROR(INDEX($S$2:$AL$2,MATCH(SMALL(Tableau1[[#This Row],[Colonne19]:[Colonne38]],5),Tableau1[[#This Row],[Colonne19]:[Colonne38]],0)),"")</f>
        <v/>
      </c>
      <c r="AS803" s="10" t="str">
        <f>IFERROR(INDEX($S$2:$AL$2,MATCH(SMALL(Tableau1[[#This Row],[Colonne19]:[Colonne38]],6),Tableau1[[#This Row],[Colonne19]:[Colonne38]],0)),"")</f>
        <v/>
      </c>
      <c r="AT803" s="10" t="str">
        <f>IFERROR(INDEX($S$2:$AL$2,MATCH(SMALL(Tableau1[[#This Row],[Colonne19]:[Colonne38]],7),Tableau1[[#This Row],[Colonne19]:[Colonne38]],0)),"")</f>
        <v/>
      </c>
      <c r="AU803" s="10" t="str">
        <f>IFERROR(INDEX($S$2:$AL$2,MATCH(SMALL(Tableau1[[#This Row],[Colonne19]:[Colonne38]],8),Tableau1[[#This Row],[Colonne19]:[Colonne38]],0)),"")</f>
        <v/>
      </c>
      <c r="AV803" s="10" t="str">
        <f>IFERROR(INDEX($S$2:$AL$2,MATCH(SMALL(Tableau1[[#This Row],[Colonne19]:[Colonne38]],9),Tableau1[[#This Row],[Colonne19]:[Colonne38]],0)),"")</f>
        <v/>
      </c>
      <c r="AW803" s="10" t="str">
        <f>IFERROR(INDEX($S$2:$AL$2,MATCH(SMALL(Tableau1[[#This Row],[Colonne19]:[Colonne38]],10),Tableau1[[#This Row],[Colonne19]:[Colonne38]],0)),"")</f>
        <v/>
      </c>
      <c r="AX803" s="10" t="str">
        <f>IFERROR(INDEX($S$2:$AL$2,MATCH(SMALL(Tableau1[[#This Row],[Colonne19]:[Colonne38]],11),Tableau1[[#This Row],[Colonne19]:[Colonne38]],0)),"")</f>
        <v/>
      </c>
      <c r="AY803" s="10" t="str">
        <f>IFERROR(INDEX($S$2:$AL$2,MATCH(SMALL(Tableau1[[#This Row],[Colonne19]:[Colonne38]],12),Tableau1[[#This Row],[Colonne19]:[Colonne38]],0)),"")</f>
        <v/>
      </c>
      <c r="AZ803" s="10" t="str">
        <f>IFERROR(INDEX($S$2:$AL$2,MATCH(SMALL(Tableau1[[#This Row],[Colonne19]:[Colonne38]],13),Tableau1[[#This Row],[Colonne19]:[Colonne38]],0)),"")</f>
        <v/>
      </c>
      <c r="BA803" s="10" t="str">
        <f>IFERROR(INDEX($S$2:$AL$2,MATCH(SMALL(Tableau1[[#This Row],[Colonne19]:[Colonne38]],14),Tableau1[[#This Row],[Colonne19]:[Colonne38]],0)),"")</f>
        <v/>
      </c>
      <c r="BB803" s="10" t="str">
        <f>IFERROR(INDEX($S$2:$AL$2,MATCH(SMALL(Tableau1[[#This Row],[Colonne19]:[Colonne38]],15),Tableau1[[#This Row],[Colonne19]:[Colonne38]],0)),"")</f>
        <v/>
      </c>
      <c r="BC803" s="10" t="str">
        <f>IFERROR(INDEX($S$2:$AL$2,MATCH(SMALL(Tableau1[[#This Row],[Colonne19]:[Colonne38]],16),Tableau1[[#This Row],[Colonne19]:[Colonne38]],0)),"")</f>
        <v/>
      </c>
      <c r="BD803" s="10" t="str">
        <f>IFERROR(INDEX($S$2:$AL$2,MATCH(SMALL(Tableau1[[#This Row],[Colonne19]:[Colonne38]],17),Tableau1[[#This Row],[Colonne19]:[Colonne38]],0)),"")</f>
        <v/>
      </c>
      <c r="BE803" s="10" t="str">
        <f>IFERROR(INDEX($S$2:$AL$2,MATCH(SMALL(Tableau1[[#This Row],[Colonne19]:[Colonne38]],18),Tableau1[[#This Row],[Colonne19]:[Colonne38]],0)),"")</f>
        <v/>
      </c>
      <c r="BF803" s="10" t="str">
        <f>IFERROR(INDEX($S$2:$AL$2,MATCH(SMALL(Tableau1[[#This Row],[Colonne19]:[Colonne38]],19),Tableau1[[#This Row],[Colonne19]:[Colonne38]],0)),"")</f>
        <v/>
      </c>
      <c r="BG803" s="10" t="str">
        <f>IFERROR(INDEX($S$2:$AL$2,MATCH(SMALL(Tableau1[[#This Row],[Colonne19]:[Colonne38]],20),Tableau1[[#This Row],[Colonne19]:[Colonne38]],0)),"")</f>
        <v/>
      </c>
      <c r="BH803" s="11"/>
      <c r="BI803" s="10"/>
      <c r="BJ803" s="10"/>
      <c r="BK803" s="10"/>
      <c r="BL803" s="10"/>
      <c r="BM803" s="10"/>
      <c r="BN803" s="10"/>
      <c r="BO803" s="11"/>
      <c r="BP803" s="10" t="str" cm="1">
        <f t="array" ref="BP803">IFERROR(INDEX($AN803:$BG803,_xlfn.AGGREGATE(15,6,(COLUMN($AN803:$BG803)-COLUMN($AN$8)+1)/NOT(ISNA(MATCH($AN803:$BG803,$FF$1:$FF$6,0))),COLUMN($BV803:BV803))),"")</f>
        <v/>
      </c>
      <c r="BQ803" s="10" t="e" cm="1" vm="1">
        <f t="array" aca="1" ref="BQ803" ca="1">IFERROR(INDEX($AN803:$BG803,_xlfn.AGGREGATE(15,6,(COLUMN($AN803:$BG803)-COLUMN($AN$8)+1)/NOT(ISNA(MATCH($AN803:$BG803,$FF$1:$FF$6,0))),COLUMN($BV803:BW803))),"")</f>
        <v>#VALUE!</v>
      </c>
      <c r="BR803" s="10" t="e" cm="1" vm="2">
        <f t="array" aca="1" ref="BR803" ca="1">IFERROR(INDEX($AN803:$BG803,_xlfn.AGGREGATE(15,6,(COLUMN($AN803:$BG803)-COLUMN($AN$8)+1)/NOT(ISNA(MATCH($AN803:$BG803,$FF$1:$FF$6,0))),COLUMN($BV803:BX803))),"")</f>
        <v>#VALUE!</v>
      </c>
      <c r="BS803" s="10" t="e" cm="1" vm="3">
        <f t="array" aca="1" ref="BS803" ca="1">IFERROR(INDEX($AN803:$BG803,_xlfn.AGGREGATE(15,6,(COLUMN($AN803:$BG803)-COLUMN($AN$8)+1)/NOT(ISNA(MATCH($AN803:$BG803,$FF$1:$FF$6,0))),COLUMN($BV803:BY803))),"")</f>
        <v>#VALUE!</v>
      </c>
      <c r="BT803" s="10" t="e" cm="1" vm="4">
        <f t="array" aca="1" ref="BT803" ca="1">IFERROR(INDEX($AN803:$BG803,_xlfn.AGGREGATE(15,6,(COLUMN($AN803:$BG803)-COLUMN($AN$8)+1)/NOT(ISNA(MATCH($AN803:$BG803,$FF$1:$FF$6,0))),COLUMN($BV803:BZ803))),"")</f>
        <v>#VALUE!</v>
      </c>
      <c r="BU803" s="10" t="e" cm="1" vm="5">
        <f t="array" aca="1" ref="BU803" ca="1">IFERROR(INDEX($AN803:$BG803,_xlfn.AGGREGATE(15,6,(COLUMN($AN803:$BG803)-COLUMN($AN$8)+1)/NOT(ISNA(MATCH($AN803:$BG803,$FF$1:$FF$6,0))),COLUMN($BV803:CA803))),"")</f>
        <v>#VALUE!</v>
      </c>
      <c r="BV803" s="11"/>
      <c r="BW803" s="10" t="str" cm="1">
        <f t="array" ref="BW803">IFERROR(INDEX($BI803:$BN803,_xlfn.AGGREGATE(15,6,(COLUMN($BI803:$BN803)-COLUMN($BI$8)+1)/NOT(ISNA(MATCH($BI803:$BN803,$FF$1:$FF$6,0))),COLUMN($BW803:BW803))),"")</f>
        <v/>
      </c>
      <c r="BX803" s="10" t="e" cm="1" vm="1">
        <f t="array" aca="1" ref="BX803" ca="1">IFERROR(INDEX($BI803:$BN803,_xlfn.AGGREGATE(15,6,(COLUMN($BI803:$BN803)-COLUMN($BI$8)+1)/NOT(ISNA(MATCH($BI803:$BN803,$FF$1:$FF$6,0))),COLUMN($BW803:BX803))),"")</f>
        <v>#VALUE!</v>
      </c>
      <c r="BY803" s="10" t="e" cm="1" vm="2">
        <f t="array" aca="1" ref="BY803" ca="1">IFERROR(INDEX($BI803:$BN803,_xlfn.AGGREGATE(15,6,(COLUMN($BI803:$BN803)-COLUMN($BI$8)+1)/NOT(ISNA(MATCH($BI803:$BN803,$FF$1:$FF$6,0))),COLUMN($BW803:BY803))),"")</f>
        <v>#VALUE!</v>
      </c>
      <c r="BZ803" s="10" t="e" cm="1" vm="3">
        <f t="array" aca="1" ref="BZ803" ca="1">IFERROR(INDEX($BI803:$BN803,_xlfn.AGGREGATE(15,6,(COLUMN($BI803:$BN803)-COLUMN($BI$8)+1)/NOT(ISNA(MATCH($BI803:$BN803,$FF$1:$FF$6,0))),COLUMN($BW803:BZ803))),"")</f>
        <v>#VALUE!</v>
      </c>
      <c r="CA803" s="10" t="e" cm="1" vm="4">
        <f t="array" aca="1" ref="CA803" ca="1">IFERROR(INDEX($BI803:$BN803,_xlfn.AGGREGATE(15,6,(COLUMN($BI803:$BN803)-COLUMN($BI$8)+1)/NOT(ISNA(MATCH($BI803:$BN803,$FF$1:$FF$6,0))),COLUMN($BW803:CA803))),"")</f>
        <v>#VALUE!</v>
      </c>
      <c r="CB803" s="10" t="e" cm="1" vm="5">
        <f t="array" aca="1" ref="CB803" ca="1">IFERROR(INDEX($BI803:$BN803,_xlfn.AGGREGATE(15,6,(COLUMN($BI803:$BN803)-COLUMN($BI$8)+1)/NOT(ISNA(MATCH($BI803:$BN803,$FF$1:$FF$6,0))),COLUMN($BW803:CB803))),"")</f>
        <v>#VALUE!</v>
      </c>
      <c r="CC803" s="11"/>
      <c r="CD803" s="10"/>
      <c r="CE803" s="10"/>
      <c r="CF803" s="10"/>
      <c r="CG803" s="10"/>
      <c r="CH803" s="10"/>
      <c r="CI803" s="11"/>
      <c r="CJ803" s="10" cm="1">
        <f t="array" ref="CJ803">SUM(COUNTIF(CD803:CF803,$DH$3:$DM$3))</f>
        <v>0</v>
      </c>
      <c r="CK803" s="10" cm="1">
        <f t="array" ref="CK803">SUM(COUNTIF(CD803:CF803,$DH$2:$DL$2))</f>
        <v>0</v>
      </c>
      <c r="CL803" s="10" cm="1">
        <f t="array" ref="CL803">SUM(COUNTIF(CD803:CF803,$DM$2:$DQ$2))</f>
        <v>0</v>
      </c>
      <c r="CM803" s="11"/>
      <c r="CN803" s="10"/>
      <c r="CO803" s="10"/>
      <c r="CP803" s="11"/>
      <c r="CQ803" s="10"/>
      <c r="CR803" s="10"/>
      <c r="CS803" s="10"/>
      <c r="CT803" s="10"/>
      <c r="CU803" s="10"/>
      <c r="CV803" s="10"/>
      <c r="CW803" s="10"/>
      <c r="CX803" s="10"/>
      <c r="CY803" s="10"/>
      <c r="CZ803" s="10"/>
      <c r="DA803" s="10"/>
      <c r="DB803" s="10"/>
      <c r="DC803" s="10"/>
      <c r="DD803" s="10"/>
      <c r="DE803" s="10"/>
      <c r="DF803" s="10"/>
      <c r="DG803" s="11"/>
      <c r="DH803" s="10"/>
      <c r="DI803" s="10"/>
      <c r="DJ803" s="10"/>
      <c r="DK803" s="10"/>
      <c r="DL803" s="10"/>
      <c r="DM803" s="10"/>
      <c r="DN803" s="10"/>
      <c r="DO803" s="10"/>
      <c r="DP803" s="10"/>
      <c r="DQ803" s="10"/>
      <c r="DR803" s="10"/>
      <c r="DS803" s="10"/>
      <c r="DT803" s="10"/>
      <c r="DU803" s="10"/>
      <c r="DV803" s="10"/>
      <c r="DW803" s="10"/>
      <c r="DX803" s="10"/>
      <c r="DY803" s="10"/>
      <c r="DZ803" s="10"/>
      <c r="EA803" s="10"/>
      <c r="EB803" s="17" t="s">
        <v>42</v>
      </c>
      <c r="EC803" s="11"/>
      <c r="ED803" s="10">
        <f>Tableau1[[#This Row],[Colonne75]]</f>
        <v>0</v>
      </c>
      <c r="EE803" s="10"/>
      <c r="EF803" s="10">
        <f ca="1">OFFSET(Tableau1[[#This Row],[Colonne19]],0,Tableau1[[#This Row],[Colonne126]]-1)</f>
        <v>0</v>
      </c>
      <c r="EG803" s="11"/>
      <c r="EH803" s="10">
        <f>Tableau1[[#This Row],[Colonne76]]</f>
        <v>0</v>
      </c>
      <c r="EI803" s="10"/>
      <c r="EJ803" s="10">
        <f ca="1">OFFSET(Tableau1[[#This Row],[Colonne19]],0,Tableau1[[#This Row],[Colonne130]]-1)</f>
        <v>0</v>
      </c>
      <c r="EK803" s="11"/>
      <c r="EL803" s="10">
        <f>Tableau1[[#This Row],[Colonne77]]</f>
        <v>0</v>
      </c>
      <c r="EM803" s="10"/>
      <c r="EN803" s="10">
        <f ca="1">OFFSET(Tableau1[[#This Row],[Colonne19]],0,Tableau1[[#This Row],[Colonne134]]-1)</f>
        <v>0</v>
      </c>
      <c r="EO803" s="11"/>
      <c r="EP803" s="10">
        <f>Tableau1[[#This Row],[Colonne78]]</f>
        <v>0</v>
      </c>
      <c r="EQ803" s="10"/>
      <c r="ER803" s="10">
        <f ca="1">OFFSET(Tableau1[[#This Row],[Colonne19]],0,Tableau1[[#This Row],[Colonne138]]-1)</f>
        <v>0</v>
      </c>
      <c r="ES803" s="11"/>
      <c r="ET803" s="10">
        <f>Tableau1[[#This Row],[Colonne79]]</f>
        <v>0</v>
      </c>
      <c r="EU803" s="10"/>
      <c r="EV803" s="10">
        <f ca="1">OFFSET(Tableau1[[#This Row],[Colonne19]],0,Tableau1[[#This Row],[Colonne142]]-1)</f>
        <v>0</v>
      </c>
      <c r="EW803" s="11"/>
      <c r="EX803" s="10">
        <f t="shared" ca="1" si="78"/>
        <v>0</v>
      </c>
      <c r="EY803" s="10">
        <f t="shared" ca="1" si="79"/>
        <v>0</v>
      </c>
      <c r="EZ803" s="10">
        <f t="shared" ca="1" si="80"/>
        <v>0</v>
      </c>
      <c r="FA803" s="10">
        <f t="shared" ca="1" si="75"/>
        <v>0</v>
      </c>
      <c r="FB803" s="10">
        <f t="shared" ca="1" si="76"/>
        <v>0</v>
      </c>
      <c r="FC803" s="10">
        <f t="shared" ca="1" si="77"/>
        <v>0</v>
      </c>
      <c r="FD803" s="11"/>
    </row>
    <row r="804" spans="1:160" x14ac:dyDescent="0.2">
      <c r="A804" s="25"/>
      <c r="B804" s="10"/>
      <c r="C804" s="13"/>
      <c r="D804" s="26"/>
      <c r="E804" s="10"/>
      <c r="F804" s="10"/>
      <c r="G804" s="10"/>
      <c r="H804" s="10"/>
      <c r="I804" s="10"/>
      <c r="J804" s="24"/>
      <c r="K804" s="13"/>
      <c r="L804" s="10"/>
      <c r="M804" s="13"/>
      <c r="N804" s="13"/>
      <c r="O804" s="33" t="e">
        <f>Tableau1[[#This Row],[Colonne14]]/Tableau1[[#This Row],[Colonne13]]</f>
        <v>#DIV/0!</v>
      </c>
      <c r="P804" s="57"/>
      <c r="Q804" s="59" t="e" cm="1">
        <f t="array" ref="Q804">SUM(Tableau1[[#This Row],[Colonne19]:[Colonne38]]/Tableau1[[#This Row],[Colonne11]])</f>
        <v>#DIV/0!</v>
      </c>
      <c r="R804" s="11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1"/>
      <c r="AN804" s="10" t="str" cm="1">
        <f t="array" ref="AN804">IFERROR(INDEX($S$2:$AL$2,MATCH(SMALL(Tableau1[[#This Row],[Colonne19]:[Colonne38]],1),Tableau1[[#This Row],[Colonne19]:[Colonne38]],0)),"")</f>
        <v/>
      </c>
      <c r="AO804" s="10" t="str">
        <f>IFERROR(INDEX($S$2:$AL$2,MATCH(SMALL(Tableau1[[#This Row],[Colonne19]:[Colonne38]],2),Tableau1[[#This Row],[Colonne19]:[Colonne38]],0)),"")</f>
        <v/>
      </c>
      <c r="AP804" s="10" t="str">
        <f>IFERROR(INDEX($S$2:$AL$2,MATCH(SMALL(Tableau1[[#This Row],[Colonne19]:[Colonne38]],3),Tableau1[[#This Row],[Colonne19]:[Colonne38]],0)),"")</f>
        <v/>
      </c>
      <c r="AQ804" s="10" t="str">
        <f>IFERROR(INDEX($S$2:$AL$2,MATCH(SMALL(Tableau1[[#This Row],[Colonne19]:[Colonne38]],4),Tableau1[[#This Row],[Colonne19]:[Colonne38]],0)),"")</f>
        <v/>
      </c>
      <c r="AR804" s="10" t="str">
        <f>IFERROR(INDEX($S$2:$AL$2,MATCH(SMALL(Tableau1[[#This Row],[Colonne19]:[Colonne38]],5),Tableau1[[#This Row],[Colonne19]:[Colonne38]],0)),"")</f>
        <v/>
      </c>
      <c r="AS804" s="10" t="str">
        <f>IFERROR(INDEX($S$2:$AL$2,MATCH(SMALL(Tableau1[[#This Row],[Colonne19]:[Colonne38]],6),Tableau1[[#This Row],[Colonne19]:[Colonne38]],0)),"")</f>
        <v/>
      </c>
      <c r="AT804" s="10" t="str">
        <f>IFERROR(INDEX($S$2:$AL$2,MATCH(SMALL(Tableau1[[#This Row],[Colonne19]:[Colonne38]],7),Tableau1[[#This Row],[Colonne19]:[Colonne38]],0)),"")</f>
        <v/>
      </c>
      <c r="AU804" s="10" t="str">
        <f>IFERROR(INDEX($S$2:$AL$2,MATCH(SMALL(Tableau1[[#This Row],[Colonne19]:[Colonne38]],8),Tableau1[[#This Row],[Colonne19]:[Colonne38]],0)),"")</f>
        <v/>
      </c>
      <c r="AV804" s="10" t="str">
        <f>IFERROR(INDEX($S$2:$AL$2,MATCH(SMALL(Tableau1[[#This Row],[Colonne19]:[Colonne38]],9),Tableau1[[#This Row],[Colonne19]:[Colonne38]],0)),"")</f>
        <v/>
      </c>
      <c r="AW804" s="10" t="str">
        <f>IFERROR(INDEX($S$2:$AL$2,MATCH(SMALL(Tableau1[[#This Row],[Colonne19]:[Colonne38]],10),Tableau1[[#This Row],[Colonne19]:[Colonne38]],0)),"")</f>
        <v/>
      </c>
      <c r="AX804" s="10" t="str">
        <f>IFERROR(INDEX($S$2:$AL$2,MATCH(SMALL(Tableau1[[#This Row],[Colonne19]:[Colonne38]],11),Tableau1[[#This Row],[Colonne19]:[Colonne38]],0)),"")</f>
        <v/>
      </c>
      <c r="AY804" s="10" t="str">
        <f>IFERROR(INDEX($S$2:$AL$2,MATCH(SMALL(Tableau1[[#This Row],[Colonne19]:[Colonne38]],12),Tableau1[[#This Row],[Colonne19]:[Colonne38]],0)),"")</f>
        <v/>
      </c>
      <c r="AZ804" s="10" t="str">
        <f>IFERROR(INDEX($S$2:$AL$2,MATCH(SMALL(Tableau1[[#This Row],[Colonne19]:[Colonne38]],13),Tableau1[[#This Row],[Colonne19]:[Colonne38]],0)),"")</f>
        <v/>
      </c>
      <c r="BA804" s="10" t="str">
        <f>IFERROR(INDEX($S$2:$AL$2,MATCH(SMALL(Tableau1[[#This Row],[Colonne19]:[Colonne38]],14),Tableau1[[#This Row],[Colonne19]:[Colonne38]],0)),"")</f>
        <v/>
      </c>
      <c r="BB804" s="10" t="str">
        <f>IFERROR(INDEX($S$2:$AL$2,MATCH(SMALL(Tableau1[[#This Row],[Colonne19]:[Colonne38]],15),Tableau1[[#This Row],[Colonne19]:[Colonne38]],0)),"")</f>
        <v/>
      </c>
      <c r="BC804" s="10" t="str">
        <f>IFERROR(INDEX($S$2:$AL$2,MATCH(SMALL(Tableau1[[#This Row],[Colonne19]:[Colonne38]],16),Tableau1[[#This Row],[Colonne19]:[Colonne38]],0)),"")</f>
        <v/>
      </c>
      <c r="BD804" s="10" t="str">
        <f>IFERROR(INDEX($S$2:$AL$2,MATCH(SMALL(Tableau1[[#This Row],[Colonne19]:[Colonne38]],17),Tableau1[[#This Row],[Colonne19]:[Colonne38]],0)),"")</f>
        <v/>
      </c>
      <c r="BE804" s="10" t="str">
        <f>IFERROR(INDEX($S$2:$AL$2,MATCH(SMALL(Tableau1[[#This Row],[Colonne19]:[Colonne38]],18),Tableau1[[#This Row],[Colonne19]:[Colonne38]],0)),"")</f>
        <v/>
      </c>
      <c r="BF804" s="10" t="str">
        <f>IFERROR(INDEX($S$2:$AL$2,MATCH(SMALL(Tableau1[[#This Row],[Colonne19]:[Colonne38]],19),Tableau1[[#This Row],[Colonne19]:[Colonne38]],0)),"")</f>
        <v/>
      </c>
      <c r="BG804" s="10" t="str">
        <f>IFERROR(INDEX($S$2:$AL$2,MATCH(SMALL(Tableau1[[#This Row],[Colonne19]:[Colonne38]],20),Tableau1[[#This Row],[Colonne19]:[Colonne38]],0)),"")</f>
        <v/>
      </c>
      <c r="BH804" s="11"/>
      <c r="BI804" s="10"/>
      <c r="BJ804" s="10"/>
      <c r="BK804" s="10"/>
      <c r="BL804" s="10"/>
      <c r="BM804" s="10"/>
      <c r="BN804" s="10"/>
      <c r="BO804" s="11"/>
      <c r="BP804" s="10" t="str" cm="1">
        <f t="array" ref="BP804">IFERROR(INDEX($AN804:$BG804,_xlfn.AGGREGATE(15,6,(COLUMN($AN804:$BG804)-COLUMN($AN$8)+1)/NOT(ISNA(MATCH($AN804:$BG804,$FF$1:$FF$6,0))),COLUMN($BV804:BV804))),"")</f>
        <v/>
      </c>
      <c r="BQ804" s="10" t="e" cm="1" vm="1">
        <f t="array" aca="1" ref="BQ804" ca="1">IFERROR(INDEX($AN804:$BG804,_xlfn.AGGREGATE(15,6,(COLUMN($AN804:$BG804)-COLUMN($AN$8)+1)/NOT(ISNA(MATCH($AN804:$BG804,$FF$1:$FF$6,0))),COLUMN($BV804:BW804))),"")</f>
        <v>#VALUE!</v>
      </c>
      <c r="BR804" s="10" t="e" cm="1" vm="2">
        <f t="array" aca="1" ref="BR804" ca="1">IFERROR(INDEX($AN804:$BG804,_xlfn.AGGREGATE(15,6,(COLUMN($AN804:$BG804)-COLUMN($AN$8)+1)/NOT(ISNA(MATCH($AN804:$BG804,$FF$1:$FF$6,0))),COLUMN($BV804:BX804))),"")</f>
        <v>#VALUE!</v>
      </c>
      <c r="BS804" s="10" t="e" cm="1" vm="3">
        <f t="array" aca="1" ref="BS804" ca="1">IFERROR(INDEX($AN804:$BG804,_xlfn.AGGREGATE(15,6,(COLUMN($AN804:$BG804)-COLUMN($AN$8)+1)/NOT(ISNA(MATCH($AN804:$BG804,$FF$1:$FF$6,0))),COLUMN($BV804:BY804))),"")</f>
        <v>#VALUE!</v>
      </c>
      <c r="BT804" s="10" t="e" cm="1" vm="4">
        <f t="array" aca="1" ref="BT804" ca="1">IFERROR(INDEX($AN804:$BG804,_xlfn.AGGREGATE(15,6,(COLUMN($AN804:$BG804)-COLUMN($AN$8)+1)/NOT(ISNA(MATCH($AN804:$BG804,$FF$1:$FF$6,0))),COLUMN($BV804:BZ804))),"")</f>
        <v>#VALUE!</v>
      </c>
      <c r="BU804" s="10" t="e" cm="1" vm="5">
        <f t="array" aca="1" ref="BU804" ca="1">IFERROR(INDEX($AN804:$BG804,_xlfn.AGGREGATE(15,6,(COLUMN($AN804:$BG804)-COLUMN($AN$8)+1)/NOT(ISNA(MATCH($AN804:$BG804,$FF$1:$FF$6,0))),COLUMN($BV804:CA804))),"")</f>
        <v>#VALUE!</v>
      </c>
      <c r="BV804" s="11"/>
      <c r="BW804" s="10" t="str" cm="1">
        <f t="array" ref="BW804">IFERROR(INDEX($BI804:$BN804,_xlfn.AGGREGATE(15,6,(COLUMN($BI804:$BN804)-COLUMN($BI$8)+1)/NOT(ISNA(MATCH($BI804:$BN804,$FF$1:$FF$6,0))),COLUMN($BW804:BW804))),"")</f>
        <v/>
      </c>
      <c r="BX804" s="10" t="e" cm="1" vm="1">
        <f t="array" aca="1" ref="BX804" ca="1">IFERROR(INDEX($BI804:$BN804,_xlfn.AGGREGATE(15,6,(COLUMN($BI804:$BN804)-COLUMN($BI$8)+1)/NOT(ISNA(MATCH($BI804:$BN804,$FF$1:$FF$6,0))),COLUMN($BW804:BX804))),"")</f>
        <v>#VALUE!</v>
      </c>
      <c r="BY804" s="10" t="e" cm="1" vm="2">
        <f t="array" aca="1" ref="BY804" ca="1">IFERROR(INDEX($BI804:$BN804,_xlfn.AGGREGATE(15,6,(COLUMN($BI804:$BN804)-COLUMN($BI$8)+1)/NOT(ISNA(MATCH($BI804:$BN804,$FF$1:$FF$6,0))),COLUMN($BW804:BY804))),"")</f>
        <v>#VALUE!</v>
      </c>
      <c r="BZ804" s="10" t="e" cm="1" vm="3">
        <f t="array" aca="1" ref="BZ804" ca="1">IFERROR(INDEX($BI804:$BN804,_xlfn.AGGREGATE(15,6,(COLUMN($BI804:$BN804)-COLUMN($BI$8)+1)/NOT(ISNA(MATCH($BI804:$BN804,$FF$1:$FF$6,0))),COLUMN($BW804:BZ804))),"")</f>
        <v>#VALUE!</v>
      </c>
      <c r="CA804" s="10" t="e" cm="1" vm="4">
        <f t="array" aca="1" ref="CA804" ca="1">IFERROR(INDEX($BI804:$BN804,_xlfn.AGGREGATE(15,6,(COLUMN($BI804:$BN804)-COLUMN($BI$8)+1)/NOT(ISNA(MATCH($BI804:$BN804,$FF$1:$FF$6,0))),COLUMN($BW804:CA804))),"")</f>
        <v>#VALUE!</v>
      </c>
      <c r="CB804" s="10" t="e" cm="1" vm="5">
        <f t="array" aca="1" ref="CB804" ca="1">IFERROR(INDEX($BI804:$BN804,_xlfn.AGGREGATE(15,6,(COLUMN($BI804:$BN804)-COLUMN($BI$8)+1)/NOT(ISNA(MATCH($BI804:$BN804,$FF$1:$FF$6,0))),COLUMN($BW804:CB804))),"")</f>
        <v>#VALUE!</v>
      </c>
      <c r="CC804" s="11"/>
      <c r="CD804" s="10"/>
      <c r="CE804" s="10"/>
      <c r="CF804" s="10"/>
      <c r="CG804" s="10"/>
      <c r="CH804" s="10"/>
      <c r="CI804" s="11"/>
      <c r="CJ804" s="10" cm="1">
        <f t="array" ref="CJ804">SUM(COUNTIF(CD804:CF804,$DH$3:$DM$3))</f>
        <v>0</v>
      </c>
      <c r="CK804" s="10" cm="1">
        <f t="array" ref="CK804">SUM(COUNTIF(CD804:CF804,$DH$2:$DL$2))</f>
        <v>0</v>
      </c>
      <c r="CL804" s="10" cm="1">
        <f t="array" ref="CL804">SUM(COUNTIF(CD804:CF804,$DM$2:$DQ$2))</f>
        <v>0</v>
      </c>
      <c r="CM804" s="11"/>
      <c r="CN804" s="10"/>
      <c r="CO804" s="10"/>
      <c r="CP804" s="11"/>
      <c r="CQ804" s="10"/>
      <c r="CR804" s="10"/>
      <c r="CS804" s="10"/>
      <c r="CT804" s="10"/>
      <c r="CU804" s="10"/>
      <c r="CV804" s="10"/>
      <c r="CW804" s="10"/>
      <c r="CX804" s="10"/>
      <c r="CY804" s="10"/>
      <c r="CZ804" s="10"/>
      <c r="DA804" s="10"/>
      <c r="DB804" s="10"/>
      <c r="DC804" s="10"/>
      <c r="DD804" s="10"/>
      <c r="DE804" s="10"/>
      <c r="DF804" s="10"/>
      <c r="DG804" s="11"/>
      <c r="DH804" s="10"/>
      <c r="DI804" s="10"/>
      <c r="DJ804" s="10"/>
      <c r="DK804" s="10"/>
      <c r="DL804" s="10"/>
      <c r="DM804" s="10"/>
      <c r="DN804" s="10"/>
      <c r="DO804" s="10"/>
      <c r="DP804" s="10"/>
      <c r="DQ804" s="10"/>
      <c r="DR804" s="10"/>
      <c r="DS804" s="10"/>
      <c r="DT804" s="10"/>
      <c r="DU804" s="10"/>
      <c r="DV804" s="10"/>
      <c r="DW804" s="10"/>
      <c r="DX804" s="10"/>
      <c r="DY804" s="10"/>
      <c r="DZ804" s="10"/>
      <c r="EA804" s="10"/>
      <c r="EB804" s="17" t="s">
        <v>42</v>
      </c>
      <c r="EC804" s="11"/>
      <c r="ED804" s="10">
        <f>Tableau1[[#This Row],[Colonne75]]</f>
        <v>0</v>
      </c>
      <c r="EE804" s="10"/>
      <c r="EF804" s="10">
        <f ca="1">OFFSET(Tableau1[[#This Row],[Colonne19]],0,Tableau1[[#This Row],[Colonne126]]-1)</f>
        <v>0</v>
      </c>
      <c r="EG804" s="11"/>
      <c r="EH804" s="10">
        <f>Tableau1[[#This Row],[Colonne76]]</f>
        <v>0</v>
      </c>
      <c r="EI804" s="10"/>
      <c r="EJ804" s="10">
        <f ca="1">OFFSET(Tableau1[[#This Row],[Colonne19]],0,Tableau1[[#This Row],[Colonne130]]-1)</f>
        <v>0</v>
      </c>
      <c r="EK804" s="11"/>
      <c r="EL804" s="10">
        <f>Tableau1[[#This Row],[Colonne77]]</f>
        <v>0</v>
      </c>
      <c r="EM804" s="10"/>
      <c r="EN804" s="10">
        <f ca="1">OFFSET(Tableau1[[#This Row],[Colonne19]],0,Tableau1[[#This Row],[Colonne134]]-1)</f>
        <v>0</v>
      </c>
      <c r="EO804" s="11"/>
      <c r="EP804" s="10">
        <f>Tableau1[[#This Row],[Colonne78]]</f>
        <v>0</v>
      </c>
      <c r="EQ804" s="10"/>
      <c r="ER804" s="10">
        <f ca="1">OFFSET(Tableau1[[#This Row],[Colonne19]],0,Tableau1[[#This Row],[Colonne138]]-1)</f>
        <v>0</v>
      </c>
      <c r="ES804" s="11"/>
      <c r="ET804" s="10">
        <f>Tableau1[[#This Row],[Colonne79]]</f>
        <v>0</v>
      </c>
      <c r="EU804" s="10"/>
      <c r="EV804" s="10">
        <f ca="1">OFFSET(Tableau1[[#This Row],[Colonne19]],0,Tableau1[[#This Row],[Colonne142]]-1)</f>
        <v>0</v>
      </c>
      <c r="EW804" s="11"/>
      <c r="EX804" s="10">
        <f t="shared" ca="1" si="78"/>
        <v>0</v>
      </c>
      <c r="EY804" s="10">
        <f t="shared" ca="1" si="79"/>
        <v>0</v>
      </c>
      <c r="EZ804" s="10">
        <f t="shared" ca="1" si="80"/>
        <v>0</v>
      </c>
      <c r="FA804" s="10">
        <f t="shared" ca="1" si="75"/>
        <v>0</v>
      </c>
      <c r="FB804" s="10">
        <f t="shared" ca="1" si="76"/>
        <v>0</v>
      </c>
      <c r="FC804" s="10">
        <f t="shared" ca="1" si="77"/>
        <v>0</v>
      </c>
      <c r="FD804" s="11"/>
    </row>
    <row r="805" spans="1:160" x14ac:dyDescent="0.2">
      <c r="A805" s="25"/>
      <c r="B805" s="10"/>
      <c r="C805" s="13"/>
      <c r="D805" s="26"/>
      <c r="E805" s="10"/>
      <c r="F805" s="10"/>
      <c r="G805" s="10"/>
      <c r="H805" s="10"/>
      <c r="I805" s="10"/>
      <c r="J805" s="24"/>
      <c r="K805" s="13"/>
      <c r="L805" s="10"/>
      <c r="M805" s="13"/>
      <c r="N805" s="13"/>
      <c r="O805" s="33" t="e">
        <f>Tableau1[[#This Row],[Colonne14]]/Tableau1[[#This Row],[Colonne13]]</f>
        <v>#DIV/0!</v>
      </c>
      <c r="P805" s="57"/>
      <c r="Q805" s="59" t="e" cm="1">
        <f t="array" ref="Q805">SUM(Tableau1[[#This Row],[Colonne19]:[Colonne38]]/Tableau1[[#This Row],[Colonne11]])</f>
        <v>#DIV/0!</v>
      </c>
      <c r="R805" s="11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1"/>
      <c r="AN805" s="10" t="str" cm="1">
        <f t="array" ref="AN805">IFERROR(INDEX($S$2:$AL$2,MATCH(SMALL(Tableau1[[#This Row],[Colonne19]:[Colonne38]],1),Tableau1[[#This Row],[Colonne19]:[Colonne38]],0)),"")</f>
        <v/>
      </c>
      <c r="AO805" s="10" t="str">
        <f>IFERROR(INDEX($S$2:$AL$2,MATCH(SMALL(Tableau1[[#This Row],[Colonne19]:[Colonne38]],2),Tableau1[[#This Row],[Colonne19]:[Colonne38]],0)),"")</f>
        <v/>
      </c>
      <c r="AP805" s="10" t="str">
        <f>IFERROR(INDEX($S$2:$AL$2,MATCH(SMALL(Tableau1[[#This Row],[Colonne19]:[Colonne38]],3),Tableau1[[#This Row],[Colonne19]:[Colonne38]],0)),"")</f>
        <v/>
      </c>
      <c r="AQ805" s="10" t="str">
        <f>IFERROR(INDEX($S$2:$AL$2,MATCH(SMALL(Tableau1[[#This Row],[Colonne19]:[Colonne38]],4),Tableau1[[#This Row],[Colonne19]:[Colonne38]],0)),"")</f>
        <v/>
      </c>
      <c r="AR805" s="10" t="str">
        <f>IFERROR(INDEX($S$2:$AL$2,MATCH(SMALL(Tableau1[[#This Row],[Colonne19]:[Colonne38]],5),Tableau1[[#This Row],[Colonne19]:[Colonne38]],0)),"")</f>
        <v/>
      </c>
      <c r="AS805" s="10" t="str">
        <f>IFERROR(INDEX($S$2:$AL$2,MATCH(SMALL(Tableau1[[#This Row],[Colonne19]:[Colonne38]],6),Tableau1[[#This Row],[Colonne19]:[Colonne38]],0)),"")</f>
        <v/>
      </c>
      <c r="AT805" s="10" t="str">
        <f>IFERROR(INDEX($S$2:$AL$2,MATCH(SMALL(Tableau1[[#This Row],[Colonne19]:[Colonne38]],7),Tableau1[[#This Row],[Colonne19]:[Colonne38]],0)),"")</f>
        <v/>
      </c>
      <c r="AU805" s="10" t="str">
        <f>IFERROR(INDEX($S$2:$AL$2,MATCH(SMALL(Tableau1[[#This Row],[Colonne19]:[Colonne38]],8),Tableau1[[#This Row],[Colonne19]:[Colonne38]],0)),"")</f>
        <v/>
      </c>
      <c r="AV805" s="10" t="str">
        <f>IFERROR(INDEX($S$2:$AL$2,MATCH(SMALL(Tableau1[[#This Row],[Colonne19]:[Colonne38]],9),Tableau1[[#This Row],[Colonne19]:[Colonne38]],0)),"")</f>
        <v/>
      </c>
      <c r="AW805" s="10" t="str">
        <f>IFERROR(INDEX($S$2:$AL$2,MATCH(SMALL(Tableau1[[#This Row],[Colonne19]:[Colonne38]],10),Tableau1[[#This Row],[Colonne19]:[Colonne38]],0)),"")</f>
        <v/>
      </c>
      <c r="AX805" s="10" t="str">
        <f>IFERROR(INDEX($S$2:$AL$2,MATCH(SMALL(Tableau1[[#This Row],[Colonne19]:[Colonne38]],11),Tableau1[[#This Row],[Colonne19]:[Colonne38]],0)),"")</f>
        <v/>
      </c>
      <c r="AY805" s="10" t="str">
        <f>IFERROR(INDEX($S$2:$AL$2,MATCH(SMALL(Tableau1[[#This Row],[Colonne19]:[Colonne38]],12),Tableau1[[#This Row],[Colonne19]:[Colonne38]],0)),"")</f>
        <v/>
      </c>
      <c r="AZ805" s="10" t="str">
        <f>IFERROR(INDEX($S$2:$AL$2,MATCH(SMALL(Tableau1[[#This Row],[Colonne19]:[Colonne38]],13),Tableau1[[#This Row],[Colonne19]:[Colonne38]],0)),"")</f>
        <v/>
      </c>
      <c r="BA805" s="10" t="str">
        <f>IFERROR(INDEX($S$2:$AL$2,MATCH(SMALL(Tableau1[[#This Row],[Colonne19]:[Colonne38]],14),Tableau1[[#This Row],[Colonne19]:[Colonne38]],0)),"")</f>
        <v/>
      </c>
      <c r="BB805" s="10" t="str">
        <f>IFERROR(INDEX($S$2:$AL$2,MATCH(SMALL(Tableau1[[#This Row],[Colonne19]:[Colonne38]],15),Tableau1[[#This Row],[Colonne19]:[Colonne38]],0)),"")</f>
        <v/>
      </c>
      <c r="BC805" s="10" t="str">
        <f>IFERROR(INDEX($S$2:$AL$2,MATCH(SMALL(Tableau1[[#This Row],[Colonne19]:[Colonne38]],16),Tableau1[[#This Row],[Colonne19]:[Colonne38]],0)),"")</f>
        <v/>
      </c>
      <c r="BD805" s="10" t="str">
        <f>IFERROR(INDEX($S$2:$AL$2,MATCH(SMALL(Tableau1[[#This Row],[Colonne19]:[Colonne38]],17),Tableau1[[#This Row],[Colonne19]:[Colonne38]],0)),"")</f>
        <v/>
      </c>
      <c r="BE805" s="10" t="str">
        <f>IFERROR(INDEX($S$2:$AL$2,MATCH(SMALL(Tableau1[[#This Row],[Colonne19]:[Colonne38]],18),Tableau1[[#This Row],[Colonne19]:[Colonne38]],0)),"")</f>
        <v/>
      </c>
      <c r="BF805" s="10" t="str">
        <f>IFERROR(INDEX($S$2:$AL$2,MATCH(SMALL(Tableau1[[#This Row],[Colonne19]:[Colonne38]],19),Tableau1[[#This Row],[Colonne19]:[Colonne38]],0)),"")</f>
        <v/>
      </c>
      <c r="BG805" s="10" t="str">
        <f>IFERROR(INDEX($S$2:$AL$2,MATCH(SMALL(Tableau1[[#This Row],[Colonne19]:[Colonne38]],20),Tableau1[[#This Row],[Colonne19]:[Colonne38]],0)),"")</f>
        <v/>
      </c>
      <c r="BH805" s="11"/>
      <c r="BI805" s="10"/>
      <c r="BJ805" s="10"/>
      <c r="BK805" s="10"/>
      <c r="BL805" s="10"/>
      <c r="BM805" s="10"/>
      <c r="BN805" s="10"/>
      <c r="BO805" s="11"/>
      <c r="BP805" s="10" t="str" cm="1">
        <f t="array" ref="BP805">IFERROR(INDEX($AN805:$BG805,_xlfn.AGGREGATE(15,6,(COLUMN($AN805:$BG805)-COLUMN($AN$8)+1)/NOT(ISNA(MATCH($AN805:$BG805,$FF$1:$FF$6,0))),COLUMN($BV805:BV805))),"")</f>
        <v/>
      </c>
      <c r="BQ805" s="10" t="e" cm="1" vm="1">
        <f t="array" aca="1" ref="BQ805" ca="1">IFERROR(INDEX($AN805:$BG805,_xlfn.AGGREGATE(15,6,(COLUMN($AN805:$BG805)-COLUMN($AN$8)+1)/NOT(ISNA(MATCH($AN805:$BG805,$FF$1:$FF$6,0))),COLUMN($BV805:BW805))),"")</f>
        <v>#VALUE!</v>
      </c>
      <c r="BR805" s="10" t="e" cm="1" vm="2">
        <f t="array" aca="1" ref="BR805" ca="1">IFERROR(INDEX($AN805:$BG805,_xlfn.AGGREGATE(15,6,(COLUMN($AN805:$BG805)-COLUMN($AN$8)+1)/NOT(ISNA(MATCH($AN805:$BG805,$FF$1:$FF$6,0))),COLUMN($BV805:BX805))),"")</f>
        <v>#VALUE!</v>
      </c>
      <c r="BS805" s="10" t="e" cm="1" vm="3">
        <f t="array" aca="1" ref="BS805" ca="1">IFERROR(INDEX($AN805:$BG805,_xlfn.AGGREGATE(15,6,(COLUMN($AN805:$BG805)-COLUMN($AN$8)+1)/NOT(ISNA(MATCH($AN805:$BG805,$FF$1:$FF$6,0))),COLUMN($BV805:BY805))),"")</f>
        <v>#VALUE!</v>
      </c>
      <c r="BT805" s="10" t="e" cm="1" vm="4">
        <f t="array" aca="1" ref="BT805" ca="1">IFERROR(INDEX($AN805:$BG805,_xlfn.AGGREGATE(15,6,(COLUMN($AN805:$BG805)-COLUMN($AN$8)+1)/NOT(ISNA(MATCH($AN805:$BG805,$FF$1:$FF$6,0))),COLUMN($BV805:BZ805))),"")</f>
        <v>#VALUE!</v>
      </c>
      <c r="BU805" s="10" t="e" cm="1" vm="5">
        <f t="array" aca="1" ref="BU805" ca="1">IFERROR(INDEX($AN805:$BG805,_xlfn.AGGREGATE(15,6,(COLUMN($AN805:$BG805)-COLUMN($AN$8)+1)/NOT(ISNA(MATCH($AN805:$BG805,$FF$1:$FF$6,0))),COLUMN($BV805:CA805))),"")</f>
        <v>#VALUE!</v>
      </c>
      <c r="BV805" s="11"/>
      <c r="BW805" s="10" t="str" cm="1">
        <f t="array" ref="BW805">IFERROR(INDEX($BI805:$BN805,_xlfn.AGGREGATE(15,6,(COLUMN($BI805:$BN805)-COLUMN($BI$8)+1)/NOT(ISNA(MATCH($BI805:$BN805,$FF$1:$FF$6,0))),COLUMN($BW805:BW805))),"")</f>
        <v/>
      </c>
      <c r="BX805" s="10" t="e" cm="1" vm="1">
        <f t="array" aca="1" ref="BX805" ca="1">IFERROR(INDEX($BI805:$BN805,_xlfn.AGGREGATE(15,6,(COLUMN($BI805:$BN805)-COLUMN($BI$8)+1)/NOT(ISNA(MATCH($BI805:$BN805,$FF$1:$FF$6,0))),COLUMN($BW805:BX805))),"")</f>
        <v>#VALUE!</v>
      </c>
      <c r="BY805" s="10" t="e" cm="1" vm="2">
        <f t="array" aca="1" ref="BY805" ca="1">IFERROR(INDEX($BI805:$BN805,_xlfn.AGGREGATE(15,6,(COLUMN($BI805:$BN805)-COLUMN($BI$8)+1)/NOT(ISNA(MATCH($BI805:$BN805,$FF$1:$FF$6,0))),COLUMN($BW805:BY805))),"")</f>
        <v>#VALUE!</v>
      </c>
      <c r="BZ805" s="10" t="e" cm="1" vm="3">
        <f t="array" aca="1" ref="BZ805" ca="1">IFERROR(INDEX($BI805:$BN805,_xlfn.AGGREGATE(15,6,(COLUMN($BI805:$BN805)-COLUMN($BI$8)+1)/NOT(ISNA(MATCH($BI805:$BN805,$FF$1:$FF$6,0))),COLUMN($BW805:BZ805))),"")</f>
        <v>#VALUE!</v>
      </c>
      <c r="CA805" s="10" t="e" cm="1" vm="4">
        <f t="array" aca="1" ref="CA805" ca="1">IFERROR(INDEX($BI805:$BN805,_xlfn.AGGREGATE(15,6,(COLUMN($BI805:$BN805)-COLUMN($BI$8)+1)/NOT(ISNA(MATCH($BI805:$BN805,$FF$1:$FF$6,0))),COLUMN($BW805:CA805))),"")</f>
        <v>#VALUE!</v>
      </c>
      <c r="CB805" s="10" t="e" cm="1" vm="5">
        <f t="array" aca="1" ref="CB805" ca="1">IFERROR(INDEX($BI805:$BN805,_xlfn.AGGREGATE(15,6,(COLUMN($BI805:$BN805)-COLUMN($BI$8)+1)/NOT(ISNA(MATCH($BI805:$BN805,$FF$1:$FF$6,0))),COLUMN($BW805:CB805))),"")</f>
        <v>#VALUE!</v>
      </c>
      <c r="CC805" s="11"/>
      <c r="CD805" s="10"/>
      <c r="CE805" s="10"/>
      <c r="CF805" s="10"/>
      <c r="CG805" s="10"/>
      <c r="CH805" s="10"/>
      <c r="CI805" s="11"/>
      <c r="CJ805" s="10" cm="1">
        <f t="array" ref="CJ805">SUM(COUNTIF(CD805:CF805,$DH$3:$DM$3))</f>
        <v>0</v>
      </c>
      <c r="CK805" s="10" cm="1">
        <f t="array" ref="CK805">SUM(COUNTIF(CD805:CF805,$DH$2:$DL$2))</f>
        <v>0</v>
      </c>
      <c r="CL805" s="10" cm="1">
        <f t="array" ref="CL805">SUM(COUNTIF(CD805:CF805,$DM$2:$DQ$2))</f>
        <v>0</v>
      </c>
      <c r="CM805" s="11"/>
      <c r="CN805" s="10"/>
      <c r="CO805" s="10"/>
      <c r="CP805" s="11"/>
      <c r="CQ805" s="10"/>
      <c r="CR805" s="10"/>
      <c r="CS805" s="10"/>
      <c r="CT805" s="10"/>
      <c r="CU805" s="10"/>
      <c r="CV805" s="10"/>
      <c r="CW805" s="10"/>
      <c r="CX805" s="10"/>
      <c r="CY805" s="10"/>
      <c r="CZ805" s="10"/>
      <c r="DA805" s="10"/>
      <c r="DB805" s="10"/>
      <c r="DC805" s="10"/>
      <c r="DD805" s="10"/>
      <c r="DE805" s="10"/>
      <c r="DF805" s="10"/>
      <c r="DG805" s="11"/>
      <c r="DH805" s="10"/>
      <c r="DI805" s="10"/>
      <c r="DJ805" s="10"/>
      <c r="DK805" s="10"/>
      <c r="DL805" s="10"/>
      <c r="DM805" s="10"/>
      <c r="DN805" s="10"/>
      <c r="DO805" s="10"/>
      <c r="DP805" s="10"/>
      <c r="DQ805" s="10"/>
      <c r="DR805" s="10"/>
      <c r="DS805" s="10"/>
      <c r="DT805" s="10"/>
      <c r="DU805" s="10"/>
      <c r="DV805" s="10"/>
      <c r="DW805" s="10"/>
      <c r="DX805" s="10"/>
      <c r="DY805" s="10"/>
      <c r="DZ805" s="10"/>
      <c r="EA805" s="10"/>
      <c r="EB805" s="17" t="s">
        <v>42</v>
      </c>
      <c r="EC805" s="11"/>
      <c r="ED805" s="10">
        <f>Tableau1[[#This Row],[Colonne75]]</f>
        <v>0</v>
      </c>
      <c r="EE805" s="10"/>
      <c r="EF805" s="10">
        <f ca="1">OFFSET(Tableau1[[#This Row],[Colonne19]],0,Tableau1[[#This Row],[Colonne126]]-1)</f>
        <v>0</v>
      </c>
      <c r="EG805" s="11"/>
      <c r="EH805" s="10">
        <f>Tableau1[[#This Row],[Colonne76]]</f>
        <v>0</v>
      </c>
      <c r="EI805" s="10"/>
      <c r="EJ805" s="10">
        <f ca="1">OFFSET(Tableau1[[#This Row],[Colonne19]],0,Tableau1[[#This Row],[Colonne130]]-1)</f>
        <v>0</v>
      </c>
      <c r="EK805" s="11"/>
      <c r="EL805" s="10">
        <f>Tableau1[[#This Row],[Colonne77]]</f>
        <v>0</v>
      </c>
      <c r="EM805" s="10"/>
      <c r="EN805" s="10">
        <f ca="1">OFFSET(Tableau1[[#This Row],[Colonne19]],0,Tableau1[[#This Row],[Colonne134]]-1)</f>
        <v>0</v>
      </c>
      <c r="EO805" s="11"/>
      <c r="EP805" s="10">
        <f>Tableau1[[#This Row],[Colonne78]]</f>
        <v>0</v>
      </c>
      <c r="EQ805" s="10"/>
      <c r="ER805" s="10">
        <f ca="1">OFFSET(Tableau1[[#This Row],[Colonne19]],0,Tableau1[[#This Row],[Colonne138]]-1)</f>
        <v>0</v>
      </c>
      <c r="ES805" s="11"/>
      <c r="ET805" s="10">
        <f>Tableau1[[#This Row],[Colonne79]]</f>
        <v>0</v>
      </c>
      <c r="EU805" s="10"/>
      <c r="EV805" s="10">
        <f ca="1">OFFSET(Tableau1[[#This Row],[Colonne19]],0,Tableau1[[#This Row],[Colonne142]]-1)</f>
        <v>0</v>
      </c>
      <c r="EW805" s="11"/>
      <c r="EX805" s="10">
        <f t="shared" ca="1" si="78"/>
        <v>0</v>
      </c>
      <c r="EY805" s="10">
        <f t="shared" ca="1" si="79"/>
        <v>0</v>
      </c>
      <c r="EZ805" s="10">
        <f t="shared" ca="1" si="80"/>
        <v>0</v>
      </c>
      <c r="FA805" s="10">
        <f t="shared" ca="1" si="75"/>
        <v>0</v>
      </c>
      <c r="FB805" s="10">
        <f t="shared" ca="1" si="76"/>
        <v>0</v>
      </c>
      <c r="FC805" s="10">
        <f t="shared" ca="1" si="77"/>
        <v>0</v>
      </c>
      <c r="FD805" s="11"/>
    </row>
    <row r="806" spans="1:160" x14ac:dyDescent="0.2">
      <c r="A806" s="25"/>
      <c r="B806" s="10"/>
      <c r="C806" s="13"/>
      <c r="D806" s="26"/>
      <c r="E806" s="10"/>
      <c r="F806" s="10"/>
      <c r="G806" s="10"/>
      <c r="H806" s="10"/>
      <c r="I806" s="10"/>
      <c r="J806" s="24"/>
      <c r="K806" s="13"/>
      <c r="L806" s="10"/>
      <c r="M806" s="13"/>
      <c r="N806" s="13"/>
      <c r="O806" s="33" t="e">
        <f>Tableau1[[#This Row],[Colonne14]]/Tableau1[[#This Row],[Colonne13]]</f>
        <v>#DIV/0!</v>
      </c>
      <c r="P806" s="57"/>
      <c r="Q806" s="59" t="e" cm="1">
        <f t="array" ref="Q806">SUM(Tableau1[[#This Row],[Colonne19]:[Colonne38]]/Tableau1[[#This Row],[Colonne11]])</f>
        <v>#DIV/0!</v>
      </c>
      <c r="R806" s="11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1"/>
      <c r="AN806" s="10" t="str" cm="1">
        <f t="array" ref="AN806">IFERROR(INDEX($S$2:$AL$2,MATCH(SMALL(Tableau1[[#This Row],[Colonne19]:[Colonne38]],1),Tableau1[[#This Row],[Colonne19]:[Colonne38]],0)),"")</f>
        <v/>
      </c>
      <c r="AO806" s="10" t="str">
        <f>IFERROR(INDEX($S$2:$AL$2,MATCH(SMALL(Tableau1[[#This Row],[Colonne19]:[Colonne38]],2),Tableau1[[#This Row],[Colonne19]:[Colonne38]],0)),"")</f>
        <v/>
      </c>
      <c r="AP806" s="10" t="str">
        <f>IFERROR(INDEX($S$2:$AL$2,MATCH(SMALL(Tableau1[[#This Row],[Colonne19]:[Colonne38]],3),Tableau1[[#This Row],[Colonne19]:[Colonne38]],0)),"")</f>
        <v/>
      </c>
      <c r="AQ806" s="10" t="str">
        <f>IFERROR(INDEX($S$2:$AL$2,MATCH(SMALL(Tableau1[[#This Row],[Colonne19]:[Colonne38]],4),Tableau1[[#This Row],[Colonne19]:[Colonne38]],0)),"")</f>
        <v/>
      </c>
      <c r="AR806" s="10" t="str">
        <f>IFERROR(INDEX($S$2:$AL$2,MATCH(SMALL(Tableau1[[#This Row],[Colonne19]:[Colonne38]],5),Tableau1[[#This Row],[Colonne19]:[Colonne38]],0)),"")</f>
        <v/>
      </c>
      <c r="AS806" s="10" t="str">
        <f>IFERROR(INDEX($S$2:$AL$2,MATCH(SMALL(Tableau1[[#This Row],[Colonne19]:[Colonne38]],6),Tableau1[[#This Row],[Colonne19]:[Colonne38]],0)),"")</f>
        <v/>
      </c>
      <c r="AT806" s="10" t="str">
        <f>IFERROR(INDEX($S$2:$AL$2,MATCH(SMALL(Tableau1[[#This Row],[Colonne19]:[Colonne38]],7),Tableau1[[#This Row],[Colonne19]:[Colonne38]],0)),"")</f>
        <v/>
      </c>
      <c r="AU806" s="10" t="str">
        <f>IFERROR(INDEX($S$2:$AL$2,MATCH(SMALL(Tableau1[[#This Row],[Colonne19]:[Colonne38]],8),Tableau1[[#This Row],[Colonne19]:[Colonne38]],0)),"")</f>
        <v/>
      </c>
      <c r="AV806" s="10" t="str">
        <f>IFERROR(INDEX($S$2:$AL$2,MATCH(SMALL(Tableau1[[#This Row],[Colonne19]:[Colonne38]],9),Tableau1[[#This Row],[Colonne19]:[Colonne38]],0)),"")</f>
        <v/>
      </c>
      <c r="AW806" s="10" t="str">
        <f>IFERROR(INDEX($S$2:$AL$2,MATCH(SMALL(Tableau1[[#This Row],[Colonne19]:[Colonne38]],10),Tableau1[[#This Row],[Colonne19]:[Colonne38]],0)),"")</f>
        <v/>
      </c>
      <c r="AX806" s="10" t="str">
        <f>IFERROR(INDEX($S$2:$AL$2,MATCH(SMALL(Tableau1[[#This Row],[Colonne19]:[Colonne38]],11),Tableau1[[#This Row],[Colonne19]:[Colonne38]],0)),"")</f>
        <v/>
      </c>
      <c r="AY806" s="10" t="str">
        <f>IFERROR(INDEX($S$2:$AL$2,MATCH(SMALL(Tableau1[[#This Row],[Colonne19]:[Colonne38]],12),Tableau1[[#This Row],[Colonne19]:[Colonne38]],0)),"")</f>
        <v/>
      </c>
      <c r="AZ806" s="10" t="str">
        <f>IFERROR(INDEX($S$2:$AL$2,MATCH(SMALL(Tableau1[[#This Row],[Colonne19]:[Colonne38]],13),Tableau1[[#This Row],[Colonne19]:[Colonne38]],0)),"")</f>
        <v/>
      </c>
      <c r="BA806" s="10" t="str">
        <f>IFERROR(INDEX($S$2:$AL$2,MATCH(SMALL(Tableau1[[#This Row],[Colonne19]:[Colonne38]],14),Tableau1[[#This Row],[Colonne19]:[Colonne38]],0)),"")</f>
        <v/>
      </c>
      <c r="BB806" s="10" t="str">
        <f>IFERROR(INDEX($S$2:$AL$2,MATCH(SMALL(Tableau1[[#This Row],[Colonne19]:[Colonne38]],15),Tableau1[[#This Row],[Colonne19]:[Colonne38]],0)),"")</f>
        <v/>
      </c>
      <c r="BC806" s="10" t="str">
        <f>IFERROR(INDEX($S$2:$AL$2,MATCH(SMALL(Tableau1[[#This Row],[Colonne19]:[Colonne38]],16),Tableau1[[#This Row],[Colonne19]:[Colonne38]],0)),"")</f>
        <v/>
      </c>
      <c r="BD806" s="10" t="str">
        <f>IFERROR(INDEX($S$2:$AL$2,MATCH(SMALL(Tableau1[[#This Row],[Colonne19]:[Colonne38]],17),Tableau1[[#This Row],[Colonne19]:[Colonne38]],0)),"")</f>
        <v/>
      </c>
      <c r="BE806" s="10" t="str">
        <f>IFERROR(INDEX($S$2:$AL$2,MATCH(SMALL(Tableau1[[#This Row],[Colonne19]:[Colonne38]],18),Tableau1[[#This Row],[Colonne19]:[Colonne38]],0)),"")</f>
        <v/>
      </c>
      <c r="BF806" s="10" t="str">
        <f>IFERROR(INDEX($S$2:$AL$2,MATCH(SMALL(Tableau1[[#This Row],[Colonne19]:[Colonne38]],19),Tableau1[[#This Row],[Colonne19]:[Colonne38]],0)),"")</f>
        <v/>
      </c>
      <c r="BG806" s="10" t="str">
        <f>IFERROR(INDEX($S$2:$AL$2,MATCH(SMALL(Tableau1[[#This Row],[Colonne19]:[Colonne38]],20),Tableau1[[#This Row],[Colonne19]:[Colonne38]],0)),"")</f>
        <v/>
      </c>
      <c r="BH806" s="11"/>
      <c r="BI806" s="10"/>
      <c r="BJ806" s="10"/>
      <c r="BK806" s="10"/>
      <c r="BL806" s="10"/>
      <c r="BM806" s="10"/>
      <c r="BN806" s="10"/>
      <c r="BO806" s="11"/>
      <c r="BP806" s="10" t="str" cm="1">
        <f t="array" ref="BP806">IFERROR(INDEX($AN806:$BG806,_xlfn.AGGREGATE(15,6,(COLUMN($AN806:$BG806)-COLUMN($AN$8)+1)/NOT(ISNA(MATCH($AN806:$BG806,$FF$1:$FF$6,0))),COLUMN($BV806:BV806))),"")</f>
        <v/>
      </c>
      <c r="BQ806" s="10" t="e" cm="1" vm="1">
        <f t="array" aca="1" ref="BQ806" ca="1">IFERROR(INDEX($AN806:$BG806,_xlfn.AGGREGATE(15,6,(COLUMN($AN806:$BG806)-COLUMN($AN$8)+1)/NOT(ISNA(MATCH($AN806:$BG806,$FF$1:$FF$6,0))),COLUMN($BV806:BW806))),"")</f>
        <v>#VALUE!</v>
      </c>
      <c r="BR806" s="10" t="e" cm="1" vm="2">
        <f t="array" aca="1" ref="BR806" ca="1">IFERROR(INDEX($AN806:$BG806,_xlfn.AGGREGATE(15,6,(COLUMN($AN806:$BG806)-COLUMN($AN$8)+1)/NOT(ISNA(MATCH($AN806:$BG806,$FF$1:$FF$6,0))),COLUMN($BV806:BX806))),"")</f>
        <v>#VALUE!</v>
      </c>
      <c r="BS806" s="10" t="e" cm="1" vm="3">
        <f t="array" aca="1" ref="BS806" ca="1">IFERROR(INDEX($AN806:$BG806,_xlfn.AGGREGATE(15,6,(COLUMN($AN806:$BG806)-COLUMN($AN$8)+1)/NOT(ISNA(MATCH($AN806:$BG806,$FF$1:$FF$6,0))),COLUMN($BV806:BY806))),"")</f>
        <v>#VALUE!</v>
      </c>
      <c r="BT806" s="10" t="e" cm="1" vm="4">
        <f t="array" aca="1" ref="BT806" ca="1">IFERROR(INDEX($AN806:$BG806,_xlfn.AGGREGATE(15,6,(COLUMN($AN806:$BG806)-COLUMN($AN$8)+1)/NOT(ISNA(MATCH($AN806:$BG806,$FF$1:$FF$6,0))),COLUMN($BV806:BZ806))),"")</f>
        <v>#VALUE!</v>
      </c>
      <c r="BU806" s="10" t="e" cm="1" vm="5">
        <f t="array" aca="1" ref="BU806" ca="1">IFERROR(INDEX($AN806:$BG806,_xlfn.AGGREGATE(15,6,(COLUMN($AN806:$BG806)-COLUMN($AN$8)+1)/NOT(ISNA(MATCH($AN806:$BG806,$FF$1:$FF$6,0))),COLUMN($BV806:CA806))),"")</f>
        <v>#VALUE!</v>
      </c>
      <c r="BV806" s="11"/>
      <c r="BW806" s="10" t="str" cm="1">
        <f t="array" ref="BW806">IFERROR(INDEX($BI806:$BN806,_xlfn.AGGREGATE(15,6,(COLUMN($BI806:$BN806)-COLUMN($BI$8)+1)/NOT(ISNA(MATCH($BI806:$BN806,$FF$1:$FF$6,0))),COLUMN($BW806:BW806))),"")</f>
        <v/>
      </c>
      <c r="BX806" s="10" t="e" cm="1" vm="1">
        <f t="array" aca="1" ref="BX806" ca="1">IFERROR(INDEX($BI806:$BN806,_xlfn.AGGREGATE(15,6,(COLUMN($BI806:$BN806)-COLUMN($BI$8)+1)/NOT(ISNA(MATCH($BI806:$BN806,$FF$1:$FF$6,0))),COLUMN($BW806:BX806))),"")</f>
        <v>#VALUE!</v>
      </c>
      <c r="BY806" s="10" t="e" cm="1" vm="2">
        <f t="array" aca="1" ref="BY806" ca="1">IFERROR(INDEX($BI806:$BN806,_xlfn.AGGREGATE(15,6,(COLUMN($BI806:$BN806)-COLUMN($BI$8)+1)/NOT(ISNA(MATCH($BI806:$BN806,$FF$1:$FF$6,0))),COLUMN($BW806:BY806))),"")</f>
        <v>#VALUE!</v>
      </c>
      <c r="BZ806" s="10" t="e" cm="1" vm="3">
        <f t="array" aca="1" ref="BZ806" ca="1">IFERROR(INDEX($BI806:$BN806,_xlfn.AGGREGATE(15,6,(COLUMN($BI806:$BN806)-COLUMN($BI$8)+1)/NOT(ISNA(MATCH($BI806:$BN806,$FF$1:$FF$6,0))),COLUMN($BW806:BZ806))),"")</f>
        <v>#VALUE!</v>
      </c>
      <c r="CA806" s="10" t="e" cm="1" vm="4">
        <f t="array" aca="1" ref="CA806" ca="1">IFERROR(INDEX($BI806:$BN806,_xlfn.AGGREGATE(15,6,(COLUMN($BI806:$BN806)-COLUMN($BI$8)+1)/NOT(ISNA(MATCH($BI806:$BN806,$FF$1:$FF$6,0))),COLUMN($BW806:CA806))),"")</f>
        <v>#VALUE!</v>
      </c>
      <c r="CB806" s="10" t="e" cm="1" vm="5">
        <f t="array" aca="1" ref="CB806" ca="1">IFERROR(INDEX($BI806:$BN806,_xlfn.AGGREGATE(15,6,(COLUMN($BI806:$BN806)-COLUMN($BI$8)+1)/NOT(ISNA(MATCH($BI806:$BN806,$FF$1:$FF$6,0))),COLUMN($BW806:CB806))),"")</f>
        <v>#VALUE!</v>
      </c>
      <c r="CC806" s="11"/>
      <c r="CD806" s="10"/>
      <c r="CE806" s="10"/>
      <c r="CF806" s="10"/>
      <c r="CG806" s="10"/>
      <c r="CH806" s="10"/>
      <c r="CI806" s="11"/>
      <c r="CJ806" s="10" cm="1">
        <f t="array" ref="CJ806">SUM(COUNTIF(CD806:CF806,$DH$3:$DM$3))</f>
        <v>0</v>
      </c>
      <c r="CK806" s="10" cm="1">
        <f t="array" ref="CK806">SUM(COUNTIF(CD806:CF806,$DH$2:$DL$2))</f>
        <v>0</v>
      </c>
      <c r="CL806" s="10" cm="1">
        <f t="array" ref="CL806">SUM(COUNTIF(CD806:CF806,$DM$2:$DQ$2))</f>
        <v>0</v>
      </c>
      <c r="CM806" s="11"/>
      <c r="CN806" s="10"/>
      <c r="CO806" s="10"/>
      <c r="CP806" s="11"/>
      <c r="CQ806" s="10"/>
      <c r="CR806" s="10"/>
      <c r="CS806" s="10"/>
      <c r="CT806" s="10"/>
      <c r="CU806" s="10"/>
      <c r="CV806" s="10"/>
      <c r="CW806" s="10"/>
      <c r="CX806" s="10"/>
      <c r="CY806" s="10"/>
      <c r="CZ806" s="10"/>
      <c r="DA806" s="10"/>
      <c r="DB806" s="10"/>
      <c r="DC806" s="10"/>
      <c r="DD806" s="10"/>
      <c r="DE806" s="10"/>
      <c r="DF806" s="10"/>
      <c r="DG806" s="11"/>
      <c r="DH806" s="10"/>
      <c r="DI806" s="10"/>
      <c r="DJ806" s="10"/>
      <c r="DK806" s="10"/>
      <c r="DL806" s="10"/>
      <c r="DM806" s="10"/>
      <c r="DN806" s="10"/>
      <c r="DO806" s="10"/>
      <c r="DP806" s="10"/>
      <c r="DQ806" s="10"/>
      <c r="DR806" s="10"/>
      <c r="DS806" s="10"/>
      <c r="DT806" s="10"/>
      <c r="DU806" s="10"/>
      <c r="DV806" s="10"/>
      <c r="DW806" s="10"/>
      <c r="DX806" s="10"/>
      <c r="DY806" s="10"/>
      <c r="DZ806" s="10"/>
      <c r="EA806" s="10"/>
      <c r="EB806" s="17" t="s">
        <v>42</v>
      </c>
      <c r="EC806" s="11"/>
      <c r="ED806" s="10">
        <f>Tableau1[[#This Row],[Colonne75]]</f>
        <v>0</v>
      </c>
      <c r="EE806" s="10"/>
      <c r="EF806" s="10">
        <f ca="1">OFFSET(Tableau1[[#This Row],[Colonne19]],0,Tableau1[[#This Row],[Colonne126]]-1)</f>
        <v>0</v>
      </c>
      <c r="EG806" s="11"/>
      <c r="EH806" s="10">
        <f>Tableau1[[#This Row],[Colonne76]]</f>
        <v>0</v>
      </c>
      <c r="EI806" s="10"/>
      <c r="EJ806" s="10">
        <f ca="1">OFFSET(Tableau1[[#This Row],[Colonne19]],0,Tableau1[[#This Row],[Colonne130]]-1)</f>
        <v>0</v>
      </c>
      <c r="EK806" s="11"/>
      <c r="EL806" s="10">
        <f>Tableau1[[#This Row],[Colonne77]]</f>
        <v>0</v>
      </c>
      <c r="EM806" s="10"/>
      <c r="EN806" s="10">
        <f ca="1">OFFSET(Tableau1[[#This Row],[Colonne19]],0,Tableau1[[#This Row],[Colonne134]]-1)</f>
        <v>0</v>
      </c>
      <c r="EO806" s="11"/>
      <c r="EP806" s="10">
        <f>Tableau1[[#This Row],[Colonne78]]</f>
        <v>0</v>
      </c>
      <c r="EQ806" s="10"/>
      <c r="ER806" s="10">
        <f ca="1">OFFSET(Tableau1[[#This Row],[Colonne19]],0,Tableau1[[#This Row],[Colonne138]]-1)</f>
        <v>0</v>
      </c>
      <c r="ES806" s="11"/>
      <c r="ET806" s="10">
        <f>Tableau1[[#This Row],[Colonne79]]</f>
        <v>0</v>
      </c>
      <c r="EU806" s="10"/>
      <c r="EV806" s="10">
        <f ca="1">OFFSET(Tableau1[[#This Row],[Colonne19]],0,Tableau1[[#This Row],[Colonne142]]-1)</f>
        <v>0</v>
      </c>
      <c r="EW806" s="11"/>
      <c r="EX806" s="10">
        <f t="shared" ca="1" si="78"/>
        <v>0</v>
      </c>
      <c r="EY806" s="10">
        <f t="shared" ca="1" si="79"/>
        <v>0</v>
      </c>
      <c r="EZ806" s="10">
        <f t="shared" ca="1" si="80"/>
        <v>0</v>
      </c>
      <c r="FA806" s="10">
        <f t="shared" ca="1" si="75"/>
        <v>0</v>
      </c>
      <c r="FB806" s="10">
        <f t="shared" ca="1" si="76"/>
        <v>0</v>
      </c>
      <c r="FC806" s="10">
        <f t="shared" ca="1" si="77"/>
        <v>0</v>
      </c>
      <c r="FD806" s="11"/>
    </row>
    <row r="807" spans="1:160" x14ac:dyDescent="0.2">
      <c r="A807" s="25"/>
      <c r="B807" s="10"/>
      <c r="C807" s="13"/>
      <c r="D807" s="26"/>
      <c r="E807" s="10"/>
      <c r="F807" s="10"/>
      <c r="G807" s="10"/>
      <c r="H807" s="10"/>
      <c r="I807" s="10"/>
      <c r="J807" s="24"/>
      <c r="K807" s="13"/>
      <c r="L807" s="10"/>
      <c r="M807" s="13"/>
      <c r="N807" s="13"/>
      <c r="O807" s="33" t="e">
        <f>Tableau1[[#This Row],[Colonne14]]/Tableau1[[#This Row],[Colonne13]]</f>
        <v>#DIV/0!</v>
      </c>
      <c r="P807" s="57"/>
      <c r="Q807" s="59" t="e" cm="1">
        <f t="array" ref="Q807">SUM(Tableau1[[#This Row],[Colonne19]:[Colonne38]]/Tableau1[[#This Row],[Colonne11]])</f>
        <v>#DIV/0!</v>
      </c>
      <c r="R807" s="11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1"/>
      <c r="AN807" s="10" t="str" cm="1">
        <f t="array" ref="AN807">IFERROR(INDEX($S$2:$AL$2,MATCH(SMALL(Tableau1[[#This Row],[Colonne19]:[Colonne38]],1),Tableau1[[#This Row],[Colonne19]:[Colonne38]],0)),"")</f>
        <v/>
      </c>
      <c r="AO807" s="10" t="str">
        <f>IFERROR(INDEX($S$2:$AL$2,MATCH(SMALL(Tableau1[[#This Row],[Colonne19]:[Colonne38]],2),Tableau1[[#This Row],[Colonne19]:[Colonne38]],0)),"")</f>
        <v/>
      </c>
      <c r="AP807" s="10" t="str">
        <f>IFERROR(INDEX($S$2:$AL$2,MATCH(SMALL(Tableau1[[#This Row],[Colonne19]:[Colonne38]],3),Tableau1[[#This Row],[Colonne19]:[Colonne38]],0)),"")</f>
        <v/>
      </c>
      <c r="AQ807" s="10" t="str">
        <f>IFERROR(INDEX($S$2:$AL$2,MATCH(SMALL(Tableau1[[#This Row],[Colonne19]:[Colonne38]],4),Tableau1[[#This Row],[Colonne19]:[Colonne38]],0)),"")</f>
        <v/>
      </c>
      <c r="AR807" s="10" t="str">
        <f>IFERROR(INDEX($S$2:$AL$2,MATCH(SMALL(Tableau1[[#This Row],[Colonne19]:[Colonne38]],5),Tableau1[[#This Row],[Colonne19]:[Colonne38]],0)),"")</f>
        <v/>
      </c>
      <c r="AS807" s="10" t="str">
        <f>IFERROR(INDEX($S$2:$AL$2,MATCH(SMALL(Tableau1[[#This Row],[Colonne19]:[Colonne38]],6),Tableau1[[#This Row],[Colonne19]:[Colonne38]],0)),"")</f>
        <v/>
      </c>
      <c r="AT807" s="10" t="str">
        <f>IFERROR(INDEX($S$2:$AL$2,MATCH(SMALL(Tableau1[[#This Row],[Colonne19]:[Colonne38]],7),Tableau1[[#This Row],[Colonne19]:[Colonne38]],0)),"")</f>
        <v/>
      </c>
      <c r="AU807" s="10" t="str">
        <f>IFERROR(INDEX($S$2:$AL$2,MATCH(SMALL(Tableau1[[#This Row],[Colonne19]:[Colonne38]],8),Tableau1[[#This Row],[Colonne19]:[Colonne38]],0)),"")</f>
        <v/>
      </c>
      <c r="AV807" s="10" t="str">
        <f>IFERROR(INDEX($S$2:$AL$2,MATCH(SMALL(Tableau1[[#This Row],[Colonne19]:[Colonne38]],9),Tableau1[[#This Row],[Colonne19]:[Colonne38]],0)),"")</f>
        <v/>
      </c>
      <c r="AW807" s="10" t="str">
        <f>IFERROR(INDEX($S$2:$AL$2,MATCH(SMALL(Tableau1[[#This Row],[Colonne19]:[Colonne38]],10),Tableau1[[#This Row],[Colonne19]:[Colonne38]],0)),"")</f>
        <v/>
      </c>
      <c r="AX807" s="10" t="str">
        <f>IFERROR(INDEX($S$2:$AL$2,MATCH(SMALL(Tableau1[[#This Row],[Colonne19]:[Colonne38]],11),Tableau1[[#This Row],[Colonne19]:[Colonne38]],0)),"")</f>
        <v/>
      </c>
      <c r="AY807" s="10" t="str">
        <f>IFERROR(INDEX($S$2:$AL$2,MATCH(SMALL(Tableau1[[#This Row],[Colonne19]:[Colonne38]],12),Tableau1[[#This Row],[Colonne19]:[Colonne38]],0)),"")</f>
        <v/>
      </c>
      <c r="AZ807" s="10" t="str">
        <f>IFERROR(INDEX($S$2:$AL$2,MATCH(SMALL(Tableau1[[#This Row],[Colonne19]:[Colonne38]],13),Tableau1[[#This Row],[Colonne19]:[Colonne38]],0)),"")</f>
        <v/>
      </c>
      <c r="BA807" s="10" t="str">
        <f>IFERROR(INDEX($S$2:$AL$2,MATCH(SMALL(Tableau1[[#This Row],[Colonne19]:[Colonne38]],14),Tableau1[[#This Row],[Colonne19]:[Colonne38]],0)),"")</f>
        <v/>
      </c>
      <c r="BB807" s="10" t="str">
        <f>IFERROR(INDEX($S$2:$AL$2,MATCH(SMALL(Tableau1[[#This Row],[Colonne19]:[Colonne38]],15),Tableau1[[#This Row],[Colonne19]:[Colonne38]],0)),"")</f>
        <v/>
      </c>
      <c r="BC807" s="10" t="str">
        <f>IFERROR(INDEX($S$2:$AL$2,MATCH(SMALL(Tableau1[[#This Row],[Colonne19]:[Colonne38]],16),Tableau1[[#This Row],[Colonne19]:[Colonne38]],0)),"")</f>
        <v/>
      </c>
      <c r="BD807" s="10" t="str">
        <f>IFERROR(INDEX($S$2:$AL$2,MATCH(SMALL(Tableau1[[#This Row],[Colonne19]:[Colonne38]],17),Tableau1[[#This Row],[Colonne19]:[Colonne38]],0)),"")</f>
        <v/>
      </c>
      <c r="BE807" s="10" t="str">
        <f>IFERROR(INDEX($S$2:$AL$2,MATCH(SMALL(Tableau1[[#This Row],[Colonne19]:[Colonne38]],18),Tableau1[[#This Row],[Colonne19]:[Colonne38]],0)),"")</f>
        <v/>
      </c>
      <c r="BF807" s="10" t="str">
        <f>IFERROR(INDEX($S$2:$AL$2,MATCH(SMALL(Tableau1[[#This Row],[Colonne19]:[Colonne38]],19),Tableau1[[#This Row],[Colonne19]:[Colonne38]],0)),"")</f>
        <v/>
      </c>
      <c r="BG807" s="10" t="str">
        <f>IFERROR(INDEX($S$2:$AL$2,MATCH(SMALL(Tableau1[[#This Row],[Colonne19]:[Colonne38]],20),Tableau1[[#This Row],[Colonne19]:[Colonne38]],0)),"")</f>
        <v/>
      </c>
      <c r="BH807" s="11"/>
      <c r="BI807" s="10"/>
      <c r="BJ807" s="10"/>
      <c r="BK807" s="10"/>
      <c r="BL807" s="10"/>
      <c r="BM807" s="10"/>
      <c r="BN807" s="10"/>
      <c r="BO807" s="11"/>
      <c r="BP807" s="10" t="str" cm="1">
        <f t="array" ref="BP807">IFERROR(INDEX($AN807:$BG807,_xlfn.AGGREGATE(15,6,(COLUMN($AN807:$BG807)-COLUMN($AN$8)+1)/NOT(ISNA(MATCH($AN807:$BG807,$FF$1:$FF$6,0))),COLUMN($BV807:BV807))),"")</f>
        <v/>
      </c>
      <c r="BQ807" s="10" t="e" cm="1" vm="1">
        <f t="array" aca="1" ref="BQ807" ca="1">IFERROR(INDEX($AN807:$BG807,_xlfn.AGGREGATE(15,6,(COLUMN($AN807:$BG807)-COLUMN($AN$8)+1)/NOT(ISNA(MATCH($AN807:$BG807,$FF$1:$FF$6,0))),COLUMN($BV807:BW807))),"")</f>
        <v>#VALUE!</v>
      </c>
      <c r="BR807" s="10" t="e" cm="1" vm="2">
        <f t="array" aca="1" ref="BR807" ca="1">IFERROR(INDEX($AN807:$BG807,_xlfn.AGGREGATE(15,6,(COLUMN($AN807:$BG807)-COLUMN($AN$8)+1)/NOT(ISNA(MATCH($AN807:$BG807,$FF$1:$FF$6,0))),COLUMN($BV807:BX807))),"")</f>
        <v>#VALUE!</v>
      </c>
      <c r="BS807" s="10" t="e" cm="1" vm="3">
        <f t="array" aca="1" ref="BS807" ca="1">IFERROR(INDEX($AN807:$BG807,_xlfn.AGGREGATE(15,6,(COLUMN($AN807:$BG807)-COLUMN($AN$8)+1)/NOT(ISNA(MATCH($AN807:$BG807,$FF$1:$FF$6,0))),COLUMN($BV807:BY807))),"")</f>
        <v>#VALUE!</v>
      </c>
      <c r="BT807" s="10" t="e" cm="1" vm="4">
        <f t="array" aca="1" ref="BT807" ca="1">IFERROR(INDEX($AN807:$BG807,_xlfn.AGGREGATE(15,6,(COLUMN($AN807:$BG807)-COLUMN($AN$8)+1)/NOT(ISNA(MATCH($AN807:$BG807,$FF$1:$FF$6,0))),COLUMN($BV807:BZ807))),"")</f>
        <v>#VALUE!</v>
      </c>
      <c r="BU807" s="10" t="e" cm="1" vm="5">
        <f t="array" aca="1" ref="BU807" ca="1">IFERROR(INDEX($AN807:$BG807,_xlfn.AGGREGATE(15,6,(COLUMN($AN807:$BG807)-COLUMN($AN$8)+1)/NOT(ISNA(MATCH($AN807:$BG807,$FF$1:$FF$6,0))),COLUMN($BV807:CA807))),"")</f>
        <v>#VALUE!</v>
      </c>
      <c r="BV807" s="11"/>
      <c r="BW807" s="10" t="str" cm="1">
        <f t="array" ref="BW807">IFERROR(INDEX($BI807:$BN807,_xlfn.AGGREGATE(15,6,(COLUMN($BI807:$BN807)-COLUMN($BI$8)+1)/NOT(ISNA(MATCH($BI807:$BN807,$FF$1:$FF$6,0))),COLUMN($BW807:BW807))),"")</f>
        <v/>
      </c>
      <c r="BX807" s="10" t="e" cm="1" vm="1">
        <f t="array" aca="1" ref="BX807" ca="1">IFERROR(INDEX($BI807:$BN807,_xlfn.AGGREGATE(15,6,(COLUMN($BI807:$BN807)-COLUMN($BI$8)+1)/NOT(ISNA(MATCH($BI807:$BN807,$FF$1:$FF$6,0))),COLUMN($BW807:BX807))),"")</f>
        <v>#VALUE!</v>
      </c>
      <c r="BY807" s="10" t="e" cm="1" vm="2">
        <f t="array" aca="1" ref="BY807" ca="1">IFERROR(INDEX($BI807:$BN807,_xlfn.AGGREGATE(15,6,(COLUMN($BI807:$BN807)-COLUMN($BI$8)+1)/NOT(ISNA(MATCH($BI807:$BN807,$FF$1:$FF$6,0))),COLUMN($BW807:BY807))),"")</f>
        <v>#VALUE!</v>
      </c>
      <c r="BZ807" s="10" t="e" cm="1" vm="3">
        <f t="array" aca="1" ref="BZ807" ca="1">IFERROR(INDEX($BI807:$BN807,_xlfn.AGGREGATE(15,6,(COLUMN($BI807:$BN807)-COLUMN($BI$8)+1)/NOT(ISNA(MATCH($BI807:$BN807,$FF$1:$FF$6,0))),COLUMN($BW807:BZ807))),"")</f>
        <v>#VALUE!</v>
      </c>
      <c r="CA807" s="10" t="e" cm="1" vm="4">
        <f t="array" aca="1" ref="CA807" ca="1">IFERROR(INDEX($BI807:$BN807,_xlfn.AGGREGATE(15,6,(COLUMN($BI807:$BN807)-COLUMN($BI$8)+1)/NOT(ISNA(MATCH($BI807:$BN807,$FF$1:$FF$6,0))),COLUMN($BW807:CA807))),"")</f>
        <v>#VALUE!</v>
      </c>
      <c r="CB807" s="10" t="e" cm="1" vm="5">
        <f t="array" aca="1" ref="CB807" ca="1">IFERROR(INDEX($BI807:$BN807,_xlfn.AGGREGATE(15,6,(COLUMN($BI807:$BN807)-COLUMN($BI$8)+1)/NOT(ISNA(MATCH($BI807:$BN807,$FF$1:$FF$6,0))),COLUMN($BW807:CB807))),"")</f>
        <v>#VALUE!</v>
      </c>
      <c r="CC807" s="11"/>
      <c r="CD807" s="10"/>
      <c r="CE807" s="10"/>
      <c r="CF807" s="10"/>
      <c r="CG807" s="10"/>
      <c r="CH807" s="10"/>
      <c r="CI807" s="11"/>
      <c r="CJ807" s="10" cm="1">
        <f t="array" ref="CJ807">SUM(COUNTIF(CD807:CF807,$DH$3:$DM$3))</f>
        <v>0</v>
      </c>
      <c r="CK807" s="10" cm="1">
        <f t="array" ref="CK807">SUM(COUNTIF(CD807:CF807,$DH$2:$DL$2))</f>
        <v>0</v>
      </c>
      <c r="CL807" s="10" cm="1">
        <f t="array" ref="CL807">SUM(COUNTIF(CD807:CF807,$DM$2:$DQ$2))</f>
        <v>0</v>
      </c>
      <c r="CM807" s="11"/>
      <c r="CN807" s="10"/>
      <c r="CO807" s="10"/>
      <c r="CP807" s="11"/>
      <c r="CQ807" s="10"/>
      <c r="CR807" s="10"/>
      <c r="CS807" s="10"/>
      <c r="CT807" s="10"/>
      <c r="CU807" s="10"/>
      <c r="CV807" s="10"/>
      <c r="CW807" s="10"/>
      <c r="CX807" s="10"/>
      <c r="CY807" s="10"/>
      <c r="CZ807" s="10"/>
      <c r="DA807" s="10"/>
      <c r="DB807" s="10"/>
      <c r="DC807" s="10"/>
      <c r="DD807" s="10"/>
      <c r="DE807" s="10"/>
      <c r="DF807" s="10"/>
      <c r="DG807" s="11"/>
      <c r="DH807" s="10"/>
      <c r="DI807" s="10"/>
      <c r="DJ807" s="10"/>
      <c r="DK807" s="10"/>
      <c r="DL807" s="10"/>
      <c r="DM807" s="10"/>
      <c r="DN807" s="10"/>
      <c r="DO807" s="10"/>
      <c r="DP807" s="10"/>
      <c r="DQ807" s="10"/>
      <c r="DR807" s="10"/>
      <c r="DS807" s="10"/>
      <c r="DT807" s="10"/>
      <c r="DU807" s="10"/>
      <c r="DV807" s="10"/>
      <c r="DW807" s="10"/>
      <c r="DX807" s="10"/>
      <c r="DY807" s="10"/>
      <c r="DZ807" s="10"/>
      <c r="EA807" s="10"/>
      <c r="EB807" s="17" t="s">
        <v>42</v>
      </c>
      <c r="EC807" s="11"/>
      <c r="ED807" s="10">
        <f>Tableau1[[#This Row],[Colonne75]]</f>
        <v>0</v>
      </c>
      <c r="EE807" s="10"/>
      <c r="EF807" s="10">
        <f ca="1">OFFSET(Tableau1[[#This Row],[Colonne19]],0,Tableau1[[#This Row],[Colonne126]]-1)</f>
        <v>0</v>
      </c>
      <c r="EG807" s="11"/>
      <c r="EH807" s="10">
        <f>Tableau1[[#This Row],[Colonne76]]</f>
        <v>0</v>
      </c>
      <c r="EI807" s="10"/>
      <c r="EJ807" s="10">
        <f ca="1">OFFSET(Tableau1[[#This Row],[Colonne19]],0,Tableau1[[#This Row],[Colonne130]]-1)</f>
        <v>0</v>
      </c>
      <c r="EK807" s="11"/>
      <c r="EL807" s="10">
        <f>Tableau1[[#This Row],[Colonne77]]</f>
        <v>0</v>
      </c>
      <c r="EM807" s="10"/>
      <c r="EN807" s="10">
        <f ca="1">OFFSET(Tableau1[[#This Row],[Colonne19]],0,Tableau1[[#This Row],[Colonne134]]-1)</f>
        <v>0</v>
      </c>
      <c r="EO807" s="11"/>
      <c r="EP807" s="10">
        <f>Tableau1[[#This Row],[Colonne78]]</f>
        <v>0</v>
      </c>
      <c r="EQ807" s="10"/>
      <c r="ER807" s="10">
        <f ca="1">OFFSET(Tableau1[[#This Row],[Colonne19]],0,Tableau1[[#This Row],[Colonne138]]-1)</f>
        <v>0</v>
      </c>
      <c r="ES807" s="11"/>
      <c r="ET807" s="10">
        <f>Tableau1[[#This Row],[Colonne79]]</f>
        <v>0</v>
      </c>
      <c r="EU807" s="10"/>
      <c r="EV807" s="10">
        <f ca="1">OFFSET(Tableau1[[#This Row],[Colonne19]],0,Tableau1[[#This Row],[Colonne142]]-1)</f>
        <v>0</v>
      </c>
      <c r="EW807" s="11"/>
      <c r="EX807" s="10">
        <f t="shared" ca="1" si="78"/>
        <v>0</v>
      </c>
      <c r="EY807" s="10">
        <f t="shared" ca="1" si="79"/>
        <v>0</v>
      </c>
      <c r="EZ807" s="10">
        <f t="shared" ca="1" si="80"/>
        <v>0</v>
      </c>
      <c r="FA807" s="10">
        <f t="shared" ca="1" si="75"/>
        <v>0</v>
      </c>
      <c r="FB807" s="10">
        <f t="shared" ca="1" si="76"/>
        <v>0</v>
      </c>
      <c r="FC807" s="10">
        <f t="shared" ca="1" si="77"/>
        <v>0</v>
      </c>
      <c r="FD807" s="11"/>
    </row>
    <row r="808" spans="1:160" x14ac:dyDescent="0.2">
      <c r="A808" s="25"/>
      <c r="B808" s="10"/>
      <c r="C808" s="13"/>
      <c r="D808" s="26"/>
      <c r="E808" s="10"/>
      <c r="F808" s="10"/>
      <c r="G808" s="10"/>
      <c r="H808" s="10"/>
      <c r="I808" s="10"/>
      <c r="J808" s="24"/>
      <c r="K808" s="13"/>
      <c r="L808" s="10"/>
      <c r="M808" s="13"/>
      <c r="N808" s="13"/>
      <c r="O808" s="33" t="e">
        <f>Tableau1[[#This Row],[Colonne14]]/Tableau1[[#This Row],[Colonne13]]</f>
        <v>#DIV/0!</v>
      </c>
      <c r="P808" s="57"/>
      <c r="Q808" s="59" t="e" cm="1">
        <f t="array" ref="Q808">SUM(Tableau1[[#This Row],[Colonne19]:[Colonne38]]/Tableau1[[#This Row],[Colonne11]])</f>
        <v>#DIV/0!</v>
      </c>
      <c r="R808" s="11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1"/>
      <c r="AN808" s="10" t="str" cm="1">
        <f t="array" ref="AN808">IFERROR(INDEX($S$2:$AL$2,MATCH(SMALL(Tableau1[[#This Row],[Colonne19]:[Colonne38]],1),Tableau1[[#This Row],[Colonne19]:[Colonne38]],0)),"")</f>
        <v/>
      </c>
      <c r="AO808" s="10" t="str">
        <f>IFERROR(INDEX($S$2:$AL$2,MATCH(SMALL(Tableau1[[#This Row],[Colonne19]:[Colonne38]],2),Tableau1[[#This Row],[Colonne19]:[Colonne38]],0)),"")</f>
        <v/>
      </c>
      <c r="AP808" s="10" t="str">
        <f>IFERROR(INDEX($S$2:$AL$2,MATCH(SMALL(Tableau1[[#This Row],[Colonne19]:[Colonne38]],3),Tableau1[[#This Row],[Colonne19]:[Colonne38]],0)),"")</f>
        <v/>
      </c>
      <c r="AQ808" s="10" t="str">
        <f>IFERROR(INDEX($S$2:$AL$2,MATCH(SMALL(Tableau1[[#This Row],[Colonne19]:[Colonne38]],4),Tableau1[[#This Row],[Colonne19]:[Colonne38]],0)),"")</f>
        <v/>
      </c>
      <c r="AR808" s="10" t="str">
        <f>IFERROR(INDEX($S$2:$AL$2,MATCH(SMALL(Tableau1[[#This Row],[Colonne19]:[Colonne38]],5),Tableau1[[#This Row],[Colonne19]:[Colonne38]],0)),"")</f>
        <v/>
      </c>
      <c r="AS808" s="10" t="str">
        <f>IFERROR(INDEX($S$2:$AL$2,MATCH(SMALL(Tableau1[[#This Row],[Colonne19]:[Colonne38]],6),Tableau1[[#This Row],[Colonne19]:[Colonne38]],0)),"")</f>
        <v/>
      </c>
      <c r="AT808" s="10" t="str">
        <f>IFERROR(INDEX($S$2:$AL$2,MATCH(SMALL(Tableau1[[#This Row],[Colonne19]:[Colonne38]],7),Tableau1[[#This Row],[Colonne19]:[Colonne38]],0)),"")</f>
        <v/>
      </c>
      <c r="AU808" s="10" t="str">
        <f>IFERROR(INDEX($S$2:$AL$2,MATCH(SMALL(Tableau1[[#This Row],[Colonne19]:[Colonne38]],8),Tableau1[[#This Row],[Colonne19]:[Colonne38]],0)),"")</f>
        <v/>
      </c>
      <c r="AV808" s="10" t="str">
        <f>IFERROR(INDEX($S$2:$AL$2,MATCH(SMALL(Tableau1[[#This Row],[Colonne19]:[Colonne38]],9),Tableau1[[#This Row],[Colonne19]:[Colonne38]],0)),"")</f>
        <v/>
      </c>
      <c r="AW808" s="10" t="str">
        <f>IFERROR(INDEX($S$2:$AL$2,MATCH(SMALL(Tableau1[[#This Row],[Colonne19]:[Colonne38]],10),Tableau1[[#This Row],[Colonne19]:[Colonne38]],0)),"")</f>
        <v/>
      </c>
      <c r="AX808" s="10" t="str">
        <f>IFERROR(INDEX($S$2:$AL$2,MATCH(SMALL(Tableau1[[#This Row],[Colonne19]:[Colonne38]],11),Tableau1[[#This Row],[Colonne19]:[Colonne38]],0)),"")</f>
        <v/>
      </c>
      <c r="AY808" s="10" t="str">
        <f>IFERROR(INDEX($S$2:$AL$2,MATCH(SMALL(Tableau1[[#This Row],[Colonne19]:[Colonne38]],12),Tableau1[[#This Row],[Colonne19]:[Colonne38]],0)),"")</f>
        <v/>
      </c>
      <c r="AZ808" s="10" t="str">
        <f>IFERROR(INDEX($S$2:$AL$2,MATCH(SMALL(Tableau1[[#This Row],[Colonne19]:[Colonne38]],13),Tableau1[[#This Row],[Colonne19]:[Colonne38]],0)),"")</f>
        <v/>
      </c>
      <c r="BA808" s="10" t="str">
        <f>IFERROR(INDEX($S$2:$AL$2,MATCH(SMALL(Tableau1[[#This Row],[Colonne19]:[Colonne38]],14),Tableau1[[#This Row],[Colonne19]:[Colonne38]],0)),"")</f>
        <v/>
      </c>
      <c r="BB808" s="10" t="str">
        <f>IFERROR(INDEX($S$2:$AL$2,MATCH(SMALL(Tableau1[[#This Row],[Colonne19]:[Colonne38]],15),Tableau1[[#This Row],[Colonne19]:[Colonne38]],0)),"")</f>
        <v/>
      </c>
      <c r="BC808" s="10" t="str">
        <f>IFERROR(INDEX($S$2:$AL$2,MATCH(SMALL(Tableau1[[#This Row],[Colonne19]:[Colonne38]],16),Tableau1[[#This Row],[Colonne19]:[Colonne38]],0)),"")</f>
        <v/>
      </c>
      <c r="BD808" s="10" t="str">
        <f>IFERROR(INDEX($S$2:$AL$2,MATCH(SMALL(Tableau1[[#This Row],[Colonne19]:[Colonne38]],17),Tableau1[[#This Row],[Colonne19]:[Colonne38]],0)),"")</f>
        <v/>
      </c>
      <c r="BE808" s="10" t="str">
        <f>IFERROR(INDEX($S$2:$AL$2,MATCH(SMALL(Tableau1[[#This Row],[Colonne19]:[Colonne38]],18),Tableau1[[#This Row],[Colonne19]:[Colonne38]],0)),"")</f>
        <v/>
      </c>
      <c r="BF808" s="10" t="str">
        <f>IFERROR(INDEX($S$2:$AL$2,MATCH(SMALL(Tableau1[[#This Row],[Colonne19]:[Colonne38]],19),Tableau1[[#This Row],[Colonne19]:[Colonne38]],0)),"")</f>
        <v/>
      </c>
      <c r="BG808" s="10" t="str">
        <f>IFERROR(INDEX($S$2:$AL$2,MATCH(SMALL(Tableau1[[#This Row],[Colonne19]:[Colonne38]],20),Tableau1[[#This Row],[Colonne19]:[Colonne38]],0)),"")</f>
        <v/>
      </c>
      <c r="BH808" s="11"/>
      <c r="BI808" s="10"/>
      <c r="BJ808" s="10"/>
      <c r="BK808" s="10"/>
      <c r="BL808" s="10"/>
      <c r="BM808" s="10"/>
      <c r="BN808" s="10"/>
      <c r="BO808" s="11"/>
      <c r="BP808" s="10" t="str" cm="1">
        <f t="array" ref="BP808">IFERROR(INDEX($AN808:$BG808,_xlfn.AGGREGATE(15,6,(COLUMN($AN808:$BG808)-COLUMN($AN$8)+1)/NOT(ISNA(MATCH($AN808:$BG808,$FF$1:$FF$6,0))),COLUMN($BV808:BV808))),"")</f>
        <v/>
      </c>
      <c r="BQ808" s="10" t="e" cm="1" vm="1">
        <f t="array" aca="1" ref="BQ808" ca="1">IFERROR(INDEX($AN808:$BG808,_xlfn.AGGREGATE(15,6,(COLUMN($AN808:$BG808)-COLUMN($AN$8)+1)/NOT(ISNA(MATCH($AN808:$BG808,$FF$1:$FF$6,0))),COLUMN($BV808:BW808))),"")</f>
        <v>#VALUE!</v>
      </c>
      <c r="BR808" s="10" t="e" cm="1" vm="2">
        <f t="array" aca="1" ref="BR808" ca="1">IFERROR(INDEX($AN808:$BG808,_xlfn.AGGREGATE(15,6,(COLUMN($AN808:$BG808)-COLUMN($AN$8)+1)/NOT(ISNA(MATCH($AN808:$BG808,$FF$1:$FF$6,0))),COLUMN($BV808:BX808))),"")</f>
        <v>#VALUE!</v>
      </c>
      <c r="BS808" s="10" t="e" cm="1" vm="3">
        <f t="array" aca="1" ref="BS808" ca="1">IFERROR(INDEX($AN808:$BG808,_xlfn.AGGREGATE(15,6,(COLUMN($AN808:$BG808)-COLUMN($AN$8)+1)/NOT(ISNA(MATCH($AN808:$BG808,$FF$1:$FF$6,0))),COLUMN($BV808:BY808))),"")</f>
        <v>#VALUE!</v>
      </c>
      <c r="BT808" s="10" t="e" cm="1" vm="4">
        <f t="array" aca="1" ref="BT808" ca="1">IFERROR(INDEX($AN808:$BG808,_xlfn.AGGREGATE(15,6,(COLUMN($AN808:$BG808)-COLUMN($AN$8)+1)/NOT(ISNA(MATCH($AN808:$BG808,$FF$1:$FF$6,0))),COLUMN($BV808:BZ808))),"")</f>
        <v>#VALUE!</v>
      </c>
      <c r="BU808" s="10" t="e" cm="1" vm="5">
        <f t="array" aca="1" ref="BU808" ca="1">IFERROR(INDEX($AN808:$BG808,_xlfn.AGGREGATE(15,6,(COLUMN($AN808:$BG808)-COLUMN($AN$8)+1)/NOT(ISNA(MATCH($AN808:$BG808,$FF$1:$FF$6,0))),COLUMN($BV808:CA808))),"")</f>
        <v>#VALUE!</v>
      </c>
      <c r="BV808" s="11"/>
      <c r="BW808" s="10" t="str" cm="1">
        <f t="array" ref="BW808">IFERROR(INDEX($BI808:$BN808,_xlfn.AGGREGATE(15,6,(COLUMN($BI808:$BN808)-COLUMN($BI$8)+1)/NOT(ISNA(MATCH($BI808:$BN808,$FF$1:$FF$6,0))),COLUMN($BW808:BW808))),"")</f>
        <v/>
      </c>
      <c r="BX808" s="10" t="e" cm="1" vm="1">
        <f t="array" aca="1" ref="BX808" ca="1">IFERROR(INDEX($BI808:$BN808,_xlfn.AGGREGATE(15,6,(COLUMN($BI808:$BN808)-COLUMN($BI$8)+1)/NOT(ISNA(MATCH($BI808:$BN808,$FF$1:$FF$6,0))),COLUMN($BW808:BX808))),"")</f>
        <v>#VALUE!</v>
      </c>
      <c r="BY808" s="10" t="e" cm="1" vm="2">
        <f t="array" aca="1" ref="BY808" ca="1">IFERROR(INDEX($BI808:$BN808,_xlfn.AGGREGATE(15,6,(COLUMN($BI808:$BN808)-COLUMN($BI$8)+1)/NOT(ISNA(MATCH($BI808:$BN808,$FF$1:$FF$6,0))),COLUMN($BW808:BY808))),"")</f>
        <v>#VALUE!</v>
      </c>
      <c r="BZ808" s="10" t="e" cm="1" vm="3">
        <f t="array" aca="1" ref="BZ808" ca="1">IFERROR(INDEX($BI808:$BN808,_xlfn.AGGREGATE(15,6,(COLUMN($BI808:$BN808)-COLUMN($BI$8)+1)/NOT(ISNA(MATCH($BI808:$BN808,$FF$1:$FF$6,0))),COLUMN($BW808:BZ808))),"")</f>
        <v>#VALUE!</v>
      </c>
      <c r="CA808" s="10" t="e" cm="1" vm="4">
        <f t="array" aca="1" ref="CA808" ca="1">IFERROR(INDEX($BI808:$BN808,_xlfn.AGGREGATE(15,6,(COLUMN($BI808:$BN808)-COLUMN($BI$8)+1)/NOT(ISNA(MATCH($BI808:$BN808,$FF$1:$FF$6,0))),COLUMN($BW808:CA808))),"")</f>
        <v>#VALUE!</v>
      </c>
      <c r="CB808" s="10" t="e" cm="1" vm="5">
        <f t="array" aca="1" ref="CB808" ca="1">IFERROR(INDEX($BI808:$BN808,_xlfn.AGGREGATE(15,6,(COLUMN($BI808:$BN808)-COLUMN($BI$8)+1)/NOT(ISNA(MATCH($BI808:$BN808,$FF$1:$FF$6,0))),COLUMN($BW808:CB808))),"")</f>
        <v>#VALUE!</v>
      </c>
      <c r="CC808" s="11"/>
      <c r="CD808" s="10"/>
      <c r="CE808" s="10"/>
      <c r="CF808" s="10"/>
      <c r="CG808" s="10"/>
      <c r="CH808" s="10"/>
      <c r="CI808" s="11"/>
      <c r="CJ808" s="10" cm="1">
        <f t="array" ref="CJ808">SUM(COUNTIF(CD808:CF808,$DH$3:$DM$3))</f>
        <v>0</v>
      </c>
      <c r="CK808" s="10" cm="1">
        <f t="array" ref="CK808">SUM(COUNTIF(CD808:CF808,$DH$2:$DL$2))</f>
        <v>0</v>
      </c>
      <c r="CL808" s="10" cm="1">
        <f t="array" ref="CL808">SUM(COUNTIF(CD808:CF808,$DM$2:$DQ$2))</f>
        <v>0</v>
      </c>
      <c r="CM808" s="11"/>
      <c r="CN808" s="10"/>
      <c r="CO808" s="10"/>
      <c r="CP808" s="11"/>
      <c r="CQ808" s="10"/>
      <c r="CR808" s="10"/>
      <c r="CS808" s="10"/>
      <c r="CT808" s="10"/>
      <c r="CU808" s="10"/>
      <c r="CV808" s="10"/>
      <c r="CW808" s="10"/>
      <c r="CX808" s="10"/>
      <c r="CY808" s="10"/>
      <c r="CZ808" s="10"/>
      <c r="DA808" s="10"/>
      <c r="DB808" s="10"/>
      <c r="DC808" s="10"/>
      <c r="DD808" s="10"/>
      <c r="DE808" s="10"/>
      <c r="DF808" s="10"/>
      <c r="DG808" s="11"/>
      <c r="DH808" s="10"/>
      <c r="DI808" s="10"/>
      <c r="DJ808" s="10"/>
      <c r="DK808" s="10"/>
      <c r="DL808" s="10"/>
      <c r="DM808" s="10"/>
      <c r="DN808" s="10"/>
      <c r="DO808" s="10"/>
      <c r="DP808" s="10"/>
      <c r="DQ808" s="10"/>
      <c r="DR808" s="10"/>
      <c r="DS808" s="10"/>
      <c r="DT808" s="10"/>
      <c r="DU808" s="10"/>
      <c r="DV808" s="10"/>
      <c r="DW808" s="10"/>
      <c r="DX808" s="10"/>
      <c r="DY808" s="10"/>
      <c r="DZ808" s="10"/>
      <c r="EA808" s="10"/>
      <c r="EB808" s="17" t="s">
        <v>42</v>
      </c>
      <c r="EC808" s="11"/>
      <c r="ED808" s="10">
        <f>Tableau1[[#This Row],[Colonne75]]</f>
        <v>0</v>
      </c>
      <c r="EE808" s="10"/>
      <c r="EF808" s="10">
        <f ca="1">OFFSET(Tableau1[[#This Row],[Colonne19]],0,Tableau1[[#This Row],[Colonne126]]-1)</f>
        <v>0</v>
      </c>
      <c r="EG808" s="11"/>
      <c r="EH808" s="10">
        <f>Tableau1[[#This Row],[Colonne76]]</f>
        <v>0</v>
      </c>
      <c r="EI808" s="10"/>
      <c r="EJ808" s="10">
        <f ca="1">OFFSET(Tableau1[[#This Row],[Colonne19]],0,Tableau1[[#This Row],[Colonne130]]-1)</f>
        <v>0</v>
      </c>
      <c r="EK808" s="11"/>
      <c r="EL808" s="10">
        <f>Tableau1[[#This Row],[Colonne77]]</f>
        <v>0</v>
      </c>
      <c r="EM808" s="10"/>
      <c r="EN808" s="10">
        <f ca="1">OFFSET(Tableau1[[#This Row],[Colonne19]],0,Tableau1[[#This Row],[Colonne134]]-1)</f>
        <v>0</v>
      </c>
      <c r="EO808" s="11"/>
      <c r="EP808" s="10">
        <f>Tableau1[[#This Row],[Colonne78]]</f>
        <v>0</v>
      </c>
      <c r="EQ808" s="10"/>
      <c r="ER808" s="10">
        <f ca="1">OFFSET(Tableau1[[#This Row],[Colonne19]],0,Tableau1[[#This Row],[Colonne138]]-1)</f>
        <v>0</v>
      </c>
      <c r="ES808" s="11"/>
      <c r="ET808" s="10">
        <f>Tableau1[[#This Row],[Colonne79]]</f>
        <v>0</v>
      </c>
      <c r="EU808" s="10"/>
      <c r="EV808" s="10">
        <f ca="1">OFFSET(Tableau1[[#This Row],[Colonne19]],0,Tableau1[[#This Row],[Colonne142]]-1)</f>
        <v>0</v>
      </c>
      <c r="EW808" s="11"/>
      <c r="EX808" s="10">
        <f t="shared" ca="1" si="78"/>
        <v>0</v>
      </c>
      <c r="EY808" s="10">
        <f t="shared" ca="1" si="79"/>
        <v>0</v>
      </c>
      <c r="EZ808" s="10">
        <f t="shared" ca="1" si="80"/>
        <v>0</v>
      </c>
      <c r="FA808" s="10">
        <f t="shared" ca="1" si="75"/>
        <v>0</v>
      </c>
      <c r="FB808" s="10">
        <f t="shared" ca="1" si="76"/>
        <v>0</v>
      </c>
      <c r="FC808" s="10">
        <f t="shared" ca="1" si="77"/>
        <v>0</v>
      </c>
      <c r="FD808" s="11"/>
    </row>
    <row r="809" spans="1:160" x14ac:dyDescent="0.2">
      <c r="A809" s="25"/>
      <c r="B809" s="10"/>
      <c r="C809" s="13"/>
      <c r="D809" s="26"/>
      <c r="E809" s="10"/>
      <c r="F809" s="10"/>
      <c r="G809" s="10"/>
      <c r="H809" s="10"/>
      <c r="I809" s="10"/>
      <c r="J809" s="24"/>
      <c r="K809" s="13"/>
      <c r="L809" s="10"/>
      <c r="M809" s="13"/>
      <c r="N809" s="13"/>
      <c r="O809" s="33" t="e">
        <f>Tableau1[[#This Row],[Colonne14]]/Tableau1[[#This Row],[Colonne13]]</f>
        <v>#DIV/0!</v>
      </c>
      <c r="P809" s="57"/>
      <c r="Q809" s="59" t="e" cm="1">
        <f t="array" ref="Q809">SUM(Tableau1[[#This Row],[Colonne19]:[Colonne38]]/Tableau1[[#This Row],[Colonne11]])</f>
        <v>#DIV/0!</v>
      </c>
      <c r="R809" s="11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1"/>
      <c r="AN809" s="10" t="str" cm="1">
        <f t="array" ref="AN809">IFERROR(INDEX($S$2:$AL$2,MATCH(SMALL(Tableau1[[#This Row],[Colonne19]:[Colonne38]],1),Tableau1[[#This Row],[Colonne19]:[Colonne38]],0)),"")</f>
        <v/>
      </c>
      <c r="AO809" s="10" t="str">
        <f>IFERROR(INDEX($S$2:$AL$2,MATCH(SMALL(Tableau1[[#This Row],[Colonne19]:[Colonne38]],2),Tableau1[[#This Row],[Colonne19]:[Colonne38]],0)),"")</f>
        <v/>
      </c>
      <c r="AP809" s="10" t="str">
        <f>IFERROR(INDEX($S$2:$AL$2,MATCH(SMALL(Tableau1[[#This Row],[Colonne19]:[Colonne38]],3),Tableau1[[#This Row],[Colonne19]:[Colonne38]],0)),"")</f>
        <v/>
      </c>
      <c r="AQ809" s="10" t="str">
        <f>IFERROR(INDEX($S$2:$AL$2,MATCH(SMALL(Tableau1[[#This Row],[Colonne19]:[Colonne38]],4),Tableau1[[#This Row],[Colonne19]:[Colonne38]],0)),"")</f>
        <v/>
      </c>
      <c r="AR809" s="10" t="str">
        <f>IFERROR(INDEX($S$2:$AL$2,MATCH(SMALL(Tableau1[[#This Row],[Colonne19]:[Colonne38]],5),Tableau1[[#This Row],[Colonne19]:[Colonne38]],0)),"")</f>
        <v/>
      </c>
      <c r="AS809" s="10" t="str">
        <f>IFERROR(INDEX($S$2:$AL$2,MATCH(SMALL(Tableau1[[#This Row],[Colonne19]:[Colonne38]],6),Tableau1[[#This Row],[Colonne19]:[Colonne38]],0)),"")</f>
        <v/>
      </c>
      <c r="AT809" s="10" t="str">
        <f>IFERROR(INDEX($S$2:$AL$2,MATCH(SMALL(Tableau1[[#This Row],[Colonne19]:[Colonne38]],7),Tableau1[[#This Row],[Colonne19]:[Colonne38]],0)),"")</f>
        <v/>
      </c>
      <c r="AU809" s="10" t="str">
        <f>IFERROR(INDEX($S$2:$AL$2,MATCH(SMALL(Tableau1[[#This Row],[Colonne19]:[Colonne38]],8),Tableau1[[#This Row],[Colonne19]:[Colonne38]],0)),"")</f>
        <v/>
      </c>
      <c r="AV809" s="10" t="str">
        <f>IFERROR(INDEX($S$2:$AL$2,MATCH(SMALL(Tableau1[[#This Row],[Colonne19]:[Colonne38]],9),Tableau1[[#This Row],[Colonne19]:[Colonne38]],0)),"")</f>
        <v/>
      </c>
      <c r="AW809" s="10" t="str">
        <f>IFERROR(INDEX($S$2:$AL$2,MATCH(SMALL(Tableau1[[#This Row],[Colonne19]:[Colonne38]],10),Tableau1[[#This Row],[Colonne19]:[Colonne38]],0)),"")</f>
        <v/>
      </c>
      <c r="AX809" s="10" t="str">
        <f>IFERROR(INDEX($S$2:$AL$2,MATCH(SMALL(Tableau1[[#This Row],[Colonne19]:[Colonne38]],11),Tableau1[[#This Row],[Colonne19]:[Colonne38]],0)),"")</f>
        <v/>
      </c>
      <c r="AY809" s="10" t="str">
        <f>IFERROR(INDEX($S$2:$AL$2,MATCH(SMALL(Tableau1[[#This Row],[Colonne19]:[Colonne38]],12),Tableau1[[#This Row],[Colonne19]:[Colonne38]],0)),"")</f>
        <v/>
      </c>
      <c r="AZ809" s="10" t="str">
        <f>IFERROR(INDEX($S$2:$AL$2,MATCH(SMALL(Tableau1[[#This Row],[Colonne19]:[Colonne38]],13),Tableau1[[#This Row],[Colonne19]:[Colonne38]],0)),"")</f>
        <v/>
      </c>
      <c r="BA809" s="10" t="str">
        <f>IFERROR(INDEX($S$2:$AL$2,MATCH(SMALL(Tableau1[[#This Row],[Colonne19]:[Colonne38]],14),Tableau1[[#This Row],[Colonne19]:[Colonne38]],0)),"")</f>
        <v/>
      </c>
      <c r="BB809" s="10" t="str">
        <f>IFERROR(INDEX($S$2:$AL$2,MATCH(SMALL(Tableau1[[#This Row],[Colonne19]:[Colonne38]],15),Tableau1[[#This Row],[Colonne19]:[Colonne38]],0)),"")</f>
        <v/>
      </c>
      <c r="BC809" s="10" t="str">
        <f>IFERROR(INDEX($S$2:$AL$2,MATCH(SMALL(Tableau1[[#This Row],[Colonne19]:[Colonne38]],16),Tableau1[[#This Row],[Colonne19]:[Colonne38]],0)),"")</f>
        <v/>
      </c>
      <c r="BD809" s="10" t="str">
        <f>IFERROR(INDEX($S$2:$AL$2,MATCH(SMALL(Tableau1[[#This Row],[Colonne19]:[Colonne38]],17),Tableau1[[#This Row],[Colonne19]:[Colonne38]],0)),"")</f>
        <v/>
      </c>
      <c r="BE809" s="10" t="str">
        <f>IFERROR(INDEX($S$2:$AL$2,MATCH(SMALL(Tableau1[[#This Row],[Colonne19]:[Colonne38]],18),Tableau1[[#This Row],[Colonne19]:[Colonne38]],0)),"")</f>
        <v/>
      </c>
      <c r="BF809" s="10" t="str">
        <f>IFERROR(INDEX($S$2:$AL$2,MATCH(SMALL(Tableau1[[#This Row],[Colonne19]:[Colonne38]],19),Tableau1[[#This Row],[Colonne19]:[Colonne38]],0)),"")</f>
        <v/>
      </c>
      <c r="BG809" s="10" t="str">
        <f>IFERROR(INDEX($S$2:$AL$2,MATCH(SMALL(Tableau1[[#This Row],[Colonne19]:[Colonne38]],20),Tableau1[[#This Row],[Colonne19]:[Colonne38]],0)),"")</f>
        <v/>
      </c>
      <c r="BH809" s="11"/>
      <c r="BI809" s="10"/>
      <c r="BJ809" s="10"/>
      <c r="BK809" s="10"/>
      <c r="BL809" s="10"/>
      <c r="BM809" s="10"/>
      <c r="BN809" s="10"/>
      <c r="BO809" s="11"/>
      <c r="BP809" s="10" t="str" cm="1">
        <f t="array" ref="BP809">IFERROR(INDEX($AN809:$BG809,_xlfn.AGGREGATE(15,6,(COLUMN($AN809:$BG809)-COLUMN($AN$8)+1)/NOT(ISNA(MATCH($AN809:$BG809,$FF$1:$FF$6,0))),COLUMN($BV809:BV809))),"")</f>
        <v/>
      </c>
      <c r="BQ809" s="10" t="e" cm="1" vm="1">
        <f t="array" aca="1" ref="BQ809" ca="1">IFERROR(INDEX($AN809:$BG809,_xlfn.AGGREGATE(15,6,(COLUMN($AN809:$BG809)-COLUMN($AN$8)+1)/NOT(ISNA(MATCH($AN809:$BG809,$FF$1:$FF$6,0))),COLUMN($BV809:BW809))),"")</f>
        <v>#VALUE!</v>
      </c>
      <c r="BR809" s="10" t="e" cm="1" vm="2">
        <f t="array" aca="1" ref="BR809" ca="1">IFERROR(INDEX($AN809:$BG809,_xlfn.AGGREGATE(15,6,(COLUMN($AN809:$BG809)-COLUMN($AN$8)+1)/NOT(ISNA(MATCH($AN809:$BG809,$FF$1:$FF$6,0))),COLUMN($BV809:BX809))),"")</f>
        <v>#VALUE!</v>
      </c>
      <c r="BS809" s="10" t="e" cm="1" vm="3">
        <f t="array" aca="1" ref="BS809" ca="1">IFERROR(INDEX($AN809:$BG809,_xlfn.AGGREGATE(15,6,(COLUMN($AN809:$BG809)-COLUMN($AN$8)+1)/NOT(ISNA(MATCH($AN809:$BG809,$FF$1:$FF$6,0))),COLUMN($BV809:BY809))),"")</f>
        <v>#VALUE!</v>
      </c>
      <c r="BT809" s="10" t="e" cm="1" vm="4">
        <f t="array" aca="1" ref="BT809" ca="1">IFERROR(INDEX($AN809:$BG809,_xlfn.AGGREGATE(15,6,(COLUMN($AN809:$BG809)-COLUMN($AN$8)+1)/NOT(ISNA(MATCH($AN809:$BG809,$FF$1:$FF$6,0))),COLUMN($BV809:BZ809))),"")</f>
        <v>#VALUE!</v>
      </c>
      <c r="BU809" s="10" t="e" cm="1" vm="5">
        <f t="array" aca="1" ref="BU809" ca="1">IFERROR(INDEX($AN809:$BG809,_xlfn.AGGREGATE(15,6,(COLUMN($AN809:$BG809)-COLUMN($AN$8)+1)/NOT(ISNA(MATCH($AN809:$BG809,$FF$1:$FF$6,0))),COLUMN($BV809:CA809))),"")</f>
        <v>#VALUE!</v>
      </c>
      <c r="BV809" s="11"/>
      <c r="BW809" s="10" t="str" cm="1">
        <f t="array" ref="BW809">IFERROR(INDEX($BI809:$BN809,_xlfn.AGGREGATE(15,6,(COLUMN($BI809:$BN809)-COLUMN($BI$8)+1)/NOT(ISNA(MATCH($BI809:$BN809,$FF$1:$FF$6,0))),COLUMN($BW809:BW809))),"")</f>
        <v/>
      </c>
      <c r="BX809" s="10" t="e" cm="1" vm="1">
        <f t="array" aca="1" ref="BX809" ca="1">IFERROR(INDEX($BI809:$BN809,_xlfn.AGGREGATE(15,6,(COLUMN($BI809:$BN809)-COLUMN($BI$8)+1)/NOT(ISNA(MATCH($BI809:$BN809,$FF$1:$FF$6,0))),COLUMN($BW809:BX809))),"")</f>
        <v>#VALUE!</v>
      </c>
      <c r="BY809" s="10" t="e" cm="1" vm="2">
        <f t="array" aca="1" ref="BY809" ca="1">IFERROR(INDEX($BI809:$BN809,_xlfn.AGGREGATE(15,6,(COLUMN($BI809:$BN809)-COLUMN($BI$8)+1)/NOT(ISNA(MATCH($BI809:$BN809,$FF$1:$FF$6,0))),COLUMN($BW809:BY809))),"")</f>
        <v>#VALUE!</v>
      </c>
      <c r="BZ809" s="10" t="e" cm="1" vm="3">
        <f t="array" aca="1" ref="BZ809" ca="1">IFERROR(INDEX($BI809:$BN809,_xlfn.AGGREGATE(15,6,(COLUMN($BI809:$BN809)-COLUMN($BI$8)+1)/NOT(ISNA(MATCH($BI809:$BN809,$FF$1:$FF$6,0))),COLUMN($BW809:BZ809))),"")</f>
        <v>#VALUE!</v>
      </c>
      <c r="CA809" s="10" t="e" cm="1" vm="4">
        <f t="array" aca="1" ref="CA809" ca="1">IFERROR(INDEX($BI809:$BN809,_xlfn.AGGREGATE(15,6,(COLUMN($BI809:$BN809)-COLUMN($BI$8)+1)/NOT(ISNA(MATCH($BI809:$BN809,$FF$1:$FF$6,0))),COLUMN($BW809:CA809))),"")</f>
        <v>#VALUE!</v>
      </c>
      <c r="CB809" s="10" t="e" cm="1" vm="5">
        <f t="array" aca="1" ref="CB809" ca="1">IFERROR(INDEX($BI809:$BN809,_xlfn.AGGREGATE(15,6,(COLUMN($BI809:$BN809)-COLUMN($BI$8)+1)/NOT(ISNA(MATCH($BI809:$BN809,$FF$1:$FF$6,0))),COLUMN($BW809:CB809))),"")</f>
        <v>#VALUE!</v>
      </c>
      <c r="CC809" s="11"/>
      <c r="CD809" s="10"/>
      <c r="CE809" s="10"/>
      <c r="CF809" s="10"/>
      <c r="CG809" s="10"/>
      <c r="CH809" s="10"/>
      <c r="CI809" s="11"/>
      <c r="CJ809" s="10" cm="1">
        <f t="array" ref="CJ809">SUM(COUNTIF(CD809:CF809,$DH$3:$DM$3))</f>
        <v>0</v>
      </c>
      <c r="CK809" s="10" cm="1">
        <f t="array" ref="CK809">SUM(COUNTIF(CD809:CF809,$DH$2:$DL$2))</f>
        <v>0</v>
      </c>
      <c r="CL809" s="10" cm="1">
        <f t="array" ref="CL809">SUM(COUNTIF(CD809:CF809,$DM$2:$DQ$2))</f>
        <v>0</v>
      </c>
      <c r="CM809" s="11"/>
      <c r="CN809" s="10"/>
      <c r="CO809" s="10"/>
      <c r="CP809" s="11"/>
      <c r="CQ809" s="10"/>
      <c r="CR809" s="10"/>
      <c r="CS809" s="10"/>
      <c r="CT809" s="10"/>
      <c r="CU809" s="10"/>
      <c r="CV809" s="10"/>
      <c r="CW809" s="10"/>
      <c r="CX809" s="10"/>
      <c r="CY809" s="10"/>
      <c r="CZ809" s="10"/>
      <c r="DA809" s="10"/>
      <c r="DB809" s="10"/>
      <c r="DC809" s="10"/>
      <c r="DD809" s="10"/>
      <c r="DE809" s="10"/>
      <c r="DF809" s="10"/>
      <c r="DG809" s="11"/>
      <c r="DH809" s="10"/>
      <c r="DI809" s="10"/>
      <c r="DJ809" s="10"/>
      <c r="DK809" s="10"/>
      <c r="DL809" s="10"/>
      <c r="DM809" s="10"/>
      <c r="DN809" s="10"/>
      <c r="DO809" s="10"/>
      <c r="DP809" s="10"/>
      <c r="DQ809" s="10"/>
      <c r="DR809" s="10"/>
      <c r="DS809" s="10"/>
      <c r="DT809" s="10"/>
      <c r="DU809" s="10"/>
      <c r="DV809" s="10"/>
      <c r="DW809" s="10"/>
      <c r="DX809" s="10"/>
      <c r="DY809" s="10"/>
      <c r="DZ809" s="10"/>
      <c r="EA809" s="10"/>
      <c r="EB809" s="17" t="s">
        <v>42</v>
      </c>
      <c r="EC809" s="11"/>
      <c r="ED809" s="10">
        <f>Tableau1[[#This Row],[Colonne75]]</f>
        <v>0</v>
      </c>
      <c r="EE809" s="10"/>
      <c r="EF809" s="10">
        <f ca="1">OFFSET(Tableau1[[#This Row],[Colonne19]],0,Tableau1[[#This Row],[Colonne126]]-1)</f>
        <v>0</v>
      </c>
      <c r="EG809" s="11"/>
      <c r="EH809" s="10">
        <f>Tableau1[[#This Row],[Colonne76]]</f>
        <v>0</v>
      </c>
      <c r="EI809" s="10"/>
      <c r="EJ809" s="10">
        <f ca="1">OFFSET(Tableau1[[#This Row],[Colonne19]],0,Tableau1[[#This Row],[Colonne130]]-1)</f>
        <v>0</v>
      </c>
      <c r="EK809" s="11"/>
      <c r="EL809" s="10">
        <f>Tableau1[[#This Row],[Colonne77]]</f>
        <v>0</v>
      </c>
      <c r="EM809" s="10"/>
      <c r="EN809" s="10">
        <f ca="1">OFFSET(Tableau1[[#This Row],[Colonne19]],0,Tableau1[[#This Row],[Colonne134]]-1)</f>
        <v>0</v>
      </c>
      <c r="EO809" s="11"/>
      <c r="EP809" s="10">
        <f>Tableau1[[#This Row],[Colonne78]]</f>
        <v>0</v>
      </c>
      <c r="EQ809" s="10"/>
      <c r="ER809" s="10">
        <f ca="1">OFFSET(Tableau1[[#This Row],[Colonne19]],0,Tableau1[[#This Row],[Colonne138]]-1)</f>
        <v>0</v>
      </c>
      <c r="ES809" s="11"/>
      <c r="ET809" s="10">
        <f>Tableau1[[#This Row],[Colonne79]]</f>
        <v>0</v>
      </c>
      <c r="EU809" s="10"/>
      <c r="EV809" s="10">
        <f ca="1">OFFSET(Tableau1[[#This Row],[Colonne19]],0,Tableau1[[#This Row],[Colonne142]]-1)</f>
        <v>0</v>
      </c>
      <c r="EW809" s="11"/>
      <c r="EX809" s="10">
        <f t="shared" ca="1" si="78"/>
        <v>0</v>
      </c>
      <c r="EY809" s="10">
        <f t="shared" ca="1" si="79"/>
        <v>0</v>
      </c>
      <c r="EZ809" s="10">
        <f t="shared" ca="1" si="80"/>
        <v>0</v>
      </c>
      <c r="FA809" s="10">
        <f t="shared" ca="1" si="75"/>
        <v>0</v>
      </c>
      <c r="FB809" s="10">
        <f t="shared" ca="1" si="76"/>
        <v>0</v>
      </c>
      <c r="FC809" s="10">
        <f t="shared" ca="1" si="77"/>
        <v>0</v>
      </c>
      <c r="FD809" s="11"/>
    </row>
    <row r="810" spans="1:160" x14ac:dyDescent="0.2">
      <c r="A810" s="25"/>
      <c r="B810" s="10"/>
      <c r="C810" s="13"/>
      <c r="D810" s="26"/>
      <c r="E810" s="10"/>
      <c r="F810" s="10"/>
      <c r="G810" s="10"/>
      <c r="H810" s="10"/>
      <c r="I810" s="10"/>
      <c r="J810" s="24"/>
      <c r="K810" s="13"/>
      <c r="L810" s="10"/>
      <c r="M810" s="13"/>
      <c r="N810" s="13"/>
      <c r="O810" s="33" t="e">
        <f>Tableau1[[#This Row],[Colonne14]]/Tableau1[[#This Row],[Colonne13]]</f>
        <v>#DIV/0!</v>
      </c>
      <c r="P810" s="57"/>
      <c r="Q810" s="59" t="e" cm="1">
        <f t="array" ref="Q810">SUM(Tableau1[[#This Row],[Colonne19]:[Colonne38]]/Tableau1[[#This Row],[Colonne11]])</f>
        <v>#DIV/0!</v>
      </c>
      <c r="R810" s="11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1"/>
      <c r="AN810" s="10" t="str" cm="1">
        <f t="array" ref="AN810">IFERROR(INDEX($S$2:$AL$2,MATCH(SMALL(Tableau1[[#This Row],[Colonne19]:[Colonne38]],1),Tableau1[[#This Row],[Colonne19]:[Colonne38]],0)),"")</f>
        <v/>
      </c>
      <c r="AO810" s="10" t="str">
        <f>IFERROR(INDEX($S$2:$AL$2,MATCH(SMALL(Tableau1[[#This Row],[Colonne19]:[Colonne38]],2),Tableau1[[#This Row],[Colonne19]:[Colonne38]],0)),"")</f>
        <v/>
      </c>
      <c r="AP810" s="10" t="str">
        <f>IFERROR(INDEX($S$2:$AL$2,MATCH(SMALL(Tableau1[[#This Row],[Colonne19]:[Colonne38]],3),Tableau1[[#This Row],[Colonne19]:[Colonne38]],0)),"")</f>
        <v/>
      </c>
      <c r="AQ810" s="10" t="str">
        <f>IFERROR(INDEX($S$2:$AL$2,MATCH(SMALL(Tableau1[[#This Row],[Colonne19]:[Colonne38]],4),Tableau1[[#This Row],[Colonne19]:[Colonne38]],0)),"")</f>
        <v/>
      </c>
      <c r="AR810" s="10" t="str">
        <f>IFERROR(INDEX($S$2:$AL$2,MATCH(SMALL(Tableau1[[#This Row],[Colonne19]:[Colonne38]],5),Tableau1[[#This Row],[Colonne19]:[Colonne38]],0)),"")</f>
        <v/>
      </c>
      <c r="AS810" s="10" t="str">
        <f>IFERROR(INDEX($S$2:$AL$2,MATCH(SMALL(Tableau1[[#This Row],[Colonne19]:[Colonne38]],6),Tableau1[[#This Row],[Colonne19]:[Colonne38]],0)),"")</f>
        <v/>
      </c>
      <c r="AT810" s="10" t="str">
        <f>IFERROR(INDEX($S$2:$AL$2,MATCH(SMALL(Tableau1[[#This Row],[Colonne19]:[Colonne38]],7),Tableau1[[#This Row],[Colonne19]:[Colonne38]],0)),"")</f>
        <v/>
      </c>
      <c r="AU810" s="10" t="str">
        <f>IFERROR(INDEX($S$2:$AL$2,MATCH(SMALL(Tableau1[[#This Row],[Colonne19]:[Colonne38]],8),Tableau1[[#This Row],[Colonne19]:[Colonne38]],0)),"")</f>
        <v/>
      </c>
      <c r="AV810" s="10" t="str">
        <f>IFERROR(INDEX($S$2:$AL$2,MATCH(SMALL(Tableau1[[#This Row],[Colonne19]:[Colonne38]],9),Tableau1[[#This Row],[Colonne19]:[Colonne38]],0)),"")</f>
        <v/>
      </c>
      <c r="AW810" s="10" t="str">
        <f>IFERROR(INDEX($S$2:$AL$2,MATCH(SMALL(Tableau1[[#This Row],[Colonne19]:[Colonne38]],10),Tableau1[[#This Row],[Colonne19]:[Colonne38]],0)),"")</f>
        <v/>
      </c>
      <c r="AX810" s="10" t="str">
        <f>IFERROR(INDEX($S$2:$AL$2,MATCH(SMALL(Tableau1[[#This Row],[Colonne19]:[Colonne38]],11),Tableau1[[#This Row],[Colonne19]:[Colonne38]],0)),"")</f>
        <v/>
      </c>
      <c r="AY810" s="10" t="str">
        <f>IFERROR(INDEX($S$2:$AL$2,MATCH(SMALL(Tableau1[[#This Row],[Colonne19]:[Colonne38]],12),Tableau1[[#This Row],[Colonne19]:[Colonne38]],0)),"")</f>
        <v/>
      </c>
      <c r="AZ810" s="10" t="str">
        <f>IFERROR(INDEX($S$2:$AL$2,MATCH(SMALL(Tableau1[[#This Row],[Colonne19]:[Colonne38]],13),Tableau1[[#This Row],[Colonne19]:[Colonne38]],0)),"")</f>
        <v/>
      </c>
      <c r="BA810" s="10" t="str">
        <f>IFERROR(INDEX($S$2:$AL$2,MATCH(SMALL(Tableau1[[#This Row],[Colonne19]:[Colonne38]],14),Tableau1[[#This Row],[Colonne19]:[Colonne38]],0)),"")</f>
        <v/>
      </c>
      <c r="BB810" s="10" t="str">
        <f>IFERROR(INDEX($S$2:$AL$2,MATCH(SMALL(Tableau1[[#This Row],[Colonne19]:[Colonne38]],15),Tableau1[[#This Row],[Colonne19]:[Colonne38]],0)),"")</f>
        <v/>
      </c>
      <c r="BC810" s="10" t="str">
        <f>IFERROR(INDEX($S$2:$AL$2,MATCH(SMALL(Tableau1[[#This Row],[Colonne19]:[Colonne38]],16),Tableau1[[#This Row],[Colonne19]:[Colonne38]],0)),"")</f>
        <v/>
      </c>
      <c r="BD810" s="10" t="str">
        <f>IFERROR(INDEX($S$2:$AL$2,MATCH(SMALL(Tableau1[[#This Row],[Colonne19]:[Colonne38]],17),Tableau1[[#This Row],[Colonne19]:[Colonne38]],0)),"")</f>
        <v/>
      </c>
      <c r="BE810" s="10" t="str">
        <f>IFERROR(INDEX($S$2:$AL$2,MATCH(SMALL(Tableau1[[#This Row],[Colonne19]:[Colonne38]],18),Tableau1[[#This Row],[Colonne19]:[Colonne38]],0)),"")</f>
        <v/>
      </c>
      <c r="BF810" s="10" t="str">
        <f>IFERROR(INDEX($S$2:$AL$2,MATCH(SMALL(Tableau1[[#This Row],[Colonne19]:[Colonne38]],19),Tableau1[[#This Row],[Colonne19]:[Colonne38]],0)),"")</f>
        <v/>
      </c>
      <c r="BG810" s="10" t="str">
        <f>IFERROR(INDEX($S$2:$AL$2,MATCH(SMALL(Tableau1[[#This Row],[Colonne19]:[Colonne38]],20),Tableau1[[#This Row],[Colonne19]:[Colonne38]],0)),"")</f>
        <v/>
      </c>
      <c r="BH810" s="11"/>
      <c r="BI810" s="10"/>
      <c r="BJ810" s="10"/>
      <c r="BK810" s="10"/>
      <c r="BL810" s="10"/>
      <c r="BM810" s="10"/>
      <c r="BN810" s="10"/>
      <c r="BO810" s="11"/>
      <c r="BP810" s="10" t="str" cm="1">
        <f t="array" ref="BP810">IFERROR(INDEX($AN810:$BG810,_xlfn.AGGREGATE(15,6,(COLUMN($AN810:$BG810)-COLUMN($AN$8)+1)/NOT(ISNA(MATCH($AN810:$BG810,$FF$1:$FF$6,0))),COLUMN($BV810:BV810))),"")</f>
        <v/>
      </c>
      <c r="BQ810" s="10" t="e" cm="1" vm="1">
        <f t="array" aca="1" ref="BQ810" ca="1">IFERROR(INDEX($AN810:$BG810,_xlfn.AGGREGATE(15,6,(COLUMN($AN810:$BG810)-COLUMN($AN$8)+1)/NOT(ISNA(MATCH($AN810:$BG810,$FF$1:$FF$6,0))),COLUMN($BV810:BW810))),"")</f>
        <v>#VALUE!</v>
      </c>
      <c r="BR810" s="10" t="e" cm="1" vm="2">
        <f t="array" aca="1" ref="BR810" ca="1">IFERROR(INDEX($AN810:$BG810,_xlfn.AGGREGATE(15,6,(COLUMN($AN810:$BG810)-COLUMN($AN$8)+1)/NOT(ISNA(MATCH($AN810:$BG810,$FF$1:$FF$6,0))),COLUMN($BV810:BX810))),"")</f>
        <v>#VALUE!</v>
      </c>
      <c r="BS810" s="10" t="e" cm="1" vm="3">
        <f t="array" aca="1" ref="BS810" ca="1">IFERROR(INDEX($AN810:$BG810,_xlfn.AGGREGATE(15,6,(COLUMN($AN810:$BG810)-COLUMN($AN$8)+1)/NOT(ISNA(MATCH($AN810:$BG810,$FF$1:$FF$6,0))),COLUMN($BV810:BY810))),"")</f>
        <v>#VALUE!</v>
      </c>
      <c r="BT810" s="10" t="e" cm="1" vm="4">
        <f t="array" aca="1" ref="BT810" ca="1">IFERROR(INDEX($AN810:$BG810,_xlfn.AGGREGATE(15,6,(COLUMN($AN810:$BG810)-COLUMN($AN$8)+1)/NOT(ISNA(MATCH($AN810:$BG810,$FF$1:$FF$6,0))),COLUMN($BV810:BZ810))),"")</f>
        <v>#VALUE!</v>
      </c>
      <c r="BU810" s="10" t="e" cm="1" vm="5">
        <f t="array" aca="1" ref="BU810" ca="1">IFERROR(INDEX($AN810:$BG810,_xlfn.AGGREGATE(15,6,(COLUMN($AN810:$BG810)-COLUMN($AN$8)+1)/NOT(ISNA(MATCH($AN810:$BG810,$FF$1:$FF$6,0))),COLUMN($BV810:CA810))),"")</f>
        <v>#VALUE!</v>
      </c>
      <c r="BV810" s="11"/>
      <c r="BW810" s="10" t="str" cm="1">
        <f t="array" ref="BW810">IFERROR(INDEX($BI810:$BN810,_xlfn.AGGREGATE(15,6,(COLUMN($BI810:$BN810)-COLUMN($BI$8)+1)/NOT(ISNA(MATCH($BI810:$BN810,$FF$1:$FF$6,0))),COLUMN($BW810:BW810))),"")</f>
        <v/>
      </c>
      <c r="BX810" s="10" t="e" cm="1" vm="1">
        <f t="array" aca="1" ref="BX810" ca="1">IFERROR(INDEX($BI810:$BN810,_xlfn.AGGREGATE(15,6,(COLUMN($BI810:$BN810)-COLUMN($BI$8)+1)/NOT(ISNA(MATCH($BI810:$BN810,$FF$1:$FF$6,0))),COLUMN($BW810:BX810))),"")</f>
        <v>#VALUE!</v>
      </c>
      <c r="BY810" s="10" t="e" cm="1" vm="2">
        <f t="array" aca="1" ref="BY810" ca="1">IFERROR(INDEX($BI810:$BN810,_xlfn.AGGREGATE(15,6,(COLUMN($BI810:$BN810)-COLUMN($BI$8)+1)/NOT(ISNA(MATCH($BI810:$BN810,$FF$1:$FF$6,0))),COLUMN($BW810:BY810))),"")</f>
        <v>#VALUE!</v>
      </c>
      <c r="BZ810" s="10" t="e" cm="1" vm="3">
        <f t="array" aca="1" ref="BZ810" ca="1">IFERROR(INDEX($BI810:$BN810,_xlfn.AGGREGATE(15,6,(COLUMN($BI810:$BN810)-COLUMN($BI$8)+1)/NOT(ISNA(MATCH($BI810:$BN810,$FF$1:$FF$6,0))),COLUMN($BW810:BZ810))),"")</f>
        <v>#VALUE!</v>
      </c>
      <c r="CA810" s="10" t="e" cm="1" vm="4">
        <f t="array" aca="1" ref="CA810" ca="1">IFERROR(INDEX($BI810:$BN810,_xlfn.AGGREGATE(15,6,(COLUMN($BI810:$BN810)-COLUMN($BI$8)+1)/NOT(ISNA(MATCH($BI810:$BN810,$FF$1:$FF$6,0))),COLUMN($BW810:CA810))),"")</f>
        <v>#VALUE!</v>
      </c>
      <c r="CB810" s="10" t="e" cm="1" vm="5">
        <f t="array" aca="1" ref="CB810" ca="1">IFERROR(INDEX($BI810:$BN810,_xlfn.AGGREGATE(15,6,(COLUMN($BI810:$BN810)-COLUMN($BI$8)+1)/NOT(ISNA(MATCH($BI810:$BN810,$FF$1:$FF$6,0))),COLUMN($BW810:CB810))),"")</f>
        <v>#VALUE!</v>
      </c>
      <c r="CC810" s="11"/>
      <c r="CD810" s="10"/>
      <c r="CE810" s="10"/>
      <c r="CF810" s="10"/>
      <c r="CG810" s="10"/>
      <c r="CH810" s="10"/>
      <c r="CI810" s="11"/>
      <c r="CJ810" s="10" cm="1">
        <f t="array" ref="CJ810">SUM(COUNTIF(CD810:CF810,$DH$3:$DM$3))</f>
        <v>0</v>
      </c>
      <c r="CK810" s="10" cm="1">
        <f t="array" ref="CK810">SUM(COUNTIF(CD810:CF810,$DH$2:$DL$2))</f>
        <v>0</v>
      </c>
      <c r="CL810" s="10" cm="1">
        <f t="array" ref="CL810">SUM(COUNTIF(CD810:CF810,$DM$2:$DQ$2))</f>
        <v>0</v>
      </c>
      <c r="CM810" s="11"/>
      <c r="CN810" s="10"/>
      <c r="CO810" s="10"/>
      <c r="CP810" s="11"/>
      <c r="CQ810" s="10"/>
      <c r="CR810" s="10"/>
      <c r="CS810" s="10"/>
      <c r="CT810" s="10"/>
      <c r="CU810" s="10"/>
      <c r="CV810" s="10"/>
      <c r="CW810" s="10"/>
      <c r="CX810" s="10"/>
      <c r="CY810" s="10"/>
      <c r="CZ810" s="10"/>
      <c r="DA810" s="10"/>
      <c r="DB810" s="10"/>
      <c r="DC810" s="10"/>
      <c r="DD810" s="10"/>
      <c r="DE810" s="10"/>
      <c r="DF810" s="10"/>
      <c r="DG810" s="11"/>
      <c r="DH810" s="10"/>
      <c r="DI810" s="10"/>
      <c r="DJ810" s="10"/>
      <c r="DK810" s="10"/>
      <c r="DL810" s="10"/>
      <c r="DM810" s="10"/>
      <c r="DN810" s="10"/>
      <c r="DO810" s="10"/>
      <c r="DP810" s="10"/>
      <c r="DQ810" s="10"/>
      <c r="DR810" s="10"/>
      <c r="DS810" s="10"/>
      <c r="DT810" s="10"/>
      <c r="DU810" s="10"/>
      <c r="DV810" s="10"/>
      <c r="DW810" s="10"/>
      <c r="DX810" s="10"/>
      <c r="DY810" s="10"/>
      <c r="DZ810" s="10"/>
      <c r="EA810" s="10"/>
      <c r="EB810" s="17" t="s">
        <v>42</v>
      </c>
      <c r="EC810" s="11"/>
      <c r="ED810" s="10">
        <f>Tableau1[[#This Row],[Colonne75]]</f>
        <v>0</v>
      </c>
      <c r="EE810" s="10"/>
      <c r="EF810" s="10">
        <f ca="1">OFFSET(Tableau1[[#This Row],[Colonne19]],0,Tableau1[[#This Row],[Colonne126]]-1)</f>
        <v>0</v>
      </c>
      <c r="EG810" s="11"/>
      <c r="EH810" s="10">
        <f>Tableau1[[#This Row],[Colonne76]]</f>
        <v>0</v>
      </c>
      <c r="EI810" s="10"/>
      <c r="EJ810" s="10">
        <f ca="1">OFFSET(Tableau1[[#This Row],[Colonne19]],0,Tableau1[[#This Row],[Colonne130]]-1)</f>
        <v>0</v>
      </c>
      <c r="EK810" s="11"/>
      <c r="EL810" s="10">
        <f>Tableau1[[#This Row],[Colonne77]]</f>
        <v>0</v>
      </c>
      <c r="EM810" s="10"/>
      <c r="EN810" s="10">
        <f ca="1">OFFSET(Tableau1[[#This Row],[Colonne19]],0,Tableau1[[#This Row],[Colonne134]]-1)</f>
        <v>0</v>
      </c>
      <c r="EO810" s="11"/>
      <c r="EP810" s="10">
        <f>Tableau1[[#This Row],[Colonne78]]</f>
        <v>0</v>
      </c>
      <c r="EQ810" s="10"/>
      <c r="ER810" s="10">
        <f ca="1">OFFSET(Tableau1[[#This Row],[Colonne19]],0,Tableau1[[#This Row],[Colonne138]]-1)</f>
        <v>0</v>
      </c>
      <c r="ES810" s="11"/>
      <c r="ET810" s="10">
        <f>Tableau1[[#This Row],[Colonne79]]</f>
        <v>0</v>
      </c>
      <c r="EU810" s="10"/>
      <c r="EV810" s="10">
        <f ca="1">OFFSET(Tableau1[[#This Row],[Colonne19]],0,Tableau1[[#This Row],[Colonne142]]-1)</f>
        <v>0</v>
      </c>
      <c r="EW810" s="11"/>
      <c r="EX810" s="10">
        <f t="shared" ca="1" si="78"/>
        <v>0</v>
      </c>
      <c r="EY810" s="10">
        <f t="shared" ca="1" si="79"/>
        <v>0</v>
      </c>
      <c r="EZ810" s="10">
        <f t="shared" ca="1" si="80"/>
        <v>0</v>
      </c>
      <c r="FA810" s="10">
        <f t="shared" ca="1" si="75"/>
        <v>0</v>
      </c>
      <c r="FB810" s="10">
        <f t="shared" ca="1" si="76"/>
        <v>0</v>
      </c>
      <c r="FC810" s="10">
        <f t="shared" ca="1" si="77"/>
        <v>0</v>
      </c>
      <c r="FD810" s="11"/>
    </row>
    <row r="811" spans="1:160" x14ac:dyDescent="0.2">
      <c r="A811" s="25"/>
      <c r="B811" s="10"/>
      <c r="C811" s="13"/>
      <c r="D811" s="26"/>
      <c r="E811" s="10"/>
      <c r="F811" s="10"/>
      <c r="G811" s="10"/>
      <c r="H811" s="10"/>
      <c r="I811" s="10"/>
      <c r="J811" s="24"/>
      <c r="K811" s="13"/>
      <c r="L811" s="10"/>
      <c r="M811" s="13"/>
      <c r="N811" s="13"/>
      <c r="O811" s="33" t="e">
        <f>Tableau1[[#This Row],[Colonne14]]/Tableau1[[#This Row],[Colonne13]]</f>
        <v>#DIV/0!</v>
      </c>
      <c r="P811" s="57"/>
      <c r="Q811" s="59" t="e" cm="1">
        <f t="array" ref="Q811">SUM(Tableau1[[#This Row],[Colonne19]:[Colonne38]]/Tableau1[[#This Row],[Colonne11]])</f>
        <v>#DIV/0!</v>
      </c>
      <c r="R811" s="11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1"/>
      <c r="AN811" s="10" t="str" cm="1">
        <f t="array" ref="AN811">IFERROR(INDEX($S$2:$AL$2,MATCH(SMALL(Tableau1[[#This Row],[Colonne19]:[Colonne38]],1),Tableau1[[#This Row],[Colonne19]:[Colonne38]],0)),"")</f>
        <v/>
      </c>
      <c r="AO811" s="10" t="str">
        <f>IFERROR(INDEX($S$2:$AL$2,MATCH(SMALL(Tableau1[[#This Row],[Colonne19]:[Colonne38]],2),Tableau1[[#This Row],[Colonne19]:[Colonne38]],0)),"")</f>
        <v/>
      </c>
      <c r="AP811" s="10" t="str">
        <f>IFERROR(INDEX($S$2:$AL$2,MATCH(SMALL(Tableau1[[#This Row],[Colonne19]:[Colonne38]],3),Tableau1[[#This Row],[Colonne19]:[Colonne38]],0)),"")</f>
        <v/>
      </c>
      <c r="AQ811" s="10" t="str">
        <f>IFERROR(INDEX($S$2:$AL$2,MATCH(SMALL(Tableau1[[#This Row],[Colonne19]:[Colonne38]],4),Tableau1[[#This Row],[Colonne19]:[Colonne38]],0)),"")</f>
        <v/>
      </c>
      <c r="AR811" s="10" t="str">
        <f>IFERROR(INDEX($S$2:$AL$2,MATCH(SMALL(Tableau1[[#This Row],[Colonne19]:[Colonne38]],5),Tableau1[[#This Row],[Colonne19]:[Colonne38]],0)),"")</f>
        <v/>
      </c>
      <c r="AS811" s="10" t="str">
        <f>IFERROR(INDEX($S$2:$AL$2,MATCH(SMALL(Tableau1[[#This Row],[Colonne19]:[Colonne38]],6),Tableau1[[#This Row],[Colonne19]:[Colonne38]],0)),"")</f>
        <v/>
      </c>
      <c r="AT811" s="10" t="str">
        <f>IFERROR(INDEX($S$2:$AL$2,MATCH(SMALL(Tableau1[[#This Row],[Colonne19]:[Colonne38]],7),Tableau1[[#This Row],[Colonne19]:[Colonne38]],0)),"")</f>
        <v/>
      </c>
      <c r="AU811" s="10" t="str">
        <f>IFERROR(INDEX($S$2:$AL$2,MATCH(SMALL(Tableau1[[#This Row],[Colonne19]:[Colonne38]],8),Tableau1[[#This Row],[Colonne19]:[Colonne38]],0)),"")</f>
        <v/>
      </c>
      <c r="AV811" s="10" t="str">
        <f>IFERROR(INDEX($S$2:$AL$2,MATCH(SMALL(Tableau1[[#This Row],[Colonne19]:[Colonne38]],9),Tableau1[[#This Row],[Colonne19]:[Colonne38]],0)),"")</f>
        <v/>
      </c>
      <c r="AW811" s="10" t="str">
        <f>IFERROR(INDEX($S$2:$AL$2,MATCH(SMALL(Tableau1[[#This Row],[Colonne19]:[Colonne38]],10),Tableau1[[#This Row],[Colonne19]:[Colonne38]],0)),"")</f>
        <v/>
      </c>
      <c r="AX811" s="10" t="str">
        <f>IFERROR(INDEX($S$2:$AL$2,MATCH(SMALL(Tableau1[[#This Row],[Colonne19]:[Colonne38]],11),Tableau1[[#This Row],[Colonne19]:[Colonne38]],0)),"")</f>
        <v/>
      </c>
      <c r="AY811" s="10" t="str">
        <f>IFERROR(INDEX($S$2:$AL$2,MATCH(SMALL(Tableau1[[#This Row],[Colonne19]:[Colonne38]],12),Tableau1[[#This Row],[Colonne19]:[Colonne38]],0)),"")</f>
        <v/>
      </c>
      <c r="AZ811" s="10" t="str">
        <f>IFERROR(INDEX($S$2:$AL$2,MATCH(SMALL(Tableau1[[#This Row],[Colonne19]:[Colonne38]],13),Tableau1[[#This Row],[Colonne19]:[Colonne38]],0)),"")</f>
        <v/>
      </c>
      <c r="BA811" s="10" t="str">
        <f>IFERROR(INDEX($S$2:$AL$2,MATCH(SMALL(Tableau1[[#This Row],[Colonne19]:[Colonne38]],14),Tableau1[[#This Row],[Colonne19]:[Colonne38]],0)),"")</f>
        <v/>
      </c>
      <c r="BB811" s="10" t="str">
        <f>IFERROR(INDEX($S$2:$AL$2,MATCH(SMALL(Tableau1[[#This Row],[Colonne19]:[Colonne38]],15),Tableau1[[#This Row],[Colonne19]:[Colonne38]],0)),"")</f>
        <v/>
      </c>
      <c r="BC811" s="10" t="str">
        <f>IFERROR(INDEX($S$2:$AL$2,MATCH(SMALL(Tableau1[[#This Row],[Colonne19]:[Colonne38]],16),Tableau1[[#This Row],[Colonne19]:[Colonne38]],0)),"")</f>
        <v/>
      </c>
      <c r="BD811" s="10" t="str">
        <f>IFERROR(INDEX($S$2:$AL$2,MATCH(SMALL(Tableau1[[#This Row],[Colonne19]:[Colonne38]],17),Tableau1[[#This Row],[Colonne19]:[Colonne38]],0)),"")</f>
        <v/>
      </c>
      <c r="BE811" s="10" t="str">
        <f>IFERROR(INDEX($S$2:$AL$2,MATCH(SMALL(Tableau1[[#This Row],[Colonne19]:[Colonne38]],18),Tableau1[[#This Row],[Colonne19]:[Colonne38]],0)),"")</f>
        <v/>
      </c>
      <c r="BF811" s="10" t="str">
        <f>IFERROR(INDEX($S$2:$AL$2,MATCH(SMALL(Tableau1[[#This Row],[Colonne19]:[Colonne38]],19),Tableau1[[#This Row],[Colonne19]:[Colonne38]],0)),"")</f>
        <v/>
      </c>
      <c r="BG811" s="10" t="str">
        <f>IFERROR(INDEX($S$2:$AL$2,MATCH(SMALL(Tableau1[[#This Row],[Colonne19]:[Colonne38]],20),Tableau1[[#This Row],[Colonne19]:[Colonne38]],0)),"")</f>
        <v/>
      </c>
      <c r="BH811" s="11"/>
      <c r="BI811" s="10"/>
      <c r="BJ811" s="10"/>
      <c r="BK811" s="10"/>
      <c r="BL811" s="10"/>
      <c r="BM811" s="10"/>
      <c r="BN811" s="10"/>
      <c r="BO811" s="11"/>
      <c r="BP811" s="10" t="str" cm="1">
        <f t="array" ref="BP811">IFERROR(INDEX($AN811:$BG811,_xlfn.AGGREGATE(15,6,(COLUMN($AN811:$BG811)-COLUMN($AN$8)+1)/NOT(ISNA(MATCH($AN811:$BG811,$FF$1:$FF$6,0))),COLUMN($BV811:BV811))),"")</f>
        <v/>
      </c>
      <c r="BQ811" s="10" t="e" cm="1" vm="1">
        <f t="array" aca="1" ref="BQ811" ca="1">IFERROR(INDEX($AN811:$BG811,_xlfn.AGGREGATE(15,6,(COLUMN($AN811:$BG811)-COLUMN($AN$8)+1)/NOT(ISNA(MATCH($AN811:$BG811,$FF$1:$FF$6,0))),COLUMN($BV811:BW811))),"")</f>
        <v>#VALUE!</v>
      </c>
      <c r="BR811" s="10" t="e" cm="1" vm="2">
        <f t="array" aca="1" ref="BR811" ca="1">IFERROR(INDEX($AN811:$BG811,_xlfn.AGGREGATE(15,6,(COLUMN($AN811:$BG811)-COLUMN($AN$8)+1)/NOT(ISNA(MATCH($AN811:$BG811,$FF$1:$FF$6,0))),COLUMN($BV811:BX811))),"")</f>
        <v>#VALUE!</v>
      </c>
      <c r="BS811" s="10" t="e" cm="1" vm="3">
        <f t="array" aca="1" ref="BS811" ca="1">IFERROR(INDEX($AN811:$BG811,_xlfn.AGGREGATE(15,6,(COLUMN($AN811:$BG811)-COLUMN($AN$8)+1)/NOT(ISNA(MATCH($AN811:$BG811,$FF$1:$FF$6,0))),COLUMN($BV811:BY811))),"")</f>
        <v>#VALUE!</v>
      </c>
      <c r="BT811" s="10" t="e" cm="1" vm="4">
        <f t="array" aca="1" ref="BT811" ca="1">IFERROR(INDEX($AN811:$BG811,_xlfn.AGGREGATE(15,6,(COLUMN($AN811:$BG811)-COLUMN($AN$8)+1)/NOT(ISNA(MATCH($AN811:$BG811,$FF$1:$FF$6,0))),COLUMN($BV811:BZ811))),"")</f>
        <v>#VALUE!</v>
      </c>
      <c r="BU811" s="10" t="e" cm="1" vm="5">
        <f t="array" aca="1" ref="BU811" ca="1">IFERROR(INDEX($AN811:$BG811,_xlfn.AGGREGATE(15,6,(COLUMN($AN811:$BG811)-COLUMN($AN$8)+1)/NOT(ISNA(MATCH($AN811:$BG811,$FF$1:$FF$6,0))),COLUMN($BV811:CA811))),"")</f>
        <v>#VALUE!</v>
      </c>
      <c r="BV811" s="11"/>
      <c r="BW811" s="10" t="str" cm="1">
        <f t="array" ref="BW811">IFERROR(INDEX($BI811:$BN811,_xlfn.AGGREGATE(15,6,(COLUMN($BI811:$BN811)-COLUMN($BI$8)+1)/NOT(ISNA(MATCH($BI811:$BN811,$FF$1:$FF$6,0))),COLUMN($BW811:BW811))),"")</f>
        <v/>
      </c>
      <c r="BX811" s="10" t="e" cm="1" vm="1">
        <f t="array" aca="1" ref="BX811" ca="1">IFERROR(INDEX($BI811:$BN811,_xlfn.AGGREGATE(15,6,(COLUMN($BI811:$BN811)-COLUMN($BI$8)+1)/NOT(ISNA(MATCH($BI811:$BN811,$FF$1:$FF$6,0))),COLUMN($BW811:BX811))),"")</f>
        <v>#VALUE!</v>
      </c>
      <c r="BY811" s="10" t="e" cm="1" vm="2">
        <f t="array" aca="1" ref="BY811" ca="1">IFERROR(INDEX($BI811:$BN811,_xlfn.AGGREGATE(15,6,(COLUMN($BI811:$BN811)-COLUMN($BI$8)+1)/NOT(ISNA(MATCH($BI811:$BN811,$FF$1:$FF$6,0))),COLUMN($BW811:BY811))),"")</f>
        <v>#VALUE!</v>
      </c>
      <c r="BZ811" s="10" t="e" cm="1" vm="3">
        <f t="array" aca="1" ref="BZ811" ca="1">IFERROR(INDEX($BI811:$BN811,_xlfn.AGGREGATE(15,6,(COLUMN($BI811:$BN811)-COLUMN($BI$8)+1)/NOT(ISNA(MATCH($BI811:$BN811,$FF$1:$FF$6,0))),COLUMN($BW811:BZ811))),"")</f>
        <v>#VALUE!</v>
      </c>
      <c r="CA811" s="10" t="e" cm="1" vm="4">
        <f t="array" aca="1" ref="CA811" ca="1">IFERROR(INDEX($BI811:$BN811,_xlfn.AGGREGATE(15,6,(COLUMN($BI811:$BN811)-COLUMN($BI$8)+1)/NOT(ISNA(MATCH($BI811:$BN811,$FF$1:$FF$6,0))),COLUMN($BW811:CA811))),"")</f>
        <v>#VALUE!</v>
      </c>
      <c r="CB811" s="10" t="e" cm="1" vm="5">
        <f t="array" aca="1" ref="CB811" ca="1">IFERROR(INDEX($BI811:$BN811,_xlfn.AGGREGATE(15,6,(COLUMN($BI811:$BN811)-COLUMN($BI$8)+1)/NOT(ISNA(MATCH($BI811:$BN811,$FF$1:$FF$6,0))),COLUMN($BW811:CB811))),"")</f>
        <v>#VALUE!</v>
      </c>
      <c r="CC811" s="11"/>
      <c r="CD811" s="10"/>
      <c r="CE811" s="10"/>
      <c r="CF811" s="10"/>
      <c r="CG811" s="10"/>
      <c r="CH811" s="10"/>
      <c r="CI811" s="11"/>
      <c r="CJ811" s="10" cm="1">
        <f t="array" ref="CJ811">SUM(COUNTIF(CD811:CF811,$DH$3:$DM$3))</f>
        <v>0</v>
      </c>
      <c r="CK811" s="10" cm="1">
        <f t="array" ref="CK811">SUM(COUNTIF(CD811:CF811,$DH$2:$DL$2))</f>
        <v>0</v>
      </c>
      <c r="CL811" s="10" cm="1">
        <f t="array" ref="CL811">SUM(COUNTIF(CD811:CF811,$DM$2:$DQ$2))</f>
        <v>0</v>
      </c>
      <c r="CM811" s="11"/>
      <c r="CN811" s="10"/>
      <c r="CO811" s="10"/>
      <c r="CP811" s="11"/>
      <c r="CQ811" s="10"/>
      <c r="CR811" s="10"/>
      <c r="CS811" s="10"/>
      <c r="CT811" s="10"/>
      <c r="CU811" s="10"/>
      <c r="CV811" s="10"/>
      <c r="CW811" s="10"/>
      <c r="CX811" s="10"/>
      <c r="CY811" s="10"/>
      <c r="CZ811" s="10"/>
      <c r="DA811" s="10"/>
      <c r="DB811" s="10"/>
      <c r="DC811" s="10"/>
      <c r="DD811" s="10"/>
      <c r="DE811" s="10"/>
      <c r="DF811" s="10"/>
      <c r="DG811" s="11"/>
      <c r="DH811" s="10"/>
      <c r="DI811" s="10"/>
      <c r="DJ811" s="10"/>
      <c r="DK811" s="10"/>
      <c r="DL811" s="10"/>
      <c r="DM811" s="10"/>
      <c r="DN811" s="10"/>
      <c r="DO811" s="10"/>
      <c r="DP811" s="10"/>
      <c r="DQ811" s="10"/>
      <c r="DR811" s="10"/>
      <c r="DS811" s="10"/>
      <c r="DT811" s="10"/>
      <c r="DU811" s="10"/>
      <c r="DV811" s="10"/>
      <c r="DW811" s="10"/>
      <c r="DX811" s="10"/>
      <c r="DY811" s="10"/>
      <c r="DZ811" s="10"/>
      <c r="EA811" s="10"/>
      <c r="EB811" s="17" t="s">
        <v>42</v>
      </c>
      <c r="EC811" s="11"/>
      <c r="ED811" s="10">
        <f>Tableau1[[#This Row],[Colonne75]]</f>
        <v>0</v>
      </c>
      <c r="EE811" s="10"/>
      <c r="EF811" s="10">
        <f ca="1">OFFSET(Tableau1[[#This Row],[Colonne19]],0,Tableau1[[#This Row],[Colonne126]]-1)</f>
        <v>0</v>
      </c>
      <c r="EG811" s="11"/>
      <c r="EH811" s="10">
        <f>Tableau1[[#This Row],[Colonne76]]</f>
        <v>0</v>
      </c>
      <c r="EI811" s="10"/>
      <c r="EJ811" s="10">
        <f ca="1">OFFSET(Tableau1[[#This Row],[Colonne19]],0,Tableau1[[#This Row],[Colonne130]]-1)</f>
        <v>0</v>
      </c>
      <c r="EK811" s="11"/>
      <c r="EL811" s="10">
        <f>Tableau1[[#This Row],[Colonne77]]</f>
        <v>0</v>
      </c>
      <c r="EM811" s="10"/>
      <c r="EN811" s="10">
        <f ca="1">OFFSET(Tableau1[[#This Row],[Colonne19]],0,Tableau1[[#This Row],[Colonne134]]-1)</f>
        <v>0</v>
      </c>
      <c r="EO811" s="11"/>
      <c r="EP811" s="10">
        <f>Tableau1[[#This Row],[Colonne78]]</f>
        <v>0</v>
      </c>
      <c r="EQ811" s="10"/>
      <c r="ER811" s="10">
        <f ca="1">OFFSET(Tableau1[[#This Row],[Colonne19]],0,Tableau1[[#This Row],[Colonne138]]-1)</f>
        <v>0</v>
      </c>
      <c r="ES811" s="11"/>
      <c r="ET811" s="10">
        <f>Tableau1[[#This Row],[Colonne79]]</f>
        <v>0</v>
      </c>
      <c r="EU811" s="10"/>
      <c r="EV811" s="10">
        <f ca="1">OFFSET(Tableau1[[#This Row],[Colonne19]],0,Tableau1[[#This Row],[Colonne142]]-1)</f>
        <v>0</v>
      </c>
      <c r="EW811" s="11"/>
      <c r="EX811" s="10">
        <f t="shared" ca="1" si="78"/>
        <v>0</v>
      </c>
      <c r="EY811" s="10">
        <f t="shared" ca="1" si="79"/>
        <v>0</v>
      </c>
      <c r="EZ811" s="10">
        <f t="shared" ca="1" si="80"/>
        <v>0</v>
      </c>
      <c r="FA811" s="10">
        <f t="shared" ca="1" si="75"/>
        <v>0</v>
      </c>
      <c r="FB811" s="10">
        <f t="shared" ca="1" si="76"/>
        <v>0</v>
      </c>
      <c r="FC811" s="10">
        <f t="shared" ca="1" si="77"/>
        <v>0</v>
      </c>
      <c r="FD811" s="11"/>
    </row>
    <row r="812" spans="1:160" x14ac:dyDescent="0.2">
      <c r="A812" s="25"/>
      <c r="B812" s="10"/>
      <c r="C812" s="13"/>
      <c r="D812" s="26"/>
      <c r="E812" s="10"/>
      <c r="F812" s="10"/>
      <c r="G812" s="10"/>
      <c r="H812" s="10"/>
      <c r="I812" s="10"/>
      <c r="J812" s="24"/>
      <c r="K812" s="13"/>
      <c r="L812" s="10"/>
      <c r="M812" s="13"/>
      <c r="N812" s="13"/>
      <c r="O812" s="33" t="e">
        <f>Tableau1[[#This Row],[Colonne14]]/Tableau1[[#This Row],[Colonne13]]</f>
        <v>#DIV/0!</v>
      </c>
      <c r="P812" s="57"/>
      <c r="Q812" s="59" t="e" cm="1">
        <f t="array" ref="Q812">SUM(Tableau1[[#This Row],[Colonne19]:[Colonne38]]/Tableau1[[#This Row],[Colonne11]])</f>
        <v>#DIV/0!</v>
      </c>
      <c r="R812" s="11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1"/>
      <c r="AN812" s="10" t="str" cm="1">
        <f t="array" ref="AN812">IFERROR(INDEX($S$2:$AL$2,MATCH(SMALL(Tableau1[[#This Row],[Colonne19]:[Colonne38]],1),Tableau1[[#This Row],[Colonne19]:[Colonne38]],0)),"")</f>
        <v/>
      </c>
      <c r="AO812" s="10" t="str">
        <f>IFERROR(INDEX($S$2:$AL$2,MATCH(SMALL(Tableau1[[#This Row],[Colonne19]:[Colonne38]],2),Tableau1[[#This Row],[Colonne19]:[Colonne38]],0)),"")</f>
        <v/>
      </c>
      <c r="AP812" s="10" t="str">
        <f>IFERROR(INDEX($S$2:$AL$2,MATCH(SMALL(Tableau1[[#This Row],[Colonne19]:[Colonne38]],3),Tableau1[[#This Row],[Colonne19]:[Colonne38]],0)),"")</f>
        <v/>
      </c>
      <c r="AQ812" s="10" t="str">
        <f>IFERROR(INDEX($S$2:$AL$2,MATCH(SMALL(Tableau1[[#This Row],[Colonne19]:[Colonne38]],4),Tableau1[[#This Row],[Colonne19]:[Colonne38]],0)),"")</f>
        <v/>
      </c>
      <c r="AR812" s="10" t="str">
        <f>IFERROR(INDEX($S$2:$AL$2,MATCH(SMALL(Tableau1[[#This Row],[Colonne19]:[Colonne38]],5),Tableau1[[#This Row],[Colonne19]:[Colonne38]],0)),"")</f>
        <v/>
      </c>
      <c r="AS812" s="10" t="str">
        <f>IFERROR(INDEX($S$2:$AL$2,MATCH(SMALL(Tableau1[[#This Row],[Colonne19]:[Colonne38]],6),Tableau1[[#This Row],[Colonne19]:[Colonne38]],0)),"")</f>
        <v/>
      </c>
      <c r="AT812" s="10" t="str">
        <f>IFERROR(INDEX($S$2:$AL$2,MATCH(SMALL(Tableau1[[#This Row],[Colonne19]:[Colonne38]],7),Tableau1[[#This Row],[Colonne19]:[Colonne38]],0)),"")</f>
        <v/>
      </c>
      <c r="AU812" s="10" t="str">
        <f>IFERROR(INDEX($S$2:$AL$2,MATCH(SMALL(Tableau1[[#This Row],[Colonne19]:[Colonne38]],8),Tableau1[[#This Row],[Colonne19]:[Colonne38]],0)),"")</f>
        <v/>
      </c>
      <c r="AV812" s="10" t="str">
        <f>IFERROR(INDEX($S$2:$AL$2,MATCH(SMALL(Tableau1[[#This Row],[Colonne19]:[Colonne38]],9),Tableau1[[#This Row],[Colonne19]:[Colonne38]],0)),"")</f>
        <v/>
      </c>
      <c r="AW812" s="10" t="str">
        <f>IFERROR(INDEX($S$2:$AL$2,MATCH(SMALL(Tableau1[[#This Row],[Colonne19]:[Colonne38]],10),Tableau1[[#This Row],[Colonne19]:[Colonne38]],0)),"")</f>
        <v/>
      </c>
      <c r="AX812" s="10" t="str">
        <f>IFERROR(INDEX($S$2:$AL$2,MATCH(SMALL(Tableau1[[#This Row],[Colonne19]:[Colonne38]],11),Tableau1[[#This Row],[Colonne19]:[Colonne38]],0)),"")</f>
        <v/>
      </c>
      <c r="AY812" s="10" t="str">
        <f>IFERROR(INDEX($S$2:$AL$2,MATCH(SMALL(Tableau1[[#This Row],[Colonne19]:[Colonne38]],12),Tableau1[[#This Row],[Colonne19]:[Colonne38]],0)),"")</f>
        <v/>
      </c>
      <c r="AZ812" s="10" t="str">
        <f>IFERROR(INDEX($S$2:$AL$2,MATCH(SMALL(Tableau1[[#This Row],[Colonne19]:[Colonne38]],13),Tableau1[[#This Row],[Colonne19]:[Colonne38]],0)),"")</f>
        <v/>
      </c>
      <c r="BA812" s="10" t="str">
        <f>IFERROR(INDEX($S$2:$AL$2,MATCH(SMALL(Tableau1[[#This Row],[Colonne19]:[Colonne38]],14),Tableau1[[#This Row],[Colonne19]:[Colonne38]],0)),"")</f>
        <v/>
      </c>
      <c r="BB812" s="10" t="str">
        <f>IFERROR(INDEX($S$2:$AL$2,MATCH(SMALL(Tableau1[[#This Row],[Colonne19]:[Colonne38]],15),Tableau1[[#This Row],[Colonne19]:[Colonne38]],0)),"")</f>
        <v/>
      </c>
      <c r="BC812" s="10" t="str">
        <f>IFERROR(INDEX($S$2:$AL$2,MATCH(SMALL(Tableau1[[#This Row],[Colonne19]:[Colonne38]],16),Tableau1[[#This Row],[Colonne19]:[Colonne38]],0)),"")</f>
        <v/>
      </c>
      <c r="BD812" s="10" t="str">
        <f>IFERROR(INDEX($S$2:$AL$2,MATCH(SMALL(Tableau1[[#This Row],[Colonne19]:[Colonne38]],17),Tableau1[[#This Row],[Colonne19]:[Colonne38]],0)),"")</f>
        <v/>
      </c>
      <c r="BE812" s="10" t="str">
        <f>IFERROR(INDEX($S$2:$AL$2,MATCH(SMALL(Tableau1[[#This Row],[Colonne19]:[Colonne38]],18),Tableau1[[#This Row],[Colonne19]:[Colonne38]],0)),"")</f>
        <v/>
      </c>
      <c r="BF812" s="10" t="str">
        <f>IFERROR(INDEX($S$2:$AL$2,MATCH(SMALL(Tableau1[[#This Row],[Colonne19]:[Colonne38]],19),Tableau1[[#This Row],[Colonne19]:[Colonne38]],0)),"")</f>
        <v/>
      </c>
      <c r="BG812" s="10" t="str">
        <f>IFERROR(INDEX($S$2:$AL$2,MATCH(SMALL(Tableau1[[#This Row],[Colonne19]:[Colonne38]],20),Tableau1[[#This Row],[Colonne19]:[Colonne38]],0)),"")</f>
        <v/>
      </c>
      <c r="BH812" s="11"/>
      <c r="BI812" s="10"/>
      <c r="BJ812" s="10"/>
      <c r="BK812" s="10"/>
      <c r="BL812" s="10"/>
      <c r="BM812" s="10"/>
      <c r="BN812" s="10"/>
      <c r="BO812" s="11"/>
      <c r="BP812" s="10" t="str" cm="1">
        <f t="array" ref="BP812">IFERROR(INDEX($AN812:$BG812,_xlfn.AGGREGATE(15,6,(COLUMN($AN812:$BG812)-COLUMN($AN$8)+1)/NOT(ISNA(MATCH($AN812:$BG812,$FF$1:$FF$6,0))),COLUMN($BV812:BV812))),"")</f>
        <v/>
      </c>
      <c r="BQ812" s="10" t="e" cm="1" vm="1">
        <f t="array" aca="1" ref="BQ812" ca="1">IFERROR(INDEX($AN812:$BG812,_xlfn.AGGREGATE(15,6,(COLUMN($AN812:$BG812)-COLUMN($AN$8)+1)/NOT(ISNA(MATCH($AN812:$BG812,$FF$1:$FF$6,0))),COLUMN($BV812:BW812))),"")</f>
        <v>#VALUE!</v>
      </c>
      <c r="BR812" s="10" t="e" cm="1" vm="2">
        <f t="array" aca="1" ref="BR812" ca="1">IFERROR(INDEX($AN812:$BG812,_xlfn.AGGREGATE(15,6,(COLUMN($AN812:$BG812)-COLUMN($AN$8)+1)/NOT(ISNA(MATCH($AN812:$BG812,$FF$1:$FF$6,0))),COLUMN($BV812:BX812))),"")</f>
        <v>#VALUE!</v>
      </c>
      <c r="BS812" s="10" t="e" cm="1" vm="3">
        <f t="array" aca="1" ref="BS812" ca="1">IFERROR(INDEX($AN812:$BG812,_xlfn.AGGREGATE(15,6,(COLUMN($AN812:$BG812)-COLUMN($AN$8)+1)/NOT(ISNA(MATCH($AN812:$BG812,$FF$1:$FF$6,0))),COLUMN($BV812:BY812))),"")</f>
        <v>#VALUE!</v>
      </c>
      <c r="BT812" s="10" t="e" cm="1" vm="4">
        <f t="array" aca="1" ref="BT812" ca="1">IFERROR(INDEX($AN812:$BG812,_xlfn.AGGREGATE(15,6,(COLUMN($AN812:$BG812)-COLUMN($AN$8)+1)/NOT(ISNA(MATCH($AN812:$BG812,$FF$1:$FF$6,0))),COLUMN($BV812:BZ812))),"")</f>
        <v>#VALUE!</v>
      </c>
      <c r="BU812" s="10" t="e" cm="1" vm="5">
        <f t="array" aca="1" ref="BU812" ca="1">IFERROR(INDEX($AN812:$BG812,_xlfn.AGGREGATE(15,6,(COLUMN($AN812:$BG812)-COLUMN($AN$8)+1)/NOT(ISNA(MATCH($AN812:$BG812,$FF$1:$FF$6,0))),COLUMN($BV812:CA812))),"")</f>
        <v>#VALUE!</v>
      </c>
      <c r="BV812" s="11"/>
      <c r="BW812" s="10" t="str" cm="1">
        <f t="array" ref="BW812">IFERROR(INDEX($BI812:$BN812,_xlfn.AGGREGATE(15,6,(COLUMN($BI812:$BN812)-COLUMN($BI$8)+1)/NOT(ISNA(MATCH($BI812:$BN812,$FF$1:$FF$6,0))),COLUMN($BW812:BW812))),"")</f>
        <v/>
      </c>
      <c r="BX812" s="10" t="e" cm="1" vm="1">
        <f t="array" aca="1" ref="BX812" ca="1">IFERROR(INDEX($BI812:$BN812,_xlfn.AGGREGATE(15,6,(COLUMN($BI812:$BN812)-COLUMN($BI$8)+1)/NOT(ISNA(MATCH($BI812:$BN812,$FF$1:$FF$6,0))),COLUMN($BW812:BX812))),"")</f>
        <v>#VALUE!</v>
      </c>
      <c r="BY812" s="10" t="e" cm="1" vm="2">
        <f t="array" aca="1" ref="BY812" ca="1">IFERROR(INDEX($BI812:$BN812,_xlfn.AGGREGATE(15,6,(COLUMN($BI812:$BN812)-COLUMN($BI$8)+1)/NOT(ISNA(MATCH($BI812:$BN812,$FF$1:$FF$6,0))),COLUMN($BW812:BY812))),"")</f>
        <v>#VALUE!</v>
      </c>
      <c r="BZ812" s="10" t="e" cm="1" vm="3">
        <f t="array" aca="1" ref="BZ812" ca="1">IFERROR(INDEX($BI812:$BN812,_xlfn.AGGREGATE(15,6,(COLUMN($BI812:$BN812)-COLUMN($BI$8)+1)/NOT(ISNA(MATCH($BI812:$BN812,$FF$1:$FF$6,0))),COLUMN($BW812:BZ812))),"")</f>
        <v>#VALUE!</v>
      </c>
      <c r="CA812" s="10" t="e" cm="1" vm="4">
        <f t="array" aca="1" ref="CA812" ca="1">IFERROR(INDEX($BI812:$BN812,_xlfn.AGGREGATE(15,6,(COLUMN($BI812:$BN812)-COLUMN($BI$8)+1)/NOT(ISNA(MATCH($BI812:$BN812,$FF$1:$FF$6,0))),COLUMN($BW812:CA812))),"")</f>
        <v>#VALUE!</v>
      </c>
      <c r="CB812" s="10" t="e" cm="1" vm="5">
        <f t="array" aca="1" ref="CB812" ca="1">IFERROR(INDEX($BI812:$BN812,_xlfn.AGGREGATE(15,6,(COLUMN($BI812:$BN812)-COLUMN($BI$8)+1)/NOT(ISNA(MATCH($BI812:$BN812,$FF$1:$FF$6,0))),COLUMN($BW812:CB812))),"")</f>
        <v>#VALUE!</v>
      </c>
      <c r="CC812" s="11"/>
      <c r="CD812" s="10"/>
      <c r="CE812" s="10"/>
      <c r="CF812" s="10"/>
      <c r="CG812" s="10"/>
      <c r="CH812" s="10"/>
      <c r="CI812" s="11"/>
      <c r="CJ812" s="10" cm="1">
        <f t="array" ref="CJ812">SUM(COUNTIF(CD812:CF812,$DH$3:$DM$3))</f>
        <v>0</v>
      </c>
      <c r="CK812" s="10" cm="1">
        <f t="array" ref="CK812">SUM(COUNTIF(CD812:CF812,$DH$2:$DL$2))</f>
        <v>0</v>
      </c>
      <c r="CL812" s="10" cm="1">
        <f t="array" ref="CL812">SUM(COUNTIF(CD812:CF812,$DM$2:$DQ$2))</f>
        <v>0</v>
      </c>
      <c r="CM812" s="11"/>
      <c r="CN812" s="10"/>
      <c r="CO812" s="10"/>
      <c r="CP812" s="11"/>
      <c r="CQ812" s="10"/>
      <c r="CR812" s="10"/>
      <c r="CS812" s="10"/>
      <c r="CT812" s="10"/>
      <c r="CU812" s="10"/>
      <c r="CV812" s="10"/>
      <c r="CW812" s="10"/>
      <c r="CX812" s="10"/>
      <c r="CY812" s="10"/>
      <c r="CZ812" s="10"/>
      <c r="DA812" s="10"/>
      <c r="DB812" s="10"/>
      <c r="DC812" s="10"/>
      <c r="DD812" s="10"/>
      <c r="DE812" s="10"/>
      <c r="DF812" s="10"/>
      <c r="DG812" s="11"/>
      <c r="DH812" s="10"/>
      <c r="DI812" s="10"/>
      <c r="DJ812" s="10"/>
      <c r="DK812" s="10"/>
      <c r="DL812" s="10"/>
      <c r="DM812" s="10"/>
      <c r="DN812" s="10"/>
      <c r="DO812" s="10"/>
      <c r="DP812" s="10"/>
      <c r="DQ812" s="10"/>
      <c r="DR812" s="10"/>
      <c r="DS812" s="10"/>
      <c r="DT812" s="10"/>
      <c r="DU812" s="10"/>
      <c r="DV812" s="10"/>
      <c r="DW812" s="10"/>
      <c r="DX812" s="10"/>
      <c r="DY812" s="10"/>
      <c r="DZ812" s="10"/>
      <c r="EA812" s="10"/>
      <c r="EB812" s="17" t="s">
        <v>42</v>
      </c>
      <c r="EC812" s="11"/>
      <c r="ED812" s="10">
        <f>Tableau1[[#This Row],[Colonne75]]</f>
        <v>0</v>
      </c>
      <c r="EE812" s="10"/>
      <c r="EF812" s="10">
        <f ca="1">OFFSET(Tableau1[[#This Row],[Colonne19]],0,Tableau1[[#This Row],[Colonne126]]-1)</f>
        <v>0</v>
      </c>
      <c r="EG812" s="11"/>
      <c r="EH812" s="10">
        <f>Tableau1[[#This Row],[Colonne76]]</f>
        <v>0</v>
      </c>
      <c r="EI812" s="10"/>
      <c r="EJ812" s="10">
        <f ca="1">OFFSET(Tableau1[[#This Row],[Colonne19]],0,Tableau1[[#This Row],[Colonne130]]-1)</f>
        <v>0</v>
      </c>
      <c r="EK812" s="11"/>
      <c r="EL812" s="10">
        <f>Tableau1[[#This Row],[Colonne77]]</f>
        <v>0</v>
      </c>
      <c r="EM812" s="10"/>
      <c r="EN812" s="10">
        <f ca="1">OFFSET(Tableau1[[#This Row],[Colonne19]],0,Tableau1[[#This Row],[Colonne134]]-1)</f>
        <v>0</v>
      </c>
      <c r="EO812" s="11"/>
      <c r="EP812" s="10">
        <f>Tableau1[[#This Row],[Colonne78]]</f>
        <v>0</v>
      </c>
      <c r="EQ812" s="10"/>
      <c r="ER812" s="10">
        <f ca="1">OFFSET(Tableau1[[#This Row],[Colonne19]],0,Tableau1[[#This Row],[Colonne138]]-1)</f>
        <v>0</v>
      </c>
      <c r="ES812" s="11"/>
      <c r="ET812" s="10">
        <f>Tableau1[[#This Row],[Colonne79]]</f>
        <v>0</v>
      </c>
      <c r="EU812" s="10"/>
      <c r="EV812" s="10">
        <f ca="1">OFFSET(Tableau1[[#This Row],[Colonne19]],0,Tableau1[[#This Row],[Colonne142]]-1)</f>
        <v>0</v>
      </c>
      <c r="EW812" s="11"/>
      <c r="EX812" s="10">
        <f t="shared" ca="1" si="78"/>
        <v>0</v>
      </c>
      <c r="EY812" s="10">
        <f t="shared" ca="1" si="79"/>
        <v>0</v>
      </c>
      <c r="EZ812" s="10">
        <f t="shared" ca="1" si="80"/>
        <v>0</v>
      </c>
      <c r="FA812" s="10">
        <f t="shared" ca="1" si="75"/>
        <v>0</v>
      </c>
      <c r="FB812" s="10">
        <f t="shared" ca="1" si="76"/>
        <v>0</v>
      </c>
      <c r="FC812" s="10">
        <f t="shared" ca="1" si="77"/>
        <v>0</v>
      </c>
      <c r="FD812" s="11"/>
    </row>
    <row r="813" spans="1:160" x14ac:dyDescent="0.2">
      <c r="A813" s="25"/>
      <c r="B813" s="10"/>
      <c r="C813" s="13"/>
      <c r="D813" s="26"/>
      <c r="E813" s="10"/>
      <c r="F813" s="10"/>
      <c r="G813" s="10"/>
      <c r="H813" s="10"/>
      <c r="I813" s="10"/>
      <c r="J813" s="24"/>
      <c r="K813" s="13"/>
      <c r="L813" s="10"/>
      <c r="M813" s="13"/>
      <c r="N813" s="13"/>
      <c r="O813" s="33" t="e">
        <f>Tableau1[[#This Row],[Colonne14]]/Tableau1[[#This Row],[Colonne13]]</f>
        <v>#DIV/0!</v>
      </c>
      <c r="P813" s="57"/>
      <c r="Q813" s="59" t="e" cm="1">
        <f t="array" ref="Q813">SUM(Tableau1[[#This Row],[Colonne19]:[Colonne38]]/Tableau1[[#This Row],[Colonne11]])</f>
        <v>#DIV/0!</v>
      </c>
      <c r="R813" s="11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1"/>
      <c r="AN813" s="10" t="str" cm="1">
        <f t="array" ref="AN813">IFERROR(INDEX($S$2:$AL$2,MATCH(SMALL(Tableau1[[#This Row],[Colonne19]:[Colonne38]],1),Tableau1[[#This Row],[Colonne19]:[Colonne38]],0)),"")</f>
        <v/>
      </c>
      <c r="AO813" s="10" t="str">
        <f>IFERROR(INDEX($S$2:$AL$2,MATCH(SMALL(Tableau1[[#This Row],[Colonne19]:[Colonne38]],2),Tableau1[[#This Row],[Colonne19]:[Colonne38]],0)),"")</f>
        <v/>
      </c>
      <c r="AP813" s="10" t="str">
        <f>IFERROR(INDEX($S$2:$AL$2,MATCH(SMALL(Tableau1[[#This Row],[Colonne19]:[Colonne38]],3),Tableau1[[#This Row],[Colonne19]:[Colonne38]],0)),"")</f>
        <v/>
      </c>
      <c r="AQ813" s="10" t="str">
        <f>IFERROR(INDEX($S$2:$AL$2,MATCH(SMALL(Tableau1[[#This Row],[Colonne19]:[Colonne38]],4),Tableau1[[#This Row],[Colonne19]:[Colonne38]],0)),"")</f>
        <v/>
      </c>
      <c r="AR813" s="10" t="str">
        <f>IFERROR(INDEX($S$2:$AL$2,MATCH(SMALL(Tableau1[[#This Row],[Colonne19]:[Colonne38]],5),Tableau1[[#This Row],[Colonne19]:[Colonne38]],0)),"")</f>
        <v/>
      </c>
      <c r="AS813" s="10" t="str">
        <f>IFERROR(INDEX($S$2:$AL$2,MATCH(SMALL(Tableau1[[#This Row],[Colonne19]:[Colonne38]],6),Tableau1[[#This Row],[Colonne19]:[Colonne38]],0)),"")</f>
        <v/>
      </c>
      <c r="AT813" s="10" t="str">
        <f>IFERROR(INDEX($S$2:$AL$2,MATCH(SMALL(Tableau1[[#This Row],[Colonne19]:[Colonne38]],7),Tableau1[[#This Row],[Colonne19]:[Colonne38]],0)),"")</f>
        <v/>
      </c>
      <c r="AU813" s="10" t="str">
        <f>IFERROR(INDEX($S$2:$AL$2,MATCH(SMALL(Tableau1[[#This Row],[Colonne19]:[Colonne38]],8),Tableau1[[#This Row],[Colonne19]:[Colonne38]],0)),"")</f>
        <v/>
      </c>
      <c r="AV813" s="10" t="str">
        <f>IFERROR(INDEX($S$2:$AL$2,MATCH(SMALL(Tableau1[[#This Row],[Colonne19]:[Colonne38]],9),Tableau1[[#This Row],[Colonne19]:[Colonne38]],0)),"")</f>
        <v/>
      </c>
      <c r="AW813" s="10" t="str">
        <f>IFERROR(INDEX($S$2:$AL$2,MATCH(SMALL(Tableau1[[#This Row],[Colonne19]:[Colonne38]],10),Tableau1[[#This Row],[Colonne19]:[Colonne38]],0)),"")</f>
        <v/>
      </c>
      <c r="AX813" s="10" t="str">
        <f>IFERROR(INDEX($S$2:$AL$2,MATCH(SMALL(Tableau1[[#This Row],[Colonne19]:[Colonne38]],11),Tableau1[[#This Row],[Colonne19]:[Colonne38]],0)),"")</f>
        <v/>
      </c>
      <c r="AY813" s="10" t="str">
        <f>IFERROR(INDEX($S$2:$AL$2,MATCH(SMALL(Tableau1[[#This Row],[Colonne19]:[Colonne38]],12),Tableau1[[#This Row],[Colonne19]:[Colonne38]],0)),"")</f>
        <v/>
      </c>
      <c r="AZ813" s="10" t="str">
        <f>IFERROR(INDEX($S$2:$AL$2,MATCH(SMALL(Tableau1[[#This Row],[Colonne19]:[Colonne38]],13),Tableau1[[#This Row],[Colonne19]:[Colonne38]],0)),"")</f>
        <v/>
      </c>
      <c r="BA813" s="10" t="str">
        <f>IFERROR(INDEX($S$2:$AL$2,MATCH(SMALL(Tableau1[[#This Row],[Colonne19]:[Colonne38]],14),Tableau1[[#This Row],[Colonne19]:[Colonne38]],0)),"")</f>
        <v/>
      </c>
      <c r="BB813" s="10" t="str">
        <f>IFERROR(INDEX($S$2:$AL$2,MATCH(SMALL(Tableau1[[#This Row],[Colonne19]:[Colonne38]],15),Tableau1[[#This Row],[Colonne19]:[Colonne38]],0)),"")</f>
        <v/>
      </c>
      <c r="BC813" s="10" t="str">
        <f>IFERROR(INDEX($S$2:$AL$2,MATCH(SMALL(Tableau1[[#This Row],[Colonne19]:[Colonne38]],16),Tableau1[[#This Row],[Colonne19]:[Colonne38]],0)),"")</f>
        <v/>
      </c>
      <c r="BD813" s="10" t="str">
        <f>IFERROR(INDEX($S$2:$AL$2,MATCH(SMALL(Tableau1[[#This Row],[Colonne19]:[Colonne38]],17),Tableau1[[#This Row],[Colonne19]:[Colonne38]],0)),"")</f>
        <v/>
      </c>
      <c r="BE813" s="10" t="str">
        <f>IFERROR(INDEX($S$2:$AL$2,MATCH(SMALL(Tableau1[[#This Row],[Colonne19]:[Colonne38]],18),Tableau1[[#This Row],[Colonne19]:[Colonne38]],0)),"")</f>
        <v/>
      </c>
      <c r="BF813" s="10" t="str">
        <f>IFERROR(INDEX($S$2:$AL$2,MATCH(SMALL(Tableau1[[#This Row],[Colonne19]:[Colonne38]],19),Tableau1[[#This Row],[Colonne19]:[Colonne38]],0)),"")</f>
        <v/>
      </c>
      <c r="BG813" s="10" t="str">
        <f>IFERROR(INDEX($S$2:$AL$2,MATCH(SMALL(Tableau1[[#This Row],[Colonne19]:[Colonne38]],20),Tableau1[[#This Row],[Colonne19]:[Colonne38]],0)),"")</f>
        <v/>
      </c>
      <c r="BH813" s="11"/>
      <c r="BI813" s="10"/>
      <c r="BJ813" s="10"/>
      <c r="BK813" s="10"/>
      <c r="BL813" s="10"/>
      <c r="BM813" s="10"/>
      <c r="BN813" s="10"/>
      <c r="BO813" s="11"/>
      <c r="BP813" s="10" t="str" cm="1">
        <f t="array" ref="BP813">IFERROR(INDEX($AN813:$BG813,_xlfn.AGGREGATE(15,6,(COLUMN($AN813:$BG813)-COLUMN($AN$8)+1)/NOT(ISNA(MATCH($AN813:$BG813,$FF$1:$FF$6,0))),COLUMN($BV813:BV813))),"")</f>
        <v/>
      </c>
      <c r="BQ813" s="10" t="e" cm="1" vm="1">
        <f t="array" aca="1" ref="BQ813" ca="1">IFERROR(INDEX($AN813:$BG813,_xlfn.AGGREGATE(15,6,(COLUMN($AN813:$BG813)-COLUMN($AN$8)+1)/NOT(ISNA(MATCH($AN813:$BG813,$FF$1:$FF$6,0))),COLUMN($BV813:BW813))),"")</f>
        <v>#VALUE!</v>
      </c>
      <c r="BR813" s="10" t="e" cm="1" vm="2">
        <f t="array" aca="1" ref="BR813" ca="1">IFERROR(INDEX($AN813:$BG813,_xlfn.AGGREGATE(15,6,(COLUMN($AN813:$BG813)-COLUMN($AN$8)+1)/NOT(ISNA(MATCH($AN813:$BG813,$FF$1:$FF$6,0))),COLUMN($BV813:BX813))),"")</f>
        <v>#VALUE!</v>
      </c>
      <c r="BS813" s="10" t="e" cm="1" vm="3">
        <f t="array" aca="1" ref="BS813" ca="1">IFERROR(INDEX($AN813:$BG813,_xlfn.AGGREGATE(15,6,(COLUMN($AN813:$BG813)-COLUMN($AN$8)+1)/NOT(ISNA(MATCH($AN813:$BG813,$FF$1:$FF$6,0))),COLUMN($BV813:BY813))),"")</f>
        <v>#VALUE!</v>
      </c>
      <c r="BT813" s="10" t="e" cm="1" vm="4">
        <f t="array" aca="1" ref="BT813" ca="1">IFERROR(INDEX($AN813:$BG813,_xlfn.AGGREGATE(15,6,(COLUMN($AN813:$BG813)-COLUMN($AN$8)+1)/NOT(ISNA(MATCH($AN813:$BG813,$FF$1:$FF$6,0))),COLUMN($BV813:BZ813))),"")</f>
        <v>#VALUE!</v>
      </c>
      <c r="BU813" s="10" t="e" cm="1" vm="5">
        <f t="array" aca="1" ref="BU813" ca="1">IFERROR(INDEX($AN813:$BG813,_xlfn.AGGREGATE(15,6,(COLUMN($AN813:$BG813)-COLUMN($AN$8)+1)/NOT(ISNA(MATCH($AN813:$BG813,$FF$1:$FF$6,0))),COLUMN($BV813:CA813))),"")</f>
        <v>#VALUE!</v>
      </c>
      <c r="BV813" s="11"/>
      <c r="BW813" s="10" t="str" cm="1">
        <f t="array" ref="BW813">IFERROR(INDEX($BI813:$BN813,_xlfn.AGGREGATE(15,6,(COLUMN($BI813:$BN813)-COLUMN($BI$8)+1)/NOT(ISNA(MATCH($BI813:$BN813,$FF$1:$FF$6,0))),COLUMN($BW813:BW813))),"")</f>
        <v/>
      </c>
      <c r="BX813" s="10" t="e" cm="1" vm="1">
        <f t="array" aca="1" ref="BX813" ca="1">IFERROR(INDEX($BI813:$BN813,_xlfn.AGGREGATE(15,6,(COLUMN($BI813:$BN813)-COLUMN($BI$8)+1)/NOT(ISNA(MATCH($BI813:$BN813,$FF$1:$FF$6,0))),COLUMN($BW813:BX813))),"")</f>
        <v>#VALUE!</v>
      </c>
      <c r="BY813" s="10" t="e" cm="1" vm="2">
        <f t="array" aca="1" ref="BY813" ca="1">IFERROR(INDEX($BI813:$BN813,_xlfn.AGGREGATE(15,6,(COLUMN($BI813:$BN813)-COLUMN($BI$8)+1)/NOT(ISNA(MATCH($BI813:$BN813,$FF$1:$FF$6,0))),COLUMN($BW813:BY813))),"")</f>
        <v>#VALUE!</v>
      </c>
      <c r="BZ813" s="10" t="e" cm="1" vm="3">
        <f t="array" aca="1" ref="BZ813" ca="1">IFERROR(INDEX($BI813:$BN813,_xlfn.AGGREGATE(15,6,(COLUMN($BI813:$BN813)-COLUMN($BI$8)+1)/NOT(ISNA(MATCH($BI813:$BN813,$FF$1:$FF$6,0))),COLUMN($BW813:BZ813))),"")</f>
        <v>#VALUE!</v>
      </c>
      <c r="CA813" s="10" t="e" cm="1" vm="4">
        <f t="array" aca="1" ref="CA813" ca="1">IFERROR(INDEX($BI813:$BN813,_xlfn.AGGREGATE(15,6,(COLUMN($BI813:$BN813)-COLUMN($BI$8)+1)/NOT(ISNA(MATCH($BI813:$BN813,$FF$1:$FF$6,0))),COLUMN($BW813:CA813))),"")</f>
        <v>#VALUE!</v>
      </c>
      <c r="CB813" s="10" t="e" cm="1" vm="5">
        <f t="array" aca="1" ref="CB813" ca="1">IFERROR(INDEX($BI813:$BN813,_xlfn.AGGREGATE(15,6,(COLUMN($BI813:$BN813)-COLUMN($BI$8)+1)/NOT(ISNA(MATCH($BI813:$BN813,$FF$1:$FF$6,0))),COLUMN($BW813:CB813))),"")</f>
        <v>#VALUE!</v>
      </c>
      <c r="CC813" s="11"/>
      <c r="CD813" s="10"/>
      <c r="CE813" s="10"/>
      <c r="CF813" s="10"/>
      <c r="CG813" s="10"/>
      <c r="CH813" s="10"/>
      <c r="CI813" s="11"/>
      <c r="CJ813" s="10" cm="1">
        <f t="array" ref="CJ813">SUM(COUNTIF(CD813:CF813,$DH$3:$DM$3))</f>
        <v>0</v>
      </c>
      <c r="CK813" s="10" cm="1">
        <f t="array" ref="CK813">SUM(COUNTIF(CD813:CF813,$DH$2:$DL$2))</f>
        <v>0</v>
      </c>
      <c r="CL813" s="10" cm="1">
        <f t="array" ref="CL813">SUM(COUNTIF(CD813:CF813,$DM$2:$DQ$2))</f>
        <v>0</v>
      </c>
      <c r="CM813" s="11"/>
      <c r="CN813" s="10"/>
      <c r="CO813" s="10"/>
      <c r="CP813" s="11"/>
      <c r="CQ813" s="10"/>
      <c r="CR813" s="10"/>
      <c r="CS813" s="10"/>
      <c r="CT813" s="10"/>
      <c r="CU813" s="10"/>
      <c r="CV813" s="10"/>
      <c r="CW813" s="10"/>
      <c r="CX813" s="10"/>
      <c r="CY813" s="10"/>
      <c r="CZ813" s="10"/>
      <c r="DA813" s="10"/>
      <c r="DB813" s="10"/>
      <c r="DC813" s="10"/>
      <c r="DD813" s="10"/>
      <c r="DE813" s="10"/>
      <c r="DF813" s="10"/>
      <c r="DG813" s="11"/>
      <c r="DH813" s="10"/>
      <c r="DI813" s="10"/>
      <c r="DJ813" s="10"/>
      <c r="DK813" s="10"/>
      <c r="DL813" s="10"/>
      <c r="DM813" s="10"/>
      <c r="DN813" s="10"/>
      <c r="DO813" s="10"/>
      <c r="DP813" s="10"/>
      <c r="DQ813" s="10"/>
      <c r="DR813" s="10"/>
      <c r="DS813" s="10"/>
      <c r="DT813" s="10"/>
      <c r="DU813" s="10"/>
      <c r="DV813" s="10"/>
      <c r="DW813" s="10"/>
      <c r="DX813" s="10"/>
      <c r="DY813" s="10"/>
      <c r="DZ813" s="10"/>
      <c r="EA813" s="10"/>
      <c r="EB813" s="17" t="s">
        <v>42</v>
      </c>
      <c r="EC813" s="11"/>
      <c r="ED813" s="10">
        <f>Tableau1[[#This Row],[Colonne75]]</f>
        <v>0</v>
      </c>
      <c r="EE813" s="10"/>
      <c r="EF813" s="10">
        <f ca="1">OFFSET(Tableau1[[#This Row],[Colonne19]],0,Tableau1[[#This Row],[Colonne126]]-1)</f>
        <v>0</v>
      </c>
      <c r="EG813" s="11"/>
      <c r="EH813" s="10">
        <f>Tableau1[[#This Row],[Colonne76]]</f>
        <v>0</v>
      </c>
      <c r="EI813" s="10"/>
      <c r="EJ813" s="10">
        <f ca="1">OFFSET(Tableau1[[#This Row],[Colonne19]],0,Tableau1[[#This Row],[Colonne130]]-1)</f>
        <v>0</v>
      </c>
      <c r="EK813" s="11"/>
      <c r="EL813" s="10">
        <f>Tableau1[[#This Row],[Colonne77]]</f>
        <v>0</v>
      </c>
      <c r="EM813" s="10"/>
      <c r="EN813" s="10">
        <f ca="1">OFFSET(Tableau1[[#This Row],[Colonne19]],0,Tableau1[[#This Row],[Colonne134]]-1)</f>
        <v>0</v>
      </c>
      <c r="EO813" s="11"/>
      <c r="EP813" s="10">
        <f>Tableau1[[#This Row],[Colonne78]]</f>
        <v>0</v>
      </c>
      <c r="EQ813" s="10"/>
      <c r="ER813" s="10">
        <f ca="1">OFFSET(Tableau1[[#This Row],[Colonne19]],0,Tableau1[[#This Row],[Colonne138]]-1)</f>
        <v>0</v>
      </c>
      <c r="ES813" s="11"/>
      <c r="ET813" s="10">
        <f>Tableau1[[#This Row],[Colonne79]]</f>
        <v>0</v>
      </c>
      <c r="EU813" s="10"/>
      <c r="EV813" s="10">
        <f ca="1">OFFSET(Tableau1[[#This Row],[Colonne19]],0,Tableau1[[#This Row],[Colonne142]]-1)</f>
        <v>0</v>
      </c>
      <c r="EW813" s="11"/>
      <c r="EX813" s="10">
        <f t="shared" ca="1" si="78"/>
        <v>0</v>
      </c>
      <c r="EY813" s="10">
        <f t="shared" ca="1" si="79"/>
        <v>0</v>
      </c>
      <c r="EZ813" s="10">
        <f t="shared" ca="1" si="80"/>
        <v>0</v>
      </c>
      <c r="FA813" s="10">
        <f t="shared" ca="1" si="75"/>
        <v>0</v>
      </c>
      <c r="FB813" s="10">
        <f t="shared" ca="1" si="76"/>
        <v>0</v>
      </c>
      <c r="FC813" s="10">
        <f t="shared" ca="1" si="77"/>
        <v>0</v>
      </c>
      <c r="FD813" s="11"/>
    </row>
    <row r="814" spans="1:160" x14ac:dyDescent="0.2">
      <c r="A814" s="25"/>
      <c r="B814" s="10"/>
      <c r="C814" s="13"/>
      <c r="D814" s="26"/>
      <c r="E814" s="10"/>
      <c r="F814" s="10"/>
      <c r="G814" s="10"/>
      <c r="H814" s="10"/>
      <c r="I814" s="10"/>
      <c r="J814" s="24"/>
      <c r="K814" s="13"/>
      <c r="L814" s="10"/>
      <c r="M814" s="13"/>
      <c r="N814" s="13"/>
      <c r="O814" s="33" t="e">
        <f>Tableau1[[#This Row],[Colonne14]]/Tableau1[[#This Row],[Colonne13]]</f>
        <v>#DIV/0!</v>
      </c>
      <c r="P814" s="57"/>
      <c r="Q814" s="59" t="e" cm="1">
        <f t="array" ref="Q814">SUM(Tableau1[[#This Row],[Colonne19]:[Colonne38]]/Tableau1[[#This Row],[Colonne11]])</f>
        <v>#DIV/0!</v>
      </c>
      <c r="R814" s="11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1"/>
      <c r="AN814" s="10" t="str" cm="1">
        <f t="array" ref="AN814">IFERROR(INDEX($S$2:$AL$2,MATCH(SMALL(Tableau1[[#This Row],[Colonne19]:[Colonne38]],1),Tableau1[[#This Row],[Colonne19]:[Colonne38]],0)),"")</f>
        <v/>
      </c>
      <c r="AO814" s="10" t="str">
        <f>IFERROR(INDEX($S$2:$AL$2,MATCH(SMALL(Tableau1[[#This Row],[Colonne19]:[Colonne38]],2),Tableau1[[#This Row],[Colonne19]:[Colonne38]],0)),"")</f>
        <v/>
      </c>
      <c r="AP814" s="10" t="str">
        <f>IFERROR(INDEX($S$2:$AL$2,MATCH(SMALL(Tableau1[[#This Row],[Colonne19]:[Colonne38]],3),Tableau1[[#This Row],[Colonne19]:[Colonne38]],0)),"")</f>
        <v/>
      </c>
      <c r="AQ814" s="10" t="str">
        <f>IFERROR(INDEX($S$2:$AL$2,MATCH(SMALL(Tableau1[[#This Row],[Colonne19]:[Colonne38]],4),Tableau1[[#This Row],[Colonne19]:[Colonne38]],0)),"")</f>
        <v/>
      </c>
      <c r="AR814" s="10" t="str">
        <f>IFERROR(INDEX($S$2:$AL$2,MATCH(SMALL(Tableau1[[#This Row],[Colonne19]:[Colonne38]],5),Tableau1[[#This Row],[Colonne19]:[Colonne38]],0)),"")</f>
        <v/>
      </c>
      <c r="AS814" s="10" t="str">
        <f>IFERROR(INDEX($S$2:$AL$2,MATCH(SMALL(Tableau1[[#This Row],[Colonne19]:[Colonne38]],6),Tableau1[[#This Row],[Colonne19]:[Colonne38]],0)),"")</f>
        <v/>
      </c>
      <c r="AT814" s="10" t="str">
        <f>IFERROR(INDEX($S$2:$AL$2,MATCH(SMALL(Tableau1[[#This Row],[Colonne19]:[Colonne38]],7),Tableau1[[#This Row],[Colonne19]:[Colonne38]],0)),"")</f>
        <v/>
      </c>
      <c r="AU814" s="10" t="str">
        <f>IFERROR(INDEX($S$2:$AL$2,MATCH(SMALL(Tableau1[[#This Row],[Colonne19]:[Colonne38]],8),Tableau1[[#This Row],[Colonne19]:[Colonne38]],0)),"")</f>
        <v/>
      </c>
      <c r="AV814" s="10" t="str">
        <f>IFERROR(INDEX($S$2:$AL$2,MATCH(SMALL(Tableau1[[#This Row],[Colonne19]:[Colonne38]],9),Tableau1[[#This Row],[Colonne19]:[Colonne38]],0)),"")</f>
        <v/>
      </c>
      <c r="AW814" s="10" t="str">
        <f>IFERROR(INDEX($S$2:$AL$2,MATCH(SMALL(Tableau1[[#This Row],[Colonne19]:[Colonne38]],10),Tableau1[[#This Row],[Colonne19]:[Colonne38]],0)),"")</f>
        <v/>
      </c>
      <c r="AX814" s="10" t="str">
        <f>IFERROR(INDEX($S$2:$AL$2,MATCH(SMALL(Tableau1[[#This Row],[Colonne19]:[Colonne38]],11),Tableau1[[#This Row],[Colonne19]:[Colonne38]],0)),"")</f>
        <v/>
      </c>
      <c r="AY814" s="10" t="str">
        <f>IFERROR(INDEX($S$2:$AL$2,MATCH(SMALL(Tableau1[[#This Row],[Colonne19]:[Colonne38]],12),Tableau1[[#This Row],[Colonne19]:[Colonne38]],0)),"")</f>
        <v/>
      </c>
      <c r="AZ814" s="10" t="str">
        <f>IFERROR(INDEX($S$2:$AL$2,MATCH(SMALL(Tableau1[[#This Row],[Colonne19]:[Colonne38]],13),Tableau1[[#This Row],[Colonne19]:[Colonne38]],0)),"")</f>
        <v/>
      </c>
      <c r="BA814" s="10" t="str">
        <f>IFERROR(INDEX($S$2:$AL$2,MATCH(SMALL(Tableau1[[#This Row],[Colonne19]:[Colonne38]],14),Tableau1[[#This Row],[Colonne19]:[Colonne38]],0)),"")</f>
        <v/>
      </c>
      <c r="BB814" s="10" t="str">
        <f>IFERROR(INDEX($S$2:$AL$2,MATCH(SMALL(Tableau1[[#This Row],[Colonne19]:[Colonne38]],15),Tableau1[[#This Row],[Colonne19]:[Colonne38]],0)),"")</f>
        <v/>
      </c>
      <c r="BC814" s="10" t="str">
        <f>IFERROR(INDEX($S$2:$AL$2,MATCH(SMALL(Tableau1[[#This Row],[Colonne19]:[Colonne38]],16),Tableau1[[#This Row],[Colonne19]:[Colonne38]],0)),"")</f>
        <v/>
      </c>
      <c r="BD814" s="10" t="str">
        <f>IFERROR(INDEX($S$2:$AL$2,MATCH(SMALL(Tableau1[[#This Row],[Colonne19]:[Colonne38]],17),Tableau1[[#This Row],[Colonne19]:[Colonne38]],0)),"")</f>
        <v/>
      </c>
      <c r="BE814" s="10" t="str">
        <f>IFERROR(INDEX($S$2:$AL$2,MATCH(SMALL(Tableau1[[#This Row],[Colonne19]:[Colonne38]],18),Tableau1[[#This Row],[Colonne19]:[Colonne38]],0)),"")</f>
        <v/>
      </c>
      <c r="BF814" s="10" t="str">
        <f>IFERROR(INDEX($S$2:$AL$2,MATCH(SMALL(Tableau1[[#This Row],[Colonne19]:[Colonne38]],19),Tableau1[[#This Row],[Colonne19]:[Colonne38]],0)),"")</f>
        <v/>
      </c>
      <c r="BG814" s="10" t="str">
        <f>IFERROR(INDEX($S$2:$AL$2,MATCH(SMALL(Tableau1[[#This Row],[Colonne19]:[Colonne38]],20),Tableau1[[#This Row],[Colonne19]:[Colonne38]],0)),"")</f>
        <v/>
      </c>
      <c r="BH814" s="11"/>
      <c r="BI814" s="10"/>
      <c r="BJ814" s="10"/>
      <c r="BK814" s="10"/>
      <c r="BL814" s="10"/>
      <c r="BM814" s="10"/>
      <c r="BN814" s="10"/>
      <c r="BO814" s="11"/>
      <c r="BP814" s="10" t="str" cm="1">
        <f t="array" ref="BP814">IFERROR(INDEX($AN814:$BG814,_xlfn.AGGREGATE(15,6,(COLUMN($AN814:$BG814)-COLUMN($AN$8)+1)/NOT(ISNA(MATCH($AN814:$BG814,$FF$1:$FF$6,0))),COLUMN($BV814:BV814))),"")</f>
        <v/>
      </c>
      <c r="BQ814" s="10" t="e" cm="1" vm="1">
        <f t="array" aca="1" ref="BQ814" ca="1">IFERROR(INDEX($AN814:$BG814,_xlfn.AGGREGATE(15,6,(COLUMN($AN814:$BG814)-COLUMN($AN$8)+1)/NOT(ISNA(MATCH($AN814:$BG814,$FF$1:$FF$6,0))),COLUMN($BV814:BW814))),"")</f>
        <v>#VALUE!</v>
      </c>
      <c r="BR814" s="10" t="e" cm="1" vm="2">
        <f t="array" aca="1" ref="BR814" ca="1">IFERROR(INDEX($AN814:$BG814,_xlfn.AGGREGATE(15,6,(COLUMN($AN814:$BG814)-COLUMN($AN$8)+1)/NOT(ISNA(MATCH($AN814:$BG814,$FF$1:$FF$6,0))),COLUMN($BV814:BX814))),"")</f>
        <v>#VALUE!</v>
      </c>
      <c r="BS814" s="10" t="e" cm="1" vm="3">
        <f t="array" aca="1" ref="BS814" ca="1">IFERROR(INDEX($AN814:$BG814,_xlfn.AGGREGATE(15,6,(COLUMN($AN814:$BG814)-COLUMN($AN$8)+1)/NOT(ISNA(MATCH($AN814:$BG814,$FF$1:$FF$6,0))),COLUMN($BV814:BY814))),"")</f>
        <v>#VALUE!</v>
      </c>
      <c r="BT814" s="10" t="e" cm="1" vm="4">
        <f t="array" aca="1" ref="BT814" ca="1">IFERROR(INDEX($AN814:$BG814,_xlfn.AGGREGATE(15,6,(COLUMN($AN814:$BG814)-COLUMN($AN$8)+1)/NOT(ISNA(MATCH($AN814:$BG814,$FF$1:$FF$6,0))),COLUMN($BV814:BZ814))),"")</f>
        <v>#VALUE!</v>
      </c>
      <c r="BU814" s="10" t="e" cm="1" vm="5">
        <f t="array" aca="1" ref="BU814" ca="1">IFERROR(INDEX($AN814:$BG814,_xlfn.AGGREGATE(15,6,(COLUMN($AN814:$BG814)-COLUMN($AN$8)+1)/NOT(ISNA(MATCH($AN814:$BG814,$FF$1:$FF$6,0))),COLUMN($BV814:CA814))),"")</f>
        <v>#VALUE!</v>
      </c>
      <c r="BV814" s="11"/>
      <c r="BW814" s="10" t="str" cm="1">
        <f t="array" ref="BW814">IFERROR(INDEX($BI814:$BN814,_xlfn.AGGREGATE(15,6,(COLUMN($BI814:$BN814)-COLUMN($BI$8)+1)/NOT(ISNA(MATCH($BI814:$BN814,$FF$1:$FF$6,0))),COLUMN($BW814:BW814))),"")</f>
        <v/>
      </c>
      <c r="BX814" s="10" t="e" cm="1" vm="1">
        <f t="array" aca="1" ref="BX814" ca="1">IFERROR(INDEX($BI814:$BN814,_xlfn.AGGREGATE(15,6,(COLUMN($BI814:$BN814)-COLUMN($BI$8)+1)/NOT(ISNA(MATCH($BI814:$BN814,$FF$1:$FF$6,0))),COLUMN($BW814:BX814))),"")</f>
        <v>#VALUE!</v>
      </c>
      <c r="BY814" s="10" t="e" cm="1" vm="2">
        <f t="array" aca="1" ref="BY814" ca="1">IFERROR(INDEX($BI814:$BN814,_xlfn.AGGREGATE(15,6,(COLUMN($BI814:$BN814)-COLUMN($BI$8)+1)/NOT(ISNA(MATCH($BI814:$BN814,$FF$1:$FF$6,0))),COLUMN($BW814:BY814))),"")</f>
        <v>#VALUE!</v>
      </c>
      <c r="BZ814" s="10" t="e" cm="1" vm="3">
        <f t="array" aca="1" ref="BZ814" ca="1">IFERROR(INDEX($BI814:$BN814,_xlfn.AGGREGATE(15,6,(COLUMN($BI814:$BN814)-COLUMN($BI$8)+1)/NOT(ISNA(MATCH($BI814:$BN814,$FF$1:$FF$6,0))),COLUMN($BW814:BZ814))),"")</f>
        <v>#VALUE!</v>
      </c>
      <c r="CA814" s="10" t="e" cm="1" vm="4">
        <f t="array" aca="1" ref="CA814" ca="1">IFERROR(INDEX($BI814:$BN814,_xlfn.AGGREGATE(15,6,(COLUMN($BI814:$BN814)-COLUMN($BI$8)+1)/NOT(ISNA(MATCH($BI814:$BN814,$FF$1:$FF$6,0))),COLUMN($BW814:CA814))),"")</f>
        <v>#VALUE!</v>
      </c>
      <c r="CB814" s="10" t="e" cm="1" vm="5">
        <f t="array" aca="1" ref="CB814" ca="1">IFERROR(INDEX($BI814:$BN814,_xlfn.AGGREGATE(15,6,(COLUMN($BI814:$BN814)-COLUMN($BI$8)+1)/NOT(ISNA(MATCH($BI814:$BN814,$FF$1:$FF$6,0))),COLUMN($BW814:CB814))),"")</f>
        <v>#VALUE!</v>
      </c>
      <c r="CC814" s="11"/>
      <c r="CD814" s="10"/>
      <c r="CE814" s="10"/>
      <c r="CF814" s="10"/>
      <c r="CG814" s="10"/>
      <c r="CH814" s="10"/>
      <c r="CI814" s="11"/>
      <c r="CJ814" s="10" cm="1">
        <f t="array" ref="CJ814">SUM(COUNTIF(CD814:CF814,$DH$3:$DM$3))</f>
        <v>0</v>
      </c>
      <c r="CK814" s="10" cm="1">
        <f t="array" ref="CK814">SUM(COUNTIF(CD814:CF814,$DH$2:$DL$2))</f>
        <v>0</v>
      </c>
      <c r="CL814" s="10" cm="1">
        <f t="array" ref="CL814">SUM(COUNTIF(CD814:CF814,$DM$2:$DQ$2))</f>
        <v>0</v>
      </c>
      <c r="CM814" s="11"/>
      <c r="CN814" s="10"/>
      <c r="CO814" s="10"/>
      <c r="CP814" s="11"/>
      <c r="CQ814" s="10"/>
      <c r="CR814" s="10"/>
      <c r="CS814" s="10"/>
      <c r="CT814" s="10"/>
      <c r="CU814" s="10"/>
      <c r="CV814" s="10"/>
      <c r="CW814" s="10"/>
      <c r="CX814" s="10"/>
      <c r="CY814" s="10"/>
      <c r="CZ814" s="10"/>
      <c r="DA814" s="10"/>
      <c r="DB814" s="10"/>
      <c r="DC814" s="10"/>
      <c r="DD814" s="10"/>
      <c r="DE814" s="10"/>
      <c r="DF814" s="10"/>
      <c r="DG814" s="11"/>
      <c r="DH814" s="10"/>
      <c r="DI814" s="10"/>
      <c r="DJ814" s="10"/>
      <c r="DK814" s="10"/>
      <c r="DL814" s="10"/>
      <c r="DM814" s="10"/>
      <c r="DN814" s="10"/>
      <c r="DO814" s="10"/>
      <c r="DP814" s="10"/>
      <c r="DQ814" s="10"/>
      <c r="DR814" s="10"/>
      <c r="DS814" s="10"/>
      <c r="DT814" s="10"/>
      <c r="DU814" s="10"/>
      <c r="DV814" s="10"/>
      <c r="DW814" s="10"/>
      <c r="DX814" s="10"/>
      <c r="DY814" s="10"/>
      <c r="DZ814" s="10"/>
      <c r="EA814" s="10"/>
      <c r="EB814" s="17" t="s">
        <v>42</v>
      </c>
      <c r="EC814" s="11"/>
      <c r="ED814" s="10">
        <f>Tableau1[[#This Row],[Colonne75]]</f>
        <v>0</v>
      </c>
      <c r="EE814" s="10"/>
      <c r="EF814" s="10">
        <f ca="1">OFFSET(Tableau1[[#This Row],[Colonne19]],0,Tableau1[[#This Row],[Colonne126]]-1)</f>
        <v>0</v>
      </c>
      <c r="EG814" s="11"/>
      <c r="EH814" s="10">
        <f>Tableau1[[#This Row],[Colonne76]]</f>
        <v>0</v>
      </c>
      <c r="EI814" s="10"/>
      <c r="EJ814" s="10">
        <f ca="1">OFFSET(Tableau1[[#This Row],[Colonne19]],0,Tableau1[[#This Row],[Colonne130]]-1)</f>
        <v>0</v>
      </c>
      <c r="EK814" s="11"/>
      <c r="EL814" s="10">
        <f>Tableau1[[#This Row],[Colonne77]]</f>
        <v>0</v>
      </c>
      <c r="EM814" s="10"/>
      <c r="EN814" s="10">
        <f ca="1">OFFSET(Tableau1[[#This Row],[Colonne19]],0,Tableau1[[#This Row],[Colonne134]]-1)</f>
        <v>0</v>
      </c>
      <c r="EO814" s="11"/>
      <c r="EP814" s="10">
        <f>Tableau1[[#This Row],[Colonne78]]</f>
        <v>0</v>
      </c>
      <c r="EQ814" s="10"/>
      <c r="ER814" s="10">
        <f ca="1">OFFSET(Tableau1[[#This Row],[Colonne19]],0,Tableau1[[#This Row],[Colonne138]]-1)</f>
        <v>0</v>
      </c>
      <c r="ES814" s="11"/>
      <c r="ET814" s="10">
        <f>Tableau1[[#This Row],[Colonne79]]</f>
        <v>0</v>
      </c>
      <c r="EU814" s="10"/>
      <c r="EV814" s="10">
        <f ca="1">OFFSET(Tableau1[[#This Row],[Colonne19]],0,Tableau1[[#This Row],[Colonne142]]-1)</f>
        <v>0</v>
      </c>
      <c r="EW814" s="11"/>
      <c r="EX814" s="10">
        <f t="shared" ca="1" si="78"/>
        <v>0</v>
      </c>
      <c r="EY814" s="10">
        <f t="shared" ca="1" si="79"/>
        <v>0</v>
      </c>
      <c r="EZ814" s="10">
        <f t="shared" ca="1" si="80"/>
        <v>0</v>
      </c>
      <c r="FA814" s="10">
        <f t="shared" ca="1" si="75"/>
        <v>0</v>
      </c>
      <c r="FB814" s="10">
        <f t="shared" ca="1" si="76"/>
        <v>0</v>
      </c>
      <c r="FC814" s="10">
        <f t="shared" ca="1" si="77"/>
        <v>0</v>
      </c>
      <c r="FD814" s="11"/>
    </row>
    <row r="815" spans="1:160" x14ac:dyDescent="0.2">
      <c r="A815" s="25"/>
      <c r="B815" s="10"/>
      <c r="C815" s="13"/>
      <c r="D815" s="26"/>
      <c r="E815" s="10"/>
      <c r="F815" s="10"/>
      <c r="G815" s="10"/>
      <c r="H815" s="10"/>
      <c r="I815" s="10"/>
      <c r="J815" s="24"/>
      <c r="K815" s="13"/>
      <c r="L815" s="10"/>
      <c r="M815" s="13"/>
      <c r="N815" s="13"/>
      <c r="O815" s="33" t="e">
        <f>Tableau1[[#This Row],[Colonne14]]/Tableau1[[#This Row],[Colonne13]]</f>
        <v>#DIV/0!</v>
      </c>
      <c r="P815" s="57"/>
      <c r="Q815" s="59" t="e" cm="1">
        <f t="array" ref="Q815">SUM(Tableau1[[#This Row],[Colonne19]:[Colonne38]]/Tableau1[[#This Row],[Colonne11]])</f>
        <v>#DIV/0!</v>
      </c>
      <c r="R815" s="11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1"/>
      <c r="AN815" s="10" t="str" cm="1">
        <f t="array" ref="AN815">IFERROR(INDEX($S$2:$AL$2,MATCH(SMALL(Tableau1[[#This Row],[Colonne19]:[Colonne38]],1),Tableau1[[#This Row],[Colonne19]:[Colonne38]],0)),"")</f>
        <v/>
      </c>
      <c r="AO815" s="10" t="str">
        <f>IFERROR(INDEX($S$2:$AL$2,MATCH(SMALL(Tableau1[[#This Row],[Colonne19]:[Colonne38]],2),Tableau1[[#This Row],[Colonne19]:[Colonne38]],0)),"")</f>
        <v/>
      </c>
      <c r="AP815" s="10" t="str">
        <f>IFERROR(INDEX($S$2:$AL$2,MATCH(SMALL(Tableau1[[#This Row],[Colonne19]:[Colonne38]],3),Tableau1[[#This Row],[Colonne19]:[Colonne38]],0)),"")</f>
        <v/>
      </c>
      <c r="AQ815" s="10" t="str">
        <f>IFERROR(INDEX($S$2:$AL$2,MATCH(SMALL(Tableau1[[#This Row],[Colonne19]:[Colonne38]],4),Tableau1[[#This Row],[Colonne19]:[Colonne38]],0)),"")</f>
        <v/>
      </c>
      <c r="AR815" s="10" t="str">
        <f>IFERROR(INDEX($S$2:$AL$2,MATCH(SMALL(Tableau1[[#This Row],[Colonne19]:[Colonne38]],5),Tableau1[[#This Row],[Colonne19]:[Colonne38]],0)),"")</f>
        <v/>
      </c>
      <c r="AS815" s="10" t="str">
        <f>IFERROR(INDEX($S$2:$AL$2,MATCH(SMALL(Tableau1[[#This Row],[Colonne19]:[Colonne38]],6),Tableau1[[#This Row],[Colonne19]:[Colonne38]],0)),"")</f>
        <v/>
      </c>
      <c r="AT815" s="10" t="str">
        <f>IFERROR(INDEX($S$2:$AL$2,MATCH(SMALL(Tableau1[[#This Row],[Colonne19]:[Colonne38]],7),Tableau1[[#This Row],[Colonne19]:[Colonne38]],0)),"")</f>
        <v/>
      </c>
      <c r="AU815" s="10" t="str">
        <f>IFERROR(INDEX($S$2:$AL$2,MATCH(SMALL(Tableau1[[#This Row],[Colonne19]:[Colonne38]],8),Tableau1[[#This Row],[Colonne19]:[Colonne38]],0)),"")</f>
        <v/>
      </c>
      <c r="AV815" s="10" t="str">
        <f>IFERROR(INDEX($S$2:$AL$2,MATCH(SMALL(Tableau1[[#This Row],[Colonne19]:[Colonne38]],9),Tableau1[[#This Row],[Colonne19]:[Colonne38]],0)),"")</f>
        <v/>
      </c>
      <c r="AW815" s="10" t="str">
        <f>IFERROR(INDEX($S$2:$AL$2,MATCH(SMALL(Tableau1[[#This Row],[Colonne19]:[Colonne38]],10),Tableau1[[#This Row],[Colonne19]:[Colonne38]],0)),"")</f>
        <v/>
      </c>
      <c r="AX815" s="10" t="str">
        <f>IFERROR(INDEX($S$2:$AL$2,MATCH(SMALL(Tableau1[[#This Row],[Colonne19]:[Colonne38]],11),Tableau1[[#This Row],[Colonne19]:[Colonne38]],0)),"")</f>
        <v/>
      </c>
      <c r="AY815" s="10" t="str">
        <f>IFERROR(INDEX($S$2:$AL$2,MATCH(SMALL(Tableau1[[#This Row],[Colonne19]:[Colonne38]],12),Tableau1[[#This Row],[Colonne19]:[Colonne38]],0)),"")</f>
        <v/>
      </c>
      <c r="AZ815" s="10" t="str">
        <f>IFERROR(INDEX($S$2:$AL$2,MATCH(SMALL(Tableau1[[#This Row],[Colonne19]:[Colonne38]],13),Tableau1[[#This Row],[Colonne19]:[Colonne38]],0)),"")</f>
        <v/>
      </c>
      <c r="BA815" s="10" t="str">
        <f>IFERROR(INDEX($S$2:$AL$2,MATCH(SMALL(Tableau1[[#This Row],[Colonne19]:[Colonne38]],14),Tableau1[[#This Row],[Colonne19]:[Colonne38]],0)),"")</f>
        <v/>
      </c>
      <c r="BB815" s="10" t="str">
        <f>IFERROR(INDEX($S$2:$AL$2,MATCH(SMALL(Tableau1[[#This Row],[Colonne19]:[Colonne38]],15),Tableau1[[#This Row],[Colonne19]:[Colonne38]],0)),"")</f>
        <v/>
      </c>
      <c r="BC815" s="10" t="str">
        <f>IFERROR(INDEX($S$2:$AL$2,MATCH(SMALL(Tableau1[[#This Row],[Colonne19]:[Colonne38]],16),Tableau1[[#This Row],[Colonne19]:[Colonne38]],0)),"")</f>
        <v/>
      </c>
      <c r="BD815" s="10" t="str">
        <f>IFERROR(INDEX($S$2:$AL$2,MATCH(SMALL(Tableau1[[#This Row],[Colonne19]:[Colonne38]],17),Tableau1[[#This Row],[Colonne19]:[Colonne38]],0)),"")</f>
        <v/>
      </c>
      <c r="BE815" s="10" t="str">
        <f>IFERROR(INDEX($S$2:$AL$2,MATCH(SMALL(Tableau1[[#This Row],[Colonne19]:[Colonne38]],18),Tableau1[[#This Row],[Colonne19]:[Colonne38]],0)),"")</f>
        <v/>
      </c>
      <c r="BF815" s="10" t="str">
        <f>IFERROR(INDEX($S$2:$AL$2,MATCH(SMALL(Tableau1[[#This Row],[Colonne19]:[Colonne38]],19),Tableau1[[#This Row],[Colonne19]:[Colonne38]],0)),"")</f>
        <v/>
      </c>
      <c r="BG815" s="10" t="str">
        <f>IFERROR(INDEX($S$2:$AL$2,MATCH(SMALL(Tableau1[[#This Row],[Colonne19]:[Colonne38]],20),Tableau1[[#This Row],[Colonne19]:[Colonne38]],0)),"")</f>
        <v/>
      </c>
      <c r="BH815" s="11"/>
      <c r="BI815" s="10"/>
      <c r="BJ815" s="10"/>
      <c r="BK815" s="10"/>
      <c r="BL815" s="10"/>
      <c r="BM815" s="10"/>
      <c r="BN815" s="10"/>
      <c r="BO815" s="11"/>
      <c r="BP815" s="10" t="str" cm="1">
        <f t="array" ref="BP815">IFERROR(INDEX($AN815:$BG815,_xlfn.AGGREGATE(15,6,(COLUMN($AN815:$BG815)-COLUMN($AN$8)+1)/NOT(ISNA(MATCH($AN815:$BG815,$FF$1:$FF$6,0))),COLUMN($BV815:BV815))),"")</f>
        <v/>
      </c>
      <c r="BQ815" s="10" t="e" cm="1" vm="1">
        <f t="array" aca="1" ref="BQ815" ca="1">IFERROR(INDEX($AN815:$BG815,_xlfn.AGGREGATE(15,6,(COLUMN($AN815:$BG815)-COLUMN($AN$8)+1)/NOT(ISNA(MATCH($AN815:$BG815,$FF$1:$FF$6,0))),COLUMN($BV815:BW815))),"")</f>
        <v>#VALUE!</v>
      </c>
      <c r="BR815" s="10" t="e" cm="1" vm="2">
        <f t="array" aca="1" ref="BR815" ca="1">IFERROR(INDEX($AN815:$BG815,_xlfn.AGGREGATE(15,6,(COLUMN($AN815:$BG815)-COLUMN($AN$8)+1)/NOT(ISNA(MATCH($AN815:$BG815,$FF$1:$FF$6,0))),COLUMN($BV815:BX815))),"")</f>
        <v>#VALUE!</v>
      </c>
      <c r="BS815" s="10" t="e" cm="1" vm="3">
        <f t="array" aca="1" ref="BS815" ca="1">IFERROR(INDEX($AN815:$BG815,_xlfn.AGGREGATE(15,6,(COLUMN($AN815:$BG815)-COLUMN($AN$8)+1)/NOT(ISNA(MATCH($AN815:$BG815,$FF$1:$FF$6,0))),COLUMN($BV815:BY815))),"")</f>
        <v>#VALUE!</v>
      </c>
      <c r="BT815" s="10" t="e" cm="1" vm="4">
        <f t="array" aca="1" ref="BT815" ca="1">IFERROR(INDEX($AN815:$BG815,_xlfn.AGGREGATE(15,6,(COLUMN($AN815:$BG815)-COLUMN($AN$8)+1)/NOT(ISNA(MATCH($AN815:$BG815,$FF$1:$FF$6,0))),COLUMN($BV815:BZ815))),"")</f>
        <v>#VALUE!</v>
      </c>
      <c r="BU815" s="10" t="e" cm="1" vm="5">
        <f t="array" aca="1" ref="BU815" ca="1">IFERROR(INDEX($AN815:$BG815,_xlfn.AGGREGATE(15,6,(COLUMN($AN815:$BG815)-COLUMN($AN$8)+1)/NOT(ISNA(MATCH($AN815:$BG815,$FF$1:$FF$6,0))),COLUMN($BV815:CA815))),"")</f>
        <v>#VALUE!</v>
      </c>
      <c r="BV815" s="11"/>
      <c r="BW815" s="10" t="str" cm="1">
        <f t="array" ref="BW815">IFERROR(INDEX($BI815:$BN815,_xlfn.AGGREGATE(15,6,(COLUMN($BI815:$BN815)-COLUMN($BI$8)+1)/NOT(ISNA(MATCH($BI815:$BN815,$FF$1:$FF$6,0))),COLUMN($BW815:BW815))),"")</f>
        <v/>
      </c>
      <c r="BX815" s="10" t="e" cm="1" vm="1">
        <f t="array" aca="1" ref="BX815" ca="1">IFERROR(INDEX($BI815:$BN815,_xlfn.AGGREGATE(15,6,(COLUMN($BI815:$BN815)-COLUMN($BI$8)+1)/NOT(ISNA(MATCH($BI815:$BN815,$FF$1:$FF$6,0))),COLUMN($BW815:BX815))),"")</f>
        <v>#VALUE!</v>
      </c>
      <c r="BY815" s="10" t="e" cm="1" vm="2">
        <f t="array" aca="1" ref="BY815" ca="1">IFERROR(INDEX($BI815:$BN815,_xlfn.AGGREGATE(15,6,(COLUMN($BI815:$BN815)-COLUMN($BI$8)+1)/NOT(ISNA(MATCH($BI815:$BN815,$FF$1:$FF$6,0))),COLUMN($BW815:BY815))),"")</f>
        <v>#VALUE!</v>
      </c>
      <c r="BZ815" s="10" t="e" cm="1" vm="3">
        <f t="array" aca="1" ref="BZ815" ca="1">IFERROR(INDEX($BI815:$BN815,_xlfn.AGGREGATE(15,6,(COLUMN($BI815:$BN815)-COLUMN($BI$8)+1)/NOT(ISNA(MATCH($BI815:$BN815,$FF$1:$FF$6,0))),COLUMN($BW815:BZ815))),"")</f>
        <v>#VALUE!</v>
      </c>
      <c r="CA815" s="10" t="e" cm="1" vm="4">
        <f t="array" aca="1" ref="CA815" ca="1">IFERROR(INDEX($BI815:$BN815,_xlfn.AGGREGATE(15,6,(COLUMN($BI815:$BN815)-COLUMN($BI$8)+1)/NOT(ISNA(MATCH($BI815:$BN815,$FF$1:$FF$6,0))),COLUMN($BW815:CA815))),"")</f>
        <v>#VALUE!</v>
      </c>
      <c r="CB815" s="10" t="e" cm="1" vm="5">
        <f t="array" aca="1" ref="CB815" ca="1">IFERROR(INDEX($BI815:$BN815,_xlfn.AGGREGATE(15,6,(COLUMN($BI815:$BN815)-COLUMN($BI$8)+1)/NOT(ISNA(MATCH($BI815:$BN815,$FF$1:$FF$6,0))),COLUMN($BW815:CB815))),"")</f>
        <v>#VALUE!</v>
      </c>
      <c r="CC815" s="11"/>
      <c r="CD815" s="10"/>
      <c r="CE815" s="10"/>
      <c r="CF815" s="10"/>
      <c r="CG815" s="10"/>
      <c r="CH815" s="10"/>
      <c r="CI815" s="11"/>
      <c r="CJ815" s="10" cm="1">
        <f t="array" ref="CJ815">SUM(COUNTIF(CD815:CF815,$DH$3:$DM$3))</f>
        <v>0</v>
      </c>
      <c r="CK815" s="10" cm="1">
        <f t="array" ref="CK815">SUM(COUNTIF(CD815:CF815,$DH$2:$DL$2))</f>
        <v>0</v>
      </c>
      <c r="CL815" s="10" cm="1">
        <f t="array" ref="CL815">SUM(COUNTIF(CD815:CF815,$DM$2:$DQ$2))</f>
        <v>0</v>
      </c>
      <c r="CM815" s="11"/>
      <c r="CN815" s="10"/>
      <c r="CO815" s="10"/>
      <c r="CP815" s="11"/>
      <c r="CQ815" s="10"/>
      <c r="CR815" s="10"/>
      <c r="CS815" s="10"/>
      <c r="CT815" s="10"/>
      <c r="CU815" s="10"/>
      <c r="CV815" s="10"/>
      <c r="CW815" s="10"/>
      <c r="CX815" s="10"/>
      <c r="CY815" s="10"/>
      <c r="CZ815" s="10"/>
      <c r="DA815" s="10"/>
      <c r="DB815" s="10"/>
      <c r="DC815" s="10"/>
      <c r="DD815" s="10"/>
      <c r="DE815" s="10"/>
      <c r="DF815" s="10"/>
      <c r="DG815" s="11"/>
      <c r="DH815" s="10"/>
      <c r="DI815" s="10"/>
      <c r="DJ815" s="10"/>
      <c r="DK815" s="10"/>
      <c r="DL815" s="10"/>
      <c r="DM815" s="10"/>
      <c r="DN815" s="10"/>
      <c r="DO815" s="10"/>
      <c r="DP815" s="10"/>
      <c r="DQ815" s="10"/>
      <c r="DR815" s="10"/>
      <c r="DS815" s="10"/>
      <c r="DT815" s="10"/>
      <c r="DU815" s="10"/>
      <c r="DV815" s="10"/>
      <c r="DW815" s="10"/>
      <c r="DX815" s="10"/>
      <c r="DY815" s="10"/>
      <c r="DZ815" s="10"/>
      <c r="EA815" s="10"/>
      <c r="EB815" s="17" t="s">
        <v>42</v>
      </c>
      <c r="EC815" s="11"/>
      <c r="ED815" s="10">
        <f>Tableau1[[#This Row],[Colonne75]]</f>
        <v>0</v>
      </c>
      <c r="EE815" s="10"/>
      <c r="EF815" s="10">
        <f ca="1">OFFSET(Tableau1[[#This Row],[Colonne19]],0,Tableau1[[#This Row],[Colonne126]]-1)</f>
        <v>0</v>
      </c>
      <c r="EG815" s="11"/>
      <c r="EH815" s="10">
        <f>Tableau1[[#This Row],[Colonne76]]</f>
        <v>0</v>
      </c>
      <c r="EI815" s="10"/>
      <c r="EJ815" s="10">
        <f ca="1">OFFSET(Tableau1[[#This Row],[Colonne19]],0,Tableau1[[#This Row],[Colonne130]]-1)</f>
        <v>0</v>
      </c>
      <c r="EK815" s="11"/>
      <c r="EL815" s="10">
        <f>Tableau1[[#This Row],[Colonne77]]</f>
        <v>0</v>
      </c>
      <c r="EM815" s="10"/>
      <c r="EN815" s="10">
        <f ca="1">OFFSET(Tableau1[[#This Row],[Colonne19]],0,Tableau1[[#This Row],[Colonne134]]-1)</f>
        <v>0</v>
      </c>
      <c r="EO815" s="11"/>
      <c r="EP815" s="10">
        <f>Tableau1[[#This Row],[Colonne78]]</f>
        <v>0</v>
      </c>
      <c r="EQ815" s="10"/>
      <c r="ER815" s="10">
        <f ca="1">OFFSET(Tableau1[[#This Row],[Colonne19]],0,Tableau1[[#This Row],[Colonne138]]-1)</f>
        <v>0</v>
      </c>
      <c r="ES815" s="11"/>
      <c r="ET815" s="10">
        <f>Tableau1[[#This Row],[Colonne79]]</f>
        <v>0</v>
      </c>
      <c r="EU815" s="10"/>
      <c r="EV815" s="10">
        <f ca="1">OFFSET(Tableau1[[#This Row],[Colonne19]],0,Tableau1[[#This Row],[Colonne142]]-1)</f>
        <v>0</v>
      </c>
      <c r="EW815" s="11"/>
      <c r="EX815" s="10">
        <f t="shared" ca="1" si="78"/>
        <v>0</v>
      </c>
      <c r="EY815" s="10">
        <f t="shared" ca="1" si="79"/>
        <v>0</v>
      </c>
      <c r="EZ815" s="10">
        <f t="shared" ca="1" si="80"/>
        <v>0</v>
      </c>
      <c r="FA815" s="10">
        <f t="shared" ca="1" si="75"/>
        <v>0</v>
      </c>
      <c r="FB815" s="10">
        <f t="shared" ca="1" si="76"/>
        <v>0</v>
      </c>
      <c r="FC815" s="10">
        <f t="shared" ca="1" si="77"/>
        <v>0</v>
      </c>
      <c r="FD815" s="11"/>
    </row>
    <row r="816" spans="1:160" x14ac:dyDescent="0.2">
      <c r="A816" s="25"/>
      <c r="B816" s="10"/>
      <c r="C816" s="13"/>
      <c r="D816" s="26"/>
      <c r="E816" s="10"/>
      <c r="F816" s="10"/>
      <c r="G816" s="10"/>
      <c r="H816" s="10"/>
      <c r="I816" s="10"/>
      <c r="J816" s="24"/>
      <c r="K816" s="13"/>
      <c r="L816" s="10"/>
      <c r="M816" s="13"/>
      <c r="N816" s="13"/>
      <c r="O816" s="33" t="e">
        <f>Tableau1[[#This Row],[Colonne14]]/Tableau1[[#This Row],[Colonne13]]</f>
        <v>#DIV/0!</v>
      </c>
      <c r="P816" s="57"/>
      <c r="Q816" s="59" t="e" cm="1">
        <f t="array" ref="Q816">SUM(Tableau1[[#This Row],[Colonne19]:[Colonne38]]/Tableau1[[#This Row],[Colonne11]])</f>
        <v>#DIV/0!</v>
      </c>
      <c r="R816" s="11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1"/>
      <c r="AN816" s="10" t="str" cm="1">
        <f t="array" ref="AN816">IFERROR(INDEX($S$2:$AL$2,MATCH(SMALL(Tableau1[[#This Row],[Colonne19]:[Colonne38]],1),Tableau1[[#This Row],[Colonne19]:[Colonne38]],0)),"")</f>
        <v/>
      </c>
      <c r="AO816" s="10" t="str">
        <f>IFERROR(INDEX($S$2:$AL$2,MATCH(SMALL(Tableau1[[#This Row],[Colonne19]:[Colonne38]],2),Tableau1[[#This Row],[Colonne19]:[Colonne38]],0)),"")</f>
        <v/>
      </c>
      <c r="AP816" s="10" t="str">
        <f>IFERROR(INDEX($S$2:$AL$2,MATCH(SMALL(Tableau1[[#This Row],[Colonne19]:[Colonne38]],3),Tableau1[[#This Row],[Colonne19]:[Colonne38]],0)),"")</f>
        <v/>
      </c>
      <c r="AQ816" s="10" t="str">
        <f>IFERROR(INDEX($S$2:$AL$2,MATCH(SMALL(Tableau1[[#This Row],[Colonne19]:[Colonne38]],4),Tableau1[[#This Row],[Colonne19]:[Colonne38]],0)),"")</f>
        <v/>
      </c>
      <c r="AR816" s="10" t="str">
        <f>IFERROR(INDEX($S$2:$AL$2,MATCH(SMALL(Tableau1[[#This Row],[Colonne19]:[Colonne38]],5),Tableau1[[#This Row],[Colonne19]:[Colonne38]],0)),"")</f>
        <v/>
      </c>
      <c r="AS816" s="10" t="str">
        <f>IFERROR(INDEX($S$2:$AL$2,MATCH(SMALL(Tableau1[[#This Row],[Colonne19]:[Colonne38]],6),Tableau1[[#This Row],[Colonne19]:[Colonne38]],0)),"")</f>
        <v/>
      </c>
      <c r="AT816" s="10" t="str">
        <f>IFERROR(INDEX($S$2:$AL$2,MATCH(SMALL(Tableau1[[#This Row],[Colonne19]:[Colonne38]],7),Tableau1[[#This Row],[Colonne19]:[Colonne38]],0)),"")</f>
        <v/>
      </c>
      <c r="AU816" s="10" t="str">
        <f>IFERROR(INDEX($S$2:$AL$2,MATCH(SMALL(Tableau1[[#This Row],[Colonne19]:[Colonne38]],8),Tableau1[[#This Row],[Colonne19]:[Colonne38]],0)),"")</f>
        <v/>
      </c>
      <c r="AV816" s="10" t="str">
        <f>IFERROR(INDEX($S$2:$AL$2,MATCH(SMALL(Tableau1[[#This Row],[Colonne19]:[Colonne38]],9),Tableau1[[#This Row],[Colonne19]:[Colonne38]],0)),"")</f>
        <v/>
      </c>
      <c r="AW816" s="10" t="str">
        <f>IFERROR(INDEX($S$2:$AL$2,MATCH(SMALL(Tableau1[[#This Row],[Colonne19]:[Colonne38]],10),Tableau1[[#This Row],[Colonne19]:[Colonne38]],0)),"")</f>
        <v/>
      </c>
      <c r="AX816" s="10" t="str">
        <f>IFERROR(INDEX($S$2:$AL$2,MATCH(SMALL(Tableau1[[#This Row],[Colonne19]:[Colonne38]],11),Tableau1[[#This Row],[Colonne19]:[Colonne38]],0)),"")</f>
        <v/>
      </c>
      <c r="AY816" s="10" t="str">
        <f>IFERROR(INDEX($S$2:$AL$2,MATCH(SMALL(Tableau1[[#This Row],[Colonne19]:[Colonne38]],12),Tableau1[[#This Row],[Colonne19]:[Colonne38]],0)),"")</f>
        <v/>
      </c>
      <c r="AZ816" s="10" t="str">
        <f>IFERROR(INDEX($S$2:$AL$2,MATCH(SMALL(Tableau1[[#This Row],[Colonne19]:[Colonne38]],13),Tableau1[[#This Row],[Colonne19]:[Colonne38]],0)),"")</f>
        <v/>
      </c>
      <c r="BA816" s="10" t="str">
        <f>IFERROR(INDEX($S$2:$AL$2,MATCH(SMALL(Tableau1[[#This Row],[Colonne19]:[Colonne38]],14),Tableau1[[#This Row],[Colonne19]:[Colonne38]],0)),"")</f>
        <v/>
      </c>
      <c r="BB816" s="10" t="str">
        <f>IFERROR(INDEX($S$2:$AL$2,MATCH(SMALL(Tableau1[[#This Row],[Colonne19]:[Colonne38]],15),Tableau1[[#This Row],[Colonne19]:[Colonne38]],0)),"")</f>
        <v/>
      </c>
      <c r="BC816" s="10" t="str">
        <f>IFERROR(INDEX($S$2:$AL$2,MATCH(SMALL(Tableau1[[#This Row],[Colonne19]:[Colonne38]],16),Tableau1[[#This Row],[Colonne19]:[Colonne38]],0)),"")</f>
        <v/>
      </c>
      <c r="BD816" s="10" t="str">
        <f>IFERROR(INDEX($S$2:$AL$2,MATCH(SMALL(Tableau1[[#This Row],[Colonne19]:[Colonne38]],17),Tableau1[[#This Row],[Colonne19]:[Colonne38]],0)),"")</f>
        <v/>
      </c>
      <c r="BE816" s="10" t="str">
        <f>IFERROR(INDEX($S$2:$AL$2,MATCH(SMALL(Tableau1[[#This Row],[Colonne19]:[Colonne38]],18),Tableau1[[#This Row],[Colonne19]:[Colonne38]],0)),"")</f>
        <v/>
      </c>
      <c r="BF816" s="10" t="str">
        <f>IFERROR(INDEX($S$2:$AL$2,MATCH(SMALL(Tableau1[[#This Row],[Colonne19]:[Colonne38]],19),Tableau1[[#This Row],[Colonne19]:[Colonne38]],0)),"")</f>
        <v/>
      </c>
      <c r="BG816" s="10" t="str">
        <f>IFERROR(INDEX($S$2:$AL$2,MATCH(SMALL(Tableau1[[#This Row],[Colonne19]:[Colonne38]],20),Tableau1[[#This Row],[Colonne19]:[Colonne38]],0)),"")</f>
        <v/>
      </c>
      <c r="BH816" s="11"/>
      <c r="BI816" s="10"/>
      <c r="BJ816" s="10"/>
      <c r="BK816" s="10"/>
      <c r="BL816" s="10"/>
      <c r="BM816" s="10"/>
      <c r="BN816" s="10"/>
      <c r="BO816" s="11"/>
      <c r="BP816" s="10" t="str" cm="1">
        <f t="array" ref="BP816">IFERROR(INDEX($AN816:$BG816,_xlfn.AGGREGATE(15,6,(COLUMN($AN816:$BG816)-COLUMN($AN$8)+1)/NOT(ISNA(MATCH($AN816:$BG816,$FF$1:$FF$6,0))),COLUMN($BV816:BV816))),"")</f>
        <v/>
      </c>
      <c r="BQ816" s="10" t="e" cm="1" vm="1">
        <f t="array" aca="1" ref="BQ816" ca="1">IFERROR(INDEX($AN816:$BG816,_xlfn.AGGREGATE(15,6,(COLUMN($AN816:$BG816)-COLUMN($AN$8)+1)/NOT(ISNA(MATCH($AN816:$BG816,$FF$1:$FF$6,0))),COLUMN($BV816:BW816))),"")</f>
        <v>#VALUE!</v>
      </c>
      <c r="BR816" s="10" t="e" cm="1" vm="2">
        <f t="array" aca="1" ref="BR816" ca="1">IFERROR(INDEX($AN816:$BG816,_xlfn.AGGREGATE(15,6,(COLUMN($AN816:$BG816)-COLUMN($AN$8)+1)/NOT(ISNA(MATCH($AN816:$BG816,$FF$1:$FF$6,0))),COLUMN($BV816:BX816))),"")</f>
        <v>#VALUE!</v>
      </c>
      <c r="BS816" s="10" t="e" cm="1" vm="3">
        <f t="array" aca="1" ref="BS816" ca="1">IFERROR(INDEX($AN816:$BG816,_xlfn.AGGREGATE(15,6,(COLUMN($AN816:$BG816)-COLUMN($AN$8)+1)/NOT(ISNA(MATCH($AN816:$BG816,$FF$1:$FF$6,0))),COLUMN($BV816:BY816))),"")</f>
        <v>#VALUE!</v>
      </c>
      <c r="BT816" s="10" t="e" cm="1" vm="4">
        <f t="array" aca="1" ref="BT816" ca="1">IFERROR(INDEX($AN816:$BG816,_xlfn.AGGREGATE(15,6,(COLUMN($AN816:$BG816)-COLUMN($AN$8)+1)/NOT(ISNA(MATCH($AN816:$BG816,$FF$1:$FF$6,0))),COLUMN($BV816:BZ816))),"")</f>
        <v>#VALUE!</v>
      </c>
      <c r="BU816" s="10" t="e" cm="1" vm="5">
        <f t="array" aca="1" ref="BU816" ca="1">IFERROR(INDEX($AN816:$BG816,_xlfn.AGGREGATE(15,6,(COLUMN($AN816:$BG816)-COLUMN($AN$8)+1)/NOT(ISNA(MATCH($AN816:$BG816,$FF$1:$FF$6,0))),COLUMN($BV816:CA816))),"")</f>
        <v>#VALUE!</v>
      </c>
      <c r="BV816" s="11"/>
      <c r="BW816" s="10" t="str" cm="1">
        <f t="array" ref="BW816">IFERROR(INDEX($BI816:$BN816,_xlfn.AGGREGATE(15,6,(COLUMN($BI816:$BN816)-COLUMN($BI$8)+1)/NOT(ISNA(MATCH($BI816:$BN816,$FF$1:$FF$6,0))),COLUMN($BW816:BW816))),"")</f>
        <v/>
      </c>
      <c r="BX816" s="10" t="e" cm="1" vm="1">
        <f t="array" aca="1" ref="BX816" ca="1">IFERROR(INDEX($BI816:$BN816,_xlfn.AGGREGATE(15,6,(COLUMN($BI816:$BN816)-COLUMN($BI$8)+1)/NOT(ISNA(MATCH($BI816:$BN816,$FF$1:$FF$6,0))),COLUMN($BW816:BX816))),"")</f>
        <v>#VALUE!</v>
      </c>
      <c r="BY816" s="10" t="e" cm="1" vm="2">
        <f t="array" aca="1" ref="BY816" ca="1">IFERROR(INDEX($BI816:$BN816,_xlfn.AGGREGATE(15,6,(COLUMN($BI816:$BN816)-COLUMN($BI$8)+1)/NOT(ISNA(MATCH($BI816:$BN816,$FF$1:$FF$6,0))),COLUMN($BW816:BY816))),"")</f>
        <v>#VALUE!</v>
      </c>
      <c r="BZ816" s="10" t="e" cm="1" vm="3">
        <f t="array" aca="1" ref="BZ816" ca="1">IFERROR(INDEX($BI816:$BN816,_xlfn.AGGREGATE(15,6,(COLUMN($BI816:$BN816)-COLUMN($BI$8)+1)/NOT(ISNA(MATCH($BI816:$BN816,$FF$1:$FF$6,0))),COLUMN($BW816:BZ816))),"")</f>
        <v>#VALUE!</v>
      </c>
      <c r="CA816" s="10" t="e" cm="1" vm="4">
        <f t="array" aca="1" ref="CA816" ca="1">IFERROR(INDEX($BI816:$BN816,_xlfn.AGGREGATE(15,6,(COLUMN($BI816:$BN816)-COLUMN($BI$8)+1)/NOT(ISNA(MATCH($BI816:$BN816,$FF$1:$FF$6,0))),COLUMN($BW816:CA816))),"")</f>
        <v>#VALUE!</v>
      </c>
      <c r="CB816" s="10" t="e" cm="1" vm="5">
        <f t="array" aca="1" ref="CB816" ca="1">IFERROR(INDEX($BI816:$BN816,_xlfn.AGGREGATE(15,6,(COLUMN($BI816:$BN816)-COLUMN($BI$8)+1)/NOT(ISNA(MATCH($BI816:$BN816,$FF$1:$FF$6,0))),COLUMN($BW816:CB816))),"")</f>
        <v>#VALUE!</v>
      </c>
      <c r="CC816" s="11"/>
      <c r="CD816" s="10"/>
      <c r="CE816" s="10"/>
      <c r="CF816" s="10"/>
      <c r="CG816" s="10"/>
      <c r="CH816" s="10"/>
      <c r="CI816" s="11"/>
      <c r="CJ816" s="10" cm="1">
        <f t="array" ref="CJ816">SUM(COUNTIF(CD816:CF816,$DH$3:$DM$3))</f>
        <v>0</v>
      </c>
      <c r="CK816" s="10" cm="1">
        <f t="array" ref="CK816">SUM(COUNTIF(CD816:CF816,$DH$2:$DL$2))</f>
        <v>0</v>
      </c>
      <c r="CL816" s="10" cm="1">
        <f t="array" ref="CL816">SUM(COUNTIF(CD816:CF816,$DM$2:$DQ$2))</f>
        <v>0</v>
      </c>
      <c r="CM816" s="11"/>
      <c r="CN816" s="10"/>
      <c r="CO816" s="10"/>
      <c r="CP816" s="11"/>
      <c r="CQ816" s="10"/>
      <c r="CR816" s="10"/>
      <c r="CS816" s="10"/>
      <c r="CT816" s="10"/>
      <c r="CU816" s="10"/>
      <c r="CV816" s="10"/>
      <c r="CW816" s="10"/>
      <c r="CX816" s="10"/>
      <c r="CY816" s="10"/>
      <c r="CZ816" s="10"/>
      <c r="DA816" s="10"/>
      <c r="DB816" s="10"/>
      <c r="DC816" s="10"/>
      <c r="DD816" s="10"/>
      <c r="DE816" s="10"/>
      <c r="DF816" s="10"/>
      <c r="DG816" s="11"/>
      <c r="DH816" s="10"/>
      <c r="DI816" s="10"/>
      <c r="DJ816" s="10"/>
      <c r="DK816" s="10"/>
      <c r="DL816" s="10"/>
      <c r="DM816" s="10"/>
      <c r="DN816" s="10"/>
      <c r="DO816" s="10"/>
      <c r="DP816" s="10"/>
      <c r="DQ816" s="10"/>
      <c r="DR816" s="10"/>
      <c r="DS816" s="10"/>
      <c r="DT816" s="10"/>
      <c r="DU816" s="10"/>
      <c r="DV816" s="10"/>
      <c r="DW816" s="10"/>
      <c r="DX816" s="10"/>
      <c r="DY816" s="10"/>
      <c r="DZ816" s="10"/>
      <c r="EA816" s="10"/>
      <c r="EB816" s="17" t="s">
        <v>42</v>
      </c>
      <c r="EC816" s="11"/>
      <c r="ED816" s="10">
        <f>Tableau1[[#This Row],[Colonne75]]</f>
        <v>0</v>
      </c>
      <c r="EE816" s="10"/>
      <c r="EF816" s="10">
        <f ca="1">OFFSET(Tableau1[[#This Row],[Colonne19]],0,Tableau1[[#This Row],[Colonne126]]-1)</f>
        <v>0</v>
      </c>
      <c r="EG816" s="11"/>
      <c r="EH816" s="10">
        <f>Tableau1[[#This Row],[Colonne76]]</f>
        <v>0</v>
      </c>
      <c r="EI816" s="10"/>
      <c r="EJ816" s="10">
        <f ca="1">OFFSET(Tableau1[[#This Row],[Colonne19]],0,Tableau1[[#This Row],[Colonne130]]-1)</f>
        <v>0</v>
      </c>
      <c r="EK816" s="11"/>
      <c r="EL816" s="10">
        <f>Tableau1[[#This Row],[Colonne77]]</f>
        <v>0</v>
      </c>
      <c r="EM816" s="10"/>
      <c r="EN816" s="10">
        <f ca="1">OFFSET(Tableau1[[#This Row],[Colonne19]],0,Tableau1[[#This Row],[Colonne134]]-1)</f>
        <v>0</v>
      </c>
      <c r="EO816" s="11"/>
      <c r="EP816" s="10">
        <f>Tableau1[[#This Row],[Colonne78]]</f>
        <v>0</v>
      </c>
      <c r="EQ816" s="10"/>
      <c r="ER816" s="10">
        <f ca="1">OFFSET(Tableau1[[#This Row],[Colonne19]],0,Tableau1[[#This Row],[Colonne138]]-1)</f>
        <v>0</v>
      </c>
      <c r="ES816" s="11"/>
      <c r="ET816" s="10">
        <f>Tableau1[[#This Row],[Colonne79]]</f>
        <v>0</v>
      </c>
      <c r="EU816" s="10"/>
      <c r="EV816" s="10">
        <f ca="1">OFFSET(Tableau1[[#This Row],[Colonne19]],0,Tableau1[[#This Row],[Colonne142]]-1)</f>
        <v>0</v>
      </c>
      <c r="EW816" s="11"/>
      <c r="EX816" s="10">
        <f t="shared" ca="1" si="78"/>
        <v>0</v>
      </c>
      <c r="EY816" s="10">
        <f t="shared" ca="1" si="79"/>
        <v>0</v>
      </c>
      <c r="EZ816" s="10">
        <f t="shared" ca="1" si="80"/>
        <v>0</v>
      </c>
      <c r="FA816" s="10">
        <f t="shared" ca="1" si="75"/>
        <v>0</v>
      </c>
      <c r="FB816" s="10">
        <f t="shared" ca="1" si="76"/>
        <v>0</v>
      </c>
      <c r="FC816" s="10">
        <f t="shared" ca="1" si="77"/>
        <v>0</v>
      </c>
      <c r="FD816" s="11"/>
    </row>
    <row r="817" spans="1:160" x14ac:dyDescent="0.2">
      <c r="A817" s="25"/>
      <c r="B817" s="10"/>
      <c r="C817" s="13"/>
      <c r="D817" s="26"/>
      <c r="E817" s="10"/>
      <c r="F817" s="10"/>
      <c r="G817" s="10"/>
      <c r="H817" s="10"/>
      <c r="I817" s="10"/>
      <c r="J817" s="24"/>
      <c r="K817" s="13"/>
      <c r="L817" s="10"/>
      <c r="M817" s="13"/>
      <c r="N817" s="13"/>
      <c r="O817" s="33" t="e">
        <f>Tableau1[[#This Row],[Colonne14]]/Tableau1[[#This Row],[Colonne13]]</f>
        <v>#DIV/0!</v>
      </c>
      <c r="P817" s="57"/>
      <c r="Q817" s="59" t="e" cm="1">
        <f t="array" ref="Q817">SUM(Tableau1[[#This Row],[Colonne19]:[Colonne38]]/Tableau1[[#This Row],[Colonne11]])</f>
        <v>#DIV/0!</v>
      </c>
      <c r="R817" s="11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1"/>
      <c r="AN817" s="10" t="str" cm="1">
        <f t="array" ref="AN817">IFERROR(INDEX($S$2:$AL$2,MATCH(SMALL(Tableau1[[#This Row],[Colonne19]:[Colonne38]],1),Tableau1[[#This Row],[Colonne19]:[Colonne38]],0)),"")</f>
        <v/>
      </c>
      <c r="AO817" s="10" t="str">
        <f>IFERROR(INDEX($S$2:$AL$2,MATCH(SMALL(Tableau1[[#This Row],[Colonne19]:[Colonne38]],2),Tableau1[[#This Row],[Colonne19]:[Colonne38]],0)),"")</f>
        <v/>
      </c>
      <c r="AP817" s="10" t="str">
        <f>IFERROR(INDEX($S$2:$AL$2,MATCH(SMALL(Tableau1[[#This Row],[Colonne19]:[Colonne38]],3),Tableau1[[#This Row],[Colonne19]:[Colonne38]],0)),"")</f>
        <v/>
      </c>
      <c r="AQ817" s="10" t="str">
        <f>IFERROR(INDEX($S$2:$AL$2,MATCH(SMALL(Tableau1[[#This Row],[Colonne19]:[Colonne38]],4),Tableau1[[#This Row],[Colonne19]:[Colonne38]],0)),"")</f>
        <v/>
      </c>
      <c r="AR817" s="10" t="str">
        <f>IFERROR(INDEX($S$2:$AL$2,MATCH(SMALL(Tableau1[[#This Row],[Colonne19]:[Colonne38]],5),Tableau1[[#This Row],[Colonne19]:[Colonne38]],0)),"")</f>
        <v/>
      </c>
      <c r="AS817" s="10" t="str">
        <f>IFERROR(INDEX($S$2:$AL$2,MATCH(SMALL(Tableau1[[#This Row],[Colonne19]:[Colonne38]],6),Tableau1[[#This Row],[Colonne19]:[Colonne38]],0)),"")</f>
        <v/>
      </c>
      <c r="AT817" s="10" t="str">
        <f>IFERROR(INDEX($S$2:$AL$2,MATCH(SMALL(Tableau1[[#This Row],[Colonne19]:[Colonne38]],7),Tableau1[[#This Row],[Colonne19]:[Colonne38]],0)),"")</f>
        <v/>
      </c>
      <c r="AU817" s="10" t="str">
        <f>IFERROR(INDEX($S$2:$AL$2,MATCH(SMALL(Tableau1[[#This Row],[Colonne19]:[Colonne38]],8),Tableau1[[#This Row],[Colonne19]:[Colonne38]],0)),"")</f>
        <v/>
      </c>
      <c r="AV817" s="10" t="str">
        <f>IFERROR(INDEX($S$2:$AL$2,MATCH(SMALL(Tableau1[[#This Row],[Colonne19]:[Colonne38]],9),Tableau1[[#This Row],[Colonne19]:[Colonne38]],0)),"")</f>
        <v/>
      </c>
      <c r="AW817" s="10" t="str">
        <f>IFERROR(INDEX($S$2:$AL$2,MATCH(SMALL(Tableau1[[#This Row],[Colonne19]:[Colonne38]],10),Tableau1[[#This Row],[Colonne19]:[Colonne38]],0)),"")</f>
        <v/>
      </c>
      <c r="AX817" s="10" t="str">
        <f>IFERROR(INDEX($S$2:$AL$2,MATCH(SMALL(Tableau1[[#This Row],[Colonne19]:[Colonne38]],11),Tableau1[[#This Row],[Colonne19]:[Colonne38]],0)),"")</f>
        <v/>
      </c>
      <c r="AY817" s="10" t="str">
        <f>IFERROR(INDEX($S$2:$AL$2,MATCH(SMALL(Tableau1[[#This Row],[Colonne19]:[Colonne38]],12),Tableau1[[#This Row],[Colonne19]:[Colonne38]],0)),"")</f>
        <v/>
      </c>
      <c r="AZ817" s="10" t="str">
        <f>IFERROR(INDEX($S$2:$AL$2,MATCH(SMALL(Tableau1[[#This Row],[Colonne19]:[Colonne38]],13),Tableau1[[#This Row],[Colonne19]:[Colonne38]],0)),"")</f>
        <v/>
      </c>
      <c r="BA817" s="10" t="str">
        <f>IFERROR(INDEX($S$2:$AL$2,MATCH(SMALL(Tableau1[[#This Row],[Colonne19]:[Colonne38]],14),Tableau1[[#This Row],[Colonne19]:[Colonne38]],0)),"")</f>
        <v/>
      </c>
      <c r="BB817" s="10" t="str">
        <f>IFERROR(INDEX($S$2:$AL$2,MATCH(SMALL(Tableau1[[#This Row],[Colonne19]:[Colonne38]],15),Tableau1[[#This Row],[Colonne19]:[Colonne38]],0)),"")</f>
        <v/>
      </c>
      <c r="BC817" s="10" t="str">
        <f>IFERROR(INDEX($S$2:$AL$2,MATCH(SMALL(Tableau1[[#This Row],[Colonne19]:[Colonne38]],16),Tableau1[[#This Row],[Colonne19]:[Colonne38]],0)),"")</f>
        <v/>
      </c>
      <c r="BD817" s="10" t="str">
        <f>IFERROR(INDEX($S$2:$AL$2,MATCH(SMALL(Tableau1[[#This Row],[Colonne19]:[Colonne38]],17),Tableau1[[#This Row],[Colonne19]:[Colonne38]],0)),"")</f>
        <v/>
      </c>
      <c r="BE817" s="10" t="str">
        <f>IFERROR(INDEX($S$2:$AL$2,MATCH(SMALL(Tableau1[[#This Row],[Colonne19]:[Colonne38]],18),Tableau1[[#This Row],[Colonne19]:[Colonne38]],0)),"")</f>
        <v/>
      </c>
      <c r="BF817" s="10" t="str">
        <f>IFERROR(INDEX($S$2:$AL$2,MATCH(SMALL(Tableau1[[#This Row],[Colonne19]:[Colonne38]],19),Tableau1[[#This Row],[Colonne19]:[Colonne38]],0)),"")</f>
        <v/>
      </c>
      <c r="BG817" s="10" t="str">
        <f>IFERROR(INDEX($S$2:$AL$2,MATCH(SMALL(Tableau1[[#This Row],[Colonne19]:[Colonne38]],20),Tableau1[[#This Row],[Colonne19]:[Colonne38]],0)),"")</f>
        <v/>
      </c>
      <c r="BH817" s="11"/>
      <c r="BI817" s="10"/>
      <c r="BJ817" s="10"/>
      <c r="BK817" s="10"/>
      <c r="BL817" s="10"/>
      <c r="BM817" s="10"/>
      <c r="BN817" s="10"/>
      <c r="BO817" s="11"/>
      <c r="BP817" s="10" t="str" cm="1">
        <f t="array" ref="BP817">IFERROR(INDEX($AN817:$BG817,_xlfn.AGGREGATE(15,6,(COLUMN($AN817:$BG817)-COLUMN($AN$8)+1)/NOT(ISNA(MATCH($AN817:$BG817,$FF$1:$FF$6,0))),COLUMN($BV817:BV817))),"")</f>
        <v/>
      </c>
      <c r="BQ817" s="10" t="e" cm="1" vm="1">
        <f t="array" aca="1" ref="BQ817" ca="1">IFERROR(INDEX($AN817:$BG817,_xlfn.AGGREGATE(15,6,(COLUMN($AN817:$BG817)-COLUMN($AN$8)+1)/NOT(ISNA(MATCH($AN817:$BG817,$FF$1:$FF$6,0))),COLUMN($BV817:BW817))),"")</f>
        <v>#VALUE!</v>
      </c>
      <c r="BR817" s="10" t="e" cm="1" vm="2">
        <f t="array" aca="1" ref="BR817" ca="1">IFERROR(INDEX($AN817:$BG817,_xlfn.AGGREGATE(15,6,(COLUMN($AN817:$BG817)-COLUMN($AN$8)+1)/NOT(ISNA(MATCH($AN817:$BG817,$FF$1:$FF$6,0))),COLUMN($BV817:BX817))),"")</f>
        <v>#VALUE!</v>
      </c>
      <c r="BS817" s="10" t="e" cm="1" vm="3">
        <f t="array" aca="1" ref="BS817" ca="1">IFERROR(INDEX($AN817:$BG817,_xlfn.AGGREGATE(15,6,(COLUMN($AN817:$BG817)-COLUMN($AN$8)+1)/NOT(ISNA(MATCH($AN817:$BG817,$FF$1:$FF$6,0))),COLUMN($BV817:BY817))),"")</f>
        <v>#VALUE!</v>
      </c>
      <c r="BT817" s="10" t="e" cm="1" vm="4">
        <f t="array" aca="1" ref="BT817" ca="1">IFERROR(INDEX($AN817:$BG817,_xlfn.AGGREGATE(15,6,(COLUMN($AN817:$BG817)-COLUMN($AN$8)+1)/NOT(ISNA(MATCH($AN817:$BG817,$FF$1:$FF$6,0))),COLUMN($BV817:BZ817))),"")</f>
        <v>#VALUE!</v>
      </c>
      <c r="BU817" s="10" t="e" cm="1" vm="5">
        <f t="array" aca="1" ref="BU817" ca="1">IFERROR(INDEX($AN817:$BG817,_xlfn.AGGREGATE(15,6,(COLUMN($AN817:$BG817)-COLUMN($AN$8)+1)/NOT(ISNA(MATCH($AN817:$BG817,$FF$1:$FF$6,0))),COLUMN($BV817:CA817))),"")</f>
        <v>#VALUE!</v>
      </c>
      <c r="BV817" s="11"/>
      <c r="BW817" s="10" t="str" cm="1">
        <f t="array" ref="BW817">IFERROR(INDEX($BI817:$BN817,_xlfn.AGGREGATE(15,6,(COLUMN($BI817:$BN817)-COLUMN($BI$8)+1)/NOT(ISNA(MATCH($BI817:$BN817,$FF$1:$FF$6,0))),COLUMN($BW817:BW817))),"")</f>
        <v/>
      </c>
      <c r="BX817" s="10" t="e" cm="1" vm="1">
        <f t="array" aca="1" ref="BX817" ca="1">IFERROR(INDEX($BI817:$BN817,_xlfn.AGGREGATE(15,6,(COLUMN($BI817:$BN817)-COLUMN($BI$8)+1)/NOT(ISNA(MATCH($BI817:$BN817,$FF$1:$FF$6,0))),COLUMN($BW817:BX817))),"")</f>
        <v>#VALUE!</v>
      </c>
      <c r="BY817" s="10" t="e" cm="1" vm="2">
        <f t="array" aca="1" ref="BY817" ca="1">IFERROR(INDEX($BI817:$BN817,_xlfn.AGGREGATE(15,6,(COLUMN($BI817:$BN817)-COLUMN($BI$8)+1)/NOT(ISNA(MATCH($BI817:$BN817,$FF$1:$FF$6,0))),COLUMN($BW817:BY817))),"")</f>
        <v>#VALUE!</v>
      </c>
      <c r="BZ817" s="10" t="e" cm="1" vm="3">
        <f t="array" aca="1" ref="BZ817" ca="1">IFERROR(INDEX($BI817:$BN817,_xlfn.AGGREGATE(15,6,(COLUMN($BI817:$BN817)-COLUMN($BI$8)+1)/NOT(ISNA(MATCH($BI817:$BN817,$FF$1:$FF$6,0))),COLUMN($BW817:BZ817))),"")</f>
        <v>#VALUE!</v>
      </c>
      <c r="CA817" s="10" t="e" cm="1" vm="4">
        <f t="array" aca="1" ref="CA817" ca="1">IFERROR(INDEX($BI817:$BN817,_xlfn.AGGREGATE(15,6,(COLUMN($BI817:$BN817)-COLUMN($BI$8)+1)/NOT(ISNA(MATCH($BI817:$BN817,$FF$1:$FF$6,0))),COLUMN($BW817:CA817))),"")</f>
        <v>#VALUE!</v>
      </c>
      <c r="CB817" s="10" t="e" cm="1" vm="5">
        <f t="array" aca="1" ref="CB817" ca="1">IFERROR(INDEX($BI817:$BN817,_xlfn.AGGREGATE(15,6,(COLUMN($BI817:$BN817)-COLUMN($BI$8)+1)/NOT(ISNA(MATCH($BI817:$BN817,$FF$1:$FF$6,0))),COLUMN($BW817:CB817))),"")</f>
        <v>#VALUE!</v>
      </c>
      <c r="CC817" s="11"/>
      <c r="CD817" s="10"/>
      <c r="CE817" s="10"/>
      <c r="CF817" s="10"/>
      <c r="CG817" s="10"/>
      <c r="CH817" s="10"/>
      <c r="CI817" s="11"/>
      <c r="CJ817" s="10" cm="1">
        <f t="array" ref="CJ817">SUM(COUNTIF(CD817:CF817,$DH$3:$DM$3))</f>
        <v>0</v>
      </c>
      <c r="CK817" s="10" cm="1">
        <f t="array" ref="CK817">SUM(COUNTIF(CD817:CF817,$DH$2:$DL$2))</f>
        <v>0</v>
      </c>
      <c r="CL817" s="10" cm="1">
        <f t="array" ref="CL817">SUM(COUNTIF(CD817:CF817,$DM$2:$DQ$2))</f>
        <v>0</v>
      </c>
      <c r="CM817" s="11"/>
      <c r="CN817" s="10"/>
      <c r="CO817" s="10"/>
      <c r="CP817" s="11"/>
      <c r="CQ817" s="10"/>
      <c r="CR817" s="10"/>
      <c r="CS817" s="10"/>
      <c r="CT817" s="10"/>
      <c r="CU817" s="10"/>
      <c r="CV817" s="10"/>
      <c r="CW817" s="10"/>
      <c r="CX817" s="10"/>
      <c r="CY817" s="10"/>
      <c r="CZ817" s="10"/>
      <c r="DA817" s="10"/>
      <c r="DB817" s="10"/>
      <c r="DC817" s="10"/>
      <c r="DD817" s="10"/>
      <c r="DE817" s="10"/>
      <c r="DF817" s="10"/>
      <c r="DG817" s="11"/>
      <c r="DH817" s="10"/>
      <c r="DI817" s="10"/>
      <c r="DJ817" s="10"/>
      <c r="DK817" s="10"/>
      <c r="DL817" s="10"/>
      <c r="DM817" s="10"/>
      <c r="DN817" s="10"/>
      <c r="DO817" s="10"/>
      <c r="DP817" s="10"/>
      <c r="DQ817" s="10"/>
      <c r="DR817" s="10"/>
      <c r="DS817" s="10"/>
      <c r="DT817" s="10"/>
      <c r="DU817" s="10"/>
      <c r="DV817" s="10"/>
      <c r="DW817" s="10"/>
      <c r="DX817" s="10"/>
      <c r="DY817" s="10"/>
      <c r="DZ817" s="10"/>
      <c r="EA817" s="10"/>
      <c r="EB817" s="17" t="s">
        <v>42</v>
      </c>
      <c r="EC817" s="11"/>
      <c r="ED817" s="10">
        <f>Tableau1[[#This Row],[Colonne75]]</f>
        <v>0</v>
      </c>
      <c r="EE817" s="10"/>
      <c r="EF817" s="10">
        <f ca="1">OFFSET(Tableau1[[#This Row],[Colonne19]],0,Tableau1[[#This Row],[Colonne126]]-1)</f>
        <v>0</v>
      </c>
      <c r="EG817" s="11"/>
      <c r="EH817" s="10">
        <f>Tableau1[[#This Row],[Colonne76]]</f>
        <v>0</v>
      </c>
      <c r="EI817" s="10"/>
      <c r="EJ817" s="10">
        <f ca="1">OFFSET(Tableau1[[#This Row],[Colonne19]],0,Tableau1[[#This Row],[Colonne130]]-1)</f>
        <v>0</v>
      </c>
      <c r="EK817" s="11"/>
      <c r="EL817" s="10">
        <f>Tableau1[[#This Row],[Colonne77]]</f>
        <v>0</v>
      </c>
      <c r="EM817" s="10"/>
      <c r="EN817" s="10">
        <f ca="1">OFFSET(Tableau1[[#This Row],[Colonne19]],0,Tableau1[[#This Row],[Colonne134]]-1)</f>
        <v>0</v>
      </c>
      <c r="EO817" s="11"/>
      <c r="EP817" s="10">
        <f>Tableau1[[#This Row],[Colonne78]]</f>
        <v>0</v>
      </c>
      <c r="EQ817" s="10"/>
      <c r="ER817" s="10">
        <f ca="1">OFFSET(Tableau1[[#This Row],[Colonne19]],0,Tableau1[[#This Row],[Colonne138]]-1)</f>
        <v>0</v>
      </c>
      <c r="ES817" s="11"/>
      <c r="ET817" s="10">
        <f>Tableau1[[#This Row],[Colonne79]]</f>
        <v>0</v>
      </c>
      <c r="EU817" s="10"/>
      <c r="EV817" s="10">
        <f ca="1">OFFSET(Tableau1[[#This Row],[Colonne19]],0,Tableau1[[#This Row],[Colonne142]]-1)</f>
        <v>0</v>
      </c>
      <c r="EW817" s="11"/>
      <c r="EX817" s="10">
        <f t="shared" ca="1" si="78"/>
        <v>0</v>
      </c>
      <c r="EY817" s="10">
        <f t="shared" ca="1" si="79"/>
        <v>0</v>
      </c>
      <c r="EZ817" s="10">
        <f t="shared" ca="1" si="80"/>
        <v>0</v>
      </c>
      <c r="FA817" s="10">
        <f t="shared" ca="1" si="75"/>
        <v>0</v>
      </c>
      <c r="FB817" s="10">
        <f t="shared" ca="1" si="76"/>
        <v>0</v>
      </c>
      <c r="FC817" s="10">
        <f t="shared" ca="1" si="77"/>
        <v>0</v>
      </c>
      <c r="FD817" s="11"/>
    </row>
    <row r="818" spans="1:160" x14ac:dyDescent="0.2">
      <c r="A818" s="25"/>
      <c r="B818" s="10"/>
      <c r="C818" s="13"/>
      <c r="D818" s="26"/>
      <c r="E818" s="10"/>
      <c r="F818" s="10"/>
      <c r="G818" s="10"/>
      <c r="H818" s="10"/>
      <c r="I818" s="10"/>
      <c r="J818" s="24"/>
      <c r="K818" s="13"/>
      <c r="L818" s="10"/>
      <c r="M818" s="13"/>
      <c r="N818" s="13"/>
      <c r="O818" s="33" t="e">
        <f>Tableau1[[#This Row],[Colonne14]]/Tableau1[[#This Row],[Colonne13]]</f>
        <v>#DIV/0!</v>
      </c>
      <c r="P818" s="57"/>
      <c r="Q818" s="59" t="e" cm="1">
        <f t="array" ref="Q818">SUM(Tableau1[[#This Row],[Colonne19]:[Colonne38]]/Tableau1[[#This Row],[Colonne11]])</f>
        <v>#DIV/0!</v>
      </c>
      <c r="R818" s="11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1"/>
      <c r="AN818" s="10" t="str" cm="1">
        <f t="array" ref="AN818">IFERROR(INDEX($S$2:$AL$2,MATCH(SMALL(Tableau1[[#This Row],[Colonne19]:[Colonne38]],1),Tableau1[[#This Row],[Colonne19]:[Colonne38]],0)),"")</f>
        <v/>
      </c>
      <c r="AO818" s="10" t="str">
        <f>IFERROR(INDEX($S$2:$AL$2,MATCH(SMALL(Tableau1[[#This Row],[Colonne19]:[Colonne38]],2),Tableau1[[#This Row],[Colonne19]:[Colonne38]],0)),"")</f>
        <v/>
      </c>
      <c r="AP818" s="10" t="str">
        <f>IFERROR(INDEX($S$2:$AL$2,MATCH(SMALL(Tableau1[[#This Row],[Colonne19]:[Colonne38]],3),Tableau1[[#This Row],[Colonne19]:[Colonne38]],0)),"")</f>
        <v/>
      </c>
      <c r="AQ818" s="10" t="str">
        <f>IFERROR(INDEX($S$2:$AL$2,MATCH(SMALL(Tableau1[[#This Row],[Colonne19]:[Colonne38]],4),Tableau1[[#This Row],[Colonne19]:[Colonne38]],0)),"")</f>
        <v/>
      </c>
      <c r="AR818" s="10" t="str">
        <f>IFERROR(INDEX($S$2:$AL$2,MATCH(SMALL(Tableau1[[#This Row],[Colonne19]:[Colonne38]],5),Tableau1[[#This Row],[Colonne19]:[Colonne38]],0)),"")</f>
        <v/>
      </c>
      <c r="AS818" s="10" t="str">
        <f>IFERROR(INDEX($S$2:$AL$2,MATCH(SMALL(Tableau1[[#This Row],[Colonne19]:[Colonne38]],6),Tableau1[[#This Row],[Colonne19]:[Colonne38]],0)),"")</f>
        <v/>
      </c>
      <c r="AT818" s="10" t="str">
        <f>IFERROR(INDEX($S$2:$AL$2,MATCH(SMALL(Tableau1[[#This Row],[Colonne19]:[Colonne38]],7),Tableau1[[#This Row],[Colonne19]:[Colonne38]],0)),"")</f>
        <v/>
      </c>
      <c r="AU818" s="10" t="str">
        <f>IFERROR(INDEX($S$2:$AL$2,MATCH(SMALL(Tableau1[[#This Row],[Colonne19]:[Colonne38]],8),Tableau1[[#This Row],[Colonne19]:[Colonne38]],0)),"")</f>
        <v/>
      </c>
      <c r="AV818" s="10" t="str">
        <f>IFERROR(INDEX($S$2:$AL$2,MATCH(SMALL(Tableau1[[#This Row],[Colonne19]:[Colonne38]],9),Tableau1[[#This Row],[Colonne19]:[Colonne38]],0)),"")</f>
        <v/>
      </c>
      <c r="AW818" s="10" t="str">
        <f>IFERROR(INDEX($S$2:$AL$2,MATCH(SMALL(Tableau1[[#This Row],[Colonne19]:[Colonne38]],10),Tableau1[[#This Row],[Colonne19]:[Colonne38]],0)),"")</f>
        <v/>
      </c>
      <c r="AX818" s="10" t="str">
        <f>IFERROR(INDEX($S$2:$AL$2,MATCH(SMALL(Tableau1[[#This Row],[Colonne19]:[Colonne38]],11),Tableau1[[#This Row],[Colonne19]:[Colonne38]],0)),"")</f>
        <v/>
      </c>
      <c r="AY818" s="10" t="str">
        <f>IFERROR(INDEX($S$2:$AL$2,MATCH(SMALL(Tableau1[[#This Row],[Colonne19]:[Colonne38]],12),Tableau1[[#This Row],[Colonne19]:[Colonne38]],0)),"")</f>
        <v/>
      </c>
      <c r="AZ818" s="10" t="str">
        <f>IFERROR(INDEX($S$2:$AL$2,MATCH(SMALL(Tableau1[[#This Row],[Colonne19]:[Colonne38]],13),Tableau1[[#This Row],[Colonne19]:[Colonne38]],0)),"")</f>
        <v/>
      </c>
      <c r="BA818" s="10" t="str">
        <f>IFERROR(INDEX($S$2:$AL$2,MATCH(SMALL(Tableau1[[#This Row],[Colonne19]:[Colonne38]],14),Tableau1[[#This Row],[Colonne19]:[Colonne38]],0)),"")</f>
        <v/>
      </c>
      <c r="BB818" s="10" t="str">
        <f>IFERROR(INDEX($S$2:$AL$2,MATCH(SMALL(Tableau1[[#This Row],[Colonne19]:[Colonne38]],15),Tableau1[[#This Row],[Colonne19]:[Colonne38]],0)),"")</f>
        <v/>
      </c>
      <c r="BC818" s="10" t="str">
        <f>IFERROR(INDEX($S$2:$AL$2,MATCH(SMALL(Tableau1[[#This Row],[Colonne19]:[Colonne38]],16),Tableau1[[#This Row],[Colonne19]:[Colonne38]],0)),"")</f>
        <v/>
      </c>
      <c r="BD818" s="10" t="str">
        <f>IFERROR(INDEX($S$2:$AL$2,MATCH(SMALL(Tableau1[[#This Row],[Colonne19]:[Colonne38]],17),Tableau1[[#This Row],[Colonne19]:[Colonne38]],0)),"")</f>
        <v/>
      </c>
      <c r="BE818" s="10" t="str">
        <f>IFERROR(INDEX($S$2:$AL$2,MATCH(SMALL(Tableau1[[#This Row],[Colonne19]:[Colonne38]],18),Tableau1[[#This Row],[Colonne19]:[Colonne38]],0)),"")</f>
        <v/>
      </c>
      <c r="BF818" s="10" t="str">
        <f>IFERROR(INDEX($S$2:$AL$2,MATCH(SMALL(Tableau1[[#This Row],[Colonne19]:[Colonne38]],19),Tableau1[[#This Row],[Colonne19]:[Colonne38]],0)),"")</f>
        <v/>
      </c>
      <c r="BG818" s="10" t="str">
        <f>IFERROR(INDEX($S$2:$AL$2,MATCH(SMALL(Tableau1[[#This Row],[Colonne19]:[Colonne38]],20),Tableau1[[#This Row],[Colonne19]:[Colonne38]],0)),"")</f>
        <v/>
      </c>
      <c r="BH818" s="11"/>
      <c r="BI818" s="10"/>
      <c r="BJ818" s="10"/>
      <c r="BK818" s="10"/>
      <c r="BL818" s="10"/>
      <c r="BM818" s="10"/>
      <c r="BN818" s="10"/>
      <c r="BO818" s="11"/>
      <c r="BP818" s="10" t="str" cm="1">
        <f t="array" ref="BP818">IFERROR(INDEX($AN818:$BG818,_xlfn.AGGREGATE(15,6,(COLUMN($AN818:$BG818)-COLUMN($AN$8)+1)/NOT(ISNA(MATCH($AN818:$BG818,$FF$1:$FF$6,0))),COLUMN($BV818:BV818))),"")</f>
        <v/>
      </c>
      <c r="BQ818" s="10" t="e" cm="1" vm="1">
        <f t="array" aca="1" ref="BQ818" ca="1">IFERROR(INDEX($AN818:$BG818,_xlfn.AGGREGATE(15,6,(COLUMN($AN818:$BG818)-COLUMN($AN$8)+1)/NOT(ISNA(MATCH($AN818:$BG818,$FF$1:$FF$6,0))),COLUMN($BV818:BW818))),"")</f>
        <v>#VALUE!</v>
      </c>
      <c r="BR818" s="10" t="e" cm="1" vm="2">
        <f t="array" aca="1" ref="BR818" ca="1">IFERROR(INDEX($AN818:$BG818,_xlfn.AGGREGATE(15,6,(COLUMN($AN818:$BG818)-COLUMN($AN$8)+1)/NOT(ISNA(MATCH($AN818:$BG818,$FF$1:$FF$6,0))),COLUMN($BV818:BX818))),"")</f>
        <v>#VALUE!</v>
      </c>
      <c r="BS818" s="10" t="e" cm="1" vm="3">
        <f t="array" aca="1" ref="BS818" ca="1">IFERROR(INDEX($AN818:$BG818,_xlfn.AGGREGATE(15,6,(COLUMN($AN818:$BG818)-COLUMN($AN$8)+1)/NOT(ISNA(MATCH($AN818:$BG818,$FF$1:$FF$6,0))),COLUMN($BV818:BY818))),"")</f>
        <v>#VALUE!</v>
      </c>
      <c r="BT818" s="10" t="e" cm="1" vm="4">
        <f t="array" aca="1" ref="BT818" ca="1">IFERROR(INDEX($AN818:$BG818,_xlfn.AGGREGATE(15,6,(COLUMN($AN818:$BG818)-COLUMN($AN$8)+1)/NOT(ISNA(MATCH($AN818:$BG818,$FF$1:$FF$6,0))),COLUMN($BV818:BZ818))),"")</f>
        <v>#VALUE!</v>
      </c>
      <c r="BU818" s="10" t="e" cm="1" vm="5">
        <f t="array" aca="1" ref="BU818" ca="1">IFERROR(INDEX($AN818:$BG818,_xlfn.AGGREGATE(15,6,(COLUMN($AN818:$BG818)-COLUMN($AN$8)+1)/NOT(ISNA(MATCH($AN818:$BG818,$FF$1:$FF$6,0))),COLUMN($BV818:CA818))),"")</f>
        <v>#VALUE!</v>
      </c>
      <c r="BV818" s="11"/>
      <c r="BW818" s="10" t="str" cm="1">
        <f t="array" ref="BW818">IFERROR(INDEX($BI818:$BN818,_xlfn.AGGREGATE(15,6,(COLUMN($BI818:$BN818)-COLUMN($BI$8)+1)/NOT(ISNA(MATCH($BI818:$BN818,$FF$1:$FF$6,0))),COLUMN($BW818:BW818))),"")</f>
        <v/>
      </c>
      <c r="BX818" s="10" t="e" cm="1" vm="1">
        <f t="array" aca="1" ref="BX818" ca="1">IFERROR(INDEX($BI818:$BN818,_xlfn.AGGREGATE(15,6,(COLUMN($BI818:$BN818)-COLUMN($BI$8)+1)/NOT(ISNA(MATCH($BI818:$BN818,$FF$1:$FF$6,0))),COLUMN($BW818:BX818))),"")</f>
        <v>#VALUE!</v>
      </c>
      <c r="BY818" s="10" t="e" cm="1" vm="2">
        <f t="array" aca="1" ref="BY818" ca="1">IFERROR(INDEX($BI818:$BN818,_xlfn.AGGREGATE(15,6,(COLUMN($BI818:$BN818)-COLUMN($BI$8)+1)/NOT(ISNA(MATCH($BI818:$BN818,$FF$1:$FF$6,0))),COLUMN($BW818:BY818))),"")</f>
        <v>#VALUE!</v>
      </c>
      <c r="BZ818" s="10" t="e" cm="1" vm="3">
        <f t="array" aca="1" ref="BZ818" ca="1">IFERROR(INDEX($BI818:$BN818,_xlfn.AGGREGATE(15,6,(COLUMN($BI818:$BN818)-COLUMN($BI$8)+1)/NOT(ISNA(MATCH($BI818:$BN818,$FF$1:$FF$6,0))),COLUMN($BW818:BZ818))),"")</f>
        <v>#VALUE!</v>
      </c>
      <c r="CA818" s="10" t="e" cm="1" vm="4">
        <f t="array" aca="1" ref="CA818" ca="1">IFERROR(INDEX($BI818:$BN818,_xlfn.AGGREGATE(15,6,(COLUMN($BI818:$BN818)-COLUMN($BI$8)+1)/NOT(ISNA(MATCH($BI818:$BN818,$FF$1:$FF$6,0))),COLUMN($BW818:CA818))),"")</f>
        <v>#VALUE!</v>
      </c>
      <c r="CB818" s="10" t="e" cm="1" vm="5">
        <f t="array" aca="1" ref="CB818" ca="1">IFERROR(INDEX($BI818:$BN818,_xlfn.AGGREGATE(15,6,(COLUMN($BI818:$BN818)-COLUMN($BI$8)+1)/NOT(ISNA(MATCH($BI818:$BN818,$FF$1:$FF$6,0))),COLUMN($BW818:CB818))),"")</f>
        <v>#VALUE!</v>
      </c>
      <c r="CC818" s="11"/>
      <c r="CD818" s="10"/>
      <c r="CE818" s="10"/>
      <c r="CF818" s="10"/>
      <c r="CG818" s="10"/>
      <c r="CH818" s="10"/>
      <c r="CI818" s="11"/>
      <c r="CJ818" s="10" cm="1">
        <f t="array" ref="CJ818">SUM(COUNTIF(CD818:CF818,$DH$3:$DM$3))</f>
        <v>0</v>
      </c>
      <c r="CK818" s="10" cm="1">
        <f t="array" ref="CK818">SUM(COUNTIF(CD818:CF818,$DH$2:$DL$2))</f>
        <v>0</v>
      </c>
      <c r="CL818" s="10" cm="1">
        <f t="array" ref="CL818">SUM(COUNTIF(CD818:CF818,$DM$2:$DQ$2))</f>
        <v>0</v>
      </c>
      <c r="CM818" s="11"/>
      <c r="CN818" s="10"/>
      <c r="CO818" s="10"/>
      <c r="CP818" s="11"/>
      <c r="CQ818" s="10"/>
      <c r="CR818" s="10"/>
      <c r="CS818" s="10"/>
      <c r="CT818" s="10"/>
      <c r="CU818" s="10"/>
      <c r="CV818" s="10"/>
      <c r="CW818" s="10"/>
      <c r="CX818" s="10"/>
      <c r="CY818" s="10"/>
      <c r="CZ818" s="10"/>
      <c r="DA818" s="10"/>
      <c r="DB818" s="10"/>
      <c r="DC818" s="10"/>
      <c r="DD818" s="10"/>
      <c r="DE818" s="10"/>
      <c r="DF818" s="10"/>
      <c r="DG818" s="11"/>
      <c r="DH818" s="10"/>
      <c r="DI818" s="10"/>
      <c r="DJ818" s="10"/>
      <c r="DK818" s="10"/>
      <c r="DL818" s="10"/>
      <c r="DM818" s="10"/>
      <c r="DN818" s="10"/>
      <c r="DO818" s="10"/>
      <c r="DP818" s="10"/>
      <c r="DQ818" s="10"/>
      <c r="DR818" s="10"/>
      <c r="DS818" s="10"/>
      <c r="DT818" s="10"/>
      <c r="DU818" s="10"/>
      <c r="DV818" s="10"/>
      <c r="DW818" s="10"/>
      <c r="DX818" s="10"/>
      <c r="DY818" s="10"/>
      <c r="DZ818" s="10"/>
      <c r="EA818" s="10"/>
      <c r="EB818" s="17" t="s">
        <v>42</v>
      </c>
      <c r="EC818" s="11"/>
      <c r="ED818" s="10">
        <f>Tableau1[[#This Row],[Colonne75]]</f>
        <v>0</v>
      </c>
      <c r="EE818" s="10"/>
      <c r="EF818" s="10">
        <f ca="1">OFFSET(Tableau1[[#This Row],[Colonne19]],0,Tableau1[[#This Row],[Colonne126]]-1)</f>
        <v>0</v>
      </c>
      <c r="EG818" s="11"/>
      <c r="EH818" s="10">
        <f>Tableau1[[#This Row],[Colonne76]]</f>
        <v>0</v>
      </c>
      <c r="EI818" s="10"/>
      <c r="EJ818" s="10">
        <f ca="1">OFFSET(Tableau1[[#This Row],[Colonne19]],0,Tableau1[[#This Row],[Colonne130]]-1)</f>
        <v>0</v>
      </c>
      <c r="EK818" s="11"/>
      <c r="EL818" s="10">
        <f>Tableau1[[#This Row],[Colonne77]]</f>
        <v>0</v>
      </c>
      <c r="EM818" s="10"/>
      <c r="EN818" s="10">
        <f ca="1">OFFSET(Tableau1[[#This Row],[Colonne19]],0,Tableau1[[#This Row],[Colonne134]]-1)</f>
        <v>0</v>
      </c>
      <c r="EO818" s="11"/>
      <c r="EP818" s="10">
        <f>Tableau1[[#This Row],[Colonne78]]</f>
        <v>0</v>
      </c>
      <c r="EQ818" s="10"/>
      <c r="ER818" s="10">
        <f ca="1">OFFSET(Tableau1[[#This Row],[Colonne19]],0,Tableau1[[#This Row],[Colonne138]]-1)</f>
        <v>0</v>
      </c>
      <c r="ES818" s="11"/>
      <c r="ET818" s="10">
        <f>Tableau1[[#This Row],[Colonne79]]</f>
        <v>0</v>
      </c>
      <c r="EU818" s="10"/>
      <c r="EV818" s="10">
        <f ca="1">OFFSET(Tableau1[[#This Row],[Colonne19]],0,Tableau1[[#This Row],[Colonne142]]-1)</f>
        <v>0</v>
      </c>
      <c r="EW818" s="11"/>
      <c r="EX818" s="10">
        <f t="shared" ca="1" si="78"/>
        <v>0</v>
      </c>
      <c r="EY818" s="10">
        <f t="shared" ca="1" si="79"/>
        <v>0</v>
      </c>
      <c r="EZ818" s="10">
        <f t="shared" ca="1" si="80"/>
        <v>0</v>
      </c>
      <c r="FA818" s="10">
        <f t="shared" ca="1" si="75"/>
        <v>0</v>
      </c>
      <c r="FB818" s="10">
        <f t="shared" ca="1" si="76"/>
        <v>0</v>
      </c>
      <c r="FC818" s="10">
        <f t="shared" ca="1" si="77"/>
        <v>0</v>
      </c>
      <c r="FD818" s="11"/>
    </row>
    <row r="819" spans="1:160" x14ac:dyDescent="0.2">
      <c r="A819" s="25"/>
      <c r="B819" s="10"/>
      <c r="C819" s="13"/>
      <c r="D819" s="26"/>
      <c r="E819" s="10"/>
      <c r="F819" s="10"/>
      <c r="G819" s="10"/>
      <c r="H819" s="10"/>
      <c r="I819" s="10"/>
      <c r="J819" s="24"/>
      <c r="K819" s="13"/>
      <c r="L819" s="10"/>
      <c r="M819" s="13"/>
      <c r="N819" s="13"/>
      <c r="O819" s="33" t="e">
        <f>Tableau1[[#This Row],[Colonne14]]/Tableau1[[#This Row],[Colonne13]]</f>
        <v>#DIV/0!</v>
      </c>
      <c r="P819" s="57"/>
      <c r="Q819" s="59" t="e" cm="1">
        <f t="array" ref="Q819">SUM(Tableau1[[#This Row],[Colonne19]:[Colonne38]]/Tableau1[[#This Row],[Colonne11]])</f>
        <v>#DIV/0!</v>
      </c>
      <c r="R819" s="11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1"/>
      <c r="AN819" s="10" t="str" cm="1">
        <f t="array" ref="AN819">IFERROR(INDEX($S$2:$AL$2,MATCH(SMALL(Tableau1[[#This Row],[Colonne19]:[Colonne38]],1),Tableau1[[#This Row],[Colonne19]:[Colonne38]],0)),"")</f>
        <v/>
      </c>
      <c r="AO819" s="10" t="str">
        <f>IFERROR(INDEX($S$2:$AL$2,MATCH(SMALL(Tableau1[[#This Row],[Colonne19]:[Colonne38]],2),Tableau1[[#This Row],[Colonne19]:[Colonne38]],0)),"")</f>
        <v/>
      </c>
      <c r="AP819" s="10" t="str">
        <f>IFERROR(INDEX($S$2:$AL$2,MATCH(SMALL(Tableau1[[#This Row],[Colonne19]:[Colonne38]],3),Tableau1[[#This Row],[Colonne19]:[Colonne38]],0)),"")</f>
        <v/>
      </c>
      <c r="AQ819" s="10" t="str">
        <f>IFERROR(INDEX($S$2:$AL$2,MATCH(SMALL(Tableau1[[#This Row],[Colonne19]:[Colonne38]],4),Tableau1[[#This Row],[Colonne19]:[Colonne38]],0)),"")</f>
        <v/>
      </c>
      <c r="AR819" s="10" t="str">
        <f>IFERROR(INDEX($S$2:$AL$2,MATCH(SMALL(Tableau1[[#This Row],[Colonne19]:[Colonne38]],5),Tableau1[[#This Row],[Colonne19]:[Colonne38]],0)),"")</f>
        <v/>
      </c>
      <c r="AS819" s="10" t="str">
        <f>IFERROR(INDEX($S$2:$AL$2,MATCH(SMALL(Tableau1[[#This Row],[Colonne19]:[Colonne38]],6),Tableau1[[#This Row],[Colonne19]:[Colonne38]],0)),"")</f>
        <v/>
      </c>
      <c r="AT819" s="10" t="str">
        <f>IFERROR(INDEX($S$2:$AL$2,MATCH(SMALL(Tableau1[[#This Row],[Colonne19]:[Colonne38]],7),Tableau1[[#This Row],[Colonne19]:[Colonne38]],0)),"")</f>
        <v/>
      </c>
      <c r="AU819" s="10" t="str">
        <f>IFERROR(INDEX($S$2:$AL$2,MATCH(SMALL(Tableau1[[#This Row],[Colonne19]:[Colonne38]],8),Tableau1[[#This Row],[Colonne19]:[Colonne38]],0)),"")</f>
        <v/>
      </c>
      <c r="AV819" s="10" t="str">
        <f>IFERROR(INDEX($S$2:$AL$2,MATCH(SMALL(Tableau1[[#This Row],[Colonne19]:[Colonne38]],9),Tableau1[[#This Row],[Colonne19]:[Colonne38]],0)),"")</f>
        <v/>
      </c>
      <c r="AW819" s="10" t="str">
        <f>IFERROR(INDEX($S$2:$AL$2,MATCH(SMALL(Tableau1[[#This Row],[Colonne19]:[Colonne38]],10),Tableau1[[#This Row],[Colonne19]:[Colonne38]],0)),"")</f>
        <v/>
      </c>
      <c r="AX819" s="10" t="str">
        <f>IFERROR(INDEX($S$2:$AL$2,MATCH(SMALL(Tableau1[[#This Row],[Colonne19]:[Colonne38]],11),Tableau1[[#This Row],[Colonne19]:[Colonne38]],0)),"")</f>
        <v/>
      </c>
      <c r="AY819" s="10" t="str">
        <f>IFERROR(INDEX($S$2:$AL$2,MATCH(SMALL(Tableau1[[#This Row],[Colonne19]:[Colonne38]],12),Tableau1[[#This Row],[Colonne19]:[Colonne38]],0)),"")</f>
        <v/>
      </c>
      <c r="AZ819" s="10" t="str">
        <f>IFERROR(INDEX($S$2:$AL$2,MATCH(SMALL(Tableau1[[#This Row],[Colonne19]:[Colonne38]],13),Tableau1[[#This Row],[Colonne19]:[Colonne38]],0)),"")</f>
        <v/>
      </c>
      <c r="BA819" s="10" t="str">
        <f>IFERROR(INDEX($S$2:$AL$2,MATCH(SMALL(Tableau1[[#This Row],[Colonne19]:[Colonne38]],14),Tableau1[[#This Row],[Colonne19]:[Colonne38]],0)),"")</f>
        <v/>
      </c>
      <c r="BB819" s="10" t="str">
        <f>IFERROR(INDEX($S$2:$AL$2,MATCH(SMALL(Tableau1[[#This Row],[Colonne19]:[Colonne38]],15),Tableau1[[#This Row],[Colonne19]:[Colonne38]],0)),"")</f>
        <v/>
      </c>
      <c r="BC819" s="10" t="str">
        <f>IFERROR(INDEX($S$2:$AL$2,MATCH(SMALL(Tableau1[[#This Row],[Colonne19]:[Colonne38]],16),Tableau1[[#This Row],[Colonne19]:[Colonne38]],0)),"")</f>
        <v/>
      </c>
      <c r="BD819" s="10" t="str">
        <f>IFERROR(INDEX($S$2:$AL$2,MATCH(SMALL(Tableau1[[#This Row],[Colonne19]:[Colonne38]],17),Tableau1[[#This Row],[Colonne19]:[Colonne38]],0)),"")</f>
        <v/>
      </c>
      <c r="BE819" s="10" t="str">
        <f>IFERROR(INDEX($S$2:$AL$2,MATCH(SMALL(Tableau1[[#This Row],[Colonne19]:[Colonne38]],18),Tableau1[[#This Row],[Colonne19]:[Colonne38]],0)),"")</f>
        <v/>
      </c>
      <c r="BF819" s="10" t="str">
        <f>IFERROR(INDEX($S$2:$AL$2,MATCH(SMALL(Tableau1[[#This Row],[Colonne19]:[Colonne38]],19),Tableau1[[#This Row],[Colonne19]:[Colonne38]],0)),"")</f>
        <v/>
      </c>
      <c r="BG819" s="10" t="str">
        <f>IFERROR(INDEX($S$2:$AL$2,MATCH(SMALL(Tableau1[[#This Row],[Colonne19]:[Colonne38]],20),Tableau1[[#This Row],[Colonne19]:[Colonne38]],0)),"")</f>
        <v/>
      </c>
      <c r="BH819" s="11"/>
      <c r="BI819" s="10"/>
      <c r="BJ819" s="10"/>
      <c r="BK819" s="10"/>
      <c r="BL819" s="10"/>
      <c r="BM819" s="10"/>
      <c r="BN819" s="10"/>
      <c r="BO819" s="11"/>
      <c r="BP819" s="10" t="str" cm="1">
        <f t="array" ref="BP819">IFERROR(INDEX($AN819:$BG819,_xlfn.AGGREGATE(15,6,(COLUMN($AN819:$BG819)-COLUMN($AN$8)+1)/NOT(ISNA(MATCH($AN819:$BG819,$FF$1:$FF$6,0))),COLUMN($BV819:BV819))),"")</f>
        <v/>
      </c>
      <c r="BQ819" s="10" t="e" cm="1" vm="1">
        <f t="array" aca="1" ref="BQ819" ca="1">IFERROR(INDEX($AN819:$BG819,_xlfn.AGGREGATE(15,6,(COLUMN($AN819:$BG819)-COLUMN($AN$8)+1)/NOT(ISNA(MATCH($AN819:$BG819,$FF$1:$FF$6,0))),COLUMN($BV819:BW819))),"")</f>
        <v>#VALUE!</v>
      </c>
      <c r="BR819" s="10" t="e" cm="1" vm="2">
        <f t="array" aca="1" ref="BR819" ca="1">IFERROR(INDEX($AN819:$BG819,_xlfn.AGGREGATE(15,6,(COLUMN($AN819:$BG819)-COLUMN($AN$8)+1)/NOT(ISNA(MATCH($AN819:$BG819,$FF$1:$FF$6,0))),COLUMN($BV819:BX819))),"")</f>
        <v>#VALUE!</v>
      </c>
      <c r="BS819" s="10" t="e" cm="1" vm="3">
        <f t="array" aca="1" ref="BS819" ca="1">IFERROR(INDEX($AN819:$BG819,_xlfn.AGGREGATE(15,6,(COLUMN($AN819:$BG819)-COLUMN($AN$8)+1)/NOT(ISNA(MATCH($AN819:$BG819,$FF$1:$FF$6,0))),COLUMN($BV819:BY819))),"")</f>
        <v>#VALUE!</v>
      </c>
      <c r="BT819" s="10" t="e" cm="1" vm="4">
        <f t="array" aca="1" ref="BT819" ca="1">IFERROR(INDEX($AN819:$BG819,_xlfn.AGGREGATE(15,6,(COLUMN($AN819:$BG819)-COLUMN($AN$8)+1)/NOT(ISNA(MATCH($AN819:$BG819,$FF$1:$FF$6,0))),COLUMN($BV819:BZ819))),"")</f>
        <v>#VALUE!</v>
      </c>
      <c r="BU819" s="10" t="e" cm="1" vm="5">
        <f t="array" aca="1" ref="BU819" ca="1">IFERROR(INDEX($AN819:$BG819,_xlfn.AGGREGATE(15,6,(COLUMN($AN819:$BG819)-COLUMN($AN$8)+1)/NOT(ISNA(MATCH($AN819:$BG819,$FF$1:$FF$6,0))),COLUMN($BV819:CA819))),"")</f>
        <v>#VALUE!</v>
      </c>
      <c r="BV819" s="11"/>
      <c r="BW819" s="10" t="str" cm="1">
        <f t="array" ref="BW819">IFERROR(INDEX($BI819:$BN819,_xlfn.AGGREGATE(15,6,(COLUMN($BI819:$BN819)-COLUMN($BI$8)+1)/NOT(ISNA(MATCH($BI819:$BN819,$FF$1:$FF$6,0))),COLUMN($BW819:BW819))),"")</f>
        <v/>
      </c>
      <c r="BX819" s="10" t="e" cm="1" vm="1">
        <f t="array" aca="1" ref="BX819" ca="1">IFERROR(INDEX($BI819:$BN819,_xlfn.AGGREGATE(15,6,(COLUMN($BI819:$BN819)-COLUMN($BI$8)+1)/NOT(ISNA(MATCH($BI819:$BN819,$FF$1:$FF$6,0))),COLUMN($BW819:BX819))),"")</f>
        <v>#VALUE!</v>
      </c>
      <c r="BY819" s="10" t="e" cm="1" vm="2">
        <f t="array" aca="1" ref="BY819" ca="1">IFERROR(INDEX($BI819:$BN819,_xlfn.AGGREGATE(15,6,(COLUMN($BI819:$BN819)-COLUMN($BI$8)+1)/NOT(ISNA(MATCH($BI819:$BN819,$FF$1:$FF$6,0))),COLUMN($BW819:BY819))),"")</f>
        <v>#VALUE!</v>
      </c>
      <c r="BZ819" s="10" t="e" cm="1" vm="3">
        <f t="array" aca="1" ref="BZ819" ca="1">IFERROR(INDEX($BI819:$BN819,_xlfn.AGGREGATE(15,6,(COLUMN($BI819:$BN819)-COLUMN($BI$8)+1)/NOT(ISNA(MATCH($BI819:$BN819,$FF$1:$FF$6,0))),COLUMN($BW819:BZ819))),"")</f>
        <v>#VALUE!</v>
      </c>
      <c r="CA819" s="10" t="e" cm="1" vm="4">
        <f t="array" aca="1" ref="CA819" ca="1">IFERROR(INDEX($BI819:$BN819,_xlfn.AGGREGATE(15,6,(COLUMN($BI819:$BN819)-COLUMN($BI$8)+1)/NOT(ISNA(MATCH($BI819:$BN819,$FF$1:$FF$6,0))),COLUMN($BW819:CA819))),"")</f>
        <v>#VALUE!</v>
      </c>
      <c r="CB819" s="10" t="e" cm="1" vm="5">
        <f t="array" aca="1" ref="CB819" ca="1">IFERROR(INDEX($BI819:$BN819,_xlfn.AGGREGATE(15,6,(COLUMN($BI819:$BN819)-COLUMN($BI$8)+1)/NOT(ISNA(MATCH($BI819:$BN819,$FF$1:$FF$6,0))),COLUMN($BW819:CB819))),"")</f>
        <v>#VALUE!</v>
      </c>
      <c r="CC819" s="11"/>
      <c r="CD819" s="10"/>
      <c r="CE819" s="10"/>
      <c r="CF819" s="10"/>
      <c r="CG819" s="10"/>
      <c r="CH819" s="10"/>
      <c r="CI819" s="11"/>
      <c r="CJ819" s="10" cm="1">
        <f t="array" ref="CJ819">SUM(COUNTIF(CD819:CF819,$DH$3:$DM$3))</f>
        <v>0</v>
      </c>
      <c r="CK819" s="10" cm="1">
        <f t="array" ref="CK819">SUM(COUNTIF(CD819:CF819,$DH$2:$DL$2))</f>
        <v>0</v>
      </c>
      <c r="CL819" s="10" cm="1">
        <f t="array" ref="CL819">SUM(COUNTIF(CD819:CF819,$DM$2:$DQ$2))</f>
        <v>0</v>
      </c>
      <c r="CM819" s="11"/>
      <c r="CN819" s="10"/>
      <c r="CO819" s="10"/>
      <c r="CP819" s="11"/>
      <c r="CQ819" s="10"/>
      <c r="CR819" s="10"/>
      <c r="CS819" s="10"/>
      <c r="CT819" s="10"/>
      <c r="CU819" s="10"/>
      <c r="CV819" s="10"/>
      <c r="CW819" s="10"/>
      <c r="CX819" s="10"/>
      <c r="CY819" s="10"/>
      <c r="CZ819" s="10"/>
      <c r="DA819" s="10"/>
      <c r="DB819" s="10"/>
      <c r="DC819" s="10"/>
      <c r="DD819" s="10"/>
      <c r="DE819" s="10"/>
      <c r="DF819" s="10"/>
      <c r="DG819" s="11"/>
      <c r="DH819" s="10"/>
      <c r="DI819" s="10"/>
      <c r="DJ819" s="10"/>
      <c r="DK819" s="10"/>
      <c r="DL819" s="10"/>
      <c r="DM819" s="10"/>
      <c r="DN819" s="10"/>
      <c r="DO819" s="10"/>
      <c r="DP819" s="10"/>
      <c r="DQ819" s="10"/>
      <c r="DR819" s="10"/>
      <c r="DS819" s="10"/>
      <c r="DT819" s="10"/>
      <c r="DU819" s="10"/>
      <c r="DV819" s="10"/>
      <c r="DW819" s="10"/>
      <c r="DX819" s="10"/>
      <c r="DY819" s="10"/>
      <c r="DZ819" s="10"/>
      <c r="EA819" s="10"/>
      <c r="EB819" s="17" t="s">
        <v>42</v>
      </c>
      <c r="EC819" s="11"/>
      <c r="ED819" s="10">
        <f>Tableau1[[#This Row],[Colonne75]]</f>
        <v>0</v>
      </c>
      <c r="EE819" s="10"/>
      <c r="EF819" s="10">
        <f ca="1">OFFSET(Tableau1[[#This Row],[Colonne19]],0,Tableau1[[#This Row],[Colonne126]]-1)</f>
        <v>0</v>
      </c>
      <c r="EG819" s="11"/>
      <c r="EH819" s="10">
        <f>Tableau1[[#This Row],[Colonne76]]</f>
        <v>0</v>
      </c>
      <c r="EI819" s="10"/>
      <c r="EJ819" s="10">
        <f ca="1">OFFSET(Tableau1[[#This Row],[Colonne19]],0,Tableau1[[#This Row],[Colonne130]]-1)</f>
        <v>0</v>
      </c>
      <c r="EK819" s="11"/>
      <c r="EL819" s="10">
        <f>Tableau1[[#This Row],[Colonne77]]</f>
        <v>0</v>
      </c>
      <c r="EM819" s="10"/>
      <c r="EN819" s="10">
        <f ca="1">OFFSET(Tableau1[[#This Row],[Colonne19]],0,Tableau1[[#This Row],[Colonne134]]-1)</f>
        <v>0</v>
      </c>
      <c r="EO819" s="11"/>
      <c r="EP819" s="10">
        <f>Tableau1[[#This Row],[Colonne78]]</f>
        <v>0</v>
      </c>
      <c r="EQ819" s="10"/>
      <c r="ER819" s="10">
        <f ca="1">OFFSET(Tableau1[[#This Row],[Colonne19]],0,Tableau1[[#This Row],[Colonne138]]-1)</f>
        <v>0</v>
      </c>
      <c r="ES819" s="11"/>
      <c r="ET819" s="10">
        <f>Tableau1[[#This Row],[Colonne79]]</f>
        <v>0</v>
      </c>
      <c r="EU819" s="10"/>
      <c r="EV819" s="10">
        <f ca="1">OFFSET(Tableau1[[#This Row],[Colonne19]],0,Tableau1[[#This Row],[Colonne142]]-1)</f>
        <v>0</v>
      </c>
      <c r="EW819" s="11"/>
      <c r="EX819" s="10">
        <f t="shared" ca="1" si="78"/>
        <v>0</v>
      </c>
      <c r="EY819" s="10">
        <f t="shared" ca="1" si="79"/>
        <v>0</v>
      </c>
      <c r="EZ819" s="10">
        <f t="shared" ca="1" si="80"/>
        <v>0</v>
      </c>
      <c r="FA819" s="10">
        <f t="shared" ca="1" si="75"/>
        <v>0</v>
      </c>
      <c r="FB819" s="10">
        <f t="shared" ca="1" si="76"/>
        <v>0</v>
      </c>
      <c r="FC819" s="10">
        <f t="shared" ca="1" si="77"/>
        <v>0</v>
      </c>
      <c r="FD819" s="11"/>
    </row>
    <row r="820" spans="1:160" x14ac:dyDescent="0.2">
      <c r="A820" s="25"/>
      <c r="B820" s="10"/>
      <c r="C820" s="13"/>
      <c r="D820" s="26"/>
      <c r="E820" s="10"/>
      <c r="F820" s="10"/>
      <c r="G820" s="10"/>
      <c r="H820" s="10"/>
      <c r="I820" s="10"/>
      <c r="J820" s="24"/>
      <c r="K820" s="13"/>
      <c r="L820" s="10"/>
      <c r="M820" s="13"/>
      <c r="N820" s="13"/>
      <c r="O820" s="33" t="e">
        <f>Tableau1[[#This Row],[Colonne14]]/Tableau1[[#This Row],[Colonne13]]</f>
        <v>#DIV/0!</v>
      </c>
      <c r="P820" s="57"/>
      <c r="Q820" s="59" t="e" cm="1">
        <f t="array" ref="Q820">SUM(Tableau1[[#This Row],[Colonne19]:[Colonne38]]/Tableau1[[#This Row],[Colonne11]])</f>
        <v>#DIV/0!</v>
      </c>
      <c r="R820" s="11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1"/>
      <c r="AN820" s="10" t="str" cm="1">
        <f t="array" ref="AN820">IFERROR(INDEX($S$2:$AL$2,MATCH(SMALL(Tableau1[[#This Row],[Colonne19]:[Colonne38]],1),Tableau1[[#This Row],[Colonne19]:[Colonne38]],0)),"")</f>
        <v/>
      </c>
      <c r="AO820" s="10" t="str">
        <f>IFERROR(INDEX($S$2:$AL$2,MATCH(SMALL(Tableau1[[#This Row],[Colonne19]:[Colonne38]],2),Tableau1[[#This Row],[Colonne19]:[Colonne38]],0)),"")</f>
        <v/>
      </c>
      <c r="AP820" s="10" t="str">
        <f>IFERROR(INDEX($S$2:$AL$2,MATCH(SMALL(Tableau1[[#This Row],[Colonne19]:[Colonne38]],3),Tableau1[[#This Row],[Colonne19]:[Colonne38]],0)),"")</f>
        <v/>
      </c>
      <c r="AQ820" s="10" t="str">
        <f>IFERROR(INDEX($S$2:$AL$2,MATCH(SMALL(Tableau1[[#This Row],[Colonne19]:[Colonne38]],4),Tableau1[[#This Row],[Colonne19]:[Colonne38]],0)),"")</f>
        <v/>
      </c>
      <c r="AR820" s="10" t="str">
        <f>IFERROR(INDEX($S$2:$AL$2,MATCH(SMALL(Tableau1[[#This Row],[Colonne19]:[Colonne38]],5),Tableau1[[#This Row],[Colonne19]:[Colonne38]],0)),"")</f>
        <v/>
      </c>
      <c r="AS820" s="10" t="str">
        <f>IFERROR(INDEX($S$2:$AL$2,MATCH(SMALL(Tableau1[[#This Row],[Colonne19]:[Colonne38]],6),Tableau1[[#This Row],[Colonne19]:[Colonne38]],0)),"")</f>
        <v/>
      </c>
      <c r="AT820" s="10" t="str">
        <f>IFERROR(INDEX($S$2:$AL$2,MATCH(SMALL(Tableau1[[#This Row],[Colonne19]:[Colonne38]],7),Tableau1[[#This Row],[Colonne19]:[Colonne38]],0)),"")</f>
        <v/>
      </c>
      <c r="AU820" s="10" t="str">
        <f>IFERROR(INDEX($S$2:$AL$2,MATCH(SMALL(Tableau1[[#This Row],[Colonne19]:[Colonne38]],8),Tableau1[[#This Row],[Colonne19]:[Colonne38]],0)),"")</f>
        <v/>
      </c>
      <c r="AV820" s="10" t="str">
        <f>IFERROR(INDEX($S$2:$AL$2,MATCH(SMALL(Tableau1[[#This Row],[Colonne19]:[Colonne38]],9),Tableau1[[#This Row],[Colonne19]:[Colonne38]],0)),"")</f>
        <v/>
      </c>
      <c r="AW820" s="10" t="str">
        <f>IFERROR(INDEX($S$2:$AL$2,MATCH(SMALL(Tableau1[[#This Row],[Colonne19]:[Colonne38]],10),Tableau1[[#This Row],[Colonne19]:[Colonne38]],0)),"")</f>
        <v/>
      </c>
      <c r="AX820" s="10" t="str">
        <f>IFERROR(INDEX($S$2:$AL$2,MATCH(SMALL(Tableau1[[#This Row],[Colonne19]:[Colonne38]],11),Tableau1[[#This Row],[Colonne19]:[Colonne38]],0)),"")</f>
        <v/>
      </c>
      <c r="AY820" s="10" t="str">
        <f>IFERROR(INDEX($S$2:$AL$2,MATCH(SMALL(Tableau1[[#This Row],[Colonne19]:[Colonne38]],12),Tableau1[[#This Row],[Colonne19]:[Colonne38]],0)),"")</f>
        <v/>
      </c>
      <c r="AZ820" s="10" t="str">
        <f>IFERROR(INDEX($S$2:$AL$2,MATCH(SMALL(Tableau1[[#This Row],[Colonne19]:[Colonne38]],13),Tableau1[[#This Row],[Colonne19]:[Colonne38]],0)),"")</f>
        <v/>
      </c>
      <c r="BA820" s="10" t="str">
        <f>IFERROR(INDEX($S$2:$AL$2,MATCH(SMALL(Tableau1[[#This Row],[Colonne19]:[Colonne38]],14),Tableau1[[#This Row],[Colonne19]:[Colonne38]],0)),"")</f>
        <v/>
      </c>
      <c r="BB820" s="10" t="str">
        <f>IFERROR(INDEX($S$2:$AL$2,MATCH(SMALL(Tableau1[[#This Row],[Colonne19]:[Colonne38]],15),Tableau1[[#This Row],[Colonne19]:[Colonne38]],0)),"")</f>
        <v/>
      </c>
      <c r="BC820" s="10" t="str">
        <f>IFERROR(INDEX($S$2:$AL$2,MATCH(SMALL(Tableau1[[#This Row],[Colonne19]:[Colonne38]],16),Tableau1[[#This Row],[Colonne19]:[Colonne38]],0)),"")</f>
        <v/>
      </c>
      <c r="BD820" s="10" t="str">
        <f>IFERROR(INDEX($S$2:$AL$2,MATCH(SMALL(Tableau1[[#This Row],[Colonne19]:[Colonne38]],17),Tableau1[[#This Row],[Colonne19]:[Colonne38]],0)),"")</f>
        <v/>
      </c>
      <c r="BE820" s="10" t="str">
        <f>IFERROR(INDEX($S$2:$AL$2,MATCH(SMALL(Tableau1[[#This Row],[Colonne19]:[Colonne38]],18),Tableau1[[#This Row],[Colonne19]:[Colonne38]],0)),"")</f>
        <v/>
      </c>
      <c r="BF820" s="10" t="str">
        <f>IFERROR(INDEX($S$2:$AL$2,MATCH(SMALL(Tableau1[[#This Row],[Colonne19]:[Colonne38]],19),Tableau1[[#This Row],[Colonne19]:[Colonne38]],0)),"")</f>
        <v/>
      </c>
      <c r="BG820" s="10" t="str">
        <f>IFERROR(INDEX($S$2:$AL$2,MATCH(SMALL(Tableau1[[#This Row],[Colonne19]:[Colonne38]],20),Tableau1[[#This Row],[Colonne19]:[Colonne38]],0)),"")</f>
        <v/>
      </c>
      <c r="BH820" s="11"/>
      <c r="BI820" s="10"/>
      <c r="BJ820" s="10"/>
      <c r="BK820" s="10"/>
      <c r="BL820" s="10"/>
      <c r="BM820" s="10"/>
      <c r="BN820" s="10"/>
      <c r="BO820" s="11"/>
      <c r="BP820" s="10" t="str" cm="1">
        <f t="array" ref="BP820">IFERROR(INDEX($AN820:$BG820,_xlfn.AGGREGATE(15,6,(COLUMN($AN820:$BG820)-COLUMN($AN$8)+1)/NOT(ISNA(MATCH($AN820:$BG820,$FF$1:$FF$6,0))),COLUMN($BV820:BV820))),"")</f>
        <v/>
      </c>
      <c r="BQ820" s="10" t="e" cm="1" vm="1">
        <f t="array" aca="1" ref="BQ820" ca="1">IFERROR(INDEX($AN820:$BG820,_xlfn.AGGREGATE(15,6,(COLUMN($AN820:$BG820)-COLUMN($AN$8)+1)/NOT(ISNA(MATCH($AN820:$BG820,$FF$1:$FF$6,0))),COLUMN($BV820:BW820))),"")</f>
        <v>#VALUE!</v>
      </c>
      <c r="BR820" s="10" t="e" cm="1" vm="2">
        <f t="array" aca="1" ref="BR820" ca="1">IFERROR(INDEX($AN820:$BG820,_xlfn.AGGREGATE(15,6,(COLUMN($AN820:$BG820)-COLUMN($AN$8)+1)/NOT(ISNA(MATCH($AN820:$BG820,$FF$1:$FF$6,0))),COLUMN($BV820:BX820))),"")</f>
        <v>#VALUE!</v>
      </c>
      <c r="BS820" s="10" t="e" cm="1" vm="3">
        <f t="array" aca="1" ref="BS820" ca="1">IFERROR(INDEX($AN820:$BG820,_xlfn.AGGREGATE(15,6,(COLUMN($AN820:$BG820)-COLUMN($AN$8)+1)/NOT(ISNA(MATCH($AN820:$BG820,$FF$1:$FF$6,0))),COLUMN($BV820:BY820))),"")</f>
        <v>#VALUE!</v>
      </c>
      <c r="BT820" s="10" t="e" cm="1" vm="4">
        <f t="array" aca="1" ref="BT820" ca="1">IFERROR(INDEX($AN820:$BG820,_xlfn.AGGREGATE(15,6,(COLUMN($AN820:$BG820)-COLUMN($AN$8)+1)/NOT(ISNA(MATCH($AN820:$BG820,$FF$1:$FF$6,0))),COLUMN($BV820:BZ820))),"")</f>
        <v>#VALUE!</v>
      </c>
      <c r="BU820" s="10" t="e" cm="1" vm="5">
        <f t="array" aca="1" ref="BU820" ca="1">IFERROR(INDEX($AN820:$BG820,_xlfn.AGGREGATE(15,6,(COLUMN($AN820:$BG820)-COLUMN($AN$8)+1)/NOT(ISNA(MATCH($AN820:$BG820,$FF$1:$FF$6,0))),COLUMN($BV820:CA820))),"")</f>
        <v>#VALUE!</v>
      </c>
      <c r="BV820" s="11"/>
      <c r="BW820" s="10" t="str" cm="1">
        <f t="array" ref="BW820">IFERROR(INDEX($BI820:$BN820,_xlfn.AGGREGATE(15,6,(COLUMN($BI820:$BN820)-COLUMN($BI$8)+1)/NOT(ISNA(MATCH($BI820:$BN820,$FF$1:$FF$6,0))),COLUMN($BW820:BW820))),"")</f>
        <v/>
      </c>
      <c r="BX820" s="10" t="e" cm="1" vm="1">
        <f t="array" aca="1" ref="BX820" ca="1">IFERROR(INDEX($BI820:$BN820,_xlfn.AGGREGATE(15,6,(COLUMN($BI820:$BN820)-COLUMN($BI$8)+1)/NOT(ISNA(MATCH($BI820:$BN820,$FF$1:$FF$6,0))),COLUMN($BW820:BX820))),"")</f>
        <v>#VALUE!</v>
      </c>
      <c r="BY820" s="10" t="e" cm="1" vm="2">
        <f t="array" aca="1" ref="BY820" ca="1">IFERROR(INDEX($BI820:$BN820,_xlfn.AGGREGATE(15,6,(COLUMN($BI820:$BN820)-COLUMN($BI$8)+1)/NOT(ISNA(MATCH($BI820:$BN820,$FF$1:$FF$6,0))),COLUMN($BW820:BY820))),"")</f>
        <v>#VALUE!</v>
      </c>
      <c r="BZ820" s="10" t="e" cm="1" vm="3">
        <f t="array" aca="1" ref="BZ820" ca="1">IFERROR(INDEX($BI820:$BN820,_xlfn.AGGREGATE(15,6,(COLUMN($BI820:$BN820)-COLUMN($BI$8)+1)/NOT(ISNA(MATCH($BI820:$BN820,$FF$1:$FF$6,0))),COLUMN($BW820:BZ820))),"")</f>
        <v>#VALUE!</v>
      </c>
      <c r="CA820" s="10" t="e" cm="1" vm="4">
        <f t="array" aca="1" ref="CA820" ca="1">IFERROR(INDEX($BI820:$BN820,_xlfn.AGGREGATE(15,6,(COLUMN($BI820:$BN820)-COLUMN($BI$8)+1)/NOT(ISNA(MATCH($BI820:$BN820,$FF$1:$FF$6,0))),COLUMN($BW820:CA820))),"")</f>
        <v>#VALUE!</v>
      </c>
      <c r="CB820" s="10" t="e" cm="1" vm="5">
        <f t="array" aca="1" ref="CB820" ca="1">IFERROR(INDEX($BI820:$BN820,_xlfn.AGGREGATE(15,6,(COLUMN($BI820:$BN820)-COLUMN($BI$8)+1)/NOT(ISNA(MATCH($BI820:$BN820,$FF$1:$FF$6,0))),COLUMN($BW820:CB820))),"")</f>
        <v>#VALUE!</v>
      </c>
      <c r="CC820" s="11"/>
      <c r="CD820" s="10"/>
      <c r="CE820" s="10"/>
      <c r="CF820" s="10"/>
      <c r="CG820" s="10"/>
      <c r="CH820" s="10"/>
      <c r="CI820" s="11"/>
      <c r="CJ820" s="10" cm="1">
        <f t="array" ref="CJ820">SUM(COUNTIF(CD820:CF820,$DH$3:$DM$3))</f>
        <v>0</v>
      </c>
      <c r="CK820" s="10" cm="1">
        <f t="array" ref="CK820">SUM(COUNTIF(CD820:CF820,$DH$2:$DL$2))</f>
        <v>0</v>
      </c>
      <c r="CL820" s="10" cm="1">
        <f t="array" ref="CL820">SUM(COUNTIF(CD820:CF820,$DM$2:$DQ$2))</f>
        <v>0</v>
      </c>
      <c r="CM820" s="11"/>
      <c r="CN820" s="10"/>
      <c r="CO820" s="10"/>
      <c r="CP820" s="11"/>
      <c r="CQ820" s="10"/>
      <c r="CR820" s="10"/>
      <c r="CS820" s="10"/>
      <c r="CT820" s="10"/>
      <c r="CU820" s="10"/>
      <c r="CV820" s="10"/>
      <c r="CW820" s="10"/>
      <c r="CX820" s="10"/>
      <c r="CY820" s="10"/>
      <c r="CZ820" s="10"/>
      <c r="DA820" s="10"/>
      <c r="DB820" s="10"/>
      <c r="DC820" s="10"/>
      <c r="DD820" s="10"/>
      <c r="DE820" s="10"/>
      <c r="DF820" s="10"/>
      <c r="DG820" s="11"/>
      <c r="DH820" s="10"/>
      <c r="DI820" s="10"/>
      <c r="DJ820" s="10"/>
      <c r="DK820" s="10"/>
      <c r="DL820" s="10"/>
      <c r="DM820" s="10"/>
      <c r="DN820" s="10"/>
      <c r="DO820" s="10"/>
      <c r="DP820" s="10"/>
      <c r="DQ820" s="10"/>
      <c r="DR820" s="10"/>
      <c r="DS820" s="10"/>
      <c r="DT820" s="10"/>
      <c r="DU820" s="10"/>
      <c r="DV820" s="10"/>
      <c r="DW820" s="10"/>
      <c r="DX820" s="10"/>
      <c r="DY820" s="10"/>
      <c r="DZ820" s="10"/>
      <c r="EA820" s="10"/>
      <c r="EB820" s="17" t="s">
        <v>42</v>
      </c>
      <c r="EC820" s="11"/>
      <c r="ED820" s="10">
        <f>Tableau1[[#This Row],[Colonne75]]</f>
        <v>0</v>
      </c>
      <c r="EE820" s="10"/>
      <c r="EF820" s="10">
        <f ca="1">OFFSET(Tableau1[[#This Row],[Colonne19]],0,Tableau1[[#This Row],[Colonne126]]-1)</f>
        <v>0</v>
      </c>
      <c r="EG820" s="11"/>
      <c r="EH820" s="10">
        <f>Tableau1[[#This Row],[Colonne76]]</f>
        <v>0</v>
      </c>
      <c r="EI820" s="10"/>
      <c r="EJ820" s="10">
        <f ca="1">OFFSET(Tableau1[[#This Row],[Colonne19]],0,Tableau1[[#This Row],[Colonne130]]-1)</f>
        <v>0</v>
      </c>
      <c r="EK820" s="11"/>
      <c r="EL820" s="10">
        <f>Tableau1[[#This Row],[Colonne77]]</f>
        <v>0</v>
      </c>
      <c r="EM820" s="10"/>
      <c r="EN820" s="10">
        <f ca="1">OFFSET(Tableau1[[#This Row],[Colonne19]],0,Tableau1[[#This Row],[Colonne134]]-1)</f>
        <v>0</v>
      </c>
      <c r="EO820" s="11"/>
      <c r="EP820" s="10">
        <f>Tableau1[[#This Row],[Colonne78]]</f>
        <v>0</v>
      </c>
      <c r="EQ820" s="10"/>
      <c r="ER820" s="10">
        <f ca="1">OFFSET(Tableau1[[#This Row],[Colonne19]],0,Tableau1[[#This Row],[Colonne138]]-1)</f>
        <v>0</v>
      </c>
      <c r="ES820" s="11"/>
      <c r="ET820" s="10">
        <f>Tableau1[[#This Row],[Colonne79]]</f>
        <v>0</v>
      </c>
      <c r="EU820" s="10"/>
      <c r="EV820" s="10">
        <f ca="1">OFFSET(Tableau1[[#This Row],[Colonne19]],0,Tableau1[[#This Row],[Colonne142]]-1)</f>
        <v>0</v>
      </c>
      <c r="EW820" s="11"/>
      <c r="EX820" s="10">
        <f t="shared" ca="1" si="78"/>
        <v>0</v>
      </c>
      <c r="EY820" s="10">
        <f t="shared" ca="1" si="79"/>
        <v>0</v>
      </c>
      <c r="EZ820" s="10">
        <f t="shared" ca="1" si="80"/>
        <v>0</v>
      </c>
      <c r="FA820" s="10">
        <f t="shared" ca="1" si="75"/>
        <v>0</v>
      </c>
      <c r="FB820" s="10">
        <f t="shared" ca="1" si="76"/>
        <v>0</v>
      </c>
      <c r="FC820" s="10">
        <f t="shared" ca="1" si="77"/>
        <v>0</v>
      </c>
      <c r="FD820" s="11"/>
    </row>
    <row r="821" spans="1:160" x14ac:dyDescent="0.2">
      <c r="A821" s="25"/>
      <c r="B821" s="10"/>
      <c r="C821" s="13"/>
      <c r="D821" s="26"/>
      <c r="E821" s="10"/>
      <c r="F821" s="10"/>
      <c r="G821" s="10"/>
      <c r="H821" s="10"/>
      <c r="I821" s="10"/>
      <c r="J821" s="24"/>
      <c r="K821" s="13"/>
      <c r="L821" s="10"/>
      <c r="M821" s="13"/>
      <c r="N821" s="13"/>
      <c r="O821" s="33" t="e">
        <f>Tableau1[[#This Row],[Colonne14]]/Tableau1[[#This Row],[Colonne13]]</f>
        <v>#DIV/0!</v>
      </c>
      <c r="P821" s="57"/>
      <c r="Q821" s="59" t="e" cm="1">
        <f t="array" ref="Q821">SUM(Tableau1[[#This Row],[Colonne19]:[Colonne38]]/Tableau1[[#This Row],[Colonne11]])</f>
        <v>#DIV/0!</v>
      </c>
      <c r="R821" s="11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1"/>
      <c r="AN821" s="10" t="str" cm="1">
        <f t="array" ref="AN821">IFERROR(INDEX($S$2:$AL$2,MATCH(SMALL(Tableau1[[#This Row],[Colonne19]:[Colonne38]],1),Tableau1[[#This Row],[Colonne19]:[Colonne38]],0)),"")</f>
        <v/>
      </c>
      <c r="AO821" s="10" t="str">
        <f>IFERROR(INDEX($S$2:$AL$2,MATCH(SMALL(Tableau1[[#This Row],[Colonne19]:[Colonne38]],2),Tableau1[[#This Row],[Colonne19]:[Colonne38]],0)),"")</f>
        <v/>
      </c>
      <c r="AP821" s="10" t="str">
        <f>IFERROR(INDEX($S$2:$AL$2,MATCH(SMALL(Tableau1[[#This Row],[Colonne19]:[Colonne38]],3),Tableau1[[#This Row],[Colonne19]:[Colonne38]],0)),"")</f>
        <v/>
      </c>
      <c r="AQ821" s="10" t="str">
        <f>IFERROR(INDEX($S$2:$AL$2,MATCH(SMALL(Tableau1[[#This Row],[Colonne19]:[Colonne38]],4),Tableau1[[#This Row],[Colonne19]:[Colonne38]],0)),"")</f>
        <v/>
      </c>
      <c r="AR821" s="10" t="str">
        <f>IFERROR(INDEX($S$2:$AL$2,MATCH(SMALL(Tableau1[[#This Row],[Colonne19]:[Colonne38]],5),Tableau1[[#This Row],[Colonne19]:[Colonne38]],0)),"")</f>
        <v/>
      </c>
      <c r="AS821" s="10" t="str">
        <f>IFERROR(INDEX($S$2:$AL$2,MATCH(SMALL(Tableau1[[#This Row],[Colonne19]:[Colonne38]],6),Tableau1[[#This Row],[Colonne19]:[Colonne38]],0)),"")</f>
        <v/>
      </c>
      <c r="AT821" s="10" t="str">
        <f>IFERROR(INDEX($S$2:$AL$2,MATCH(SMALL(Tableau1[[#This Row],[Colonne19]:[Colonne38]],7),Tableau1[[#This Row],[Colonne19]:[Colonne38]],0)),"")</f>
        <v/>
      </c>
      <c r="AU821" s="10" t="str">
        <f>IFERROR(INDEX($S$2:$AL$2,MATCH(SMALL(Tableau1[[#This Row],[Colonne19]:[Colonne38]],8),Tableau1[[#This Row],[Colonne19]:[Colonne38]],0)),"")</f>
        <v/>
      </c>
      <c r="AV821" s="10" t="str">
        <f>IFERROR(INDEX($S$2:$AL$2,MATCH(SMALL(Tableau1[[#This Row],[Colonne19]:[Colonne38]],9),Tableau1[[#This Row],[Colonne19]:[Colonne38]],0)),"")</f>
        <v/>
      </c>
      <c r="AW821" s="10" t="str">
        <f>IFERROR(INDEX($S$2:$AL$2,MATCH(SMALL(Tableau1[[#This Row],[Colonne19]:[Colonne38]],10),Tableau1[[#This Row],[Colonne19]:[Colonne38]],0)),"")</f>
        <v/>
      </c>
      <c r="AX821" s="10" t="str">
        <f>IFERROR(INDEX($S$2:$AL$2,MATCH(SMALL(Tableau1[[#This Row],[Colonne19]:[Colonne38]],11),Tableau1[[#This Row],[Colonne19]:[Colonne38]],0)),"")</f>
        <v/>
      </c>
      <c r="AY821" s="10" t="str">
        <f>IFERROR(INDEX($S$2:$AL$2,MATCH(SMALL(Tableau1[[#This Row],[Colonne19]:[Colonne38]],12),Tableau1[[#This Row],[Colonne19]:[Colonne38]],0)),"")</f>
        <v/>
      </c>
      <c r="AZ821" s="10" t="str">
        <f>IFERROR(INDEX($S$2:$AL$2,MATCH(SMALL(Tableau1[[#This Row],[Colonne19]:[Colonne38]],13),Tableau1[[#This Row],[Colonne19]:[Colonne38]],0)),"")</f>
        <v/>
      </c>
      <c r="BA821" s="10" t="str">
        <f>IFERROR(INDEX($S$2:$AL$2,MATCH(SMALL(Tableau1[[#This Row],[Colonne19]:[Colonne38]],14),Tableau1[[#This Row],[Colonne19]:[Colonne38]],0)),"")</f>
        <v/>
      </c>
      <c r="BB821" s="10" t="str">
        <f>IFERROR(INDEX($S$2:$AL$2,MATCH(SMALL(Tableau1[[#This Row],[Colonne19]:[Colonne38]],15),Tableau1[[#This Row],[Colonne19]:[Colonne38]],0)),"")</f>
        <v/>
      </c>
      <c r="BC821" s="10" t="str">
        <f>IFERROR(INDEX($S$2:$AL$2,MATCH(SMALL(Tableau1[[#This Row],[Colonne19]:[Colonne38]],16),Tableau1[[#This Row],[Colonne19]:[Colonne38]],0)),"")</f>
        <v/>
      </c>
      <c r="BD821" s="10" t="str">
        <f>IFERROR(INDEX($S$2:$AL$2,MATCH(SMALL(Tableau1[[#This Row],[Colonne19]:[Colonne38]],17),Tableau1[[#This Row],[Colonne19]:[Colonne38]],0)),"")</f>
        <v/>
      </c>
      <c r="BE821" s="10" t="str">
        <f>IFERROR(INDEX($S$2:$AL$2,MATCH(SMALL(Tableau1[[#This Row],[Colonne19]:[Colonne38]],18),Tableau1[[#This Row],[Colonne19]:[Colonne38]],0)),"")</f>
        <v/>
      </c>
      <c r="BF821" s="10" t="str">
        <f>IFERROR(INDEX($S$2:$AL$2,MATCH(SMALL(Tableau1[[#This Row],[Colonne19]:[Colonne38]],19),Tableau1[[#This Row],[Colonne19]:[Colonne38]],0)),"")</f>
        <v/>
      </c>
      <c r="BG821" s="10" t="str">
        <f>IFERROR(INDEX($S$2:$AL$2,MATCH(SMALL(Tableau1[[#This Row],[Colonne19]:[Colonne38]],20),Tableau1[[#This Row],[Colonne19]:[Colonne38]],0)),"")</f>
        <v/>
      </c>
      <c r="BH821" s="11"/>
      <c r="BI821" s="10"/>
      <c r="BJ821" s="10"/>
      <c r="BK821" s="10"/>
      <c r="BL821" s="10"/>
      <c r="BM821" s="10"/>
      <c r="BN821" s="10"/>
      <c r="BO821" s="11"/>
      <c r="BP821" s="10" t="str" cm="1">
        <f t="array" ref="BP821">IFERROR(INDEX($AN821:$BG821,_xlfn.AGGREGATE(15,6,(COLUMN($AN821:$BG821)-COLUMN($AN$8)+1)/NOT(ISNA(MATCH($AN821:$BG821,$FF$1:$FF$6,0))),COLUMN($BV821:BV821))),"")</f>
        <v/>
      </c>
      <c r="BQ821" s="10" t="e" cm="1" vm="1">
        <f t="array" aca="1" ref="BQ821" ca="1">IFERROR(INDEX($AN821:$BG821,_xlfn.AGGREGATE(15,6,(COLUMN($AN821:$BG821)-COLUMN($AN$8)+1)/NOT(ISNA(MATCH($AN821:$BG821,$FF$1:$FF$6,0))),COLUMN($BV821:BW821))),"")</f>
        <v>#VALUE!</v>
      </c>
      <c r="BR821" s="10" t="e" cm="1" vm="2">
        <f t="array" aca="1" ref="BR821" ca="1">IFERROR(INDEX($AN821:$BG821,_xlfn.AGGREGATE(15,6,(COLUMN($AN821:$BG821)-COLUMN($AN$8)+1)/NOT(ISNA(MATCH($AN821:$BG821,$FF$1:$FF$6,0))),COLUMN($BV821:BX821))),"")</f>
        <v>#VALUE!</v>
      </c>
      <c r="BS821" s="10" t="e" cm="1" vm="3">
        <f t="array" aca="1" ref="BS821" ca="1">IFERROR(INDEX($AN821:$BG821,_xlfn.AGGREGATE(15,6,(COLUMN($AN821:$BG821)-COLUMN($AN$8)+1)/NOT(ISNA(MATCH($AN821:$BG821,$FF$1:$FF$6,0))),COLUMN($BV821:BY821))),"")</f>
        <v>#VALUE!</v>
      </c>
      <c r="BT821" s="10" t="e" cm="1" vm="4">
        <f t="array" aca="1" ref="BT821" ca="1">IFERROR(INDEX($AN821:$BG821,_xlfn.AGGREGATE(15,6,(COLUMN($AN821:$BG821)-COLUMN($AN$8)+1)/NOT(ISNA(MATCH($AN821:$BG821,$FF$1:$FF$6,0))),COLUMN($BV821:BZ821))),"")</f>
        <v>#VALUE!</v>
      </c>
      <c r="BU821" s="10" t="e" cm="1" vm="5">
        <f t="array" aca="1" ref="BU821" ca="1">IFERROR(INDEX($AN821:$BG821,_xlfn.AGGREGATE(15,6,(COLUMN($AN821:$BG821)-COLUMN($AN$8)+1)/NOT(ISNA(MATCH($AN821:$BG821,$FF$1:$FF$6,0))),COLUMN($BV821:CA821))),"")</f>
        <v>#VALUE!</v>
      </c>
      <c r="BV821" s="11"/>
      <c r="BW821" s="10" t="str" cm="1">
        <f t="array" ref="BW821">IFERROR(INDEX($BI821:$BN821,_xlfn.AGGREGATE(15,6,(COLUMN($BI821:$BN821)-COLUMN($BI$8)+1)/NOT(ISNA(MATCH($BI821:$BN821,$FF$1:$FF$6,0))),COLUMN($BW821:BW821))),"")</f>
        <v/>
      </c>
      <c r="BX821" s="10" t="e" cm="1" vm="1">
        <f t="array" aca="1" ref="BX821" ca="1">IFERROR(INDEX($BI821:$BN821,_xlfn.AGGREGATE(15,6,(COLUMN($BI821:$BN821)-COLUMN($BI$8)+1)/NOT(ISNA(MATCH($BI821:$BN821,$FF$1:$FF$6,0))),COLUMN($BW821:BX821))),"")</f>
        <v>#VALUE!</v>
      </c>
      <c r="BY821" s="10" t="e" cm="1" vm="2">
        <f t="array" aca="1" ref="BY821" ca="1">IFERROR(INDEX($BI821:$BN821,_xlfn.AGGREGATE(15,6,(COLUMN($BI821:$BN821)-COLUMN($BI$8)+1)/NOT(ISNA(MATCH($BI821:$BN821,$FF$1:$FF$6,0))),COLUMN($BW821:BY821))),"")</f>
        <v>#VALUE!</v>
      </c>
      <c r="BZ821" s="10" t="e" cm="1" vm="3">
        <f t="array" aca="1" ref="BZ821" ca="1">IFERROR(INDEX($BI821:$BN821,_xlfn.AGGREGATE(15,6,(COLUMN($BI821:$BN821)-COLUMN($BI$8)+1)/NOT(ISNA(MATCH($BI821:$BN821,$FF$1:$FF$6,0))),COLUMN($BW821:BZ821))),"")</f>
        <v>#VALUE!</v>
      </c>
      <c r="CA821" s="10" t="e" cm="1" vm="4">
        <f t="array" aca="1" ref="CA821" ca="1">IFERROR(INDEX($BI821:$BN821,_xlfn.AGGREGATE(15,6,(COLUMN($BI821:$BN821)-COLUMN($BI$8)+1)/NOT(ISNA(MATCH($BI821:$BN821,$FF$1:$FF$6,0))),COLUMN($BW821:CA821))),"")</f>
        <v>#VALUE!</v>
      </c>
      <c r="CB821" s="10" t="e" cm="1" vm="5">
        <f t="array" aca="1" ref="CB821" ca="1">IFERROR(INDEX($BI821:$BN821,_xlfn.AGGREGATE(15,6,(COLUMN($BI821:$BN821)-COLUMN($BI$8)+1)/NOT(ISNA(MATCH($BI821:$BN821,$FF$1:$FF$6,0))),COLUMN($BW821:CB821))),"")</f>
        <v>#VALUE!</v>
      </c>
      <c r="CC821" s="11"/>
      <c r="CD821" s="10"/>
      <c r="CE821" s="10"/>
      <c r="CF821" s="10"/>
      <c r="CG821" s="10"/>
      <c r="CH821" s="10"/>
      <c r="CI821" s="11"/>
      <c r="CJ821" s="10" cm="1">
        <f t="array" ref="CJ821">SUM(COUNTIF(CD821:CF821,$DH$3:$DM$3))</f>
        <v>0</v>
      </c>
      <c r="CK821" s="10" cm="1">
        <f t="array" ref="CK821">SUM(COUNTIF(CD821:CF821,$DH$2:$DL$2))</f>
        <v>0</v>
      </c>
      <c r="CL821" s="10" cm="1">
        <f t="array" ref="CL821">SUM(COUNTIF(CD821:CF821,$DM$2:$DQ$2))</f>
        <v>0</v>
      </c>
      <c r="CM821" s="11"/>
      <c r="CN821" s="10"/>
      <c r="CO821" s="10"/>
      <c r="CP821" s="11"/>
      <c r="CQ821" s="10"/>
      <c r="CR821" s="10"/>
      <c r="CS821" s="10"/>
      <c r="CT821" s="10"/>
      <c r="CU821" s="10"/>
      <c r="CV821" s="10"/>
      <c r="CW821" s="10"/>
      <c r="CX821" s="10"/>
      <c r="CY821" s="10"/>
      <c r="CZ821" s="10"/>
      <c r="DA821" s="10"/>
      <c r="DB821" s="10"/>
      <c r="DC821" s="10"/>
      <c r="DD821" s="10"/>
      <c r="DE821" s="10"/>
      <c r="DF821" s="10"/>
      <c r="DG821" s="11"/>
      <c r="DH821" s="10"/>
      <c r="DI821" s="10"/>
      <c r="DJ821" s="10"/>
      <c r="DK821" s="10"/>
      <c r="DL821" s="10"/>
      <c r="DM821" s="10"/>
      <c r="DN821" s="10"/>
      <c r="DO821" s="10"/>
      <c r="DP821" s="10"/>
      <c r="DQ821" s="10"/>
      <c r="DR821" s="10"/>
      <c r="DS821" s="10"/>
      <c r="DT821" s="10"/>
      <c r="DU821" s="10"/>
      <c r="DV821" s="10"/>
      <c r="DW821" s="10"/>
      <c r="DX821" s="10"/>
      <c r="DY821" s="10"/>
      <c r="DZ821" s="10"/>
      <c r="EA821" s="10"/>
      <c r="EB821" s="17" t="s">
        <v>42</v>
      </c>
      <c r="EC821" s="11"/>
      <c r="ED821" s="10">
        <f>Tableau1[[#This Row],[Colonne75]]</f>
        <v>0</v>
      </c>
      <c r="EE821" s="10"/>
      <c r="EF821" s="10">
        <f ca="1">OFFSET(Tableau1[[#This Row],[Colonne19]],0,Tableau1[[#This Row],[Colonne126]]-1)</f>
        <v>0</v>
      </c>
      <c r="EG821" s="11"/>
      <c r="EH821" s="10">
        <f>Tableau1[[#This Row],[Colonne76]]</f>
        <v>0</v>
      </c>
      <c r="EI821" s="10"/>
      <c r="EJ821" s="10">
        <f ca="1">OFFSET(Tableau1[[#This Row],[Colonne19]],0,Tableau1[[#This Row],[Colonne130]]-1)</f>
        <v>0</v>
      </c>
      <c r="EK821" s="11"/>
      <c r="EL821" s="10">
        <f>Tableau1[[#This Row],[Colonne77]]</f>
        <v>0</v>
      </c>
      <c r="EM821" s="10"/>
      <c r="EN821" s="10">
        <f ca="1">OFFSET(Tableau1[[#This Row],[Colonne19]],0,Tableau1[[#This Row],[Colonne134]]-1)</f>
        <v>0</v>
      </c>
      <c r="EO821" s="11"/>
      <c r="EP821" s="10">
        <f>Tableau1[[#This Row],[Colonne78]]</f>
        <v>0</v>
      </c>
      <c r="EQ821" s="10"/>
      <c r="ER821" s="10">
        <f ca="1">OFFSET(Tableau1[[#This Row],[Colonne19]],0,Tableau1[[#This Row],[Colonne138]]-1)</f>
        <v>0</v>
      </c>
      <c r="ES821" s="11"/>
      <c r="ET821" s="10">
        <f>Tableau1[[#This Row],[Colonne79]]</f>
        <v>0</v>
      </c>
      <c r="EU821" s="10"/>
      <c r="EV821" s="10">
        <f ca="1">OFFSET(Tableau1[[#This Row],[Colonne19]],0,Tableau1[[#This Row],[Colonne142]]-1)</f>
        <v>0</v>
      </c>
      <c r="EW821" s="11"/>
      <c r="EX821" s="10">
        <f t="shared" ca="1" si="78"/>
        <v>0</v>
      </c>
      <c r="EY821" s="10">
        <f t="shared" ca="1" si="79"/>
        <v>0</v>
      </c>
      <c r="EZ821" s="10">
        <f t="shared" ca="1" si="80"/>
        <v>0</v>
      </c>
      <c r="FA821" s="10">
        <f t="shared" ca="1" si="75"/>
        <v>0</v>
      </c>
      <c r="FB821" s="10">
        <f t="shared" ca="1" si="76"/>
        <v>0</v>
      </c>
      <c r="FC821" s="10">
        <f t="shared" ca="1" si="77"/>
        <v>0</v>
      </c>
      <c r="FD821" s="11"/>
    </row>
    <row r="822" spans="1:160" x14ac:dyDescent="0.2">
      <c r="A822" s="25"/>
      <c r="B822" s="10"/>
      <c r="C822" s="13"/>
      <c r="D822" s="26"/>
      <c r="E822" s="10"/>
      <c r="F822" s="10"/>
      <c r="G822" s="10"/>
      <c r="H822" s="10"/>
      <c r="I822" s="10"/>
      <c r="J822" s="24"/>
      <c r="K822" s="13"/>
      <c r="L822" s="10"/>
      <c r="M822" s="13"/>
      <c r="N822" s="13"/>
      <c r="O822" s="33" t="e">
        <f>Tableau1[[#This Row],[Colonne14]]/Tableau1[[#This Row],[Colonne13]]</f>
        <v>#DIV/0!</v>
      </c>
      <c r="P822" s="57"/>
      <c r="Q822" s="59" t="e" cm="1">
        <f t="array" ref="Q822">SUM(Tableau1[[#This Row],[Colonne19]:[Colonne38]]/Tableau1[[#This Row],[Colonne11]])</f>
        <v>#DIV/0!</v>
      </c>
      <c r="R822" s="11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1"/>
      <c r="AN822" s="10" t="str" cm="1">
        <f t="array" ref="AN822">IFERROR(INDEX($S$2:$AL$2,MATCH(SMALL(Tableau1[[#This Row],[Colonne19]:[Colonne38]],1),Tableau1[[#This Row],[Colonne19]:[Colonne38]],0)),"")</f>
        <v/>
      </c>
      <c r="AO822" s="10" t="str">
        <f>IFERROR(INDEX($S$2:$AL$2,MATCH(SMALL(Tableau1[[#This Row],[Colonne19]:[Colonne38]],2),Tableau1[[#This Row],[Colonne19]:[Colonne38]],0)),"")</f>
        <v/>
      </c>
      <c r="AP822" s="10" t="str">
        <f>IFERROR(INDEX($S$2:$AL$2,MATCH(SMALL(Tableau1[[#This Row],[Colonne19]:[Colonne38]],3),Tableau1[[#This Row],[Colonne19]:[Colonne38]],0)),"")</f>
        <v/>
      </c>
      <c r="AQ822" s="10" t="str">
        <f>IFERROR(INDEX($S$2:$AL$2,MATCH(SMALL(Tableau1[[#This Row],[Colonne19]:[Colonne38]],4),Tableau1[[#This Row],[Colonne19]:[Colonne38]],0)),"")</f>
        <v/>
      </c>
      <c r="AR822" s="10" t="str">
        <f>IFERROR(INDEX($S$2:$AL$2,MATCH(SMALL(Tableau1[[#This Row],[Colonne19]:[Colonne38]],5),Tableau1[[#This Row],[Colonne19]:[Colonne38]],0)),"")</f>
        <v/>
      </c>
      <c r="AS822" s="10" t="str">
        <f>IFERROR(INDEX($S$2:$AL$2,MATCH(SMALL(Tableau1[[#This Row],[Colonne19]:[Colonne38]],6),Tableau1[[#This Row],[Colonne19]:[Colonne38]],0)),"")</f>
        <v/>
      </c>
      <c r="AT822" s="10" t="str">
        <f>IFERROR(INDEX($S$2:$AL$2,MATCH(SMALL(Tableau1[[#This Row],[Colonne19]:[Colonne38]],7),Tableau1[[#This Row],[Colonne19]:[Colonne38]],0)),"")</f>
        <v/>
      </c>
      <c r="AU822" s="10" t="str">
        <f>IFERROR(INDEX($S$2:$AL$2,MATCH(SMALL(Tableau1[[#This Row],[Colonne19]:[Colonne38]],8),Tableau1[[#This Row],[Colonne19]:[Colonne38]],0)),"")</f>
        <v/>
      </c>
      <c r="AV822" s="10" t="str">
        <f>IFERROR(INDEX($S$2:$AL$2,MATCH(SMALL(Tableau1[[#This Row],[Colonne19]:[Colonne38]],9),Tableau1[[#This Row],[Colonne19]:[Colonne38]],0)),"")</f>
        <v/>
      </c>
      <c r="AW822" s="10" t="str">
        <f>IFERROR(INDEX($S$2:$AL$2,MATCH(SMALL(Tableau1[[#This Row],[Colonne19]:[Colonne38]],10),Tableau1[[#This Row],[Colonne19]:[Colonne38]],0)),"")</f>
        <v/>
      </c>
      <c r="AX822" s="10" t="str">
        <f>IFERROR(INDEX($S$2:$AL$2,MATCH(SMALL(Tableau1[[#This Row],[Colonne19]:[Colonne38]],11),Tableau1[[#This Row],[Colonne19]:[Colonne38]],0)),"")</f>
        <v/>
      </c>
      <c r="AY822" s="10" t="str">
        <f>IFERROR(INDEX($S$2:$AL$2,MATCH(SMALL(Tableau1[[#This Row],[Colonne19]:[Colonne38]],12),Tableau1[[#This Row],[Colonne19]:[Colonne38]],0)),"")</f>
        <v/>
      </c>
      <c r="AZ822" s="10" t="str">
        <f>IFERROR(INDEX($S$2:$AL$2,MATCH(SMALL(Tableau1[[#This Row],[Colonne19]:[Colonne38]],13),Tableau1[[#This Row],[Colonne19]:[Colonne38]],0)),"")</f>
        <v/>
      </c>
      <c r="BA822" s="10" t="str">
        <f>IFERROR(INDEX($S$2:$AL$2,MATCH(SMALL(Tableau1[[#This Row],[Colonne19]:[Colonne38]],14),Tableau1[[#This Row],[Colonne19]:[Colonne38]],0)),"")</f>
        <v/>
      </c>
      <c r="BB822" s="10" t="str">
        <f>IFERROR(INDEX($S$2:$AL$2,MATCH(SMALL(Tableau1[[#This Row],[Colonne19]:[Colonne38]],15),Tableau1[[#This Row],[Colonne19]:[Colonne38]],0)),"")</f>
        <v/>
      </c>
      <c r="BC822" s="10" t="str">
        <f>IFERROR(INDEX($S$2:$AL$2,MATCH(SMALL(Tableau1[[#This Row],[Colonne19]:[Colonne38]],16),Tableau1[[#This Row],[Colonne19]:[Colonne38]],0)),"")</f>
        <v/>
      </c>
      <c r="BD822" s="10" t="str">
        <f>IFERROR(INDEX($S$2:$AL$2,MATCH(SMALL(Tableau1[[#This Row],[Colonne19]:[Colonne38]],17),Tableau1[[#This Row],[Colonne19]:[Colonne38]],0)),"")</f>
        <v/>
      </c>
      <c r="BE822" s="10" t="str">
        <f>IFERROR(INDEX($S$2:$AL$2,MATCH(SMALL(Tableau1[[#This Row],[Colonne19]:[Colonne38]],18),Tableau1[[#This Row],[Colonne19]:[Colonne38]],0)),"")</f>
        <v/>
      </c>
      <c r="BF822" s="10" t="str">
        <f>IFERROR(INDEX($S$2:$AL$2,MATCH(SMALL(Tableau1[[#This Row],[Colonne19]:[Colonne38]],19),Tableau1[[#This Row],[Colonne19]:[Colonne38]],0)),"")</f>
        <v/>
      </c>
      <c r="BG822" s="10" t="str">
        <f>IFERROR(INDEX($S$2:$AL$2,MATCH(SMALL(Tableau1[[#This Row],[Colonne19]:[Colonne38]],20),Tableau1[[#This Row],[Colonne19]:[Colonne38]],0)),"")</f>
        <v/>
      </c>
      <c r="BH822" s="11"/>
      <c r="BI822" s="10"/>
      <c r="BJ822" s="10"/>
      <c r="BK822" s="10"/>
      <c r="BL822" s="10"/>
      <c r="BM822" s="10"/>
      <c r="BN822" s="10"/>
      <c r="BO822" s="11"/>
      <c r="BP822" s="10" t="str" cm="1">
        <f t="array" ref="BP822">IFERROR(INDEX($AN822:$BG822,_xlfn.AGGREGATE(15,6,(COLUMN($AN822:$BG822)-COLUMN($AN$8)+1)/NOT(ISNA(MATCH($AN822:$BG822,$FF$1:$FF$6,0))),COLUMN($BV822:BV822))),"")</f>
        <v/>
      </c>
      <c r="BQ822" s="10" t="e" cm="1" vm="1">
        <f t="array" aca="1" ref="BQ822" ca="1">IFERROR(INDEX($AN822:$BG822,_xlfn.AGGREGATE(15,6,(COLUMN($AN822:$BG822)-COLUMN($AN$8)+1)/NOT(ISNA(MATCH($AN822:$BG822,$FF$1:$FF$6,0))),COLUMN($BV822:BW822))),"")</f>
        <v>#VALUE!</v>
      </c>
      <c r="BR822" s="10" t="e" cm="1" vm="2">
        <f t="array" aca="1" ref="BR822" ca="1">IFERROR(INDEX($AN822:$BG822,_xlfn.AGGREGATE(15,6,(COLUMN($AN822:$BG822)-COLUMN($AN$8)+1)/NOT(ISNA(MATCH($AN822:$BG822,$FF$1:$FF$6,0))),COLUMN($BV822:BX822))),"")</f>
        <v>#VALUE!</v>
      </c>
      <c r="BS822" s="10" t="e" cm="1" vm="3">
        <f t="array" aca="1" ref="BS822" ca="1">IFERROR(INDEX($AN822:$BG822,_xlfn.AGGREGATE(15,6,(COLUMN($AN822:$BG822)-COLUMN($AN$8)+1)/NOT(ISNA(MATCH($AN822:$BG822,$FF$1:$FF$6,0))),COLUMN($BV822:BY822))),"")</f>
        <v>#VALUE!</v>
      </c>
      <c r="BT822" s="10" t="e" cm="1" vm="4">
        <f t="array" aca="1" ref="BT822" ca="1">IFERROR(INDEX($AN822:$BG822,_xlfn.AGGREGATE(15,6,(COLUMN($AN822:$BG822)-COLUMN($AN$8)+1)/NOT(ISNA(MATCH($AN822:$BG822,$FF$1:$FF$6,0))),COLUMN($BV822:BZ822))),"")</f>
        <v>#VALUE!</v>
      </c>
      <c r="BU822" s="10" t="e" cm="1" vm="5">
        <f t="array" aca="1" ref="BU822" ca="1">IFERROR(INDEX($AN822:$BG822,_xlfn.AGGREGATE(15,6,(COLUMN($AN822:$BG822)-COLUMN($AN$8)+1)/NOT(ISNA(MATCH($AN822:$BG822,$FF$1:$FF$6,0))),COLUMN($BV822:CA822))),"")</f>
        <v>#VALUE!</v>
      </c>
      <c r="BV822" s="11"/>
      <c r="BW822" s="10" t="str" cm="1">
        <f t="array" ref="BW822">IFERROR(INDEX($BI822:$BN822,_xlfn.AGGREGATE(15,6,(COLUMN($BI822:$BN822)-COLUMN($BI$8)+1)/NOT(ISNA(MATCH($BI822:$BN822,$FF$1:$FF$6,0))),COLUMN($BW822:BW822))),"")</f>
        <v/>
      </c>
      <c r="BX822" s="10" t="e" cm="1" vm="1">
        <f t="array" aca="1" ref="BX822" ca="1">IFERROR(INDEX($BI822:$BN822,_xlfn.AGGREGATE(15,6,(COLUMN($BI822:$BN822)-COLUMN($BI$8)+1)/NOT(ISNA(MATCH($BI822:$BN822,$FF$1:$FF$6,0))),COLUMN($BW822:BX822))),"")</f>
        <v>#VALUE!</v>
      </c>
      <c r="BY822" s="10" t="e" cm="1" vm="2">
        <f t="array" aca="1" ref="BY822" ca="1">IFERROR(INDEX($BI822:$BN822,_xlfn.AGGREGATE(15,6,(COLUMN($BI822:$BN822)-COLUMN($BI$8)+1)/NOT(ISNA(MATCH($BI822:$BN822,$FF$1:$FF$6,0))),COLUMN($BW822:BY822))),"")</f>
        <v>#VALUE!</v>
      </c>
      <c r="BZ822" s="10" t="e" cm="1" vm="3">
        <f t="array" aca="1" ref="BZ822" ca="1">IFERROR(INDEX($BI822:$BN822,_xlfn.AGGREGATE(15,6,(COLUMN($BI822:$BN822)-COLUMN($BI$8)+1)/NOT(ISNA(MATCH($BI822:$BN822,$FF$1:$FF$6,0))),COLUMN($BW822:BZ822))),"")</f>
        <v>#VALUE!</v>
      </c>
      <c r="CA822" s="10" t="e" cm="1" vm="4">
        <f t="array" aca="1" ref="CA822" ca="1">IFERROR(INDEX($BI822:$BN822,_xlfn.AGGREGATE(15,6,(COLUMN($BI822:$BN822)-COLUMN($BI$8)+1)/NOT(ISNA(MATCH($BI822:$BN822,$FF$1:$FF$6,0))),COLUMN($BW822:CA822))),"")</f>
        <v>#VALUE!</v>
      </c>
      <c r="CB822" s="10" t="e" cm="1" vm="5">
        <f t="array" aca="1" ref="CB822" ca="1">IFERROR(INDEX($BI822:$BN822,_xlfn.AGGREGATE(15,6,(COLUMN($BI822:$BN822)-COLUMN($BI$8)+1)/NOT(ISNA(MATCH($BI822:$BN822,$FF$1:$FF$6,0))),COLUMN($BW822:CB822))),"")</f>
        <v>#VALUE!</v>
      </c>
      <c r="CC822" s="11"/>
      <c r="CD822" s="10"/>
      <c r="CE822" s="10"/>
      <c r="CF822" s="10"/>
      <c r="CG822" s="10"/>
      <c r="CH822" s="10"/>
      <c r="CI822" s="11"/>
      <c r="CJ822" s="10" cm="1">
        <f t="array" ref="CJ822">SUM(COUNTIF(CD822:CF822,$DH$3:$DM$3))</f>
        <v>0</v>
      </c>
      <c r="CK822" s="10" cm="1">
        <f t="array" ref="CK822">SUM(COUNTIF(CD822:CF822,$DH$2:$DL$2))</f>
        <v>0</v>
      </c>
      <c r="CL822" s="10" cm="1">
        <f t="array" ref="CL822">SUM(COUNTIF(CD822:CF822,$DM$2:$DQ$2))</f>
        <v>0</v>
      </c>
      <c r="CM822" s="11"/>
      <c r="CN822" s="10"/>
      <c r="CO822" s="10"/>
      <c r="CP822" s="11"/>
      <c r="CQ822" s="10"/>
      <c r="CR822" s="10"/>
      <c r="CS822" s="10"/>
      <c r="CT822" s="10"/>
      <c r="CU822" s="10"/>
      <c r="CV822" s="10"/>
      <c r="CW822" s="10"/>
      <c r="CX822" s="10"/>
      <c r="CY822" s="10"/>
      <c r="CZ822" s="10"/>
      <c r="DA822" s="10"/>
      <c r="DB822" s="10"/>
      <c r="DC822" s="10"/>
      <c r="DD822" s="10"/>
      <c r="DE822" s="10"/>
      <c r="DF822" s="10"/>
      <c r="DG822" s="11"/>
      <c r="DH822" s="10"/>
      <c r="DI822" s="10"/>
      <c r="DJ822" s="10"/>
      <c r="DK822" s="10"/>
      <c r="DL822" s="10"/>
      <c r="DM822" s="10"/>
      <c r="DN822" s="10"/>
      <c r="DO822" s="10"/>
      <c r="DP822" s="10"/>
      <c r="DQ822" s="10"/>
      <c r="DR822" s="10"/>
      <c r="DS822" s="10"/>
      <c r="DT822" s="10"/>
      <c r="DU822" s="10"/>
      <c r="DV822" s="10"/>
      <c r="DW822" s="10"/>
      <c r="DX822" s="10"/>
      <c r="DY822" s="10"/>
      <c r="DZ822" s="10"/>
      <c r="EA822" s="10"/>
      <c r="EB822" s="17" t="s">
        <v>42</v>
      </c>
      <c r="EC822" s="11"/>
      <c r="ED822" s="10">
        <f>Tableau1[[#This Row],[Colonne75]]</f>
        <v>0</v>
      </c>
      <c r="EE822" s="10"/>
      <c r="EF822" s="10">
        <f ca="1">OFFSET(Tableau1[[#This Row],[Colonne19]],0,Tableau1[[#This Row],[Colonne126]]-1)</f>
        <v>0</v>
      </c>
      <c r="EG822" s="11"/>
      <c r="EH822" s="10">
        <f>Tableau1[[#This Row],[Colonne76]]</f>
        <v>0</v>
      </c>
      <c r="EI822" s="10"/>
      <c r="EJ822" s="10">
        <f ca="1">OFFSET(Tableau1[[#This Row],[Colonne19]],0,Tableau1[[#This Row],[Colonne130]]-1)</f>
        <v>0</v>
      </c>
      <c r="EK822" s="11"/>
      <c r="EL822" s="10">
        <f>Tableau1[[#This Row],[Colonne77]]</f>
        <v>0</v>
      </c>
      <c r="EM822" s="10"/>
      <c r="EN822" s="10">
        <f ca="1">OFFSET(Tableau1[[#This Row],[Colonne19]],0,Tableau1[[#This Row],[Colonne134]]-1)</f>
        <v>0</v>
      </c>
      <c r="EO822" s="11"/>
      <c r="EP822" s="10">
        <f>Tableau1[[#This Row],[Colonne78]]</f>
        <v>0</v>
      </c>
      <c r="EQ822" s="10"/>
      <c r="ER822" s="10">
        <f ca="1">OFFSET(Tableau1[[#This Row],[Colonne19]],0,Tableau1[[#This Row],[Colonne138]]-1)</f>
        <v>0</v>
      </c>
      <c r="ES822" s="11"/>
      <c r="ET822" s="10">
        <f>Tableau1[[#This Row],[Colonne79]]</f>
        <v>0</v>
      </c>
      <c r="EU822" s="10"/>
      <c r="EV822" s="10">
        <f ca="1">OFFSET(Tableau1[[#This Row],[Colonne19]],0,Tableau1[[#This Row],[Colonne142]]-1)</f>
        <v>0</v>
      </c>
      <c r="EW822" s="11"/>
      <c r="EX822" s="10">
        <f t="shared" ca="1" si="78"/>
        <v>0</v>
      </c>
      <c r="EY822" s="10">
        <f t="shared" ca="1" si="79"/>
        <v>0</v>
      </c>
      <c r="EZ822" s="10">
        <f t="shared" ca="1" si="80"/>
        <v>0</v>
      </c>
      <c r="FA822" s="10">
        <f t="shared" ca="1" si="75"/>
        <v>0</v>
      </c>
      <c r="FB822" s="10">
        <f t="shared" ca="1" si="76"/>
        <v>0</v>
      </c>
      <c r="FC822" s="10">
        <f t="shared" ca="1" si="77"/>
        <v>0</v>
      </c>
      <c r="FD822" s="11"/>
    </row>
    <row r="823" spans="1:160" x14ac:dyDescent="0.2">
      <c r="A823" s="25"/>
      <c r="B823" s="10"/>
      <c r="C823" s="13"/>
      <c r="D823" s="26"/>
      <c r="E823" s="10"/>
      <c r="F823" s="10"/>
      <c r="G823" s="10"/>
      <c r="H823" s="10"/>
      <c r="I823" s="10"/>
      <c r="J823" s="24"/>
      <c r="K823" s="13"/>
      <c r="L823" s="10"/>
      <c r="M823" s="13"/>
      <c r="N823" s="13"/>
      <c r="O823" s="33" t="e">
        <f>Tableau1[[#This Row],[Colonne14]]/Tableau1[[#This Row],[Colonne13]]</f>
        <v>#DIV/0!</v>
      </c>
      <c r="P823" s="57"/>
      <c r="Q823" s="59" t="e" cm="1">
        <f t="array" ref="Q823">SUM(Tableau1[[#This Row],[Colonne19]:[Colonne38]]/Tableau1[[#This Row],[Colonne11]])</f>
        <v>#DIV/0!</v>
      </c>
      <c r="R823" s="11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1"/>
      <c r="AN823" s="10" t="str" cm="1">
        <f t="array" ref="AN823">IFERROR(INDEX($S$2:$AL$2,MATCH(SMALL(Tableau1[[#This Row],[Colonne19]:[Colonne38]],1),Tableau1[[#This Row],[Colonne19]:[Colonne38]],0)),"")</f>
        <v/>
      </c>
      <c r="AO823" s="10" t="str">
        <f>IFERROR(INDEX($S$2:$AL$2,MATCH(SMALL(Tableau1[[#This Row],[Colonne19]:[Colonne38]],2),Tableau1[[#This Row],[Colonne19]:[Colonne38]],0)),"")</f>
        <v/>
      </c>
      <c r="AP823" s="10" t="str">
        <f>IFERROR(INDEX($S$2:$AL$2,MATCH(SMALL(Tableau1[[#This Row],[Colonne19]:[Colonne38]],3),Tableau1[[#This Row],[Colonne19]:[Colonne38]],0)),"")</f>
        <v/>
      </c>
      <c r="AQ823" s="10" t="str">
        <f>IFERROR(INDEX($S$2:$AL$2,MATCH(SMALL(Tableau1[[#This Row],[Colonne19]:[Colonne38]],4),Tableau1[[#This Row],[Colonne19]:[Colonne38]],0)),"")</f>
        <v/>
      </c>
      <c r="AR823" s="10" t="str">
        <f>IFERROR(INDEX($S$2:$AL$2,MATCH(SMALL(Tableau1[[#This Row],[Colonne19]:[Colonne38]],5),Tableau1[[#This Row],[Colonne19]:[Colonne38]],0)),"")</f>
        <v/>
      </c>
      <c r="AS823" s="10" t="str">
        <f>IFERROR(INDEX($S$2:$AL$2,MATCH(SMALL(Tableau1[[#This Row],[Colonne19]:[Colonne38]],6),Tableau1[[#This Row],[Colonne19]:[Colonne38]],0)),"")</f>
        <v/>
      </c>
      <c r="AT823" s="10" t="str">
        <f>IFERROR(INDEX($S$2:$AL$2,MATCH(SMALL(Tableau1[[#This Row],[Colonne19]:[Colonne38]],7),Tableau1[[#This Row],[Colonne19]:[Colonne38]],0)),"")</f>
        <v/>
      </c>
      <c r="AU823" s="10" t="str">
        <f>IFERROR(INDEX($S$2:$AL$2,MATCH(SMALL(Tableau1[[#This Row],[Colonne19]:[Colonne38]],8),Tableau1[[#This Row],[Colonne19]:[Colonne38]],0)),"")</f>
        <v/>
      </c>
      <c r="AV823" s="10" t="str">
        <f>IFERROR(INDEX($S$2:$AL$2,MATCH(SMALL(Tableau1[[#This Row],[Colonne19]:[Colonne38]],9),Tableau1[[#This Row],[Colonne19]:[Colonne38]],0)),"")</f>
        <v/>
      </c>
      <c r="AW823" s="10" t="str">
        <f>IFERROR(INDEX($S$2:$AL$2,MATCH(SMALL(Tableau1[[#This Row],[Colonne19]:[Colonne38]],10),Tableau1[[#This Row],[Colonne19]:[Colonne38]],0)),"")</f>
        <v/>
      </c>
      <c r="AX823" s="10" t="str">
        <f>IFERROR(INDEX($S$2:$AL$2,MATCH(SMALL(Tableau1[[#This Row],[Colonne19]:[Colonne38]],11),Tableau1[[#This Row],[Colonne19]:[Colonne38]],0)),"")</f>
        <v/>
      </c>
      <c r="AY823" s="10" t="str">
        <f>IFERROR(INDEX($S$2:$AL$2,MATCH(SMALL(Tableau1[[#This Row],[Colonne19]:[Colonne38]],12),Tableau1[[#This Row],[Colonne19]:[Colonne38]],0)),"")</f>
        <v/>
      </c>
      <c r="AZ823" s="10" t="str">
        <f>IFERROR(INDEX($S$2:$AL$2,MATCH(SMALL(Tableau1[[#This Row],[Colonne19]:[Colonne38]],13),Tableau1[[#This Row],[Colonne19]:[Colonne38]],0)),"")</f>
        <v/>
      </c>
      <c r="BA823" s="10" t="str">
        <f>IFERROR(INDEX($S$2:$AL$2,MATCH(SMALL(Tableau1[[#This Row],[Colonne19]:[Colonne38]],14),Tableau1[[#This Row],[Colonne19]:[Colonne38]],0)),"")</f>
        <v/>
      </c>
      <c r="BB823" s="10" t="str">
        <f>IFERROR(INDEX($S$2:$AL$2,MATCH(SMALL(Tableau1[[#This Row],[Colonne19]:[Colonne38]],15),Tableau1[[#This Row],[Colonne19]:[Colonne38]],0)),"")</f>
        <v/>
      </c>
      <c r="BC823" s="10" t="str">
        <f>IFERROR(INDEX($S$2:$AL$2,MATCH(SMALL(Tableau1[[#This Row],[Colonne19]:[Colonne38]],16),Tableau1[[#This Row],[Colonne19]:[Colonne38]],0)),"")</f>
        <v/>
      </c>
      <c r="BD823" s="10" t="str">
        <f>IFERROR(INDEX($S$2:$AL$2,MATCH(SMALL(Tableau1[[#This Row],[Colonne19]:[Colonne38]],17),Tableau1[[#This Row],[Colonne19]:[Colonne38]],0)),"")</f>
        <v/>
      </c>
      <c r="BE823" s="10" t="str">
        <f>IFERROR(INDEX($S$2:$AL$2,MATCH(SMALL(Tableau1[[#This Row],[Colonne19]:[Colonne38]],18),Tableau1[[#This Row],[Colonne19]:[Colonne38]],0)),"")</f>
        <v/>
      </c>
      <c r="BF823" s="10" t="str">
        <f>IFERROR(INDEX($S$2:$AL$2,MATCH(SMALL(Tableau1[[#This Row],[Colonne19]:[Colonne38]],19),Tableau1[[#This Row],[Colonne19]:[Colonne38]],0)),"")</f>
        <v/>
      </c>
      <c r="BG823" s="10" t="str">
        <f>IFERROR(INDEX($S$2:$AL$2,MATCH(SMALL(Tableau1[[#This Row],[Colonne19]:[Colonne38]],20),Tableau1[[#This Row],[Colonne19]:[Colonne38]],0)),"")</f>
        <v/>
      </c>
      <c r="BH823" s="11"/>
      <c r="BI823" s="10"/>
      <c r="BJ823" s="10"/>
      <c r="BK823" s="10"/>
      <c r="BL823" s="10"/>
      <c r="BM823" s="10"/>
      <c r="BN823" s="10"/>
      <c r="BO823" s="11"/>
      <c r="BP823" s="10" t="str" cm="1">
        <f t="array" ref="BP823">IFERROR(INDEX($AN823:$BG823,_xlfn.AGGREGATE(15,6,(COLUMN($AN823:$BG823)-COLUMN($AN$8)+1)/NOT(ISNA(MATCH($AN823:$BG823,$FF$1:$FF$6,0))),COLUMN($BV823:BV823))),"")</f>
        <v/>
      </c>
      <c r="BQ823" s="10" t="e" cm="1" vm="1">
        <f t="array" aca="1" ref="BQ823" ca="1">IFERROR(INDEX($AN823:$BG823,_xlfn.AGGREGATE(15,6,(COLUMN($AN823:$BG823)-COLUMN($AN$8)+1)/NOT(ISNA(MATCH($AN823:$BG823,$FF$1:$FF$6,0))),COLUMN($BV823:BW823))),"")</f>
        <v>#VALUE!</v>
      </c>
      <c r="BR823" s="10" t="e" cm="1" vm="2">
        <f t="array" aca="1" ref="BR823" ca="1">IFERROR(INDEX($AN823:$BG823,_xlfn.AGGREGATE(15,6,(COLUMN($AN823:$BG823)-COLUMN($AN$8)+1)/NOT(ISNA(MATCH($AN823:$BG823,$FF$1:$FF$6,0))),COLUMN($BV823:BX823))),"")</f>
        <v>#VALUE!</v>
      </c>
      <c r="BS823" s="10" t="e" cm="1" vm="3">
        <f t="array" aca="1" ref="BS823" ca="1">IFERROR(INDEX($AN823:$BG823,_xlfn.AGGREGATE(15,6,(COLUMN($AN823:$BG823)-COLUMN($AN$8)+1)/NOT(ISNA(MATCH($AN823:$BG823,$FF$1:$FF$6,0))),COLUMN($BV823:BY823))),"")</f>
        <v>#VALUE!</v>
      </c>
      <c r="BT823" s="10" t="e" cm="1" vm="4">
        <f t="array" aca="1" ref="BT823" ca="1">IFERROR(INDEX($AN823:$BG823,_xlfn.AGGREGATE(15,6,(COLUMN($AN823:$BG823)-COLUMN($AN$8)+1)/NOT(ISNA(MATCH($AN823:$BG823,$FF$1:$FF$6,0))),COLUMN($BV823:BZ823))),"")</f>
        <v>#VALUE!</v>
      </c>
      <c r="BU823" s="10" t="e" cm="1" vm="5">
        <f t="array" aca="1" ref="BU823" ca="1">IFERROR(INDEX($AN823:$BG823,_xlfn.AGGREGATE(15,6,(COLUMN($AN823:$BG823)-COLUMN($AN$8)+1)/NOT(ISNA(MATCH($AN823:$BG823,$FF$1:$FF$6,0))),COLUMN($BV823:CA823))),"")</f>
        <v>#VALUE!</v>
      </c>
      <c r="BV823" s="11"/>
      <c r="BW823" s="10" t="str" cm="1">
        <f t="array" ref="BW823">IFERROR(INDEX($BI823:$BN823,_xlfn.AGGREGATE(15,6,(COLUMN($BI823:$BN823)-COLUMN($BI$8)+1)/NOT(ISNA(MATCH($BI823:$BN823,$FF$1:$FF$6,0))),COLUMN($BW823:BW823))),"")</f>
        <v/>
      </c>
      <c r="BX823" s="10" t="e" cm="1" vm="1">
        <f t="array" aca="1" ref="BX823" ca="1">IFERROR(INDEX($BI823:$BN823,_xlfn.AGGREGATE(15,6,(COLUMN($BI823:$BN823)-COLUMN($BI$8)+1)/NOT(ISNA(MATCH($BI823:$BN823,$FF$1:$FF$6,0))),COLUMN($BW823:BX823))),"")</f>
        <v>#VALUE!</v>
      </c>
      <c r="BY823" s="10" t="e" cm="1" vm="2">
        <f t="array" aca="1" ref="BY823" ca="1">IFERROR(INDEX($BI823:$BN823,_xlfn.AGGREGATE(15,6,(COLUMN($BI823:$BN823)-COLUMN($BI$8)+1)/NOT(ISNA(MATCH($BI823:$BN823,$FF$1:$FF$6,0))),COLUMN($BW823:BY823))),"")</f>
        <v>#VALUE!</v>
      </c>
      <c r="BZ823" s="10" t="e" cm="1" vm="3">
        <f t="array" aca="1" ref="BZ823" ca="1">IFERROR(INDEX($BI823:$BN823,_xlfn.AGGREGATE(15,6,(COLUMN($BI823:$BN823)-COLUMN($BI$8)+1)/NOT(ISNA(MATCH($BI823:$BN823,$FF$1:$FF$6,0))),COLUMN($BW823:BZ823))),"")</f>
        <v>#VALUE!</v>
      </c>
      <c r="CA823" s="10" t="e" cm="1" vm="4">
        <f t="array" aca="1" ref="CA823" ca="1">IFERROR(INDEX($BI823:$BN823,_xlfn.AGGREGATE(15,6,(COLUMN($BI823:$BN823)-COLUMN($BI$8)+1)/NOT(ISNA(MATCH($BI823:$BN823,$FF$1:$FF$6,0))),COLUMN($BW823:CA823))),"")</f>
        <v>#VALUE!</v>
      </c>
      <c r="CB823" s="10" t="e" cm="1" vm="5">
        <f t="array" aca="1" ref="CB823" ca="1">IFERROR(INDEX($BI823:$BN823,_xlfn.AGGREGATE(15,6,(COLUMN($BI823:$BN823)-COLUMN($BI$8)+1)/NOT(ISNA(MATCH($BI823:$BN823,$FF$1:$FF$6,0))),COLUMN($BW823:CB823))),"")</f>
        <v>#VALUE!</v>
      </c>
      <c r="CC823" s="11"/>
      <c r="CD823" s="10"/>
      <c r="CE823" s="10"/>
      <c r="CF823" s="10"/>
      <c r="CG823" s="10"/>
      <c r="CH823" s="10"/>
      <c r="CI823" s="11"/>
      <c r="CJ823" s="10" cm="1">
        <f t="array" ref="CJ823">SUM(COUNTIF(CD823:CF823,$DH$3:$DM$3))</f>
        <v>0</v>
      </c>
      <c r="CK823" s="10" cm="1">
        <f t="array" ref="CK823">SUM(COUNTIF(CD823:CF823,$DH$2:$DL$2))</f>
        <v>0</v>
      </c>
      <c r="CL823" s="10" cm="1">
        <f t="array" ref="CL823">SUM(COUNTIF(CD823:CF823,$DM$2:$DQ$2))</f>
        <v>0</v>
      </c>
      <c r="CM823" s="11"/>
      <c r="CN823" s="10"/>
      <c r="CO823" s="10"/>
      <c r="CP823" s="11"/>
      <c r="CQ823" s="10"/>
      <c r="CR823" s="10"/>
      <c r="CS823" s="10"/>
      <c r="CT823" s="10"/>
      <c r="CU823" s="10"/>
      <c r="CV823" s="10"/>
      <c r="CW823" s="10"/>
      <c r="CX823" s="10"/>
      <c r="CY823" s="10"/>
      <c r="CZ823" s="10"/>
      <c r="DA823" s="10"/>
      <c r="DB823" s="10"/>
      <c r="DC823" s="10"/>
      <c r="DD823" s="10"/>
      <c r="DE823" s="10"/>
      <c r="DF823" s="10"/>
      <c r="DG823" s="11"/>
      <c r="DH823" s="10"/>
      <c r="DI823" s="10"/>
      <c r="DJ823" s="10"/>
      <c r="DK823" s="10"/>
      <c r="DL823" s="10"/>
      <c r="DM823" s="10"/>
      <c r="DN823" s="10"/>
      <c r="DO823" s="10"/>
      <c r="DP823" s="10"/>
      <c r="DQ823" s="10"/>
      <c r="DR823" s="10"/>
      <c r="DS823" s="10"/>
      <c r="DT823" s="10"/>
      <c r="DU823" s="10"/>
      <c r="DV823" s="10"/>
      <c r="DW823" s="10"/>
      <c r="DX823" s="10"/>
      <c r="DY823" s="10"/>
      <c r="DZ823" s="10"/>
      <c r="EA823" s="10"/>
      <c r="EB823" s="17" t="s">
        <v>42</v>
      </c>
      <c r="EC823" s="11"/>
      <c r="ED823" s="10">
        <f>Tableau1[[#This Row],[Colonne75]]</f>
        <v>0</v>
      </c>
      <c r="EE823" s="10"/>
      <c r="EF823" s="10">
        <f ca="1">OFFSET(Tableau1[[#This Row],[Colonne19]],0,Tableau1[[#This Row],[Colonne126]]-1)</f>
        <v>0</v>
      </c>
      <c r="EG823" s="11"/>
      <c r="EH823" s="10">
        <f>Tableau1[[#This Row],[Colonne76]]</f>
        <v>0</v>
      </c>
      <c r="EI823" s="10"/>
      <c r="EJ823" s="10">
        <f ca="1">OFFSET(Tableau1[[#This Row],[Colonne19]],0,Tableau1[[#This Row],[Colonne130]]-1)</f>
        <v>0</v>
      </c>
      <c r="EK823" s="11"/>
      <c r="EL823" s="10">
        <f>Tableau1[[#This Row],[Colonne77]]</f>
        <v>0</v>
      </c>
      <c r="EM823" s="10"/>
      <c r="EN823" s="10">
        <f ca="1">OFFSET(Tableau1[[#This Row],[Colonne19]],0,Tableau1[[#This Row],[Colonne134]]-1)</f>
        <v>0</v>
      </c>
      <c r="EO823" s="11"/>
      <c r="EP823" s="10">
        <f>Tableau1[[#This Row],[Colonne78]]</f>
        <v>0</v>
      </c>
      <c r="EQ823" s="10"/>
      <c r="ER823" s="10">
        <f ca="1">OFFSET(Tableau1[[#This Row],[Colonne19]],0,Tableau1[[#This Row],[Colonne138]]-1)</f>
        <v>0</v>
      </c>
      <c r="ES823" s="11"/>
      <c r="ET823" s="10">
        <f>Tableau1[[#This Row],[Colonne79]]</f>
        <v>0</v>
      </c>
      <c r="EU823" s="10"/>
      <c r="EV823" s="10">
        <f ca="1">OFFSET(Tableau1[[#This Row],[Colonne19]],0,Tableau1[[#This Row],[Colonne142]]-1)</f>
        <v>0</v>
      </c>
      <c r="EW823" s="11"/>
      <c r="EX823" s="10">
        <f t="shared" ca="1" si="78"/>
        <v>0</v>
      </c>
      <c r="EY823" s="10">
        <f t="shared" ca="1" si="79"/>
        <v>0</v>
      </c>
      <c r="EZ823" s="10">
        <f t="shared" ca="1" si="80"/>
        <v>0</v>
      </c>
      <c r="FA823" s="10">
        <f t="shared" ca="1" si="75"/>
        <v>0</v>
      </c>
      <c r="FB823" s="10">
        <f t="shared" ca="1" si="76"/>
        <v>0</v>
      </c>
      <c r="FC823" s="10">
        <f t="shared" ca="1" si="77"/>
        <v>0</v>
      </c>
      <c r="FD823" s="11"/>
    </row>
    <row r="824" spans="1:160" x14ac:dyDescent="0.2">
      <c r="A824" s="25"/>
      <c r="B824" s="10"/>
      <c r="C824" s="13"/>
      <c r="D824" s="26"/>
      <c r="E824" s="10"/>
      <c r="F824" s="10"/>
      <c r="G824" s="10"/>
      <c r="H824" s="10"/>
      <c r="I824" s="10"/>
      <c r="J824" s="24"/>
      <c r="K824" s="13"/>
      <c r="L824" s="10"/>
      <c r="M824" s="13"/>
      <c r="N824" s="13"/>
      <c r="O824" s="33" t="e">
        <f>Tableau1[[#This Row],[Colonne14]]/Tableau1[[#This Row],[Colonne13]]</f>
        <v>#DIV/0!</v>
      </c>
      <c r="P824" s="57"/>
      <c r="Q824" s="59" t="e" cm="1">
        <f t="array" ref="Q824">SUM(Tableau1[[#This Row],[Colonne19]:[Colonne38]]/Tableau1[[#This Row],[Colonne11]])</f>
        <v>#DIV/0!</v>
      </c>
      <c r="R824" s="11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1"/>
      <c r="AN824" s="10" t="str" cm="1">
        <f t="array" ref="AN824">IFERROR(INDEX($S$2:$AL$2,MATCH(SMALL(Tableau1[[#This Row],[Colonne19]:[Colonne38]],1),Tableau1[[#This Row],[Colonne19]:[Colonne38]],0)),"")</f>
        <v/>
      </c>
      <c r="AO824" s="10" t="str">
        <f>IFERROR(INDEX($S$2:$AL$2,MATCH(SMALL(Tableau1[[#This Row],[Colonne19]:[Colonne38]],2),Tableau1[[#This Row],[Colonne19]:[Colonne38]],0)),"")</f>
        <v/>
      </c>
      <c r="AP824" s="10" t="str">
        <f>IFERROR(INDEX($S$2:$AL$2,MATCH(SMALL(Tableau1[[#This Row],[Colonne19]:[Colonne38]],3),Tableau1[[#This Row],[Colonne19]:[Colonne38]],0)),"")</f>
        <v/>
      </c>
      <c r="AQ824" s="10" t="str">
        <f>IFERROR(INDEX($S$2:$AL$2,MATCH(SMALL(Tableau1[[#This Row],[Colonne19]:[Colonne38]],4),Tableau1[[#This Row],[Colonne19]:[Colonne38]],0)),"")</f>
        <v/>
      </c>
      <c r="AR824" s="10" t="str">
        <f>IFERROR(INDEX($S$2:$AL$2,MATCH(SMALL(Tableau1[[#This Row],[Colonne19]:[Colonne38]],5),Tableau1[[#This Row],[Colonne19]:[Colonne38]],0)),"")</f>
        <v/>
      </c>
      <c r="AS824" s="10" t="str">
        <f>IFERROR(INDEX($S$2:$AL$2,MATCH(SMALL(Tableau1[[#This Row],[Colonne19]:[Colonne38]],6),Tableau1[[#This Row],[Colonne19]:[Colonne38]],0)),"")</f>
        <v/>
      </c>
      <c r="AT824" s="10" t="str">
        <f>IFERROR(INDEX($S$2:$AL$2,MATCH(SMALL(Tableau1[[#This Row],[Colonne19]:[Colonne38]],7),Tableau1[[#This Row],[Colonne19]:[Colonne38]],0)),"")</f>
        <v/>
      </c>
      <c r="AU824" s="10" t="str">
        <f>IFERROR(INDEX($S$2:$AL$2,MATCH(SMALL(Tableau1[[#This Row],[Colonne19]:[Colonne38]],8),Tableau1[[#This Row],[Colonne19]:[Colonne38]],0)),"")</f>
        <v/>
      </c>
      <c r="AV824" s="10" t="str">
        <f>IFERROR(INDEX($S$2:$AL$2,MATCH(SMALL(Tableau1[[#This Row],[Colonne19]:[Colonne38]],9),Tableau1[[#This Row],[Colonne19]:[Colonne38]],0)),"")</f>
        <v/>
      </c>
      <c r="AW824" s="10" t="str">
        <f>IFERROR(INDEX($S$2:$AL$2,MATCH(SMALL(Tableau1[[#This Row],[Colonne19]:[Colonne38]],10),Tableau1[[#This Row],[Colonne19]:[Colonne38]],0)),"")</f>
        <v/>
      </c>
      <c r="AX824" s="10" t="str">
        <f>IFERROR(INDEX($S$2:$AL$2,MATCH(SMALL(Tableau1[[#This Row],[Colonne19]:[Colonne38]],11),Tableau1[[#This Row],[Colonne19]:[Colonne38]],0)),"")</f>
        <v/>
      </c>
      <c r="AY824" s="10" t="str">
        <f>IFERROR(INDEX($S$2:$AL$2,MATCH(SMALL(Tableau1[[#This Row],[Colonne19]:[Colonne38]],12),Tableau1[[#This Row],[Colonne19]:[Colonne38]],0)),"")</f>
        <v/>
      </c>
      <c r="AZ824" s="10" t="str">
        <f>IFERROR(INDEX($S$2:$AL$2,MATCH(SMALL(Tableau1[[#This Row],[Colonne19]:[Colonne38]],13),Tableau1[[#This Row],[Colonne19]:[Colonne38]],0)),"")</f>
        <v/>
      </c>
      <c r="BA824" s="10" t="str">
        <f>IFERROR(INDEX($S$2:$AL$2,MATCH(SMALL(Tableau1[[#This Row],[Colonne19]:[Colonne38]],14),Tableau1[[#This Row],[Colonne19]:[Colonne38]],0)),"")</f>
        <v/>
      </c>
      <c r="BB824" s="10" t="str">
        <f>IFERROR(INDEX($S$2:$AL$2,MATCH(SMALL(Tableau1[[#This Row],[Colonne19]:[Colonne38]],15),Tableau1[[#This Row],[Colonne19]:[Colonne38]],0)),"")</f>
        <v/>
      </c>
      <c r="BC824" s="10" t="str">
        <f>IFERROR(INDEX($S$2:$AL$2,MATCH(SMALL(Tableau1[[#This Row],[Colonne19]:[Colonne38]],16),Tableau1[[#This Row],[Colonne19]:[Colonne38]],0)),"")</f>
        <v/>
      </c>
      <c r="BD824" s="10" t="str">
        <f>IFERROR(INDEX($S$2:$AL$2,MATCH(SMALL(Tableau1[[#This Row],[Colonne19]:[Colonne38]],17),Tableau1[[#This Row],[Colonne19]:[Colonne38]],0)),"")</f>
        <v/>
      </c>
      <c r="BE824" s="10" t="str">
        <f>IFERROR(INDEX($S$2:$AL$2,MATCH(SMALL(Tableau1[[#This Row],[Colonne19]:[Colonne38]],18),Tableau1[[#This Row],[Colonne19]:[Colonne38]],0)),"")</f>
        <v/>
      </c>
      <c r="BF824" s="10" t="str">
        <f>IFERROR(INDEX($S$2:$AL$2,MATCH(SMALL(Tableau1[[#This Row],[Colonne19]:[Colonne38]],19),Tableau1[[#This Row],[Colonne19]:[Colonne38]],0)),"")</f>
        <v/>
      </c>
      <c r="BG824" s="10" t="str">
        <f>IFERROR(INDEX($S$2:$AL$2,MATCH(SMALL(Tableau1[[#This Row],[Colonne19]:[Colonne38]],20),Tableau1[[#This Row],[Colonne19]:[Colonne38]],0)),"")</f>
        <v/>
      </c>
      <c r="BH824" s="11"/>
      <c r="BI824" s="10"/>
      <c r="BJ824" s="10"/>
      <c r="BK824" s="10"/>
      <c r="BL824" s="10"/>
      <c r="BM824" s="10"/>
      <c r="BN824" s="10"/>
      <c r="BO824" s="11"/>
      <c r="BP824" s="10" t="str" cm="1">
        <f t="array" ref="BP824">IFERROR(INDEX($AN824:$BG824,_xlfn.AGGREGATE(15,6,(COLUMN($AN824:$BG824)-COLUMN($AN$8)+1)/NOT(ISNA(MATCH($AN824:$BG824,$FF$1:$FF$6,0))),COLUMN($BV824:BV824))),"")</f>
        <v/>
      </c>
      <c r="BQ824" s="10" t="e" cm="1" vm="1">
        <f t="array" aca="1" ref="BQ824" ca="1">IFERROR(INDEX($AN824:$BG824,_xlfn.AGGREGATE(15,6,(COLUMN($AN824:$BG824)-COLUMN($AN$8)+1)/NOT(ISNA(MATCH($AN824:$BG824,$FF$1:$FF$6,0))),COLUMN($BV824:BW824))),"")</f>
        <v>#VALUE!</v>
      </c>
      <c r="BR824" s="10" t="e" cm="1" vm="2">
        <f t="array" aca="1" ref="BR824" ca="1">IFERROR(INDEX($AN824:$BG824,_xlfn.AGGREGATE(15,6,(COLUMN($AN824:$BG824)-COLUMN($AN$8)+1)/NOT(ISNA(MATCH($AN824:$BG824,$FF$1:$FF$6,0))),COLUMN($BV824:BX824))),"")</f>
        <v>#VALUE!</v>
      </c>
      <c r="BS824" s="10" t="e" cm="1" vm="3">
        <f t="array" aca="1" ref="BS824" ca="1">IFERROR(INDEX($AN824:$BG824,_xlfn.AGGREGATE(15,6,(COLUMN($AN824:$BG824)-COLUMN($AN$8)+1)/NOT(ISNA(MATCH($AN824:$BG824,$FF$1:$FF$6,0))),COLUMN($BV824:BY824))),"")</f>
        <v>#VALUE!</v>
      </c>
      <c r="BT824" s="10" t="e" cm="1" vm="4">
        <f t="array" aca="1" ref="BT824" ca="1">IFERROR(INDEX($AN824:$BG824,_xlfn.AGGREGATE(15,6,(COLUMN($AN824:$BG824)-COLUMN($AN$8)+1)/NOT(ISNA(MATCH($AN824:$BG824,$FF$1:$FF$6,0))),COLUMN($BV824:BZ824))),"")</f>
        <v>#VALUE!</v>
      </c>
      <c r="BU824" s="10" t="e" cm="1" vm="5">
        <f t="array" aca="1" ref="BU824" ca="1">IFERROR(INDEX($AN824:$BG824,_xlfn.AGGREGATE(15,6,(COLUMN($AN824:$BG824)-COLUMN($AN$8)+1)/NOT(ISNA(MATCH($AN824:$BG824,$FF$1:$FF$6,0))),COLUMN($BV824:CA824))),"")</f>
        <v>#VALUE!</v>
      </c>
      <c r="BV824" s="11"/>
      <c r="BW824" s="10" t="str" cm="1">
        <f t="array" ref="BW824">IFERROR(INDEX($BI824:$BN824,_xlfn.AGGREGATE(15,6,(COLUMN($BI824:$BN824)-COLUMN($BI$8)+1)/NOT(ISNA(MATCH($BI824:$BN824,$FF$1:$FF$6,0))),COLUMN($BW824:BW824))),"")</f>
        <v/>
      </c>
      <c r="BX824" s="10" t="e" cm="1" vm="1">
        <f t="array" aca="1" ref="BX824" ca="1">IFERROR(INDEX($BI824:$BN824,_xlfn.AGGREGATE(15,6,(COLUMN($BI824:$BN824)-COLUMN($BI$8)+1)/NOT(ISNA(MATCH($BI824:$BN824,$FF$1:$FF$6,0))),COLUMN($BW824:BX824))),"")</f>
        <v>#VALUE!</v>
      </c>
      <c r="BY824" s="10" t="e" cm="1" vm="2">
        <f t="array" aca="1" ref="BY824" ca="1">IFERROR(INDEX($BI824:$BN824,_xlfn.AGGREGATE(15,6,(COLUMN($BI824:$BN824)-COLUMN($BI$8)+1)/NOT(ISNA(MATCH($BI824:$BN824,$FF$1:$FF$6,0))),COLUMN($BW824:BY824))),"")</f>
        <v>#VALUE!</v>
      </c>
      <c r="BZ824" s="10" t="e" cm="1" vm="3">
        <f t="array" aca="1" ref="BZ824" ca="1">IFERROR(INDEX($BI824:$BN824,_xlfn.AGGREGATE(15,6,(COLUMN($BI824:$BN824)-COLUMN($BI$8)+1)/NOT(ISNA(MATCH($BI824:$BN824,$FF$1:$FF$6,0))),COLUMN($BW824:BZ824))),"")</f>
        <v>#VALUE!</v>
      </c>
      <c r="CA824" s="10" t="e" cm="1" vm="4">
        <f t="array" aca="1" ref="CA824" ca="1">IFERROR(INDEX($BI824:$BN824,_xlfn.AGGREGATE(15,6,(COLUMN($BI824:$BN824)-COLUMN($BI$8)+1)/NOT(ISNA(MATCH($BI824:$BN824,$FF$1:$FF$6,0))),COLUMN($BW824:CA824))),"")</f>
        <v>#VALUE!</v>
      </c>
      <c r="CB824" s="10" t="e" cm="1" vm="5">
        <f t="array" aca="1" ref="CB824" ca="1">IFERROR(INDEX($BI824:$BN824,_xlfn.AGGREGATE(15,6,(COLUMN($BI824:$BN824)-COLUMN($BI$8)+1)/NOT(ISNA(MATCH($BI824:$BN824,$FF$1:$FF$6,0))),COLUMN($BW824:CB824))),"")</f>
        <v>#VALUE!</v>
      </c>
      <c r="CC824" s="11"/>
      <c r="CD824" s="10"/>
      <c r="CE824" s="10"/>
      <c r="CF824" s="10"/>
      <c r="CG824" s="10"/>
      <c r="CH824" s="10"/>
      <c r="CI824" s="11"/>
      <c r="CJ824" s="10" cm="1">
        <f t="array" ref="CJ824">SUM(COUNTIF(CD824:CF824,$DH$3:$DM$3))</f>
        <v>0</v>
      </c>
      <c r="CK824" s="10" cm="1">
        <f t="array" ref="CK824">SUM(COUNTIF(CD824:CF824,$DH$2:$DL$2))</f>
        <v>0</v>
      </c>
      <c r="CL824" s="10" cm="1">
        <f t="array" ref="CL824">SUM(COUNTIF(CD824:CF824,$DM$2:$DQ$2))</f>
        <v>0</v>
      </c>
      <c r="CM824" s="11"/>
      <c r="CN824" s="10"/>
      <c r="CO824" s="10"/>
      <c r="CP824" s="11"/>
      <c r="CQ824" s="10"/>
      <c r="CR824" s="10"/>
      <c r="CS824" s="10"/>
      <c r="CT824" s="10"/>
      <c r="CU824" s="10"/>
      <c r="CV824" s="10"/>
      <c r="CW824" s="10"/>
      <c r="CX824" s="10"/>
      <c r="CY824" s="10"/>
      <c r="CZ824" s="10"/>
      <c r="DA824" s="10"/>
      <c r="DB824" s="10"/>
      <c r="DC824" s="10"/>
      <c r="DD824" s="10"/>
      <c r="DE824" s="10"/>
      <c r="DF824" s="10"/>
      <c r="DG824" s="11"/>
      <c r="DH824" s="10"/>
      <c r="DI824" s="10"/>
      <c r="DJ824" s="10"/>
      <c r="DK824" s="10"/>
      <c r="DL824" s="10"/>
      <c r="DM824" s="10"/>
      <c r="DN824" s="10"/>
      <c r="DO824" s="10"/>
      <c r="DP824" s="10"/>
      <c r="DQ824" s="10"/>
      <c r="DR824" s="10"/>
      <c r="DS824" s="10"/>
      <c r="DT824" s="10"/>
      <c r="DU824" s="10"/>
      <c r="DV824" s="10"/>
      <c r="DW824" s="10"/>
      <c r="DX824" s="10"/>
      <c r="DY824" s="10"/>
      <c r="DZ824" s="10"/>
      <c r="EA824" s="10"/>
      <c r="EB824" s="17" t="s">
        <v>42</v>
      </c>
      <c r="EC824" s="11"/>
      <c r="ED824" s="10">
        <f>Tableau1[[#This Row],[Colonne75]]</f>
        <v>0</v>
      </c>
      <c r="EE824" s="10"/>
      <c r="EF824" s="10">
        <f ca="1">OFFSET(Tableau1[[#This Row],[Colonne19]],0,Tableau1[[#This Row],[Colonne126]]-1)</f>
        <v>0</v>
      </c>
      <c r="EG824" s="11"/>
      <c r="EH824" s="10">
        <f>Tableau1[[#This Row],[Colonne76]]</f>
        <v>0</v>
      </c>
      <c r="EI824" s="10"/>
      <c r="EJ824" s="10">
        <f ca="1">OFFSET(Tableau1[[#This Row],[Colonne19]],0,Tableau1[[#This Row],[Colonne130]]-1)</f>
        <v>0</v>
      </c>
      <c r="EK824" s="11"/>
      <c r="EL824" s="10">
        <f>Tableau1[[#This Row],[Colonne77]]</f>
        <v>0</v>
      </c>
      <c r="EM824" s="10"/>
      <c r="EN824" s="10">
        <f ca="1">OFFSET(Tableau1[[#This Row],[Colonne19]],0,Tableau1[[#This Row],[Colonne134]]-1)</f>
        <v>0</v>
      </c>
      <c r="EO824" s="11"/>
      <c r="EP824" s="10">
        <f>Tableau1[[#This Row],[Colonne78]]</f>
        <v>0</v>
      </c>
      <c r="EQ824" s="10"/>
      <c r="ER824" s="10">
        <f ca="1">OFFSET(Tableau1[[#This Row],[Colonne19]],0,Tableau1[[#This Row],[Colonne138]]-1)</f>
        <v>0</v>
      </c>
      <c r="ES824" s="11"/>
      <c r="ET824" s="10">
        <f>Tableau1[[#This Row],[Colonne79]]</f>
        <v>0</v>
      </c>
      <c r="EU824" s="10"/>
      <c r="EV824" s="10">
        <f ca="1">OFFSET(Tableau1[[#This Row],[Colonne19]],0,Tableau1[[#This Row],[Colonne142]]-1)</f>
        <v>0</v>
      </c>
      <c r="EW824" s="11"/>
      <c r="EX824" s="10">
        <f t="shared" ca="1" si="78"/>
        <v>0</v>
      </c>
      <c r="EY824" s="10">
        <f t="shared" ca="1" si="79"/>
        <v>0</v>
      </c>
      <c r="EZ824" s="10">
        <f t="shared" ca="1" si="80"/>
        <v>0</v>
      </c>
      <c r="FA824" s="10">
        <f t="shared" ca="1" si="75"/>
        <v>0</v>
      </c>
      <c r="FB824" s="10">
        <f t="shared" ca="1" si="76"/>
        <v>0</v>
      </c>
      <c r="FC824" s="10">
        <f t="shared" ca="1" si="77"/>
        <v>0</v>
      </c>
      <c r="FD824" s="11"/>
    </row>
    <row r="825" spans="1:160" x14ac:dyDescent="0.2">
      <c r="A825" s="25"/>
      <c r="B825" s="10"/>
      <c r="C825" s="13"/>
      <c r="D825" s="26"/>
      <c r="E825" s="10"/>
      <c r="F825" s="10"/>
      <c r="G825" s="10"/>
      <c r="H825" s="10"/>
      <c r="I825" s="10"/>
      <c r="J825" s="24"/>
      <c r="K825" s="13"/>
      <c r="L825" s="10"/>
      <c r="M825" s="13"/>
      <c r="N825" s="13"/>
      <c r="O825" s="33" t="e">
        <f>Tableau1[[#This Row],[Colonne14]]/Tableau1[[#This Row],[Colonne13]]</f>
        <v>#DIV/0!</v>
      </c>
      <c r="P825" s="57"/>
      <c r="Q825" s="59" t="e" cm="1">
        <f t="array" ref="Q825">SUM(Tableau1[[#This Row],[Colonne19]:[Colonne38]]/Tableau1[[#This Row],[Colonne11]])</f>
        <v>#DIV/0!</v>
      </c>
      <c r="R825" s="11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1"/>
      <c r="AN825" s="10" t="str" cm="1">
        <f t="array" ref="AN825">IFERROR(INDEX($S$2:$AL$2,MATCH(SMALL(Tableau1[[#This Row],[Colonne19]:[Colonne38]],1),Tableau1[[#This Row],[Colonne19]:[Colonne38]],0)),"")</f>
        <v/>
      </c>
      <c r="AO825" s="10" t="str">
        <f>IFERROR(INDEX($S$2:$AL$2,MATCH(SMALL(Tableau1[[#This Row],[Colonne19]:[Colonne38]],2),Tableau1[[#This Row],[Colonne19]:[Colonne38]],0)),"")</f>
        <v/>
      </c>
      <c r="AP825" s="10" t="str">
        <f>IFERROR(INDEX($S$2:$AL$2,MATCH(SMALL(Tableau1[[#This Row],[Colonne19]:[Colonne38]],3),Tableau1[[#This Row],[Colonne19]:[Colonne38]],0)),"")</f>
        <v/>
      </c>
      <c r="AQ825" s="10" t="str">
        <f>IFERROR(INDEX($S$2:$AL$2,MATCH(SMALL(Tableau1[[#This Row],[Colonne19]:[Colonne38]],4),Tableau1[[#This Row],[Colonne19]:[Colonne38]],0)),"")</f>
        <v/>
      </c>
      <c r="AR825" s="10" t="str">
        <f>IFERROR(INDEX($S$2:$AL$2,MATCH(SMALL(Tableau1[[#This Row],[Colonne19]:[Colonne38]],5),Tableau1[[#This Row],[Colonne19]:[Colonne38]],0)),"")</f>
        <v/>
      </c>
      <c r="AS825" s="10" t="str">
        <f>IFERROR(INDEX($S$2:$AL$2,MATCH(SMALL(Tableau1[[#This Row],[Colonne19]:[Colonne38]],6),Tableau1[[#This Row],[Colonne19]:[Colonne38]],0)),"")</f>
        <v/>
      </c>
      <c r="AT825" s="10" t="str">
        <f>IFERROR(INDEX($S$2:$AL$2,MATCH(SMALL(Tableau1[[#This Row],[Colonne19]:[Colonne38]],7),Tableau1[[#This Row],[Colonne19]:[Colonne38]],0)),"")</f>
        <v/>
      </c>
      <c r="AU825" s="10" t="str">
        <f>IFERROR(INDEX($S$2:$AL$2,MATCH(SMALL(Tableau1[[#This Row],[Colonne19]:[Colonne38]],8),Tableau1[[#This Row],[Colonne19]:[Colonne38]],0)),"")</f>
        <v/>
      </c>
      <c r="AV825" s="10" t="str">
        <f>IFERROR(INDEX($S$2:$AL$2,MATCH(SMALL(Tableau1[[#This Row],[Colonne19]:[Colonne38]],9),Tableau1[[#This Row],[Colonne19]:[Colonne38]],0)),"")</f>
        <v/>
      </c>
      <c r="AW825" s="10" t="str">
        <f>IFERROR(INDEX($S$2:$AL$2,MATCH(SMALL(Tableau1[[#This Row],[Colonne19]:[Colonne38]],10),Tableau1[[#This Row],[Colonne19]:[Colonne38]],0)),"")</f>
        <v/>
      </c>
      <c r="AX825" s="10" t="str">
        <f>IFERROR(INDEX($S$2:$AL$2,MATCH(SMALL(Tableau1[[#This Row],[Colonne19]:[Colonne38]],11),Tableau1[[#This Row],[Colonne19]:[Colonne38]],0)),"")</f>
        <v/>
      </c>
      <c r="AY825" s="10" t="str">
        <f>IFERROR(INDEX($S$2:$AL$2,MATCH(SMALL(Tableau1[[#This Row],[Colonne19]:[Colonne38]],12),Tableau1[[#This Row],[Colonne19]:[Colonne38]],0)),"")</f>
        <v/>
      </c>
      <c r="AZ825" s="10" t="str">
        <f>IFERROR(INDEX($S$2:$AL$2,MATCH(SMALL(Tableau1[[#This Row],[Colonne19]:[Colonne38]],13),Tableau1[[#This Row],[Colonne19]:[Colonne38]],0)),"")</f>
        <v/>
      </c>
      <c r="BA825" s="10" t="str">
        <f>IFERROR(INDEX($S$2:$AL$2,MATCH(SMALL(Tableau1[[#This Row],[Colonne19]:[Colonne38]],14),Tableau1[[#This Row],[Colonne19]:[Colonne38]],0)),"")</f>
        <v/>
      </c>
      <c r="BB825" s="10" t="str">
        <f>IFERROR(INDEX($S$2:$AL$2,MATCH(SMALL(Tableau1[[#This Row],[Colonne19]:[Colonne38]],15),Tableau1[[#This Row],[Colonne19]:[Colonne38]],0)),"")</f>
        <v/>
      </c>
      <c r="BC825" s="10" t="str">
        <f>IFERROR(INDEX($S$2:$AL$2,MATCH(SMALL(Tableau1[[#This Row],[Colonne19]:[Colonne38]],16),Tableau1[[#This Row],[Colonne19]:[Colonne38]],0)),"")</f>
        <v/>
      </c>
      <c r="BD825" s="10" t="str">
        <f>IFERROR(INDEX($S$2:$AL$2,MATCH(SMALL(Tableau1[[#This Row],[Colonne19]:[Colonne38]],17),Tableau1[[#This Row],[Colonne19]:[Colonne38]],0)),"")</f>
        <v/>
      </c>
      <c r="BE825" s="10" t="str">
        <f>IFERROR(INDEX($S$2:$AL$2,MATCH(SMALL(Tableau1[[#This Row],[Colonne19]:[Colonne38]],18),Tableau1[[#This Row],[Colonne19]:[Colonne38]],0)),"")</f>
        <v/>
      </c>
      <c r="BF825" s="10" t="str">
        <f>IFERROR(INDEX($S$2:$AL$2,MATCH(SMALL(Tableau1[[#This Row],[Colonne19]:[Colonne38]],19),Tableau1[[#This Row],[Colonne19]:[Colonne38]],0)),"")</f>
        <v/>
      </c>
      <c r="BG825" s="10" t="str">
        <f>IFERROR(INDEX($S$2:$AL$2,MATCH(SMALL(Tableau1[[#This Row],[Colonne19]:[Colonne38]],20),Tableau1[[#This Row],[Colonne19]:[Colonne38]],0)),"")</f>
        <v/>
      </c>
      <c r="BH825" s="11"/>
      <c r="BI825" s="10"/>
      <c r="BJ825" s="10"/>
      <c r="BK825" s="10"/>
      <c r="BL825" s="10"/>
      <c r="BM825" s="10"/>
      <c r="BN825" s="10"/>
      <c r="BO825" s="11"/>
      <c r="BP825" s="10" t="str" cm="1">
        <f t="array" ref="BP825">IFERROR(INDEX($AN825:$BG825,_xlfn.AGGREGATE(15,6,(COLUMN($AN825:$BG825)-COLUMN($AN$8)+1)/NOT(ISNA(MATCH($AN825:$BG825,$FF$1:$FF$6,0))),COLUMN($BV825:BV825))),"")</f>
        <v/>
      </c>
      <c r="BQ825" s="10" t="e" cm="1" vm="1">
        <f t="array" aca="1" ref="BQ825" ca="1">IFERROR(INDEX($AN825:$BG825,_xlfn.AGGREGATE(15,6,(COLUMN($AN825:$BG825)-COLUMN($AN$8)+1)/NOT(ISNA(MATCH($AN825:$BG825,$FF$1:$FF$6,0))),COLUMN($BV825:BW825))),"")</f>
        <v>#VALUE!</v>
      </c>
      <c r="BR825" s="10" t="e" cm="1" vm="2">
        <f t="array" aca="1" ref="BR825" ca="1">IFERROR(INDEX($AN825:$BG825,_xlfn.AGGREGATE(15,6,(COLUMN($AN825:$BG825)-COLUMN($AN$8)+1)/NOT(ISNA(MATCH($AN825:$BG825,$FF$1:$FF$6,0))),COLUMN($BV825:BX825))),"")</f>
        <v>#VALUE!</v>
      </c>
      <c r="BS825" s="10" t="e" cm="1" vm="3">
        <f t="array" aca="1" ref="BS825" ca="1">IFERROR(INDEX($AN825:$BG825,_xlfn.AGGREGATE(15,6,(COLUMN($AN825:$BG825)-COLUMN($AN$8)+1)/NOT(ISNA(MATCH($AN825:$BG825,$FF$1:$FF$6,0))),COLUMN($BV825:BY825))),"")</f>
        <v>#VALUE!</v>
      </c>
      <c r="BT825" s="10" t="e" cm="1" vm="4">
        <f t="array" aca="1" ref="BT825" ca="1">IFERROR(INDEX($AN825:$BG825,_xlfn.AGGREGATE(15,6,(COLUMN($AN825:$BG825)-COLUMN($AN$8)+1)/NOT(ISNA(MATCH($AN825:$BG825,$FF$1:$FF$6,0))),COLUMN($BV825:BZ825))),"")</f>
        <v>#VALUE!</v>
      </c>
      <c r="BU825" s="10" t="e" cm="1" vm="5">
        <f t="array" aca="1" ref="BU825" ca="1">IFERROR(INDEX($AN825:$BG825,_xlfn.AGGREGATE(15,6,(COLUMN($AN825:$BG825)-COLUMN($AN$8)+1)/NOT(ISNA(MATCH($AN825:$BG825,$FF$1:$FF$6,0))),COLUMN($BV825:CA825))),"")</f>
        <v>#VALUE!</v>
      </c>
      <c r="BV825" s="11"/>
      <c r="BW825" s="10" t="str" cm="1">
        <f t="array" ref="BW825">IFERROR(INDEX($BI825:$BN825,_xlfn.AGGREGATE(15,6,(COLUMN($BI825:$BN825)-COLUMN($BI$8)+1)/NOT(ISNA(MATCH($BI825:$BN825,$FF$1:$FF$6,0))),COLUMN($BW825:BW825))),"")</f>
        <v/>
      </c>
      <c r="BX825" s="10" t="e" cm="1" vm="1">
        <f t="array" aca="1" ref="BX825" ca="1">IFERROR(INDEX($BI825:$BN825,_xlfn.AGGREGATE(15,6,(COLUMN($BI825:$BN825)-COLUMN($BI$8)+1)/NOT(ISNA(MATCH($BI825:$BN825,$FF$1:$FF$6,0))),COLUMN($BW825:BX825))),"")</f>
        <v>#VALUE!</v>
      </c>
      <c r="BY825" s="10" t="e" cm="1" vm="2">
        <f t="array" aca="1" ref="BY825" ca="1">IFERROR(INDEX($BI825:$BN825,_xlfn.AGGREGATE(15,6,(COLUMN($BI825:$BN825)-COLUMN($BI$8)+1)/NOT(ISNA(MATCH($BI825:$BN825,$FF$1:$FF$6,0))),COLUMN($BW825:BY825))),"")</f>
        <v>#VALUE!</v>
      </c>
      <c r="BZ825" s="10" t="e" cm="1" vm="3">
        <f t="array" aca="1" ref="BZ825" ca="1">IFERROR(INDEX($BI825:$BN825,_xlfn.AGGREGATE(15,6,(COLUMN($BI825:$BN825)-COLUMN($BI$8)+1)/NOT(ISNA(MATCH($BI825:$BN825,$FF$1:$FF$6,0))),COLUMN($BW825:BZ825))),"")</f>
        <v>#VALUE!</v>
      </c>
      <c r="CA825" s="10" t="e" cm="1" vm="4">
        <f t="array" aca="1" ref="CA825" ca="1">IFERROR(INDEX($BI825:$BN825,_xlfn.AGGREGATE(15,6,(COLUMN($BI825:$BN825)-COLUMN($BI$8)+1)/NOT(ISNA(MATCH($BI825:$BN825,$FF$1:$FF$6,0))),COLUMN($BW825:CA825))),"")</f>
        <v>#VALUE!</v>
      </c>
      <c r="CB825" s="10" t="e" cm="1" vm="5">
        <f t="array" aca="1" ref="CB825" ca="1">IFERROR(INDEX($BI825:$BN825,_xlfn.AGGREGATE(15,6,(COLUMN($BI825:$BN825)-COLUMN($BI$8)+1)/NOT(ISNA(MATCH($BI825:$BN825,$FF$1:$FF$6,0))),COLUMN($BW825:CB825))),"")</f>
        <v>#VALUE!</v>
      </c>
      <c r="CC825" s="11"/>
      <c r="CD825" s="10"/>
      <c r="CE825" s="10"/>
      <c r="CF825" s="10"/>
      <c r="CG825" s="10"/>
      <c r="CH825" s="10"/>
      <c r="CI825" s="11"/>
      <c r="CJ825" s="10" cm="1">
        <f t="array" ref="CJ825">SUM(COUNTIF(CD825:CF825,$DH$3:$DM$3))</f>
        <v>0</v>
      </c>
      <c r="CK825" s="10" cm="1">
        <f t="array" ref="CK825">SUM(COUNTIF(CD825:CF825,$DH$2:$DL$2))</f>
        <v>0</v>
      </c>
      <c r="CL825" s="10" cm="1">
        <f t="array" ref="CL825">SUM(COUNTIF(CD825:CF825,$DM$2:$DQ$2))</f>
        <v>0</v>
      </c>
      <c r="CM825" s="11"/>
      <c r="CN825" s="10"/>
      <c r="CO825" s="10"/>
      <c r="CP825" s="11"/>
      <c r="CQ825" s="10"/>
      <c r="CR825" s="10"/>
      <c r="CS825" s="10"/>
      <c r="CT825" s="10"/>
      <c r="CU825" s="10"/>
      <c r="CV825" s="10"/>
      <c r="CW825" s="10"/>
      <c r="CX825" s="10"/>
      <c r="CY825" s="10"/>
      <c r="CZ825" s="10"/>
      <c r="DA825" s="10"/>
      <c r="DB825" s="10"/>
      <c r="DC825" s="10"/>
      <c r="DD825" s="10"/>
      <c r="DE825" s="10"/>
      <c r="DF825" s="10"/>
      <c r="DG825" s="11"/>
      <c r="DH825" s="10"/>
      <c r="DI825" s="10"/>
      <c r="DJ825" s="10"/>
      <c r="DK825" s="10"/>
      <c r="DL825" s="10"/>
      <c r="DM825" s="10"/>
      <c r="DN825" s="10"/>
      <c r="DO825" s="10"/>
      <c r="DP825" s="10"/>
      <c r="DQ825" s="10"/>
      <c r="DR825" s="10"/>
      <c r="DS825" s="10"/>
      <c r="DT825" s="10"/>
      <c r="DU825" s="10"/>
      <c r="DV825" s="10"/>
      <c r="DW825" s="10"/>
      <c r="DX825" s="10"/>
      <c r="DY825" s="10"/>
      <c r="DZ825" s="10"/>
      <c r="EA825" s="10"/>
      <c r="EB825" s="17" t="s">
        <v>42</v>
      </c>
      <c r="EC825" s="11"/>
      <c r="ED825" s="10">
        <f>Tableau1[[#This Row],[Colonne75]]</f>
        <v>0</v>
      </c>
      <c r="EE825" s="10"/>
      <c r="EF825" s="10">
        <f ca="1">OFFSET(Tableau1[[#This Row],[Colonne19]],0,Tableau1[[#This Row],[Colonne126]]-1)</f>
        <v>0</v>
      </c>
      <c r="EG825" s="11"/>
      <c r="EH825" s="10">
        <f>Tableau1[[#This Row],[Colonne76]]</f>
        <v>0</v>
      </c>
      <c r="EI825" s="10"/>
      <c r="EJ825" s="10">
        <f ca="1">OFFSET(Tableau1[[#This Row],[Colonne19]],0,Tableau1[[#This Row],[Colonne130]]-1)</f>
        <v>0</v>
      </c>
      <c r="EK825" s="11"/>
      <c r="EL825" s="10">
        <f>Tableau1[[#This Row],[Colonne77]]</f>
        <v>0</v>
      </c>
      <c r="EM825" s="10"/>
      <c r="EN825" s="10">
        <f ca="1">OFFSET(Tableau1[[#This Row],[Colonne19]],0,Tableau1[[#This Row],[Colonne134]]-1)</f>
        <v>0</v>
      </c>
      <c r="EO825" s="11"/>
      <c r="EP825" s="10">
        <f>Tableau1[[#This Row],[Colonne78]]</f>
        <v>0</v>
      </c>
      <c r="EQ825" s="10"/>
      <c r="ER825" s="10">
        <f ca="1">OFFSET(Tableau1[[#This Row],[Colonne19]],0,Tableau1[[#This Row],[Colonne138]]-1)</f>
        <v>0</v>
      </c>
      <c r="ES825" s="11"/>
      <c r="ET825" s="10">
        <f>Tableau1[[#This Row],[Colonne79]]</f>
        <v>0</v>
      </c>
      <c r="EU825" s="10"/>
      <c r="EV825" s="10">
        <f ca="1">OFFSET(Tableau1[[#This Row],[Colonne19]],0,Tableau1[[#This Row],[Colonne142]]-1)</f>
        <v>0</v>
      </c>
      <c r="EW825" s="11"/>
      <c r="EX825" s="10">
        <f t="shared" ca="1" si="78"/>
        <v>0</v>
      </c>
      <c r="EY825" s="10">
        <f t="shared" ca="1" si="79"/>
        <v>0</v>
      </c>
      <c r="EZ825" s="10">
        <f t="shared" ca="1" si="80"/>
        <v>0</v>
      </c>
      <c r="FA825" s="10">
        <f t="shared" ca="1" si="75"/>
        <v>0</v>
      </c>
      <c r="FB825" s="10">
        <f t="shared" ca="1" si="76"/>
        <v>0</v>
      </c>
      <c r="FC825" s="10">
        <f t="shared" ca="1" si="77"/>
        <v>0</v>
      </c>
      <c r="FD825" s="11"/>
    </row>
    <row r="826" spans="1:160" x14ac:dyDescent="0.2">
      <c r="A826" s="25"/>
      <c r="B826" s="10"/>
      <c r="C826" s="13"/>
      <c r="D826" s="26"/>
      <c r="E826" s="10"/>
      <c r="F826" s="10"/>
      <c r="G826" s="10"/>
      <c r="H826" s="10"/>
      <c r="I826" s="10"/>
      <c r="J826" s="24"/>
      <c r="K826" s="13"/>
      <c r="L826" s="10"/>
      <c r="M826" s="13"/>
      <c r="N826" s="13"/>
      <c r="O826" s="33" t="e">
        <f>Tableau1[[#This Row],[Colonne14]]/Tableau1[[#This Row],[Colonne13]]</f>
        <v>#DIV/0!</v>
      </c>
      <c r="P826" s="57"/>
      <c r="Q826" s="59" t="e" cm="1">
        <f t="array" ref="Q826">SUM(Tableau1[[#This Row],[Colonne19]:[Colonne38]]/Tableau1[[#This Row],[Colonne11]])</f>
        <v>#DIV/0!</v>
      </c>
      <c r="R826" s="11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1"/>
      <c r="AN826" s="10" t="str" cm="1">
        <f t="array" ref="AN826">IFERROR(INDEX($S$2:$AL$2,MATCH(SMALL(Tableau1[[#This Row],[Colonne19]:[Colonne38]],1),Tableau1[[#This Row],[Colonne19]:[Colonne38]],0)),"")</f>
        <v/>
      </c>
      <c r="AO826" s="10" t="str">
        <f>IFERROR(INDEX($S$2:$AL$2,MATCH(SMALL(Tableau1[[#This Row],[Colonne19]:[Colonne38]],2),Tableau1[[#This Row],[Colonne19]:[Colonne38]],0)),"")</f>
        <v/>
      </c>
      <c r="AP826" s="10" t="str">
        <f>IFERROR(INDEX($S$2:$AL$2,MATCH(SMALL(Tableau1[[#This Row],[Colonne19]:[Colonne38]],3),Tableau1[[#This Row],[Colonne19]:[Colonne38]],0)),"")</f>
        <v/>
      </c>
      <c r="AQ826" s="10" t="str">
        <f>IFERROR(INDEX($S$2:$AL$2,MATCH(SMALL(Tableau1[[#This Row],[Colonne19]:[Colonne38]],4),Tableau1[[#This Row],[Colonne19]:[Colonne38]],0)),"")</f>
        <v/>
      </c>
      <c r="AR826" s="10" t="str">
        <f>IFERROR(INDEX($S$2:$AL$2,MATCH(SMALL(Tableau1[[#This Row],[Colonne19]:[Colonne38]],5),Tableau1[[#This Row],[Colonne19]:[Colonne38]],0)),"")</f>
        <v/>
      </c>
      <c r="AS826" s="10" t="str">
        <f>IFERROR(INDEX($S$2:$AL$2,MATCH(SMALL(Tableau1[[#This Row],[Colonne19]:[Colonne38]],6),Tableau1[[#This Row],[Colonne19]:[Colonne38]],0)),"")</f>
        <v/>
      </c>
      <c r="AT826" s="10" t="str">
        <f>IFERROR(INDEX($S$2:$AL$2,MATCH(SMALL(Tableau1[[#This Row],[Colonne19]:[Colonne38]],7),Tableau1[[#This Row],[Colonne19]:[Colonne38]],0)),"")</f>
        <v/>
      </c>
      <c r="AU826" s="10" t="str">
        <f>IFERROR(INDEX($S$2:$AL$2,MATCH(SMALL(Tableau1[[#This Row],[Colonne19]:[Colonne38]],8),Tableau1[[#This Row],[Colonne19]:[Colonne38]],0)),"")</f>
        <v/>
      </c>
      <c r="AV826" s="10" t="str">
        <f>IFERROR(INDEX($S$2:$AL$2,MATCH(SMALL(Tableau1[[#This Row],[Colonne19]:[Colonne38]],9),Tableau1[[#This Row],[Colonne19]:[Colonne38]],0)),"")</f>
        <v/>
      </c>
      <c r="AW826" s="10" t="str">
        <f>IFERROR(INDEX($S$2:$AL$2,MATCH(SMALL(Tableau1[[#This Row],[Colonne19]:[Colonne38]],10),Tableau1[[#This Row],[Colonne19]:[Colonne38]],0)),"")</f>
        <v/>
      </c>
      <c r="AX826" s="10" t="str">
        <f>IFERROR(INDEX($S$2:$AL$2,MATCH(SMALL(Tableau1[[#This Row],[Colonne19]:[Colonne38]],11),Tableau1[[#This Row],[Colonne19]:[Colonne38]],0)),"")</f>
        <v/>
      </c>
      <c r="AY826" s="10" t="str">
        <f>IFERROR(INDEX($S$2:$AL$2,MATCH(SMALL(Tableau1[[#This Row],[Colonne19]:[Colonne38]],12),Tableau1[[#This Row],[Colonne19]:[Colonne38]],0)),"")</f>
        <v/>
      </c>
      <c r="AZ826" s="10" t="str">
        <f>IFERROR(INDEX($S$2:$AL$2,MATCH(SMALL(Tableau1[[#This Row],[Colonne19]:[Colonne38]],13),Tableau1[[#This Row],[Colonne19]:[Colonne38]],0)),"")</f>
        <v/>
      </c>
      <c r="BA826" s="10" t="str">
        <f>IFERROR(INDEX($S$2:$AL$2,MATCH(SMALL(Tableau1[[#This Row],[Colonne19]:[Colonne38]],14),Tableau1[[#This Row],[Colonne19]:[Colonne38]],0)),"")</f>
        <v/>
      </c>
      <c r="BB826" s="10" t="str">
        <f>IFERROR(INDEX($S$2:$AL$2,MATCH(SMALL(Tableau1[[#This Row],[Colonne19]:[Colonne38]],15),Tableau1[[#This Row],[Colonne19]:[Colonne38]],0)),"")</f>
        <v/>
      </c>
      <c r="BC826" s="10" t="str">
        <f>IFERROR(INDEX($S$2:$AL$2,MATCH(SMALL(Tableau1[[#This Row],[Colonne19]:[Colonne38]],16),Tableau1[[#This Row],[Colonne19]:[Colonne38]],0)),"")</f>
        <v/>
      </c>
      <c r="BD826" s="10" t="str">
        <f>IFERROR(INDEX($S$2:$AL$2,MATCH(SMALL(Tableau1[[#This Row],[Colonne19]:[Colonne38]],17),Tableau1[[#This Row],[Colonne19]:[Colonne38]],0)),"")</f>
        <v/>
      </c>
      <c r="BE826" s="10" t="str">
        <f>IFERROR(INDEX($S$2:$AL$2,MATCH(SMALL(Tableau1[[#This Row],[Colonne19]:[Colonne38]],18),Tableau1[[#This Row],[Colonne19]:[Colonne38]],0)),"")</f>
        <v/>
      </c>
      <c r="BF826" s="10" t="str">
        <f>IFERROR(INDEX($S$2:$AL$2,MATCH(SMALL(Tableau1[[#This Row],[Colonne19]:[Colonne38]],19),Tableau1[[#This Row],[Colonne19]:[Colonne38]],0)),"")</f>
        <v/>
      </c>
      <c r="BG826" s="10" t="str">
        <f>IFERROR(INDEX($S$2:$AL$2,MATCH(SMALL(Tableau1[[#This Row],[Colonne19]:[Colonne38]],20),Tableau1[[#This Row],[Colonne19]:[Colonne38]],0)),"")</f>
        <v/>
      </c>
      <c r="BH826" s="11"/>
      <c r="BI826" s="10"/>
      <c r="BJ826" s="10"/>
      <c r="BK826" s="10"/>
      <c r="BL826" s="10"/>
      <c r="BM826" s="10"/>
      <c r="BN826" s="10"/>
      <c r="BO826" s="11"/>
      <c r="BP826" s="10" t="str" cm="1">
        <f t="array" ref="BP826">IFERROR(INDEX($AN826:$BG826,_xlfn.AGGREGATE(15,6,(COLUMN($AN826:$BG826)-COLUMN($AN$8)+1)/NOT(ISNA(MATCH($AN826:$BG826,$FF$1:$FF$6,0))),COLUMN($BV826:BV826))),"")</f>
        <v/>
      </c>
      <c r="BQ826" s="10" t="e" cm="1" vm="1">
        <f t="array" aca="1" ref="BQ826" ca="1">IFERROR(INDEX($AN826:$BG826,_xlfn.AGGREGATE(15,6,(COLUMN($AN826:$BG826)-COLUMN($AN$8)+1)/NOT(ISNA(MATCH($AN826:$BG826,$FF$1:$FF$6,0))),COLUMN($BV826:BW826))),"")</f>
        <v>#VALUE!</v>
      </c>
      <c r="BR826" s="10" t="e" cm="1" vm="2">
        <f t="array" aca="1" ref="BR826" ca="1">IFERROR(INDEX($AN826:$BG826,_xlfn.AGGREGATE(15,6,(COLUMN($AN826:$BG826)-COLUMN($AN$8)+1)/NOT(ISNA(MATCH($AN826:$BG826,$FF$1:$FF$6,0))),COLUMN($BV826:BX826))),"")</f>
        <v>#VALUE!</v>
      </c>
      <c r="BS826" s="10" t="e" cm="1" vm="3">
        <f t="array" aca="1" ref="BS826" ca="1">IFERROR(INDEX($AN826:$BG826,_xlfn.AGGREGATE(15,6,(COLUMN($AN826:$BG826)-COLUMN($AN$8)+1)/NOT(ISNA(MATCH($AN826:$BG826,$FF$1:$FF$6,0))),COLUMN($BV826:BY826))),"")</f>
        <v>#VALUE!</v>
      </c>
      <c r="BT826" s="10" t="e" cm="1" vm="4">
        <f t="array" aca="1" ref="BT826" ca="1">IFERROR(INDEX($AN826:$BG826,_xlfn.AGGREGATE(15,6,(COLUMN($AN826:$BG826)-COLUMN($AN$8)+1)/NOT(ISNA(MATCH($AN826:$BG826,$FF$1:$FF$6,0))),COLUMN($BV826:BZ826))),"")</f>
        <v>#VALUE!</v>
      </c>
      <c r="BU826" s="10" t="e" cm="1" vm="5">
        <f t="array" aca="1" ref="BU826" ca="1">IFERROR(INDEX($AN826:$BG826,_xlfn.AGGREGATE(15,6,(COLUMN($AN826:$BG826)-COLUMN($AN$8)+1)/NOT(ISNA(MATCH($AN826:$BG826,$FF$1:$FF$6,0))),COLUMN($BV826:CA826))),"")</f>
        <v>#VALUE!</v>
      </c>
      <c r="BV826" s="11"/>
      <c r="BW826" s="10" t="str" cm="1">
        <f t="array" ref="BW826">IFERROR(INDEX($BI826:$BN826,_xlfn.AGGREGATE(15,6,(COLUMN($BI826:$BN826)-COLUMN($BI$8)+1)/NOT(ISNA(MATCH($BI826:$BN826,$FF$1:$FF$6,0))),COLUMN($BW826:BW826))),"")</f>
        <v/>
      </c>
      <c r="BX826" s="10" t="e" cm="1" vm="1">
        <f t="array" aca="1" ref="BX826" ca="1">IFERROR(INDEX($BI826:$BN826,_xlfn.AGGREGATE(15,6,(COLUMN($BI826:$BN826)-COLUMN($BI$8)+1)/NOT(ISNA(MATCH($BI826:$BN826,$FF$1:$FF$6,0))),COLUMN($BW826:BX826))),"")</f>
        <v>#VALUE!</v>
      </c>
      <c r="BY826" s="10" t="e" cm="1" vm="2">
        <f t="array" aca="1" ref="BY826" ca="1">IFERROR(INDEX($BI826:$BN826,_xlfn.AGGREGATE(15,6,(COLUMN($BI826:$BN826)-COLUMN($BI$8)+1)/NOT(ISNA(MATCH($BI826:$BN826,$FF$1:$FF$6,0))),COLUMN($BW826:BY826))),"")</f>
        <v>#VALUE!</v>
      </c>
      <c r="BZ826" s="10" t="e" cm="1" vm="3">
        <f t="array" aca="1" ref="BZ826" ca="1">IFERROR(INDEX($BI826:$BN826,_xlfn.AGGREGATE(15,6,(COLUMN($BI826:$BN826)-COLUMN($BI$8)+1)/NOT(ISNA(MATCH($BI826:$BN826,$FF$1:$FF$6,0))),COLUMN($BW826:BZ826))),"")</f>
        <v>#VALUE!</v>
      </c>
      <c r="CA826" s="10" t="e" cm="1" vm="4">
        <f t="array" aca="1" ref="CA826" ca="1">IFERROR(INDEX($BI826:$BN826,_xlfn.AGGREGATE(15,6,(COLUMN($BI826:$BN826)-COLUMN($BI$8)+1)/NOT(ISNA(MATCH($BI826:$BN826,$FF$1:$FF$6,0))),COLUMN($BW826:CA826))),"")</f>
        <v>#VALUE!</v>
      </c>
      <c r="CB826" s="10" t="e" cm="1" vm="5">
        <f t="array" aca="1" ref="CB826" ca="1">IFERROR(INDEX($BI826:$BN826,_xlfn.AGGREGATE(15,6,(COLUMN($BI826:$BN826)-COLUMN($BI$8)+1)/NOT(ISNA(MATCH($BI826:$BN826,$FF$1:$FF$6,0))),COLUMN($BW826:CB826))),"")</f>
        <v>#VALUE!</v>
      </c>
      <c r="CC826" s="11"/>
      <c r="CD826" s="10"/>
      <c r="CE826" s="10"/>
      <c r="CF826" s="10"/>
      <c r="CG826" s="10"/>
      <c r="CH826" s="10"/>
      <c r="CI826" s="11"/>
      <c r="CJ826" s="10" cm="1">
        <f t="array" ref="CJ826">SUM(COUNTIF(CD826:CF826,$DH$3:$DM$3))</f>
        <v>0</v>
      </c>
      <c r="CK826" s="10" cm="1">
        <f t="array" ref="CK826">SUM(COUNTIF(CD826:CF826,$DH$2:$DL$2))</f>
        <v>0</v>
      </c>
      <c r="CL826" s="10" cm="1">
        <f t="array" ref="CL826">SUM(COUNTIF(CD826:CF826,$DM$2:$DQ$2))</f>
        <v>0</v>
      </c>
      <c r="CM826" s="11"/>
      <c r="CN826" s="10"/>
      <c r="CO826" s="10"/>
      <c r="CP826" s="11"/>
      <c r="CQ826" s="10"/>
      <c r="CR826" s="10"/>
      <c r="CS826" s="10"/>
      <c r="CT826" s="10"/>
      <c r="CU826" s="10"/>
      <c r="CV826" s="10"/>
      <c r="CW826" s="10"/>
      <c r="CX826" s="10"/>
      <c r="CY826" s="10"/>
      <c r="CZ826" s="10"/>
      <c r="DA826" s="10"/>
      <c r="DB826" s="10"/>
      <c r="DC826" s="10"/>
      <c r="DD826" s="10"/>
      <c r="DE826" s="10"/>
      <c r="DF826" s="10"/>
      <c r="DG826" s="11"/>
      <c r="DH826" s="10"/>
      <c r="DI826" s="10"/>
      <c r="DJ826" s="10"/>
      <c r="DK826" s="10"/>
      <c r="DL826" s="10"/>
      <c r="DM826" s="10"/>
      <c r="DN826" s="10"/>
      <c r="DO826" s="10"/>
      <c r="DP826" s="10"/>
      <c r="DQ826" s="10"/>
      <c r="DR826" s="10"/>
      <c r="DS826" s="10"/>
      <c r="DT826" s="10"/>
      <c r="DU826" s="10"/>
      <c r="DV826" s="10"/>
      <c r="DW826" s="10"/>
      <c r="DX826" s="10"/>
      <c r="DY826" s="10"/>
      <c r="DZ826" s="10"/>
      <c r="EA826" s="10"/>
      <c r="EB826" s="17" t="s">
        <v>42</v>
      </c>
      <c r="EC826" s="11"/>
      <c r="ED826" s="10">
        <f>Tableau1[[#This Row],[Colonne75]]</f>
        <v>0</v>
      </c>
      <c r="EE826" s="10"/>
      <c r="EF826" s="10">
        <f ca="1">OFFSET(Tableau1[[#This Row],[Colonne19]],0,Tableau1[[#This Row],[Colonne126]]-1)</f>
        <v>0</v>
      </c>
      <c r="EG826" s="11"/>
      <c r="EH826" s="10">
        <f>Tableau1[[#This Row],[Colonne76]]</f>
        <v>0</v>
      </c>
      <c r="EI826" s="10"/>
      <c r="EJ826" s="10">
        <f ca="1">OFFSET(Tableau1[[#This Row],[Colonne19]],0,Tableau1[[#This Row],[Colonne130]]-1)</f>
        <v>0</v>
      </c>
      <c r="EK826" s="11"/>
      <c r="EL826" s="10">
        <f>Tableau1[[#This Row],[Colonne77]]</f>
        <v>0</v>
      </c>
      <c r="EM826" s="10"/>
      <c r="EN826" s="10">
        <f ca="1">OFFSET(Tableau1[[#This Row],[Colonne19]],0,Tableau1[[#This Row],[Colonne134]]-1)</f>
        <v>0</v>
      </c>
      <c r="EO826" s="11"/>
      <c r="EP826" s="10">
        <f>Tableau1[[#This Row],[Colonne78]]</f>
        <v>0</v>
      </c>
      <c r="EQ826" s="10"/>
      <c r="ER826" s="10">
        <f ca="1">OFFSET(Tableau1[[#This Row],[Colonne19]],0,Tableau1[[#This Row],[Colonne138]]-1)</f>
        <v>0</v>
      </c>
      <c r="ES826" s="11"/>
      <c r="ET826" s="10">
        <f>Tableau1[[#This Row],[Colonne79]]</f>
        <v>0</v>
      </c>
      <c r="EU826" s="10"/>
      <c r="EV826" s="10">
        <f ca="1">OFFSET(Tableau1[[#This Row],[Colonne19]],0,Tableau1[[#This Row],[Colonne142]]-1)</f>
        <v>0</v>
      </c>
      <c r="EW826" s="11"/>
      <c r="EX826" s="10">
        <f t="shared" ca="1" si="78"/>
        <v>0</v>
      </c>
      <c r="EY826" s="10">
        <f t="shared" ca="1" si="79"/>
        <v>0</v>
      </c>
      <c r="EZ826" s="10">
        <f t="shared" ca="1" si="80"/>
        <v>0</v>
      </c>
      <c r="FA826" s="10">
        <f t="shared" ca="1" si="75"/>
        <v>0</v>
      </c>
      <c r="FB826" s="10">
        <f t="shared" ca="1" si="76"/>
        <v>0</v>
      </c>
      <c r="FC826" s="10">
        <f t="shared" ca="1" si="77"/>
        <v>0</v>
      </c>
      <c r="FD826" s="11"/>
    </row>
    <row r="827" spans="1:160" x14ac:dyDescent="0.2">
      <c r="A827" s="25"/>
      <c r="B827" s="10"/>
      <c r="C827" s="13"/>
      <c r="D827" s="26"/>
      <c r="E827" s="10"/>
      <c r="F827" s="10"/>
      <c r="G827" s="10"/>
      <c r="H827" s="10"/>
      <c r="I827" s="10"/>
      <c r="J827" s="24"/>
      <c r="K827" s="13"/>
      <c r="L827" s="10"/>
      <c r="M827" s="13"/>
      <c r="N827" s="13"/>
      <c r="O827" s="33" t="e">
        <f>Tableau1[[#This Row],[Colonne14]]/Tableau1[[#This Row],[Colonne13]]</f>
        <v>#DIV/0!</v>
      </c>
      <c r="P827" s="57"/>
      <c r="Q827" s="59" t="e" cm="1">
        <f t="array" ref="Q827">SUM(Tableau1[[#This Row],[Colonne19]:[Colonne38]]/Tableau1[[#This Row],[Colonne11]])</f>
        <v>#DIV/0!</v>
      </c>
      <c r="R827" s="11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1"/>
      <c r="AN827" s="10" t="str" cm="1">
        <f t="array" ref="AN827">IFERROR(INDEX($S$2:$AL$2,MATCH(SMALL(Tableau1[[#This Row],[Colonne19]:[Colonne38]],1),Tableau1[[#This Row],[Colonne19]:[Colonne38]],0)),"")</f>
        <v/>
      </c>
      <c r="AO827" s="10" t="str">
        <f>IFERROR(INDEX($S$2:$AL$2,MATCH(SMALL(Tableau1[[#This Row],[Colonne19]:[Colonne38]],2),Tableau1[[#This Row],[Colonne19]:[Colonne38]],0)),"")</f>
        <v/>
      </c>
      <c r="AP827" s="10" t="str">
        <f>IFERROR(INDEX($S$2:$AL$2,MATCH(SMALL(Tableau1[[#This Row],[Colonne19]:[Colonne38]],3),Tableau1[[#This Row],[Colonne19]:[Colonne38]],0)),"")</f>
        <v/>
      </c>
      <c r="AQ827" s="10" t="str">
        <f>IFERROR(INDEX($S$2:$AL$2,MATCH(SMALL(Tableau1[[#This Row],[Colonne19]:[Colonne38]],4),Tableau1[[#This Row],[Colonne19]:[Colonne38]],0)),"")</f>
        <v/>
      </c>
      <c r="AR827" s="10" t="str">
        <f>IFERROR(INDEX($S$2:$AL$2,MATCH(SMALL(Tableau1[[#This Row],[Colonne19]:[Colonne38]],5),Tableau1[[#This Row],[Colonne19]:[Colonne38]],0)),"")</f>
        <v/>
      </c>
      <c r="AS827" s="10" t="str">
        <f>IFERROR(INDEX($S$2:$AL$2,MATCH(SMALL(Tableau1[[#This Row],[Colonne19]:[Colonne38]],6),Tableau1[[#This Row],[Colonne19]:[Colonne38]],0)),"")</f>
        <v/>
      </c>
      <c r="AT827" s="10" t="str">
        <f>IFERROR(INDEX($S$2:$AL$2,MATCH(SMALL(Tableau1[[#This Row],[Colonne19]:[Colonne38]],7),Tableau1[[#This Row],[Colonne19]:[Colonne38]],0)),"")</f>
        <v/>
      </c>
      <c r="AU827" s="10" t="str">
        <f>IFERROR(INDEX($S$2:$AL$2,MATCH(SMALL(Tableau1[[#This Row],[Colonne19]:[Colonne38]],8),Tableau1[[#This Row],[Colonne19]:[Colonne38]],0)),"")</f>
        <v/>
      </c>
      <c r="AV827" s="10" t="str">
        <f>IFERROR(INDEX($S$2:$AL$2,MATCH(SMALL(Tableau1[[#This Row],[Colonne19]:[Colonne38]],9),Tableau1[[#This Row],[Colonne19]:[Colonne38]],0)),"")</f>
        <v/>
      </c>
      <c r="AW827" s="10" t="str">
        <f>IFERROR(INDEX($S$2:$AL$2,MATCH(SMALL(Tableau1[[#This Row],[Colonne19]:[Colonne38]],10),Tableau1[[#This Row],[Colonne19]:[Colonne38]],0)),"")</f>
        <v/>
      </c>
      <c r="AX827" s="10" t="str">
        <f>IFERROR(INDEX($S$2:$AL$2,MATCH(SMALL(Tableau1[[#This Row],[Colonne19]:[Colonne38]],11),Tableau1[[#This Row],[Colonne19]:[Colonne38]],0)),"")</f>
        <v/>
      </c>
      <c r="AY827" s="10" t="str">
        <f>IFERROR(INDEX($S$2:$AL$2,MATCH(SMALL(Tableau1[[#This Row],[Colonne19]:[Colonne38]],12),Tableau1[[#This Row],[Colonne19]:[Colonne38]],0)),"")</f>
        <v/>
      </c>
      <c r="AZ827" s="10" t="str">
        <f>IFERROR(INDEX($S$2:$AL$2,MATCH(SMALL(Tableau1[[#This Row],[Colonne19]:[Colonne38]],13),Tableau1[[#This Row],[Colonne19]:[Colonne38]],0)),"")</f>
        <v/>
      </c>
      <c r="BA827" s="10" t="str">
        <f>IFERROR(INDEX($S$2:$AL$2,MATCH(SMALL(Tableau1[[#This Row],[Colonne19]:[Colonne38]],14),Tableau1[[#This Row],[Colonne19]:[Colonne38]],0)),"")</f>
        <v/>
      </c>
      <c r="BB827" s="10" t="str">
        <f>IFERROR(INDEX($S$2:$AL$2,MATCH(SMALL(Tableau1[[#This Row],[Colonne19]:[Colonne38]],15),Tableau1[[#This Row],[Colonne19]:[Colonne38]],0)),"")</f>
        <v/>
      </c>
      <c r="BC827" s="10" t="str">
        <f>IFERROR(INDEX($S$2:$AL$2,MATCH(SMALL(Tableau1[[#This Row],[Colonne19]:[Colonne38]],16),Tableau1[[#This Row],[Colonne19]:[Colonne38]],0)),"")</f>
        <v/>
      </c>
      <c r="BD827" s="10" t="str">
        <f>IFERROR(INDEX($S$2:$AL$2,MATCH(SMALL(Tableau1[[#This Row],[Colonne19]:[Colonne38]],17),Tableau1[[#This Row],[Colonne19]:[Colonne38]],0)),"")</f>
        <v/>
      </c>
      <c r="BE827" s="10" t="str">
        <f>IFERROR(INDEX($S$2:$AL$2,MATCH(SMALL(Tableau1[[#This Row],[Colonne19]:[Colonne38]],18),Tableau1[[#This Row],[Colonne19]:[Colonne38]],0)),"")</f>
        <v/>
      </c>
      <c r="BF827" s="10" t="str">
        <f>IFERROR(INDEX($S$2:$AL$2,MATCH(SMALL(Tableau1[[#This Row],[Colonne19]:[Colonne38]],19),Tableau1[[#This Row],[Colonne19]:[Colonne38]],0)),"")</f>
        <v/>
      </c>
      <c r="BG827" s="10" t="str">
        <f>IFERROR(INDEX($S$2:$AL$2,MATCH(SMALL(Tableau1[[#This Row],[Colonne19]:[Colonne38]],20),Tableau1[[#This Row],[Colonne19]:[Colonne38]],0)),"")</f>
        <v/>
      </c>
      <c r="BH827" s="11"/>
      <c r="BI827" s="10"/>
      <c r="BJ827" s="10"/>
      <c r="BK827" s="10"/>
      <c r="BL827" s="10"/>
      <c r="BM827" s="10"/>
      <c r="BN827" s="10"/>
      <c r="BO827" s="11"/>
      <c r="BP827" s="10" t="str" cm="1">
        <f t="array" ref="BP827">IFERROR(INDEX($AN827:$BG827,_xlfn.AGGREGATE(15,6,(COLUMN($AN827:$BG827)-COLUMN($AN$8)+1)/NOT(ISNA(MATCH($AN827:$BG827,$FF$1:$FF$6,0))),COLUMN($BV827:BV827))),"")</f>
        <v/>
      </c>
      <c r="BQ827" s="10" t="e" cm="1" vm="1">
        <f t="array" aca="1" ref="BQ827" ca="1">IFERROR(INDEX($AN827:$BG827,_xlfn.AGGREGATE(15,6,(COLUMN($AN827:$BG827)-COLUMN($AN$8)+1)/NOT(ISNA(MATCH($AN827:$BG827,$FF$1:$FF$6,0))),COLUMN($BV827:BW827))),"")</f>
        <v>#VALUE!</v>
      </c>
      <c r="BR827" s="10" t="e" cm="1" vm="2">
        <f t="array" aca="1" ref="BR827" ca="1">IFERROR(INDEX($AN827:$BG827,_xlfn.AGGREGATE(15,6,(COLUMN($AN827:$BG827)-COLUMN($AN$8)+1)/NOT(ISNA(MATCH($AN827:$BG827,$FF$1:$FF$6,0))),COLUMN($BV827:BX827))),"")</f>
        <v>#VALUE!</v>
      </c>
      <c r="BS827" s="10" t="e" cm="1" vm="3">
        <f t="array" aca="1" ref="BS827" ca="1">IFERROR(INDEX($AN827:$BG827,_xlfn.AGGREGATE(15,6,(COLUMN($AN827:$BG827)-COLUMN($AN$8)+1)/NOT(ISNA(MATCH($AN827:$BG827,$FF$1:$FF$6,0))),COLUMN($BV827:BY827))),"")</f>
        <v>#VALUE!</v>
      </c>
      <c r="BT827" s="10" t="e" cm="1" vm="4">
        <f t="array" aca="1" ref="BT827" ca="1">IFERROR(INDEX($AN827:$BG827,_xlfn.AGGREGATE(15,6,(COLUMN($AN827:$BG827)-COLUMN($AN$8)+1)/NOT(ISNA(MATCH($AN827:$BG827,$FF$1:$FF$6,0))),COLUMN($BV827:BZ827))),"")</f>
        <v>#VALUE!</v>
      </c>
      <c r="BU827" s="10" t="e" cm="1" vm="5">
        <f t="array" aca="1" ref="BU827" ca="1">IFERROR(INDEX($AN827:$BG827,_xlfn.AGGREGATE(15,6,(COLUMN($AN827:$BG827)-COLUMN($AN$8)+1)/NOT(ISNA(MATCH($AN827:$BG827,$FF$1:$FF$6,0))),COLUMN($BV827:CA827))),"")</f>
        <v>#VALUE!</v>
      </c>
      <c r="BV827" s="11"/>
      <c r="BW827" s="10" t="str" cm="1">
        <f t="array" ref="BW827">IFERROR(INDEX($BI827:$BN827,_xlfn.AGGREGATE(15,6,(COLUMN($BI827:$BN827)-COLUMN($BI$8)+1)/NOT(ISNA(MATCH($BI827:$BN827,$FF$1:$FF$6,0))),COLUMN($BW827:BW827))),"")</f>
        <v/>
      </c>
      <c r="BX827" s="10" t="e" cm="1" vm="1">
        <f t="array" aca="1" ref="BX827" ca="1">IFERROR(INDEX($BI827:$BN827,_xlfn.AGGREGATE(15,6,(COLUMN($BI827:$BN827)-COLUMN($BI$8)+1)/NOT(ISNA(MATCH($BI827:$BN827,$FF$1:$FF$6,0))),COLUMN($BW827:BX827))),"")</f>
        <v>#VALUE!</v>
      </c>
      <c r="BY827" s="10" t="e" cm="1" vm="2">
        <f t="array" aca="1" ref="BY827" ca="1">IFERROR(INDEX($BI827:$BN827,_xlfn.AGGREGATE(15,6,(COLUMN($BI827:$BN827)-COLUMN($BI$8)+1)/NOT(ISNA(MATCH($BI827:$BN827,$FF$1:$FF$6,0))),COLUMN($BW827:BY827))),"")</f>
        <v>#VALUE!</v>
      </c>
      <c r="BZ827" s="10" t="e" cm="1" vm="3">
        <f t="array" aca="1" ref="BZ827" ca="1">IFERROR(INDEX($BI827:$BN827,_xlfn.AGGREGATE(15,6,(COLUMN($BI827:$BN827)-COLUMN($BI$8)+1)/NOT(ISNA(MATCH($BI827:$BN827,$FF$1:$FF$6,0))),COLUMN($BW827:BZ827))),"")</f>
        <v>#VALUE!</v>
      </c>
      <c r="CA827" s="10" t="e" cm="1" vm="4">
        <f t="array" aca="1" ref="CA827" ca="1">IFERROR(INDEX($BI827:$BN827,_xlfn.AGGREGATE(15,6,(COLUMN($BI827:$BN827)-COLUMN($BI$8)+1)/NOT(ISNA(MATCH($BI827:$BN827,$FF$1:$FF$6,0))),COLUMN($BW827:CA827))),"")</f>
        <v>#VALUE!</v>
      </c>
      <c r="CB827" s="10" t="e" cm="1" vm="5">
        <f t="array" aca="1" ref="CB827" ca="1">IFERROR(INDEX($BI827:$BN827,_xlfn.AGGREGATE(15,6,(COLUMN($BI827:$BN827)-COLUMN($BI$8)+1)/NOT(ISNA(MATCH($BI827:$BN827,$FF$1:$FF$6,0))),COLUMN($BW827:CB827))),"")</f>
        <v>#VALUE!</v>
      </c>
      <c r="CC827" s="11"/>
      <c r="CD827" s="10"/>
      <c r="CE827" s="10"/>
      <c r="CF827" s="10"/>
      <c r="CG827" s="10"/>
      <c r="CH827" s="10"/>
      <c r="CI827" s="11"/>
      <c r="CJ827" s="10" cm="1">
        <f t="array" ref="CJ827">SUM(COUNTIF(CD827:CF827,$DH$3:$DM$3))</f>
        <v>0</v>
      </c>
      <c r="CK827" s="10" cm="1">
        <f t="array" ref="CK827">SUM(COUNTIF(CD827:CF827,$DH$2:$DL$2))</f>
        <v>0</v>
      </c>
      <c r="CL827" s="10" cm="1">
        <f t="array" ref="CL827">SUM(COUNTIF(CD827:CF827,$DM$2:$DQ$2))</f>
        <v>0</v>
      </c>
      <c r="CM827" s="11"/>
      <c r="CN827" s="10"/>
      <c r="CO827" s="10"/>
      <c r="CP827" s="11"/>
      <c r="CQ827" s="10"/>
      <c r="CR827" s="10"/>
      <c r="CS827" s="10"/>
      <c r="CT827" s="10"/>
      <c r="CU827" s="10"/>
      <c r="CV827" s="10"/>
      <c r="CW827" s="10"/>
      <c r="CX827" s="10"/>
      <c r="CY827" s="10"/>
      <c r="CZ827" s="10"/>
      <c r="DA827" s="10"/>
      <c r="DB827" s="10"/>
      <c r="DC827" s="10"/>
      <c r="DD827" s="10"/>
      <c r="DE827" s="10"/>
      <c r="DF827" s="10"/>
      <c r="DG827" s="11"/>
      <c r="DH827" s="10"/>
      <c r="DI827" s="10"/>
      <c r="DJ827" s="10"/>
      <c r="DK827" s="10"/>
      <c r="DL827" s="10"/>
      <c r="DM827" s="10"/>
      <c r="DN827" s="10"/>
      <c r="DO827" s="10"/>
      <c r="DP827" s="10"/>
      <c r="DQ827" s="10"/>
      <c r="DR827" s="10"/>
      <c r="DS827" s="10"/>
      <c r="DT827" s="10"/>
      <c r="DU827" s="10"/>
      <c r="DV827" s="10"/>
      <c r="DW827" s="10"/>
      <c r="DX827" s="10"/>
      <c r="DY827" s="10"/>
      <c r="DZ827" s="10"/>
      <c r="EA827" s="10"/>
      <c r="EB827" s="17" t="s">
        <v>42</v>
      </c>
      <c r="EC827" s="11"/>
      <c r="ED827" s="10">
        <f>Tableau1[[#This Row],[Colonne75]]</f>
        <v>0</v>
      </c>
      <c r="EE827" s="10"/>
      <c r="EF827" s="10">
        <f ca="1">OFFSET(Tableau1[[#This Row],[Colonne19]],0,Tableau1[[#This Row],[Colonne126]]-1)</f>
        <v>0</v>
      </c>
      <c r="EG827" s="11"/>
      <c r="EH827" s="10">
        <f>Tableau1[[#This Row],[Colonne76]]</f>
        <v>0</v>
      </c>
      <c r="EI827" s="10"/>
      <c r="EJ827" s="10">
        <f ca="1">OFFSET(Tableau1[[#This Row],[Colonne19]],0,Tableau1[[#This Row],[Colonne130]]-1)</f>
        <v>0</v>
      </c>
      <c r="EK827" s="11"/>
      <c r="EL827" s="10">
        <f>Tableau1[[#This Row],[Colonne77]]</f>
        <v>0</v>
      </c>
      <c r="EM827" s="10"/>
      <c r="EN827" s="10">
        <f ca="1">OFFSET(Tableau1[[#This Row],[Colonne19]],0,Tableau1[[#This Row],[Colonne134]]-1)</f>
        <v>0</v>
      </c>
      <c r="EO827" s="11"/>
      <c r="EP827" s="10">
        <f>Tableau1[[#This Row],[Colonne78]]</f>
        <v>0</v>
      </c>
      <c r="EQ827" s="10"/>
      <c r="ER827" s="10">
        <f ca="1">OFFSET(Tableau1[[#This Row],[Colonne19]],0,Tableau1[[#This Row],[Colonne138]]-1)</f>
        <v>0</v>
      </c>
      <c r="ES827" s="11"/>
      <c r="ET827" s="10">
        <f>Tableau1[[#This Row],[Colonne79]]</f>
        <v>0</v>
      </c>
      <c r="EU827" s="10"/>
      <c r="EV827" s="10">
        <f ca="1">OFFSET(Tableau1[[#This Row],[Colonne19]],0,Tableau1[[#This Row],[Colonne142]]-1)</f>
        <v>0</v>
      </c>
      <c r="EW827" s="11"/>
      <c r="EX827" s="10">
        <f t="shared" ca="1" si="78"/>
        <v>0</v>
      </c>
      <c r="EY827" s="10">
        <f t="shared" ca="1" si="79"/>
        <v>0</v>
      </c>
      <c r="EZ827" s="10">
        <f t="shared" ca="1" si="80"/>
        <v>0</v>
      </c>
      <c r="FA827" s="10">
        <f t="shared" ca="1" si="75"/>
        <v>0</v>
      </c>
      <c r="FB827" s="10">
        <f t="shared" ca="1" si="76"/>
        <v>0</v>
      </c>
      <c r="FC827" s="10">
        <f t="shared" ca="1" si="77"/>
        <v>0</v>
      </c>
      <c r="FD827" s="11"/>
    </row>
    <row r="828" spans="1:160" x14ac:dyDescent="0.2">
      <c r="A828" s="25"/>
      <c r="B828" s="10"/>
      <c r="C828" s="13"/>
      <c r="D828" s="26"/>
      <c r="E828" s="10"/>
      <c r="F828" s="10"/>
      <c r="G828" s="10"/>
      <c r="H828" s="10"/>
      <c r="I828" s="10"/>
      <c r="J828" s="24"/>
      <c r="K828" s="13"/>
      <c r="L828" s="10"/>
      <c r="M828" s="13"/>
      <c r="N828" s="13"/>
      <c r="O828" s="33" t="e">
        <f>Tableau1[[#This Row],[Colonne14]]/Tableau1[[#This Row],[Colonne13]]</f>
        <v>#DIV/0!</v>
      </c>
      <c r="P828" s="57"/>
      <c r="Q828" s="59" t="e" cm="1">
        <f t="array" ref="Q828">SUM(Tableau1[[#This Row],[Colonne19]:[Colonne38]]/Tableau1[[#This Row],[Colonne11]])</f>
        <v>#DIV/0!</v>
      </c>
      <c r="R828" s="11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1"/>
      <c r="AN828" s="10" t="str" cm="1">
        <f t="array" ref="AN828">IFERROR(INDEX($S$2:$AL$2,MATCH(SMALL(Tableau1[[#This Row],[Colonne19]:[Colonne38]],1),Tableau1[[#This Row],[Colonne19]:[Colonne38]],0)),"")</f>
        <v/>
      </c>
      <c r="AO828" s="10" t="str">
        <f>IFERROR(INDEX($S$2:$AL$2,MATCH(SMALL(Tableau1[[#This Row],[Colonne19]:[Colonne38]],2),Tableau1[[#This Row],[Colonne19]:[Colonne38]],0)),"")</f>
        <v/>
      </c>
      <c r="AP828" s="10" t="str">
        <f>IFERROR(INDEX($S$2:$AL$2,MATCH(SMALL(Tableau1[[#This Row],[Colonne19]:[Colonne38]],3),Tableau1[[#This Row],[Colonne19]:[Colonne38]],0)),"")</f>
        <v/>
      </c>
      <c r="AQ828" s="10" t="str">
        <f>IFERROR(INDEX($S$2:$AL$2,MATCH(SMALL(Tableau1[[#This Row],[Colonne19]:[Colonne38]],4),Tableau1[[#This Row],[Colonne19]:[Colonne38]],0)),"")</f>
        <v/>
      </c>
      <c r="AR828" s="10" t="str">
        <f>IFERROR(INDEX($S$2:$AL$2,MATCH(SMALL(Tableau1[[#This Row],[Colonne19]:[Colonne38]],5),Tableau1[[#This Row],[Colonne19]:[Colonne38]],0)),"")</f>
        <v/>
      </c>
      <c r="AS828" s="10" t="str">
        <f>IFERROR(INDEX($S$2:$AL$2,MATCH(SMALL(Tableau1[[#This Row],[Colonne19]:[Colonne38]],6),Tableau1[[#This Row],[Colonne19]:[Colonne38]],0)),"")</f>
        <v/>
      </c>
      <c r="AT828" s="10" t="str">
        <f>IFERROR(INDEX($S$2:$AL$2,MATCH(SMALL(Tableau1[[#This Row],[Colonne19]:[Colonne38]],7),Tableau1[[#This Row],[Colonne19]:[Colonne38]],0)),"")</f>
        <v/>
      </c>
      <c r="AU828" s="10" t="str">
        <f>IFERROR(INDEX($S$2:$AL$2,MATCH(SMALL(Tableau1[[#This Row],[Colonne19]:[Colonne38]],8),Tableau1[[#This Row],[Colonne19]:[Colonne38]],0)),"")</f>
        <v/>
      </c>
      <c r="AV828" s="10" t="str">
        <f>IFERROR(INDEX($S$2:$AL$2,MATCH(SMALL(Tableau1[[#This Row],[Colonne19]:[Colonne38]],9),Tableau1[[#This Row],[Colonne19]:[Colonne38]],0)),"")</f>
        <v/>
      </c>
      <c r="AW828" s="10" t="str">
        <f>IFERROR(INDEX($S$2:$AL$2,MATCH(SMALL(Tableau1[[#This Row],[Colonne19]:[Colonne38]],10),Tableau1[[#This Row],[Colonne19]:[Colonne38]],0)),"")</f>
        <v/>
      </c>
      <c r="AX828" s="10" t="str">
        <f>IFERROR(INDEX($S$2:$AL$2,MATCH(SMALL(Tableau1[[#This Row],[Colonne19]:[Colonne38]],11),Tableau1[[#This Row],[Colonne19]:[Colonne38]],0)),"")</f>
        <v/>
      </c>
      <c r="AY828" s="10" t="str">
        <f>IFERROR(INDEX($S$2:$AL$2,MATCH(SMALL(Tableau1[[#This Row],[Colonne19]:[Colonne38]],12),Tableau1[[#This Row],[Colonne19]:[Colonne38]],0)),"")</f>
        <v/>
      </c>
      <c r="AZ828" s="10" t="str">
        <f>IFERROR(INDEX($S$2:$AL$2,MATCH(SMALL(Tableau1[[#This Row],[Colonne19]:[Colonne38]],13),Tableau1[[#This Row],[Colonne19]:[Colonne38]],0)),"")</f>
        <v/>
      </c>
      <c r="BA828" s="10" t="str">
        <f>IFERROR(INDEX($S$2:$AL$2,MATCH(SMALL(Tableau1[[#This Row],[Colonne19]:[Colonne38]],14),Tableau1[[#This Row],[Colonne19]:[Colonne38]],0)),"")</f>
        <v/>
      </c>
      <c r="BB828" s="10" t="str">
        <f>IFERROR(INDEX($S$2:$AL$2,MATCH(SMALL(Tableau1[[#This Row],[Colonne19]:[Colonne38]],15),Tableau1[[#This Row],[Colonne19]:[Colonne38]],0)),"")</f>
        <v/>
      </c>
      <c r="BC828" s="10" t="str">
        <f>IFERROR(INDEX($S$2:$AL$2,MATCH(SMALL(Tableau1[[#This Row],[Colonne19]:[Colonne38]],16),Tableau1[[#This Row],[Colonne19]:[Colonne38]],0)),"")</f>
        <v/>
      </c>
      <c r="BD828" s="10" t="str">
        <f>IFERROR(INDEX($S$2:$AL$2,MATCH(SMALL(Tableau1[[#This Row],[Colonne19]:[Colonne38]],17),Tableau1[[#This Row],[Colonne19]:[Colonne38]],0)),"")</f>
        <v/>
      </c>
      <c r="BE828" s="10" t="str">
        <f>IFERROR(INDEX($S$2:$AL$2,MATCH(SMALL(Tableau1[[#This Row],[Colonne19]:[Colonne38]],18),Tableau1[[#This Row],[Colonne19]:[Colonne38]],0)),"")</f>
        <v/>
      </c>
      <c r="BF828" s="10" t="str">
        <f>IFERROR(INDEX($S$2:$AL$2,MATCH(SMALL(Tableau1[[#This Row],[Colonne19]:[Colonne38]],19),Tableau1[[#This Row],[Colonne19]:[Colonne38]],0)),"")</f>
        <v/>
      </c>
      <c r="BG828" s="10" t="str">
        <f>IFERROR(INDEX($S$2:$AL$2,MATCH(SMALL(Tableau1[[#This Row],[Colonne19]:[Colonne38]],20),Tableau1[[#This Row],[Colonne19]:[Colonne38]],0)),"")</f>
        <v/>
      </c>
      <c r="BH828" s="11"/>
      <c r="BI828" s="10"/>
      <c r="BJ828" s="10"/>
      <c r="BK828" s="10"/>
      <c r="BL828" s="10"/>
      <c r="BM828" s="10"/>
      <c r="BN828" s="10"/>
      <c r="BO828" s="11"/>
      <c r="BP828" s="10" t="str" cm="1">
        <f t="array" ref="BP828">IFERROR(INDEX($AN828:$BG828,_xlfn.AGGREGATE(15,6,(COLUMN($AN828:$BG828)-COLUMN($AN$8)+1)/NOT(ISNA(MATCH($AN828:$BG828,$FF$1:$FF$6,0))),COLUMN($BV828:BV828))),"")</f>
        <v/>
      </c>
      <c r="BQ828" s="10" t="e" cm="1" vm="1">
        <f t="array" aca="1" ref="BQ828" ca="1">IFERROR(INDEX($AN828:$BG828,_xlfn.AGGREGATE(15,6,(COLUMN($AN828:$BG828)-COLUMN($AN$8)+1)/NOT(ISNA(MATCH($AN828:$BG828,$FF$1:$FF$6,0))),COLUMN($BV828:BW828))),"")</f>
        <v>#VALUE!</v>
      </c>
      <c r="BR828" s="10" t="e" cm="1" vm="2">
        <f t="array" aca="1" ref="BR828" ca="1">IFERROR(INDEX($AN828:$BG828,_xlfn.AGGREGATE(15,6,(COLUMN($AN828:$BG828)-COLUMN($AN$8)+1)/NOT(ISNA(MATCH($AN828:$BG828,$FF$1:$FF$6,0))),COLUMN($BV828:BX828))),"")</f>
        <v>#VALUE!</v>
      </c>
      <c r="BS828" s="10" t="e" cm="1" vm="3">
        <f t="array" aca="1" ref="BS828" ca="1">IFERROR(INDEX($AN828:$BG828,_xlfn.AGGREGATE(15,6,(COLUMN($AN828:$BG828)-COLUMN($AN$8)+1)/NOT(ISNA(MATCH($AN828:$BG828,$FF$1:$FF$6,0))),COLUMN($BV828:BY828))),"")</f>
        <v>#VALUE!</v>
      </c>
      <c r="BT828" s="10" t="e" cm="1" vm="4">
        <f t="array" aca="1" ref="BT828" ca="1">IFERROR(INDEX($AN828:$BG828,_xlfn.AGGREGATE(15,6,(COLUMN($AN828:$BG828)-COLUMN($AN$8)+1)/NOT(ISNA(MATCH($AN828:$BG828,$FF$1:$FF$6,0))),COLUMN($BV828:BZ828))),"")</f>
        <v>#VALUE!</v>
      </c>
      <c r="BU828" s="10" t="e" cm="1" vm="5">
        <f t="array" aca="1" ref="BU828" ca="1">IFERROR(INDEX($AN828:$BG828,_xlfn.AGGREGATE(15,6,(COLUMN($AN828:$BG828)-COLUMN($AN$8)+1)/NOT(ISNA(MATCH($AN828:$BG828,$FF$1:$FF$6,0))),COLUMN($BV828:CA828))),"")</f>
        <v>#VALUE!</v>
      </c>
      <c r="BV828" s="11"/>
      <c r="BW828" s="10" t="str" cm="1">
        <f t="array" ref="BW828">IFERROR(INDEX($BI828:$BN828,_xlfn.AGGREGATE(15,6,(COLUMN($BI828:$BN828)-COLUMN($BI$8)+1)/NOT(ISNA(MATCH($BI828:$BN828,$FF$1:$FF$6,0))),COLUMN($BW828:BW828))),"")</f>
        <v/>
      </c>
      <c r="BX828" s="10" t="e" cm="1" vm="1">
        <f t="array" aca="1" ref="BX828" ca="1">IFERROR(INDEX($BI828:$BN828,_xlfn.AGGREGATE(15,6,(COLUMN($BI828:$BN828)-COLUMN($BI$8)+1)/NOT(ISNA(MATCH($BI828:$BN828,$FF$1:$FF$6,0))),COLUMN($BW828:BX828))),"")</f>
        <v>#VALUE!</v>
      </c>
      <c r="BY828" s="10" t="e" cm="1" vm="2">
        <f t="array" aca="1" ref="BY828" ca="1">IFERROR(INDEX($BI828:$BN828,_xlfn.AGGREGATE(15,6,(COLUMN($BI828:$BN828)-COLUMN($BI$8)+1)/NOT(ISNA(MATCH($BI828:$BN828,$FF$1:$FF$6,0))),COLUMN($BW828:BY828))),"")</f>
        <v>#VALUE!</v>
      </c>
      <c r="BZ828" s="10" t="e" cm="1" vm="3">
        <f t="array" aca="1" ref="BZ828" ca="1">IFERROR(INDEX($BI828:$BN828,_xlfn.AGGREGATE(15,6,(COLUMN($BI828:$BN828)-COLUMN($BI$8)+1)/NOT(ISNA(MATCH($BI828:$BN828,$FF$1:$FF$6,0))),COLUMN($BW828:BZ828))),"")</f>
        <v>#VALUE!</v>
      </c>
      <c r="CA828" s="10" t="e" cm="1" vm="4">
        <f t="array" aca="1" ref="CA828" ca="1">IFERROR(INDEX($BI828:$BN828,_xlfn.AGGREGATE(15,6,(COLUMN($BI828:$BN828)-COLUMN($BI$8)+1)/NOT(ISNA(MATCH($BI828:$BN828,$FF$1:$FF$6,0))),COLUMN($BW828:CA828))),"")</f>
        <v>#VALUE!</v>
      </c>
      <c r="CB828" s="10" t="e" cm="1" vm="5">
        <f t="array" aca="1" ref="CB828" ca="1">IFERROR(INDEX($BI828:$BN828,_xlfn.AGGREGATE(15,6,(COLUMN($BI828:$BN828)-COLUMN($BI$8)+1)/NOT(ISNA(MATCH($BI828:$BN828,$FF$1:$FF$6,0))),COLUMN($BW828:CB828))),"")</f>
        <v>#VALUE!</v>
      </c>
      <c r="CC828" s="11"/>
      <c r="CD828" s="10"/>
      <c r="CE828" s="10"/>
      <c r="CF828" s="10"/>
      <c r="CG828" s="10"/>
      <c r="CH828" s="10"/>
      <c r="CI828" s="11"/>
      <c r="CJ828" s="10" cm="1">
        <f t="array" ref="CJ828">SUM(COUNTIF(CD828:CF828,$DH$3:$DM$3))</f>
        <v>0</v>
      </c>
      <c r="CK828" s="10" cm="1">
        <f t="array" ref="CK828">SUM(COUNTIF(CD828:CF828,$DH$2:$DL$2))</f>
        <v>0</v>
      </c>
      <c r="CL828" s="10" cm="1">
        <f t="array" ref="CL828">SUM(COUNTIF(CD828:CF828,$DM$2:$DQ$2))</f>
        <v>0</v>
      </c>
      <c r="CM828" s="11"/>
      <c r="CN828" s="10"/>
      <c r="CO828" s="10"/>
      <c r="CP828" s="11"/>
      <c r="CQ828" s="10"/>
      <c r="CR828" s="10"/>
      <c r="CS828" s="10"/>
      <c r="CT828" s="10"/>
      <c r="CU828" s="10"/>
      <c r="CV828" s="10"/>
      <c r="CW828" s="10"/>
      <c r="CX828" s="10"/>
      <c r="CY828" s="10"/>
      <c r="CZ828" s="10"/>
      <c r="DA828" s="10"/>
      <c r="DB828" s="10"/>
      <c r="DC828" s="10"/>
      <c r="DD828" s="10"/>
      <c r="DE828" s="10"/>
      <c r="DF828" s="10"/>
      <c r="DG828" s="11"/>
      <c r="DH828" s="10"/>
      <c r="DI828" s="10"/>
      <c r="DJ828" s="10"/>
      <c r="DK828" s="10"/>
      <c r="DL828" s="10"/>
      <c r="DM828" s="10"/>
      <c r="DN828" s="10"/>
      <c r="DO828" s="10"/>
      <c r="DP828" s="10"/>
      <c r="DQ828" s="10"/>
      <c r="DR828" s="10"/>
      <c r="DS828" s="10"/>
      <c r="DT828" s="10"/>
      <c r="DU828" s="10"/>
      <c r="DV828" s="10"/>
      <c r="DW828" s="10"/>
      <c r="DX828" s="10"/>
      <c r="DY828" s="10"/>
      <c r="DZ828" s="10"/>
      <c r="EA828" s="10"/>
      <c r="EB828" s="17" t="s">
        <v>42</v>
      </c>
      <c r="EC828" s="11"/>
      <c r="ED828" s="10">
        <f>Tableau1[[#This Row],[Colonne75]]</f>
        <v>0</v>
      </c>
      <c r="EE828" s="10"/>
      <c r="EF828" s="10">
        <f ca="1">OFFSET(Tableau1[[#This Row],[Colonne19]],0,Tableau1[[#This Row],[Colonne126]]-1)</f>
        <v>0</v>
      </c>
      <c r="EG828" s="11"/>
      <c r="EH828" s="10">
        <f>Tableau1[[#This Row],[Colonne76]]</f>
        <v>0</v>
      </c>
      <c r="EI828" s="10"/>
      <c r="EJ828" s="10">
        <f ca="1">OFFSET(Tableau1[[#This Row],[Colonne19]],0,Tableau1[[#This Row],[Colonne130]]-1)</f>
        <v>0</v>
      </c>
      <c r="EK828" s="11"/>
      <c r="EL828" s="10">
        <f>Tableau1[[#This Row],[Colonne77]]</f>
        <v>0</v>
      </c>
      <c r="EM828" s="10"/>
      <c r="EN828" s="10">
        <f ca="1">OFFSET(Tableau1[[#This Row],[Colonne19]],0,Tableau1[[#This Row],[Colonne134]]-1)</f>
        <v>0</v>
      </c>
      <c r="EO828" s="11"/>
      <c r="EP828" s="10">
        <f>Tableau1[[#This Row],[Colonne78]]</f>
        <v>0</v>
      </c>
      <c r="EQ828" s="10"/>
      <c r="ER828" s="10">
        <f ca="1">OFFSET(Tableau1[[#This Row],[Colonne19]],0,Tableau1[[#This Row],[Colonne138]]-1)</f>
        <v>0</v>
      </c>
      <c r="ES828" s="11"/>
      <c r="ET828" s="10">
        <f>Tableau1[[#This Row],[Colonne79]]</f>
        <v>0</v>
      </c>
      <c r="EU828" s="10"/>
      <c r="EV828" s="10">
        <f ca="1">OFFSET(Tableau1[[#This Row],[Colonne19]],0,Tableau1[[#This Row],[Colonne142]]-1)</f>
        <v>0</v>
      </c>
      <c r="EW828" s="11"/>
      <c r="EX828" s="10">
        <f t="shared" ca="1" si="78"/>
        <v>0</v>
      </c>
      <c r="EY828" s="10">
        <f t="shared" ca="1" si="79"/>
        <v>0</v>
      </c>
      <c r="EZ828" s="10">
        <f t="shared" ca="1" si="80"/>
        <v>0</v>
      </c>
      <c r="FA828" s="10">
        <f t="shared" ca="1" si="75"/>
        <v>0</v>
      </c>
      <c r="FB828" s="10">
        <f t="shared" ca="1" si="76"/>
        <v>0</v>
      </c>
      <c r="FC828" s="10">
        <f t="shared" ca="1" si="77"/>
        <v>0</v>
      </c>
      <c r="FD828" s="11"/>
    </row>
    <row r="829" spans="1:160" x14ac:dyDescent="0.2">
      <c r="A829" s="25"/>
      <c r="B829" s="10"/>
      <c r="C829" s="13"/>
      <c r="D829" s="26"/>
      <c r="E829" s="10"/>
      <c r="F829" s="10"/>
      <c r="G829" s="10"/>
      <c r="H829" s="10"/>
      <c r="I829" s="10"/>
      <c r="J829" s="24"/>
      <c r="K829" s="13"/>
      <c r="L829" s="10"/>
      <c r="M829" s="13"/>
      <c r="N829" s="13"/>
      <c r="O829" s="33" t="e">
        <f>Tableau1[[#This Row],[Colonne14]]/Tableau1[[#This Row],[Colonne13]]</f>
        <v>#DIV/0!</v>
      </c>
      <c r="P829" s="57"/>
      <c r="Q829" s="59" t="e" cm="1">
        <f t="array" ref="Q829">SUM(Tableau1[[#This Row],[Colonne19]:[Colonne38]]/Tableau1[[#This Row],[Colonne11]])</f>
        <v>#DIV/0!</v>
      </c>
      <c r="R829" s="11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1"/>
      <c r="AN829" s="10" t="str" cm="1">
        <f t="array" ref="AN829">IFERROR(INDEX($S$2:$AL$2,MATCH(SMALL(Tableau1[[#This Row],[Colonne19]:[Colonne38]],1),Tableau1[[#This Row],[Colonne19]:[Colonne38]],0)),"")</f>
        <v/>
      </c>
      <c r="AO829" s="10" t="str">
        <f>IFERROR(INDEX($S$2:$AL$2,MATCH(SMALL(Tableau1[[#This Row],[Colonne19]:[Colonne38]],2),Tableau1[[#This Row],[Colonne19]:[Colonne38]],0)),"")</f>
        <v/>
      </c>
      <c r="AP829" s="10" t="str">
        <f>IFERROR(INDEX($S$2:$AL$2,MATCH(SMALL(Tableau1[[#This Row],[Colonne19]:[Colonne38]],3),Tableau1[[#This Row],[Colonne19]:[Colonne38]],0)),"")</f>
        <v/>
      </c>
      <c r="AQ829" s="10" t="str">
        <f>IFERROR(INDEX($S$2:$AL$2,MATCH(SMALL(Tableau1[[#This Row],[Colonne19]:[Colonne38]],4),Tableau1[[#This Row],[Colonne19]:[Colonne38]],0)),"")</f>
        <v/>
      </c>
      <c r="AR829" s="10" t="str">
        <f>IFERROR(INDEX($S$2:$AL$2,MATCH(SMALL(Tableau1[[#This Row],[Colonne19]:[Colonne38]],5),Tableau1[[#This Row],[Colonne19]:[Colonne38]],0)),"")</f>
        <v/>
      </c>
      <c r="AS829" s="10" t="str">
        <f>IFERROR(INDEX($S$2:$AL$2,MATCH(SMALL(Tableau1[[#This Row],[Colonne19]:[Colonne38]],6),Tableau1[[#This Row],[Colonne19]:[Colonne38]],0)),"")</f>
        <v/>
      </c>
      <c r="AT829" s="10" t="str">
        <f>IFERROR(INDEX($S$2:$AL$2,MATCH(SMALL(Tableau1[[#This Row],[Colonne19]:[Colonne38]],7),Tableau1[[#This Row],[Colonne19]:[Colonne38]],0)),"")</f>
        <v/>
      </c>
      <c r="AU829" s="10" t="str">
        <f>IFERROR(INDEX($S$2:$AL$2,MATCH(SMALL(Tableau1[[#This Row],[Colonne19]:[Colonne38]],8),Tableau1[[#This Row],[Colonne19]:[Colonne38]],0)),"")</f>
        <v/>
      </c>
      <c r="AV829" s="10" t="str">
        <f>IFERROR(INDEX($S$2:$AL$2,MATCH(SMALL(Tableau1[[#This Row],[Colonne19]:[Colonne38]],9),Tableau1[[#This Row],[Colonne19]:[Colonne38]],0)),"")</f>
        <v/>
      </c>
      <c r="AW829" s="10" t="str">
        <f>IFERROR(INDEX($S$2:$AL$2,MATCH(SMALL(Tableau1[[#This Row],[Colonne19]:[Colonne38]],10),Tableau1[[#This Row],[Colonne19]:[Colonne38]],0)),"")</f>
        <v/>
      </c>
      <c r="AX829" s="10" t="str">
        <f>IFERROR(INDEX($S$2:$AL$2,MATCH(SMALL(Tableau1[[#This Row],[Colonne19]:[Colonne38]],11),Tableau1[[#This Row],[Colonne19]:[Colonne38]],0)),"")</f>
        <v/>
      </c>
      <c r="AY829" s="10" t="str">
        <f>IFERROR(INDEX($S$2:$AL$2,MATCH(SMALL(Tableau1[[#This Row],[Colonne19]:[Colonne38]],12),Tableau1[[#This Row],[Colonne19]:[Colonne38]],0)),"")</f>
        <v/>
      </c>
      <c r="AZ829" s="10" t="str">
        <f>IFERROR(INDEX($S$2:$AL$2,MATCH(SMALL(Tableau1[[#This Row],[Colonne19]:[Colonne38]],13),Tableau1[[#This Row],[Colonne19]:[Colonne38]],0)),"")</f>
        <v/>
      </c>
      <c r="BA829" s="10" t="str">
        <f>IFERROR(INDEX($S$2:$AL$2,MATCH(SMALL(Tableau1[[#This Row],[Colonne19]:[Colonne38]],14),Tableau1[[#This Row],[Colonne19]:[Colonne38]],0)),"")</f>
        <v/>
      </c>
      <c r="BB829" s="10" t="str">
        <f>IFERROR(INDEX($S$2:$AL$2,MATCH(SMALL(Tableau1[[#This Row],[Colonne19]:[Colonne38]],15),Tableau1[[#This Row],[Colonne19]:[Colonne38]],0)),"")</f>
        <v/>
      </c>
      <c r="BC829" s="10" t="str">
        <f>IFERROR(INDEX($S$2:$AL$2,MATCH(SMALL(Tableau1[[#This Row],[Colonne19]:[Colonne38]],16),Tableau1[[#This Row],[Colonne19]:[Colonne38]],0)),"")</f>
        <v/>
      </c>
      <c r="BD829" s="10" t="str">
        <f>IFERROR(INDEX($S$2:$AL$2,MATCH(SMALL(Tableau1[[#This Row],[Colonne19]:[Colonne38]],17),Tableau1[[#This Row],[Colonne19]:[Colonne38]],0)),"")</f>
        <v/>
      </c>
      <c r="BE829" s="10" t="str">
        <f>IFERROR(INDEX($S$2:$AL$2,MATCH(SMALL(Tableau1[[#This Row],[Colonne19]:[Colonne38]],18),Tableau1[[#This Row],[Colonne19]:[Colonne38]],0)),"")</f>
        <v/>
      </c>
      <c r="BF829" s="10" t="str">
        <f>IFERROR(INDEX($S$2:$AL$2,MATCH(SMALL(Tableau1[[#This Row],[Colonne19]:[Colonne38]],19),Tableau1[[#This Row],[Colonne19]:[Colonne38]],0)),"")</f>
        <v/>
      </c>
      <c r="BG829" s="10" t="str">
        <f>IFERROR(INDEX($S$2:$AL$2,MATCH(SMALL(Tableau1[[#This Row],[Colonne19]:[Colonne38]],20),Tableau1[[#This Row],[Colonne19]:[Colonne38]],0)),"")</f>
        <v/>
      </c>
      <c r="BH829" s="11"/>
      <c r="BI829" s="10"/>
      <c r="BJ829" s="10"/>
      <c r="BK829" s="10"/>
      <c r="BL829" s="10"/>
      <c r="BM829" s="10"/>
      <c r="BN829" s="10"/>
      <c r="BO829" s="11"/>
      <c r="BP829" s="10" t="str" cm="1">
        <f t="array" ref="BP829">IFERROR(INDEX($AN829:$BG829,_xlfn.AGGREGATE(15,6,(COLUMN($AN829:$BG829)-COLUMN($AN$8)+1)/NOT(ISNA(MATCH($AN829:$BG829,$FF$1:$FF$6,0))),COLUMN($BV829:BV829))),"")</f>
        <v/>
      </c>
      <c r="BQ829" s="10" t="e" cm="1" vm="1">
        <f t="array" aca="1" ref="BQ829" ca="1">IFERROR(INDEX($AN829:$BG829,_xlfn.AGGREGATE(15,6,(COLUMN($AN829:$BG829)-COLUMN($AN$8)+1)/NOT(ISNA(MATCH($AN829:$BG829,$FF$1:$FF$6,0))),COLUMN($BV829:BW829))),"")</f>
        <v>#VALUE!</v>
      </c>
      <c r="BR829" s="10" t="e" cm="1" vm="2">
        <f t="array" aca="1" ref="BR829" ca="1">IFERROR(INDEX($AN829:$BG829,_xlfn.AGGREGATE(15,6,(COLUMN($AN829:$BG829)-COLUMN($AN$8)+1)/NOT(ISNA(MATCH($AN829:$BG829,$FF$1:$FF$6,0))),COLUMN($BV829:BX829))),"")</f>
        <v>#VALUE!</v>
      </c>
      <c r="BS829" s="10" t="e" cm="1" vm="3">
        <f t="array" aca="1" ref="BS829" ca="1">IFERROR(INDEX($AN829:$BG829,_xlfn.AGGREGATE(15,6,(COLUMN($AN829:$BG829)-COLUMN($AN$8)+1)/NOT(ISNA(MATCH($AN829:$BG829,$FF$1:$FF$6,0))),COLUMN($BV829:BY829))),"")</f>
        <v>#VALUE!</v>
      </c>
      <c r="BT829" s="10" t="e" cm="1" vm="4">
        <f t="array" aca="1" ref="BT829" ca="1">IFERROR(INDEX($AN829:$BG829,_xlfn.AGGREGATE(15,6,(COLUMN($AN829:$BG829)-COLUMN($AN$8)+1)/NOT(ISNA(MATCH($AN829:$BG829,$FF$1:$FF$6,0))),COLUMN($BV829:BZ829))),"")</f>
        <v>#VALUE!</v>
      </c>
      <c r="BU829" s="10" t="e" cm="1" vm="5">
        <f t="array" aca="1" ref="BU829" ca="1">IFERROR(INDEX($AN829:$BG829,_xlfn.AGGREGATE(15,6,(COLUMN($AN829:$BG829)-COLUMN($AN$8)+1)/NOT(ISNA(MATCH($AN829:$BG829,$FF$1:$FF$6,0))),COLUMN($BV829:CA829))),"")</f>
        <v>#VALUE!</v>
      </c>
      <c r="BV829" s="11"/>
      <c r="BW829" s="10" t="str" cm="1">
        <f t="array" ref="BW829">IFERROR(INDEX($BI829:$BN829,_xlfn.AGGREGATE(15,6,(COLUMN($BI829:$BN829)-COLUMN($BI$8)+1)/NOT(ISNA(MATCH($BI829:$BN829,$FF$1:$FF$6,0))),COLUMN($BW829:BW829))),"")</f>
        <v/>
      </c>
      <c r="BX829" s="10" t="e" cm="1" vm="1">
        <f t="array" aca="1" ref="BX829" ca="1">IFERROR(INDEX($BI829:$BN829,_xlfn.AGGREGATE(15,6,(COLUMN($BI829:$BN829)-COLUMN($BI$8)+1)/NOT(ISNA(MATCH($BI829:$BN829,$FF$1:$FF$6,0))),COLUMN($BW829:BX829))),"")</f>
        <v>#VALUE!</v>
      </c>
      <c r="BY829" s="10" t="e" cm="1" vm="2">
        <f t="array" aca="1" ref="BY829" ca="1">IFERROR(INDEX($BI829:$BN829,_xlfn.AGGREGATE(15,6,(COLUMN($BI829:$BN829)-COLUMN($BI$8)+1)/NOT(ISNA(MATCH($BI829:$BN829,$FF$1:$FF$6,0))),COLUMN($BW829:BY829))),"")</f>
        <v>#VALUE!</v>
      </c>
      <c r="BZ829" s="10" t="e" cm="1" vm="3">
        <f t="array" aca="1" ref="BZ829" ca="1">IFERROR(INDEX($BI829:$BN829,_xlfn.AGGREGATE(15,6,(COLUMN($BI829:$BN829)-COLUMN($BI$8)+1)/NOT(ISNA(MATCH($BI829:$BN829,$FF$1:$FF$6,0))),COLUMN($BW829:BZ829))),"")</f>
        <v>#VALUE!</v>
      </c>
      <c r="CA829" s="10" t="e" cm="1" vm="4">
        <f t="array" aca="1" ref="CA829" ca="1">IFERROR(INDEX($BI829:$BN829,_xlfn.AGGREGATE(15,6,(COLUMN($BI829:$BN829)-COLUMN($BI$8)+1)/NOT(ISNA(MATCH($BI829:$BN829,$FF$1:$FF$6,0))),COLUMN($BW829:CA829))),"")</f>
        <v>#VALUE!</v>
      </c>
      <c r="CB829" s="10" t="e" cm="1" vm="5">
        <f t="array" aca="1" ref="CB829" ca="1">IFERROR(INDEX($BI829:$BN829,_xlfn.AGGREGATE(15,6,(COLUMN($BI829:$BN829)-COLUMN($BI$8)+1)/NOT(ISNA(MATCH($BI829:$BN829,$FF$1:$FF$6,0))),COLUMN($BW829:CB829))),"")</f>
        <v>#VALUE!</v>
      </c>
      <c r="CC829" s="11"/>
      <c r="CD829" s="10"/>
      <c r="CE829" s="10"/>
      <c r="CF829" s="10"/>
      <c r="CG829" s="10"/>
      <c r="CH829" s="10"/>
      <c r="CI829" s="11"/>
      <c r="CJ829" s="10" cm="1">
        <f t="array" ref="CJ829">SUM(COUNTIF(CD829:CF829,$DH$3:$DM$3))</f>
        <v>0</v>
      </c>
      <c r="CK829" s="10" cm="1">
        <f t="array" ref="CK829">SUM(COUNTIF(CD829:CF829,$DH$2:$DL$2))</f>
        <v>0</v>
      </c>
      <c r="CL829" s="10" cm="1">
        <f t="array" ref="CL829">SUM(COUNTIF(CD829:CF829,$DM$2:$DQ$2))</f>
        <v>0</v>
      </c>
      <c r="CM829" s="11"/>
      <c r="CN829" s="10"/>
      <c r="CO829" s="10"/>
      <c r="CP829" s="11"/>
      <c r="CQ829" s="10"/>
      <c r="CR829" s="10"/>
      <c r="CS829" s="10"/>
      <c r="CT829" s="10"/>
      <c r="CU829" s="10"/>
      <c r="CV829" s="10"/>
      <c r="CW829" s="10"/>
      <c r="CX829" s="10"/>
      <c r="CY829" s="10"/>
      <c r="CZ829" s="10"/>
      <c r="DA829" s="10"/>
      <c r="DB829" s="10"/>
      <c r="DC829" s="10"/>
      <c r="DD829" s="10"/>
      <c r="DE829" s="10"/>
      <c r="DF829" s="10"/>
      <c r="DG829" s="11"/>
      <c r="DH829" s="10"/>
      <c r="DI829" s="10"/>
      <c r="DJ829" s="10"/>
      <c r="DK829" s="10"/>
      <c r="DL829" s="10"/>
      <c r="DM829" s="10"/>
      <c r="DN829" s="10"/>
      <c r="DO829" s="10"/>
      <c r="DP829" s="10"/>
      <c r="DQ829" s="10"/>
      <c r="DR829" s="10"/>
      <c r="DS829" s="10"/>
      <c r="DT829" s="10"/>
      <c r="DU829" s="10"/>
      <c r="DV829" s="10"/>
      <c r="DW829" s="10"/>
      <c r="DX829" s="10"/>
      <c r="DY829" s="10"/>
      <c r="DZ829" s="10"/>
      <c r="EA829" s="10"/>
      <c r="EB829" s="17" t="s">
        <v>42</v>
      </c>
      <c r="EC829" s="11"/>
      <c r="ED829" s="10">
        <f>Tableau1[[#This Row],[Colonne75]]</f>
        <v>0</v>
      </c>
      <c r="EE829" s="10"/>
      <c r="EF829" s="10">
        <f ca="1">OFFSET(Tableau1[[#This Row],[Colonne19]],0,Tableau1[[#This Row],[Colonne126]]-1)</f>
        <v>0</v>
      </c>
      <c r="EG829" s="11"/>
      <c r="EH829" s="10">
        <f>Tableau1[[#This Row],[Colonne76]]</f>
        <v>0</v>
      </c>
      <c r="EI829" s="10"/>
      <c r="EJ829" s="10">
        <f ca="1">OFFSET(Tableau1[[#This Row],[Colonne19]],0,Tableau1[[#This Row],[Colonne130]]-1)</f>
        <v>0</v>
      </c>
      <c r="EK829" s="11"/>
      <c r="EL829" s="10">
        <f>Tableau1[[#This Row],[Colonne77]]</f>
        <v>0</v>
      </c>
      <c r="EM829" s="10"/>
      <c r="EN829" s="10">
        <f ca="1">OFFSET(Tableau1[[#This Row],[Colonne19]],0,Tableau1[[#This Row],[Colonne134]]-1)</f>
        <v>0</v>
      </c>
      <c r="EO829" s="11"/>
      <c r="EP829" s="10">
        <f>Tableau1[[#This Row],[Colonne78]]</f>
        <v>0</v>
      </c>
      <c r="EQ829" s="10"/>
      <c r="ER829" s="10">
        <f ca="1">OFFSET(Tableau1[[#This Row],[Colonne19]],0,Tableau1[[#This Row],[Colonne138]]-1)</f>
        <v>0</v>
      </c>
      <c r="ES829" s="11"/>
      <c r="ET829" s="10">
        <f>Tableau1[[#This Row],[Colonne79]]</f>
        <v>0</v>
      </c>
      <c r="EU829" s="10"/>
      <c r="EV829" s="10">
        <f ca="1">OFFSET(Tableau1[[#This Row],[Colonne19]],0,Tableau1[[#This Row],[Colonne142]]-1)</f>
        <v>0</v>
      </c>
      <c r="EW829" s="11"/>
      <c r="EX829" s="10">
        <f t="shared" ca="1" si="78"/>
        <v>0</v>
      </c>
      <c r="EY829" s="10">
        <f t="shared" ca="1" si="79"/>
        <v>0</v>
      </c>
      <c r="EZ829" s="10">
        <f t="shared" ca="1" si="80"/>
        <v>0</v>
      </c>
      <c r="FA829" s="10">
        <f t="shared" ca="1" si="75"/>
        <v>0</v>
      </c>
      <c r="FB829" s="10">
        <f t="shared" ca="1" si="76"/>
        <v>0</v>
      </c>
      <c r="FC829" s="10">
        <f t="shared" ca="1" si="77"/>
        <v>0</v>
      </c>
      <c r="FD829" s="11"/>
    </row>
    <row r="830" spans="1:160" x14ac:dyDescent="0.2">
      <c r="A830" s="25"/>
      <c r="B830" s="10"/>
      <c r="C830" s="13"/>
      <c r="D830" s="26"/>
      <c r="E830" s="10"/>
      <c r="F830" s="10"/>
      <c r="G830" s="10"/>
      <c r="H830" s="10"/>
      <c r="I830" s="10"/>
      <c r="J830" s="24"/>
      <c r="K830" s="13"/>
      <c r="L830" s="10"/>
      <c r="M830" s="13"/>
      <c r="N830" s="13"/>
      <c r="O830" s="33" t="e">
        <f>Tableau1[[#This Row],[Colonne14]]/Tableau1[[#This Row],[Colonne13]]</f>
        <v>#DIV/0!</v>
      </c>
      <c r="P830" s="57"/>
      <c r="Q830" s="59" t="e" cm="1">
        <f t="array" ref="Q830">SUM(Tableau1[[#This Row],[Colonne19]:[Colonne38]]/Tableau1[[#This Row],[Colonne11]])</f>
        <v>#DIV/0!</v>
      </c>
      <c r="R830" s="11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1"/>
      <c r="AN830" s="10" t="str" cm="1">
        <f t="array" ref="AN830">IFERROR(INDEX($S$2:$AL$2,MATCH(SMALL(Tableau1[[#This Row],[Colonne19]:[Colonne38]],1),Tableau1[[#This Row],[Colonne19]:[Colonne38]],0)),"")</f>
        <v/>
      </c>
      <c r="AO830" s="10" t="str">
        <f>IFERROR(INDEX($S$2:$AL$2,MATCH(SMALL(Tableau1[[#This Row],[Colonne19]:[Colonne38]],2),Tableau1[[#This Row],[Colonne19]:[Colonne38]],0)),"")</f>
        <v/>
      </c>
      <c r="AP830" s="10" t="str">
        <f>IFERROR(INDEX($S$2:$AL$2,MATCH(SMALL(Tableau1[[#This Row],[Colonne19]:[Colonne38]],3),Tableau1[[#This Row],[Colonne19]:[Colonne38]],0)),"")</f>
        <v/>
      </c>
      <c r="AQ830" s="10" t="str">
        <f>IFERROR(INDEX($S$2:$AL$2,MATCH(SMALL(Tableau1[[#This Row],[Colonne19]:[Colonne38]],4),Tableau1[[#This Row],[Colonne19]:[Colonne38]],0)),"")</f>
        <v/>
      </c>
      <c r="AR830" s="10" t="str">
        <f>IFERROR(INDEX($S$2:$AL$2,MATCH(SMALL(Tableau1[[#This Row],[Colonne19]:[Colonne38]],5),Tableau1[[#This Row],[Colonne19]:[Colonne38]],0)),"")</f>
        <v/>
      </c>
      <c r="AS830" s="10" t="str">
        <f>IFERROR(INDEX($S$2:$AL$2,MATCH(SMALL(Tableau1[[#This Row],[Colonne19]:[Colonne38]],6),Tableau1[[#This Row],[Colonne19]:[Colonne38]],0)),"")</f>
        <v/>
      </c>
      <c r="AT830" s="10" t="str">
        <f>IFERROR(INDEX($S$2:$AL$2,MATCH(SMALL(Tableau1[[#This Row],[Colonne19]:[Colonne38]],7),Tableau1[[#This Row],[Colonne19]:[Colonne38]],0)),"")</f>
        <v/>
      </c>
      <c r="AU830" s="10" t="str">
        <f>IFERROR(INDEX($S$2:$AL$2,MATCH(SMALL(Tableau1[[#This Row],[Colonne19]:[Colonne38]],8),Tableau1[[#This Row],[Colonne19]:[Colonne38]],0)),"")</f>
        <v/>
      </c>
      <c r="AV830" s="10" t="str">
        <f>IFERROR(INDEX($S$2:$AL$2,MATCH(SMALL(Tableau1[[#This Row],[Colonne19]:[Colonne38]],9),Tableau1[[#This Row],[Colonne19]:[Colonne38]],0)),"")</f>
        <v/>
      </c>
      <c r="AW830" s="10" t="str">
        <f>IFERROR(INDEX($S$2:$AL$2,MATCH(SMALL(Tableau1[[#This Row],[Colonne19]:[Colonne38]],10),Tableau1[[#This Row],[Colonne19]:[Colonne38]],0)),"")</f>
        <v/>
      </c>
      <c r="AX830" s="10" t="str">
        <f>IFERROR(INDEX($S$2:$AL$2,MATCH(SMALL(Tableau1[[#This Row],[Colonne19]:[Colonne38]],11),Tableau1[[#This Row],[Colonne19]:[Colonne38]],0)),"")</f>
        <v/>
      </c>
      <c r="AY830" s="10" t="str">
        <f>IFERROR(INDEX($S$2:$AL$2,MATCH(SMALL(Tableau1[[#This Row],[Colonne19]:[Colonne38]],12),Tableau1[[#This Row],[Colonne19]:[Colonne38]],0)),"")</f>
        <v/>
      </c>
      <c r="AZ830" s="10" t="str">
        <f>IFERROR(INDEX($S$2:$AL$2,MATCH(SMALL(Tableau1[[#This Row],[Colonne19]:[Colonne38]],13),Tableau1[[#This Row],[Colonne19]:[Colonne38]],0)),"")</f>
        <v/>
      </c>
      <c r="BA830" s="10" t="str">
        <f>IFERROR(INDEX($S$2:$AL$2,MATCH(SMALL(Tableau1[[#This Row],[Colonne19]:[Colonne38]],14),Tableau1[[#This Row],[Colonne19]:[Colonne38]],0)),"")</f>
        <v/>
      </c>
      <c r="BB830" s="10" t="str">
        <f>IFERROR(INDEX($S$2:$AL$2,MATCH(SMALL(Tableau1[[#This Row],[Colonne19]:[Colonne38]],15),Tableau1[[#This Row],[Colonne19]:[Colonne38]],0)),"")</f>
        <v/>
      </c>
      <c r="BC830" s="10" t="str">
        <f>IFERROR(INDEX($S$2:$AL$2,MATCH(SMALL(Tableau1[[#This Row],[Colonne19]:[Colonne38]],16),Tableau1[[#This Row],[Colonne19]:[Colonne38]],0)),"")</f>
        <v/>
      </c>
      <c r="BD830" s="10" t="str">
        <f>IFERROR(INDEX($S$2:$AL$2,MATCH(SMALL(Tableau1[[#This Row],[Colonne19]:[Colonne38]],17),Tableau1[[#This Row],[Colonne19]:[Colonne38]],0)),"")</f>
        <v/>
      </c>
      <c r="BE830" s="10" t="str">
        <f>IFERROR(INDEX($S$2:$AL$2,MATCH(SMALL(Tableau1[[#This Row],[Colonne19]:[Colonne38]],18),Tableau1[[#This Row],[Colonne19]:[Colonne38]],0)),"")</f>
        <v/>
      </c>
      <c r="BF830" s="10" t="str">
        <f>IFERROR(INDEX($S$2:$AL$2,MATCH(SMALL(Tableau1[[#This Row],[Colonne19]:[Colonne38]],19),Tableau1[[#This Row],[Colonne19]:[Colonne38]],0)),"")</f>
        <v/>
      </c>
      <c r="BG830" s="10" t="str">
        <f>IFERROR(INDEX($S$2:$AL$2,MATCH(SMALL(Tableau1[[#This Row],[Colonne19]:[Colonne38]],20),Tableau1[[#This Row],[Colonne19]:[Colonne38]],0)),"")</f>
        <v/>
      </c>
      <c r="BH830" s="11"/>
      <c r="BI830" s="10"/>
      <c r="BJ830" s="10"/>
      <c r="BK830" s="10"/>
      <c r="BL830" s="10"/>
      <c r="BM830" s="10"/>
      <c r="BN830" s="10"/>
      <c r="BO830" s="11"/>
      <c r="BP830" s="10" t="str" cm="1">
        <f t="array" ref="BP830">IFERROR(INDEX($AN830:$BG830,_xlfn.AGGREGATE(15,6,(COLUMN($AN830:$BG830)-COLUMN($AN$8)+1)/NOT(ISNA(MATCH($AN830:$BG830,$FF$1:$FF$6,0))),COLUMN($BV830:BV830))),"")</f>
        <v/>
      </c>
      <c r="BQ830" s="10" t="e" cm="1" vm="1">
        <f t="array" aca="1" ref="BQ830" ca="1">IFERROR(INDEX($AN830:$BG830,_xlfn.AGGREGATE(15,6,(COLUMN($AN830:$BG830)-COLUMN($AN$8)+1)/NOT(ISNA(MATCH($AN830:$BG830,$FF$1:$FF$6,0))),COLUMN($BV830:BW830))),"")</f>
        <v>#VALUE!</v>
      </c>
      <c r="BR830" s="10" t="e" cm="1" vm="2">
        <f t="array" aca="1" ref="BR830" ca="1">IFERROR(INDEX($AN830:$BG830,_xlfn.AGGREGATE(15,6,(COLUMN($AN830:$BG830)-COLUMN($AN$8)+1)/NOT(ISNA(MATCH($AN830:$BG830,$FF$1:$FF$6,0))),COLUMN($BV830:BX830))),"")</f>
        <v>#VALUE!</v>
      </c>
      <c r="BS830" s="10" t="e" cm="1" vm="3">
        <f t="array" aca="1" ref="BS830" ca="1">IFERROR(INDEX($AN830:$BG830,_xlfn.AGGREGATE(15,6,(COLUMN($AN830:$BG830)-COLUMN($AN$8)+1)/NOT(ISNA(MATCH($AN830:$BG830,$FF$1:$FF$6,0))),COLUMN($BV830:BY830))),"")</f>
        <v>#VALUE!</v>
      </c>
      <c r="BT830" s="10" t="e" cm="1" vm="4">
        <f t="array" aca="1" ref="BT830" ca="1">IFERROR(INDEX($AN830:$BG830,_xlfn.AGGREGATE(15,6,(COLUMN($AN830:$BG830)-COLUMN($AN$8)+1)/NOT(ISNA(MATCH($AN830:$BG830,$FF$1:$FF$6,0))),COLUMN($BV830:BZ830))),"")</f>
        <v>#VALUE!</v>
      </c>
      <c r="BU830" s="10" t="e" cm="1" vm="5">
        <f t="array" aca="1" ref="BU830" ca="1">IFERROR(INDEX($AN830:$BG830,_xlfn.AGGREGATE(15,6,(COLUMN($AN830:$BG830)-COLUMN($AN$8)+1)/NOT(ISNA(MATCH($AN830:$BG830,$FF$1:$FF$6,0))),COLUMN($BV830:CA830))),"")</f>
        <v>#VALUE!</v>
      </c>
      <c r="BV830" s="11"/>
      <c r="BW830" s="10" t="str" cm="1">
        <f t="array" ref="BW830">IFERROR(INDEX($BI830:$BN830,_xlfn.AGGREGATE(15,6,(COLUMN($BI830:$BN830)-COLUMN($BI$8)+1)/NOT(ISNA(MATCH($BI830:$BN830,$FF$1:$FF$6,0))),COLUMN($BW830:BW830))),"")</f>
        <v/>
      </c>
      <c r="BX830" s="10" t="e" cm="1" vm="1">
        <f t="array" aca="1" ref="BX830" ca="1">IFERROR(INDEX($BI830:$BN830,_xlfn.AGGREGATE(15,6,(COLUMN($BI830:$BN830)-COLUMN($BI$8)+1)/NOT(ISNA(MATCH($BI830:$BN830,$FF$1:$FF$6,0))),COLUMN($BW830:BX830))),"")</f>
        <v>#VALUE!</v>
      </c>
      <c r="BY830" s="10" t="e" cm="1" vm="2">
        <f t="array" aca="1" ref="BY830" ca="1">IFERROR(INDEX($BI830:$BN830,_xlfn.AGGREGATE(15,6,(COLUMN($BI830:$BN830)-COLUMN($BI$8)+1)/NOT(ISNA(MATCH($BI830:$BN830,$FF$1:$FF$6,0))),COLUMN($BW830:BY830))),"")</f>
        <v>#VALUE!</v>
      </c>
      <c r="BZ830" s="10" t="e" cm="1" vm="3">
        <f t="array" aca="1" ref="BZ830" ca="1">IFERROR(INDEX($BI830:$BN830,_xlfn.AGGREGATE(15,6,(COLUMN($BI830:$BN830)-COLUMN($BI$8)+1)/NOT(ISNA(MATCH($BI830:$BN830,$FF$1:$FF$6,0))),COLUMN($BW830:BZ830))),"")</f>
        <v>#VALUE!</v>
      </c>
      <c r="CA830" s="10" t="e" cm="1" vm="4">
        <f t="array" aca="1" ref="CA830" ca="1">IFERROR(INDEX($BI830:$BN830,_xlfn.AGGREGATE(15,6,(COLUMN($BI830:$BN830)-COLUMN($BI$8)+1)/NOT(ISNA(MATCH($BI830:$BN830,$FF$1:$FF$6,0))),COLUMN($BW830:CA830))),"")</f>
        <v>#VALUE!</v>
      </c>
      <c r="CB830" s="10" t="e" cm="1" vm="5">
        <f t="array" aca="1" ref="CB830" ca="1">IFERROR(INDEX($BI830:$BN830,_xlfn.AGGREGATE(15,6,(COLUMN($BI830:$BN830)-COLUMN($BI$8)+1)/NOT(ISNA(MATCH($BI830:$BN830,$FF$1:$FF$6,0))),COLUMN($BW830:CB830))),"")</f>
        <v>#VALUE!</v>
      </c>
      <c r="CC830" s="11"/>
      <c r="CD830" s="10"/>
      <c r="CE830" s="10"/>
      <c r="CF830" s="10"/>
      <c r="CG830" s="10"/>
      <c r="CH830" s="10"/>
      <c r="CI830" s="11"/>
      <c r="CJ830" s="10" cm="1">
        <f t="array" ref="CJ830">SUM(COUNTIF(CD830:CF830,$DH$3:$DM$3))</f>
        <v>0</v>
      </c>
      <c r="CK830" s="10" cm="1">
        <f t="array" ref="CK830">SUM(COUNTIF(CD830:CF830,$DH$2:$DL$2))</f>
        <v>0</v>
      </c>
      <c r="CL830" s="10" cm="1">
        <f t="array" ref="CL830">SUM(COUNTIF(CD830:CF830,$DM$2:$DQ$2))</f>
        <v>0</v>
      </c>
      <c r="CM830" s="11"/>
      <c r="CN830" s="10"/>
      <c r="CO830" s="10"/>
      <c r="CP830" s="11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  <c r="DD830" s="10"/>
      <c r="DE830" s="10"/>
      <c r="DF830" s="10"/>
      <c r="DG830" s="11"/>
      <c r="DH830" s="10"/>
      <c r="DI830" s="10"/>
      <c r="DJ830" s="10"/>
      <c r="DK830" s="10"/>
      <c r="DL830" s="10"/>
      <c r="DM830" s="10"/>
      <c r="DN830" s="10"/>
      <c r="DO830" s="10"/>
      <c r="DP830" s="10"/>
      <c r="DQ830" s="10"/>
      <c r="DR830" s="10"/>
      <c r="DS830" s="10"/>
      <c r="DT830" s="10"/>
      <c r="DU830" s="10"/>
      <c r="DV830" s="10"/>
      <c r="DW830" s="10"/>
      <c r="DX830" s="10"/>
      <c r="DY830" s="10"/>
      <c r="DZ830" s="10"/>
      <c r="EA830" s="10"/>
      <c r="EB830" s="17" t="s">
        <v>42</v>
      </c>
      <c r="EC830" s="11"/>
      <c r="ED830" s="10">
        <f>Tableau1[[#This Row],[Colonne75]]</f>
        <v>0</v>
      </c>
      <c r="EE830" s="10"/>
      <c r="EF830" s="10">
        <f ca="1">OFFSET(Tableau1[[#This Row],[Colonne19]],0,Tableau1[[#This Row],[Colonne126]]-1)</f>
        <v>0</v>
      </c>
      <c r="EG830" s="11"/>
      <c r="EH830" s="10">
        <f>Tableau1[[#This Row],[Colonne76]]</f>
        <v>0</v>
      </c>
      <c r="EI830" s="10"/>
      <c r="EJ830" s="10">
        <f ca="1">OFFSET(Tableau1[[#This Row],[Colonne19]],0,Tableau1[[#This Row],[Colonne130]]-1)</f>
        <v>0</v>
      </c>
      <c r="EK830" s="11"/>
      <c r="EL830" s="10">
        <f>Tableau1[[#This Row],[Colonne77]]</f>
        <v>0</v>
      </c>
      <c r="EM830" s="10"/>
      <c r="EN830" s="10">
        <f ca="1">OFFSET(Tableau1[[#This Row],[Colonne19]],0,Tableau1[[#This Row],[Colonne134]]-1)</f>
        <v>0</v>
      </c>
      <c r="EO830" s="11"/>
      <c r="EP830" s="10">
        <f>Tableau1[[#This Row],[Colonne78]]</f>
        <v>0</v>
      </c>
      <c r="EQ830" s="10"/>
      <c r="ER830" s="10">
        <f ca="1">OFFSET(Tableau1[[#This Row],[Colonne19]],0,Tableau1[[#This Row],[Colonne138]]-1)</f>
        <v>0</v>
      </c>
      <c r="ES830" s="11"/>
      <c r="ET830" s="10">
        <f>Tableau1[[#This Row],[Colonne79]]</f>
        <v>0</v>
      </c>
      <c r="EU830" s="10"/>
      <c r="EV830" s="10">
        <f ca="1">OFFSET(Tableau1[[#This Row],[Colonne19]],0,Tableau1[[#This Row],[Colonne142]]-1)</f>
        <v>0</v>
      </c>
      <c r="EW830" s="11"/>
      <c r="EX830" s="10">
        <f t="shared" ca="1" si="78"/>
        <v>0</v>
      </c>
      <c r="EY830" s="10">
        <f t="shared" ca="1" si="79"/>
        <v>0</v>
      </c>
      <c r="EZ830" s="10">
        <f t="shared" ca="1" si="80"/>
        <v>0</v>
      </c>
      <c r="FA830" s="10">
        <f t="shared" ca="1" si="75"/>
        <v>0</v>
      </c>
      <c r="FB830" s="10">
        <f t="shared" ca="1" si="76"/>
        <v>0</v>
      </c>
      <c r="FC830" s="10">
        <f t="shared" ca="1" si="77"/>
        <v>0</v>
      </c>
      <c r="FD830" s="11"/>
    </row>
    <row r="831" spans="1:160" x14ac:dyDescent="0.2">
      <c r="A831" s="25"/>
      <c r="B831" s="10"/>
      <c r="C831" s="13"/>
      <c r="D831" s="26"/>
      <c r="E831" s="10"/>
      <c r="F831" s="10"/>
      <c r="G831" s="10"/>
      <c r="H831" s="10"/>
      <c r="I831" s="10"/>
      <c r="J831" s="24"/>
      <c r="K831" s="13"/>
      <c r="L831" s="10"/>
      <c r="M831" s="13"/>
      <c r="N831" s="13"/>
      <c r="O831" s="33" t="e">
        <f>Tableau1[[#This Row],[Colonne14]]/Tableau1[[#This Row],[Colonne13]]</f>
        <v>#DIV/0!</v>
      </c>
      <c r="P831" s="57"/>
      <c r="Q831" s="59" t="e" cm="1">
        <f t="array" ref="Q831">SUM(Tableau1[[#This Row],[Colonne19]:[Colonne38]]/Tableau1[[#This Row],[Colonne11]])</f>
        <v>#DIV/0!</v>
      </c>
      <c r="R831" s="11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1"/>
      <c r="AN831" s="10" t="str" cm="1">
        <f t="array" ref="AN831">IFERROR(INDEX($S$2:$AL$2,MATCH(SMALL(Tableau1[[#This Row],[Colonne19]:[Colonne38]],1),Tableau1[[#This Row],[Colonne19]:[Colonne38]],0)),"")</f>
        <v/>
      </c>
      <c r="AO831" s="10" t="str">
        <f>IFERROR(INDEX($S$2:$AL$2,MATCH(SMALL(Tableau1[[#This Row],[Colonne19]:[Colonne38]],2),Tableau1[[#This Row],[Colonne19]:[Colonne38]],0)),"")</f>
        <v/>
      </c>
      <c r="AP831" s="10" t="str">
        <f>IFERROR(INDEX($S$2:$AL$2,MATCH(SMALL(Tableau1[[#This Row],[Colonne19]:[Colonne38]],3),Tableau1[[#This Row],[Colonne19]:[Colonne38]],0)),"")</f>
        <v/>
      </c>
      <c r="AQ831" s="10" t="str">
        <f>IFERROR(INDEX($S$2:$AL$2,MATCH(SMALL(Tableau1[[#This Row],[Colonne19]:[Colonne38]],4),Tableau1[[#This Row],[Colonne19]:[Colonne38]],0)),"")</f>
        <v/>
      </c>
      <c r="AR831" s="10" t="str">
        <f>IFERROR(INDEX($S$2:$AL$2,MATCH(SMALL(Tableau1[[#This Row],[Colonne19]:[Colonne38]],5),Tableau1[[#This Row],[Colonne19]:[Colonne38]],0)),"")</f>
        <v/>
      </c>
      <c r="AS831" s="10" t="str">
        <f>IFERROR(INDEX($S$2:$AL$2,MATCH(SMALL(Tableau1[[#This Row],[Colonne19]:[Colonne38]],6),Tableau1[[#This Row],[Colonne19]:[Colonne38]],0)),"")</f>
        <v/>
      </c>
      <c r="AT831" s="10" t="str">
        <f>IFERROR(INDEX($S$2:$AL$2,MATCH(SMALL(Tableau1[[#This Row],[Colonne19]:[Colonne38]],7),Tableau1[[#This Row],[Colonne19]:[Colonne38]],0)),"")</f>
        <v/>
      </c>
      <c r="AU831" s="10" t="str">
        <f>IFERROR(INDEX($S$2:$AL$2,MATCH(SMALL(Tableau1[[#This Row],[Colonne19]:[Colonne38]],8),Tableau1[[#This Row],[Colonne19]:[Colonne38]],0)),"")</f>
        <v/>
      </c>
      <c r="AV831" s="10" t="str">
        <f>IFERROR(INDEX($S$2:$AL$2,MATCH(SMALL(Tableau1[[#This Row],[Colonne19]:[Colonne38]],9),Tableau1[[#This Row],[Colonne19]:[Colonne38]],0)),"")</f>
        <v/>
      </c>
      <c r="AW831" s="10" t="str">
        <f>IFERROR(INDEX($S$2:$AL$2,MATCH(SMALL(Tableau1[[#This Row],[Colonne19]:[Colonne38]],10),Tableau1[[#This Row],[Colonne19]:[Colonne38]],0)),"")</f>
        <v/>
      </c>
      <c r="AX831" s="10" t="str">
        <f>IFERROR(INDEX($S$2:$AL$2,MATCH(SMALL(Tableau1[[#This Row],[Colonne19]:[Colonne38]],11),Tableau1[[#This Row],[Colonne19]:[Colonne38]],0)),"")</f>
        <v/>
      </c>
      <c r="AY831" s="10" t="str">
        <f>IFERROR(INDEX($S$2:$AL$2,MATCH(SMALL(Tableau1[[#This Row],[Colonne19]:[Colonne38]],12),Tableau1[[#This Row],[Colonne19]:[Colonne38]],0)),"")</f>
        <v/>
      </c>
      <c r="AZ831" s="10" t="str">
        <f>IFERROR(INDEX($S$2:$AL$2,MATCH(SMALL(Tableau1[[#This Row],[Colonne19]:[Colonne38]],13),Tableau1[[#This Row],[Colonne19]:[Colonne38]],0)),"")</f>
        <v/>
      </c>
      <c r="BA831" s="10" t="str">
        <f>IFERROR(INDEX($S$2:$AL$2,MATCH(SMALL(Tableau1[[#This Row],[Colonne19]:[Colonne38]],14),Tableau1[[#This Row],[Colonne19]:[Colonne38]],0)),"")</f>
        <v/>
      </c>
      <c r="BB831" s="10" t="str">
        <f>IFERROR(INDEX($S$2:$AL$2,MATCH(SMALL(Tableau1[[#This Row],[Colonne19]:[Colonne38]],15),Tableau1[[#This Row],[Colonne19]:[Colonne38]],0)),"")</f>
        <v/>
      </c>
      <c r="BC831" s="10" t="str">
        <f>IFERROR(INDEX($S$2:$AL$2,MATCH(SMALL(Tableau1[[#This Row],[Colonne19]:[Colonne38]],16),Tableau1[[#This Row],[Colonne19]:[Colonne38]],0)),"")</f>
        <v/>
      </c>
      <c r="BD831" s="10" t="str">
        <f>IFERROR(INDEX($S$2:$AL$2,MATCH(SMALL(Tableau1[[#This Row],[Colonne19]:[Colonne38]],17),Tableau1[[#This Row],[Colonne19]:[Colonne38]],0)),"")</f>
        <v/>
      </c>
      <c r="BE831" s="10" t="str">
        <f>IFERROR(INDEX($S$2:$AL$2,MATCH(SMALL(Tableau1[[#This Row],[Colonne19]:[Colonne38]],18),Tableau1[[#This Row],[Colonne19]:[Colonne38]],0)),"")</f>
        <v/>
      </c>
      <c r="BF831" s="10" t="str">
        <f>IFERROR(INDEX($S$2:$AL$2,MATCH(SMALL(Tableau1[[#This Row],[Colonne19]:[Colonne38]],19),Tableau1[[#This Row],[Colonne19]:[Colonne38]],0)),"")</f>
        <v/>
      </c>
      <c r="BG831" s="10" t="str">
        <f>IFERROR(INDEX($S$2:$AL$2,MATCH(SMALL(Tableau1[[#This Row],[Colonne19]:[Colonne38]],20),Tableau1[[#This Row],[Colonne19]:[Colonne38]],0)),"")</f>
        <v/>
      </c>
      <c r="BH831" s="11"/>
      <c r="BI831" s="10"/>
      <c r="BJ831" s="10"/>
      <c r="BK831" s="10"/>
      <c r="BL831" s="10"/>
      <c r="BM831" s="10"/>
      <c r="BN831" s="10"/>
      <c r="BO831" s="11"/>
      <c r="BP831" s="10" t="str" cm="1">
        <f t="array" ref="BP831">IFERROR(INDEX($AN831:$BG831,_xlfn.AGGREGATE(15,6,(COLUMN($AN831:$BG831)-COLUMN($AN$8)+1)/NOT(ISNA(MATCH($AN831:$BG831,$FF$1:$FF$6,0))),COLUMN($BV831:BV831))),"")</f>
        <v/>
      </c>
      <c r="BQ831" s="10" t="e" cm="1" vm="1">
        <f t="array" aca="1" ref="BQ831" ca="1">IFERROR(INDEX($AN831:$BG831,_xlfn.AGGREGATE(15,6,(COLUMN($AN831:$BG831)-COLUMN($AN$8)+1)/NOT(ISNA(MATCH($AN831:$BG831,$FF$1:$FF$6,0))),COLUMN($BV831:BW831))),"")</f>
        <v>#VALUE!</v>
      </c>
      <c r="BR831" s="10" t="e" cm="1" vm="2">
        <f t="array" aca="1" ref="BR831" ca="1">IFERROR(INDEX($AN831:$BG831,_xlfn.AGGREGATE(15,6,(COLUMN($AN831:$BG831)-COLUMN($AN$8)+1)/NOT(ISNA(MATCH($AN831:$BG831,$FF$1:$FF$6,0))),COLUMN($BV831:BX831))),"")</f>
        <v>#VALUE!</v>
      </c>
      <c r="BS831" s="10" t="e" cm="1" vm="3">
        <f t="array" aca="1" ref="BS831" ca="1">IFERROR(INDEX($AN831:$BG831,_xlfn.AGGREGATE(15,6,(COLUMN($AN831:$BG831)-COLUMN($AN$8)+1)/NOT(ISNA(MATCH($AN831:$BG831,$FF$1:$FF$6,0))),COLUMN($BV831:BY831))),"")</f>
        <v>#VALUE!</v>
      </c>
      <c r="BT831" s="10" t="e" cm="1" vm="4">
        <f t="array" aca="1" ref="BT831" ca="1">IFERROR(INDEX($AN831:$BG831,_xlfn.AGGREGATE(15,6,(COLUMN($AN831:$BG831)-COLUMN($AN$8)+1)/NOT(ISNA(MATCH($AN831:$BG831,$FF$1:$FF$6,0))),COLUMN($BV831:BZ831))),"")</f>
        <v>#VALUE!</v>
      </c>
      <c r="BU831" s="10" t="e" cm="1" vm="5">
        <f t="array" aca="1" ref="BU831" ca="1">IFERROR(INDEX($AN831:$BG831,_xlfn.AGGREGATE(15,6,(COLUMN($AN831:$BG831)-COLUMN($AN$8)+1)/NOT(ISNA(MATCH($AN831:$BG831,$FF$1:$FF$6,0))),COLUMN($BV831:CA831))),"")</f>
        <v>#VALUE!</v>
      </c>
      <c r="BV831" s="11"/>
      <c r="BW831" s="10" t="str" cm="1">
        <f t="array" ref="BW831">IFERROR(INDEX($BI831:$BN831,_xlfn.AGGREGATE(15,6,(COLUMN($BI831:$BN831)-COLUMN($BI$8)+1)/NOT(ISNA(MATCH($BI831:$BN831,$FF$1:$FF$6,0))),COLUMN($BW831:BW831))),"")</f>
        <v/>
      </c>
      <c r="BX831" s="10" t="e" cm="1" vm="1">
        <f t="array" aca="1" ref="BX831" ca="1">IFERROR(INDEX($BI831:$BN831,_xlfn.AGGREGATE(15,6,(COLUMN($BI831:$BN831)-COLUMN($BI$8)+1)/NOT(ISNA(MATCH($BI831:$BN831,$FF$1:$FF$6,0))),COLUMN($BW831:BX831))),"")</f>
        <v>#VALUE!</v>
      </c>
      <c r="BY831" s="10" t="e" cm="1" vm="2">
        <f t="array" aca="1" ref="BY831" ca="1">IFERROR(INDEX($BI831:$BN831,_xlfn.AGGREGATE(15,6,(COLUMN($BI831:$BN831)-COLUMN($BI$8)+1)/NOT(ISNA(MATCH($BI831:$BN831,$FF$1:$FF$6,0))),COLUMN($BW831:BY831))),"")</f>
        <v>#VALUE!</v>
      </c>
      <c r="BZ831" s="10" t="e" cm="1" vm="3">
        <f t="array" aca="1" ref="BZ831" ca="1">IFERROR(INDEX($BI831:$BN831,_xlfn.AGGREGATE(15,6,(COLUMN($BI831:$BN831)-COLUMN($BI$8)+1)/NOT(ISNA(MATCH($BI831:$BN831,$FF$1:$FF$6,0))),COLUMN($BW831:BZ831))),"")</f>
        <v>#VALUE!</v>
      </c>
      <c r="CA831" s="10" t="e" cm="1" vm="4">
        <f t="array" aca="1" ref="CA831" ca="1">IFERROR(INDEX($BI831:$BN831,_xlfn.AGGREGATE(15,6,(COLUMN($BI831:$BN831)-COLUMN($BI$8)+1)/NOT(ISNA(MATCH($BI831:$BN831,$FF$1:$FF$6,0))),COLUMN($BW831:CA831))),"")</f>
        <v>#VALUE!</v>
      </c>
      <c r="CB831" s="10" t="e" cm="1" vm="5">
        <f t="array" aca="1" ref="CB831" ca="1">IFERROR(INDEX($BI831:$BN831,_xlfn.AGGREGATE(15,6,(COLUMN($BI831:$BN831)-COLUMN($BI$8)+1)/NOT(ISNA(MATCH($BI831:$BN831,$FF$1:$FF$6,0))),COLUMN($BW831:CB831))),"")</f>
        <v>#VALUE!</v>
      </c>
      <c r="CC831" s="11"/>
      <c r="CD831" s="10"/>
      <c r="CE831" s="10"/>
      <c r="CF831" s="10"/>
      <c r="CG831" s="10"/>
      <c r="CH831" s="10"/>
      <c r="CI831" s="11"/>
      <c r="CJ831" s="10" cm="1">
        <f t="array" ref="CJ831">SUM(COUNTIF(CD831:CF831,$DH$3:$DM$3))</f>
        <v>0</v>
      </c>
      <c r="CK831" s="10" cm="1">
        <f t="array" ref="CK831">SUM(COUNTIF(CD831:CF831,$DH$2:$DL$2))</f>
        <v>0</v>
      </c>
      <c r="CL831" s="10" cm="1">
        <f t="array" ref="CL831">SUM(COUNTIF(CD831:CF831,$DM$2:$DQ$2))</f>
        <v>0</v>
      </c>
      <c r="CM831" s="11"/>
      <c r="CN831" s="10"/>
      <c r="CO831" s="10"/>
      <c r="CP831" s="11"/>
      <c r="CQ831" s="10"/>
      <c r="CR831" s="10"/>
      <c r="CS831" s="10"/>
      <c r="CT831" s="10"/>
      <c r="CU831" s="10"/>
      <c r="CV831" s="10"/>
      <c r="CW831" s="10"/>
      <c r="CX831" s="10"/>
      <c r="CY831" s="10"/>
      <c r="CZ831" s="10"/>
      <c r="DA831" s="10"/>
      <c r="DB831" s="10"/>
      <c r="DC831" s="10"/>
      <c r="DD831" s="10"/>
      <c r="DE831" s="10"/>
      <c r="DF831" s="10"/>
      <c r="DG831" s="11"/>
      <c r="DH831" s="10"/>
      <c r="DI831" s="10"/>
      <c r="DJ831" s="10"/>
      <c r="DK831" s="10"/>
      <c r="DL831" s="10"/>
      <c r="DM831" s="10"/>
      <c r="DN831" s="10"/>
      <c r="DO831" s="10"/>
      <c r="DP831" s="10"/>
      <c r="DQ831" s="10"/>
      <c r="DR831" s="10"/>
      <c r="DS831" s="10"/>
      <c r="DT831" s="10"/>
      <c r="DU831" s="10"/>
      <c r="DV831" s="10"/>
      <c r="DW831" s="10"/>
      <c r="DX831" s="10"/>
      <c r="DY831" s="10"/>
      <c r="DZ831" s="10"/>
      <c r="EA831" s="10"/>
      <c r="EB831" s="17" t="s">
        <v>42</v>
      </c>
      <c r="EC831" s="11"/>
      <c r="ED831" s="10">
        <f>Tableau1[[#This Row],[Colonne75]]</f>
        <v>0</v>
      </c>
      <c r="EE831" s="10"/>
      <c r="EF831" s="10">
        <f ca="1">OFFSET(Tableau1[[#This Row],[Colonne19]],0,Tableau1[[#This Row],[Colonne126]]-1)</f>
        <v>0</v>
      </c>
      <c r="EG831" s="11"/>
      <c r="EH831" s="10">
        <f>Tableau1[[#This Row],[Colonne76]]</f>
        <v>0</v>
      </c>
      <c r="EI831" s="10"/>
      <c r="EJ831" s="10">
        <f ca="1">OFFSET(Tableau1[[#This Row],[Colonne19]],0,Tableau1[[#This Row],[Colonne130]]-1)</f>
        <v>0</v>
      </c>
      <c r="EK831" s="11"/>
      <c r="EL831" s="10">
        <f>Tableau1[[#This Row],[Colonne77]]</f>
        <v>0</v>
      </c>
      <c r="EM831" s="10"/>
      <c r="EN831" s="10">
        <f ca="1">OFFSET(Tableau1[[#This Row],[Colonne19]],0,Tableau1[[#This Row],[Colonne134]]-1)</f>
        <v>0</v>
      </c>
      <c r="EO831" s="11"/>
      <c r="EP831" s="10">
        <f>Tableau1[[#This Row],[Colonne78]]</f>
        <v>0</v>
      </c>
      <c r="EQ831" s="10"/>
      <c r="ER831" s="10">
        <f ca="1">OFFSET(Tableau1[[#This Row],[Colonne19]],0,Tableau1[[#This Row],[Colonne138]]-1)</f>
        <v>0</v>
      </c>
      <c r="ES831" s="11"/>
      <c r="ET831" s="10">
        <f>Tableau1[[#This Row],[Colonne79]]</f>
        <v>0</v>
      </c>
      <c r="EU831" s="10"/>
      <c r="EV831" s="10">
        <f ca="1">OFFSET(Tableau1[[#This Row],[Colonne19]],0,Tableau1[[#This Row],[Colonne142]]-1)</f>
        <v>0</v>
      </c>
      <c r="EW831" s="11"/>
      <c r="EX831" s="10">
        <f t="shared" ca="1" si="78"/>
        <v>0</v>
      </c>
      <c r="EY831" s="10">
        <f t="shared" ca="1" si="79"/>
        <v>0</v>
      </c>
      <c r="EZ831" s="10">
        <f t="shared" ca="1" si="80"/>
        <v>0</v>
      </c>
      <c r="FA831" s="10">
        <f t="shared" ca="1" si="75"/>
        <v>0</v>
      </c>
      <c r="FB831" s="10">
        <f t="shared" ca="1" si="76"/>
        <v>0</v>
      </c>
      <c r="FC831" s="10">
        <f t="shared" ca="1" si="77"/>
        <v>0</v>
      </c>
      <c r="FD831" s="11"/>
    </row>
    <row r="832" spans="1:160" x14ac:dyDescent="0.2">
      <c r="A832" s="25"/>
      <c r="B832" s="10"/>
      <c r="C832" s="13"/>
      <c r="D832" s="26"/>
      <c r="E832" s="10"/>
      <c r="F832" s="10"/>
      <c r="G832" s="10"/>
      <c r="H832" s="10"/>
      <c r="I832" s="10"/>
      <c r="J832" s="24"/>
      <c r="K832" s="13"/>
      <c r="L832" s="10"/>
      <c r="M832" s="13"/>
      <c r="N832" s="13"/>
      <c r="O832" s="33" t="e">
        <f>Tableau1[[#This Row],[Colonne14]]/Tableau1[[#This Row],[Colonne13]]</f>
        <v>#DIV/0!</v>
      </c>
      <c r="P832" s="57"/>
      <c r="Q832" s="59" t="e" cm="1">
        <f t="array" ref="Q832">SUM(Tableau1[[#This Row],[Colonne19]:[Colonne38]]/Tableau1[[#This Row],[Colonne11]])</f>
        <v>#DIV/0!</v>
      </c>
      <c r="R832" s="11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1"/>
      <c r="AN832" s="10" t="str" cm="1">
        <f t="array" ref="AN832">IFERROR(INDEX($S$2:$AL$2,MATCH(SMALL(Tableau1[[#This Row],[Colonne19]:[Colonne38]],1),Tableau1[[#This Row],[Colonne19]:[Colonne38]],0)),"")</f>
        <v/>
      </c>
      <c r="AO832" s="10" t="str">
        <f>IFERROR(INDEX($S$2:$AL$2,MATCH(SMALL(Tableau1[[#This Row],[Colonne19]:[Colonne38]],2),Tableau1[[#This Row],[Colonne19]:[Colonne38]],0)),"")</f>
        <v/>
      </c>
      <c r="AP832" s="10" t="str">
        <f>IFERROR(INDEX($S$2:$AL$2,MATCH(SMALL(Tableau1[[#This Row],[Colonne19]:[Colonne38]],3),Tableau1[[#This Row],[Colonne19]:[Colonne38]],0)),"")</f>
        <v/>
      </c>
      <c r="AQ832" s="10" t="str">
        <f>IFERROR(INDEX($S$2:$AL$2,MATCH(SMALL(Tableau1[[#This Row],[Colonne19]:[Colonne38]],4),Tableau1[[#This Row],[Colonne19]:[Colonne38]],0)),"")</f>
        <v/>
      </c>
      <c r="AR832" s="10" t="str">
        <f>IFERROR(INDEX($S$2:$AL$2,MATCH(SMALL(Tableau1[[#This Row],[Colonne19]:[Colonne38]],5),Tableau1[[#This Row],[Colonne19]:[Colonne38]],0)),"")</f>
        <v/>
      </c>
      <c r="AS832" s="10" t="str">
        <f>IFERROR(INDEX($S$2:$AL$2,MATCH(SMALL(Tableau1[[#This Row],[Colonne19]:[Colonne38]],6),Tableau1[[#This Row],[Colonne19]:[Colonne38]],0)),"")</f>
        <v/>
      </c>
      <c r="AT832" s="10" t="str">
        <f>IFERROR(INDEX($S$2:$AL$2,MATCH(SMALL(Tableau1[[#This Row],[Colonne19]:[Colonne38]],7),Tableau1[[#This Row],[Colonne19]:[Colonne38]],0)),"")</f>
        <v/>
      </c>
      <c r="AU832" s="10" t="str">
        <f>IFERROR(INDEX($S$2:$AL$2,MATCH(SMALL(Tableau1[[#This Row],[Colonne19]:[Colonne38]],8),Tableau1[[#This Row],[Colonne19]:[Colonne38]],0)),"")</f>
        <v/>
      </c>
      <c r="AV832" s="10" t="str">
        <f>IFERROR(INDEX($S$2:$AL$2,MATCH(SMALL(Tableau1[[#This Row],[Colonne19]:[Colonne38]],9),Tableau1[[#This Row],[Colonne19]:[Colonne38]],0)),"")</f>
        <v/>
      </c>
      <c r="AW832" s="10" t="str">
        <f>IFERROR(INDEX($S$2:$AL$2,MATCH(SMALL(Tableau1[[#This Row],[Colonne19]:[Colonne38]],10),Tableau1[[#This Row],[Colonne19]:[Colonne38]],0)),"")</f>
        <v/>
      </c>
      <c r="AX832" s="10" t="str">
        <f>IFERROR(INDEX($S$2:$AL$2,MATCH(SMALL(Tableau1[[#This Row],[Colonne19]:[Colonne38]],11),Tableau1[[#This Row],[Colonne19]:[Colonne38]],0)),"")</f>
        <v/>
      </c>
      <c r="AY832" s="10" t="str">
        <f>IFERROR(INDEX($S$2:$AL$2,MATCH(SMALL(Tableau1[[#This Row],[Colonne19]:[Colonne38]],12),Tableau1[[#This Row],[Colonne19]:[Colonne38]],0)),"")</f>
        <v/>
      </c>
      <c r="AZ832" s="10" t="str">
        <f>IFERROR(INDEX($S$2:$AL$2,MATCH(SMALL(Tableau1[[#This Row],[Colonne19]:[Colonne38]],13),Tableau1[[#This Row],[Colonne19]:[Colonne38]],0)),"")</f>
        <v/>
      </c>
      <c r="BA832" s="10" t="str">
        <f>IFERROR(INDEX($S$2:$AL$2,MATCH(SMALL(Tableau1[[#This Row],[Colonne19]:[Colonne38]],14),Tableau1[[#This Row],[Colonne19]:[Colonne38]],0)),"")</f>
        <v/>
      </c>
      <c r="BB832" s="10" t="str">
        <f>IFERROR(INDEX($S$2:$AL$2,MATCH(SMALL(Tableau1[[#This Row],[Colonne19]:[Colonne38]],15),Tableau1[[#This Row],[Colonne19]:[Colonne38]],0)),"")</f>
        <v/>
      </c>
      <c r="BC832" s="10" t="str">
        <f>IFERROR(INDEX($S$2:$AL$2,MATCH(SMALL(Tableau1[[#This Row],[Colonne19]:[Colonne38]],16),Tableau1[[#This Row],[Colonne19]:[Colonne38]],0)),"")</f>
        <v/>
      </c>
      <c r="BD832" s="10" t="str">
        <f>IFERROR(INDEX($S$2:$AL$2,MATCH(SMALL(Tableau1[[#This Row],[Colonne19]:[Colonne38]],17),Tableau1[[#This Row],[Colonne19]:[Colonne38]],0)),"")</f>
        <v/>
      </c>
      <c r="BE832" s="10" t="str">
        <f>IFERROR(INDEX($S$2:$AL$2,MATCH(SMALL(Tableau1[[#This Row],[Colonne19]:[Colonne38]],18),Tableau1[[#This Row],[Colonne19]:[Colonne38]],0)),"")</f>
        <v/>
      </c>
      <c r="BF832" s="10" t="str">
        <f>IFERROR(INDEX($S$2:$AL$2,MATCH(SMALL(Tableau1[[#This Row],[Colonne19]:[Colonne38]],19),Tableau1[[#This Row],[Colonne19]:[Colonne38]],0)),"")</f>
        <v/>
      </c>
      <c r="BG832" s="10" t="str">
        <f>IFERROR(INDEX($S$2:$AL$2,MATCH(SMALL(Tableau1[[#This Row],[Colonne19]:[Colonne38]],20),Tableau1[[#This Row],[Colonne19]:[Colonne38]],0)),"")</f>
        <v/>
      </c>
      <c r="BH832" s="11"/>
      <c r="BI832" s="10"/>
      <c r="BJ832" s="10"/>
      <c r="BK832" s="10"/>
      <c r="BL832" s="10"/>
      <c r="BM832" s="10"/>
      <c r="BN832" s="10"/>
      <c r="BO832" s="11"/>
      <c r="BP832" s="10" t="str" cm="1">
        <f t="array" ref="BP832">IFERROR(INDEX($AN832:$BG832,_xlfn.AGGREGATE(15,6,(COLUMN($AN832:$BG832)-COLUMN($AN$8)+1)/NOT(ISNA(MATCH($AN832:$BG832,$FF$1:$FF$6,0))),COLUMN($BV832:BV832))),"")</f>
        <v/>
      </c>
      <c r="BQ832" s="10" t="e" cm="1" vm="1">
        <f t="array" aca="1" ref="BQ832" ca="1">IFERROR(INDEX($AN832:$BG832,_xlfn.AGGREGATE(15,6,(COLUMN($AN832:$BG832)-COLUMN($AN$8)+1)/NOT(ISNA(MATCH($AN832:$BG832,$FF$1:$FF$6,0))),COLUMN($BV832:BW832))),"")</f>
        <v>#VALUE!</v>
      </c>
      <c r="BR832" s="10" t="e" cm="1" vm="2">
        <f t="array" aca="1" ref="BR832" ca="1">IFERROR(INDEX($AN832:$BG832,_xlfn.AGGREGATE(15,6,(COLUMN($AN832:$BG832)-COLUMN($AN$8)+1)/NOT(ISNA(MATCH($AN832:$BG832,$FF$1:$FF$6,0))),COLUMN($BV832:BX832))),"")</f>
        <v>#VALUE!</v>
      </c>
      <c r="BS832" s="10" t="e" cm="1" vm="3">
        <f t="array" aca="1" ref="BS832" ca="1">IFERROR(INDEX($AN832:$BG832,_xlfn.AGGREGATE(15,6,(COLUMN($AN832:$BG832)-COLUMN($AN$8)+1)/NOT(ISNA(MATCH($AN832:$BG832,$FF$1:$FF$6,0))),COLUMN($BV832:BY832))),"")</f>
        <v>#VALUE!</v>
      </c>
      <c r="BT832" s="10" t="e" cm="1" vm="4">
        <f t="array" aca="1" ref="BT832" ca="1">IFERROR(INDEX($AN832:$BG832,_xlfn.AGGREGATE(15,6,(COLUMN($AN832:$BG832)-COLUMN($AN$8)+1)/NOT(ISNA(MATCH($AN832:$BG832,$FF$1:$FF$6,0))),COLUMN($BV832:BZ832))),"")</f>
        <v>#VALUE!</v>
      </c>
      <c r="BU832" s="10" t="e" cm="1" vm="5">
        <f t="array" aca="1" ref="BU832" ca="1">IFERROR(INDEX($AN832:$BG832,_xlfn.AGGREGATE(15,6,(COLUMN($AN832:$BG832)-COLUMN($AN$8)+1)/NOT(ISNA(MATCH($AN832:$BG832,$FF$1:$FF$6,0))),COLUMN($BV832:CA832))),"")</f>
        <v>#VALUE!</v>
      </c>
      <c r="BV832" s="11"/>
      <c r="BW832" s="10" t="str" cm="1">
        <f t="array" ref="BW832">IFERROR(INDEX($BI832:$BN832,_xlfn.AGGREGATE(15,6,(COLUMN($BI832:$BN832)-COLUMN($BI$8)+1)/NOT(ISNA(MATCH($BI832:$BN832,$FF$1:$FF$6,0))),COLUMN($BW832:BW832))),"")</f>
        <v/>
      </c>
      <c r="BX832" s="10" t="e" cm="1" vm="1">
        <f t="array" aca="1" ref="BX832" ca="1">IFERROR(INDEX($BI832:$BN832,_xlfn.AGGREGATE(15,6,(COLUMN($BI832:$BN832)-COLUMN($BI$8)+1)/NOT(ISNA(MATCH($BI832:$BN832,$FF$1:$FF$6,0))),COLUMN($BW832:BX832))),"")</f>
        <v>#VALUE!</v>
      </c>
      <c r="BY832" s="10" t="e" cm="1" vm="2">
        <f t="array" aca="1" ref="BY832" ca="1">IFERROR(INDEX($BI832:$BN832,_xlfn.AGGREGATE(15,6,(COLUMN($BI832:$BN832)-COLUMN($BI$8)+1)/NOT(ISNA(MATCH($BI832:$BN832,$FF$1:$FF$6,0))),COLUMN($BW832:BY832))),"")</f>
        <v>#VALUE!</v>
      </c>
      <c r="BZ832" s="10" t="e" cm="1" vm="3">
        <f t="array" aca="1" ref="BZ832" ca="1">IFERROR(INDEX($BI832:$BN832,_xlfn.AGGREGATE(15,6,(COLUMN($BI832:$BN832)-COLUMN($BI$8)+1)/NOT(ISNA(MATCH($BI832:$BN832,$FF$1:$FF$6,0))),COLUMN($BW832:BZ832))),"")</f>
        <v>#VALUE!</v>
      </c>
      <c r="CA832" s="10" t="e" cm="1" vm="4">
        <f t="array" aca="1" ref="CA832" ca="1">IFERROR(INDEX($BI832:$BN832,_xlfn.AGGREGATE(15,6,(COLUMN($BI832:$BN832)-COLUMN($BI$8)+1)/NOT(ISNA(MATCH($BI832:$BN832,$FF$1:$FF$6,0))),COLUMN($BW832:CA832))),"")</f>
        <v>#VALUE!</v>
      </c>
      <c r="CB832" s="10" t="e" cm="1" vm="5">
        <f t="array" aca="1" ref="CB832" ca="1">IFERROR(INDEX($BI832:$BN832,_xlfn.AGGREGATE(15,6,(COLUMN($BI832:$BN832)-COLUMN($BI$8)+1)/NOT(ISNA(MATCH($BI832:$BN832,$FF$1:$FF$6,0))),COLUMN($BW832:CB832))),"")</f>
        <v>#VALUE!</v>
      </c>
      <c r="CC832" s="11"/>
      <c r="CD832" s="10"/>
      <c r="CE832" s="10"/>
      <c r="CF832" s="10"/>
      <c r="CG832" s="10"/>
      <c r="CH832" s="10"/>
      <c r="CI832" s="11"/>
      <c r="CJ832" s="10" cm="1">
        <f t="array" ref="CJ832">SUM(COUNTIF(CD832:CF832,$DH$3:$DM$3))</f>
        <v>0</v>
      </c>
      <c r="CK832" s="10" cm="1">
        <f t="array" ref="CK832">SUM(COUNTIF(CD832:CF832,$DH$2:$DL$2))</f>
        <v>0</v>
      </c>
      <c r="CL832" s="10" cm="1">
        <f t="array" ref="CL832">SUM(COUNTIF(CD832:CF832,$DM$2:$DQ$2))</f>
        <v>0</v>
      </c>
      <c r="CM832" s="11"/>
      <c r="CN832" s="10"/>
      <c r="CO832" s="10"/>
      <c r="CP832" s="11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  <c r="DD832" s="10"/>
      <c r="DE832" s="10"/>
      <c r="DF832" s="10"/>
      <c r="DG832" s="11"/>
      <c r="DH832" s="10"/>
      <c r="DI832" s="10"/>
      <c r="DJ832" s="10"/>
      <c r="DK832" s="10"/>
      <c r="DL832" s="10"/>
      <c r="DM832" s="10"/>
      <c r="DN832" s="10"/>
      <c r="DO832" s="10"/>
      <c r="DP832" s="10"/>
      <c r="DQ832" s="10"/>
      <c r="DR832" s="10"/>
      <c r="DS832" s="10"/>
      <c r="DT832" s="10"/>
      <c r="DU832" s="10"/>
      <c r="DV832" s="10"/>
      <c r="DW832" s="10"/>
      <c r="DX832" s="10"/>
      <c r="DY832" s="10"/>
      <c r="DZ832" s="10"/>
      <c r="EA832" s="10"/>
      <c r="EB832" s="17" t="s">
        <v>42</v>
      </c>
      <c r="EC832" s="11"/>
      <c r="ED832" s="10">
        <f>Tableau1[[#This Row],[Colonne75]]</f>
        <v>0</v>
      </c>
      <c r="EE832" s="10"/>
      <c r="EF832" s="10">
        <f ca="1">OFFSET(Tableau1[[#This Row],[Colonne19]],0,Tableau1[[#This Row],[Colonne126]]-1)</f>
        <v>0</v>
      </c>
      <c r="EG832" s="11"/>
      <c r="EH832" s="10">
        <f>Tableau1[[#This Row],[Colonne76]]</f>
        <v>0</v>
      </c>
      <c r="EI832" s="10"/>
      <c r="EJ832" s="10">
        <f ca="1">OFFSET(Tableau1[[#This Row],[Colonne19]],0,Tableau1[[#This Row],[Colonne130]]-1)</f>
        <v>0</v>
      </c>
      <c r="EK832" s="11"/>
      <c r="EL832" s="10">
        <f>Tableau1[[#This Row],[Colonne77]]</f>
        <v>0</v>
      </c>
      <c r="EM832" s="10"/>
      <c r="EN832" s="10">
        <f ca="1">OFFSET(Tableau1[[#This Row],[Colonne19]],0,Tableau1[[#This Row],[Colonne134]]-1)</f>
        <v>0</v>
      </c>
      <c r="EO832" s="11"/>
      <c r="EP832" s="10">
        <f>Tableau1[[#This Row],[Colonne78]]</f>
        <v>0</v>
      </c>
      <c r="EQ832" s="10"/>
      <c r="ER832" s="10">
        <f ca="1">OFFSET(Tableau1[[#This Row],[Colonne19]],0,Tableau1[[#This Row],[Colonne138]]-1)</f>
        <v>0</v>
      </c>
      <c r="ES832" s="11"/>
      <c r="ET832" s="10">
        <f>Tableau1[[#This Row],[Colonne79]]</f>
        <v>0</v>
      </c>
      <c r="EU832" s="10"/>
      <c r="EV832" s="10">
        <f ca="1">OFFSET(Tableau1[[#This Row],[Colonne19]],0,Tableau1[[#This Row],[Colonne142]]-1)</f>
        <v>0</v>
      </c>
      <c r="EW832" s="11"/>
      <c r="EX832" s="10">
        <f t="shared" ca="1" si="78"/>
        <v>0</v>
      </c>
      <c r="EY832" s="10">
        <f t="shared" ca="1" si="79"/>
        <v>0</v>
      </c>
      <c r="EZ832" s="10">
        <f t="shared" ca="1" si="80"/>
        <v>0</v>
      </c>
      <c r="FA832" s="10">
        <f t="shared" ca="1" si="75"/>
        <v>0</v>
      </c>
      <c r="FB832" s="10">
        <f t="shared" ca="1" si="76"/>
        <v>0</v>
      </c>
      <c r="FC832" s="10">
        <f t="shared" ca="1" si="77"/>
        <v>0</v>
      </c>
      <c r="FD832" s="11"/>
    </row>
    <row r="833" spans="1:160" x14ac:dyDescent="0.2">
      <c r="A833" s="25"/>
      <c r="B833" s="10"/>
      <c r="C833" s="13"/>
      <c r="D833" s="26"/>
      <c r="E833" s="10"/>
      <c r="F833" s="10"/>
      <c r="G833" s="10"/>
      <c r="H833" s="10"/>
      <c r="I833" s="10"/>
      <c r="J833" s="24"/>
      <c r="K833" s="13"/>
      <c r="L833" s="10"/>
      <c r="M833" s="13"/>
      <c r="N833" s="13"/>
      <c r="O833" s="33" t="e">
        <f>Tableau1[[#This Row],[Colonne14]]/Tableau1[[#This Row],[Colonne13]]</f>
        <v>#DIV/0!</v>
      </c>
      <c r="P833" s="57"/>
      <c r="Q833" s="59" t="e" cm="1">
        <f t="array" ref="Q833">SUM(Tableau1[[#This Row],[Colonne19]:[Colonne38]]/Tableau1[[#This Row],[Colonne11]])</f>
        <v>#DIV/0!</v>
      </c>
      <c r="R833" s="11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1"/>
      <c r="AN833" s="10" t="str" cm="1">
        <f t="array" ref="AN833">IFERROR(INDEX($S$2:$AL$2,MATCH(SMALL(Tableau1[[#This Row],[Colonne19]:[Colonne38]],1),Tableau1[[#This Row],[Colonne19]:[Colonne38]],0)),"")</f>
        <v/>
      </c>
      <c r="AO833" s="10" t="str">
        <f>IFERROR(INDEX($S$2:$AL$2,MATCH(SMALL(Tableau1[[#This Row],[Colonne19]:[Colonne38]],2),Tableau1[[#This Row],[Colonne19]:[Colonne38]],0)),"")</f>
        <v/>
      </c>
      <c r="AP833" s="10" t="str">
        <f>IFERROR(INDEX($S$2:$AL$2,MATCH(SMALL(Tableau1[[#This Row],[Colonne19]:[Colonne38]],3),Tableau1[[#This Row],[Colonne19]:[Colonne38]],0)),"")</f>
        <v/>
      </c>
      <c r="AQ833" s="10" t="str">
        <f>IFERROR(INDEX($S$2:$AL$2,MATCH(SMALL(Tableau1[[#This Row],[Colonne19]:[Colonne38]],4),Tableau1[[#This Row],[Colonne19]:[Colonne38]],0)),"")</f>
        <v/>
      </c>
      <c r="AR833" s="10" t="str">
        <f>IFERROR(INDEX($S$2:$AL$2,MATCH(SMALL(Tableau1[[#This Row],[Colonne19]:[Colonne38]],5),Tableau1[[#This Row],[Colonne19]:[Colonne38]],0)),"")</f>
        <v/>
      </c>
      <c r="AS833" s="10" t="str">
        <f>IFERROR(INDEX($S$2:$AL$2,MATCH(SMALL(Tableau1[[#This Row],[Colonne19]:[Colonne38]],6),Tableau1[[#This Row],[Colonne19]:[Colonne38]],0)),"")</f>
        <v/>
      </c>
      <c r="AT833" s="10" t="str">
        <f>IFERROR(INDEX($S$2:$AL$2,MATCH(SMALL(Tableau1[[#This Row],[Colonne19]:[Colonne38]],7),Tableau1[[#This Row],[Colonne19]:[Colonne38]],0)),"")</f>
        <v/>
      </c>
      <c r="AU833" s="10" t="str">
        <f>IFERROR(INDEX($S$2:$AL$2,MATCH(SMALL(Tableau1[[#This Row],[Colonne19]:[Colonne38]],8),Tableau1[[#This Row],[Colonne19]:[Colonne38]],0)),"")</f>
        <v/>
      </c>
      <c r="AV833" s="10" t="str">
        <f>IFERROR(INDEX($S$2:$AL$2,MATCH(SMALL(Tableau1[[#This Row],[Colonne19]:[Colonne38]],9),Tableau1[[#This Row],[Colonne19]:[Colonne38]],0)),"")</f>
        <v/>
      </c>
      <c r="AW833" s="10" t="str">
        <f>IFERROR(INDEX($S$2:$AL$2,MATCH(SMALL(Tableau1[[#This Row],[Colonne19]:[Colonne38]],10),Tableau1[[#This Row],[Colonne19]:[Colonne38]],0)),"")</f>
        <v/>
      </c>
      <c r="AX833" s="10" t="str">
        <f>IFERROR(INDEX($S$2:$AL$2,MATCH(SMALL(Tableau1[[#This Row],[Colonne19]:[Colonne38]],11),Tableau1[[#This Row],[Colonne19]:[Colonne38]],0)),"")</f>
        <v/>
      </c>
      <c r="AY833" s="10" t="str">
        <f>IFERROR(INDEX($S$2:$AL$2,MATCH(SMALL(Tableau1[[#This Row],[Colonne19]:[Colonne38]],12),Tableau1[[#This Row],[Colonne19]:[Colonne38]],0)),"")</f>
        <v/>
      </c>
      <c r="AZ833" s="10" t="str">
        <f>IFERROR(INDEX($S$2:$AL$2,MATCH(SMALL(Tableau1[[#This Row],[Colonne19]:[Colonne38]],13),Tableau1[[#This Row],[Colonne19]:[Colonne38]],0)),"")</f>
        <v/>
      </c>
      <c r="BA833" s="10" t="str">
        <f>IFERROR(INDEX($S$2:$AL$2,MATCH(SMALL(Tableau1[[#This Row],[Colonne19]:[Colonne38]],14),Tableau1[[#This Row],[Colonne19]:[Colonne38]],0)),"")</f>
        <v/>
      </c>
      <c r="BB833" s="10" t="str">
        <f>IFERROR(INDEX($S$2:$AL$2,MATCH(SMALL(Tableau1[[#This Row],[Colonne19]:[Colonne38]],15),Tableau1[[#This Row],[Colonne19]:[Colonne38]],0)),"")</f>
        <v/>
      </c>
      <c r="BC833" s="10" t="str">
        <f>IFERROR(INDEX($S$2:$AL$2,MATCH(SMALL(Tableau1[[#This Row],[Colonne19]:[Colonne38]],16),Tableau1[[#This Row],[Colonne19]:[Colonne38]],0)),"")</f>
        <v/>
      </c>
      <c r="BD833" s="10" t="str">
        <f>IFERROR(INDEX($S$2:$AL$2,MATCH(SMALL(Tableau1[[#This Row],[Colonne19]:[Colonne38]],17),Tableau1[[#This Row],[Colonne19]:[Colonne38]],0)),"")</f>
        <v/>
      </c>
      <c r="BE833" s="10" t="str">
        <f>IFERROR(INDEX($S$2:$AL$2,MATCH(SMALL(Tableau1[[#This Row],[Colonne19]:[Colonne38]],18),Tableau1[[#This Row],[Colonne19]:[Colonne38]],0)),"")</f>
        <v/>
      </c>
      <c r="BF833" s="10" t="str">
        <f>IFERROR(INDEX($S$2:$AL$2,MATCH(SMALL(Tableau1[[#This Row],[Colonne19]:[Colonne38]],19),Tableau1[[#This Row],[Colonne19]:[Colonne38]],0)),"")</f>
        <v/>
      </c>
      <c r="BG833" s="10" t="str">
        <f>IFERROR(INDEX($S$2:$AL$2,MATCH(SMALL(Tableau1[[#This Row],[Colonne19]:[Colonne38]],20),Tableau1[[#This Row],[Colonne19]:[Colonne38]],0)),"")</f>
        <v/>
      </c>
      <c r="BH833" s="11"/>
      <c r="BI833" s="10"/>
      <c r="BJ833" s="10"/>
      <c r="BK833" s="10"/>
      <c r="BL833" s="10"/>
      <c r="BM833" s="10"/>
      <c r="BN833" s="10"/>
      <c r="BO833" s="11"/>
      <c r="BP833" s="10" t="str" cm="1">
        <f t="array" ref="BP833">IFERROR(INDEX($AN833:$BG833,_xlfn.AGGREGATE(15,6,(COLUMN($AN833:$BG833)-COLUMN($AN$8)+1)/NOT(ISNA(MATCH($AN833:$BG833,$FF$1:$FF$6,0))),COLUMN($BV833:BV833))),"")</f>
        <v/>
      </c>
      <c r="BQ833" s="10" t="e" cm="1" vm="1">
        <f t="array" aca="1" ref="BQ833" ca="1">IFERROR(INDEX($AN833:$BG833,_xlfn.AGGREGATE(15,6,(COLUMN($AN833:$BG833)-COLUMN($AN$8)+1)/NOT(ISNA(MATCH($AN833:$BG833,$FF$1:$FF$6,0))),COLUMN($BV833:BW833))),"")</f>
        <v>#VALUE!</v>
      </c>
      <c r="BR833" s="10" t="e" cm="1" vm="2">
        <f t="array" aca="1" ref="BR833" ca="1">IFERROR(INDEX($AN833:$BG833,_xlfn.AGGREGATE(15,6,(COLUMN($AN833:$BG833)-COLUMN($AN$8)+1)/NOT(ISNA(MATCH($AN833:$BG833,$FF$1:$FF$6,0))),COLUMN($BV833:BX833))),"")</f>
        <v>#VALUE!</v>
      </c>
      <c r="BS833" s="10" t="e" cm="1" vm="3">
        <f t="array" aca="1" ref="BS833" ca="1">IFERROR(INDEX($AN833:$BG833,_xlfn.AGGREGATE(15,6,(COLUMN($AN833:$BG833)-COLUMN($AN$8)+1)/NOT(ISNA(MATCH($AN833:$BG833,$FF$1:$FF$6,0))),COLUMN($BV833:BY833))),"")</f>
        <v>#VALUE!</v>
      </c>
      <c r="BT833" s="10" t="e" cm="1" vm="4">
        <f t="array" aca="1" ref="BT833" ca="1">IFERROR(INDEX($AN833:$BG833,_xlfn.AGGREGATE(15,6,(COLUMN($AN833:$BG833)-COLUMN($AN$8)+1)/NOT(ISNA(MATCH($AN833:$BG833,$FF$1:$FF$6,0))),COLUMN($BV833:BZ833))),"")</f>
        <v>#VALUE!</v>
      </c>
      <c r="BU833" s="10" t="e" cm="1" vm="5">
        <f t="array" aca="1" ref="BU833" ca="1">IFERROR(INDEX($AN833:$BG833,_xlfn.AGGREGATE(15,6,(COLUMN($AN833:$BG833)-COLUMN($AN$8)+1)/NOT(ISNA(MATCH($AN833:$BG833,$FF$1:$FF$6,0))),COLUMN($BV833:CA833))),"")</f>
        <v>#VALUE!</v>
      </c>
      <c r="BV833" s="11"/>
      <c r="BW833" s="10" t="str" cm="1">
        <f t="array" ref="BW833">IFERROR(INDEX($BI833:$BN833,_xlfn.AGGREGATE(15,6,(COLUMN($BI833:$BN833)-COLUMN($BI$8)+1)/NOT(ISNA(MATCH($BI833:$BN833,$FF$1:$FF$6,0))),COLUMN($BW833:BW833))),"")</f>
        <v/>
      </c>
      <c r="BX833" s="10" t="e" cm="1" vm="1">
        <f t="array" aca="1" ref="BX833" ca="1">IFERROR(INDEX($BI833:$BN833,_xlfn.AGGREGATE(15,6,(COLUMN($BI833:$BN833)-COLUMN($BI$8)+1)/NOT(ISNA(MATCH($BI833:$BN833,$FF$1:$FF$6,0))),COLUMN($BW833:BX833))),"")</f>
        <v>#VALUE!</v>
      </c>
      <c r="BY833" s="10" t="e" cm="1" vm="2">
        <f t="array" aca="1" ref="BY833" ca="1">IFERROR(INDEX($BI833:$BN833,_xlfn.AGGREGATE(15,6,(COLUMN($BI833:$BN833)-COLUMN($BI$8)+1)/NOT(ISNA(MATCH($BI833:$BN833,$FF$1:$FF$6,0))),COLUMN($BW833:BY833))),"")</f>
        <v>#VALUE!</v>
      </c>
      <c r="BZ833" s="10" t="e" cm="1" vm="3">
        <f t="array" aca="1" ref="BZ833" ca="1">IFERROR(INDEX($BI833:$BN833,_xlfn.AGGREGATE(15,6,(COLUMN($BI833:$BN833)-COLUMN($BI$8)+1)/NOT(ISNA(MATCH($BI833:$BN833,$FF$1:$FF$6,0))),COLUMN($BW833:BZ833))),"")</f>
        <v>#VALUE!</v>
      </c>
      <c r="CA833" s="10" t="e" cm="1" vm="4">
        <f t="array" aca="1" ref="CA833" ca="1">IFERROR(INDEX($BI833:$BN833,_xlfn.AGGREGATE(15,6,(COLUMN($BI833:$BN833)-COLUMN($BI$8)+1)/NOT(ISNA(MATCH($BI833:$BN833,$FF$1:$FF$6,0))),COLUMN($BW833:CA833))),"")</f>
        <v>#VALUE!</v>
      </c>
      <c r="CB833" s="10" t="e" cm="1" vm="5">
        <f t="array" aca="1" ref="CB833" ca="1">IFERROR(INDEX($BI833:$BN833,_xlfn.AGGREGATE(15,6,(COLUMN($BI833:$BN833)-COLUMN($BI$8)+1)/NOT(ISNA(MATCH($BI833:$BN833,$FF$1:$FF$6,0))),COLUMN($BW833:CB833))),"")</f>
        <v>#VALUE!</v>
      </c>
      <c r="CC833" s="11"/>
      <c r="CD833" s="10"/>
      <c r="CE833" s="10"/>
      <c r="CF833" s="10"/>
      <c r="CG833" s="10"/>
      <c r="CH833" s="10"/>
      <c r="CI833" s="11"/>
      <c r="CJ833" s="10" cm="1">
        <f t="array" ref="CJ833">SUM(COUNTIF(CD833:CF833,$DH$3:$DM$3))</f>
        <v>0</v>
      </c>
      <c r="CK833" s="10" cm="1">
        <f t="array" ref="CK833">SUM(COUNTIF(CD833:CF833,$DH$2:$DL$2))</f>
        <v>0</v>
      </c>
      <c r="CL833" s="10" cm="1">
        <f t="array" ref="CL833">SUM(COUNTIF(CD833:CF833,$DM$2:$DQ$2))</f>
        <v>0</v>
      </c>
      <c r="CM833" s="11"/>
      <c r="CN833" s="10"/>
      <c r="CO833" s="10"/>
      <c r="CP833" s="11"/>
      <c r="CQ833" s="10"/>
      <c r="CR833" s="10"/>
      <c r="CS833" s="10"/>
      <c r="CT833" s="10"/>
      <c r="CU833" s="10"/>
      <c r="CV833" s="10"/>
      <c r="CW833" s="10"/>
      <c r="CX833" s="10"/>
      <c r="CY833" s="10"/>
      <c r="CZ833" s="10"/>
      <c r="DA833" s="10"/>
      <c r="DB833" s="10"/>
      <c r="DC833" s="10"/>
      <c r="DD833" s="10"/>
      <c r="DE833" s="10"/>
      <c r="DF833" s="10"/>
      <c r="DG833" s="11"/>
      <c r="DH833" s="10"/>
      <c r="DI833" s="10"/>
      <c r="DJ833" s="10"/>
      <c r="DK833" s="10"/>
      <c r="DL833" s="10"/>
      <c r="DM833" s="10"/>
      <c r="DN833" s="10"/>
      <c r="DO833" s="10"/>
      <c r="DP833" s="10"/>
      <c r="DQ833" s="10"/>
      <c r="DR833" s="10"/>
      <c r="DS833" s="10"/>
      <c r="DT833" s="10"/>
      <c r="DU833" s="10"/>
      <c r="DV833" s="10"/>
      <c r="DW833" s="10"/>
      <c r="DX833" s="10"/>
      <c r="DY833" s="10"/>
      <c r="DZ833" s="10"/>
      <c r="EA833" s="10"/>
      <c r="EB833" s="17" t="s">
        <v>42</v>
      </c>
      <c r="EC833" s="11"/>
      <c r="ED833" s="10">
        <f>Tableau1[[#This Row],[Colonne75]]</f>
        <v>0</v>
      </c>
      <c r="EE833" s="10"/>
      <c r="EF833" s="10">
        <f ca="1">OFFSET(Tableau1[[#This Row],[Colonne19]],0,Tableau1[[#This Row],[Colonne126]]-1)</f>
        <v>0</v>
      </c>
      <c r="EG833" s="11"/>
      <c r="EH833" s="10">
        <f>Tableau1[[#This Row],[Colonne76]]</f>
        <v>0</v>
      </c>
      <c r="EI833" s="10"/>
      <c r="EJ833" s="10">
        <f ca="1">OFFSET(Tableau1[[#This Row],[Colonne19]],0,Tableau1[[#This Row],[Colonne130]]-1)</f>
        <v>0</v>
      </c>
      <c r="EK833" s="11"/>
      <c r="EL833" s="10">
        <f>Tableau1[[#This Row],[Colonne77]]</f>
        <v>0</v>
      </c>
      <c r="EM833" s="10"/>
      <c r="EN833" s="10">
        <f ca="1">OFFSET(Tableau1[[#This Row],[Colonne19]],0,Tableau1[[#This Row],[Colonne134]]-1)</f>
        <v>0</v>
      </c>
      <c r="EO833" s="11"/>
      <c r="EP833" s="10">
        <f>Tableau1[[#This Row],[Colonne78]]</f>
        <v>0</v>
      </c>
      <c r="EQ833" s="10"/>
      <c r="ER833" s="10">
        <f ca="1">OFFSET(Tableau1[[#This Row],[Colonne19]],0,Tableau1[[#This Row],[Colonne138]]-1)</f>
        <v>0</v>
      </c>
      <c r="ES833" s="11"/>
      <c r="ET833" s="10">
        <f>Tableau1[[#This Row],[Colonne79]]</f>
        <v>0</v>
      </c>
      <c r="EU833" s="10"/>
      <c r="EV833" s="10">
        <f ca="1">OFFSET(Tableau1[[#This Row],[Colonne19]],0,Tableau1[[#This Row],[Colonne142]]-1)</f>
        <v>0</v>
      </c>
      <c r="EW833" s="11"/>
      <c r="EX833" s="10">
        <f t="shared" ca="1" si="78"/>
        <v>0</v>
      </c>
      <c r="EY833" s="10">
        <f t="shared" ca="1" si="79"/>
        <v>0</v>
      </c>
      <c r="EZ833" s="10">
        <f t="shared" ca="1" si="80"/>
        <v>0</v>
      </c>
      <c r="FA833" s="10">
        <f t="shared" ca="1" si="75"/>
        <v>0</v>
      </c>
      <c r="FB833" s="10">
        <f t="shared" ca="1" si="76"/>
        <v>0</v>
      </c>
      <c r="FC833" s="10">
        <f t="shared" ca="1" si="77"/>
        <v>0</v>
      </c>
      <c r="FD833" s="11"/>
    </row>
    <row r="834" spans="1:160" x14ac:dyDescent="0.2">
      <c r="A834" s="25"/>
      <c r="B834" s="10"/>
      <c r="C834" s="13"/>
      <c r="D834" s="26"/>
      <c r="E834" s="10"/>
      <c r="F834" s="10"/>
      <c r="G834" s="10"/>
      <c r="H834" s="10"/>
      <c r="I834" s="10"/>
      <c r="J834" s="24"/>
      <c r="K834" s="13"/>
      <c r="L834" s="10"/>
      <c r="M834" s="13"/>
      <c r="N834" s="13"/>
      <c r="O834" s="33" t="e">
        <f>Tableau1[[#This Row],[Colonne14]]/Tableau1[[#This Row],[Colonne13]]</f>
        <v>#DIV/0!</v>
      </c>
      <c r="P834" s="57"/>
      <c r="Q834" s="59" t="e" cm="1">
        <f t="array" ref="Q834">SUM(Tableau1[[#This Row],[Colonne19]:[Colonne38]]/Tableau1[[#This Row],[Colonne11]])</f>
        <v>#DIV/0!</v>
      </c>
      <c r="R834" s="11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1"/>
      <c r="AN834" s="10" t="str" cm="1">
        <f t="array" ref="AN834">IFERROR(INDEX($S$2:$AL$2,MATCH(SMALL(Tableau1[[#This Row],[Colonne19]:[Colonne38]],1),Tableau1[[#This Row],[Colonne19]:[Colonne38]],0)),"")</f>
        <v/>
      </c>
      <c r="AO834" s="10" t="str">
        <f>IFERROR(INDEX($S$2:$AL$2,MATCH(SMALL(Tableau1[[#This Row],[Colonne19]:[Colonne38]],2),Tableau1[[#This Row],[Colonne19]:[Colonne38]],0)),"")</f>
        <v/>
      </c>
      <c r="AP834" s="10" t="str">
        <f>IFERROR(INDEX($S$2:$AL$2,MATCH(SMALL(Tableau1[[#This Row],[Colonne19]:[Colonne38]],3),Tableau1[[#This Row],[Colonne19]:[Colonne38]],0)),"")</f>
        <v/>
      </c>
      <c r="AQ834" s="10" t="str">
        <f>IFERROR(INDEX($S$2:$AL$2,MATCH(SMALL(Tableau1[[#This Row],[Colonne19]:[Colonne38]],4),Tableau1[[#This Row],[Colonne19]:[Colonne38]],0)),"")</f>
        <v/>
      </c>
      <c r="AR834" s="10" t="str">
        <f>IFERROR(INDEX($S$2:$AL$2,MATCH(SMALL(Tableau1[[#This Row],[Colonne19]:[Colonne38]],5),Tableau1[[#This Row],[Colonne19]:[Colonne38]],0)),"")</f>
        <v/>
      </c>
      <c r="AS834" s="10" t="str">
        <f>IFERROR(INDEX($S$2:$AL$2,MATCH(SMALL(Tableau1[[#This Row],[Colonne19]:[Colonne38]],6),Tableau1[[#This Row],[Colonne19]:[Colonne38]],0)),"")</f>
        <v/>
      </c>
      <c r="AT834" s="10" t="str">
        <f>IFERROR(INDEX($S$2:$AL$2,MATCH(SMALL(Tableau1[[#This Row],[Colonne19]:[Colonne38]],7),Tableau1[[#This Row],[Colonne19]:[Colonne38]],0)),"")</f>
        <v/>
      </c>
      <c r="AU834" s="10" t="str">
        <f>IFERROR(INDEX($S$2:$AL$2,MATCH(SMALL(Tableau1[[#This Row],[Colonne19]:[Colonne38]],8),Tableau1[[#This Row],[Colonne19]:[Colonne38]],0)),"")</f>
        <v/>
      </c>
      <c r="AV834" s="10" t="str">
        <f>IFERROR(INDEX($S$2:$AL$2,MATCH(SMALL(Tableau1[[#This Row],[Colonne19]:[Colonne38]],9),Tableau1[[#This Row],[Colonne19]:[Colonne38]],0)),"")</f>
        <v/>
      </c>
      <c r="AW834" s="10" t="str">
        <f>IFERROR(INDEX($S$2:$AL$2,MATCH(SMALL(Tableau1[[#This Row],[Colonne19]:[Colonne38]],10),Tableau1[[#This Row],[Colonne19]:[Colonne38]],0)),"")</f>
        <v/>
      </c>
      <c r="AX834" s="10" t="str">
        <f>IFERROR(INDEX($S$2:$AL$2,MATCH(SMALL(Tableau1[[#This Row],[Colonne19]:[Colonne38]],11),Tableau1[[#This Row],[Colonne19]:[Colonne38]],0)),"")</f>
        <v/>
      </c>
      <c r="AY834" s="10" t="str">
        <f>IFERROR(INDEX($S$2:$AL$2,MATCH(SMALL(Tableau1[[#This Row],[Colonne19]:[Colonne38]],12),Tableau1[[#This Row],[Colonne19]:[Colonne38]],0)),"")</f>
        <v/>
      </c>
      <c r="AZ834" s="10" t="str">
        <f>IFERROR(INDEX($S$2:$AL$2,MATCH(SMALL(Tableau1[[#This Row],[Colonne19]:[Colonne38]],13),Tableau1[[#This Row],[Colonne19]:[Colonne38]],0)),"")</f>
        <v/>
      </c>
      <c r="BA834" s="10" t="str">
        <f>IFERROR(INDEX($S$2:$AL$2,MATCH(SMALL(Tableau1[[#This Row],[Colonne19]:[Colonne38]],14),Tableau1[[#This Row],[Colonne19]:[Colonne38]],0)),"")</f>
        <v/>
      </c>
      <c r="BB834" s="10" t="str">
        <f>IFERROR(INDEX($S$2:$AL$2,MATCH(SMALL(Tableau1[[#This Row],[Colonne19]:[Colonne38]],15),Tableau1[[#This Row],[Colonne19]:[Colonne38]],0)),"")</f>
        <v/>
      </c>
      <c r="BC834" s="10" t="str">
        <f>IFERROR(INDEX($S$2:$AL$2,MATCH(SMALL(Tableau1[[#This Row],[Colonne19]:[Colonne38]],16),Tableau1[[#This Row],[Colonne19]:[Colonne38]],0)),"")</f>
        <v/>
      </c>
      <c r="BD834" s="10" t="str">
        <f>IFERROR(INDEX($S$2:$AL$2,MATCH(SMALL(Tableau1[[#This Row],[Colonne19]:[Colonne38]],17),Tableau1[[#This Row],[Colonne19]:[Colonne38]],0)),"")</f>
        <v/>
      </c>
      <c r="BE834" s="10" t="str">
        <f>IFERROR(INDEX($S$2:$AL$2,MATCH(SMALL(Tableau1[[#This Row],[Colonne19]:[Colonne38]],18),Tableau1[[#This Row],[Colonne19]:[Colonne38]],0)),"")</f>
        <v/>
      </c>
      <c r="BF834" s="10" t="str">
        <f>IFERROR(INDEX($S$2:$AL$2,MATCH(SMALL(Tableau1[[#This Row],[Colonne19]:[Colonne38]],19),Tableau1[[#This Row],[Colonne19]:[Colonne38]],0)),"")</f>
        <v/>
      </c>
      <c r="BG834" s="10" t="str">
        <f>IFERROR(INDEX($S$2:$AL$2,MATCH(SMALL(Tableau1[[#This Row],[Colonne19]:[Colonne38]],20),Tableau1[[#This Row],[Colonne19]:[Colonne38]],0)),"")</f>
        <v/>
      </c>
      <c r="BH834" s="11"/>
      <c r="BI834" s="10"/>
      <c r="BJ834" s="10"/>
      <c r="BK834" s="10"/>
      <c r="BL834" s="10"/>
      <c r="BM834" s="10"/>
      <c r="BN834" s="10"/>
      <c r="BO834" s="11"/>
      <c r="BP834" s="10" t="str" cm="1">
        <f t="array" ref="BP834">IFERROR(INDEX($AN834:$BG834,_xlfn.AGGREGATE(15,6,(COLUMN($AN834:$BG834)-COLUMN($AN$8)+1)/NOT(ISNA(MATCH($AN834:$BG834,$FF$1:$FF$6,0))),COLUMN($BV834:BV834))),"")</f>
        <v/>
      </c>
      <c r="BQ834" s="10" t="e" cm="1" vm="1">
        <f t="array" aca="1" ref="BQ834" ca="1">IFERROR(INDEX($AN834:$BG834,_xlfn.AGGREGATE(15,6,(COLUMN($AN834:$BG834)-COLUMN($AN$8)+1)/NOT(ISNA(MATCH($AN834:$BG834,$FF$1:$FF$6,0))),COLUMN($BV834:BW834))),"")</f>
        <v>#VALUE!</v>
      </c>
      <c r="BR834" s="10" t="e" cm="1" vm="2">
        <f t="array" aca="1" ref="BR834" ca="1">IFERROR(INDEX($AN834:$BG834,_xlfn.AGGREGATE(15,6,(COLUMN($AN834:$BG834)-COLUMN($AN$8)+1)/NOT(ISNA(MATCH($AN834:$BG834,$FF$1:$FF$6,0))),COLUMN($BV834:BX834))),"")</f>
        <v>#VALUE!</v>
      </c>
      <c r="BS834" s="10" t="e" cm="1" vm="3">
        <f t="array" aca="1" ref="BS834" ca="1">IFERROR(INDEX($AN834:$BG834,_xlfn.AGGREGATE(15,6,(COLUMN($AN834:$BG834)-COLUMN($AN$8)+1)/NOT(ISNA(MATCH($AN834:$BG834,$FF$1:$FF$6,0))),COLUMN($BV834:BY834))),"")</f>
        <v>#VALUE!</v>
      </c>
      <c r="BT834" s="10" t="e" cm="1" vm="4">
        <f t="array" aca="1" ref="BT834" ca="1">IFERROR(INDEX($AN834:$BG834,_xlfn.AGGREGATE(15,6,(COLUMN($AN834:$BG834)-COLUMN($AN$8)+1)/NOT(ISNA(MATCH($AN834:$BG834,$FF$1:$FF$6,0))),COLUMN($BV834:BZ834))),"")</f>
        <v>#VALUE!</v>
      </c>
      <c r="BU834" s="10" t="e" cm="1" vm="5">
        <f t="array" aca="1" ref="BU834" ca="1">IFERROR(INDEX($AN834:$BG834,_xlfn.AGGREGATE(15,6,(COLUMN($AN834:$BG834)-COLUMN($AN$8)+1)/NOT(ISNA(MATCH($AN834:$BG834,$FF$1:$FF$6,0))),COLUMN($BV834:CA834))),"")</f>
        <v>#VALUE!</v>
      </c>
      <c r="BV834" s="11"/>
      <c r="BW834" s="10" t="str" cm="1">
        <f t="array" ref="BW834">IFERROR(INDEX($BI834:$BN834,_xlfn.AGGREGATE(15,6,(COLUMN($BI834:$BN834)-COLUMN($BI$8)+1)/NOT(ISNA(MATCH($BI834:$BN834,$FF$1:$FF$6,0))),COLUMN($BW834:BW834))),"")</f>
        <v/>
      </c>
      <c r="BX834" s="10" t="e" cm="1" vm="1">
        <f t="array" aca="1" ref="BX834" ca="1">IFERROR(INDEX($BI834:$BN834,_xlfn.AGGREGATE(15,6,(COLUMN($BI834:$BN834)-COLUMN($BI$8)+1)/NOT(ISNA(MATCH($BI834:$BN834,$FF$1:$FF$6,0))),COLUMN($BW834:BX834))),"")</f>
        <v>#VALUE!</v>
      </c>
      <c r="BY834" s="10" t="e" cm="1" vm="2">
        <f t="array" aca="1" ref="BY834" ca="1">IFERROR(INDEX($BI834:$BN834,_xlfn.AGGREGATE(15,6,(COLUMN($BI834:$BN834)-COLUMN($BI$8)+1)/NOT(ISNA(MATCH($BI834:$BN834,$FF$1:$FF$6,0))),COLUMN($BW834:BY834))),"")</f>
        <v>#VALUE!</v>
      </c>
      <c r="BZ834" s="10" t="e" cm="1" vm="3">
        <f t="array" aca="1" ref="BZ834" ca="1">IFERROR(INDEX($BI834:$BN834,_xlfn.AGGREGATE(15,6,(COLUMN($BI834:$BN834)-COLUMN($BI$8)+1)/NOT(ISNA(MATCH($BI834:$BN834,$FF$1:$FF$6,0))),COLUMN($BW834:BZ834))),"")</f>
        <v>#VALUE!</v>
      </c>
      <c r="CA834" s="10" t="e" cm="1" vm="4">
        <f t="array" aca="1" ref="CA834" ca="1">IFERROR(INDEX($BI834:$BN834,_xlfn.AGGREGATE(15,6,(COLUMN($BI834:$BN834)-COLUMN($BI$8)+1)/NOT(ISNA(MATCH($BI834:$BN834,$FF$1:$FF$6,0))),COLUMN($BW834:CA834))),"")</f>
        <v>#VALUE!</v>
      </c>
      <c r="CB834" s="10" t="e" cm="1" vm="5">
        <f t="array" aca="1" ref="CB834" ca="1">IFERROR(INDEX($BI834:$BN834,_xlfn.AGGREGATE(15,6,(COLUMN($BI834:$BN834)-COLUMN($BI$8)+1)/NOT(ISNA(MATCH($BI834:$BN834,$FF$1:$FF$6,0))),COLUMN($BW834:CB834))),"")</f>
        <v>#VALUE!</v>
      </c>
      <c r="CC834" s="11"/>
      <c r="CD834" s="10"/>
      <c r="CE834" s="10"/>
      <c r="CF834" s="10"/>
      <c r="CG834" s="10"/>
      <c r="CH834" s="10"/>
      <c r="CI834" s="11"/>
      <c r="CJ834" s="10" cm="1">
        <f t="array" ref="CJ834">SUM(COUNTIF(CD834:CF834,$DH$3:$DM$3))</f>
        <v>0</v>
      </c>
      <c r="CK834" s="10" cm="1">
        <f t="array" ref="CK834">SUM(COUNTIF(CD834:CF834,$DH$2:$DL$2))</f>
        <v>0</v>
      </c>
      <c r="CL834" s="10" cm="1">
        <f t="array" ref="CL834">SUM(COUNTIF(CD834:CF834,$DM$2:$DQ$2))</f>
        <v>0</v>
      </c>
      <c r="CM834" s="11"/>
      <c r="CN834" s="10"/>
      <c r="CO834" s="10"/>
      <c r="CP834" s="11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  <c r="DD834" s="10"/>
      <c r="DE834" s="10"/>
      <c r="DF834" s="10"/>
      <c r="DG834" s="11"/>
      <c r="DH834" s="10"/>
      <c r="DI834" s="10"/>
      <c r="DJ834" s="10"/>
      <c r="DK834" s="10"/>
      <c r="DL834" s="10"/>
      <c r="DM834" s="10"/>
      <c r="DN834" s="10"/>
      <c r="DO834" s="10"/>
      <c r="DP834" s="10"/>
      <c r="DQ834" s="10"/>
      <c r="DR834" s="10"/>
      <c r="DS834" s="10"/>
      <c r="DT834" s="10"/>
      <c r="DU834" s="10"/>
      <c r="DV834" s="10"/>
      <c r="DW834" s="10"/>
      <c r="DX834" s="10"/>
      <c r="DY834" s="10"/>
      <c r="DZ834" s="10"/>
      <c r="EA834" s="10"/>
      <c r="EB834" s="17" t="s">
        <v>42</v>
      </c>
      <c r="EC834" s="11"/>
      <c r="ED834" s="10">
        <f>Tableau1[[#This Row],[Colonne75]]</f>
        <v>0</v>
      </c>
      <c r="EE834" s="10"/>
      <c r="EF834" s="10">
        <f ca="1">OFFSET(Tableau1[[#This Row],[Colonne19]],0,Tableau1[[#This Row],[Colonne126]]-1)</f>
        <v>0</v>
      </c>
      <c r="EG834" s="11"/>
      <c r="EH834" s="10">
        <f>Tableau1[[#This Row],[Colonne76]]</f>
        <v>0</v>
      </c>
      <c r="EI834" s="10"/>
      <c r="EJ834" s="10">
        <f ca="1">OFFSET(Tableau1[[#This Row],[Colonne19]],0,Tableau1[[#This Row],[Colonne130]]-1)</f>
        <v>0</v>
      </c>
      <c r="EK834" s="11"/>
      <c r="EL834" s="10">
        <f>Tableau1[[#This Row],[Colonne77]]</f>
        <v>0</v>
      </c>
      <c r="EM834" s="10"/>
      <c r="EN834" s="10">
        <f ca="1">OFFSET(Tableau1[[#This Row],[Colonne19]],0,Tableau1[[#This Row],[Colonne134]]-1)</f>
        <v>0</v>
      </c>
      <c r="EO834" s="11"/>
      <c r="EP834" s="10">
        <f>Tableau1[[#This Row],[Colonne78]]</f>
        <v>0</v>
      </c>
      <c r="EQ834" s="10"/>
      <c r="ER834" s="10">
        <f ca="1">OFFSET(Tableau1[[#This Row],[Colonne19]],0,Tableau1[[#This Row],[Colonne138]]-1)</f>
        <v>0</v>
      </c>
      <c r="ES834" s="11"/>
      <c r="ET834" s="10">
        <f>Tableau1[[#This Row],[Colonne79]]</f>
        <v>0</v>
      </c>
      <c r="EU834" s="10"/>
      <c r="EV834" s="10">
        <f ca="1">OFFSET(Tableau1[[#This Row],[Colonne19]],0,Tableau1[[#This Row],[Colonne142]]-1)</f>
        <v>0</v>
      </c>
      <c r="EW834" s="11"/>
      <c r="EX834" s="10">
        <f t="shared" ca="1" si="78"/>
        <v>0</v>
      </c>
      <c r="EY834" s="10">
        <f t="shared" ca="1" si="79"/>
        <v>0</v>
      </c>
      <c r="EZ834" s="10">
        <f t="shared" ca="1" si="80"/>
        <v>0</v>
      </c>
      <c r="FA834" s="10">
        <f t="shared" ca="1" si="75"/>
        <v>0</v>
      </c>
      <c r="FB834" s="10">
        <f t="shared" ca="1" si="76"/>
        <v>0</v>
      </c>
      <c r="FC834" s="10">
        <f t="shared" ca="1" si="77"/>
        <v>0</v>
      </c>
      <c r="FD834" s="11"/>
    </row>
    <row r="835" spans="1:160" x14ac:dyDescent="0.2">
      <c r="A835" s="25"/>
      <c r="B835" s="10"/>
      <c r="C835" s="13"/>
      <c r="D835" s="26"/>
      <c r="E835" s="10"/>
      <c r="F835" s="10"/>
      <c r="G835" s="10"/>
      <c r="H835" s="10"/>
      <c r="I835" s="10"/>
      <c r="J835" s="24"/>
      <c r="K835" s="13"/>
      <c r="L835" s="10"/>
      <c r="M835" s="13"/>
      <c r="N835" s="13"/>
      <c r="O835" s="33" t="e">
        <f>Tableau1[[#This Row],[Colonne14]]/Tableau1[[#This Row],[Colonne13]]</f>
        <v>#DIV/0!</v>
      </c>
      <c r="P835" s="57"/>
      <c r="Q835" s="59" t="e" cm="1">
        <f t="array" ref="Q835">SUM(Tableau1[[#This Row],[Colonne19]:[Colonne38]]/Tableau1[[#This Row],[Colonne11]])</f>
        <v>#DIV/0!</v>
      </c>
      <c r="R835" s="11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1"/>
      <c r="AN835" s="10" t="str" cm="1">
        <f t="array" ref="AN835">IFERROR(INDEX($S$2:$AL$2,MATCH(SMALL(Tableau1[[#This Row],[Colonne19]:[Colonne38]],1),Tableau1[[#This Row],[Colonne19]:[Colonne38]],0)),"")</f>
        <v/>
      </c>
      <c r="AO835" s="10" t="str">
        <f>IFERROR(INDEX($S$2:$AL$2,MATCH(SMALL(Tableau1[[#This Row],[Colonne19]:[Colonne38]],2),Tableau1[[#This Row],[Colonne19]:[Colonne38]],0)),"")</f>
        <v/>
      </c>
      <c r="AP835" s="10" t="str">
        <f>IFERROR(INDEX($S$2:$AL$2,MATCH(SMALL(Tableau1[[#This Row],[Colonne19]:[Colonne38]],3),Tableau1[[#This Row],[Colonne19]:[Colonne38]],0)),"")</f>
        <v/>
      </c>
      <c r="AQ835" s="10" t="str">
        <f>IFERROR(INDEX($S$2:$AL$2,MATCH(SMALL(Tableau1[[#This Row],[Colonne19]:[Colonne38]],4),Tableau1[[#This Row],[Colonne19]:[Colonne38]],0)),"")</f>
        <v/>
      </c>
      <c r="AR835" s="10" t="str">
        <f>IFERROR(INDEX($S$2:$AL$2,MATCH(SMALL(Tableau1[[#This Row],[Colonne19]:[Colonne38]],5),Tableau1[[#This Row],[Colonne19]:[Colonne38]],0)),"")</f>
        <v/>
      </c>
      <c r="AS835" s="10" t="str">
        <f>IFERROR(INDEX($S$2:$AL$2,MATCH(SMALL(Tableau1[[#This Row],[Colonne19]:[Colonne38]],6),Tableau1[[#This Row],[Colonne19]:[Colonne38]],0)),"")</f>
        <v/>
      </c>
      <c r="AT835" s="10" t="str">
        <f>IFERROR(INDEX($S$2:$AL$2,MATCH(SMALL(Tableau1[[#This Row],[Colonne19]:[Colonne38]],7),Tableau1[[#This Row],[Colonne19]:[Colonne38]],0)),"")</f>
        <v/>
      </c>
      <c r="AU835" s="10" t="str">
        <f>IFERROR(INDEX($S$2:$AL$2,MATCH(SMALL(Tableau1[[#This Row],[Colonne19]:[Colonne38]],8),Tableau1[[#This Row],[Colonne19]:[Colonne38]],0)),"")</f>
        <v/>
      </c>
      <c r="AV835" s="10" t="str">
        <f>IFERROR(INDEX($S$2:$AL$2,MATCH(SMALL(Tableau1[[#This Row],[Colonne19]:[Colonne38]],9),Tableau1[[#This Row],[Colonne19]:[Colonne38]],0)),"")</f>
        <v/>
      </c>
      <c r="AW835" s="10" t="str">
        <f>IFERROR(INDEX($S$2:$AL$2,MATCH(SMALL(Tableau1[[#This Row],[Colonne19]:[Colonne38]],10),Tableau1[[#This Row],[Colonne19]:[Colonne38]],0)),"")</f>
        <v/>
      </c>
      <c r="AX835" s="10" t="str">
        <f>IFERROR(INDEX($S$2:$AL$2,MATCH(SMALL(Tableau1[[#This Row],[Colonne19]:[Colonne38]],11),Tableau1[[#This Row],[Colonne19]:[Colonne38]],0)),"")</f>
        <v/>
      </c>
      <c r="AY835" s="10" t="str">
        <f>IFERROR(INDEX($S$2:$AL$2,MATCH(SMALL(Tableau1[[#This Row],[Colonne19]:[Colonne38]],12),Tableau1[[#This Row],[Colonne19]:[Colonne38]],0)),"")</f>
        <v/>
      </c>
      <c r="AZ835" s="10" t="str">
        <f>IFERROR(INDEX($S$2:$AL$2,MATCH(SMALL(Tableau1[[#This Row],[Colonne19]:[Colonne38]],13),Tableau1[[#This Row],[Colonne19]:[Colonne38]],0)),"")</f>
        <v/>
      </c>
      <c r="BA835" s="10" t="str">
        <f>IFERROR(INDEX($S$2:$AL$2,MATCH(SMALL(Tableau1[[#This Row],[Colonne19]:[Colonne38]],14),Tableau1[[#This Row],[Colonne19]:[Colonne38]],0)),"")</f>
        <v/>
      </c>
      <c r="BB835" s="10" t="str">
        <f>IFERROR(INDEX($S$2:$AL$2,MATCH(SMALL(Tableau1[[#This Row],[Colonne19]:[Colonne38]],15),Tableau1[[#This Row],[Colonne19]:[Colonne38]],0)),"")</f>
        <v/>
      </c>
      <c r="BC835" s="10" t="str">
        <f>IFERROR(INDEX($S$2:$AL$2,MATCH(SMALL(Tableau1[[#This Row],[Colonne19]:[Colonne38]],16),Tableau1[[#This Row],[Colonne19]:[Colonne38]],0)),"")</f>
        <v/>
      </c>
      <c r="BD835" s="10" t="str">
        <f>IFERROR(INDEX($S$2:$AL$2,MATCH(SMALL(Tableau1[[#This Row],[Colonne19]:[Colonne38]],17),Tableau1[[#This Row],[Colonne19]:[Colonne38]],0)),"")</f>
        <v/>
      </c>
      <c r="BE835" s="10" t="str">
        <f>IFERROR(INDEX($S$2:$AL$2,MATCH(SMALL(Tableau1[[#This Row],[Colonne19]:[Colonne38]],18),Tableau1[[#This Row],[Colonne19]:[Colonne38]],0)),"")</f>
        <v/>
      </c>
      <c r="BF835" s="10" t="str">
        <f>IFERROR(INDEX($S$2:$AL$2,MATCH(SMALL(Tableau1[[#This Row],[Colonne19]:[Colonne38]],19),Tableau1[[#This Row],[Colonne19]:[Colonne38]],0)),"")</f>
        <v/>
      </c>
      <c r="BG835" s="10" t="str">
        <f>IFERROR(INDEX($S$2:$AL$2,MATCH(SMALL(Tableau1[[#This Row],[Colonne19]:[Colonne38]],20),Tableau1[[#This Row],[Colonne19]:[Colonne38]],0)),"")</f>
        <v/>
      </c>
      <c r="BH835" s="11"/>
      <c r="BI835" s="10"/>
      <c r="BJ835" s="10"/>
      <c r="BK835" s="10"/>
      <c r="BL835" s="10"/>
      <c r="BM835" s="10"/>
      <c r="BN835" s="10"/>
      <c r="BO835" s="11"/>
      <c r="BP835" s="10" t="str" cm="1">
        <f t="array" ref="BP835">IFERROR(INDEX($AN835:$BG835,_xlfn.AGGREGATE(15,6,(COLUMN($AN835:$BG835)-COLUMN($AN$8)+1)/NOT(ISNA(MATCH($AN835:$BG835,$FF$1:$FF$6,0))),COLUMN($BV835:BV835))),"")</f>
        <v/>
      </c>
      <c r="BQ835" s="10" t="e" cm="1" vm="1">
        <f t="array" aca="1" ref="BQ835" ca="1">IFERROR(INDEX($AN835:$BG835,_xlfn.AGGREGATE(15,6,(COLUMN($AN835:$BG835)-COLUMN($AN$8)+1)/NOT(ISNA(MATCH($AN835:$BG835,$FF$1:$FF$6,0))),COLUMN($BV835:BW835))),"")</f>
        <v>#VALUE!</v>
      </c>
      <c r="BR835" s="10" t="e" cm="1" vm="2">
        <f t="array" aca="1" ref="BR835" ca="1">IFERROR(INDEX($AN835:$BG835,_xlfn.AGGREGATE(15,6,(COLUMN($AN835:$BG835)-COLUMN($AN$8)+1)/NOT(ISNA(MATCH($AN835:$BG835,$FF$1:$FF$6,0))),COLUMN($BV835:BX835))),"")</f>
        <v>#VALUE!</v>
      </c>
      <c r="BS835" s="10" t="e" cm="1" vm="3">
        <f t="array" aca="1" ref="BS835" ca="1">IFERROR(INDEX($AN835:$BG835,_xlfn.AGGREGATE(15,6,(COLUMN($AN835:$BG835)-COLUMN($AN$8)+1)/NOT(ISNA(MATCH($AN835:$BG835,$FF$1:$FF$6,0))),COLUMN($BV835:BY835))),"")</f>
        <v>#VALUE!</v>
      </c>
      <c r="BT835" s="10" t="e" cm="1" vm="4">
        <f t="array" aca="1" ref="BT835" ca="1">IFERROR(INDEX($AN835:$BG835,_xlfn.AGGREGATE(15,6,(COLUMN($AN835:$BG835)-COLUMN($AN$8)+1)/NOT(ISNA(MATCH($AN835:$BG835,$FF$1:$FF$6,0))),COLUMN($BV835:BZ835))),"")</f>
        <v>#VALUE!</v>
      </c>
      <c r="BU835" s="10" t="e" cm="1" vm="5">
        <f t="array" aca="1" ref="BU835" ca="1">IFERROR(INDEX($AN835:$BG835,_xlfn.AGGREGATE(15,6,(COLUMN($AN835:$BG835)-COLUMN($AN$8)+1)/NOT(ISNA(MATCH($AN835:$BG835,$FF$1:$FF$6,0))),COLUMN($BV835:CA835))),"")</f>
        <v>#VALUE!</v>
      </c>
      <c r="BV835" s="11"/>
      <c r="BW835" s="10" t="str" cm="1">
        <f t="array" ref="BW835">IFERROR(INDEX($BI835:$BN835,_xlfn.AGGREGATE(15,6,(COLUMN($BI835:$BN835)-COLUMN($BI$8)+1)/NOT(ISNA(MATCH($BI835:$BN835,$FF$1:$FF$6,0))),COLUMN($BW835:BW835))),"")</f>
        <v/>
      </c>
      <c r="BX835" s="10" t="e" cm="1" vm="1">
        <f t="array" aca="1" ref="BX835" ca="1">IFERROR(INDEX($BI835:$BN835,_xlfn.AGGREGATE(15,6,(COLUMN($BI835:$BN835)-COLUMN($BI$8)+1)/NOT(ISNA(MATCH($BI835:$BN835,$FF$1:$FF$6,0))),COLUMN($BW835:BX835))),"")</f>
        <v>#VALUE!</v>
      </c>
      <c r="BY835" s="10" t="e" cm="1" vm="2">
        <f t="array" aca="1" ref="BY835" ca="1">IFERROR(INDEX($BI835:$BN835,_xlfn.AGGREGATE(15,6,(COLUMN($BI835:$BN835)-COLUMN($BI$8)+1)/NOT(ISNA(MATCH($BI835:$BN835,$FF$1:$FF$6,0))),COLUMN($BW835:BY835))),"")</f>
        <v>#VALUE!</v>
      </c>
      <c r="BZ835" s="10" t="e" cm="1" vm="3">
        <f t="array" aca="1" ref="BZ835" ca="1">IFERROR(INDEX($BI835:$BN835,_xlfn.AGGREGATE(15,6,(COLUMN($BI835:$BN835)-COLUMN($BI$8)+1)/NOT(ISNA(MATCH($BI835:$BN835,$FF$1:$FF$6,0))),COLUMN($BW835:BZ835))),"")</f>
        <v>#VALUE!</v>
      </c>
      <c r="CA835" s="10" t="e" cm="1" vm="4">
        <f t="array" aca="1" ref="CA835" ca="1">IFERROR(INDEX($BI835:$BN835,_xlfn.AGGREGATE(15,6,(COLUMN($BI835:$BN835)-COLUMN($BI$8)+1)/NOT(ISNA(MATCH($BI835:$BN835,$FF$1:$FF$6,0))),COLUMN($BW835:CA835))),"")</f>
        <v>#VALUE!</v>
      </c>
      <c r="CB835" s="10" t="e" cm="1" vm="5">
        <f t="array" aca="1" ref="CB835" ca="1">IFERROR(INDEX($BI835:$BN835,_xlfn.AGGREGATE(15,6,(COLUMN($BI835:$BN835)-COLUMN($BI$8)+1)/NOT(ISNA(MATCH($BI835:$BN835,$FF$1:$FF$6,0))),COLUMN($BW835:CB835))),"")</f>
        <v>#VALUE!</v>
      </c>
      <c r="CC835" s="11"/>
      <c r="CD835" s="10"/>
      <c r="CE835" s="10"/>
      <c r="CF835" s="10"/>
      <c r="CG835" s="10"/>
      <c r="CH835" s="10"/>
      <c r="CI835" s="11"/>
      <c r="CJ835" s="10" cm="1">
        <f t="array" ref="CJ835">SUM(COUNTIF(CD835:CF835,$DH$3:$DM$3))</f>
        <v>0</v>
      </c>
      <c r="CK835" s="10" cm="1">
        <f t="array" ref="CK835">SUM(COUNTIF(CD835:CF835,$DH$2:$DL$2))</f>
        <v>0</v>
      </c>
      <c r="CL835" s="10" cm="1">
        <f t="array" ref="CL835">SUM(COUNTIF(CD835:CF835,$DM$2:$DQ$2))</f>
        <v>0</v>
      </c>
      <c r="CM835" s="11"/>
      <c r="CN835" s="10"/>
      <c r="CO835" s="10"/>
      <c r="CP835" s="11"/>
      <c r="CQ835" s="10"/>
      <c r="CR835" s="10"/>
      <c r="CS835" s="10"/>
      <c r="CT835" s="10"/>
      <c r="CU835" s="10"/>
      <c r="CV835" s="10"/>
      <c r="CW835" s="10"/>
      <c r="CX835" s="10"/>
      <c r="CY835" s="10"/>
      <c r="CZ835" s="10"/>
      <c r="DA835" s="10"/>
      <c r="DB835" s="10"/>
      <c r="DC835" s="10"/>
      <c r="DD835" s="10"/>
      <c r="DE835" s="10"/>
      <c r="DF835" s="10"/>
      <c r="DG835" s="11"/>
      <c r="DH835" s="10"/>
      <c r="DI835" s="10"/>
      <c r="DJ835" s="10"/>
      <c r="DK835" s="10"/>
      <c r="DL835" s="10"/>
      <c r="DM835" s="10"/>
      <c r="DN835" s="10"/>
      <c r="DO835" s="10"/>
      <c r="DP835" s="10"/>
      <c r="DQ835" s="10"/>
      <c r="DR835" s="10"/>
      <c r="DS835" s="10"/>
      <c r="DT835" s="10"/>
      <c r="DU835" s="10"/>
      <c r="DV835" s="10"/>
      <c r="DW835" s="10"/>
      <c r="DX835" s="10"/>
      <c r="DY835" s="10"/>
      <c r="DZ835" s="10"/>
      <c r="EA835" s="10"/>
      <c r="EB835" s="17" t="s">
        <v>42</v>
      </c>
      <c r="EC835" s="11"/>
      <c r="ED835" s="10">
        <f>Tableau1[[#This Row],[Colonne75]]</f>
        <v>0</v>
      </c>
      <c r="EE835" s="10"/>
      <c r="EF835" s="10">
        <f ca="1">OFFSET(Tableau1[[#This Row],[Colonne19]],0,Tableau1[[#This Row],[Colonne126]]-1)</f>
        <v>0</v>
      </c>
      <c r="EG835" s="11"/>
      <c r="EH835" s="10">
        <f>Tableau1[[#This Row],[Colonne76]]</f>
        <v>0</v>
      </c>
      <c r="EI835" s="10"/>
      <c r="EJ835" s="10">
        <f ca="1">OFFSET(Tableau1[[#This Row],[Colonne19]],0,Tableau1[[#This Row],[Colonne130]]-1)</f>
        <v>0</v>
      </c>
      <c r="EK835" s="11"/>
      <c r="EL835" s="10">
        <f>Tableau1[[#This Row],[Colonne77]]</f>
        <v>0</v>
      </c>
      <c r="EM835" s="10"/>
      <c r="EN835" s="10">
        <f ca="1">OFFSET(Tableau1[[#This Row],[Colonne19]],0,Tableau1[[#This Row],[Colonne134]]-1)</f>
        <v>0</v>
      </c>
      <c r="EO835" s="11"/>
      <c r="EP835" s="10">
        <f>Tableau1[[#This Row],[Colonne78]]</f>
        <v>0</v>
      </c>
      <c r="EQ835" s="10"/>
      <c r="ER835" s="10">
        <f ca="1">OFFSET(Tableau1[[#This Row],[Colonne19]],0,Tableau1[[#This Row],[Colonne138]]-1)</f>
        <v>0</v>
      </c>
      <c r="ES835" s="11"/>
      <c r="ET835" s="10">
        <f>Tableau1[[#This Row],[Colonne79]]</f>
        <v>0</v>
      </c>
      <c r="EU835" s="10"/>
      <c r="EV835" s="10">
        <f ca="1">OFFSET(Tableau1[[#This Row],[Colonne19]],0,Tableau1[[#This Row],[Colonne142]]-1)</f>
        <v>0</v>
      </c>
      <c r="EW835" s="11"/>
      <c r="EX835" s="10">
        <f t="shared" ca="1" si="78"/>
        <v>0</v>
      </c>
      <c r="EY835" s="10">
        <f t="shared" ca="1" si="79"/>
        <v>0</v>
      </c>
      <c r="EZ835" s="10">
        <f t="shared" ca="1" si="80"/>
        <v>0</v>
      </c>
      <c r="FA835" s="10">
        <f t="shared" ca="1" si="75"/>
        <v>0</v>
      </c>
      <c r="FB835" s="10">
        <f t="shared" ca="1" si="76"/>
        <v>0</v>
      </c>
      <c r="FC835" s="10">
        <f t="shared" ca="1" si="77"/>
        <v>0</v>
      </c>
      <c r="FD835" s="11"/>
    </row>
    <row r="836" spans="1:160" x14ac:dyDescent="0.2">
      <c r="A836" s="25"/>
      <c r="B836" s="10"/>
      <c r="C836" s="13"/>
      <c r="D836" s="26"/>
      <c r="E836" s="10"/>
      <c r="F836" s="10"/>
      <c r="G836" s="10"/>
      <c r="H836" s="10"/>
      <c r="I836" s="10"/>
      <c r="J836" s="24"/>
      <c r="K836" s="13"/>
      <c r="L836" s="10"/>
      <c r="M836" s="13"/>
      <c r="N836" s="13"/>
      <c r="O836" s="33" t="e">
        <f>Tableau1[[#This Row],[Colonne14]]/Tableau1[[#This Row],[Colonne13]]</f>
        <v>#DIV/0!</v>
      </c>
      <c r="P836" s="57"/>
      <c r="Q836" s="59" t="e" cm="1">
        <f t="array" ref="Q836">SUM(Tableau1[[#This Row],[Colonne19]:[Colonne38]]/Tableau1[[#This Row],[Colonne11]])</f>
        <v>#DIV/0!</v>
      </c>
      <c r="R836" s="11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1"/>
      <c r="AN836" s="10" t="str" cm="1">
        <f t="array" ref="AN836">IFERROR(INDEX($S$2:$AL$2,MATCH(SMALL(Tableau1[[#This Row],[Colonne19]:[Colonne38]],1),Tableau1[[#This Row],[Colonne19]:[Colonne38]],0)),"")</f>
        <v/>
      </c>
      <c r="AO836" s="10" t="str">
        <f>IFERROR(INDEX($S$2:$AL$2,MATCH(SMALL(Tableau1[[#This Row],[Colonne19]:[Colonne38]],2),Tableau1[[#This Row],[Colonne19]:[Colonne38]],0)),"")</f>
        <v/>
      </c>
      <c r="AP836" s="10" t="str">
        <f>IFERROR(INDEX($S$2:$AL$2,MATCH(SMALL(Tableau1[[#This Row],[Colonne19]:[Colonne38]],3),Tableau1[[#This Row],[Colonne19]:[Colonne38]],0)),"")</f>
        <v/>
      </c>
      <c r="AQ836" s="10" t="str">
        <f>IFERROR(INDEX($S$2:$AL$2,MATCH(SMALL(Tableau1[[#This Row],[Colonne19]:[Colonne38]],4),Tableau1[[#This Row],[Colonne19]:[Colonne38]],0)),"")</f>
        <v/>
      </c>
      <c r="AR836" s="10" t="str">
        <f>IFERROR(INDEX($S$2:$AL$2,MATCH(SMALL(Tableau1[[#This Row],[Colonne19]:[Colonne38]],5),Tableau1[[#This Row],[Colonne19]:[Colonne38]],0)),"")</f>
        <v/>
      </c>
      <c r="AS836" s="10" t="str">
        <f>IFERROR(INDEX($S$2:$AL$2,MATCH(SMALL(Tableau1[[#This Row],[Colonne19]:[Colonne38]],6),Tableau1[[#This Row],[Colonne19]:[Colonne38]],0)),"")</f>
        <v/>
      </c>
      <c r="AT836" s="10" t="str">
        <f>IFERROR(INDEX($S$2:$AL$2,MATCH(SMALL(Tableau1[[#This Row],[Colonne19]:[Colonne38]],7),Tableau1[[#This Row],[Colonne19]:[Colonne38]],0)),"")</f>
        <v/>
      </c>
      <c r="AU836" s="10" t="str">
        <f>IFERROR(INDEX($S$2:$AL$2,MATCH(SMALL(Tableau1[[#This Row],[Colonne19]:[Colonne38]],8),Tableau1[[#This Row],[Colonne19]:[Colonne38]],0)),"")</f>
        <v/>
      </c>
      <c r="AV836" s="10" t="str">
        <f>IFERROR(INDEX($S$2:$AL$2,MATCH(SMALL(Tableau1[[#This Row],[Colonne19]:[Colonne38]],9),Tableau1[[#This Row],[Colonne19]:[Colonne38]],0)),"")</f>
        <v/>
      </c>
      <c r="AW836" s="10" t="str">
        <f>IFERROR(INDEX($S$2:$AL$2,MATCH(SMALL(Tableau1[[#This Row],[Colonne19]:[Colonne38]],10),Tableau1[[#This Row],[Colonne19]:[Colonne38]],0)),"")</f>
        <v/>
      </c>
      <c r="AX836" s="10" t="str">
        <f>IFERROR(INDEX($S$2:$AL$2,MATCH(SMALL(Tableau1[[#This Row],[Colonne19]:[Colonne38]],11),Tableau1[[#This Row],[Colonne19]:[Colonne38]],0)),"")</f>
        <v/>
      </c>
      <c r="AY836" s="10" t="str">
        <f>IFERROR(INDEX($S$2:$AL$2,MATCH(SMALL(Tableau1[[#This Row],[Colonne19]:[Colonne38]],12),Tableau1[[#This Row],[Colonne19]:[Colonne38]],0)),"")</f>
        <v/>
      </c>
      <c r="AZ836" s="10" t="str">
        <f>IFERROR(INDEX($S$2:$AL$2,MATCH(SMALL(Tableau1[[#This Row],[Colonne19]:[Colonne38]],13),Tableau1[[#This Row],[Colonne19]:[Colonne38]],0)),"")</f>
        <v/>
      </c>
      <c r="BA836" s="10" t="str">
        <f>IFERROR(INDEX($S$2:$AL$2,MATCH(SMALL(Tableau1[[#This Row],[Colonne19]:[Colonne38]],14),Tableau1[[#This Row],[Colonne19]:[Colonne38]],0)),"")</f>
        <v/>
      </c>
      <c r="BB836" s="10" t="str">
        <f>IFERROR(INDEX($S$2:$AL$2,MATCH(SMALL(Tableau1[[#This Row],[Colonne19]:[Colonne38]],15),Tableau1[[#This Row],[Colonne19]:[Colonne38]],0)),"")</f>
        <v/>
      </c>
      <c r="BC836" s="10" t="str">
        <f>IFERROR(INDEX($S$2:$AL$2,MATCH(SMALL(Tableau1[[#This Row],[Colonne19]:[Colonne38]],16),Tableau1[[#This Row],[Colonne19]:[Colonne38]],0)),"")</f>
        <v/>
      </c>
      <c r="BD836" s="10" t="str">
        <f>IFERROR(INDEX($S$2:$AL$2,MATCH(SMALL(Tableau1[[#This Row],[Colonne19]:[Colonne38]],17),Tableau1[[#This Row],[Colonne19]:[Colonne38]],0)),"")</f>
        <v/>
      </c>
      <c r="BE836" s="10" t="str">
        <f>IFERROR(INDEX($S$2:$AL$2,MATCH(SMALL(Tableau1[[#This Row],[Colonne19]:[Colonne38]],18),Tableau1[[#This Row],[Colonne19]:[Colonne38]],0)),"")</f>
        <v/>
      </c>
      <c r="BF836" s="10" t="str">
        <f>IFERROR(INDEX($S$2:$AL$2,MATCH(SMALL(Tableau1[[#This Row],[Colonne19]:[Colonne38]],19),Tableau1[[#This Row],[Colonne19]:[Colonne38]],0)),"")</f>
        <v/>
      </c>
      <c r="BG836" s="10" t="str">
        <f>IFERROR(INDEX($S$2:$AL$2,MATCH(SMALL(Tableau1[[#This Row],[Colonne19]:[Colonne38]],20),Tableau1[[#This Row],[Colonne19]:[Colonne38]],0)),"")</f>
        <v/>
      </c>
      <c r="BH836" s="11"/>
      <c r="BI836" s="10"/>
      <c r="BJ836" s="10"/>
      <c r="BK836" s="10"/>
      <c r="BL836" s="10"/>
      <c r="BM836" s="10"/>
      <c r="BN836" s="10"/>
      <c r="BO836" s="11"/>
      <c r="BP836" s="10" t="str" cm="1">
        <f t="array" ref="BP836">IFERROR(INDEX($AN836:$BG836,_xlfn.AGGREGATE(15,6,(COLUMN($AN836:$BG836)-COLUMN($AN$8)+1)/NOT(ISNA(MATCH($AN836:$BG836,$FF$1:$FF$6,0))),COLUMN($BV836:BV836))),"")</f>
        <v/>
      </c>
      <c r="BQ836" s="10" t="e" cm="1" vm="1">
        <f t="array" aca="1" ref="BQ836" ca="1">IFERROR(INDEX($AN836:$BG836,_xlfn.AGGREGATE(15,6,(COLUMN($AN836:$BG836)-COLUMN($AN$8)+1)/NOT(ISNA(MATCH($AN836:$BG836,$FF$1:$FF$6,0))),COLUMN($BV836:BW836))),"")</f>
        <v>#VALUE!</v>
      </c>
      <c r="BR836" s="10" t="e" cm="1" vm="2">
        <f t="array" aca="1" ref="BR836" ca="1">IFERROR(INDEX($AN836:$BG836,_xlfn.AGGREGATE(15,6,(COLUMN($AN836:$BG836)-COLUMN($AN$8)+1)/NOT(ISNA(MATCH($AN836:$BG836,$FF$1:$FF$6,0))),COLUMN($BV836:BX836))),"")</f>
        <v>#VALUE!</v>
      </c>
      <c r="BS836" s="10" t="e" cm="1" vm="3">
        <f t="array" aca="1" ref="BS836" ca="1">IFERROR(INDEX($AN836:$BG836,_xlfn.AGGREGATE(15,6,(COLUMN($AN836:$BG836)-COLUMN($AN$8)+1)/NOT(ISNA(MATCH($AN836:$BG836,$FF$1:$FF$6,0))),COLUMN($BV836:BY836))),"")</f>
        <v>#VALUE!</v>
      </c>
      <c r="BT836" s="10" t="e" cm="1" vm="4">
        <f t="array" aca="1" ref="BT836" ca="1">IFERROR(INDEX($AN836:$BG836,_xlfn.AGGREGATE(15,6,(COLUMN($AN836:$BG836)-COLUMN($AN$8)+1)/NOT(ISNA(MATCH($AN836:$BG836,$FF$1:$FF$6,0))),COLUMN($BV836:BZ836))),"")</f>
        <v>#VALUE!</v>
      </c>
      <c r="BU836" s="10" t="e" cm="1" vm="5">
        <f t="array" aca="1" ref="BU836" ca="1">IFERROR(INDEX($AN836:$BG836,_xlfn.AGGREGATE(15,6,(COLUMN($AN836:$BG836)-COLUMN($AN$8)+1)/NOT(ISNA(MATCH($AN836:$BG836,$FF$1:$FF$6,0))),COLUMN($BV836:CA836))),"")</f>
        <v>#VALUE!</v>
      </c>
      <c r="BV836" s="11"/>
      <c r="BW836" s="10" t="str" cm="1">
        <f t="array" ref="BW836">IFERROR(INDEX($BI836:$BN836,_xlfn.AGGREGATE(15,6,(COLUMN($BI836:$BN836)-COLUMN($BI$8)+1)/NOT(ISNA(MATCH($BI836:$BN836,$FF$1:$FF$6,0))),COLUMN($BW836:BW836))),"")</f>
        <v/>
      </c>
      <c r="BX836" s="10" t="e" cm="1" vm="1">
        <f t="array" aca="1" ref="BX836" ca="1">IFERROR(INDEX($BI836:$BN836,_xlfn.AGGREGATE(15,6,(COLUMN($BI836:$BN836)-COLUMN($BI$8)+1)/NOT(ISNA(MATCH($BI836:$BN836,$FF$1:$FF$6,0))),COLUMN($BW836:BX836))),"")</f>
        <v>#VALUE!</v>
      </c>
      <c r="BY836" s="10" t="e" cm="1" vm="2">
        <f t="array" aca="1" ref="BY836" ca="1">IFERROR(INDEX($BI836:$BN836,_xlfn.AGGREGATE(15,6,(COLUMN($BI836:$BN836)-COLUMN($BI$8)+1)/NOT(ISNA(MATCH($BI836:$BN836,$FF$1:$FF$6,0))),COLUMN($BW836:BY836))),"")</f>
        <v>#VALUE!</v>
      </c>
      <c r="BZ836" s="10" t="e" cm="1" vm="3">
        <f t="array" aca="1" ref="BZ836" ca="1">IFERROR(INDEX($BI836:$BN836,_xlfn.AGGREGATE(15,6,(COLUMN($BI836:$BN836)-COLUMN($BI$8)+1)/NOT(ISNA(MATCH($BI836:$BN836,$FF$1:$FF$6,0))),COLUMN($BW836:BZ836))),"")</f>
        <v>#VALUE!</v>
      </c>
      <c r="CA836" s="10" t="e" cm="1" vm="4">
        <f t="array" aca="1" ref="CA836" ca="1">IFERROR(INDEX($BI836:$BN836,_xlfn.AGGREGATE(15,6,(COLUMN($BI836:$BN836)-COLUMN($BI$8)+1)/NOT(ISNA(MATCH($BI836:$BN836,$FF$1:$FF$6,0))),COLUMN($BW836:CA836))),"")</f>
        <v>#VALUE!</v>
      </c>
      <c r="CB836" s="10" t="e" cm="1" vm="5">
        <f t="array" aca="1" ref="CB836" ca="1">IFERROR(INDEX($BI836:$BN836,_xlfn.AGGREGATE(15,6,(COLUMN($BI836:$BN836)-COLUMN($BI$8)+1)/NOT(ISNA(MATCH($BI836:$BN836,$FF$1:$FF$6,0))),COLUMN($BW836:CB836))),"")</f>
        <v>#VALUE!</v>
      </c>
      <c r="CC836" s="11"/>
      <c r="CD836" s="10"/>
      <c r="CE836" s="10"/>
      <c r="CF836" s="10"/>
      <c r="CG836" s="10"/>
      <c r="CH836" s="10"/>
      <c r="CI836" s="11"/>
      <c r="CJ836" s="10" cm="1">
        <f t="array" ref="CJ836">SUM(COUNTIF(CD836:CF836,$DH$3:$DM$3))</f>
        <v>0</v>
      </c>
      <c r="CK836" s="10" cm="1">
        <f t="array" ref="CK836">SUM(COUNTIF(CD836:CF836,$DH$2:$DL$2))</f>
        <v>0</v>
      </c>
      <c r="CL836" s="10" cm="1">
        <f t="array" ref="CL836">SUM(COUNTIF(CD836:CF836,$DM$2:$DQ$2))</f>
        <v>0</v>
      </c>
      <c r="CM836" s="11"/>
      <c r="CN836" s="10"/>
      <c r="CO836" s="10"/>
      <c r="CP836" s="11"/>
      <c r="CQ836" s="10"/>
      <c r="CR836" s="10"/>
      <c r="CS836" s="10"/>
      <c r="CT836" s="10"/>
      <c r="CU836" s="10"/>
      <c r="CV836" s="10"/>
      <c r="CW836" s="10"/>
      <c r="CX836" s="10"/>
      <c r="CY836" s="10"/>
      <c r="CZ836" s="10"/>
      <c r="DA836" s="10"/>
      <c r="DB836" s="10"/>
      <c r="DC836" s="10"/>
      <c r="DD836" s="10"/>
      <c r="DE836" s="10"/>
      <c r="DF836" s="10"/>
      <c r="DG836" s="11"/>
      <c r="DH836" s="10"/>
      <c r="DI836" s="10"/>
      <c r="DJ836" s="10"/>
      <c r="DK836" s="10"/>
      <c r="DL836" s="10"/>
      <c r="DM836" s="10"/>
      <c r="DN836" s="10"/>
      <c r="DO836" s="10"/>
      <c r="DP836" s="10"/>
      <c r="DQ836" s="10"/>
      <c r="DR836" s="10"/>
      <c r="DS836" s="10"/>
      <c r="DT836" s="10"/>
      <c r="DU836" s="10"/>
      <c r="DV836" s="10"/>
      <c r="DW836" s="10"/>
      <c r="DX836" s="10"/>
      <c r="DY836" s="10"/>
      <c r="DZ836" s="10"/>
      <c r="EA836" s="10"/>
      <c r="EB836" s="17" t="s">
        <v>42</v>
      </c>
      <c r="EC836" s="11"/>
      <c r="ED836" s="10">
        <f>Tableau1[[#This Row],[Colonne75]]</f>
        <v>0</v>
      </c>
      <c r="EE836" s="10"/>
      <c r="EF836" s="10">
        <f ca="1">OFFSET(Tableau1[[#This Row],[Colonne19]],0,Tableau1[[#This Row],[Colonne126]]-1)</f>
        <v>0</v>
      </c>
      <c r="EG836" s="11"/>
      <c r="EH836" s="10">
        <f>Tableau1[[#This Row],[Colonne76]]</f>
        <v>0</v>
      </c>
      <c r="EI836" s="10"/>
      <c r="EJ836" s="10">
        <f ca="1">OFFSET(Tableau1[[#This Row],[Colonne19]],0,Tableau1[[#This Row],[Colonne130]]-1)</f>
        <v>0</v>
      </c>
      <c r="EK836" s="11"/>
      <c r="EL836" s="10">
        <f>Tableau1[[#This Row],[Colonne77]]</f>
        <v>0</v>
      </c>
      <c r="EM836" s="10"/>
      <c r="EN836" s="10">
        <f ca="1">OFFSET(Tableau1[[#This Row],[Colonne19]],0,Tableau1[[#This Row],[Colonne134]]-1)</f>
        <v>0</v>
      </c>
      <c r="EO836" s="11"/>
      <c r="EP836" s="10">
        <f>Tableau1[[#This Row],[Colonne78]]</f>
        <v>0</v>
      </c>
      <c r="EQ836" s="10"/>
      <c r="ER836" s="10">
        <f ca="1">OFFSET(Tableau1[[#This Row],[Colonne19]],0,Tableau1[[#This Row],[Colonne138]]-1)</f>
        <v>0</v>
      </c>
      <c r="ES836" s="11"/>
      <c r="ET836" s="10">
        <f>Tableau1[[#This Row],[Colonne79]]</f>
        <v>0</v>
      </c>
      <c r="EU836" s="10"/>
      <c r="EV836" s="10">
        <f ca="1">OFFSET(Tableau1[[#This Row],[Colonne19]],0,Tableau1[[#This Row],[Colonne142]]-1)</f>
        <v>0</v>
      </c>
      <c r="EW836" s="11"/>
      <c r="EX836" s="10">
        <f t="shared" ca="1" si="78"/>
        <v>0</v>
      </c>
      <c r="EY836" s="10">
        <f t="shared" ca="1" si="79"/>
        <v>0</v>
      </c>
      <c r="EZ836" s="10">
        <f t="shared" ca="1" si="80"/>
        <v>0</v>
      </c>
      <c r="FA836" s="10">
        <f t="shared" ca="1" si="75"/>
        <v>0</v>
      </c>
      <c r="FB836" s="10">
        <f t="shared" ca="1" si="76"/>
        <v>0</v>
      </c>
      <c r="FC836" s="10">
        <f t="shared" ca="1" si="77"/>
        <v>0</v>
      </c>
      <c r="FD836" s="11"/>
    </row>
    <row r="837" spans="1:160" x14ac:dyDescent="0.2">
      <c r="A837" s="25"/>
      <c r="B837" s="10"/>
      <c r="C837" s="13"/>
      <c r="D837" s="26"/>
      <c r="E837" s="10"/>
      <c r="F837" s="10"/>
      <c r="G837" s="10"/>
      <c r="H837" s="10"/>
      <c r="I837" s="10"/>
      <c r="J837" s="24"/>
      <c r="K837" s="13"/>
      <c r="L837" s="10"/>
      <c r="M837" s="13"/>
      <c r="N837" s="13"/>
      <c r="O837" s="33" t="e">
        <f>Tableau1[[#This Row],[Colonne14]]/Tableau1[[#This Row],[Colonne13]]</f>
        <v>#DIV/0!</v>
      </c>
      <c r="P837" s="57"/>
      <c r="Q837" s="59" t="e" cm="1">
        <f t="array" ref="Q837">SUM(Tableau1[[#This Row],[Colonne19]:[Colonne38]]/Tableau1[[#This Row],[Colonne11]])</f>
        <v>#DIV/0!</v>
      </c>
      <c r="R837" s="11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1"/>
      <c r="AN837" s="10" t="str" cm="1">
        <f t="array" ref="AN837">IFERROR(INDEX($S$2:$AL$2,MATCH(SMALL(Tableau1[[#This Row],[Colonne19]:[Colonne38]],1),Tableau1[[#This Row],[Colonne19]:[Colonne38]],0)),"")</f>
        <v/>
      </c>
      <c r="AO837" s="10" t="str">
        <f>IFERROR(INDEX($S$2:$AL$2,MATCH(SMALL(Tableau1[[#This Row],[Colonne19]:[Colonne38]],2),Tableau1[[#This Row],[Colonne19]:[Colonne38]],0)),"")</f>
        <v/>
      </c>
      <c r="AP837" s="10" t="str">
        <f>IFERROR(INDEX($S$2:$AL$2,MATCH(SMALL(Tableau1[[#This Row],[Colonne19]:[Colonne38]],3),Tableau1[[#This Row],[Colonne19]:[Colonne38]],0)),"")</f>
        <v/>
      </c>
      <c r="AQ837" s="10" t="str">
        <f>IFERROR(INDEX($S$2:$AL$2,MATCH(SMALL(Tableau1[[#This Row],[Colonne19]:[Colonne38]],4),Tableau1[[#This Row],[Colonne19]:[Colonne38]],0)),"")</f>
        <v/>
      </c>
      <c r="AR837" s="10" t="str">
        <f>IFERROR(INDEX($S$2:$AL$2,MATCH(SMALL(Tableau1[[#This Row],[Colonne19]:[Colonne38]],5),Tableau1[[#This Row],[Colonne19]:[Colonne38]],0)),"")</f>
        <v/>
      </c>
      <c r="AS837" s="10" t="str">
        <f>IFERROR(INDEX($S$2:$AL$2,MATCH(SMALL(Tableau1[[#This Row],[Colonne19]:[Colonne38]],6),Tableau1[[#This Row],[Colonne19]:[Colonne38]],0)),"")</f>
        <v/>
      </c>
      <c r="AT837" s="10" t="str">
        <f>IFERROR(INDEX($S$2:$AL$2,MATCH(SMALL(Tableau1[[#This Row],[Colonne19]:[Colonne38]],7),Tableau1[[#This Row],[Colonne19]:[Colonne38]],0)),"")</f>
        <v/>
      </c>
      <c r="AU837" s="10" t="str">
        <f>IFERROR(INDEX($S$2:$AL$2,MATCH(SMALL(Tableau1[[#This Row],[Colonne19]:[Colonne38]],8),Tableau1[[#This Row],[Colonne19]:[Colonne38]],0)),"")</f>
        <v/>
      </c>
      <c r="AV837" s="10" t="str">
        <f>IFERROR(INDEX($S$2:$AL$2,MATCH(SMALL(Tableau1[[#This Row],[Colonne19]:[Colonne38]],9),Tableau1[[#This Row],[Colonne19]:[Colonne38]],0)),"")</f>
        <v/>
      </c>
      <c r="AW837" s="10" t="str">
        <f>IFERROR(INDEX($S$2:$AL$2,MATCH(SMALL(Tableau1[[#This Row],[Colonne19]:[Colonne38]],10),Tableau1[[#This Row],[Colonne19]:[Colonne38]],0)),"")</f>
        <v/>
      </c>
      <c r="AX837" s="10" t="str">
        <f>IFERROR(INDEX($S$2:$AL$2,MATCH(SMALL(Tableau1[[#This Row],[Colonne19]:[Colonne38]],11),Tableau1[[#This Row],[Colonne19]:[Colonne38]],0)),"")</f>
        <v/>
      </c>
      <c r="AY837" s="10" t="str">
        <f>IFERROR(INDEX($S$2:$AL$2,MATCH(SMALL(Tableau1[[#This Row],[Colonne19]:[Colonne38]],12),Tableau1[[#This Row],[Colonne19]:[Colonne38]],0)),"")</f>
        <v/>
      </c>
      <c r="AZ837" s="10" t="str">
        <f>IFERROR(INDEX($S$2:$AL$2,MATCH(SMALL(Tableau1[[#This Row],[Colonne19]:[Colonne38]],13),Tableau1[[#This Row],[Colonne19]:[Colonne38]],0)),"")</f>
        <v/>
      </c>
      <c r="BA837" s="10" t="str">
        <f>IFERROR(INDEX($S$2:$AL$2,MATCH(SMALL(Tableau1[[#This Row],[Colonne19]:[Colonne38]],14),Tableau1[[#This Row],[Colonne19]:[Colonne38]],0)),"")</f>
        <v/>
      </c>
      <c r="BB837" s="10" t="str">
        <f>IFERROR(INDEX($S$2:$AL$2,MATCH(SMALL(Tableau1[[#This Row],[Colonne19]:[Colonne38]],15),Tableau1[[#This Row],[Colonne19]:[Colonne38]],0)),"")</f>
        <v/>
      </c>
      <c r="BC837" s="10" t="str">
        <f>IFERROR(INDEX($S$2:$AL$2,MATCH(SMALL(Tableau1[[#This Row],[Colonne19]:[Colonne38]],16),Tableau1[[#This Row],[Colonne19]:[Colonne38]],0)),"")</f>
        <v/>
      </c>
      <c r="BD837" s="10" t="str">
        <f>IFERROR(INDEX($S$2:$AL$2,MATCH(SMALL(Tableau1[[#This Row],[Colonne19]:[Colonne38]],17),Tableau1[[#This Row],[Colonne19]:[Colonne38]],0)),"")</f>
        <v/>
      </c>
      <c r="BE837" s="10" t="str">
        <f>IFERROR(INDEX($S$2:$AL$2,MATCH(SMALL(Tableau1[[#This Row],[Colonne19]:[Colonne38]],18),Tableau1[[#This Row],[Colonne19]:[Colonne38]],0)),"")</f>
        <v/>
      </c>
      <c r="BF837" s="10" t="str">
        <f>IFERROR(INDEX($S$2:$AL$2,MATCH(SMALL(Tableau1[[#This Row],[Colonne19]:[Colonne38]],19),Tableau1[[#This Row],[Colonne19]:[Colonne38]],0)),"")</f>
        <v/>
      </c>
      <c r="BG837" s="10" t="str">
        <f>IFERROR(INDEX($S$2:$AL$2,MATCH(SMALL(Tableau1[[#This Row],[Colonne19]:[Colonne38]],20),Tableau1[[#This Row],[Colonne19]:[Colonne38]],0)),"")</f>
        <v/>
      </c>
      <c r="BH837" s="11"/>
      <c r="BI837" s="10"/>
      <c r="BJ837" s="10"/>
      <c r="BK837" s="10"/>
      <c r="BL837" s="10"/>
      <c r="BM837" s="10"/>
      <c r="BN837" s="10"/>
      <c r="BO837" s="11"/>
      <c r="BP837" s="10" t="str" cm="1">
        <f t="array" ref="BP837">IFERROR(INDEX($AN837:$BG837,_xlfn.AGGREGATE(15,6,(COLUMN($AN837:$BG837)-COLUMN($AN$8)+1)/NOT(ISNA(MATCH($AN837:$BG837,$FF$1:$FF$6,0))),COLUMN($BV837:BV837))),"")</f>
        <v/>
      </c>
      <c r="BQ837" s="10" t="e" cm="1" vm="1">
        <f t="array" aca="1" ref="BQ837" ca="1">IFERROR(INDEX($AN837:$BG837,_xlfn.AGGREGATE(15,6,(COLUMN($AN837:$BG837)-COLUMN($AN$8)+1)/NOT(ISNA(MATCH($AN837:$BG837,$FF$1:$FF$6,0))),COLUMN($BV837:BW837))),"")</f>
        <v>#VALUE!</v>
      </c>
      <c r="BR837" s="10" t="e" cm="1" vm="2">
        <f t="array" aca="1" ref="BR837" ca="1">IFERROR(INDEX($AN837:$BG837,_xlfn.AGGREGATE(15,6,(COLUMN($AN837:$BG837)-COLUMN($AN$8)+1)/NOT(ISNA(MATCH($AN837:$BG837,$FF$1:$FF$6,0))),COLUMN($BV837:BX837))),"")</f>
        <v>#VALUE!</v>
      </c>
      <c r="BS837" s="10" t="e" cm="1" vm="3">
        <f t="array" aca="1" ref="BS837" ca="1">IFERROR(INDEX($AN837:$BG837,_xlfn.AGGREGATE(15,6,(COLUMN($AN837:$BG837)-COLUMN($AN$8)+1)/NOT(ISNA(MATCH($AN837:$BG837,$FF$1:$FF$6,0))),COLUMN($BV837:BY837))),"")</f>
        <v>#VALUE!</v>
      </c>
      <c r="BT837" s="10" t="e" cm="1" vm="4">
        <f t="array" aca="1" ref="BT837" ca="1">IFERROR(INDEX($AN837:$BG837,_xlfn.AGGREGATE(15,6,(COLUMN($AN837:$BG837)-COLUMN($AN$8)+1)/NOT(ISNA(MATCH($AN837:$BG837,$FF$1:$FF$6,0))),COLUMN($BV837:BZ837))),"")</f>
        <v>#VALUE!</v>
      </c>
      <c r="BU837" s="10" t="e" cm="1" vm="5">
        <f t="array" aca="1" ref="BU837" ca="1">IFERROR(INDEX($AN837:$BG837,_xlfn.AGGREGATE(15,6,(COLUMN($AN837:$BG837)-COLUMN($AN$8)+1)/NOT(ISNA(MATCH($AN837:$BG837,$FF$1:$FF$6,0))),COLUMN($BV837:CA837))),"")</f>
        <v>#VALUE!</v>
      </c>
      <c r="BV837" s="11"/>
      <c r="BW837" s="10" t="str" cm="1">
        <f t="array" ref="BW837">IFERROR(INDEX($BI837:$BN837,_xlfn.AGGREGATE(15,6,(COLUMN($BI837:$BN837)-COLUMN($BI$8)+1)/NOT(ISNA(MATCH($BI837:$BN837,$FF$1:$FF$6,0))),COLUMN($BW837:BW837))),"")</f>
        <v/>
      </c>
      <c r="BX837" s="10" t="e" cm="1" vm="1">
        <f t="array" aca="1" ref="BX837" ca="1">IFERROR(INDEX($BI837:$BN837,_xlfn.AGGREGATE(15,6,(COLUMN($BI837:$BN837)-COLUMN($BI$8)+1)/NOT(ISNA(MATCH($BI837:$BN837,$FF$1:$FF$6,0))),COLUMN($BW837:BX837))),"")</f>
        <v>#VALUE!</v>
      </c>
      <c r="BY837" s="10" t="e" cm="1" vm="2">
        <f t="array" aca="1" ref="BY837" ca="1">IFERROR(INDEX($BI837:$BN837,_xlfn.AGGREGATE(15,6,(COLUMN($BI837:$BN837)-COLUMN($BI$8)+1)/NOT(ISNA(MATCH($BI837:$BN837,$FF$1:$FF$6,0))),COLUMN($BW837:BY837))),"")</f>
        <v>#VALUE!</v>
      </c>
      <c r="BZ837" s="10" t="e" cm="1" vm="3">
        <f t="array" aca="1" ref="BZ837" ca="1">IFERROR(INDEX($BI837:$BN837,_xlfn.AGGREGATE(15,6,(COLUMN($BI837:$BN837)-COLUMN($BI$8)+1)/NOT(ISNA(MATCH($BI837:$BN837,$FF$1:$FF$6,0))),COLUMN($BW837:BZ837))),"")</f>
        <v>#VALUE!</v>
      </c>
      <c r="CA837" s="10" t="e" cm="1" vm="4">
        <f t="array" aca="1" ref="CA837" ca="1">IFERROR(INDEX($BI837:$BN837,_xlfn.AGGREGATE(15,6,(COLUMN($BI837:$BN837)-COLUMN($BI$8)+1)/NOT(ISNA(MATCH($BI837:$BN837,$FF$1:$FF$6,0))),COLUMN($BW837:CA837))),"")</f>
        <v>#VALUE!</v>
      </c>
      <c r="CB837" s="10" t="e" cm="1" vm="5">
        <f t="array" aca="1" ref="CB837" ca="1">IFERROR(INDEX($BI837:$BN837,_xlfn.AGGREGATE(15,6,(COLUMN($BI837:$BN837)-COLUMN($BI$8)+1)/NOT(ISNA(MATCH($BI837:$BN837,$FF$1:$FF$6,0))),COLUMN($BW837:CB837))),"")</f>
        <v>#VALUE!</v>
      </c>
      <c r="CC837" s="11"/>
      <c r="CD837" s="10"/>
      <c r="CE837" s="10"/>
      <c r="CF837" s="10"/>
      <c r="CG837" s="10"/>
      <c r="CH837" s="10"/>
      <c r="CI837" s="11"/>
      <c r="CJ837" s="10" cm="1">
        <f t="array" ref="CJ837">SUM(COUNTIF(CD837:CF837,$DH$3:$DM$3))</f>
        <v>0</v>
      </c>
      <c r="CK837" s="10" cm="1">
        <f t="array" ref="CK837">SUM(COUNTIF(CD837:CF837,$DH$2:$DL$2))</f>
        <v>0</v>
      </c>
      <c r="CL837" s="10" cm="1">
        <f t="array" ref="CL837">SUM(COUNTIF(CD837:CF837,$DM$2:$DQ$2))</f>
        <v>0</v>
      </c>
      <c r="CM837" s="11"/>
      <c r="CN837" s="10"/>
      <c r="CO837" s="10"/>
      <c r="CP837" s="11"/>
      <c r="CQ837" s="10"/>
      <c r="CR837" s="10"/>
      <c r="CS837" s="10"/>
      <c r="CT837" s="10"/>
      <c r="CU837" s="10"/>
      <c r="CV837" s="10"/>
      <c r="CW837" s="10"/>
      <c r="CX837" s="10"/>
      <c r="CY837" s="10"/>
      <c r="CZ837" s="10"/>
      <c r="DA837" s="10"/>
      <c r="DB837" s="10"/>
      <c r="DC837" s="10"/>
      <c r="DD837" s="10"/>
      <c r="DE837" s="10"/>
      <c r="DF837" s="10"/>
      <c r="DG837" s="11"/>
      <c r="DH837" s="10"/>
      <c r="DI837" s="10"/>
      <c r="DJ837" s="10"/>
      <c r="DK837" s="10"/>
      <c r="DL837" s="10"/>
      <c r="DM837" s="10"/>
      <c r="DN837" s="10"/>
      <c r="DO837" s="10"/>
      <c r="DP837" s="10"/>
      <c r="DQ837" s="10"/>
      <c r="DR837" s="10"/>
      <c r="DS837" s="10"/>
      <c r="DT837" s="10"/>
      <c r="DU837" s="10"/>
      <c r="DV837" s="10"/>
      <c r="DW837" s="10"/>
      <c r="DX837" s="10"/>
      <c r="DY837" s="10"/>
      <c r="DZ837" s="10"/>
      <c r="EA837" s="10"/>
      <c r="EB837" s="17" t="s">
        <v>42</v>
      </c>
      <c r="EC837" s="11"/>
      <c r="ED837" s="10">
        <f>Tableau1[[#This Row],[Colonne75]]</f>
        <v>0</v>
      </c>
      <c r="EE837" s="10"/>
      <c r="EF837" s="10">
        <f ca="1">OFFSET(Tableau1[[#This Row],[Colonne19]],0,Tableau1[[#This Row],[Colonne126]]-1)</f>
        <v>0</v>
      </c>
      <c r="EG837" s="11"/>
      <c r="EH837" s="10">
        <f>Tableau1[[#This Row],[Colonne76]]</f>
        <v>0</v>
      </c>
      <c r="EI837" s="10"/>
      <c r="EJ837" s="10">
        <f ca="1">OFFSET(Tableau1[[#This Row],[Colonne19]],0,Tableau1[[#This Row],[Colonne130]]-1)</f>
        <v>0</v>
      </c>
      <c r="EK837" s="11"/>
      <c r="EL837" s="10">
        <f>Tableau1[[#This Row],[Colonne77]]</f>
        <v>0</v>
      </c>
      <c r="EM837" s="10"/>
      <c r="EN837" s="10">
        <f ca="1">OFFSET(Tableau1[[#This Row],[Colonne19]],0,Tableau1[[#This Row],[Colonne134]]-1)</f>
        <v>0</v>
      </c>
      <c r="EO837" s="11"/>
      <c r="EP837" s="10">
        <f>Tableau1[[#This Row],[Colonne78]]</f>
        <v>0</v>
      </c>
      <c r="EQ837" s="10"/>
      <c r="ER837" s="10">
        <f ca="1">OFFSET(Tableau1[[#This Row],[Colonne19]],0,Tableau1[[#This Row],[Colonne138]]-1)</f>
        <v>0</v>
      </c>
      <c r="ES837" s="11"/>
      <c r="ET837" s="10">
        <f>Tableau1[[#This Row],[Colonne79]]</f>
        <v>0</v>
      </c>
      <c r="EU837" s="10"/>
      <c r="EV837" s="10">
        <f ca="1">OFFSET(Tableau1[[#This Row],[Colonne19]],0,Tableau1[[#This Row],[Colonne142]]-1)</f>
        <v>0</v>
      </c>
      <c r="EW837" s="11"/>
      <c r="EX837" s="10">
        <f t="shared" ca="1" si="78"/>
        <v>0</v>
      </c>
      <c r="EY837" s="10">
        <f t="shared" ca="1" si="79"/>
        <v>0</v>
      </c>
      <c r="EZ837" s="10">
        <f t="shared" ca="1" si="80"/>
        <v>0</v>
      </c>
      <c r="FA837" s="10">
        <f t="shared" ca="1" si="75"/>
        <v>0</v>
      </c>
      <c r="FB837" s="10">
        <f t="shared" ca="1" si="76"/>
        <v>0</v>
      </c>
      <c r="FC837" s="10">
        <f t="shared" ca="1" si="77"/>
        <v>0</v>
      </c>
      <c r="FD837" s="11"/>
    </row>
    <row r="838" spans="1:160" x14ac:dyDescent="0.2">
      <c r="A838" s="25"/>
      <c r="B838" s="10"/>
      <c r="C838" s="13"/>
      <c r="D838" s="26"/>
      <c r="E838" s="10"/>
      <c r="F838" s="10"/>
      <c r="G838" s="10"/>
      <c r="H838" s="10"/>
      <c r="I838" s="10"/>
      <c r="J838" s="24"/>
      <c r="K838" s="13"/>
      <c r="L838" s="10"/>
      <c r="M838" s="13"/>
      <c r="N838" s="13"/>
      <c r="O838" s="33" t="e">
        <f>Tableau1[[#This Row],[Colonne14]]/Tableau1[[#This Row],[Colonne13]]</f>
        <v>#DIV/0!</v>
      </c>
      <c r="P838" s="57"/>
      <c r="Q838" s="59" t="e" cm="1">
        <f t="array" ref="Q838">SUM(Tableau1[[#This Row],[Colonne19]:[Colonne38]]/Tableau1[[#This Row],[Colonne11]])</f>
        <v>#DIV/0!</v>
      </c>
      <c r="R838" s="11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1"/>
      <c r="AN838" s="10" t="str" cm="1">
        <f t="array" ref="AN838">IFERROR(INDEX($S$2:$AL$2,MATCH(SMALL(Tableau1[[#This Row],[Colonne19]:[Colonne38]],1),Tableau1[[#This Row],[Colonne19]:[Colonne38]],0)),"")</f>
        <v/>
      </c>
      <c r="AO838" s="10" t="str">
        <f>IFERROR(INDEX($S$2:$AL$2,MATCH(SMALL(Tableau1[[#This Row],[Colonne19]:[Colonne38]],2),Tableau1[[#This Row],[Colonne19]:[Colonne38]],0)),"")</f>
        <v/>
      </c>
      <c r="AP838" s="10" t="str">
        <f>IFERROR(INDEX($S$2:$AL$2,MATCH(SMALL(Tableau1[[#This Row],[Colonne19]:[Colonne38]],3),Tableau1[[#This Row],[Colonne19]:[Colonne38]],0)),"")</f>
        <v/>
      </c>
      <c r="AQ838" s="10" t="str">
        <f>IFERROR(INDEX($S$2:$AL$2,MATCH(SMALL(Tableau1[[#This Row],[Colonne19]:[Colonne38]],4),Tableau1[[#This Row],[Colonne19]:[Colonne38]],0)),"")</f>
        <v/>
      </c>
      <c r="AR838" s="10" t="str">
        <f>IFERROR(INDEX($S$2:$AL$2,MATCH(SMALL(Tableau1[[#This Row],[Colonne19]:[Colonne38]],5),Tableau1[[#This Row],[Colonne19]:[Colonne38]],0)),"")</f>
        <v/>
      </c>
      <c r="AS838" s="10" t="str">
        <f>IFERROR(INDEX($S$2:$AL$2,MATCH(SMALL(Tableau1[[#This Row],[Colonne19]:[Colonne38]],6),Tableau1[[#This Row],[Colonne19]:[Colonne38]],0)),"")</f>
        <v/>
      </c>
      <c r="AT838" s="10" t="str">
        <f>IFERROR(INDEX($S$2:$AL$2,MATCH(SMALL(Tableau1[[#This Row],[Colonne19]:[Colonne38]],7),Tableau1[[#This Row],[Colonne19]:[Colonne38]],0)),"")</f>
        <v/>
      </c>
      <c r="AU838" s="10" t="str">
        <f>IFERROR(INDEX($S$2:$AL$2,MATCH(SMALL(Tableau1[[#This Row],[Colonne19]:[Colonne38]],8),Tableau1[[#This Row],[Colonne19]:[Colonne38]],0)),"")</f>
        <v/>
      </c>
      <c r="AV838" s="10" t="str">
        <f>IFERROR(INDEX($S$2:$AL$2,MATCH(SMALL(Tableau1[[#This Row],[Colonne19]:[Colonne38]],9),Tableau1[[#This Row],[Colonne19]:[Colonne38]],0)),"")</f>
        <v/>
      </c>
      <c r="AW838" s="10" t="str">
        <f>IFERROR(INDEX($S$2:$AL$2,MATCH(SMALL(Tableau1[[#This Row],[Colonne19]:[Colonne38]],10),Tableau1[[#This Row],[Colonne19]:[Colonne38]],0)),"")</f>
        <v/>
      </c>
      <c r="AX838" s="10" t="str">
        <f>IFERROR(INDEX($S$2:$AL$2,MATCH(SMALL(Tableau1[[#This Row],[Colonne19]:[Colonne38]],11),Tableau1[[#This Row],[Colonne19]:[Colonne38]],0)),"")</f>
        <v/>
      </c>
      <c r="AY838" s="10" t="str">
        <f>IFERROR(INDEX($S$2:$AL$2,MATCH(SMALL(Tableau1[[#This Row],[Colonne19]:[Colonne38]],12),Tableau1[[#This Row],[Colonne19]:[Colonne38]],0)),"")</f>
        <v/>
      </c>
      <c r="AZ838" s="10" t="str">
        <f>IFERROR(INDEX($S$2:$AL$2,MATCH(SMALL(Tableau1[[#This Row],[Colonne19]:[Colonne38]],13),Tableau1[[#This Row],[Colonne19]:[Colonne38]],0)),"")</f>
        <v/>
      </c>
      <c r="BA838" s="10" t="str">
        <f>IFERROR(INDEX($S$2:$AL$2,MATCH(SMALL(Tableau1[[#This Row],[Colonne19]:[Colonne38]],14),Tableau1[[#This Row],[Colonne19]:[Colonne38]],0)),"")</f>
        <v/>
      </c>
      <c r="BB838" s="10" t="str">
        <f>IFERROR(INDEX($S$2:$AL$2,MATCH(SMALL(Tableau1[[#This Row],[Colonne19]:[Colonne38]],15),Tableau1[[#This Row],[Colonne19]:[Colonne38]],0)),"")</f>
        <v/>
      </c>
      <c r="BC838" s="10" t="str">
        <f>IFERROR(INDEX($S$2:$AL$2,MATCH(SMALL(Tableau1[[#This Row],[Colonne19]:[Colonne38]],16),Tableau1[[#This Row],[Colonne19]:[Colonne38]],0)),"")</f>
        <v/>
      </c>
      <c r="BD838" s="10" t="str">
        <f>IFERROR(INDEX($S$2:$AL$2,MATCH(SMALL(Tableau1[[#This Row],[Colonne19]:[Colonne38]],17),Tableau1[[#This Row],[Colonne19]:[Colonne38]],0)),"")</f>
        <v/>
      </c>
      <c r="BE838" s="10" t="str">
        <f>IFERROR(INDEX($S$2:$AL$2,MATCH(SMALL(Tableau1[[#This Row],[Colonne19]:[Colonne38]],18),Tableau1[[#This Row],[Colonne19]:[Colonne38]],0)),"")</f>
        <v/>
      </c>
      <c r="BF838" s="10" t="str">
        <f>IFERROR(INDEX($S$2:$AL$2,MATCH(SMALL(Tableau1[[#This Row],[Colonne19]:[Colonne38]],19),Tableau1[[#This Row],[Colonne19]:[Colonne38]],0)),"")</f>
        <v/>
      </c>
      <c r="BG838" s="10" t="str">
        <f>IFERROR(INDEX($S$2:$AL$2,MATCH(SMALL(Tableau1[[#This Row],[Colonne19]:[Colonne38]],20),Tableau1[[#This Row],[Colonne19]:[Colonne38]],0)),"")</f>
        <v/>
      </c>
      <c r="BH838" s="11"/>
      <c r="BI838" s="10"/>
      <c r="BJ838" s="10"/>
      <c r="BK838" s="10"/>
      <c r="BL838" s="10"/>
      <c r="BM838" s="10"/>
      <c r="BN838" s="10"/>
      <c r="BO838" s="11"/>
      <c r="BP838" s="10" t="str" cm="1">
        <f t="array" ref="BP838">IFERROR(INDEX($AN838:$BG838,_xlfn.AGGREGATE(15,6,(COLUMN($AN838:$BG838)-COLUMN($AN$8)+1)/NOT(ISNA(MATCH($AN838:$BG838,$FF$1:$FF$6,0))),COLUMN($BV838:BV838))),"")</f>
        <v/>
      </c>
      <c r="BQ838" s="10" t="e" cm="1" vm="1">
        <f t="array" aca="1" ref="BQ838" ca="1">IFERROR(INDEX($AN838:$BG838,_xlfn.AGGREGATE(15,6,(COLUMN($AN838:$BG838)-COLUMN($AN$8)+1)/NOT(ISNA(MATCH($AN838:$BG838,$FF$1:$FF$6,0))),COLUMN($BV838:BW838))),"")</f>
        <v>#VALUE!</v>
      </c>
      <c r="BR838" s="10" t="e" cm="1" vm="2">
        <f t="array" aca="1" ref="BR838" ca="1">IFERROR(INDEX($AN838:$BG838,_xlfn.AGGREGATE(15,6,(COLUMN($AN838:$BG838)-COLUMN($AN$8)+1)/NOT(ISNA(MATCH($AN838:$BG838,$FF$1:$FF$6,0))),COLUMN($BV838:BX838))),"")</f>
        <v>#VALUE!</v>
      </c>
      <c r="BS838" s="10" t="e" cm="1" vm="3">
        <f t="array" aca="1" ref="BS838" ca="1">IFERROR(INDEX($AN838:$BG838,_xlfn.AGGREGATE(15,6,(COLUMN($AN838:$BG838)-COLUMN($AN$8)+1)/NOT(ISNA(MATCH($AN838:$BG838,$FF$1:$FF$6,0))),COLUMN($BV838:BY838))),"")</f>
        <v>#VALUE!</v>
      </c>
      <c r="BT838" s="10" t="e" cm="1" vm="4">
        <f t="array" aca="1" ref="BT838" ca="1">IFERROR(INDEX($AN838:$BG838,_xlfn.AGGREGATE(15,6,(COLUMN($AN838:$BG838)-COLUMN($AN$8)+1)/NOT(ISNA(MATCH($AN838:$BG838,$FF$1:$FF$6,0))),COLUMN($BV838:BZ838))),"")</f>
        <v>#VALUE!</v>
      </c>
      <c r="BU838" s="10" t="e" cm="1" vm="5">
        <f t="array" aca="1" ref="BU838" ca="1">IFERROR(INDEX($AN838:$BG838,_xlfn.AGGREGATE(15,6,(COLUMN($AN838:$BG838)-COLUMN($AN$8)+1)/NOT(ISNA(MATCH($AN838:$BG838,$FF$1:$FF$6,0))),COLUMN($BV838:CA838))),"")</f>
        <v>#VALUE!</v>
      </c>
      <c r="BV838" s="11"/>
      <c r="BW838" s="10" t="str" cm="1">
        <f t="array" ref="BW838">IFERROR(INDEX($BI838:$BN838,_xlfn.AGGREGATE(15,6,(COLUMN($BI838:$BN838)-COLUMN($BI$8)+1)/NOT(ISNA(MATCH($BI838:$BN838,$FF$1:$FF$6,0))),COLUMN($BW838:BW838))),"")</f>
        <v/>
      </c>
      <c r="BX838" s="10" t="e" cm="1" vm="1">
        <f t="array" aca="1" ref="BX838" ca="1">IFERROR(INDEX($BI838:$BN838,_xlfn.AGGREGATE(15,6,(COLUMN($BI838:$BN838)-COLUMN($BI$8)+1)/NOT(ISNA(MATCH($BI838:$BN838,$FF$1:$FF$6,0))),COLUMN($BW838:BX838))),"")</f>
        <v>#VALUE!</v>
      </c>
      <c r="BY838" s="10" t="e" cm="1" vm="2">
        <f t="array" aca="1" ref="BY838" ca="1">IFERROR(INDEX($BI838:$BN838,_xlfn.AGGREGATE(15,6,(COLUMN($BI838:$BN838)-COLUMN($BI$8)+1)/NOT(ISNA(MATCH($BI838:$BN838,$FF$1:$FF$6,0))),COLUMN($BW838:BY838))),"")</f>
        <v>#VALUE!</v>
      </c>
      <c r="BZ838" s="10" t="e" cm="1" vm="3">
        <f t="array" aca="1" ref="BZ838" ca="1">IFERROR(INDEX($BI838:$BN838,_xlfn.AGGREGATE(15,6,(COLUMN($BI838:$BN838)-COLUMN($BI$8)+1)/NOT(ISNA(MATCH($BI838:$BN838,$FF$1:$FF$6,0))),COLUMN($BW838:BZ838))),"")</f>
        <v>#VALUE!</v>
      </c>
      <c r="CA838" s="10" t="e" cm="1" vm="4">
        <f t="array" aca="1" ref="CA838" ca="1">IFERROR(INDEX($BI838:$BN838,_xlfn.AGGREGATE(15,6,(COLUMN($BI838:$BN838)-COLUMN($BI$8)+1)/NOT(ISNA(MATCH($BI838:$BN838,$FF$1:$FF$6,0))),COLUMN($BW838:CA838))),"")</f>
        <v>#VALUE!</v>
      </c>
      <c r="CB838" s="10" t="e" cm="1" vm="5">
        <f t="array" aca="1" ref="CB838" ca="1">IFERROR(INDEX($BI838:$BN838,_xlfn.AGGREGATE(15,6,(COLUMN($BI838:$BN838)-COLUMN($BI$8)+1)/NOT(ISNA(MATCH($BI838:$BN838,$FF$1:$FF$6,0))),COLUMN($BW838:CB838))),"")</f>
        <v>#VALUE!</v>
      </c>
      <c r="CC838" s="11"/>
      <c r="CD838" s="10"/>
      <c r="CE838" s="10"/>
      <c r="CF838" s="10"/>
      <c r="CG838" s="10"/>
      <c r="CH838" s="10"/>
      <c r="CI838" s="11"/>
      <c r="CJ838" s="10" cm="1">
        <f t="array" ref="CJ838">SUM(COUNTIF(CD838:CF838,$DH$3:$DM$3))</f>
        <v>0</v>
      </c>
      <c r="CK838" s="10" cm="1">
        <f t="array" ref="CK838">SUM(COUNTIF(CD838:CF838,$DH$2:$DL$2))</f>
        <v>0</v>
      </c>
      <c r="CL838" s="10" cm="1">
        <f t="array" ref="CL838">SUM(COUNTIF(CD838:CF838,$DM$2:$DQ$2))</f>
        <v>0</v>
      </c>
      <c r="CM838" s="11"/>
      <c r="CN838" s="10"/>
      <c r="CO838" s="10"/>
      <c r="CP838" s="11"/>
      <c r="CQ838" s="10"/>
      <c r="CR838" s="10"/>
      <c r="CS838" s="10"/>
      <c r="CT838" s="10"/>
      <c r="CU838" s="10"/>
      <c r="CV838" s="10"/>
      <c r="CW838" s="10"/>
      <c r="CX838" s="10"/>
      <c r="CY838" s="10"/>
      <c r="CZ838" s="10"/>
      <c r="DA838" s="10"/>
      <c r="DB838" s="10"/>
      <c r="DC838" s="10"/>
      <c r="DD838" s="10"/>
      <c r="DE838" s="10"/>
      <c r="DF838" s="10"/>
      <c r="DG838" s="11"/>
      <c r="DH838" s="10"/>
      <c r="DI838" s="10"/>
      <c r="DJ838" s="10"/>
      <c r="DK838" s="10"/>
      <c r="DL838" s="10"/>
      <c r="DM838" s="10"/>
      <c r="DN838" s="10"/>
      <c r="DO838" s="10"/>
      <c r="DP838" s="10"/>
      <c r="DQ838" s="10"/>
      <c r="DR838" s="10"/>
      <c r="DS838" s="10"/>
      <c r="DT838" s="10"/>
      <c r="DU838" s="10"/>
      <c r="DV838" s="10"/>
      <c r="DW838" s="10"/>
      <c r="DX838" s="10"/>
      <c r="DY838" s="10"/>
      <c r="DZ838" s="10"/>
      <c r="EA838" s="10"/>
      <c r="EB838" s="17" t="s">
        <v>42</v>
      </c>
      <c r="EC838" s="11"/>
      <c r="ED838" s="10">
        <f>Tableau1[[#This Row],[Colonne75]]</f>
        <v>0</v>
      </c>
      <c r="EE838" s="10"/>
      <c r="EF838" s="10">
        <f ca="1">OFFSET(Tableau1[[#This Row],[Colonne19]],0,Tableau1[[#This Row],[Colonne126]]-1)</f>
        <v>0</v>
      </c>
      <c r="EG838" s="11"/>
      <c r="EH838" s="10">
        <f>Tableau1[[#This Row],[Colonne76]]</f>
        <v>0</v>
      </c>
      <c r="EI838" s="10"/>
      <c r="EJ838" s="10">
        <f ca="1">OFFSET(Tableau1[[#This Row],[Colonne19]],0,Tableau1[[#This Row],[Colonne130]]-1)</f>
        <v>0</v>
      </c>
      <c r="EK838" s="11"/>
      <c r="EL838" s="10">
        <f>Tableau1[[#This Row],[Colonne77]]</f>
        <v>0</v>
      </c>
      <c r="EM838" s="10"/>
      <c r="EN838" s="10">
        <f ca="1">OFFSET(Tableau1[[#This Row],[Colonne19]],0,Tableau1[[#This Row],[Colonne134]]-1)</f>
        <v>0</v>
      </c>
      <c r="EO838" s="11"/>
      <c r="EP838" s="10">
        <f>Tableau1[[#This Row],[Colonne78]]</f>
        <v>0</v>
      </c>
      <c r="EQ838" s="10"/>
      <c r="ER838" s="10">
        <f ca="1">OFFSET(Tableau1[[#This Row],[Colonne19]],0,Tableau1[[#This Row],[Colonne138]]-1)</f>
        <v>0</v>
      </c>
      <c r="ES838" s="11"/>
      <c r="ET838" s="10">
        <f>Tableau1[[#This Row],[Colonne79]]</f>
        <v>0</v>
      </c>
      <c r="EU838" s="10"/>
      <c r="EV838" s="10">
        <f ca="1">OFFSET(Tableau1[[#This Row],[Colonne19]],0,Tableau1[[#This Row],[Colonne142]]-1)</f>
        <v>0</v>
      </c>
      <c r="EW838" s="11"/>
      <c r="EX838" s="10">
        <f t="shared" ca="1" si="78"/>
        <v>0</v>
      </c>
      <c r="EY838" s="10">
        <f t="shared" ca="1" si="79"/>
        <v>0</v>
      </c>
      <c r="EZ838" s="10">
        <f t="shared" ca="1" si="80"/>
        <v>0</v>
      </c>
      <c r="FA838" s="10">
        <f t="shared" ca="1" si="75"/>
        <v>0</v>
      </c>
      <c r="FB838" s="10">
        <f t="shared" ca="1" si="76"/>
        <v>0</v>
      </c>
      <c r="FC838" s="10">
        <f t="shared" ca="1" si="77"/>
        <v>0</v>
      </c>
      <c r="FD838" s="11"/>
    </row>
    <row r="839" spans="1:160" x14ac:dyDescent="0.2">
      <c r="A839" s="25"/>
      <c r="B839" s="10"/>
      <c r="C839" s="13"/>
      <c r="D839" s="26"/>
      <c r="E839" s="10"/>
      <c r="F839" s="10"/>
      <c r="G839" s="10"/>
      <c r="H839" s="10"/>
      <c r="I839" s="10"/>
      <c r="J839" s="24"/>
      <c r="K839" s="13"/>
      <c r="L839" s="10"/>
      <c r="M839" s="13"/>
      <c r="N839" s="13"/>
      <c r="O839" s="33" t="e">
        <f>Tableau1[[#This Row],[Colonne14]]/Tableau1[[#This Row],[Colonne13]]</f>
        <v>#DIV/0!</v>
      </c>
      <c r="P839" s="57"/>
      <c r="Q839" s="59" t="e" cm="1">
        <f t="array" ref="Q839">SUM(Tableau1[[#This Row],[Colonne19]:[Colonne38]]/Tableau1[[#This Row],[Colonne11]])</f>
        <v>#DIV/0!</v>
      </c>
      <c r="R839" s="11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1"/>
      <c r="AN839" s="10" t="str" cm="1">
        <f t="array" ref="AN839">IFERROR(INDEX($S$2:$AL$2,MATCH(SMALL(Tableau1[[#This Row],[Colonne19]:[Colonne38]],1),Tableau1[[#This Row],[Colonne19]:[Colonne38]],0)),"")</f>
        <v/>
      </c>
      <c r="AO839" s="10" t="str">
        <f>IFERROR(INDEX($S$2:$AL$2,MATCH(SMALL(Tableau1[[#This Row],[Colonne19]:[Colonne38]],2),Tableau1[[#This Row],[Colonne19]:[Colonne38]],0)),"")</f>
        <v/>
      </c>
      <c r="AP839" s="10" t="str">
        <f>IFERROR(INDEX($S$2:$AL$2,MATCH(SMALL(Tableau1[[#This Row],[Colonne19]:[Colonne38]],3),Tableau1[[#This Row],[Colonne19]:[Colonne38]],0)),"")</f>
        <v/>
      </c>
      <c r="AQ839" s="10" t="str">
        <f>IFERROR(INDEX($S$2:$AL$2,MATCH(SMALL(Tableau1[[#This Row],[Colonne19]:[Colonne38]],4),Tableau1[[#This Row],[Colonne19]:[Colonne38]],0)),"")</f>
        <v/>
      </c>
      <c r="AR839" s="10" t="str">
        <f>IFERROR(INDEX($S$2:$AL$2,MATCH(SMALL(Tableau1[[#This Row],[Colonne19]:[Colonne38]],5),Tableau1[[#This Row],[Colonne19]:[Colonne38]],0)),"")</f>
        <v/>
      </c>
      <c r="AS839" s="10" t="str">
        <f>IFERROR(INDEX($S$2:$AL$2,MATCH(SMALL(Tableau1[[#This Row],[Colonne19]:[Colonne38]],6),Tableau1[[#This Row],[Colonne19]:[Colonne38]],0)),"")</f>
        <v/>
      </c>
      <c r="AT839" s="10" t="str">
        <f>IFERROR(INDEX($S$2:$AL$2,MATCH(SMALL(Tableau1[[#This Row],[Colonne19]:[Colonne38]],7),Tableau1[[#This Row],[Colonne19]:[Colonne38]],0)),"")</f>
        <v/>
      </c>
      <c r="AU839" s="10" t="str">
        <f>IFERROR(INDEX($S$2:$AL$2,MATCH(SMALL(Tableau1[[#This Row],[Colonne19]:[Colonne38]],8),Tableau1[[#This Row],[Colonne19]:[Colonne38]],0)),"")</f>
        <v/>
      </c>
      <c r="AV839" s="10" t="str">
        <f>IFERROR(INDEX($S$2:$AL$2,MATCH(SMALL(Tableau1[[#This Row],[Colonne19]:[Colonne38]],9),Tableau1[[#This Row],[Colonne19]:[Colonne38]],0)),"")</f>
        <v/>
      </c>
      <c r="AW839" s="10" t="str">
        <f>IFERROR(INDEX($S$2:$AL$2,MATCH(SMALL(Tableau1[[#This Row],[Colonne19]:[Colonne38]],10),Tableau1[[#This Row],[Colonne19]:[Colonne38]],0)),"")</f>
        <v/>
      </c>
      <c r="AX839" s="10" t="str">
        <f>IFERROR(INDEX($S$2:$AL$2,MATCH(SMALL(Tableau1[[#This Row],[Colonne19]:[Colonne38]],11),Tableau1[[#This Row],[Colonne19]:[Colonne38]],0)),"")</f>
        <v/>
      </c>
      <c r="AY839" s="10" t="str">
        <f>IFERROR(INDEX($S$2:$AL$2,MATCH(SMALL(Tableau1[[#This Row],[Colonne19]:[Colonne38]],12),Tableau1[[#This Row],[Colonne19]:[Colonne38]],0)),"")</f>
        <v/>
      </c>
      <c r="AZ839" s="10" t="str">
        <f>IFERROR(INDEX($S$2:$AL$2,MATCH(SMALL(Tableau1[[#This Row],[Colonne19]:[Colonne38]],13),Tableau1[[#This Row],[Colonne19]:[Colonne38]],0)),"")</f>
        <v/>
      </c>
      <c r="BA839" s="10" t="str">
        <f>IFERROR(INDEX($S$2:$AL$2,MATCH(SMALL(Tableau1[[#This Row],[Colonne19]:[Colonne38]],14),Tableau1[[#This Row],[Colonne19]:[Colonne38]],0)),"")</f>
        <v/>
      </c>
      <c r="BB839" s="10" t="str">
        <f>IFERROR(INDEX($S$2:$AL$2,MATCH(SMALL(Tableau1[[#This Row],[Colonne19]:[Colonne38]],15),Tableau1[[#This Row],[Colonne19]:[Colonne38]],0)),"")</f>
        <v/>
      </c>
      <c r="BC839" s="10" t="str">
        <f>IFERROR(INDEX($S$2:$AL$2,MATCH(SMALL(Tableau1[[#This Row],[Colonne19]:[Colonne38]],16),Tableau1[[#This Row],[Colonne19]:[Colonne38]],0)),"")</f>
        <v/>
      </c>
      <c r="BD839" s="10" t="str">
        <f>IFERROR(INDEX($S$2:$AL$2,MATCH(SMALL(Tableau1[[#This Row],[Colonne19]:[Colonne38]],17),Tableau1[[#This Row],[Colonne19]:[Colonne38]],0)),"")</f>
        <v/>
      </c>
      <c r="BE839" s="10" t="str">
        <f>IFERROR(INDEX($S$2:$AL$2,MATCH(SMALL(Tableau1[[#This Row],[Colonne19]:[Colonne38]],18),Tableau1[[#This Row],[Colonne19]:[Colonne38]],0)),"")</f>
        <v/>
      </c>
      <c r="BF839" s="10" t="str">
        <f>IFERROR(INDEX($S$2:$AL$2,MATCH(SMALL(Tableau1[[#This Row],[Colonne19]:[Colonne38]],19),Tableau1[[#This Row],[Colonne19]:[Colonne38]],0)),"")</f>
        <v/>
      </c>
      <c r="BG839" s="10" t="str">
        <f>IFERROR(INDEX($S$2:$AL$2,MATCH(SMALL(Tableau1[[#This Row],[Colonne19]:[Colonne38]],20),Tableau1[[#This Row],[Colonne19]:[Colonne38]],0)),"")</f>
        <v/>
      </c>
      <c r="BH839" s="11"/>
      <c r="BI839" s="10"/>
      <c r="BJ839" s="10"/>
      <c r="BK839" s="10"/>
      <c r="BL839" s="10"/>
      <c r="BM839" s="10"/>
      <c r="BN839" s="10"/>
      <c r="BO839" s="11"/>
      <c r="BP839" s="10" t="str" cm="1">
        <f t="array" ref="BP839">IFERROR(INDEX($AN839:$BG839,_xlfn.AGGREGATE(15,6,(COLUMN($AN839:$BG839)-COLUMN($AN$8)+1)/NOT(ISNA(MATCH($AN839:$BG839,$FF$1:$FF$6,0))),COLUMN($BV839:BV839))),"")</f>
        <v/>
      </c>
      <c r="BQ839" s="10" t="e" cm="1" vm="1">
        <f t="array" aca="1" ref="BQ839" ca="1">IFERROR(INDEX($AN839:$BG839,_xlfn.AGGREGATE(15,6,(COLUMN($AN839:$BG839)-COLUMN($AN$8)+1)/NOT(ISNA(MATCH($AN839:$BG839,$FF$1:$FF$6,0))),COLUMN($BV839:BW839))),"")</f>
        <v>#VALUE!</v>
      </c>
      <c r="BR839" s="10" t="e" cm="1" vm="2">
        <f t="array" aca="1" ref="BR839" ca="1">IFERROR(INDEX($AN839:$BG839,_xlfn.AGGREGATE(15,6,(COLUMN($AN839:$BG839)-COLUMN($AN$8)+1)/NOT(ISNA(MATCH($AN839:$BG839,$FF$1:$FF$6,0))),COLUMN($BV839:BX839))),"")</f>
        <v>#VALUE!</v>
      </c>
      <c r="BS839" s="10" t="e" cm="1" vm="3">
        <f t="array" aca="1" ref="BS839" ca="1">IFERROR(INDEX($AN839:$BG839,_xlfn.AGGREGATE(15,6,(COLUMN($AN839:$BG839)-COLUMN($AN$8)+1)/NOT(ISNA(MATCH($AN839:$BG839,$FF$1:$FF$6,0))),COLUMN($BV839:BY839))),"")</f>
        <v>#VALUE!</v>
      </c>
      <c r="BT839" s="10" t="e" cm="1" vm="4">
        <f t="array" aca="1" ref="BT839" ca="1">IFERROR(INDEX($AN839:$BG839,_xlfn.AGGREGATE(15,6,(COLUMN($AN839:$BG839)-COLUMN($AN$8)+1)/NOT(ISNA(MATCH($AN839:$BG839,$FF$1:$FF$6,0))),COLUMN($BV839:BZ839))),"")</f>
        <v>#VALUE!</v>
      </c>
      <c r="BU839" s="10" t="e" cm="1" vm="5">
        <f t="array" aca="1" ref="BU839" ca="1">IFERROR(INDEX($AN839:$BG839,_xlfn.AGGREGATE(15,6,(COLUMN($AN839:$BG839)-COLUMN($AN$8)+1)/NOT(ISNA(MATCH($AN839:$BG839,$FF$1:$FF$6,0))),COLUMN($BV839:CA839))),"")</f>
        <v>#VALUE!</v>
      </c>
      <c r="BV839" s="11"/>
      <c r="BW839" s="10" t="str" cm="1">
        <f t="array" ref="BW839">IFERROR(INDEX($BI839:$BN839,_xlfn.AGGREGATE(15,6,(COLUMN($BI839:$BN839)-COLUMN($BI$8)+1)/NOT(ISNA(MATCH($BI839:$BN839,$FF$1:$FF$6,0))),COLUMN($BW839:BW839))),"")</f>
        <v/>
      </c>
      <c r="BX839" s="10" t="e" cm="1" vm="1">
        <f t="array" aca="1" ref="BX839" ca="1">IFERROR(INDEX($BI839:$BN839,_xlfn.AGGREGATE(15,6,(COLUMN($BI839:$BN839)-COLUMN($BI$8)+1)/NOT(ISNA(MATCH($BI839:$BN839,$FF$1:$FF$6,0))),COLUMN($BW839:BX839))),"")</f>
        <v>#VALUE!</v>
      </c>
      <c r="BY839" s="10" t="e" cm="1" vm="2">
        <f t="array" aca="1" ref="BY839" ca="1">IFERROR(INDEX($BI839:$BN839,_xlfn.AGGREGATE(15,6,(COLUMN($BI839:$BN839)-COLUMN($BI$8)+1)/NOT(ISNA(MATCH($BI839:$BN839,$FF$1:$FF$6,0))),COLUMN($BW839:BY839))),"")</f>
        <v>#VALUE!</v>
      </c>
      <c r="BZ839" s="10" t="e" cm="1" vm="3">
        <f t="array" aca="1" ref="BZ839" ca="1">IFERROR(INDEX($BI839:$BN839,_xlfn.AGGREGATE(15,6,(COLUMN($BI839:$BN839)-COLUMN($BI$8)+1)/NOT(ISNA(MATCH($BI839:$BN839,$FF$1:$FF$6,0))),COLUMN($BW839:BZ839))),"")</f>
        <v>#VALUE!</v>
      </c>
      <c r="CA839" s="10" t="e" cm="1" vm="4">
        <f t="array" aca="1" ref="CA839" ca="1">IFERROR(INDEX($BI839:$BN839,_xlfn.AGGREGATE(15,6,(COLUMN($BI839:$BN839)-COLUMN($BI$8)+1)/NOT(ISNA(MATCH($BI839:$BN839,$FF$1:$FF$6,0))),COLUMN($BW839:CA839))),"")</f>
        <v>#VALUE!</v>
      </c>
      <c r="CB839" s="10" t="e" cm="1" vm="5">
        <f t="array" aca="1" ref="CB839" ca="1">IFERROR(INDEX($BI839:$BN839,_xlfn.AGGREGATE(15,6,(COLUMN($BI839:$BN839)-COLUMN($BI$8)+1)/NOT(ISNA(MATCH($BI839:$BN839,$FF$1:$FF$6,0))),COLUMN($BW839:CB839))),"")</f>
        <v>#VALUE!</v>
      </c>
      <c r="CC839" s="11"/>
      <c r="CD839" s="10"/>
      <c r="CE839" s="10"/>
      <c r="CF839" s="10"/>
      <c r="CG839" s="10"/>
      <c r="CH839" s="10"/>
      <c r="CI839" s="11"/>
      <c r="CJ839" s="10" cm="1">
        <f t="array" ref="CJ839">SUM(COUNTIF(CD839:CF839,$DH$3:$DM$3))</f>
        <v>0</v>
      </c>
      <c r="CK839" s="10" cm="1">
        <f t="array" ref="CK839">SUM(COUNTIF(CD839:CF839,$DH$2:$DL$2))</f>
        <v>0</v>
      </c>
      <c r="CL839" s="10" cm="1">
        <f t="array" ref="CL839">SUM(COUNTIF(CD839:CF839,$DM$2:$DQ$2))</f>
        <v>0</v>
      </c>
      <c r="CM839" s="11"/>
      <c r="CN839" s="10"/>
      <c r="CO839" s="10"/>
      <c r="CP839" s="11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1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7" t="s">
        <v>42</v>
      </c>
      <c r="EC839" s="11"/>
      <c r="ED839" s="10">
        <f>Tableau1[[#This Row],[Colonne75]]</f>
        <v>0</v>
      </c>
      <c r="EE839" s="10"/>
      <c r="EF839" s="10">
        <f ca="1">OFFSET(Tableau1[[#This Row],[Colonne19]],0,Tableau1[[#This Row],[Colonne126]]-1)</f>
        <v>0</v>
      </c>
      <c r="EG839" s="11"/>
      <c r="EH839" s="10">
        <f>Tableau1[[#This Row],[Colonne76]]</f>
        <v>0</v>
      </c>
      <c r="EI839" s="10"/>
      <c r="EJ839" s="10">
        <f ca="1">OFFSET(Tableau1[[#This Row],[Colonne19]],0,Tableau1[[#This Row],[Colonne130]]-1)</f>
        <v>0</v>
      </c>
      <c r="EK839" s="11"/>
      <c r="EL839" s="10">
        <f>Tableau1[[#This Row],[Colonne77]]</f>
        <v>0</v>
      </c>
      <c r="EM839" s="10"/>
      <c r="EN839" s="10">
        <f ca="1">OFFSET(Tableau1[[#This Row],[Colonne19]],0,Tableau1[[#This Row],[Colonne134]]-1)</f>
        <v>0</v>
      </c>
      <c r="EO839" s="11"/>
      <c r="EP839" s="10">
        <f>Tableau1[[#This Row],[Colonne78]]</f>
        <v>0</v>
      </c>
      <c r="EQ839" s="10"/>
      <c r="ER839" s="10">
        <f ca="1">OFFSET(Tableau1[[#This Row],[Colonne19]],0,Tableau1[[#This Row],[Colonne138]]-1)</f>
        <v>0</v>
      </c>
      <c r="ES839" s="11"/>
      <c r="ET839" s="10">
        <f>Tableau1[[#This Row],[Colonne79]]</f>
        <v>0</v>
      </c>
      <c r="EU839" s="10"/>
      <c r="EV839" s="10">
        <f ca="1">OFFSET(Tableau1[[#This Row],[Colonne19]],0,Tableau1[[#This Row],[Colonne142]]-1)</f>
        <v>0</v>
      </c>
      <c r="EW839" s="11"/>
      <c r="EX839" s="10">
        <f t="shared" ca="1" si="78"/>
        <v>0</v>
      </c>
      <c r="EY839" s="10">
        <f t="shared" ca="1" si="79"/>
        <v>0</v>
      </c>
      <c r="EZ839" s="10">
        <f t="shared" ca="1" si="80"/>
        <v>0</v>
      </c>
      <c r="FA839" s="10">
        <f t="shared" ca="1" si="75"/>
        <v>0</v>
      </c>
      <c r="FB839" s="10">
        <f t="shared" ca="1" si="76"/>
        <v>0</v>
      </c>
      <c r="FC839" s="10">
        <f t="shared" ca="1" si="77"/>
        <v>0</v>
      </c>
      <c r="FD839" s="11"/>
    </row>
    <row r="840" spans="1:160" x14ac:dyDescent="0.2">
      <c r="A840" s="25"/>
      <c r="B840" s="10"/>
      <c r="C840" s="13"/>
      <c r="D840" s="26"/>
      <c r="E840" s="10"/>
      <c r="F840" s="10"/>
      <c r="G840" s="10"/>
      <c r="H840" s="10"/>
      <c r="I840" s="10"/>
      <c r="J840" s="24"/>
      <c r="K840" s="13"/>
      <c r="L840" s="10"/>
      <c r="M840" s="13"/>
      <c r="N840" s="13"/>
      <c r="O840" s="33" t="e">
        <f>Tableau1[[#This Row],[Colonne14]]/Tableau1[[#This Row],[Colonne13]]</f>
        <v>#DIV/0!</v>
      </c>
      <c r="P840" s="57"/>
      <c r="Q840" s="59" t="e" cm="1">
        <f t="array" ref="Q840">SUM(Tableau1[[#This Row],[Colonne19]:[Colonne38]]/Tableau1[[#This Row],[Colonne11]])</f>
        <v>#DIV/0!</v>
      </c>
      <c r="R840" s="11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1"/>
      <c r="AN840" s="10" t="str" cm="1">
        <f t="array" ref="AN840">IFERROR(INDEX($S$2:$AL$2,MATCH(SMALL(Tableau1[[#This Row],[Colonne19]:[Colonne38]],1),Tableau1[[#This Row],[Colonne19]:[Colonne38]],0)),"")</f>
        <v/>
      </c>
      <c r="AO840" s="10" t="str">
        <f>IFERROR(INDEX($S$2:$AL$2,MATCH(SMALL(Tableau1[[#This Row],[Colonne19]:[Colonne38]],2),Tableau1[[#This Row],[Colonne19]:[Colonne38]],0)),"")</f>
        <v/>
      </c>
      <c r="AP840" s="10" t="str">
        <f>IFERROR(INDEX($S$2:$AL$2,MATCH(SMALL(Tableau1[[#This Row],[Colonne19]:[Colonne38]],3),Tableau1[[#This Row],[Colonne19]:[Colonne38]],0)),"")</f>
        <v/>
      </c>
      <c r="AQ840" s="10" t="str">
        <f>IFERROR(INDEX($S$2:$AL$2,MATCH(SMALL(Tableau1[[#This Row],[Colonne19]:[Colonne38]],4),Tableau1[[#This Row],[Colonne19]:[Colonne38]],0)),"")</f>
        <v/>
      </c>
      <c r="AR840" s="10" t="str">
        <f>IFERROR(INDEX($S$2:$AL$2,MATCH(SMALL(Tableau1[[#This Row],[Colonne19]:[Colonne38]],5),Tableau1[[#This Row],[Colonne19]:[Colonne38]],0)),"")</f>
        <v/>
      </c>
      <c r="AS840" s="10" t="str">
        <f>IFERROR(INDEX($S$2:$AL$2,MATCH(SMALL(Tableau1[[#This Row],[Colonne19]:[Colonne38]],6),Tableau1[[#This Row],[Colonne19]:[Colonne38]],0)),"")</f>
        <v/>
      </c>
      <c r="AT840" s="10" t="str">
        <f>IFERROR(INDEX($S$2:$AL$2,MATCH(SMALL(Tableau1[[#This Row],[Colonne19]:[Colonne38]],7),Tableau1[[#This Row],[Colonne19]:[Colonne38]],0)),"")</f>
        <v/>
      </c>
      <c r="AU840" s="10" t="str">
        <f>IFERROR(INDEX($S$2:$AL$2,MATCH(SMALL(Tableau1[[#This Row],[Colonne19]:[Colonne38]],8),Tableau1[[#This Row],[Colonne19]:[Colonne38]],0)),"")</f>
        <v/>
      </c>
      <c r="AV840" s="10" t="str">
        <f>IFERROR(INDEX($S$2:$AL$2,MATCH(SMALL(Tableau1[[#This Row],[Colonne19]:[Colonne38]],9),Tableau1[[#This Row],[Colonne19]:[Colonne38]],0)),"")</f>
        <v/>
      </c>
      <c r="AW840" s="10" t="str">
        <f>IFERROR(INDEX($S$2:$AL$2,MATCH(SMALL(Tableau1[[#This Row],[Colonne19]:[Colonne38]],10),Tableau1[[#This Row],[Colonne19]:[Colonne38]],0)),"")</f>
        <v/>
      </c>
      <c r="AX840" s="10" t="str">
        <f>IFERROR(INDEX($S$2:$AL$2,MATCH(SMALL(Tableau1[[#This Row],[Colonne19]:[Colonne38]],11),Tableau1[[#This Row],[Colonne19]:[Colonne38]],0)),"")</f>
        <v/>
      </c>
      <c r="AY840" s="10" t="str">
        <f>IFERROR(INDEX($S$2:$AL$2,MATCH(SMALL(Tableau1[[#This Row],[Colonne19]:[Colonne38]],12),Tableau1[[#This Row],[Colonne19]:[Colonne38]],0)),"")</f>
        <v/>
      </c>
      <c r="AZ840" s="10" t="str">
        <f>IFERROR(INDEX($S$2:$AL$2,MATCH(SMALL(Tableau1[[#This Row],[Colonne19]:[Colonne38]],13),Tableau1[[#This Row],[Colonne19]:[Colonne38]],0)),"")</f>
        <v/>
      </c>
      <c r="BA840" s="10" t="str">
        <f>IFERROR(INDEX($S$2:$AL$2,MATCH(SMALL(Tableau1[[#This Row],[Colonne19]:[Colonne38]],14),Tableau1[[#This Row],[Colonne19]:[Colonne38]],0)),"")</f>
        <v/>
      </c>
      <c r="BB840" s="10" t="str">
        <f>IFERROR(INDEX($S$2:$AL$2,MATCH(SMALL(Tableau1[[#This Row],[Colonne19]:[Colonne38]],15),Tableau1[[#This Row],[Colonne19]:[Colonne38]],0)),"")</f>
        <v/>
      </c>
      <c r="BC840" s="10" t="str">
        <f>IFERROR(INDEX($S$2:$AL$2,MATCH(SMALL(Tableau1[[#This Row],[Colonne19]:[Colonne38]],16),Tableau1[[#This Row],[Colonne19]:[Colonne38]],0)),"")</f>
        <v/>
      </c>
      <c r="BD840" s="10" t="str">
        <f>IFERROR(INDEX($S$2:$AL$2,MATCH(SMALL(Tableau1[[#This Row],[Colonne19]:[Colonne38]],17),Tableau1[[#This Row],[Colonne19]:[Colonne38]],0)),"")</f>
        <v/>
      </c>
      <c r="BE840" s="10" t="str">
        <f>IFERROR(INDEX($S$2:$AL$2,MATCH(SMALL(Tableau1[[#This Row],[Colonne19]:[Colonne38]],18),Tableau1[[#This Row],[Colonne19]:[Colonne38]],0)),"")</f>
        <v/>
      </c>
      <c r="BF840" s="10" t="str">
        <f>IFERROR(INDEX($S$2:$AL$2,MATCH(SMALL(Tableau1[[#This Row],[Colonne19]:[Colonne38]],19),Tableau1[[#This Row],[Colonne19]:[Colonne38]],0)),"")</f>
        <v/>
      </c>
      <c r="BG840" s="10" t="str">
        <f>IFERROR(INDEX($S$2:$AL$2,MATCH(SMALL(Tableau1[[#This Row],[Colonne19]:[Colonne38]],20),Tableau1[[#This Row],[Colonne19]:[Colonne38]],0)),"")</f>
        <v/>
      </c>
      <c r="BH840" s="11"/>
      <c r="BI840" s="10"/>
      <c r="BJ840" s="10"/>
      <c r="BK840" s="10"/>
      <c r="BL840" s="10"/>
      <c r="BM840" s="10"/>
      <c r="BN840" s="10"/>
      <c r="BO840" s="11"/>
      <c r="BP840" s="10" t="str" cm="1">
        <f t="array" ref="BP840">IFERROR(INDEX($AN840:$BG840,_xlfn.AGGREGATE(15,6,(COLUMN($AN840:$BG840)-COLUMN($AN$8)+1)/NOT(ISNA(MATCH($AN840:$BG840,$FF$1:$FF$6,0))),COLUMN($BV840:BV840))),"")</f>
        <v/>
      </c>
      <c r="BQ840" s="10" t="e" cm="1" vm="1">
        <f t="array" aca="1" ref="BQ840" ca="1">IFERROR(INDEX($AN840:$BG840,_xlfn.AGGREGATE(15,6,(COLUMN($AN840:$BG840)-COLUMN($AN$8)+1)/NOT(ISNA(MATCH($AN840:$BG840,$FF$1:$FF$6,0))),COLUMN($BV840:BW840))),"")</f>
        <v>#VALUE!</v>
      </c>
      <c r="BR840" s="10" t="e" cm="1" vm="2">
        <f t="array" aca="1" ref="BR840" ca="1">IFERROR(INDEX($AN840:$BG840,_xlfn.AGGREGATE(15,6,(COLUMN($AN840:$BG840)-COLUMN($AN$8)+1)/NOT(ISNA(MATCH($AN840:$BG840,$FF$1:$FF$6,0))),COLUMN($BV840:BX840))),"")</f>
        <v>#VALUE!</v>
      </c>
      <c r="BS840" s="10" t="e" cm="1" vm="3">
        <f t="array" aca="1" ref="BS840" ca="1">IFERROR(INDEX($AN840:$BG840,_xlfn.AGGREGATE(15,6,(COLUMN($AN840:$BG840)-COLUMN($AN$8)+1)/NOT(ISNA(MATCH($AN840:$BG840,$FF$1:$FF$6,0))),COLUMN($BV840:BY840))),"")</f>
        <v>#VALUE!</v>
      </c>
      <c r="BT840" s="10" t="e" cm="1" vm="4">
        <f t="array" aca="1" ref="BT840" ca="1">IFERROR(INDEX($AN840:$BG840,_xlfn.AGGREGATE(15,6,(COLUMN($AN840:$BG840)-COLUMN($AN$8)+1)/NOT(ISNA(MATCH($AN840:$BG840,$FF$1:$FF$6,0))),COLUMN($BV840:BZ840))),"")</f>
        <v>#VALUE!</v>
      </c>
      <c r="BU840" s="10" t="e" cm="1" vm="5">
        <f t="array" aca="1" ref="BU840" ca="1">IFERROR(INDEX($AN840:$BG840,_xlfn.AGGREGATE(15,6,(COLUMN($AN840:$BG840)-COLUMN($AN$8)+1)/NOT(ISNA(MATCH($AN840:$BG840,$FF$1:$FF$6,0))),COLUMN($BV840:CA840))),"")</f>
        <v>#VALUE!</v>
      </c>
      <c r="BV840" s="11"/>
      <c r="BW840" s="10" t="str" cm="1">
        <f t="array" ref="BW840">IFERROR(INDEX($BI840:$BN840,_xlfn.AGGREGATE(15,6,(COLUMN($BI840:$BN840)-COLUMN($BI$8)+1)/NOT(ISNA(MATCH($BI840:$BN840,$FF$1:$FF$6,0))),COLUMN($BW840:BW840))),"")</f>
        <v/>
      </c>
      <c r="BX840" s="10" t="e" cm="1" vm="1">
        <f t="array" aca="1" ref="BX840" ca="1">IFERROR(INDEX($BI840:$BN840,_xlfn.AGGREGATE(15,6,(COLUMN($BI840:$BN840)-COLUMN($BI$8)+1)/NOT(ISNA(MATCH($BI840:$BN840,$FF$1:$FF$6,0))),COLUMN($BW840:BX840))),"")</f>
        <v>#VALUE!</v>
      </c>
      <c r="BY840" s="10" t="e" cm="1" vm="2">
        <f t="array" aca="1" ref="BY840" ca="1">IFERROR(INDEX($BI840:$BN840,_xlfn.AGGREGATE(15,6,(COLUMN($BI840:$BN840)-COLUMN($BI$8)+1)/NOT(ISNA(MATCH($BI840:$BN840,$FF$1:$FF$6,0))),COLUMN($BW840:BY840))),"")</f>
        <v>#VALUE!</v>
      </c>
      <c r="BZ840" s="10" t="e" cm="1" vm="3">
        <f t="array" aca="1" ref="BZ840" ca="1">IFERROR(INDEX($BI840:$BN840,_xlfn.AGGREGATE(15,6,(COLUMN($BI840:$BN840)-COLUMN($BI$8)+1)/NOT(ISNA(MATCH($BI840:$BN840,$FF$1:$FF$6,0))),COLUMN($BW840:BZ840))),"")</f>
        <v>#VALUE!</v>
      </c>
      <c r="CA840" s="10" t="e" cm="1" vm="4">
        <f t="array" aca="1" ref="CA840" ca="1">IFERROR(INDEX($BI840:$BN840,_xlfn.AGGREGATE(15,6,(COLUMN($BI840:$BN840)-COLUMN($BI$8)+1)/NOT(ISNA(MATCH($BI840:$BN840,$FF$1:$FF$6,0))),COLUMN($BW840:CA840))),"")</f>
        <v>#VALUE!</v>
      </c>
      <c r="CB840" s="10" t="e" cm="1" vm="5">
        <f t="array" aca="1" ref="CB840" ca="1">IFERROR(INDEX($BI840:$BN840,_xlfn.AGGREGATE(15,6,(COLUMN($BI840:$BN840)-COLUMN($BI$8)+1)/NOT(ISNA(MATCH($BI840:$BN840,$FF$1:$FF$6,0))),COLUMN($BW840:CB840))),"")</f>
        <v>#VALUE!</v>
      </c>
      <c r="CC840" s="11"/>
      <c r="CD840" s="10"/>
      <c r="CE840" s="10"/>
      <c r="CF840" s="10"/>
      <c r="CG840" s="10"/>
      <c r="CH840" s="10"/>
      <c r="CI840" s="11"/>
      <c r="CJ840" s="10" cm="1">
        <f t="array" ref="CJ840">SUM(COUNTIF(CD840:CF840,$DH$3:$DM$3))</f>
        <v>0</v>
      </c>
      <c r="CK840" s="10" cm="1">
        <f t="array" ref="CK840">SUM(COUNTIF(CD840:CF840,$DH$2:$DL$2))</f>
        <v>0</v>
      </c>
      <c r="CL840" s="10" cm="1">
        <f t="array" ref="CL840">SUM(COUNTIF(CD840:CF840,$DM$2:$DQ$2))</f>
        <v>0</v>
      </c>
      <c r="CM840" s="11"/>
      <c r="CN840" s="10"/>
      <c r="CO840" s="10"/>
      <c r="CP840" s="11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1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7" t="s">
        <v>42</v>
      </c>
      <c r="EC840" s="11"/>
      <c r="ED840" s="10">
        <f>Tableau1[[#This Row],[Colonne75]]</f>
        <v>0</v>
      </c>
      <c r="EE840" s="10"/>
      <c r="EF840" s="10">
        <f ca="1">OFFSET(Tableau1[[#This Row],[Colonne19]],0,Tableau1[[#This Row],[Colonne126]]-1)</f>
        <v>0</v>
      </c>
      <c r="EG840" s="11"/>
      <c r="EH840" s="10">
        <f>Tableau1[[#This Row],[Colonne76]]</f>
        <v>0</v>
      </c>
      <c r="EI840" s="10"/>
      <c r="EJ840" s="10">
        <f ca="1">OFFSET(Tableau1[[#This Row],[Colonne19]],0,Tableau1[[#This Row],[Colonne130]]-1)</f>
        <v>0</v>
      </c>
      <c r="EK840" s="11"/>
      <c r="EL840" s="10">
        <f>Tableau1[[#This Row],[Colonne77]]</f>
        <v>0</v>
      </c>
      <c r="EM840" s="10"/>
      <c r="EN840" s="10">
        <f ca="1">OFFSET(Tableau1[[#This Row],[Colonne19]],0,Tableau1[[#This Row],[Colonne134]]-1)</f>
        <v>0</v>
      </c>
      <c r="EO840" s="11"/>
      <c r="EP840" s="10">
        <f>Tableau1[[#This Row],[Colonne78]]</f>
        <v>0</v>
      </c>
      <c r="EQ840" s="10"/>
      <c r="ER840" s="10">
        <f ca="1">OFFSET(Tableau1[[#This Row],[Colonne19]],0,Tableau1[[#This Row],[Colonne138]]-1)</f>
        <v>0</v>
      </c>
      <c r="ES840" s="11"/>
      <c r="ET840" s="10">
        <f>Tableau1[[#This Row],[Colonne79]]</f>
        <v>0</v>
      </c>
      <c r="EU840" s="10"/>
      <c r="EV840" s="10">
        <f ca="1">OFFSET(Tableau1[[#This Row],[Colonne19]],0,Tableau1[[#This Row],[Colonne142]]-1)</f>
        <v>0</v>
      </c>
      <c r="EW840" s="11"/>
      <c r="EX840" s="10">
        <f t="shared" ca="1" si="78"/>
        <v>0</v>
      </c>
      <c r="EY840" s="10">
        <f t="shared" ca="1" si="79"/>
        <v>0</v>
      </c>
      <c r="EZ840" s="10">
        <f t="shared" ca="1" si="80"/>
        <v>0</v>
      </c>
      <c r="FA840" s="10">
        <f t="shared" ca="1" si="75"/>
        <v>0</v>
      </c>
      <c r="FB840" s="10">
        <f t="shared" ca="1" si="76"/>
        <v>0</v>
      </c>
      <c r="FC840" s="10">
        <f t="shared" ca="1" si="77"/>
        <v>0</v>
      </c>
      <c r="FD840" s="11"/>
    </row>
    <row r="841" spans="1:160" x14ac:dyDescent="0.2">
      <c r="A841" s="25"/>
      <c r="B841" s="10"/>
      <c r="C841" s="13"/>
      <c r="D841" s="26"/>
      <c r="E841" s="10"/>
      <c r="F841" s="10"/>
      <c r="G841" s="10"/>
      <c r="H841" s="10"/>
      <c r="I841" s="10"/>
      <c r="J841" s="24"/>
      <c r="K841" s="13"/>
      <c r="L841" s="10"/>
      <c r="M841" s="13"/>
      <c r="N841" s="13"/>
      <c r="O841" s="33" t="e">
        <f>Tableau1[[#This Row],[Colonne14]]/Tableau1[[#This Row],[Colonne13]]</f>
        <v>#DIV/0!</v>
      </c>
      <c r="P841" s="57"/>
      <c r="Q841" s="59" t="e" cm="1">
        <f t="array" ref="Q841">SUM(Tableau1[[#This Row],[Colonne19]:[Colonne38]]/Tableau1[[#This Row],[Colonne11]])</f>
        <v>#DIV/0!</v>
      </c>
      <c r="R841" s="11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1"/>
      <c r="AN841" s="10" t="str" cm="1">
        <f t="array" ref="AN841">IFERROR(INDEX($S$2:$AL$2,MATCH(SMALL(Tableau1[[#This Row],[Colonne19]:[Colonne38]],1),Tableau1[[#This Row],[Colonne19]:[Colonne38]],0)),"")</f>
        <v/>
      </c>
      <c r="AO841" s="10" t="str">
        <f>IFERROR(INDEX($S$2:$AL$2,MATCH(SMALL(Tableau1[[#This Row],[Colonne19]:[Colonne38]],2),Tableau1[[#This Row],[Colonne19]:[Colonne38]],0)),"")</f>
        <v/>
      </c>
      <c r="AP841" s="10" t="str">
        <f>IFERROR(INDEX($S$2:$AL$2,MATCH(SMALL(Tableau1[[#This Row],[Colonne19]:[Colonne38]],3),Tableau1[[#This Row],[Colonne19]:[Colonne38]],0)),"")</f>
        <v/>
      </c>
      <c r="AQ841" s="10" t="str">
        <f>IFERROR(INDEX($S$2:$AL$2,MATCH(SMALL(Tableau1[[#This Row],[Colonne19]:[Colonne38]],4),Tableau1[[#This Row],[Colonne19]:[Colonne38]],0)),"")</f>
        <v/>
      </c>
      <c r="AR841" s="10" t="str">
        <f>IFERROR(INDEX($S$2:$AL$2,MATCH(SMALL(Tableau1[[#This Row],[Colonne19]:[Colonne38]],5),Tableau1[[#This Row],[Colonne19]:[Colonne38]],0)),"")</f>
        <v/>
      </c>
      <c r="AS841" s="10" t="str">
        <f>IFERROR(INDEX($S$2:$AL$2,MATCH(SMALL(Tableau1[[#This Row],[Colonne19]:[Colonne38]],6),Tableau1[[#This Row],[Colonne19]:[Colonne38]],0)),"")</f>
        <v/>
      </c>
      <c r="AT841" s="10" t="str">
        <f>IFERROR(INDEX($S$2:$AL$2,MATCH(SMALL(Tableau1[[#This Row],[Colonne19]:[Colonne38]],7),Tableau1[[#This Row],[Colonne19]:[Colonne38]],0)),"")</f>
        <v/>
      </c>
      <c r="AU841" s="10" t="str">
        <f>IFERROR(INDEX($S$2:$AL$2,MATCH(SMALL(Tableau1[[#This Row],[Colonne19]:[Colonne38]],8),Tableau1[[#This Row],[Colonne19]:[Colonne38]],0)),"")</f>
        <v/>
      </c>
      <c r="AV841" s="10" t="str">
        <f>IFERROR(INDEX($S$2:$AL$2,MATCH(SMALL(Tableau1[[#This Row],[Colonne19]:[Colonne38]],9),Tableau1[[#This Row],[Colonne19]:[Colonne38]],0)),"")</f>
        <v/>
      </c>
      <c r="AW841" s="10" t="str">
        <f>IFERROR(INDEX($S$2:$AL$2,MATCH(SMALL(Tableau1[[#This Row],[Colonne19]:[Colonne38]],10),Tableau1[[#This Row],[Colonne19]:[Colonne38]],0)),"")</f>
        <v/>
      </c>
      <c r="AX841" s="10" t="str">
        <f>IFERROR(INDEX($S$2:$AL$2,MATCH(SMALL(Tableau1[[#This Row],[Colonne19]:[Colonne38]],11),Tableau1[[#This Row],[Colonne19]:[Colonne38]],0)),"")</f>
        <v/>
      </c>
      <c r="AY841" s="10" t="str">
        <f>IFERROR(INDEX($S$2:$AL$2,MATCH(SMALL(Tableau1[[#This Row],[Colonne19]:[Colonne38]],12),Tableau1[[#This Row],[Colonne19]:[Colonne38]],0)),"")</f>
        <v/>
      </c>
      <c r="AZ841" s="10" t="str">
        <f>IFERROR(INDEX($S$2:$AL$2,MATCH(SMALL(Tableau1[[#This Row],[Colonne19]:[Colonne38]],13),Tableau1[[#This Row],[Colonne19]:[Colonne38]],0)),"")</f>
        <v/>
      </c>
      <c r="BA841" s="10" t="str">
        <f>IFERROR(INDEX($S$2:$AL$2,MATCH(SMALL(Tableau1[[#This Row],[Colonne19]:[Colonne38]],14),Tableau1[[#This Row],[Colonne19]:[Colonne38]],0)),"")</f>
        <v/>
      </c>
      <c r="BB841" s="10" t="str">
        <f>IFERROR(INDEX($S$2:$AL$2,MATCH(SMALL(Tableau1[[#This Row],[Colonne19]:[Colonne38]],15),Tableau1[[#This Row],[Colonne19]:[Colonne38]],0)),"")</f>
        <v/>
      </c>
      <c r="BC841" s="10" t="str">
        <f>IFERROR(INDEX($S$2:$AL$2,MATCH(SMALL(Tableau1[[#This Row],[Colonne19]:[Colonne38]],16),Tableau1[[#This Row],[Colonne19]:[Colonne38]],0)),"")</f>
        <v/>
      </c>
      <c r="BD841" s="10" t="str">
        <f>IFERROR(INDEX($S$2:$AL$2,MATCH(SMALL(Tableau1[[#This Row],[Colonne19]:[Colonne38]],17),Tableau1[[#This Row],[Colonne19]:[Colonne38]],0)),"")</f>
        <v/>
      </c>
      <c r="BE841" s="10" t="str">
        <f>IFERROR(INDEX($S$2:$AL$2,MATCH(SMALL(Tableau1[[#This Row],[Colonne19]:[Colonne38]],18),Tableau1[[#This Row],[Colonne19]:[Colonne38]],0)),"")</f>
        <v/>
      </c>
      <c r="BF841" s="10" t="str">
        <f>IFERROR(INDEX($S$2:$AL$2,MATCH(SMALL(Tableau1[[#This Row],[Colonne19]:[Colonne38]],19),Tableau1[[#This Row],[Colonne19]:[Colonne38]],0)),"")</f>
        <v/>
      </c>
      <c r="BG841" s="10" t="str">
        <f>IFERROR(INDEX($S$2:$AL$2,MATCH(SMALL(Tableau1[[#This Row],[Colonne19]:[Colonne38]],20),Tableau1[[#This Row],[Colonne19]:[Colonne38]],0)),"")</f>
        <v/>
      </c>
      <c r="BH841" s="11"/>
      <c r="BI841" s="10"/>
      <c r="BJ841" s="10"/>
      <c r="BK841" s="10"/>
      <c r="BL841" s="10"/>
      <c r="BM841" s="10"/>
      <c r="BN841" s="10"/>
      <c r="BO841" s="11"/>
      <c r="BP841" s="10" t="str" cm="1">
        <f t="array" ref="BP841">IFERROR(INDEX($AN841:$BG841,_xlfn.AGGREGATE(15,6,(COLUMN($AN841:$BG841)-COLUMN($AN$8)+1)/NOT(ISNA(MATCH($AN841:$BG841,$FF$1:$FF$6,0))),COLUMN($BV841:BV841))),"")</f>
        <v/>
      </c>
      <c r="BQ841" s="10" t="e" cm="1" vm="1">
        <f t="array" aca="1" ref="BQ841" ca="1">IFERROR(INDEX($AN841:$BG841,_xlfn.AGGREGATE(15,6,(COLUMN($AN841:$BG841)-COLUMN($AN$8)+1)/NOT(ISNA(MATCH($AN841:$BG841,$FF$1:$FF$6,0))),COLUMN($BV841:BW841))),"")</f>
        <v>#VALUE!</v>
      </c>
      <c r="BR841" s="10" t="e" cm="1" vm="2">
        <f t="array" aca="1" ref="BR841" ca="1">IFERROR(INDEX($AN841:$BG841,_xlfn.AGGREGATE(15,6,(COLUMN($AN841:$BG841)-COLUMN($AN$8)+1)/NOT(ISNA(MATCH($AN841:$BG841,$FF$1:$FF$6,0))),COLUMN($BV841:BX841))),"")</f>
        <v>#VALUE!</v>
      </c>
      <c r="BS841" s="10" t="e" cm="1" vm="3">
        <f t="array" aca="1" ref="BS841" ca="1">IFERROR(INDEX($AN841:$BG841,_xlfn.AGGREGATE(15,6,(COLUMN($AN841:$BG841)-COLUMN($AN$8)+1)/NOT(ISNA(MATCH($AN841:$BG841,$FF$1:$FF$6,0))),COLUMN($BV841:BY841))),"")</f>
        <v>#VALUE!</v>
      </c>
      <c r="BT841" s="10" t="e" cm="1" vm="4">
        <f t="array" aca="1" ref="BT841" ca="1">IFERROR(INDEX($AN841:$BG841,_xlfn.AGGREGATE(15,6,(COLUMN($AN841:$BG841)-COLUMN($AN$8)+1)/NOT(ISNA(MATCH($AN841:$BG841,$FF$1:$FF$6,0))),COLUMN($BV841:BZ841))),"")</f>
        <v>#VALUE!</v>
      </c>
      <c r="BU841" s="10" t="e" cm="1" vm="5">
        <f t="array" aca="1" ref="BU841" ca="1">IFERROR(INDEX($AN841:$BG841,_xlfn.AGGREGATE(15,6,(COLUMN($AN841:$BG841)-COLUMN($AN$8)+1)/NOT(ISNA(MATCH($AN841:$BG841,$FF$1:$FF$6,0))),COLUMN($BV841:CA841))),"")</f>
        <v>#VALUE!</v>
      </c>
      <c r="BV841" s="11"/>
      <c r="BW841" s="10" t="str" cm="1">
        <f t="array" ref="BW841">IFERROR(INDEX($BI841:$BN841,_xlfn.AGGREGATE(15,6,(COLUMN($BI841:$BN841)-COLUMN($BI$8)+1)/NOT(ISNA(MATCH($BI841:$BN841,$FF$1:$FF$6,0))),COLUMN($BW841:BW841))),"")</f>
        <v/>
      </c>
      <c r="BX841" s="10" t="e" cm="1" vm="1">
        <f t="array" aca="1" ref="BX841" ca="1">IFERROR(INDEX($BI841:$BN841,_xlfn.AGGREGATE(15,6,(COLUMN($BI841:$BN841)-COLUMN($BI$8)+1)/NOT(ISNA(MATCH($BI841:$BN841,$FF$1:$FF$6,0))),COLUMN($BW841:BX841))),"")</f>
        <v>#VALUE!</v>
      </c>
      <c r="BY841" s="10" t="e" cm="1" vm="2">
        <f t="array" aca="1" ref="BY841" ca="1">IFERROR(INDEX($BI841:$BN841,_xlfn.AGGREGATE(15,6,(COLUMN($BI841:$BN841)-COLUMN($BI$8)+1)/NOT(ISNA(MATCH($BI841:$BN841,$FF$1:$FF$6,0))),COLUMN($BW841:BY841))),"")</f>
        <v>#VALUE!</v>
      </c>
      <c r="BZ841" s="10" t="e" cm="1" vm="3">
        <f t="array" aca="1" ref="BZ841" ca="1">IFERROR(INDEX($BI841:$BN841,_xlfn.AGGREGATE(15,6,(COLUMN($BI841:$BN841)-COLUMN($BI$8)+1)/NOT(ISNA(MATCH($BI841:$BN841,$FF$1:$FF$6,0))),COLUMN($BW841:BZ841))),"")</f>
        <v>#VALUE!</v>
      </c>
      <c r="CA841" s="10" t="e" cm="1" vm="4">
        <f t="array" aca="1" ref="CA841" ca="1">IFERROR(INDEX($BI841:$BN841,_xlfn.AGGREGATE(15,6,(COLUMN($BI841:$BN841)-COLUMN($BI$8)+1)/NOT(ISNA(MATCH($BI841:$BN841,$FF$1:$FF$6,0))),COLUMN($BW841:CA841))),"")</f>
        <v>#VALUE!</v>
      </c>
      <c r="CB841" s="10" t="e" cm="1" vm="5">
        <f t="array" aca="1" ref="CB841" ca="1">IFERROR(INDEX($BI841:$BN841,_xlfn.AGGREGATE(15,6,(COLUMN($BI841:$BN841)-COLUMN($BI$8)+1)/NOT(ISNA(MATCH($BI841:$BN841,$FF$1:$FF$6,0))),COLUMN($BW841:CB841))),"")</f>
        <v>#VALUE!</v>
      </c>
      <c r="CC841" s="11"/>
      <c r="CD841" s="10"/>
      <c r="CE841" s="10"/>
      <c r="CF841" s="10"/>
      <c r="CG841" s="10"/>
      <c r="CH841" s="10"/>
      <c r="CI841" s="11"/>
      <c r="CJ841" s="10" cm="1">
        <f t="array" ref="CJ841">SUM(COUNTIF(CD841:CF841,$DH$3:$DM$3))</f>
        <v>0</v>
      </c>
      <c r="CK841" s="10" cm="1">
        <f t="array" ref="CK841">SUM(COUNTIF(CD841:CF841,$DH$2:$DL$2))</f>
        <v>0</v>
      </c>
      <c r="CL841" s="10" cm="1">
        <f t="array" ref="CL841">SUM(COUNTIF(CD841:CF841,$DM$2:$DQ$2))</f>
        <v>0</v>
      </c>
      <c r="CM841" s="11"/>
      <c r="CN841" s="10"/>
      <c r="CO841" s="10"/>
      <c r="CP841" s="11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1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7" t="s">
        <v>42</v>
      </c>
      <c r="EC841" s="11"/>
      <c r="ED841" s="10">
        <f>Tableau1[[#This Row],[Colonne75]]</f>
        <v>0</v>
      </c>
      <c r="EE841" s="10"/>
      <c r="EF841" s="10">
        <f ca="1">OFFSET(Tableau1[[#This Row],[Colonne19]],0,Tableau1[[#This Row],[Colonne126]]-1)</f>
        <v>0</v>
      </c>
      <c r="EG841" s="11"/>
      <c r="EH841" s="10">
        <f>Tableau1[[#This Row],[Colonne76]]</f>
        <v>0</v>
      </c>
      <c r="EI841" s="10"/>
      <c r="EJ841" s="10">
        <f ca="1">OFFSET(Tableau1[[#This Row],[Colonne19]],0,Tableau1[[#This Row],[Colonne130]]-1)</f>
        <v>0</v>
      </c>
      <c r="EK841" s="11"/>
      <c r="EL841" s="10">
        <f>Tableau1[[#This Row],[Colonne77]]</f>
        <v>0</v>
      </c>
      <c r="EM841" s="10"/>
      <c r="EN841" s="10">
        <f ca="1">OFFSET(Tableau1[[#This Row],[Colonne19]],0,Tableau1[[#This Row],[Colonne134]]-1)</f>
        <v>0</v>
      </c>
      <c r="EO841" s="11"/>
      <c r="EP841" s="10">
        <f>Tableau1[[#This Row],[Colonne78]]</f>
        <v>0</v>
      </c>
      <c r="EQ841" s="10"/>
      <c r="ER841" s="10">
        <f ca="1">OFFSET(Tableau1[[#This Row],[Colonne19]],0,Tableau1[[#This Row],[Colonne138]]-1)</f>
        <v>0</v>
      </c>
      <c r="ES841" s="11"/>
      <c r="ET841" s="10">
        <f>Tableau1[[#This Row],[Colonne79]]</f>
        <v>0</v>
      </c>
      <c r="EU841" s="10"/>
      <c r="EV841" s="10">
        <f ca="1">OFFSET(Tableau1[[#This Row],[Colonne19]],0,Tableau1[[#This Row],[Colonne142]]-1)</f>
        <v>0</v>
      </c>
      <c r="EW841" s="11"/>
      <c r="EX841" s="10">
        <f t="shared" ca="1" si="78"/>
        <v>0</v>
      </c>
      <c r="EY841" s="10">
        <f t="shared" ca="1" si="79"/>
        <v>0</v>
      </c>
      <c r="EZ841" s="10">
        <f t="shared" ca="1" si="80"/>
        <v>0</v>
      </c>
      <c r="FA841" s="10">
        <f t="shared" ref="FA841:FA904" ca="1" si="81">SUM(EF841+EJ841+EN841)</f>
        <v>0</v>
      </c>
      <c r="FB841" s="10">
        <f t="shared" ref="FB841:FB904" ca="1" si="82">SUM(EF841,EJ841,EN841,ER841)</f>
        <v>0</v>
      </c>
      <c r="FC841" s="10">
        <f t="shared" ref="FC841:FC904" ca="1" si="83">SUM(EF841,EJ841,EN841,ER841,EV841)</f>
        <v>0</v>
      </c>
      <c r="FD841" s="11"/>
    </row>
    <row r="842" spans="1:160" x14ac:dyDescent="0.2">
      <c r="A842" s="25"/>
      <c r="B842" s="10"/>
      <c r="C842" s="13"/>
      <c r="D842" s="26"/>
      <c r="E842" s="10"/>
      <c r="F842" s="10"/>
      <c r="G842" s="10"/>
      <c r="H842" s="10"/>
      <c r="I842" s="10"/>
      <c r="J842" s="24"/>
      <c r="K842" s="13"/>
      <c r="L842" s="10"/>
      <c r="M842" s="13"/>
      <c r="N842" s="13"/>
      <c r="O842" s="33" t="e">
        <f>Tableau1[[#This Row],[Colonne14]]/Tableau1[[#This Row],[Colonne13]]</f>
        <v>#DIV/0!</v>
      </c>
      <c r="P842" s="57"/>
      <c r="Q842" s="59" t="e" cm="1">
        <f t="array" ref="Q842">SUM(Tableau1[[#This Row],[Colonne19]:[Colonne38]]/Tableau1[[#This Row],[Colonne11]])</f>
        <v>#DIV/0!</v>
      </c>
      <c r="R842" s="11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1"/>
      <c r="AN842" s="10" t="str" cm="1">
        <f t="array" ref="AN842">IFERROR(INDEX($S$2:$AL$2,MATCH(SMALL(Tableau1[[#This Row],[Colonne19]:[Colonne38]],1),Tableau1[[#This Row],[Colonne19]:[Colonne38]],0)),"")</f>
        <v/>
      </c>
      <c r="AO842" s="10" t="str">
        <f>IFERROR(INDEX($S$2:$AL$2,MATCH(SMALL(Tableau1[[#This Row],[Colonne19]:[Colonne38]],2),Tableau1[[#This Row],[Colonne19]:[Colonne38]],0)),"")</f>
        <v/>
      </c>
      <c r="AP842" s="10" t="str">
        <f>IFERROR(INDEX($S$2:$AL$2,MATCH(SMALL(Tableau1[[#This Row],[Colonne19]:[Colonne38]],3),Tableau1[[#This Row],[Colonne19]:[Colonne38]],0)),"")</f>
        <v/>
      </c>
      <c r="AQ842" s="10" t="str">
        <f>IFERROR(INDEX($S$2:$AL$2,MATCH(SMALL(Tableau1[[#This Row],[Colonne19]:[Colonne38]],4),Tableau1[[#This Row],[Colonne19]:[Colonne38]],0)),"")</f>
        <v/>
      </c>
      <c r="AR842" s="10" t="str">
        <f>IFERROR(INDEX($S$2:$AL$2,MATCH(SMALL(Tableau1[[#This Row],[Colonne19]:[Colonne38]],5),Tableau1[[#This Row],[Colonne19]:[Colonne38]],0)),"")</f>
        <v/>
      </c>
      <c r="AS842" s="10" t="str">
        <f>IFERROR(INDEX($S$2:$AL$2,MATCH(SMALL(Tableau1[[#This Row],[Colonne19]:[Colonne38]],6),Tableau1[[#This Row],[Colonne19]:[Colonne38]],0)),"")</f>
        <v/>
      </c>
      <c r="AT842" s="10" t="str">
        <f>IFERROR(INDEX($S$2:$AL$2,MATCH(SMALL(Tableau1[[#This Row],[Colonne19]:[Colonne38]],7),Tableau1[[#This Row],[Colonne19]:[Colonne38]],0)),"")</f>
        <v/>
      </c>
      <c r="AU842" s="10" t="str">
        <f>IFERROR(INDEX($S$2:$AL$2,MATCH(SMALL(Tableau1[[#This Row],[Colonne19]:[Colonne38]],8),Tableau1[[#This Row],[Colonne19]:[Colonne38]],0)),"")</f>
        <v/>
      </c>
      <c r="AV842" s="10" t="str">
        <f>IFERROR(INDEX($S$2:$AL$2,MATCH(SMALL(Tableau1[[#This Row],[Colonne19]:[Colonne38]],9),Tableau1[[#This Row],[Colonne19]:[Colonne38]],0)),"")</f>
        <v/>
      </c>
      <c r="AW842" s="10" t="str">
        <f>IFERROR(INDEX($S$2:$AL$2,MATCH(SMALL(Tableau1[[#This Row],[Colonne19]:[Colonne38]],10),Tableau1[[#This Row],[Colonne19]:[Colonne38]],0)),"")</f>
        <v/>
      </c>
      <c r="AX842" s="10" t="str">
        <f>IFERROR(INDEX($S$2:$AL$2,MATCH(SMALL(Tableau1[[#This Row],[Colonne19]:[Colonne38]],11),Tableau1[[#This Row],[Colonne19]:[Colonne38]],0)),"")</f>
        <v/>
      </c>
      <c r="AY842" s="10" t="str">
        <f>IFERROR(INDEX($S$2:$AL$2,MATCH(SMALL(Tableau1[[#This Row],[Colonne19]:[Colonne38]],12),Tableau1[[#This Row],[Colonne19]:[Colonne38]],0)),"")</f>
        <v/>
      </c>
      <c r="AZ842" s="10" t="str">
        <f>IFERROR(INDEX($S$2:$AL$2,MATCH(SMALL(Tableau1[[#This Row],[Colonne19]:[Colonne38]],13),Tableau1[[#This Row],[Colonne19]:[Colonne38]],0)),"")</f>
        <v/>
      </c>
      <c r="BA842" s="10" t="str">
        <f>IFERROR(INDEX($S$2:$AL$2,MATCH(SMALL(Tableau1[[#This Row],[Colonne19]:[Colonne38]],14),Tableau1[[#This Row],[Colonne19]:[Colonne38]],0)),"")</f>
        <v/>
      </c>
      <c r="BB842" s="10" t="str">
        <f>IFERROR(INDEX($S$2:$AL$2,MATCH(SMALL(Tableau1[[#This Row],[Colonne19]:[Colonne38]],15),Tableau1[[#This Row],[Colonne19]:[Colonne38]],0)),"")</f>
        <v/>
      </c>
      <c r="BC842" s="10" t="str">
        <f>IFERROR(INDEX($S$2:$AL$2,MATCH(SMALL(Tableau1[[#This Row],[Colonne19]:[Colonne38]],16),Tableau1[[#This Row],[Colonne19]:[Colonne38]],0)),"")</f>
        <v/>
      </c>
      <c r="BD842" s="10" t="str">
        <f>IFERROR(INDEX($S$2:$AL$2,MATCH(SMALL(Tableau1[[#This Row],[Colonne19]:[Colonne38]],17),Tableau1[[#This Row],[Colonne19]:[Colonne38]],0)),"")</f>
        <v/>
      </c>
      <c r="BE842" s="10" t="str">
        <f>IFERROR(INDEX($S$2:$AL$2,MATCH(SMALL(Tableau1[[#This Row],[Colonne19]:[Colonne38]],18),Tableau1[[#This Row],[Colonne19]:[Colonne38]],0)),"")</f>
        <v/>
      </c>
      <c r="BF842" s="10" t="str">
        <f>IFERROR(INDEX($S$2:$AL$2,MATCH(SMALL(Tableau1[[#This Row],[Colonne19]:[Colonne38]],19),Tableau1[[#This Row],[Colonne19]:[Colonne38]],0)),"")</f>
        <v/>
      </c>
      <c r="BG842" s="10" t="str">
        <f>IFERROR(INDEX($S$2:$AL$2,MATCH(SMALL(Tableau1[[#This Row],[Colonne19]:[Colonne38]],20),Tableau1[[#This Row],[Colonne19]:[Colonne38]],0)),"")</f>
        <v/>
      </c>
      <c r="BH842" s="11"/>
      <c r="BI842" s="10"/>
      <c r="BJ842" s="10"/>
      <c r="BK842" s="10"/>
      <c r="BL842" s="10"/>
      <c r="BM842" s="10"/>
      <c r="BN842" s="10"/>
      <c r="BO842" s="11"/>
      <c r="BP842" s="10" t="str" cm="1">
        <f t="array" ref="BP842">IFERROR(INDEX($AN842:$BG842,_xlfn.AGGREGATE(15,6,(COLUMN($AN842:$BG842)-COLUMN($AN$8)+1)/NOT(ISNA(MATCH($AN842:$BG842,$FF$1:$FF$6,0))),COLUMN($BV842:BV842))),"")</f>
        <v/>
      </c>
      <c r="BQ842" s="10" t="e" cm="1" vm="1">
        <f t="array" aca="1" ref="BQ842" ca="1">IFERROR(INDEX($AN842:$BG842,_xlfn.AGGREGATE(15,6,(COLUMN($AN842:$BG842)-COLUMN($AN$8)+1)/NOT(ISNA(MATCH($AN842:$BG842,$FF$1:$FF$6,0))),COLUMN($BV842:BW842))),"")</f>
        <v>#VALUE!</v>
      </c>
      <c r="BR842" s="10" t="e" cm="1" vm="2">
        <f t="array" aca="1" ref="BR842" ca="1">IFERROR(INDEX($AN842:$BG842,_xlfn.AGGREGATE(15,6,(COLUMN($AN842:$BG842)-COLUMN($AN$8)+1)/NOT(ISNA(MATCH($AN842:$BG842,$FF$1:$FF$6,0))),COLUMN($BV842:BX842))),"")</f>
        <v>#VALUE!</v>
      </c>
      <c r="BS842" s="10" t="e" cm="1" vm="3">
        <f t="array" aca="1" ref="BS842" ca="1">IFERROR(INDEX($AN842:$BG842,_xlfn.AGGREGATE(15,6,(COLUMN($AN842:$BG842)-COLUMN($AN$8)+1)/NOT(ISNA(MATCH($AN842:$BG842,$FF$1:$FF$6,0))),COLUMN($BV842:BY842))),"")</f>
        <v>#VALUE!</v>
      </c>
      <c r="BT842" s="10" t="e" cm="1" vm="4">
        <f t="array" aca="1" ref="BT842" ca="1">IFERROR(INDEX($AN842:$BG842,_xlfn.AGGREGATE(15,6,(COLUMN($AN842:$BG842)-COLUMN($AN$8)+1)/NOT(ISNA(MATCH($AN842:$BG842,$FF$1:$FF$6,0))),COLUMN($BV842:BZ842))),"")</f>
        <v>#VALUE!</v>
      </c>
      <c r="BU842" s="10" t="e" cm="1" vm="5">
        <f t="array" aca="1" ref="BU842" ca="1">IFERROR(INDEX($AN842:$BG842,_xlfn.AGGREGATE(15,6,(COLUMN($AN842:$BG842)-COLUMN($AN$8)+1)/NOT(ISNA(MATCH($AN842:$BG842,$FF$1:$FF$6,0))),COLUMN($BV842:CA842))),"")</f>
        <v>#VALUE!</v>
      </c>
      <c r="BV842" s="11"/>
      <c r="BW842" s="10" t="str" cm="1">
        <f t="array" ref="BW842">IFERROR(INDEX($BI842:$BN842,_xlfn.AGGREGATE(15,6,(COLUMN($BI842:$BN842)-COLUMN($BI$8)+1)/NOT(ISNA(MATCH($BI842:$BN842,$FF$1:$FF$6,0))),COLUMN($BW842:BW842))),"")</f>
        <v/>
      </c>
      <c r="BX842" s="10" t="e" cm="1" vm="1">
        <f t="array" aca="1" ref="BX842" ca="1">IFERROR(INDEX($BI842:$BN842,_xlfn.AGGREGATE(15,6,(COLUMN($BI842:$BN842)-COLUMN($BI$8)+1)/NOT(ISNA(MATCH($BI842:$BN842,$FF$1:$FF$6,0))),COLUMN($BW842:BX842))),"")</f>
        <v>#VALUE!</v>
      </c>
      <c r="BY842" s="10" t="e" cm="1" vm="2">
        <f t="array" aca="1" ref="BY842" ca="1">IFERROR(INDEX($BI842:$BN842,_xlfn.AGGREGATE(15,6,(COLUMN($BI842:$BN842)-COLUMN($BI$8)+1)/NOT(ISNA(MATCH($BI842:$BN842,$FF$1:$FF$6,0))),COLUMN($BW842:BY842))),"")</f>
        <v>#VALUE!</v>
      </c>
      <c r="BZ842" s="10" t="e" cm="1" vm="3">
        <f t="array" aca="1" ref="BZ842" ca="1">IFERROR(INDEX($BI842:$BN842,_xlfn.AGGREGATE(15,6,(COLUMN($BI842:$BN842)-COLUMN($BI$8)+1)/NOT(ISNA(MATCH($BI842:$BN842,$FF$1:$FF$6,0))),COLUMN($BW842:BZ842))),"")</f>
        <v>#VALUE!</v>
      </c>
      <c r="CA842" s="10" t="e" cm="1" vm="4">
        <f t="array" aca="1" ref="CA842" ca="1">IFERROR(INDEX($BI842:$BN842,_xlfn.AGGREGATE(15,6,(COLUMN($BI842:$BN842)-COLUMN($BI$8)+1)/NOT(ISNA(MATCH($BI842:$BN842,$FF$1:$FF$6,0))),COLUMN($BW842:CA842))),"")</f>
        <v>#VALUE!</v>
      </c>
      <c r="CB842" s="10" t="e" cm="1" vm="5">
        <f t="array" aca="1" ref="CB842" ca="1">IFERROR(INDEX($BI842:$BN842,_xlfn.AGGREGATE(15,6,(COLUMN($BI842:$BN842)-COLUMN($BI$8)+1)/NOT(ISNA(MATCH($BI842:$BN842,$FF$1:$FF$6,0))),COLUMN($BW842:CB842))),"")</f>
        <v>#VALUE!</v>
      </c>
      <c r="CC842" s="11"/>
      <c r="CD842" s="10"/>
      <c r="CE842" s="10"/>
      <c r="CF842" s="10"/>
      <c r="CG842" s="10"/>
      <c r="CH842" s="10"/>
      <c r="CI842" s="11"/>
      <c r="CJ842" s="10" cm="1">
        <f t="array" ref="CJ842">SUM(COUNTIF(CD842:CF842,$DH$3:$DM$3))</f>
        <v>0</v>
      </c>
      <c r="CK842" s="10" cm="1">
        <f t="array" ref="CK842">SUM(COUNTIF(CD842:CF842,$DH$2:$DL$2))</f>
        <v>0</v>
      </c>
      <c r="CL842" s="10" cm="1">
        <f t="array" ref="CL842">SUM(COUNTIF(CD842:CF842,$DM$2:$DQ$2))</f>
        <v>0</v>
      </c>
      <c r="CM842" s="11"/>
      <c r="CN842" s="10"/>
      <c r="CO842" s="10"/>
      <c r="CP842" s="11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1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7" t="s">
        <v>42</v>
      </c>
      <c r="EC842" s="11"/>
      <c r="ED842" s="10">
        <f>Tableau1[[#This Row],[Colonne75]]</f>
        <v>0</v>
      </c>
      <c r="EE842" s="10"/>
      <c r="EF842" s="10">
        <f ca="1">OFFSET(Tableau1[[#This Row],[Colonne19]],0,Tableau1[[#This Row],[Colonne126]]-1)</f>
        <v>0</v>
      </c>
      <c r="EG842" s="11"/>
      <c r="EH842" s="10">
        <f>Tableau1[[#This Row],[Colonne76]]</f>
        <v>0</v>
      </c>
      <c r="EI842" s="10"/>
      <c r="EJ842" s="10">
        <f ca="1">OFFSET(Tableau1[[#This Row],[Colonne19]],0,Tableau1[[#This Row],[Colonne130]]-1)</f>
        <v>0</v>
      </c>
      <c r="EK842" s="11"/>
      <c r="EL842" s="10">
        <f>Tableau1[[#This Row],[Colonne77]]</f>
        <v>0</v>
      </c>
      <c r="EM842" s="10"/>
      <c r="EN842" s="10">
        <f ca="1">OFFSET(Tableau1[[#This Row],[Colonne19]],0,Tableau1[[#This Row],[Colonne134]]-1)</f>
        <v>0</v>
      </c>
      <c r="EO842" s="11"/>
      <c r="EP842" s="10">
        <f>Tableau1[[#This Row],[Colonne78]]</f>
        <v>0</v>
      </c>
      <c r="EQ842" s="10"/>
      <c r="ER842" s="10">
        <f ca="1">OFFSET(Tableau1[[#This Row],[Colonne19]],0,Tableau1[[#This Row],[Colonne138]]-1)</f>
        <v>0</v>
      </c>
      <c r="ES842" s="11"/>
      <c r="ET842" s="10">
        <f>Tableau1[[#This Row],[Colonne79]]</f>
        <v>0</v>
      </c>
      <c r="EU842" s="10"/>
      <c r="EV842" s="10">
        <f ca="1">OFFSET(Tableau1[[#This Row],[Colonne19]],0,Tableau1[[#This Row],[Colonne142]]-1)</f>
        <v>0</v>
      </c>
      <c r="EW842" s="11"/>
      <c r="EX842" s="10">
        <f t="shared" ca="1" si="78"/>
        <v>0</v>
      </c>
      <c r="EY842" s="10">
        <f t="shared" ca="1" si="79"/>
        <v>0</v>
      </c>
      <c r="EZ842" s="10">
        <f t="shared" ca="1" si="80"/>
        <v>0</v>
      </c>
      <c r="FA842" s="10">
        <f t="shared" ca="1" si="81"/>
        <v>0</v>
      </c>
      <c r="FB842" s="10">
        <f t="shared" ca="1" si="82"/>
        <v>0</v>
      </c>
      <c r="FC842" s="10">
        <f t="shared" ca="1" si="83"/>
        <v>0</v>
      </c>
      <c r="FD842" s="11"/>
    </row>
    <row r="843" spans="1:160" x14ac:dyDescent="0.2">
      <c r="A843" s="25"/>
      <c r="B843" s="10"/>
      <c r="C843" s="13"/>
      <c r="D843" s="26"/>
      <c r="E843" s="10"/>
      <c r="F843" s="10"/>
      <c r="G843" s="10"/>
      <c r="H843" s="10"/>
      <c r="I843" s="10"/>
      <c r="J843" s="24"/>
      <c r="K843" s="13"/>
      <c r="L843" s="10"/>
      <c r="M843" s="13"/>
      <c r="N843" s="13"/>
      <c r="O843" s="33" t="e">
        <f>Tableau1[[#This Row],[Colonne14]]/Tableau1[[#This Row],[Colonne13]]</f>
        <v>#DIV/0!</v>
      </c>
      <c r="P843" s="57"/>
      <c r="Q843" s="59" t="e" cm="1">
        <f t="array" ref="Q843">SUM(Tableau1[[#This Row],[Colonne19]:[Colonne38]]/Tableau1[[#This Row],[Colonne11]])</f>
        <v>#DIV/0!</v>
      </c>
      <c r="R843" s="11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1"/>
      <c r="AN843" s="10" t="str" cm="1">
        <f t="array" ref="AN843">IFERROR(INDEX($S$2:$AL$2,MATCH(SMALL(Tableau1[[#This Row],[Colonne19]:[Colonne38]],1),Tableau1[[#This Row],[Colonne19]:[Colonne38]],0)),"")</f>
        <v/>
      </c>
      <c r="AO843" s="10" t="str">
        <f>IFERROR(INDEX($S$2:$AL$2,MATCH(SMALL(Tableau1[[#This Row],[Colonne19]:[Colonne38]],2),Tableau1[[#This Row],[Colonne19]:[Colonne38]],0)),"")</f>
        <v/>
      </c>
      <c r="AP843" s="10" t="str">
        <f>IFERROR(INDEX($S$2:$AL$2,MATCH(SMALL(Tableau1[[#This Row],[Colonne19]:[Colonne38]],3),Tableau1[[#This Row],[Colonne19]:[Colonne38]],0)),"")</f>
        <v/>
      </c>
      <c r="AQ843" s="10" t="str">
        <f>IFERROR(INDEX($S$2:$AL$2,MATCH(SMALL(Tableau1[[#This Row],[Colonne19]:[Colonne38]],4),Tableau1[[#This Row],[Colonne19]:[Colonne38]],0)),"")</f>
        <v/>
      </c>
      <c r="AR843" s="10" t="str">
        <f>IFERROR(INDEX($S$2:$AL$2,MATCH(SMALL(Tableau1[[#This Row],[Colonne19]:[Colonne38]],5),Tableau1[[#This Row],[Colonne19]:[Colonne38]],0)),"")</f>
        <v/>
      </c>
      <c r="AS843" s="10" t="str">
        <f>IFERROR(INDEX($S$2:$AL$2,MATCH(SMALL(Tableau1[[#This Row],[Colonne19]:[Colonne38]],6),Tableau1[[#This Row],[Colonne19]:[Colonne38]],0)),"")</f>
        <v/>
      </c>
      <c r="AT843" s="10" t="str">
        <f>IFERROR(INDEX($S$2:$AL$2,MATCH(SMALL(Tableau1[[#This Row],[Colonne19]:[Colonne38]],7),Tableau1[[#This Row],[Colonne19]:[Colonne38]],0)),"")</f>
        <v/>
      </c>
      <c r="AU843" s="10" t="str">
        <f>IFERROR(INDEX($S$2:$AL$2,MATCH(SMALL(Tableau1[[#This Row],[Colonne19]:[Colonne38]],8),Tableau1[[#This Row],[Colonne19]:[Colonne38]],0)),"")</f>
        <v/>
      </c>
      <c r="AV843" s="10" t="str">
        <f>IFERROR(INDEX($S$2:$AL$2,MATCH(SMALL(Tableau1[[#This Row],[Colonne19]:[Colonne38]],9),Tableau1[[#This Row],[Colonne19]:[Colonne38]],0)),"")</f>
        <v/>
      </c>
      <c r="AW843" s="10" t="str">
        <f>IFERROR(INDEX($S$2:$AL$2,MATCH(SMALL(Tableau1[[#This Row],[Colonne19]:[Colonne38]],10),Tableau1[[#This Row],[Colonne19]:[Colonne38]],0)),"")</f>
        <v/>
      </c>
      <c r="AX843" s="10" t="str">
        <f>IFERROR(INDEX($S$2:$AL$2,MATCH(SMALL(Tableau1[[#This Row],[Colonne19]:[Colonne38]],11),Tableau1[[#This Row],[Colonne19]:[Colonne38]],0)),"")</f>
        <v/>
      </c>
      <c r="AY843" s="10" t="str">
        <f>IFERROR(INDEX($S$2:$AL$2,MATCH(SMALL(Tableau1[[#This Row],[Colonne19]:[Colonne38]],12),Tableau1[[#This Row],[Colonne19]:[Colonne38]],0)),"")</f>
        <v/>
      </c>
      <c r="AZ843" s="10" t="str">
        <f>IFERROR(INDEX($S$2:$AL$2,MATCH(SMALL(Tableau1[[#This Row],[Colonne19]:[Colonne38]],13),Tableau1[[#This Row],[Colonne19]:[Colonne38]],0)),"")</f>
        <v/>
      </c>
      <c r="BA843" s="10" t="str">
        <f>IFERROR(INDEX($S$2:$AL$2,MATCH(SMALL(Tableau1[[#This Row],[Colonne19]:[Colonne38]],14),Tableau1[[#This Row],[Colonne19]:[Colonne38]],0)),"")</f>
        <v/>
      </c>
      <c r="BB843" s="10" t="str">
        <f>IFERROR(INDEX($S$2:$AL$2,MATCH(SMALL(Tableau1[[#This Row],[Colonne19]:[Colonne38]],15),Tableau1[[#This Row],[Colonne19]:[Colonne38]],0)),"")</f>
        <v/>
      </c>
      <c r="BC843" s="10" t="str">
        <f>IFERROR(INDEX($S$2:$AL$2,MATCH(SMALL(Tableau1[[#This Row],[Colonne19]:[Colonne38]],16),Tableau1[[#This Row],[Colonne19]:[Colonne38]],0)),"")</f>
        <v/>
      </c>
      <c r="BD843" s="10" t="str">
        <f>IFERROR(INDEX($S$2:$AL$2,MATCH(SMALL(Tableau1[[#This Row],[Colonne19]:[Colonne38]],17),Tableau1[[#This Row],[Colonne19]:[Colonne38]],0)),"")</f>
        <v/>
      </c>
      <c r="BE843" s="10" t="str">
        <f>IFERROR(INDEX($S$2:$AL$2,MATCH(SMALL(Tableau1[[#This Row],[Colonne19]:[Colonne38]],18),Tableau1[[#This Row],[Colonne19]:[Colonne38]],0)),"")</f>
        <v/>
      </c>
      <c r="BF843" s="10" t="str">
        <f>IFERROR(INDEX($S$2:$AL$2,MATCH(SMALL(Tableau1[[#This Row],[Colonne19]:[Colonne38]],19),Tableau1[[#This Row],[Colonne19]:[Colonne38]],0)),"")</f>
        <v/>
      </c>
      <c r="BG843" s="10" t="str">
        <f>IFERROR(INDEX($S$2:$AL$2,MATCH(SMALL(Tableau1[[#This Row],[Colonne19]:[Colonne38]],20),Tableau1[[#This Row],[Colonne19]:[Colonne38]],0)),"")</f>
        <v/>
      </c>
      <c r="BH843" s="11"/>
      <c r="BI843" s="10"/>
      <c r="BJ843" s="10"/>
      <c r="BK843" s="10"/>
      <c r="BL843" s="10"/>
      <c r="BM843" s="10"/>
      <c r="BN843" s="10"/>
      <c r="BO843" s="11"/>
      <c r="BP843" s="10" t="str" cm="1">
        <f t="array" ref="BP843">IFERROR(INDEX($AN843:$BG843,_xlfn.AGGREGATE(15,6,(COLUMN($AN843:$BG843)-COLUMN($AN$8)+1)/NOT(ISNA(MATCH($AN843:$BG843,$FF$1:$FF$6,0))),COLUMN($BV843:BV843))),"")</f>
        <v/>
      </c>
      <c r="BQ843" s="10" t="e" cm="1" vm="1">
        <f t="array" aca="1" ref="BQ843" ca="1">IFERROR(INDEX($AN843:$BG843,_xlfn.AGGREGATE(15,6,(COLUMN($AN843:$BG843)-COLUMN($AN$8)+1)/NOT(ISNA(MATCH($AN843:$BG843,$FF$1:$FF$6,0))),COLUMN($BV843:BW843))),"")</f>
        <v>#VALUE!</v>
      </c>
      <c r="BR843" s="10" t="e" cm="1" vm="2">
        <f t="array" aca="1" ref="BR843" ca="1">IFERROR(INDEX($AN843:$BG843,_xlfn.AGGREGATE(15,6,(COLUMN($AN843:$BG843)-COLUMN($AN$8)+1)/NOT(ISNA(MATCH($AN843:$BG843,$FF$1:$FF$6,0))),COLUMN($BV843:BX843))),"")</f>
        <v>#VALUE!</v>
      </c>
      <c r="BS843" s="10" t="e" cm="1" vm="3">
        <f t="array" aca="1" ref="BS843" ca="1">IFERROR(INDEX($AN843:$BG843,_xlfn.AGGREGATE(15,6,(COLUMN($AN843:$BG843)-COLUMN($AN$8)+1)/NOT(ISNA(MATCH($AN843:$BG843,$FF$1:$FF$6,0))),COLUMN($BV843:BY843))),"")</f>
        <v>#VALUE!</v>
      </c>
      <c r="BT843" s="10" t="e" cm="1" vm="4">
        <f t="array" aca="1" ref="BT843" ca="1">IFERROR(INDEX($AN843:$BG843,_xlfn.AGGREGATE(15,6,(COLUMN($AN843:$BG843)-COLUMN($AN$8)+1)/NOT(ISNA(MATCH($AN843:$BG843,$FF$1:$FF$6,0))),COLUMN($BV843:BZ843))),"")</f>
        <v>#VALUE!</v>
      </c>
      <c r="BU843" s="10" t="e" cm="1" vm="5">
        <f t="array" aca="1" ref="BU843" ca="1">IFERROR(INDEX($AN843:$BG843,_xlfn.AGGREGATE(15,6,(COLUMN($AN843:$BG843)-COLUMN($AN$8)+1)/NOT(ISNA(MATCH($AN843:$BG843,$FF$1:$FF$6,0))),COLUMN($BV843:CA843))),"")</f>
        <v>#VALUE!</v>
      </c>
      <c r="BV843" s="11"/>
      <c r="BW843" s="10" t="str" cm="1">
        <f t="array" ref="BW843">IFERROR(INDEX($BI843:$BN843,_xlfn.AGGREGATE(15,6,(COLUMN($BI843:$BN843)-COLUMN($BI$8)+1)/NOT(ISNA(MATCH($BI843:$BN843,$FF$1:$FF$6,0))),COLUMN($BW843:BW843))),"")</f>
        <v/>
      </c>
      <c r="BX843" s="10" t="e" cm="1" vm="1">
        <f t="array" aca="1" ref="BX843" ca="1">IFERROR(INDEX($BI843:$BN843,_xlfn.AGGREGATE(15,6,(COLUMN($BI843:$BN843)-COLUMN($BI$8)+1)/NOT(ISNA(MATCH($BI843:$BN843,$FF$1:$FF$6,0))),COLUMN($BW843:BX843))),"")</f>
        <v>#VALUE!</v>
      </c>
      <c r="BY843" s="10" t="e" cm="1" vm="2">
        <f t="array" aca="1" ref="BY843" ca="1">IFERROR(INDEX($BI843:$BN843,_xlfn.AGGREGATE(15,6,(COLUMN($BI843:$BN843)-COLUMN($BI$8)+1)/NOT(ISNA(MATCH($BI843:$BN843,$FF$1:$FF$6,0))),COLUMN($BW843:BY843))),"")</f>
        <v>#VALUE!</v>
      </c>
      <c r="BZ843" s="10" t="e" cm="1" vm="3">
        <f t="array" aca="1" ref="BZ843" ca="1">IFERROR(INDEX($BI843:$BN843,_xlfn.AGGREGATE(15,6,(COLUMN($BI843:$BN843)-COLUMN($BI$8)+1)/NOT(ISNA(MATCH($BI843:$BN843,$FF$1:$FF$6,0))),COLUMN($BW843:BZ843))),"")</f>
        <v>#VALUE!</v>
      </c>
      <c r="CA843" s="10" t="e" cm="1" vm="4">
        <f t="array" aca="1" ref="CA843" ca="1">IFERROR(INDEX($BI843:$BN843,_xlfn.AGGREGATE(15,6,(COLUMN($BI843:$BN843)-COLUMN($BI$8)+1)/NOT(ISNA(MATCH($BI843:$BN843,$FF$1:$FF$6,0))),COLUMN($BW843:CA843))),"")</f>
        <v>#VALUE!</v>
      </c>
      <c r="CB843" s="10" t="e" cm="1" vm="5">
        <f t="array" aca="1" ref="CB843" ca="1">IFERROR(INDEX($BI843:$BN843,_xlfn.AGGREGATE(15,6,(COLUMN($BI843:$BN843)-COLUMN($BI$8)+1)/NOT(ISNA(MATCH($BI843:$BN843,$FF$1:$FF$6,0))),COLUMN($BW843:CB843))),"")</f>
        <v>#VALUE!</v>
      </c>
      <c r="CC843" s="11"/>
      <c r="CD843" s="10"/>
      <c r="CE843" s="10"/>
      <c r="CF843" s="10"/>
      <c r="CG843" s="10"/>
      <c r="CH843" s="10"/>
      <c r="CI843" s="11"/>
      <c r="CJ843" s="10" cm="1">
        <f t="array" ref="CJ843">SUM(COUNTIF(CD843:CF843,$DH$3:$DM$3))</f>
        <v>0</v>
      </c>
      <c r="CK843" s="10" cm="1">
        <f t="array" ref="CK843">SUM(COUNTIF(CD843:CF843,$DH$2:$DL$2))</f>
        <v>0</v>
      </c>
      <c r="CL843" s="10" cm="1">
        <f t="array" ref="CL843">SUM(COUNTIF(CD843:CF843,$DM$2:$DQ$2))</f>
        <v>0</v>
      </c>
      <c r="CM843" s="11"/>
      <c r="CN843" s="10"/>
      <c r="CO843" s="10"/>
      <c r="CP843" s="11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1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7" t="s">
        <v>42</v>
      </c>
      <c r="EC843" s="11"/>
      <c r="ED843" s="10">
        <f>Tableau1[[#This Row],[Colonne75]]</f>
        <v>0</v>
      </c>
      <c r="EE843" s="10"/>
      <c r="EF843" s="10">
        <f ca="1">OFFSET(Tableau1[[#This Row],[Colonne19]],0,Tableau1[[#This Row],[Colonne126]]-1)</f>
        <v>0</v>
      </c>
      <c r="EG843" s="11"/>
      <c r="EH843" s="10">
        <f>Tableau1[[#This Row],[Colonne76]]</f>
        <v>0</v>
      </c>
      <c r="EI843" s="10"/>
      <c r="EJ843" s="10">
        <f ca="1">OFFSET(Tableau1[[#This Row],[Colonne19]],0,Tableau1[[#This Row],[Colonne130]]-1)</f>
        <v>0</v>
      </c>
      <c r="EK843" s="11"/>
      <c r="EL843" s="10">
        <f>Tableau1[[#This Row],[Colonne77]]</f>
        <v>0</v>
      </c>
      <c r="EM843" s="10"/>
      <c r="EN843" s="10">
        <f ca="1">OFFSET(Tableau1[[#This Row],[Colonne19]],0,Tableau1[[#This Row],[Colonne134]]-1)</f>
        <v>0</v>
      </c>
      <c r="EO843" s="11"/>
      <c r="EP843" s="10">
        <f>Tableau1[[#This Row],[Colonne78]]</f>
        <v>0</v>
      </c>
      <c r="EQ843" s="10"/>
      <c r="ER843" s="10">
        <f ca="1">OFFSET(Tableau1[[#This Row],[Colonne19]],0,Tableau1[[#This Row],[Colonne138]]-1)</f>
        <v>0</v>
      </c>
      <c r="ES843" s="11"/>
      <c r="ET843" s="10">
        <f>Tableau1[[#This Row],[Colonne79]]</f>
        <v>0</v>
      </c>
      <c r="EU843" s="10"/>
      <c r="EV843" s="10">
        <f ca="1">OFFSET(Tableau1[[#This Row],[Colonne19]],0,Tableau1[[#This Row],[Colonne142]]-1)</f>
        <v>0</v>
      </c>
      <c r="EW843" s="11"/>
      <c r="EX843" s="10">
        <f t="shared" ca="1" si="78"/>
        <v>0</v>
      </c>
      <c r="EY843" s="10">
        <f t="shared" ca="1" si="79"/>
        <v>0</v>
      </c>
      <c r="EZ843" s="10">
        <f t="shared" ca="1" si="80"/>
        <v>0</v>
      </c>
      <c r="FA843" s="10">
        <f t="shared" ca="1" si="81"/>
        <v>0</v>
      </c>
      <c r="FB843" s="10">
        <f t="shared" ca="1" si="82"/>
        <v>0</v>
      </c>
      <c r="FC843" s="10">
        <f t="shared" ca="1" si="83"/>
        <v>0</v>
      </c>
      <c r="FD843" s="11"/>
    </row>
    <row r="844" spans="1:160" x14ac:dyDescent="0.2">
      <c r="A844" s="25"/>
      <c r="B844" s="10"/>
      <c r="C844" s="13"/>
      <c r="D844" s="26"/>
      <c r="E844" s="10"/>
      <c r="F844" s="10"/>
      <c r="G844" s="10"/>
      <c r="H844" s="10"/>
      <c r="I844" s="10"/>
      <c r="J844" s="24"/>
      <c r="K844" s="13"/>
      <c r="L844" s="10"/>
      <c r="M844" s="13"/>
      <c r="N844" s="13"/>
      <c r="O844" s="33" t="e">
        <f>Tableau1[[#This Row],[Colonne14]]/Tableau1[[#This Row],[Colonne13]]</f>
        <v>#DIV/0!</v>
      </c>
      <c r="P844" s="57"/>
      <c r="Q844" s="59" t="e" cm="1">
        <f t="array" ref="Q844">SUM(Tableau1[[#This Row],[Colonne19]:[Colonne38]]/Tableau1[[#This Row],[Colonne11]])</f>
        <v>#DIV/0!</v>
      </c>
      <c r="R844" s="11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1"/>
      <c r="AN844" s="10" t="str" cm="1">
        <f t="array" ref="AN844">IFERROR(INDEX($S$2:$AL$2,MATCH(SMALL(Tableau1[[#This Row],[Colonne19]:[Colonne38]],1),Tableau1[[#This Row],[Colonne19]:[Colonne38]],0)),"")</f>
        <v/>
      </c>
      <c r="AO844" s="10" t="str">
        <f>IFERROR(INDEX($S$2:$AL$2,MATCH(SMALL(Tableau1[[#This Row],[Colonne19]:[Colonne38]],2),Tableau1[[#This Row],[Colonne19]:[Colonne38]],0)),"")</f>
        <v/>
      </c>
      <c r="AP844" s="10" t="str">
        <f>IFERROR(INDEX($S$2:$AL$2,MATCH(SMALL(Tableau1[[#This Row],[Colonne19]:[Colonne38]],3),Tableau1[[#This Row],[Colonne19]:[Colonne38]],0)),"")</f>
        <v/>
      </c>
      <c r="AQ844" s="10" t="str">
        <f>IFERROR(INDEX($S$2:$AL$2,MATCH(SMALL(Tableau1[[#This Row],[Colonne19]:[Colonne38]],4),Tableau1[[#This Row],[Colonne19]:[Colonne38]],0)),"")</f>
        <v/>
      </c>
      <c r="AR844" s="10" t="str">
        <f>IFERROR(INDEX($S$2:$AL$2,MATCH(SMALL(Tableau1[[#This Row],[Colonne19]:[Colonne38]],5),Tableau1[[#This Row],[Colonne19]:[Colonne38]],0)),"")</f>
        <v/>
      </c>
      <c r="AS844" s="10" t="str">
        <f>IFERROR(INDEX($S$2:$AL$2,MATCH(SMALL(Tableau1[[#This Row],[Colonne19]:[Colonne38]],6),Tableau1[[#This Row],[Colonne19]:[Colonne38]],0)),"")</f>
        <v/>
      </c>
      <c r="AT844" s="10" t="str">
        <f>IFERROR(INDEX($S$2:$AL$2,MATCH(SMALL(Tableau1[[#This Row],[Colonne19]:[Colonne38]],7),Tableau1[[#This Row],[Colonne19]:[Colonne38]],0)),"")</f>
        <v/>
      </c>
      <c r="AU844" s="10" t="str">
        <f>IFERROR(INDEX($S$2:$AL$2,MATCH(SMALL(Tableau1[[#This Row],[Colonne19]:[Colonne38]],8),Tableau1[[#This Row],[Colonne19]:[Colonne38]],0)),"")</f>
        <v/>
      </c>
      <c r="AV844" s="10" t="str">
        <f>IFERROR(INDEX($S$2:$AL$2,MATCH(SMALL(Tableau1[[#This Row],[Colonne19]:[Colonne38]],9),Tableau1[[#This Row],[Colonne19]:[Colonne38]],0)),"")</f>
        <v/>
      </c>
      <c r="AW844" s="10" t="str">
        <f>IFERROR(INDEX($S$2:$AL$2,MATCH(SMALL(Tableau1[[#This Row],[Colonne19]:[Colonne38]],10),Tableau1[[#This Row],[Colonne19]:[Colonne38]],0)),"")</f>
        <v/>
      </c>
      <c r="AX844" s="10" t="str">
        <f>IFERROR(INDEX($S$2:$AL$2,MATCH(SMALL(Tableau1[[#This Row],[Colonne19]:[Colonne38]],11),Tableau1[[#This Row],[Colonne19]:[Colonne38]],0)),"")</f>
        <v/>
      </c>
      <c r="AY844" s="10" t="str">
        <f>IFERROR(INDEX($S$2:$AL$2,MATCH(SMALL(Tableau1[[#This Row],[Colonne19]:[Colonne38]],12),Tableau1[[#This Row],[Colonne19]:[Colonne38]],0)),"")</f>
        <v/>
      </c>
      <c r="AZ844" s="10" t="str">
        <f>IFERROR(INDEX($S$2:$AL$2,MATCH(SMALL(Tableau1[[#This Row],[Colonne19]:[Colonne38]],13),Tableau1[[#This Row],[Colonne19]:[Colonne38]],0)),"")</f>
        <v/>
      </c>
      <c r="BA844" s="10" t="str">
        <f>IFERROR(INDEX($S$2:$AL$2,MATCH(SMALL(Tableau1[[#This Row],[Colonne19]:[Colonne38]],14),Tableau1[[#This Row],[Colonne19]:[Colonne38]],0)),"")</f>
        <v/>
      </c>
      <c r="BB844" s="10" t="str">
        <f>IFERROR(INDEX($S$2:$AL$2,MATCH(SMALL(Tableau1[[#This Row],[Colonne19]:[Colonne38]],15),Tableau1[[#This Row],[Colonne19]:[Colonne38]],0)),"")</f>
        <v/>
      </c>
      <c r="BC844" s="10" t="str">
        <f>IFERROR(INDEX($S$2:$AL$2,MATCH(SMALL(Tableau1[[#This Row],[Colonne19]:[Colonne38]],16),Tableau1[[#This Row],[Colonne19]:[Colonne38]],0)),"")</f>
        <v/>
      </c>
      <c r="BD844" s="10" t="str">
        <f>IFERROR(INDEX($S$2:$AL$2,MATCH(SMALL(Tableau1[[#This Row],[Colonne19]:[Colonne38]],17),Tableau1[[#This Row],[Colonne19]:[Colonne38]],0)),"")</f>
        <v/>
      </c>
      <c r="BE844" s="10" t="str">
        <f>IFERROR(INDEX($S$2:$AL$2,MATCH(SMALL(Tableau1[[#This Row],[Colonne19]:[Colonne38]],18),Tableau1[[#This Row],[Colonne19]:[Colonne38]],0)),"")</f>
        <v/>
      </c>
      <c r="BF844" s="10" t="str">
        <f>IFERROR(INDEX($S$2:$AL$2,MATCH(SMALL(Tableau1[[#This Row],[Colonne19]:[Colonne38]],19),Tableau1[[#This Row],[Colonne19]:[Colonne38]],0)),"")</f>
        <v/>
      </c>
      <c r="BG844" s="10" t="str">
        <f>IFERROR(INDEX($S$2:$AL$2,MATCH(SMALL(Tableau1[[#This Row],[Colonne19]:[Colonne38]],20),Tableau1[[#This Row],[Colonne19]:[Colonne38]],0)),"")</f>
        <v/>
      </c>
      <c r="BH844" s="11"/>
      <c r="BI844" s="10"/>
      <c r="BJ844" s="10"/>
      <c r="BK844" s="10"/>
      <c r="BL844" s="10"/>
      <c r="BM844" s="10"/>
      <c r="BN844" s="10"/>
      <c r="BO844" s="11"/>
      <c r="BP844" s="10" t="str" cm="1">
        <f t="array" ref="BP844">IFERROR(INDEX($AN844:$BG844,_xlfn.AGGREGATE(15,6,(COLUMN($AN844:$BG844)-COLUMN($AN$8)+1)/NOT(ISNA(MATCH($AN844:$BG844,$FF$1:$FF$6,0))),COLUMN($BV844:BV844))),"")</f>
        <v/>
      </c>
      <c r="BQ844" s="10" t="e" cm="1" vm="1">
        <f t="array" aca="1" ref="BQ844" ca="1">IFERROR(INDEX($AN844:$BG844,_xlfn.AGGREGATE(15,6,(COLUMN($AN844:$BG844)-COLUMN($AN$8)+1)/NOT(ISNA(MATCH($AN844:$BG844,$FF$1:$FF$6,0))),COLUMN($BV844:BW844))),"")</f>
        <v>#VALUE!</v>
      </c>
      <c r="BR844" s="10" t="e" cm="1" vm="2">
        <f t="array" aca="1" ref="BR844" ca="1">IFERROR(INDEX($AN844:$BG844,_xlfn.AGGREGATE(15,6,(COLUMN($AN844:$BG844)-COLUMN($AN$8)+1)/NOT(ISNA(MATCH($AN844:$BG844,$FF$1:$FF$6,0))),COLUMN($BV844:BX844))),"")</f>
        <v>#VALUE!</v>
      </c>
      <c r="BS844" s="10" t="e" cm="1" vm="3">
        <f t="array" aca="1" ref="BS844" ca="1">IFERROR(INDEX($AN844:$BG844,_xlfn.AGGREGATE(15,6,(COLUMN($AN844:$BG844)-COLUMN($AN$8)+1)/NOT(ISNA(MATCH($AN844:$BG844,$FF$1:$FF$6,0))),COLUMN($BV844:BY844))),"")</f>
        <v>#VALUE!</v>
      </c>
      <c r="BT844" s="10" t="e" cm="1" vm="4">
        <f t="array" aca="1" ref="BT844" ca="1">IFERROR(INDEX($AN844:$BG844,_xlfn.AGGREGATE(15,6,(COLUMN($AN844:$BG844)-COLUMN($AN$8)+1)/NOT(ISNA(MATCH($AN844:$BG844,$FF$1:$FF$6,0))),COLUMN($BV844:BZ844))),"")</f>
        <v>#VALUE!</v>
      </c>
      <c r="BU844" s="10" t="e" cm="1" vm="5">
        <f t="array" aca="1" ref="BU844" ca="1">IFERROR(INDEX($AN844:$BG844,_xlfn.AGGREGATE(15,6,(COLUMN($AN844:$BG844)-COLUMN($AN$8)+1)/NOT(ISNA(MATCH($AN844:$BG844,$FF$1:$FF$6,0))),COLUMN($BV844:CA844))),"")</f>
        <v>#VALUE!</v>
      </c>
      <c r="BV844" s="11"/>
      <c r="BW844" s="10" t="str" cm="1">
        <f t="array" ref="BW844">IFERROR(INDEX($BI844:$BN844,_xlfn.AGGREGATE(15,6,(COLUMN($BI844:$BN844)-COLUMN($BI$8)+1)/NOT(ISNA(MATCH($BI844:$BN844,$FF$1:$FF$6,0))),COLUMN($BW844:BW844))),"")</f>
        <v/>
      </c>
      <c r="BX844" s="10" t="e" cm="1" vm="1">
        <f t="array" aca="1" ref="BX844" ca="1">IFERROR(INDEX($BI844:$BN844,_xlfn.AGGREGATE(15,6,(COLUMN($BI844:$BN844)-COLUMN($BI$8)+1)/NOT(ISNA(MATCH($BI844:$BN844,$FF$1:$FF$6,0))),COLUMN($BW844:BX844))),"")</f>
        <v>#VALUE!</v>
      </c>
      <c r="BY844" s="10" t="e" cm="1" vm="2">
        <f t="array" aca="1" ref="BY844" ca="1">IFERROR(INDEX($BI844:$BN844,_xlfn.AGGREGATE(15,6,(COLUMN($BI844:$BN844)-COLUMN($BI$8)+1)/NOT(ISNA(MATCH($BI844:$BN844,$FF$1:$FF$6,0))),COLUMN($BW844:BY844))),"")</f>
        <v>#VALUE!</v>
      </c>
      <c r="BZ844" s="10" t="e" cm="1" vm="3">
        <f t="array" aca="1" ref="BZ844" ca="1">IFERROR(INDEX($BI844:$BN844,_xlfn.AGGREGATE(15,6,(COLUMN($BI844:$BN844)-COLUMN($BI$8)+1)/NOT(ISNA(MATCH($BI844:$BN844,$FF$1:$FF$6,0))),COLUMN($BW844:BZ844))),"")</f>
        <v>#VALUE!</v>
      </c>
      <c r="CA844" s="10" t="e" cm="1" vm="4">
        <f t="array" aca="1" ref="CA844" ca="1">IFERROR(INDEX($BI844:$BN844,_xlfn.AGGREGATE(15,6,(COLUMN($BI844:$BN844)-COLUMN($BI$8)+1)/NOT(ISNA(MATCH($BI844:$BN844,$FF$1:$FF$6,0))),COLUMN($BW844:CA844))),"")</f>
        <v>#VALUE!</v>
      </c>
      <c r="CB844" s="10" t="e" cm="1" vm="5">
        <f t="array" aca="1" ref="CB844" ca="1">IFERROR(INDEX($BI844:$BN844,_xlfn.AGGREGATE(15,6,(COLUMN($BI844:$BN844)-COLUMN($BI$8)+1)/NOT(ISNA(MATCH($BI844:$BN844,$FF$1:$FF$6,0))),COLUMN($BW844:CB844))),"")</f>
        <v>#VALUE!</v>
      </c>
      <c r="CC844" s="11"/>
      <c r="CD844" s="10"/>
      <c r="CE844" s="10"/>
      <c r="CF844" s="10"/>
      <c r="CG844" s="10"/>
      <c r="CH844" s="10"/>
      <c r="CI844" s="11"/>
      <c r="CJ844" s="10" cm="1">
        <f t="array" ref="CJ844">SUM(COUNTIF(CD844:CF844,$DH$3:$DM$3))</f>
        <v>0</v>
      </c>
      <c r="CK844" s="10" cm="1">
        <f t="array" ref="CK844">SUM(COUNTIF(CD844:CF844,$DH$2:$DL$2))</f>
        <v>0</v>
      </c>
      <c r="CL844" s="10" cm="1">
        <f t="array" ref="CL844">SUM(COUNTIF(CD844:CF844,$DM$2:$DQ$2))</f>
        <v>0</v>
      </c>
      <c r="CM844" s="11"/>
      <c r="CN844" s="10"/>
      <c r="CO844" s="10"/>
      <c r="CP844" s="11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1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7" t="s">
        <v>42</v>
      </c>
      <c r="EC844" s="11"/>
      <c r="ED844" s="10">
        <f>Tableau1[[#This Row],[Colonne75]]</f>
        <v>0</v>
      </c>
      <c r="EE844" s="10"/>
      <c r="EF844" s="10">
        <f ca="1">OFFSET(Tableau1[[#This Row],[Colonne19]],0,Tableau1[[#This Row],[Colonne126]]-1)</f>
        <v>0</v>
      </c>
      <c r="EG844" s="11"/>
      <c r="EH844" s="10">
        <f>Tableau1[[#This Row],[Colonne76]]</f>
        <v>0</v>
      </c>
      <c r="EI844" s="10"/>
      <c r="EJ844" s="10">
        <f ca="1">OFFSET(Tableau1[[#This Row],[Colonne19]],0,Tableau1[[#This Row],[Colonne130]]-1)</f>
        <v>0</v>
      </c>
      <c r="EK844" s="11"/>
      <c r="EL844" s="10">
        <f>Tableau1[[#This Row],[Colonne77]]</f>
        <v>0</v>
      </c>
      <c r="EM844" s="10"/>
      <c r="EN844" s="10">
        <f ca="1">OFFSET(Tableau1[[#This Row],[Colonne19]],0,Tableau1[[#This Row],[Colonne134]]-1)</f>
        <v>0</v>
      </c>
      <c r="EO844" s="11"/>
      <c r="EP844" s="10">
        <f>Tableau1[[#This Row],[Colonne78]]</f>
        <v>0</v>
      </c>
      <c r="EQ844" s="10"/>
      <c r="ER844" s="10">
        <f ca="1">OFFSET(Tableau1[[#This Row],[Colonne19]],0,Tableau1[[#This Row],[Colonne138]]-1)</f>
        <v>0</v>
      </c>
      <c r="ES844" s="11"/>
      <c r="ET844" s="10">
        <f>Tableau1[[#This Row],[Colonne79]]</f>
        <v>0</v>
      </c>
      <c r="EU844" s="10"/>
      <c r="EV844" s="10">
        <f ca="1">OFFSET(Tableau1[[#This Row],[Colonne19]],0,Tableau1[[#This Row],[Colonne142]]-1)</f>
        <v>0</v>
      </c>
      <c r="EW844" s="11"/>
      <c r="EX844" s="10">
        <f t="shared" ca="1" si="78"/>
        <v>0</v>
      </c>
      <c r="EY844" s="10">
        <f t="shared" ca="1" si="79"/>
        <v>0</v>
      </c>
      <c r="EZ844" s="10">
        <f t="shared" ca="1" si="80"/>
        <v>0</v>
      </c>
      <c r="FA844" s="10">
        <f t="shared" ca="1" si="81"/>
        <v>0</v>
      </c>
      <c r="FB844" s="10">
        <f t="shared" ca="1" si="82"/>
        <v>0</v>
      </c>
      <c r="FC844" s="10">
        <f t="shared" ca="1" si="83"/>
        <v>0</v>
      </c>
      <c r="FD844" s="11"/>
    </row>
    <row r="845" spans="1:160" x14ac:dyDescent="0.2">
      <c r="A845" s="25"/>
      <c r="B845" s="10"/>
      <c r="C845" s="13"/>
      <c r="D845" s="26"/>
      <c r="E845" s="10"/>
      <c r="F845" s="10"/>
      <c r="G845" s="10"/>
      <c r="H845" s="10"/>
      <c r="I845" s="10"/>
      <c r="J845" s="24"/>
      <c r="K845" s="13"/>
      <c r="L845" s="10"/>
      <c r="M845" s="13"/>
      <c r="N845" s="13"/>
      <c r="O845" s="33" t="e">
        <f>Tableau1[[#This Row],[Colonne14]]/Tableau1[[#This Row],[Colonne13]]</f>
        <v>#DIV/0!</v>
      </c>
      <c r="P845" s="57"/>
      <c r="Q845" s="59" t="e" cm="1">
        <f t="array" ref="Q845">SUM(Tableau1[[#This Row],[Colonne19]:[Colonne38]]/Tableau1[[#This Row],[Colonne11]])</f>
        <v>#DIV/0!</v>
      </c>
      <c r="R845" s="11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1"/>
      <c r="AN845" s="10" t="str" cm="1">
        <f t="array" ref="AN845">IFERROR(INDEX($S$2:$AL$2,MATCH(SMALL(Tableau1[[#This Row],[Colonne19]:[Colonne38]],1),Tableau1[[#This Row],[Colonne19]:[Colonne38]],0)),"")</f>
        <v/>
      </c>
      <c r="AO845" s="10" t="str">
        <f>IFERROR(INDEX($S$2:$AL$2,MATCH(SMALL(Tableau1[[#This Row],[Colonne19]:[Colonne38]],2),Tableau1[[#This Row],[Colonne19]:[Colonne38]],0)),"")</f>
        <v/>
      </c>
      <c r="AP845" s="10" t="str">
        <f>IFERROR(INDEX($S$2:$AL$2,MATCH(SMALL(Tableau1[[#This Row],[Colonne19]:[Colonne38]],3),Tableau1[[#This Row],[Colonne19]:[Colonne38]],0)),"")</f>
        <v/>
      </c>
      <c r="AQ845" s="10" t="str">
        <f>IFERROR(INDEX($S$2:$AL$2,MATCH(SMALL(Tableau1[[#This Row],[Colonne19]:[Colonne38]],4),Tableau1[[#This Row],[Colonne19]:[Colonne38]],0)),"")</f>
        <v/>
      </c>
      <c r="AR845" s="10" t="str">
        <f>IFERROR(INDEX($S$2:$AL$2,MATCH(SMALL(Tableau1[[#This Row],[Colonne19]:[Colonne38]],5),Tableau1[[#This Row],[Colonne19]:[Colonne38]],0)),"")</f>
        <v/>
      </c>
      <c r="AS845" s="10" t="str">
        <f>IFERROR(INDEX($S$2:$AL$2,MATCH(SMALL(Tableau1[[#This Row],[Colonne19]:[Colonne38]],6),Tableau1[[#This Row],[Colonne19]:[Colonne38]],0)),"")</f>
        <v/>
      </c>
      <c r="AT845" s="10" t="str">
        <f>IFERROR(INDEX($S$2:$AL$2,MATCH(SMALL(Tableau1[[#This Row],[Colonne19]:[Colonne38]],7),Tableau1[[#This Row],[Colonne19]:[Colonne38]],0)),"")</f>
        <v/>
      </c>
      <c r="AU845" s="10" t="str">
        <f>IFERROR(INDEX($S$2:$AL$2,MATCH(SMALL(Tableau1[[#This Row],[Colonne19]:[Colonne38]],8),Tableau1[[#This Row],[Colonne19]:[Colonne38]],0)),"")</f>
        <v/>
      </c>
      <c r="AV845" s="10" t="str">
        <f>IFERROR(INDEX($S$2:$AL$2,MATCH(SMALL(Tableau1[[#This Row],[Colonne19]:[Colonne38]],9),Tableau1[[#This Row],[Colonne19]:[Colonne38]],0)),"")</f>
        <v/>
      </c>
      <c r="AW845" s="10" t="str">
        <f>IFERROR(INDEX($S$2:$AL$2,MATCH(SMALL(Tableau1[[#This Row],[Colonne19]:[Colonne38]],10),Tableau1[[#This Row],[Colonne19]:[Colonne38]],0)),"")</f>
        <v/>
      </c>
      <c r="AX845" s="10" t="str">
        <f>IFERROR(INDEX($S$2:$AL$2,MATCH(SMALL(Tableau1[[#This Row],[Colonne19]:[Colonne38]],11),Tableau1[[#This Row],[Colonne19]:[Colonne38]],0)),"")</f>
        <v/>
      </c>
      <c r="AY845" s="10" t="str">
        <f>IFERROR(INDEX($S$2:$AL$2,MATCH(SMALL(Tableau1[[#This Row],[Colonne19]:[Colonne38]],12),Tableau1[[#This Row],[Colonne19]:[Colonne38]],0)),"")</f>
        <v/>
      </c>
      <c r="AZ845" s="10" t="str">
        <f>IFERROR(INDEX($S$2:$AL$2,MATCH(SMALL(Tableau1[[#This Row],[Colonne19]:[Colonne38]],13),Tableau1[[#This Row],[Colonne19]:[Colonne38]],0)),"")</f>
        <v/>
      </c>
      <c r="BA845" s="10" t="str">
        <f>IFERROR(INDEX($S$2:$AL$2,MATCH(SMALL(Tableau1[[#This Row],[Colonne19]:[Colonne38]],14),Tableau1[[#This Row],[Colonne19]:[Colonne38]],0)),"")</f>
        <v/>
      </c>
      <c r="BB845" s="10" t="str">
        <f>IFERROR(INDEX($S$2:$AL$2,MATCH(SMALL(Tableau1[[#This Row],[Colonne19]:[Colonne38]],15),Tableau1[[#This Row],[Colonne19]:[Colonne38]],0)),"")</f>
        <v/>
      </c>
      <c r="BC845" s="10" t="str">
        <f>IFERROR(INDEX($S$2:$AL$2,MATCH(SMALL(Tableau1[[#This Row],[Colonne19]:[Colonne38]],16),Tableau1[[#This Row],[Colonne19]:[Colonne38]],0)),"")</f>
        <v/>
      </c>
      <c r="BD845" s="10" t="str">
        <f>IFERROR(INDEX($S$2:$AL$2,MATCH(SMALL(Tableau1[[#This Row],[Colonne19]:[Colonne38]],17),Tableau1[[#This Row],[Colonne19]:[Colonne38]],0)),"")</f>
        <v/>
      </c>
      <c r="BE845" s="10" t="str">
        <f>IFERROR(INDEX($S$2:$AL$2,MATCH(SMALL(Tableau1[[#This Row],[Colonne19]:[Colonne38]],18),Tableau1[[#This Row],[Colonne19]:[Colonne38]],0)),"")</f>
        <v/>
      </c>
      <c r="BF845" s="10" t="str">
        <f>IFERROR(INDEX($S$2:$AL$2,MATCH(SMALL(Tableau1[[#This Row],[Colonne19]:[Colonne38]],19),Tableau1[[#This Row],[Colonne19]:[Colonne38]],0)),"")</f>
        <v/>
      </c>
      <c r="BG845" s="10" t="str">
        <f>IFERROR(INDEX($S$2:$AL$2,MATCH(SMALL(Tableau1[[#This Row],[Colonne19]:[Colonne38]],20),Tableau1[[#This Row],[Colonne19]:[Colonne38]],0)),"")</f>
        <v/>
      </c>
      <c r="BH845" s="11"/>
      <c r="BI845" s="10"/>
      <c r="BJ845" s="10"/>
      <c r="BK845" s="10"/>
      <c r="BL845" s="10"/>
      <c r="BM845" s="10"/>
      <c r="BN845" s="10"/>
      <c r="BO845" s="11"/>
      <c r="BP845" s="10" t="str" cm="1">
        <f t="array" ref="BP845">IFERROR(INDEX($AN845:$BG845,_xlfn.AGGREGATE(15,6,(COLUMN($AN845:$BG845)-COLUMN($AN$8)+1)/NOT(ISNA(MATCH($AN845:$BG845,$FF$1:$FF$6,0))),COLUMN($BV845:BV845))),"")</f>
        <v/>
      </c>
      <c r="BQ845" s="10" t="e" cm="1" vm="1">
        <f t="array" aca="1" ref="BQ845" ca="1">IFERROR(INDEX($AN845:$BG845,_xlfn.AGGREGATE(15,6,(COLUMN($AN845:$BG845)-COLUMN($AN$8)+1)/NOT(ISNA(MATCH($AN845:$BG845,$FF$1:$FF$6,0))),COLUMN($BV845:BW845))),"")</f>
        <v>#VALUE!</v>
      </c>
      <c r="BR845" s="10" t="e" cm="1" vm="2">
        <f t="array" aca="1" ref="BR845" ca="1">IFERROR(INDEX($AN845:$BG845,_xlfn.AGGREGATE(15,6,(COLUMN($AN845:$BG845)-COLUMN($AN$8)+1)/NOT(ISNA(MATCH($AN845:$BG845,$FF$1:$FF$6,0))),COLUMN($BV845:BX845))),"")</f>
        <v>#VALUE!</v>
      </c>
      <c r="BS845" s="10" t="e" cm="1" vm="3">
        <f t="array" aca="1" ref="BS845" ca="1">IFERROR(INDEX($AN845:$BG845,_xlfn.AGGREGATE(15,6,(COLUMN($AN845:$BG845)-COLUMN($AN$8)+1)/NOT(ISNA(MATCH($AN845:$BG845,$FF$1:$FF$6,0))),COLUMN($BV845:BY845))),"")</f>
        <v>#VALUE!</v>
      </c>
      <c r="BT845" s="10" t="e" cm="1" vm="4">
        <f t="array" aca="1" ref="BT845" ca="1">IFERROR(INDEX($AN845:$BG845,_xlfn.AGGREGATE(15,6,(COLUMN($AN845:$BG845)-COLUMN($AN$8)+1)/NOT(ISNA(MATCH($AN845:$BG845,$FF$1:$FF$6,0))),COLUMN($BV845:BZ845))),"")</f>
        <v>#VALUE!</v>
      </c>
      <c r="BU845" s="10" t="e" cm="1" vm="5">
        <f t="array" aca="1" ref="BU845" ca="1">IFERROR(INDEX($AN845:$BG845,_xlfn.AGGREGATE(15,6,(COLUMN($AN845:$BG845)-COLUMN($AN$8)+1)/NOT(ISNA(MATCH($AN845:$BG845,$FF$1:$FF$6,0))),COLUMN($BV845:CA845))),"")</f>
        <v>#VALUE!</v>
      </c>
      <c r="BV845" s="11"/>
      <c r="BW845" s="10" t="str" cm="1">
        <f t="array" ref="BW845">IFERROR(INDEX($BI845:$BN845,_xlfn.AGGREGATE(15,6,(COLUMN($BI845:$BN845)-COLUMN($BI$8)+1)/NOT(ISNA(MATCH($BI845:$BN845,$FF$1:$FF$6,0))),COLUMN($BW845:BW845))),"")</f>
        <v/>
      </c>
      <c r="BX845" s="10" t="e" cm="1" vm="1">
        <f t="array" aca="1" ref="BX845" ca="1">IFERROR(INDEX($BI845:$BN845,_xlfn.AGGREGATE(15,6,(COLUMN($BI845:$BN845)-COLUMN($BI$8)+1)/NOT(ISNA(MATCH($BI845:$BN845,$FF$1:$FF$6,0))),COLUMN($BW845:BX845))),"")</f>
        <v>#VALUE!</v>
      </c>
      <c r="BY845" s="10" t="e" cm="1" vm="2">
        <f t="array" aca="1" ref="BY845" ca="1">IFERROR(INDEX($BI845:$BN845,_xlfn.AGGREGATE(15,6,(COLUMN($BI845:$BN845)-COLUMN($BI$8)+1)/NOT(ISNA(MATCH($BI845:$BN845,$FF$1:$FF$6,0))),COLUMN($BW845:BY845))),"")</f>
        <v>#VALUE!</v>
      </c>
      <c r="BZ845" s="10" t="e" cm="1" vm="3">
        <f t="array" aca="1" ref="BZ845" ca="1">IFERROR(INDEX($BI845:$BN845,_xlfn.AGGREGATE(15,6,(COLUMN($BI845:$BN845)-COLUMN($BI$8)+1)/NOT(ISNA(MATCH($BI845:$BN845,$FF$1:$FF$6,0))),COLUMN($BW845:BZ845))),"")</f>
        <v>#VALUE!</v>
      </c>
      <c r="CA845" s="10" t="e" cm="1" vm="4">
        <f t="array" aca="1" ref="CA845" ca="1">IFERROR(INDEX($BI845:$BN845,_xlfn.AGGREGATE(15,6,(COLUMN($BI845:$BN845)-COLUMN($BI$8)+1)/NOT(ISNA(MATCH($BI845:$BN845,$FF$1:$FF$6,0))),COLUMN($BW845:CA845))),"")</f>
        <v>#VALUE!</v>
      </c>
      <c r="CB845" s="10" t="e" cm="1" vm="5">
        <f t="array" aca="1" ref="CB845" ca="1">IFERROR(INDEX($BI845:$BN845,_xlfn.AGGREGATE(15,6,(COLUMN($BI845:$BN845)-COLUMN($BI$8)+1)/NOT(ISNA(MATCH($BI845:$BN845,$FF$1:$FF$6,0))),COLUMN($BW845:CB845))),"")</f>
        <v>#VALUE!</v>
      </c>
      <c r="CC845" s="11"/>
      <c r="CD845" s="10"/>
      <c r="CE845" s="10"/>
      <c r="CF845" s="10"/>
      <c r="CG845" s="10"/>
      <c r="CH845" s="10"/>
      <c r="CI845" s="11"/>
      <c r="CJ845" s="10" cm="1">
        <f t="array" ref="CJ845">SUM(COUNTIF(CD845:CF845,$DH$3:$DM$3))</f>
        <v>0</v>
      </c>
      <c r="CK845" s="10" cm="1">
        <f t="array" ref="CK845">SUM(COUNTIF(CD845:CF845,$DH$2:$DL$2))</f>
        <v>0</v>
      </c>
      <c r="CL845" s="10" cm="1">
        <f t="array" ref="CL845">SUM(COUNTIF(CD845:CF845,$DM$2:$DQ$2))</f>
        <v>0</v>
      </c>
      <c r="CM845" s="11"/>
      <c r="CN845" s="10"/>
      <c r="CO845" s="10"/>
      <c r="CP845" s="11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1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7" t="s">
        <v>42</v>
      </c>
      <c r="EC845" s="11"/>
      <c r="ED845" s="10">
        <f>Tableau1[[#This Row],[Colonne75]]</f>
        <v>0</v>
      </c>
      <c r="EE845" s="10"/>
      <c r="EF845" s="10">
        <f ca="1">OFFSET(Tableau1[[#This Row],[Colonne19]],0,Tableau1[[#This Row],[Colonne126]]-1)</f>
        <v>0</v>
      </c>
      <c r="EG845" s="11"/>
      <c r="EH845" s="10">
        <f>Tableau1[[#This Row],[Colonne76]]</f>
        <v>0</v>
      </c>
      <c r="EI845" s="10"/>
      <c r="EJ845" s="10">
        <f ca="1">OFFSET(Tableau1[[#This Row],[Colonne19]],0,Tableau1[[#This Row],[Colonne130]]-1)</f>
        <v>0</v>
      </c>
      <c r="EK845" s="11"/>
      <c r="EL845" s="10">
        <f>Tableau1[[#This Row],[Colonne77]]</f>
        <v>0</v>
      </c>
      <c r="EM845" s="10"/>
      <c r="EN845" s="10">
        <f ca="1">OFFSET(Tableau1[[#This Row],[Colonne19]],0,Tableau1[[#This Row],[Colonne134]]-1)</f>
        <v>0</v>
      </c>
      <c r="EO845" s="11"/>
      <c r="EP845" s="10">
        <f>Tableau1[[#This Row],[Colonne78]]</f>
        <v>0</v>
      </c>
      <c r="EQ845" s="10"/>
      <c r="ER845" s="10">
        <f ca="1">OFFSET(Tableau1[[#This Row],[Colonne19]],0,Tableau1[[#This Row],[Colonne138]]-1)</f>
        <v>0</v>
      </c>
      <c r="ES845" s="11"/>
      <c r="ET845" s="10">
        <f>Tableau1[[#This Row],[Colonne79]]</f>
        <v>0</v>
      </c>
      <c r="EU845" s="10"/>
      <c r="EV845" s="10">
        <f ca="1">OFFSET(Tableau1[[#This Row],[Colonne19]],0,Tableau1[[#This Row],[Colonne142]]-1)</f>
        <v>0</v>
      </c>
      <c r="EW845" s="11"/>
      <c r="EX845" s="10">
        <f t="shared" ca="1" si="78"/>
        <v>0</v>
      </c>
      <c r="EY845" s="10">
        <f t="shared" ca="1" si="79"/>
        <v>0</v>
      </c>
      <c r="EZ845" s="10">
        <f t="shared" ca="1" si="80"/>
        <v>0</v>
      </c>
      <c r="FA845" s="10">
        <f t="shared" ca="1" si="81"/>
        <v>0</v>
      </c>
      <c r="FB845" s="10">
        <f t="shared" ca="1" si="82"/>
        <v>0</v>
      </c>
      <c r="FC845" s="10">
        <f t="shared" ca="1" si="83"/>
        <v>0</v>
      </c>
      <c r="FD845" s="11"/>
    </row>
    <row r="846" spans="1:160" x14ac:dyDescent="0.2">
      <c r="A846" s="25"/>
      <c r="B846" s="10"/>
      <c r="C846" s="13"/>
      <c r="D846" s="26"/>
      <c r="E846" s="10"/>
      <c r="F846" s="10"/>
      <c r="G846" s="10"/>
      <c r="H846" s="10"/>
      <c r="I846" s="10"/>
      <c r="J846" s="24"/>
      <c r="K846" s="13"/>
      <c r="L846" s="10"/>
      <c r="M846" s="13"/>
      <c r="N846" s="13"/>
      <c r="O846" s="33" t="e">
        <f>Tableau1[[#This Row],[Colonne14]]/Tableau1[[#This Row],[Colonne13]]</f>
        <v>#DIV/0!</v>
      </c>
      <c r="P846" s="57"/>
      <c r="Q846" s="59" t="e" cm="1">
        <f t="array" ref="Q846">SUM(Tableau1[[#This Row],[Colonne19]:[Colonne38]]/Tableau1[[#This Row],[Colonne11]])</f>
        <v>#DIV/0!</v>
      </c>
      <c r="R846" s="11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1"/>
      <c r="AN846" s="10" t="str" cm="1">
        <f t="array" ref="AN846">IFERROR(INDEX($S$2:$AL$2,MATCH(SMALL(Tableau1[[#This Row],[Colonne19]:[Colonne38]],1),Tableau1[[#This Row],[Colonne19]:[Colonne38]],0)),"")</f>
        <v/>
      </c>
      <c r="AO846" s="10" t="str">
        <f>IFERROR(INDEX($S$2:$AL$2,MATCH(SMALL(Tableau1[[#This Row],[Colonne19]:[Colonne38]],2),Tableau1[[#This Row],[Colonne19]:[Colonne38]],0)),"")</f>
        <v/>
      </c>
      <c r="AP846" s="10" t="str">
        <f>IFERROR(INDEX($S$2:$AL$2,MATCH(SMALL(Tableau1[[#This Row],[Colonne19]:[Colonne38]],3),Tableau1[[#This Row],[Colonne19]:[Colonne38]],0)),"")</f>
        <v/>
      </c>
      <c r="AQ846" s="10" t="str">
        <f>IFERROR(INDEX($S$2:$AL$2,MATCH(SMALL(Tableau1[[#This Row],[Colonne19]:[Colonne38]],4),Tableau1[[#This Row],[Colonne19]:[Colonne38]],0)),"")</f>
        <v/>
      </c>
      <c r="AR846" s="10" t="str">
        <f>IFERROR(INDEX($S$2:$AL$2,MATCH(SMALL(Tableau1[[#This Row],[Colonne19]:[Colonne38]],5),Tableau1[[#This Row],[Colonne19]:[Colonne38]],0)),"")</f>
        <v/>
      </c>
      <c r="AS846" s="10" t="str">
        <f>IFERROR(INDEX($S$2:$AL$2,MATCH(SMALL(Tableau1[[#This Row],[Colonne19]:[Colonne38]],6),Tableau1[[#This Row],[Colonne19]:[Colonne38]],0)),"")</f>
        <v/>
      </c>
      <c r="AT846" s="10" t="str">
        <f>IFERROR(INDEX($S$2:$AL$2,MATCH(SMALL(Tableau1[[#This Row],[Colonne19]:[Colonne38]],7),Tableau1[[#This Row],[Colonne19]:[Colonne38]],0)),"")</f>
        <v/>
      </c>
      <c r="AU846" s="10" t="str">
        <f>IFERROR(INDEX($S$2:$AL$2,MATCH(SMALL(Tableau1[[#This Row],[Colonne19]:[Colonne38]],8),Tableau1[[#This Row],[Colonne19]:[Colonne38]],0)),"")</f>
        <v/>
      </c>
      <c r="AV846" s="10" t="str">
        <f>IFERROR(INDEX($S$2:$AL$2,MATCH(SMALL(Tableau1[[#This Row],[Colonne19]:[Colonne38]],9),Tableau1[[#This Row],[Colonne19]:[Colonne38]],0)),"")</f>
        <v/>
      </c>
      <c r="AW846" s="10" t="str">
        <f>IFERROR(INDEX($S$2:$AL$2,MATCH(SMALL(Tableau1[[#This Row],[Colonne19]:[Colonne38]],10),Tableau1[[#This Row],[Colonne19]:[Colonne38]],0)),"")</f>
        <v/>
      </c>
      <c r="AX846" s="10" t="str">
        <f>IFERROR(INDEX($S$2:$AL$2,MATCH(SMALL(Tableau1[[#This Row],[Colonne19]:[Colonne38]],11),Tableau1[[#This Row],[Colonne19]:[Colonne38]],0)),"")</f>
        <v/>
      </c>
      <c r="AY846" s="10" t="str">
        <f>IFERROR(INDEX($S$2:$AL$2,MATCH(SMALL(Tableau1[[#This Row],[Colonne19]:[Colonne38]],12),Tableau1[[#This Row],[Colonne19]:[Colonne38]],0)),"")</f>
        <v/>
      </c>
      <c r="AZ846" s="10" t="str">
        <f>IFERROR(INDEX($S$2:$AL$2,MATCH(SMALL(Tableau1[[#This Row],[Colonne19]:[Colonne38]],13),Tableau1[[#This Row],[Colonne19]:[Colonne38]],0)),"")</f>
        <v/>
      </c>
      <c r="BA846" s="10" t="str">
        <f>IFERROR(INDEX($S$2:$AL$2,MATCH(SMALL(Tableau1[[#This Row],[Colonne19]:[Colonne38]],14),Tableau1[[#This Row],[Colonne19]:[Colonne38]],0)),"")</f>
        <v/>
      </c>
      <c r="BB846" s="10" t="str">
        <f>IFERROR(INDEX($S$2:$AL$2,MATCH(SMALL(Tableau1[[#This Row],[Colonne19]:[Colonne38]],15),Tableau1[[#This Row],[Colonne19]:[Colonne38]],0)),"")</f>
        <v/>
      </c>
      <c r="BC846" s="10" t="str">
        <f>IFERROR(INDEX($S$2:$AL$2,MATCH(SMALL(Tableau1[[#This Row],[Colonne19]:[Colonne38]],16),Tableau1[[#This Row],[Colonne19]:[Colonne38]],0)),"")</f>
        <v/>
      </c>
      <c r="BD846" s="10" t="str">
        <f>IFERROR(INDEX($S$2:$AL$2,MATCH(SMALL(Tableau1[[#This Row],[Colonne19]:[Colonne38]],17),Tableau1[[#This Row],[Colonne19]:[Colonne38]],0)),"")</f>
        <v/>
      </c>
      <c r="BE846" s="10" t="str">
        <f>IFERROR(INDEX($S$2:$AL$2,MATCH(SMALL(Tableau1[[#This Row],[Colonne19]:[Colonne38]],18),Tableau1[[#This Row],[Colonne19]:[Colonne38]],0)),"")</f>
        <v/>
      </c>
      <c r="BF846" s="10" t="str">
        <f>IFERROR(INDEX($S$2:$AL$2,MATCH(SMALL(Tableau1[[#This Row],[Colonne19]:[Colonne38]],19),Tableau1[[#This Row],[Colonne19]:[Colonne38]],0)),"")</f>
        <v/>
      </c>
      <c r="BG846" s="10" t="str">
        <f>IFERROR(INDEX($S$2:$AL$2,MATCH(SMALL(Tableau1[[#This Row],[Colonne19]:[Colonne38]],20),Tableau1[[#This Row],[Colonne19]:[Colonne38]],0)),"")</f>
        <v/>
      </c>
      <c r="BH846" s="11"/>
      <c r="BI846" s="10"/>
      <c r="BJ846" s="10"/>
      <c r="BK846" s="10"/>
      <c r="BL846" s="10"/>
      <c r="BM846" s="10"/>
      <c r="BN846" s="10"/>
      <c r="BO846" s="11"/>
      <c r="BP846" s="10" t="str" cm="1">
        <f t="array" ref="BP846">IFERROR(INDEX($AN846:$BG846,_xlfn.AGGREGATE(15,6,(COLUMN($AN846:$BG846)-COLUMN($AN$8)+1)/NOT(ISNA(MATCH($AN846:$BG846,$FF$1:$FF$6,0))),COLUMN($BV846:BV846))),"")</f>
        <v/>
      </c>
      <c r="BQ846" s="10" t="e" cm="1" vm="1">
        <f t="array" aca="1" ref="BQ846" ca="1">IFERROR(INDEX($AN846:$BG846,_xlfn.AGGREGATE(15,6,(COLUMN($AN846:$BG846)-COLUMN($AN$8)+1)/NOT(ISNA(MATCH($AN846:$BG846,$FF$1:$FF$6,0))),COLUMN($BV846:BW846))),"")</f>
        <v>#VALUE!</v>
      </c>
      <c r="BR846" s="10" t="e" cm="1" vm="2">
        <f t="array" aca="1" ref="BR846" ca="1">IFERROR(INDEX($AN846:$BG846,_xlfn.AGGREGATE(15,6,(COLUMN($AN846:$BG846)-COLUMN($AN$8)+1)/NOT(ISNA(MATCH($AN846:$BG846,$FF$1:$FF$6,0))),COLUMN($BV846:BX846))),"")</f>
        <v>#VALUE!</v>
      </c>
      <c r="BS846" s="10" t="e" cm="1" vm="3">
        <f t="array" aca="1" ref="BS846" ca="1">IFERROR(INDEX($AN846:$BG846,_xlfn.AGGREGATE(15,6,(COLUMN($AN846:$BG846)-COLUMN($AN$8)+1)/NOT(ISNA(MATCH($AN846:$BG846,$FF$1:$FF$6,0))),COLUMN($BV846:BY846))),"")</f>
        <v>#VALUE!</v>
      </c>
      <c r="BT846" s="10" t="e" cm="1" vm="4">
        <f t="array" aca="1" ref="BT846" ca="1">IFERROR(INDEX($AN846:$BG846,_xlfn.AGGREGATE(15,6,(COLUMN($AN846:$BG846)-COLUMN($AN$8)+1)/NOT(ISNA(MATCH($AN846:$BG846,$FF$1:$FF$6,0))),COLUMN($BV846:BZ846))),"")</f>
        <v>#VALUE!</v>
      </c>
      <c r="BU846" s="10" t="e" cm="1" vm="5">
        <f t="array" aca="1" ref="BU846" ca="1">IFERROR(INDEX($AN846:$BG846,_xlfn.AGGREGATE(15,6,(COLUMN($AN846:$BG846)-COLUMN($AN$8)+1)/NOT(ISNA(MATCH($AN846:$BG846,$FF$1:$FF$6,0))),COLUMN($BV846:CA846))),"")</f>
        <v>#VALUE!</v>
      </c>
      <c r="BV846" s="11"/>
      <c r="BW846" s="10" t="str" cm="1">
        <f t="array" ref="BW846">IFERROR(INDEX($BI846:$BN846,_xlfn.AGGREGATE(15,6,(COLUMN($BI846:$BN846)-COLUMN($BI$8)+1)/NOT(ISNA(MATCH($BI846:$BN846,$FF$1:$FF$6,0))),COLUMN($BW846:BW846))),"")</f>
        <v/>
      </c>
      <c r="BX846" s="10" t="e" cm="1" vm="1">
        <f t="array" aca="1" ref="BX846" ca="1">IFERROR(INDEX($BI846:$BN846,_xlfn.AGGREGATE(15,6,(COLUMN($BI846:$BN846)-COLUMN($BI$8)+1)/NOT(ISNA(MATCH($BI846:$BN846,$FF$1:$FF$6,0))),COLUMN($BW846:BX846))),"")</f>
        <v>#VALUE!</v>
      </c>
      <c r="BY846" s="10" t="e" cm="1" vm="2">
        <f t="array" aca="1" ref="BY846" ca="1">IFERROR(INDEX($BI846:$BN846,_xlfn.AGGREGATE(15,6,(COLUMN($BI846:$BN846)-COLUMN($BI$8)+1)/NOT(ISNA(MATCH($BI846:$BN846,$FF$1:$FF$6,0))),COLUMN($BW846:BY846))),"")</f>
        <v>#VALUE!</v>
      </c>
      <c r="BZ846" s="10" t="e" cm="1" vm="3">
        <f t="array" aca="1" ref="BZ846" ca="1">IFERROR(INDEX($BI846:$BN846,_xlfn.AGGREGATE(15,6,(COLUMN($BI846:$BN846)-COLUMN($BI$8)+1)/NOT(ISNA(MATCH($BI846:$BN846,$FF$1:$FF$6,0))),COLUMN($BW846:BZ846))),"")</f>
        <v>#VALUE!</v>
      </c>
      <c r="CA846" s="10" t="e" cm="1" vm="4">
        <f t="array" aca="1" ref="CA846" ca="1">IFERROR(INDEX($BI846:$BN846,_xlfn.AGGREGATE(15,6,(COLUMN($BI846:$BN846)-COLUMN($BI$8)+1)/NOT(ISNA(MATCH($BI846:$BN846,$FF$1:$FF$6,0))),COLUMN($BW846:CA846))),"")</f>
        <v>#VALUE!</v>
      </c>
      <c r="CB846" s="10" t="e" cm="1" vm="5">
        <f t="array" aca="1" ref="CB846" ca="1">IFERROR(INDEX($BI846:$BN846,_xlfn.AGGREGATE(15,6,(COLUMN($BI846:$BN846)-COLUMN($BI$8)+1)/NOT(ISNA(MATCH($BI846:$BN846,$FF$1:$FF$6,0))),COLUMN($BW846:CB846))),"")</f>
        <v>#VALUE!</v>
      </c>
      <c r="CC846" s="11"/>
      <c r="CD846" s="10"/>
      <c r="CE846" s="10"/>
      <c r="CF846" s="10"/>
      <c r="CG846" s="10"/>
      <c r="CH846" s="10"/>
      <c r="CI846" s="11"/>
      <c r="CJ846" s="10" cm="1">
        <f t="array" ref="CJ846">SUM(COUNTIF(CD846:CF846,$DH$3:$DM$3))</f>
        <v>0</v>
      </c>
      <c r="CK846" s="10" cm="1">
        <f t="array" ref="CK846">SUM(COUNTIF(CD846:CF846,$DH$2:$DL$2))</f>
        <v>0</v>
      </c>
      <c r="CL846" s="10" cm="1">
        <f t="array" ref="CL846">SUM(COUNTIF(CD846:CF846,$DM$2:$DQ$2))</f>
        <v>0</v>
      </c>
      <c r="CM846" s="11"/>
      <c r="CN846" s="10"/>
      <c r="CO846" s="10"/>
      <c r="CP846" s="11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1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7" t="s">
        <v>42</v>
      </c>
      <c r="EC846" s="11"/>
      <c r="ED846" s="10">
        <f>Tableau1[[#This Row],[Colonne75]]</f>
        <v>0</v>
      </c>
      <c r="EE846" s="10"/>
      <c r="EF846" s="10">
        <f ca="1">OFFSET(Tableau1[[#This Row],[Colonne19]],0,Tableau1[[#This Row],[Colonne126]]-1)</f>
        <v>0</v>
      </c>
      <c r="EG846" s="11"/>
      <c r="EH846" s="10">
        <f>Tableau1[[#This Row],[Colonne76]]</f>
        <v>0</v>
      </c>
      <c r="EI846" s="10"/>
      <c r="EJ846" s="10">
        <f ca="1">OFFSET(Tableau1[[#This Row],[Colonne19]],0,Tableau1[[#This Row],[Colonne130]]-1)</f>
        <v>0</v>
      </c>
      <c r="EK846" s="11"/>
      <c r="EL846" s="10">
        <f>Tableau1[[#This Row],[Colonne77]]</f>
        <v>0</v>
      </c>
      <c r="EM846" s="10"/>
      <c r="EN846" s="10">
        <f ca="1">OFFSET(Tableau1[[#This Row],[Colonne19]],0,Tableau1[[#This Row],[Colonne134]]-1)</f>
        <v>0</v>
      </c>
      <c r="EO846" s="11"/>
      <c r="EP846" s="10">
        <f>Tableau1[[#This Row],[Colonne78]]</f>
        <v>0</v>
      </c>
      <c r="EQ846" s="10"/>
      <c r="ER846" s="10">
        <f ca="1">OFFSET(Tableau1[[#This Row],[Colonne19]],0,Tableau1[[#This Row],[Colonne138]]-1)</f>
        <v>0</v>
      </c>
      <c r="ES846" s="11"/>
      <c r="ET846" s="10">
        <f>Tableau1[[#This Row],[Colonne79]]</f>
        <v>0</v>
      </c>
      <c r="EU846" s="10"/>
      <c r="EV846" s="10">
        <f ca="1">OFFSET(Tableau1[[#This Row],[Colonne19]],0,Tableau1[[#This Row],[Colonne142]]-1)</f>
        <v>0</v>
      </c>
      <c r="EW846" s="11"/>
      <c r="EX846" s="10">
        <f t="shared" ca="1" si="78"/>
        <v>0</v>
      </c>
      <c r="EY846" s="10">
        <f t="shared" ca="1" si="79"/>
        <v>0</v>
      </c>
      <c r="EZ846" s="10">
        <f t="shared" ca="1" si="80"/>
        <v>0</v>
      </c>
      <c r="FA846" s="10">
        <f t="shared" ca="1" si="81"/>
        <v>0</v>
      </c>
      <c r="FB846" s="10">
        <f t="shared" ca="1" si="82"/>
        <v>0</v>
      </c>
      <c r="FC846" s="10">
        <f t="shared" ca="1" si="83"/>
        <v>0</v>
      </c>
      <c r="FD846" s="11"/>
    </row>
    <row r="847" spans="1:160" x14ac:dyDescent="0.2">
      <c r="A847" s="25"/>
      <c r="B847" s="10"/>
      <c r="C847" s="13"/>
      <c r="D847" s="26"/>
      <c r="E847" s="10"/>
      <c r="F847" s="10"/>
      <c r="G847" s="10"/>
      <c r="H847" s="10"/>
      <c r="I847" s="10"/>
      <c r="J847" s="24"/>
      <c r="K847" s="13"/>
      <c r="L847" s="10"/>
      <c r="M847" s="13"/>
      <c r="N847" s="13"/>
      <c r="O847" s="33" t="e">
        <f>Tableau1[[#This Row],[Colonne14]]/Tableau1[[#This Row],[Colonne13]]</f>
        <v>#DIV/0!</v>
      </c>
      <c r="P847" s="57"/>
      <c r="Q847" s="59" t="e" cm="1">
        <f t="array" ref="Q847">SUM(Tableau1[[#This Row],[Colonne19]:[Colonne38]]/Tableau1[[#This Row],[Colonne11]])</f>
        <v>#DIV/0!</v>
      </c>
      <c r="R847" s="11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1"/>
      <c r="AN847" s="10" t="str" cm="1">
        <f t="array" ref="AN847">IFERROR(INDEX($S$2:$AL$2,MATCH(SMALL(Tableau1[[#This Row],[Colonne19]:[Colonne38]],1),Tableau1[[#This Row],[Colonne19]:[Colonne38]],0)),"")</f>
        <v/>
      </c>
      <c r="AO847" s="10" t="str">
        <f>IFERROR(INDEX($S$2:$AL$2,MATCH(SMALL(Tableau1[[#This Row],[Colonne19]:[Colonne38]],2),Tableau1[[#This Row],[Colonne19]:[Colonne38]],0)),"")</f>
        <v/>
      </c>
      <c r="AP847" s="10" t="str">
        <f>IFERROR(INDEX($S$2:$AL$2,MATCH(SMALL(Tableau1[[#This Row],[Colonne19]:[Colonne38]],3),Tableau1[[#This Row],[Colonne19]:[Colonne38]],0)),"")</f>
        <v/>
      </c>
      <c r="AQ847" s="10" t="str">
        <f>IFERROR(INDEX($S$2:$AL$2,MATCH(SMALL(Tableau1[[#This Row],[Colonne19]:[Colonne38]],4),Tableau1[[#This Row],[Colonne19]:[Colonne38]],0)),"")</f>
        <v/>
      </c>
      <c r="AR847" s="10" t="str">
        <f>IFERROR(INDEX($S$2:$AL$2,MATCH(SMALL(Tableau1[[#This Row],[Colonne19]:[Colonne38]],5),Tableau1[[#This Row],[Colonne19]:[Colonne38]],0)),"")</f>
        <v/>
      </c>
      <c r="AS847" s="10" t="str">
        <f>IFERROR(INDEX($S$2:$AL$2,MATCH(SMALL(Tableau1[[#This Row],[Colonne19]:[Colonne38]],6),Tableau1[[#This Row],[Colonne19]:[Colonne38]],0)),"")</f>
        <v/>
      </c>
      <c r="AT847" s="10" t="str">
        <f>IFERROR(INDEX($S$2:$AL$2,MATCH(SMALL(Tableau1[[#This Row],[Colonne19]:[Colonne38]],7),Tableau1[[#This Row],[Colonne19]:[Colonne38]],0)),"")</f>
        <v/>
      </c>
      <c r="AU847" s="10" t="str">
        <f>IFERROR(INDEX($S$2:$AL$2,MATCH(SMALL(Tableau1[[#This Row],[Colonne19]:[Colonne38]],8),Tableau1[[#This Row],[Colonne19]:[Colonne38]],0)),"")</f>
        <v/>
      </c>
      <c r="AV847" s="10" t="str">
        <f>IFERROR(INDEX($S$2:$AL$2,MATCH(SMALL(Tableau1[[#This Row],[Colonne19]:[Colonne38]],9),Tableau1[[#This Row],[Colonne19]:[Colonne38]],0)),"")</f>
        <v/>
      </c>
      <c r="AW847" s="10" t="str">
        <f>IFERROR(INDEX($S$2:$AL$2,MATCH(SMALL(Tableau1[[#This Row],[Colonne19]:[Colonne38]],10),Tableau1[[#This Row],[Colonne19]:[Colonne38]],0)),"")</f>
        <v/>
      </c>
      <c r="AX847" s="10" t="str">
        <f>IFERROR(INDEX($S$2:$AL$2,MATCH(SMALL(Tableau1[[#This Row],[Colonne19]:[Colonne38]],11),Tableau1[[#This Row],[Colonne19]:[Colonne38]],0)),"")</f>
        <v/>
      </c>
      <c r="AY847" s="10" t="str">
        <f>IFERROR(INDEX($S$2:$AL$2,MATCH(SMALL(Tableau1[[#This Row],[Colonne19]:[Colonne38]],12),Tableau1[[#This Row],[Colonne19]:[Colonne38]],0)),"")</f>
        <v/>
      </c>
      <c r="AZ847" s="10" t="str">
        <f>IFERROR(INDEX($S$2:$AL$2,MATCH(SMALL(Tableau1[[#This Row],[Colonne19]:[Colonne38]],13),Tableau1[[#This Row],[Colonne19]:[Colonne38]],0)),"")</f>
        <v/>
      </c>
      <c r="BA847" s="10" t="str">
        <f>IFERROR(INDEX($S$2:$AL$2,MATCH(SMALL(Tableau1[[#This Row],[Colonne19]:[Colonne38]],14),Tableau1[[#This Row],[Colonne19]:[Colonne38]],0)),"")</f>
        <v/>
      </c>
      <c r="BB847" s="10" t="str">
        <f>IFERROR(INDEX($S$2:$AL$2,MATCH(SMALL(Tableau1[[#This Row],[Colonne19]:[Colonne38]],15),Tableau1[[#This Row],[Colonne19]:[Colonne38]],0)),"")</f>
        <v/>
      </c>
      <c r="BC847" s="10" t="str">
        <f>IFERROR(INDEX($S$2:$AL$2,MATCH(SMALL(Tableau1[[#This Row],[Colonne19]:[Colonne38]],16),Tableau1[[#This Row],[Colonne19]:[Colonne38]],0)),"")</f>
        <v/>
      </c>
      <c r="BD847" s="10" t="str">
        <f>IFERROR(INDEX($S$2:$AL$2,MATCH(SMALL(Tableau1[[#This Row],[Colonne19]:[Colonne38]],17),Tableau1[[#This Row],[Colonne19]:[Colonne38]],0)),"")</f>
        <v/>
      </c>
      <c r="BE847" s="10" t="str">
        <f>IFERROR(INDEX($S$2:$AL$2,MATCH(SMALL(Tableau1[[#This Row],[Colonne19]:[Colonne38]],18),Tableau1[[#This Row],[Colonne19]:[Colonne38]],0)),"")</f>
        <v/>
      </c>
      <c r="BF847" s="10" t="str">
        <f>IFERROR(INDEX($S$2:$AL$2,MATCH(SMALL(Tableau1[[#This Row],[Colonne19]:[Colonne38]],19),Tableau1[[#This Row],[Colonne19]:[Colonne38]],0)),"")</f>
        <v/>
      </c>
      <c r="BG847" s="10" t="str">
        <f>IFERROR(INDEX($S$2:$AL$2,MATCH(SMALL(Tableau1[[#This Row],[Colonne19]:[Colonne38]],20),Tableau1[[#This Row],[Colonne19]:[Colonne38]],0)),"")</f>
        <v/>
      </c>
      <c r="BH847" s="11"/>
      <c r="BI847" s="10"/>
      <c r="BJ847" s="10"/>
      <c r="BK847" s="10"/>
      <c r="BL847" s="10"/>
      <c r="BM847" s="10"/>
      <c r="BN847" s="10"/>
      <c r="BO847" s="11"/>
      <c r="BP847" s="10" t="str" cm="1">
        <f t="array" ref="BP847">IFERROR(INDEX($AN847:$BG847,_xlfn.AGGREGATE(15,6,(COLUMN($AN847:$BG847)-COLUMN($AN$8)+1)/NOT(ISNA(MATCH($AN847:$BG847,$FF$1:$FF$6,0))),COLUMN($BV847:BV847))),"")</f>
        <v/>
      </c>
      <c r="BQ847" s="10" t="e" cm="1" vm="1">
        <f t="array" aca="1" ref="BQ847" ca="1">IFERROR(INDEX($AN847:$BG847,_xlfn.AGGREGATE(15,6,(COLUMN($AN847:$BG847)-COLUMN($AN$8)+1)/NOT(ISNA(MATCH($AN847:$BG847,$FF$1:$FF$6,0))),COLUMN($BV847:BW847))),"")</f>
        <v>#VALUE!</v>
      </c>
      <c r="BR847" s="10" t="e" cm="1" vm="2">
        <f t="array" aca="1" ref="BR847" ca="1">IFERROR(INDEX($AN847:$BG847,_xlfn.AGGREGATE(15,6,(COLUMN($AN847:$BG847)-COLUMN($AN$8)+1)/NOT(ISNA(MATCH($AN847:$BG847,$FF$1:$FF$6,0))),COLUMN($BV847:BX847))),"")</f>
        <v>#VALUE!</v>
      </c>
      <c r="BS847" s="10" t="e" cm="1" vm="3">
        <f t="array" aca="1" ref="BS847" ca="1">IFERROR(INDEX($AN847:$BG847,_xlfn.AGGREGATE(15,6,(COLUMN($AN847:$BG847)-COLUMN($AN$8)+1)/NOT(ISNA(MATCH($AN847:$BG847,$FF$1:$FF$6,0))),COLUMN($BV847:BY847))),"")</f>
        <v>#VALUE!</v>
      </c>
      <c r="BT847" s="10" t="e" cm="1" vm="4">
        <f t="array" aca="1" ref="BT847" ca="1">IFERROR(INDEX($AN847:$BG847,_xlfn.AGGREGATE(15,6,(COLUMN($AN847:$BG847)-COLUMN($AN$8)+1)/NOT(ISNA(MATCH($AN847:$BG847,$FF$1:$FF$6,0))),COLUMN($BV847:BZ847))),"")</f>
        <v>#VALUE!</v>
      </c>
      <c r="BU847" s="10" t="e" cm="1" vm="5">
        <f t="array" aca="1" ref="BU847" ca="1">IFERROR(INDEX($AN847:$BG847,_xlfn.AGGREGATE(15,6,(COLUMN($AN847:$BG847)-COLUMN($AN$8)+1)/NOT(ISNA(MATCH($AN847:$BG847,$FF$1:$FF$6,0))),COLUMN($BV847:CA847))),"")</f>
        <v>#VALUE!</v>
      </c>
      <c r="BV847" s="11"/>
      <c r="BW847" s="10" t="str" cm="1">
        <f t="array" ref="BW847">IFERROR(INDEX($BI847:$BN847,_xlfn.AGGREGATE(15,6,(COLUMN($BI847:$BN847)-COLUMN($BI$8)+1)/NOT(ISNA(MATCH($BI847:$BN847,$FF$1:$FF$6,0))),COLUMN($BW847:BW847))),"")</f>
        <v/>
      </c>
      <c r="BX847" s="10" t="e" cm="1" vm="1">
        <f t="array" aca="1" ref="BX847" ca="1">IFERROR(INDEX($BI847:$BN847,_xlfn.AGGREGATE(15,6,(COLUMN($BI847:$BN847)-COLUMN($BI$8)+1)/NOT(ISNA(MATCH($BI847:$BN847,$FF$1:$FF$6,0))),COLUMN($BW847:BX847))),"")</f>
        <v>#VALUE!</v>
      </c>
      <c r="BY847" s="10" t="e" cm="1" vm="2">
        <f t="array" aca="1" ref="BY847" ca="1">IFERROR(INDEX($BI847:$BN847,_xlfn.AGGREGATE(15,6,(COLUMN($BI847:$BN847)-COLUMN($BI$8)+1)/NOT(ISNA(MATCH($BI847:$BN847,$FF$1:$FF$6,0))),COLUMN($BW847:BY847))),"")</f>
        <v>#VALUE!</v>
      </c>
      <c r="BZ847" s="10" t="e" cm="1" vm="3">
        <f t="array" aca="1" ref="BZ847" ca="1">IFERROR(INDEX($BI847:$BN847,_xlfn.AGGREGATE(15,6,(COLUMN($BI847:$BN847)-COLUMN($BI$8)+1)/NOT(ISNA(MATCH($BI847:$BN847,$FF$1:$FF$6,0))),COLUMN($BW847:BZ847))),"")</f>
        <v>#VALUE!</v>
      </c>
      <c r="CA847" s="10" t="e" cm="1" vm="4">
        <f t="array" aca="1" ref="CA847" ca="1">IFERROR(INDEX($BI847:$BN847,_xlfn.AGGREGATE(15,6,(COLUMN($BI847:$BN847)-COLUMN($BI$8)+1)/NOT(ISNA(MATCH($BI847:$BN847,$FF$1:$FF$6,0))),COLUMN($BW847:CA847))),"")</f>
        <v>#VALUE!</v>
      </c>
      <c r="CB847" s="10" t="e" cm="1" vm="5">
        <f t="array" aca="1" ref="CB847" ca="1">IFERROR(INDEX($BI847:$BN847,_xlfn.AGGREGATE(15,6,(COLUMN($BI847:$BN847)-COLUMN($BI$8)+1)/NOT(ISNA(MATCH($BI847:$BN847,$FF$1:$FF$6,0))),COLUMN($BW847:CB847))),"")</f>
        <v>#VALUE!</v>
      </c>
      <c r="CC847" s="11"/>
      <c r="CD847" s="10"/>
      <c r="CE847" s="10"/>
      <c r="CF847" s="10"/>
      <c r="CG847" s="10"/>
      <c r="CH847" s="10"/>
      <c r="CI847" s="11"/>
      <c r="CJ847" s="10" cm="1">
        <f t="array" ref="CJ847">SUM(COUNTIF(CD847:CF847,$DH$3:$DM$3))</f>
        <v>0</v>
      </c>
      <c r="CK847" s="10" cm="1">
        <f t="array" ref="CK847">SUM(COUNTIF(CD847:CF847,$DH$2:$DL$2))</f>
        <v>0</v>
      </c>
      <c r="CL847" s="10" cm="1">
        <f t="array" ref="CL847">SUM(COUNTIF(CD847:CF847,$DM$2:$DQ$2))</f>
        <v>0</v>
      </c>
      <c r="CM847" s="11"/>
      <c r="CN847" s="10"/>
      <c r="CO847" s="10"/>
      <c r="CP847" s="11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1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7" t="s">
        <v>42</v>
      </c>
      <c r="EC847" s="11"/>
      <c r="ED847" s="10">
        <f>Tableau1[[#This Row],[Colonne75]]</f>
        <v>0</v>
      </c>
      <c r="EE847" s="10"/>
      <c r="EF847" s="10">
        <f ca="1">OFFSET(Tableau1[[#This Row],[Colonne19]],0,Tableau1[[#This Row],[Colonne126]]-1)</f>
        <v>0</v>
      </c>
      <c r="EG847" s="11"/>
      <c r="EH847" s="10">
        <f>Tableau1[[#This Row],[Colonne76]]</f>
        <v>0</v>
      </c>
      <c r="EI847" s="10"/>
      <c r="EJ847" s="10">
        <f ca="1">OFFSET(Tableau1[[#This Row],[Colonne19]],0,Tableau1[[#This Row],[Colonne130]]-1)</f>
        <v>0</v>
      </c>
      <c r="EK847" s="11"/>
      <c r="EL847" s="10">
        <f>Tableau1[[#This Row],[Colonne77]]</f>
        <v>0</v>
      </c>
      <c r="EM847" s="10"/>
      <c r="EN847" s="10">
        <f ca="1">OFFSET(Tableau1[[#This Row],[Colonne19]],0,Tableau1[[#This Row],[Colonne134]]-1)</f>
        <v>0</v>
      </c>
      <c r="EO847" s="11"/>
      <c r="EP847" s="10">
        <f>Tableau1[[#This Row],[Colonne78]]</f>
        <v>0</v>
      </c>
      <c r="EQ847" s="10"/>
      <c r="ER847" s="10">
        <f ca="1">OFFSET(Tableau1[[#This Row],[Colonne19]],0,Tableau1[[#This Row],[Colonne138]]-1)</f>
        <v>0</v>
      </c>
      <c r="ES847" s="11"/>
      <c r="ET847" s="10">
        <f>Tableau1[[#This Row],[Colonne79]]</f>
        <v>0</v>
      </c>
      <c r="EU847" s="10"/>
      <c r="EV847" s="10">
        <f ca="1">OFFSET(Tableau1[[#This Row],[Colonne19]],0,Tableau1[[#This Row],[Colonne142]]-1)</f>
        <v>0</v>
      </c>
      <c r="EW847" s="11"/>
      <c r="EX847" s="10">
        <f t="shared" ca="1" si="78"/>
        <v>0</v>
      </c>
      <c r="EY847" s="10">
        <f t="shared" ca="1" si="79"/>
        <v>0</v>
      </c>
      <c r="EZ847" s="10">
        <f t="shared" ca="1" si="80"/>
        <v>0</v>
      </c>
      <c r="FA847" s="10">
        <f t="shared" ca="1" si="81"/>
        <v>0</v>
      </c>
      <c r="FB847" s="10">
        <f t="shared" ca="1" si="82"/>
        <v>0</v>
      </c>
      <c r="FC847" s="10">
        <f t="shared" ca="1" si="83"/>
        <v>0</v>
      </c>
      <c r="FD847" s="11"/>
    </row>
    <row r="848" spans="1:160" x14ac:dyDescent="0.2">
      <c r="A848" s="25"/>
      <c r="B848" s="10"/>
      <c r="C848" s="13"/>
      <c r="D848" s="26"/>
      <c r="E848" s="10"/>
      <c r="F848" s="10"/>
      <c r="G848" s="10"/>
      <c r="H848" s="10"/>
      <c r="I848" s="10"/>
      <c r="J848" s="24"/>
      <c r="K848" s="13"/>
      <c r="L848" s="10"/>
      <c r="M848" s="13"/>
      <c r="N848" s="13"/>
      <c r="O848" s="33" t="e">
        <f>Tableau1[[#This Row],[Colonne14]]/Tableau1[[#This Row],[Colonne13]]</f>
        <v>#DIV/0!</v>
      </c>
      <c r="P848" s="57"/>
      <c r="Q848" s="59" t="e" cm="1">
        <f t="array" ref="Q848">SUM(Tableau1[[#This Row],[Colonne19]:[Colonne38]]/Tableau1[[#This Row],[Colonne11]])</f>
        <v>#DIV/0!</v>
      </c>
      <c r="R848" s="11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1"/>
      <c r="AN848" s="10" t="str" cm="1">
        <f t="array" ref="AN848">IFERROR(INDEX($S$2:$AL$2,MATCH(SMALL(Tableau1[[#This Row],[Colonne19]:[Colonne38]],1),Tableau1[[#This Row],[Colonne19]:[Colonne38]],0)),"")</f>
        <v/>
      </c>
      <c r="AO848" s="10" t="str">
        <f>IFERROR(INDEX($S$2:$AL$2,MATCH(SMALL(Tableau1[[#This Row],[Colonne19]:[Colonne38]],2),Tableau1[[#This Row],[Colonne19]:[Colonne38]],0)),"")</f>
        <v/>
      </c>
      <c r="AP848" s="10" t="str">
        <f>IFERROR(INDEX($S$2:$AL$2,MATCH(SMALL(Tableau1[[#This Row],[Colonne19]:[Colonne38]],3),Tableau1[[#This Row],[Colonne19]:[Colonne38]],0)),"")</f>
        <v/>
      </c>
      <c r="AQ848" s="10" t="str">
        <f>IFERROR(INDEX($S$2:$AL$2,MATCH(SMALL(Tableau1[[#This Row],[Colonne19]:[Colonne38]],4),Tableau1[[#This Row],[Colonne19]:[Colonne38]],0)),"")</f>
        <v/>
      </c>
      <c r="AR848" s="10" t="str">
        <f>IFERROR(INDEX($S$2:$AL$2,MATCH(SMALL(Tableau1[[#This Row],[Colonne19]:[Colonne38]],5),Tableau1[[#This Row],[Colonne19]:[Colonne38]],0)),"")</f>
        <v/>
      </c>
      <c r="AS848" s="10" t="str">
        <f>IFERROR(INDEX($S$2:$AL$2,MATCH(SMALL(Tableau1[[#This Row],[Colonne19]:[Colonne38]],6),Tableau1[[#This Row],[Colonne19]:[Colonne38]],0)),"")</f>
        <v/>
      </c>
      <c r="AT848" s="10" t="str">
        <f>IFERROR(INDEX($S$2:$AL$2,MATCH(SMALL(Tableau1[[#This Row],[Colonne19]:[Colonne38]],7),Tableau1[[#This Row],[Colonne19]:[Colonne38]],0)),"")</f>
        <v/>
      </c>
      <c r="AU848" s="10" t="str">
        <f>IFERROR(INDEX($S$2:$AL$2,MATCH(SMALL(Tableau1[[#This Row],[Colonne19]:[Colonne38]],8),Tableau1[[#This Row],[Colonne19]:[Colonne38]],0)),"")</f>
        <v/>
      </c>
      <c r="AV848" s="10" t="str">
        <f>IFERROR(INDEX($S$2:$AL$2,MATCH(SMALL(Tableau1[[#This Row],[Colonne19]:[Colonne38]],9),Tableau1[[#This Row],[Colonne19]:[Colonne38]],0)),"")</f>
        <v/>
      </c>
      <c r="AW848" s="10" t="str">
        <f>IFERROR(INDEX($S$2:$AL$2,MATCH(SMALL(Tableau1[[#This Row],[Colonne19]:[Colonne38]],10),Tableau1[[#This Row],[Colonne19]:[Colonne38]],0)),"")</f>
        <v/>
      </c>
      <c r="AX848" s="10" t="str">
        <f>IFERROR(INDEX($S$2:$AL$2,MATCH(SMALL(Tableau1[[#This Row],[Colonne19]:[Colonne38]],11),Tableau1[[#This Row],[Colonne19]:[Colonne38]],0)),"")</f>
        <v/>
      </c>
      <c r="AY848" s="10" t="str">
        <f>IFERROR(INDEX($S$2:$AL$2,MATCH(SMALL(Tableau1[[#This Row],[Colonne19]:[Colonne38]],12),Tableau1[[#This Row],[Colonne19]:[Colonne38]],0)),"")</f>
        <v/>
      </c>
      <c r="AZ848" s="10" t="str">
        <f>IFERROR(INDEX($S$2:$AL$2,MATCH(SMALL(Tableau1[[#This Row],[Colonne19]:[Colonne38]],13),Tableau1[[#This Row],[Colonne19]:[Colonne38]],0)),"")</f>
        <v/>
      </c>
      <c r="BA848" s="10" t="str">
        <f>IFERROR(INDEX($S$2:$AL$2,MATCH(SMALL(Tableau1[[#This Row],[Colonne19]:[Colonne38]],14),Tableau1[[#This Row],[Colonne19]:[Colonne38]],0)),"")</f>
        <v/>
      </c>
      <c r="BB848" s="10" t="str">
        <f>IFERROR(INDEX($S$2:$AL$2,MATCH(SMALL(Tableau1[[#This Row],[Colonne19]:[Colonne38]],15),Tableau1[[#This Row],[Colonne19]:[Colonne38]],0)),"")</f>
        <v/>
      </c>
      <c r="BC848" s="10" t="str">
        <f>IFERROR(INDEX($S$2:$AL$2,MATCH(SMALL(Tableau1[[#This Row],[Colonne19]:[Colonne38]],16),Tableau1[[#This Row],[Colonne19]:[Colonne38]],0)),"")</f>
        <v/>
      </c>
      <c r="BD848" s="10" t="str">
        <f>IFERROR(INDEX($S$2:$AL$2,MATCH(SMALL(Tableau1[[#This Row],[Colonne19]:[Colonne38]],17),Tableau1[[#This Row],[Colonne19]:[Colonne38]],0)),"")</f>
        <v/>
      </c>
      <c r="BE848" s="10" t="str">
        <f>IFERROR(INDEX($S$2:$AL$2,MATCH(SMALL(Tableau1[[#This Row],[Colonne19]:[Colonne38]],18),Tableau1[[#This Row],[Colonne19]:[Colonne38]],0)),"")</f>
        <v/>
      </c>
      <c r="BF848" s="10" t="str">
        <f>IFERROR(INDEX($S$2:$AL$2,MATCH(SMALL(Tableau1[[#This Row],[Colonne19]:[Colonne38]],19),Tableau1[[#This Row],[Colonne19]:[Colonne38]],0)),"")</f>
        <v/>
      </c>
      <c r="BG848" s="10" t="str">
        <f>IFERROR(INDEX($S$2:$AL$2,MATCH(SMALL(Tableau1[[#This Row],[Colonne19]:[Colonne38]],20),Tableau1[[#This Row],[Colonne19]:[Colonne38]],0)),"")</f>
        <v/>
      </c>
      <c r="BH848" s="11"/>
      <c r="BI848" s="10"/>
      <c r="BJ848" s="10"/>
      <c r="BK848" s="10"/>
      <c r="BL848" s="10"/>
      <c r="BM848" s="10"/>
      <c r="BN848" s="10"/>
      <c r="BO848" s="11"/>
      <c r="BP848" s="10" t="str" cm="1">
        <f t="array" ref="BP848">IFERROR(INDEX($AN848:$BG848,_xlfn.AGGREGATE(15,6,(COLUMN($AN848:$BG848)-COLUMN($AN$8)+1)/NOT(ISNA(MATCH($AN848:$BG848,$FF$1:$FF$6,0))),COLUMN($BV848:BV848))),"")</f>
        <v/>
      </c>
      <c r="BQ848" s="10" t="e" cm="1" vm="1">
        <f t="array" aca="1" ref="BQ848" ca="1">IFERROR(INDEX($AN848:$BG848,_xlfn.AGGREGATE(15,6,(COLUMN($AN848:$BG848)-COLUMN($AN$8)+1)/NOT(ISNA(MATCH($AN848:$BG848,$FF$1:$FF$6,0))),COLUMN($BV848:BW848))),"")</f>
        <v>#VALUE!</v>
      </c>
      <c r="BR848" s="10" t="e" cm="1" vm="2">
        <f t="array" aca="1" ref="BR848" ca="1">IFERROR(INDEX($AN848:$BG848,_xlfn.AGGREGATE(15,6,(COLUMN($AN848:$BG848)-COLUMN($AN$8)+1)/NOT(ISNA(MATCH($AN848:$BG848,$FF$1:$FF$6,0))),COLUMN($BV848:BX848))),"")</f>
        <v>#VALUE!</v>
      </c>
      <c r="BS848" s="10" t="e" cm="1" vm="3">
        <f t="array" aca="1" ref="BS848" ca="1">IFERROR(INDEX($AN848:$BG848,_xlfn.AGGREGATE(15,6,(COLUMN($AN848:$BG848)-COLUMN($AN$8)+1)/NOT(ISNA(MATCH($AN848:$BG848,$FF$1:$FF$6,0))),COLUMN($BV848:BY848))),"")</f>
        <v>#VALUE!</v>
      </c>
      <c r="BT848" s="10" t="e" cm="1" vm="4">
        <f t="array" aca="1" ref="BT848" ca="1">IFERROR(INDEX($AN848:$BG848,_xlfn.AGGREGATE(15,6,(COLUMN($AN848:$BG848)-COLUMN($AN$8)+1)/NOT(ISNA(MATCH($AN848:$BG848,$FF$1:$FF$6,0))),COLUMN($BV848:BZ848))),"")</f>
        <v>#VALUE!</v>
      </c>
      <c r="BU848" s="10" t="e" cm="1" vm="5">
        <f t="array" aca="1" ref="BU848" ca="1">IFERROR(INDEX($AN848:$BG848,_xlfn.AGGREGATE(15,6,(COLUMN($AN848:$BG848)-COLUMN($AN$8)+1)/NOT(ISNA(MATCH($AN848:$BG848,$FF$1:$FF$6,0))),COLUMN($BV848:CA848))),"")</f>
        <v>#VALUE!</v>
      </c>
      <c r="BV848" s="11"/>
      <c r="BW848" s="10" t="str" cm="1">
        <f t="array" ref="BW848">IFERROR(INDEX($BI848:$BN848,_xlfn.AGGREGATE(15,6,(COLUMN($BI848:$BN848)-COLUMN($BI$8)+1)/NOT(ISNA(MATCH($BI848:$BN848,$FF$1:$FF$6,0))),COLUMN($BW848:BW848))),"")</f>
        <v/>
      </c>
      <c r="BX848" s="10" t="e" cm="1" vm="1">
        <f t="array" aca="1" ref="BX848" ca="1">IFERROR(INDEX($BI848:$BN848,_xlfn.AGGREGATE(15,6,(COLUMN($BI848:$BN848)-COLUMN($BI$8)+1)/NOT(ISNA(MATCH($BI848:$BN848,$FF$1:$FF$6,0))),COLUMN($BW848:BX848))),"")</f>
        <v>#VALUE!</v>
      </c>
      <c r="BY848" s="10" t="e" cm="1" vm="2">
        <f t="array" aca="1" ref="BY848" ca="1">IFERROR(INDEX($BI848:$BN848,_xlfn.AGGREGATE(15,6,(COLUMN($BI848:$BN848)-COLUMN($BI$8)+1)/NOT(ISNA(MATCH($BI848:$BN848,$FF$1:$FF$6,0))),COLUMN($BW848:BY848))),"")</f>
        <v>#VALUE!</v>
      </c>
      <c r="BZ848" s="10" t="e" cm="1" vm="3">
        <f t="array" aca="1" ref="BZ848" ca="1">IFERROR(INDEX($BI848:$BN848,_xlfn.AGGREGATE(15,6,(COLUMN($BI848:$BN848)-COLUMN($BI$8)+1)/NOT(ISNA(MATCH($BI848:$BN848,$FF$1:$FF$6,0))),COLUMN($BW848:BZ848))),"")</f>
        <v>#VALUE!</v>
      </c>
      <c r="CA848" s="10" t="e" cm="1" vm="4">
        <f t="array" aca="1" ref="CA848" ca="1">IFERROR(INDEX($BI848:$BN848,_xlfn.AGGREGATE(15,6,(COLUMN($BI848:$BN848)-COLUMN($BI$8)+1)/NOT(ISNA(MATCH($BI848:$BN848,$FF$1:$FF$6,0))),COLUMN($BW848:CA848))),"")</f>
        <v>#VALUE!</v>
      </c>
      <c r="CB848" s="10" t="e" cm="1" vm="5">
        <f t="array" aca="1" ref="CB848" ca="1">IFERROR(INDEX($BI848:$BN848,_xlfn.AGGREGATE(15,6,(COLUMN($BI848:$BN848)-COLUMN($BI$8)+1)/NOT(ISNA(MATCH($BI848:$BN848,$FF$1:$FF$6,0))),COLUMN($BW848:CB848))),"")</f>
        <v>#VALUE!</v>
      </c>
      <c r="CC848" s="11"/>
      <c r="CD848" s="10"/>
      <c r="CE848" s="10"/>
      <c r="CF848" s="10"/>
      <c r="CG848" s="10"/>
      <c r="CH848" s="10"/>
      <c r="CI848" s="11"/>
      <c r="CJ848" s="10" cm="1">
        <f t="array" ref="CJ848">SUM(COUNTIF(CD848:CF848,$DH$3:$DM$3))</f>
        <v>0</v>
      </c>
      <c r="CK848" s="10" cm="1">
        <f t="array" ref="CK848">SUM(COUNTIF(CD848:CF848,$DH$2:$DL$2))</f>
        <v>0</v>
      </c>
      <c r="CL848" s="10" cm="1">
        <f t="array" ref="CL848">SUM(COUNTIF(CD848:CF848,$DM$2:$DQ$2))</f>
        <v>0</v>
      </c>
      <c r="CM848" s="11"/>
      <c r="CN848" s="10"/>
      <c r="CO848" s="10"/>
      <c r="CP848" s="11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1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7" t="s">
        <v>42</v>
      </c>
      <c r="EC848" s="11"/>
      <c r="ED848" s="10">
        <f>Tableau1[[#This Row],[Colonne75]]</f>
        <v>0</v>
      </c>
      <c r="EE848" s="10"/>
      <c r="EF848" s="10">
        <f ca="1">OFFSET(Tableau1[[#This Row],[Colonne19]],0,Tableau1[[#This Row],[Colonne126]]-1)</f>
        <v>0</v>
      </c>
      <c r="EG848" s="11"/>
      <c r="EH848" s="10">
        <f>Tableau1[[#This Row],[Colonne76]]</f>
        <v>0</v>
      </c>
      <c r="EI848" s="10"/>
      <c r="EJ848" s="10">
        <f ca="1">OFFSET(Tableau1[[#This Row],[Colonne19]],0,Tableau1[[#This Row],[Colonne130]]-1)</f>
        <v>0</v>
      </c>
      <c r="EK848" s="11"/>
      <c r="EL848" s="10">
        <f>Tableau1[[#This Row],[Colonne77]]</f>
        <v>0</v>
      </c>
      <c r="EM848" s="10"/>
      <c r="EN848" s="10">
        <f ca="1">OFFSET(Tableau1[[#This Row],[Colonne19]],0,Tableau1[[#This Row],[Colonne134]]-1)</f>
        <v>0</v>
      </c>
      <c r="EO848" s="11"/>
      <c r="EP848" s="10">
        <f>Tableau1[[#This Row],[Colonne78]]</f>
        <v>0</v>
      </c>
      <c r="EQ848" s="10"/>
      <c r="ER848" s="10">
        <f ca="1">OFFSET(Tableau1[[#This Row],[Colonne19]],0,Tableau1[[#This Row],[Colonne138]]-1)</f>
        <v>0</v>
      </c>
      <c r="ES848" s="11"/>
      <c r="ET848" s="10">
        <f>Tableau1[[#This Row],[Colonne79]]</f>
        <v>0</v>
      </c>
      <c r="EU848" s="10"/>
      <c r="EV848" s="10">
        <f ca="1">OFFSET(Tableau1[[#This Row],[Colonne19]],0,Tableau1[[#This Row],[Colonne142]]-1)</f>
        <v>0</v>
      </c>
      <c r="EW848" s="11"/>
      <c r="EX848" s="10">
        <f t="shared" ca="1" si="78"/>
        <v>0</v>
      </c>
      <c r="EY848" s="10">
        <f t="shared" ca="1" si="79"/>
        <v>0</v>
      </c>
      <c r="EZ848" s="10">
        <f t="shared" ca="1" si="80"/>
        <v>0</v>
      </c>
      <c r="FA848" s="10">
        <f t="shared" ca="1" si="81"/>
        <v>0</v>
      </c>
      <c r="FB848" s="10">
        <f t="shared" ca="1" si="82"/>
        <v>0</v>
      </c>
      <c r="FC848" s="10">
        <f t="shared" ca="1" si="83"/>
        <v>0</v>
      </c>
      <c r="FD848" s="11"/>
    </row>
    <row r="849" spans="1:160" x14ac:dyDescent="0.2">
      <c r="A849" s="25"/>
      <c r="B849" s="10"/>
      <c r="C849" s="13"/>
      <c r="D849" s="26"/>
      <c r="E849" s="10"/>
      <c r="F849" s="10"/>
      <c r="G849" s="10"/>
      <c r="H849" s="10"/>
      <c r="I849" s="10"/>
      <c r="J849" s="24"/>
      <c r="K849" s="13"/>
      <c r="L849" s="10"/>
      <c r="M849" s="13"/>
      <c r="N849" s="13"/>
      <c r="O849" s="33" t="e">
        <f>Tableau1[[#This Row],[Colonne14]]/Tableau1[[#This Row],[Colonne13]]</f>
        <v>#DIV/0!</v>
      </c>
      <c r="P849" s="57"/>
      <c r="Q849" s="59" t="e" cm="1">
        <f t="array" ref="Q849">SUM(Tableau1[[#This Row],[Colonne19]:[Colonne38]]/Tableau1[[#This Row],[Colonne11]])</f>
        <v>#DIV/0!</v>
      </c>
      <c r="R849" s="11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1"/>
      <c r="AN849" s="10" t="str" cm="1">
        <f t="array" ref="AN849">IFERROR(INDEX($S$2:$AL$2,MATCH(SMALL(Tableau1[[#This Row],[Colonne19]:[Colonne38]],1),Tableau1[[#This Row],[Colonne19]:[Colonne38]],0)),"")</f>
        <v/>
      </c>
      <c r="AO849" s="10" t="str">
        <f>IFERROR(INDEX($S$2:$AL$2,MATCH(SMALL(Tableau1[[#This Row],[Colonne19]:[Colonne38]],2),Tableau1[[#This Row],[Colonne19]:[Colonne38]],0)),"")</f>
        <v/>
      </c>
      <c r="AP849" s="10" t="str">
        <f>IFERROR(INDEX($S$2:$AL$2,MATCH(SMALL(Tableau1[[#This Row],[Colonne19]:[Colonne38]],3),Tableau1[[#This Row],[Colonne19]:[Colonne38]],0)),"")</f>
        <v/>
      </c>
      <c r="AQ849" s="10" t="str">
        <f>IFERROR(INDEX($S$2:$AL$2,MATCH(SMALL(Tableau1[[#This Row],[Colonne19]:[Colonne38]],4),Tableau1[[#This Row],[Colonne19]:[Colonne38]],0)),"")</f>
        <v/>
      </c>
      <c r="AR849" s="10" t="str">
        <f>IFERROR(INDEX($S$2:$AL$2,MATCH(SMALL(Tableau1[[#This Row],[Colonne19]:[Colonne38]],5),Tableau1[[#This Row],[Colonne19]:[Colonne38]],0)),"")</f>
        <v/>
      </c>
      <c r="AS849" s="10" t="str">
        <f>IFERROR(INDEX($S$2:$AL$2,MATCH(SMALL(Tableau1[[#This Row],[Colonne19]:[Colonne38]],6),Tableau1[[#This Row],[Colonne19]:[Colonne38]],0)),"")</f>
        <v/>
      </c>
      <c r="AT849" s="10" t="str">
        <f>IFERROR(INDEX($S$2:$AL$2,MATCH(SMALL(Tableau1[[#This Row],[Colonne19]:[Colonne38]],7),Tableau1[[#This Row],[Colonne19]:[Colonne38]],0)),"")</f>
        <v/>
      </c>
      <c r="AU849" s="10" t="str">
        <f>IFERROR(INDEX($S$2:$AL$2,MATCH(SMALL(Tableau1[[#This Row],[Colonne19]:[Colonne38]],8),Tableau1[[#This Row],[Colonne19]:[Colonne38]],0)),"")</f>
        <v/>
      </c>
      <c r="AV849" s="10" t="str">
        <f>IFERROR(INDEX($S$2:$AL$2,MATCH(SMALL(Tableau1[[#This Row],[Colonne19]:[Colonne38]],9),Tableau1[[#This Row],[Colonne19]:[Colonne38]],0)),"")</f>
        <v/>
      </c>
      <c r="AW849" s="10" t="str">
        <f>IFERROR(INDEX($S$2:$AL$2,MATCH(SMALL(Tableau1[[#This Row],[Colonne19]:[Colonne38]],10),Tableau1[[#This Row],[Colonne19]:[Colonne38]],0)),"")</f>
        <v/>
      </c>
      <c r="AX849" s="10" t="str">
        <f>IFERROR(INDEX($S$2:$AL$2,MATCH(SMALL(Tableau1[[#This Row],[Colonne19]:[Colonne38]],11),Tableau1[[#This Row],[Colonne19]:[Colonne38]],0)),"")</f>
        <v/>
      </c>
      <c r="AY849" s="10" t="str">
        <f>IFERROR(INDEX($S$2:$AL$2,MATCH(SMALL(Tableau1[[#This Row],[Colonne19]:[Colonne38]],12),Tableau1[[#This Row],[Colonne19]:[Colonne38]],0)),"")</f>
        <v/>
      </c>
      <c r="AZ849" s="10" t="str">
        <f>IFERROR(INDEX($S$2:$AL$2,MATCH(SMALL(Tableau1[[#This Row],[Colonne19]:[Colonne38]],13),Tableau1[[#This Row],[Colonne19]:[Colonne38]],0)),"")</f>
        <v/>
      </c>
      <c r="BA849" s="10" t="str">
        <f>IFERROR(INDEX($S$2:$AL$2,MATCH(SMALL(Tableau1[[#This Row],[Colonne19]:[Colonne38]],14),Tableau1[[#This Row],[Colonne19]:[Colonne38]],0)),"")</f>
        <v/>
      </c>
      <c r="BB849" s="10" t="str">
        <f>IFERROR(INDEX($S$2:$AL$2,MATCH(SMALL(Tableau1[[#This Row],[Colonne19]:[Colonne38]],15),Tableau1[[#This Row],[Colonne19]:[Colonne38]],0)),"")</f>
        <v/>
      </c>
      <c r="BC849" s="10" t="str">
        <f>IFERROR(INDEX($S$2:$AL$2,MATCH(SMALL(Tableau1[[#This Row],[Colonne19]:[Colonne38]],16),Tableau1[[#This Row],[Colonne19]:[Colonne38]],0)),"")</f>
        <v/>
      </c>
      <c r="BD849" s="10" t="str">
        <f>IFERROR(INDEX($S$2:$AL$2,MATCH(SMALL(Tableau1[[#This Row],[Colonne19]:[Colonne38]],17),Tableau1[[#This Row],[Colonne19]:[Colonne38]],0)),"")</f>
        <v/>
      </c>
      <c r="BE849" s="10" t="str">
        <f>IFERROR(INDEX($S$2:$AL$2,MATCH(SMALL(Tableau1[[#This Row],[Colonne19]:[Colonne38]],18),Tableau1[[#This Row],[Colonne19]:[Colonne38]],0)),"")</f>
        <v/>
      </c>
      <c r="BF849" s="10" t="str">
        <f>IFERROR(INDEX($S$2:$AL$2,MATCH(SMALL(Tableau1[[#This Row],[Colonne19]:[Colonne38]],19),Tableau1[[#This Row],[Colonne19]:[Colonne38]],0)),"")</f>
        <v/>
      </c>
      <c r="BG849" s="10" t="str">
        <f>IFERROR(INDEX($S$2:$AL$2,MATCH(SMALL(Tableau1[[#This Row],[Colonne19]:[Colonne38]],20),Tableau1[[#This Row],[Colonne19]:[Colonne38]],0)),"")</f>
        <v/>
      </c>
      <c r="BH849" s="11"/>
      <c r="BI849" s="10"/>
      <c r="BJ849" s="10"/>
      <c r="BK849" s="10"/>
      <c r="BL849" s="10"/>
      <c r="BM849" s="10"/>
      <c r="BN849" s="10"/>
      <c r="BO849" s="11"/>
      <c r="BP849" s="10" t="str" cm="1">
        <f t="array" ref="BP849">IFERROR(INDEX($AN849:$BG849,_xlfn.AGGREGATE(15,6,(COLUMN($AN849:$BG849)-COLUMN($AN$8)+1)/NOT(ISNA(MATCH($AN849:$BG849,$FF$1:$FF$6,0))),COLUMN($BV849:BV849))),"")</f>
        <v/>
      </c>
      <c r="BQ849" s="10" t="e" cm="1" vm="1">
        <f t="array" aca="1" ref="BQ849" ca="1">IFERROR(INDEX($AN849:$BG849,_xlfn.AGGREGATE(15,6,(COLUMN($AN849:$BG849)-COLUMN($AN$8)+1)/NOT(ISNA(MATCH($AN849:$BG849,$FF$1:$FF$6,0))),COLUMN($BV849:BW849))),"")</f>
        <v>#VALUE!</v>
      </c>
      <c r="BR849" s="10" t="e" cm="1" vm="2">
        <f t="array" aca="1" ref="BR849" ca="1">IFERROR(INDEX($AN849:$BG849,_xlfn.AGGREGATE(15,6,(COLUMN($AN849:$BG849)-COLUMN($AN$8)+1)/NOT(ISNA(MATCH($AN849:$BG849,$FF$1:$FF$6,0))),COLUMN($BV849:BX849))),"")</f>
        <v>#VALUE!</v>
      </c>
      <c r="BS849" s="10" t="e" cm="1" vm="3">
        <f t="array" aca="1" ref="BS849" ca="1">IFERROR(INDEX($AN849:$BG849,_xlfn.AGGREGATE(15,6,(COLUMN($AN849:$BG849)-COLUMN($AN$8)+1)/NOT(ISNA(MATCH($AN849:$BG849,$FF$1:$FF$6,0))),COLUMN($BV849:BY849))),"")</f>
        <v>#VALUE!</v>
      </c>
      <c r="BT849" s="10" t="e" cm="1" vm="4">
        <f t="array" aca="1" ref="BT849" ca="1">IFERROR(INDEX($AN849:$BG849,_xlfn.AGGREGATE(15,6,(COLUMN($AN849:$BG849)-COLUMN($AN$8)+1)/NOT(ISNA(MATCH($AN849:$BG849,$FF$1:$FF$6,0))),COLUMN($BV849:BZ849))),"")</f>
        <v>#VALUE!</v>
      </c>
      <c r="BU849" s="10" t="e" cm="1" vm="5">
        <f t="array" aca="1" ref="BU849" ca="1">IFERROR(INDEX($AN849:$BG849,_xlfn.AGGREGATE(15,6,(COLUMN($AN849:$BG849)-COLUMN($AN$8)+1)/NOT(ISNA(MATCH($AN849:$BG849,$FF$1:$FF$6,0))),COLUMN($BV849:CA849))),"")</f>
        <v>#VALUE!</v>
      </c>
      <c r="BV849" s="11"/>
      <c r="BW849" s="10" t="str" cm="1">
        <f t="array" ref="BW849">IFERROR(INDEX($BI849:$BN849,_xlfn.AGGREGATE(15,6,(COLUMN($BI849:$BN849)-COLUMN($BI$8)+1)/NOT(ISNA(MATCH($BI849:$BN849,$FF$1:$FF$6,0))),COLUMN($BW849:BW849))),"")</f>
        <v/>
      </c>
      <c r="BX849" s="10" t="e" cm="1" vm="1">
        <f t="array" aca="1" ref="BX849" ca="1">IFERROR(INDEX($BI849:$BN849,_xlfn.AGGREGATE(15,6,(COLUMN($BI849:$BN849)-COLUMN($BI$8)+1)/NOT(ISNA(MATCH($BI849:$BN849,$FF$1:$FF$6,0))),COLUMN($BW849:BX849))),"")</f>
        <v>#VALUE!</v>
      </c>
      <c r="BY849" s="10" t="e" cm="1" vm="2">
        <f t="array" aca="1" ref="BY849" ca="1">IFERROR(INDEX($BI849:$BN849,_xlfn.AGGREGATE(15,6,(COLUMN($BI849:$BN849)-COLUMN($BI$8)+1)/NOT(ISNA(MATCH($BI849:$BN849,$FF$1:$FF$6,0))),COLUMN($BW849:BY849))),"")</f>
        <v>#VALUE!</v>
      </c>
      <c r="BZ849" s="10" t="e" cm="1" vm="3">
        <f t="array" aca="1" ref="BZ849" ca="1">IFERROR(INDEX($BI849:$BN849,_xlfn.AGGREGATE(15,6,(COLUMN($BI849:$BN849)-COLUMN($BI$8)+1)/NOT(ISNA(MATCH($BI849:$BN849,$FF$1:$FF$6,0))),COLUMN($BW849:BZ849))),"")</f>
        <v>#VALUE!</v>
      </c>
      <c r="CA849" s="10" t="e" cm="1" vm="4">
        <f t="array" aca="1" ref="CA849" ca="1">IFERROR(INDEX($BI849:$BN849,_xlfn.AGGREGATE(15,6,(COLUMN($BI849:$BN849)-COLUMN($BI$8)+1)/NOT(ISNA(MATCH($BI849:$BN849,$FF$1:$FF$6,0))),COLUMN($BW849:CA849))),"")</f>
        <v>#VALUE!</v>
      </c>
      <c r="CB849" s="10" t="e" cm="1" vm="5">
        <f t="array" aca="1" ref="CB849" ca="1">IFERROR(INDEX($BI849:$BN849,_xlfn.AGGREGATE(15,6,(COLUMN($BI849:$BN849)-COLUMN($BI$8)+1)/NOT(ISNA(MATCH($BI849:$BN849,$FF$1:$FF$6,0))),COLUMN($BW849:CB849))),"")</f>
        <v>#VALUE!</v>
      </c>
      <c r="CC849" s="11"/>
      <c r="CD849" s="10"/>
      <c r="CE849" s="10"/>
      <c r="CF849" s="10"/>
      <c r="CG849" s="10"/>
      <c r="CH849" s="10"/>
      <c r="CI849" s="11"/>
      <c r="CJ849" s="10" cm="1">
        <f t="array" ref="CJ849">SUM(COUNTIF(CD849:CF849,$DH$3:$DM$3))</f>
        <v>0</v>
      </c>
      <c r="CK849" s="10" cm="1">
        <f t="array" ref="CK849">SUM(COUNTIF(CD849:CF849,$DH$2:$DL$2))</f>
        <v>0</v>
      </c>
      <c r="CL849" s="10" cm="1">
        <f t="array" ref="CL849">SUM(COUNTIF(CD849:CF849,$DM$2:$DQ$2))</f>
        <v>0</v>
      </c>
      <c r="CM849" s="11"/>
      <c r="CN849" s="10"/>
      <c r="CO849" s="10"/>
      <c r="CP849" s="11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1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7" t="s">
        <v>42</v>
      </c>
      <c r="EC849" s="11"/>
      <c r="ED849" s="10">
        <f>Tableau1[[#This Row],[Colonne75]]</f>
        <v>0</v>
      </c>
      <c r="EE849" s="10"/>
      <c r="EF849" s="10">
        <f ca="1">OFFSET(Tableau1[[#This Row],[Colonne19]],0,Tableau1[[#This Row],[Colonne126]]-1)</f>
        <v>0</v>
      </c>
      <c r="EG849" s="11"/>
      <c r="EH849" s="10">
        <f>Tableau1[[#This Row],[Colonne76]]</f>
        <v>0</v>
      </c>
      <c r="EI849" s="10"/>
      <c r="EJ849" s="10">
        <f ca="1">OFFSET(Tableau1[[#This Row],[Colonne19]],0,Tableau1[[#This Row],[Colonne130]]-1)</f>
        <v>0</v>
      </c>
      <c r="EK849" s="11"/>
      <c r="EL849" s="10">
        <f>Tableau1[[#This Row],[Colonne77]]</f>
        <v>0</v>
      </c>
      <c r="EM849" s="10"/>
      <c r="EN849" s="10">
        <f ca="1">OFFSET(Tableau1[[#This Row],[Colonne19]],0,Tableau1[[#This Row],[Colonne134]]-1)</f>
        <v>0</v>
      </c>
      <c r="EO849" s="11"/>
      <c r="EP849" s="10">
        <f>Tableau1[[#This Row],[Colonne78]]</f>
        <v>0</v>
      </c>
      <c r="EQ849" s="10"/>
      <c r="ER849" s="10">
        <f ca="1">OFFSET(Tableau1[[#This Row],[Colonne19]],0,Tableau1[[#This Row],[Colonne138]]-1)</f>
        <v>0</v>
      </c>
      <c r="ES849" s="11"/>
      <c r="ET849" s="10">
        <f>Tableau1[[#This Row],[Colonne79]]</f>
        <v>0</v>
      </c>
      <c r="EU849" s="10"/>
      <c r="EV849" s="10">
        <f ca="1">OFFSET(Tableau1[[#This Row],[Colonne19]],0,Tableau1[[#This Row],[Colonne142]]-1)</f>
        <v>0</v>
      </c>
      <c r="EW849" s="11"/>
      <c r="EX849" s="10">
        <f t="shared" ca="1" si="78"/>
        <v>0</v>
      </c>
      <c r="EY849" s="10">
        <f t="shared" ca="1" si="79"/>
        <v>0</v>
      </c>
      <c r="EZ849" s="10">
        <f t="shared" ca="1" si="80"/>
        <v>0</v>
      </c>
      <c r="FA849" s="10">
        <f t="shared" ca="1" si="81"/>
        <v>0</v>
      </c>
      <c r="FB849" s="10">
        <f t="shared" ca="1" si="82"/>
        <v>0</v>
      </c>
      <c r="FC849" s="10">
        <f t="shared" ca="1" si="83"/>
        <v>0</v>
      </c>
      <c r="FD849" s="11"/>
    </row>
    <row r="850" spans="1:160" x14ac:dyDescent="0.2">
      <c r="A850" s="25"/>
      <c r="B850" s="10"/>
      <c r="C850" s="13"/>
      <c r="D850" s="26"/>
      <c r="E850" s="10"/>
      <c r="F850" s="10"/>
      <c r="G850" s="10"/>
      <c r="H850" s="10"/>
      <c r="I850" s="10"/>
      <c r="J850" s="24"/>
      <c r="K850" s="13"/>
      <c r="L850" s="10"/>
      <c r="M850" s="13"/>
      <c r="N850" s="13"/>
      <c r="O850" s="33" t="e">
        <f>Tableau1[[#This Row],[Colonne14]]/Tableau1[[#This Row],[Colonne13]]</f>
        <v>#DIV/0!</v>
      </c>
      <c r="P850" s="57"/>
      <c r="Q850" s="59" t="e" cm="1">
        <f t="array" ref="Q850">SUM(Tableau1[[#This Row],[Colonne19]:[Colonne38]]/Tableau1[[#This Row],[Colonne11]])</f>
        <v>#DIV/0!</v>
      </c>
      <c r="R850" s="11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1"/>
      <c r="AN850" s="10" t="str" cm="1">
        <f t="array" ref="AN850">IFERROR(INDEX($S$2:$AL$2,MATCH(SMALL(Tableau1[[#This Row],[Colonne19]:[Colonne38]],1),Tableau1[[#This Row],[Colonne19]:[Colonne38]],0)),"")</f>
        <v/>
      </c>
      <c r="AO850" s="10" t="str">
        <f>IFERROR(INDEX($S$2:$AL$2,MATCH(SMALL(Tableau1[[#This Row],[Colonne19]:[Colonne38]],2),Tableau1[[#This Row],[Colonne19]:[Colonne38]],0)),"")</f>
        <v/>
      </c>
      <c r="AP850" s="10" t="str">
        <f>IFERROR(INDEX($S$2:$AL$2,MATCH(SMALL(Tableau1[[#This Row],[Colonne19]:[Colonne38]],3),Tableau1[[#This Row],[Colonne19]:[Colonne38]],0)),"")</f>
        <v/>
      </c>
      <c r="AQ850" s="10" t="str">
        <f>IFERROR(INDEX($S$2:$AL$2,MATCH(SMALL(Tableau1[[#This Row],[Colonne19]:[Colonne38]],4),Tableau1[[#This Row],[Colonne19]:[Colonne38]],0)),"")</f>
        <v/>
      </c>
      <c r="AR850" s="10" t="str">
        <f>IFERROR(INDEX($S$2:$AL$2,MATCH(SMALL(Tableau1[[#This Row],[Colonne19]:[Colonne38]],5),Tableau1[[#This Row],[Colonne19]:[Colonne38]],0)),"")</f>
        <v/>
      </c>
      <c r="AS850" s="10" t="str">
        <f>IFERROR(INDEX($S$2:$AL$2,MATCH(SMALL(Tableau1[[#This Row],[Colonne19]:[Colonne38]],6),Tableau1[[#This Row],[Colonne19]:[Colonne38]],0)),"")</f>
        <v/>
      </c>
      <c r="AT850" s="10" t="str">
        <f>IFERROR(INDEX($S$2:$AL$2,MATCH(SMALL(Tableau1[[#This Row],[Colonne19]:[Colonne38]],7),Tableau1[[#This Row],[Colonne19]:[Colonne38]],0)),"")</f>
        <v/>
      </c>
      <c r="AU850" s="10" t="str">
        <f>IFERROR(INDEX($S$2:$AL$2,MATCH(SMALL(Tableau1[[#This Row],[Colonne19]:[Colonne38]],8),Tableau1[[#This Row],[Colonne19]:[Colonne38]],0)),"")</f>
        <v/>
      </c>
      <c r="AV850" s="10" t="str">
        <f>IFERROR(INDEX($S$2:$AL$2,MATCH(SMALL(Tableau1[[#This Row],[Colonne19]:[Colonne38]],9),Tableau1[[#This Row],[Colonne19]:[Colonne38]],0)),"")</f>
        <v/>
      </c>
      <c r="AW850" s="10" t="str">
        <f>IFERROR(INDEX($S$2:$AL$2,MATCH(SMALL(Tableau1[[#This Row],[Colonne19]:[Colonne38]],10),Tableau1[[#This Row],[Colonne19]:[Colonne38]],0)),"")</f>
        <v/>
      </c>
      <c r="AX850" s="10" t="str">
        <f>IFERROR(INDEX($S$2:$AL$2,MATCH(SMALL(Tableau1[[#This Row],[Colonne19]:[Colonne38]],11),Tableau1[[#This Row],[Colonne19]:[Colonne38]],0)),"")</f>
        <v/>
      </c>
      <c r="AY850" s="10" t="str">
        <f>IFERROR(INDEX($S$2:$AL$2,MATCH(SMALL(Tableau1[[#This Row],[Colonne19]:[Colonne38]],12),Tableau1[[#This Row],[Colonne19]:[Colonne38]],0)),"")</f>
        <v/>
      </c>
      <c r="AZ850" s="10" t="str">
        <f>IFERROR(INDEX($S$2:$AL$2,MATCH(SMALL(Tableau1[[#This Row],[Colonne19]:[Colonne38]],13),Tableau1[[#This Row],[Colonne19]:[Colonne38]],0)),"")</f>
        <v/>
      </c>
      <c r="BA850" s="10" t="str">
        <f>IFERROR(INDEX($S$2:$AL$2,MATCH(SMALL(Tableau1[[#This Row],[Colonne19]:[Colonne38]],14),Tableau1[[#This Row],[Colonne19]:[Colonne38]],0)),"")</f>
        <v/>
      </c>
      <c r="BB850" s="10" t="str">
        <f>IFERROR(INDEX($S$2:$AL$2,MATCH(SMALL(Tableau1[[#This Row],[Colonne19]:[Colonne38]],15),Tableau1[[#This Row],[Colonne19]:[Colonne38]],0)),"")</f>
        <v/>
      </c>
      <c r="BC850" s="10" t="str">
        <f>IFERROR(INDEX($S$2:$AL$2,MATCH(SMALL(Tableau1[[#This Row],[Colonne19]:[Colonne38]],16),Tableau1[[#This Row],[Colonne19]:[Colonne38]],0)),"")</f>
        <v/>
      </c>
      <c r="BD850" s="10" t="str">
        <f>IFERROR(INDEX($S$2:$AL$2,MATCH(SMALL(Tableau1[[#This Row],[Colonne19]:[Colonne38]],17),Tableau1[[#This Row],[Colonne19]:[Colonne38]],0)),"")</f>
        <v/>
      </c>
      <c r="BE850" s="10" t="str">
        <f>IFERROR(INDEX($S$2:$AL$2,MATCH(SMALL(Tableau1[[#This Row],[Colonne19]:[Colonne38]],18),Tableau1[[#This Row],[Colonne19]:[Colonne38]],0)),"")</f>
        <v/>
      </c>
      <c r="BF850" s="10" t="str">
        <f>IFERROR(INDEX($S$2:$AL$2,MATCH(SMALL(Tableau1[[#This Row],[Colonne19]:[Colonne38]],19),Tableau1[[#This Row],[Colonne19]:[Colonne38]],0)),"")</f>
        <v/>
      </c>
      <c r="BG850" s="10" t="str">
        <f>IFERROR(INDEX($S$2:$AL$2,MATCH(SMALL(Tableau1[[#This Row],[Colonne19]:[Colonne38]],20),Tableau1[[#This Row],[Colonne19]:[Colonne38]],0)),"")</f>
        <v/>
      </c>
      <c r="BH850" s="11"/>
      <c r="BI850" s="10"/>
      <c r="BJ850" s="10"/>
      <c r="BK850" s="10"/>
      <c r="BL850" s="10"/>
      <c r="BM850" s="10"/>
      <c r="BN850" s="10"/>
      <c r="BO850" s="11"/>
      <c r="BP850" s="10" t="str" cm="1">
        <f t="array" ref="BP850">IFERROR(INDEX($AN850:$BG850,_xlfn.AGGREGATE(15,6,(COLUMN($AN850:$BG850)-COLUMN($AN$8)+1)/NOT(ISNA(MATCH($AN850:$BG850,$FF$1:$FF$6,0))),COLUMN($BV850:BV850))),"")</f>
        <v/>
      </c>
      <c r="BQ850" s="10" t="e" cm="1" vm="1">
        <f t="array" aca="1" ref="BQ850" ca="1">IFERROR(INDEX($AN850:$BG850,_xlfn.AGGREGATE(15,6,(COLUMN($AN850:$BG850)-COLUMN($AN$8)+1)/NOT(ISNA(MATCH($AN850:$BG850,$FF$1:$FF$6,0))),COLUMN($BV850:BW850))),"")</f>
        <v>#VALUE!</v>
      </c>
      <c r="BR850" s="10" t="e" cm="1" vm="2">
        <f t="array" aca="1" ref="BR850" ca="1">IFERROR(INDEX($AN850:$BG850,_xlfn.AGGREGATE(15,6,(COLUMN($AN850:$BG850)-COLUMN($AN$8)+1)/NOT(ISNA(MATCH($AN850:$BG850,$FF$1:$FF$6,0))),COLUMN($BV850:BX850))),"")</f>
        <v>#VALUE!</v>
      </c>
      <c r="BS850" s="10" t="e" cm="1" vm="3">
        <f t="array" aca="1" ref="BS850" ca="1">IFERROR(INDEX($AN850:$BG850,_xlfn.AGGREGATE(15,6,(COLUMN($AN850:$BG850)-COLUMN($AN$8)+1)/NOT(ISNA(MATCH($AN850:$BG850,$FF$1:$FF$6,0))),COLUMN($BV850:BY850))),"")</f>
        <v>#VALUE!</v>
      </c>
      <c r="BT850" s="10" t="e" cm="1" vm="4">
        <f t="array" aca="1" ref="BT850" ca="1">IFERROR(INDEX($AN850:$BG850,_xlfn.AGGREGATE(15,6,(COLUMN($AN850:$BG850)-COLUMN($AN$8)+1)/NOT(ISNA(MATCH($AN850:$BG850,$FF$1:$FF$6,0))),COLUMN($BV850:BZ850))),"")</f>
        <v>#VALUE!</v>
      </c>
      <c r="BU850" s="10" t="e" cm="1" vm="5">
        <f t="array" aca="1" ref="BU850" ca="1">IFERROR(INDEX($AN850:$BG850,_xlfn.AGGREGATE(15,6,(COLUMN($AN850:$BG850)-COLUMN($AN$8)+1)/NOT(ISNA(MATCH($AN850:$BG850,$FF$1:$FF$6,0))),COLUMN($BV850:CA850))),"")</f>
        <v>#VALUE!</v>
      </c>
      <c r="BV850" s="11"/>
      <c r="BW850" s="10" t="str" cm="1">
        <f t="array" ref="BW850">IFERROR(INDEX($BI850:$BN850,_xlfn.AGGREGATE(15,6,(COLUMN($BI850:$BN850)-COLUMN($BI$8)+1)/NOT(ISNA(MATCH($BI850:$BN850,$FF$1:$FF$6,0))),COLUMN($BW850:BW850))),"")</f>
        <v/>
      </c>
      <c r="BX850" s="10" t="e" cm="1" vm="1">
        <f t="array" aca="1" ref="BX850" ca="1">IFERROR(INDEX($BI850:$BN850,_xlfn.AGGREGATE(15,6,(COLUMN($BI850:$BN850)-COLUMN($BI$8)+1)/NOT(ISNA(MATCH($BI850:$BN850,$FF$1:$FF$6,0))),COLUMN($BW850:BX850))),"")</f>
        <v>#VALUE!</v>
      </c>
      <c r="BY850" s="10" t="e" cm="1" vm="2">
        <f t="array" aca="1" ref="BY850" ca="1">IFERROR(INDEX($BI850:$BN850,_xlfn.AGGREGATE(15,6,(COLUMN($BI850:$BN850)-COLUMN($BI$8)+1)/NOT(ISNA(MATCH($BI850:$BN850,$FF$1:$FF$6,0))),COLUMN($BW850:BY850))),"")</f>
        <v>#VALUE!</v>
      </c>
      <c r="BZ850" s="10" t="e" cm="1" vm="3">
        <f t="array" aca="1" ref="BZ850" ca="1">IFERROR(INDEX($BI850:$BN850,_xlfn.AGGREGATE(15,6,(COLUMN($BI850:$BN850)-COLUMN($BI$8)+1)/NOT(ISNA(MATCH($BI850:$BN850,$FF$1:$FF$6,0))),COLUMN($BW850:BZ850))),"")</f>
        <v>#VALUE!</v>
      </c>
      <c r="CA850" s="10" t="e" cm="1" vm="4">
        <f t="array" aca="1" ref="CA850" ca="1">IFERROR(INDEX($BI850:$BN850,_xlfn.AGGREGATE(15,6,(COLUMN($BI850:$BN850)-COLUMN($BI$8)+1)/NOT(ISNA(MATCH($BI850:$BN850,$FF$1:$FF$6,0))),COLUMN($BW850:CA850))),"")</f>
        <v>#VALUE!</v>
      </c>
      <c r="CB850" s="10" t="e" cm="1" vm="5">
        <f t="array" aca="1" ref="CB850" ca="1">IFERROR(INDEX($BI850:$BN850,_xlfn.AGGREGATE(15,6,(COLUMN($BI850:$BN850)-COLUMN($BI$8)+1)/NOT(ISNA(MATCH($BI850:$BN850,$FF$1:$FF$6,0))),COLUMN($BW850:CB850))),"")</f>
        <v>#VALUE!</v>
      </c>
      <c r="CC850" s="11"/>
      <c r="CD850" s="10"/>
      <c r="CE850" s="10"/>
      <c r="CF850" s="10"/>
      <c r="CG850" s="10"/>
      <c r="CH850" s="10"/>
      <c r="CI850" s="11"/>
      <c r="CJ850" s="10" cm="1">
        <f t="array" ref="CJ850">SUM(COUNTIF(CD850:CF850,$DH$3:$DM$3))</f>
        <v>0</v>
      </c>
      <c r="CK850" s="10" cm="1">
        <f t="array" ref="CK850">SUM(COUNTIF(CD850:CF850,$DH$2:$DL$2))</f>
        <v>0</v>
      </c>
      <c r="CL850" s="10" cm="1">
        <f t="array" ref="CL850">SUM(COUNTIF(CD850:CF850,$DM$2:$DQ$2))</f>
        <v>0</v>
      </c>
      <c r="CM850" s="11"/>
      <c r="CN850" s="10"/>
      <c r="CO850" s="10"/>
      <c r="CP850" s="11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1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7" t="s">
        <v>42</v>
      </c>
      <c r="EC850" s="11"/>
      <c r="ED850" s="10">
        <f>Tableau1[[#This Row],[Colonne75]]</f>
        <v>0</v>
      </c>
      <c r="EE850" s="10"/>
      <c r="EF850" s="10">
        <f ca="1">OFFSET(Tableau1[[#This Row],[Colonne19]],0,Tableau1[[#This Row],[Colonne126]]-1)</f>
        <v>0</v>
      </c>
      <c r="EG850" s="11"/>
      <c r="EH850" s="10">
        <f>Tableau1[[#This Row],[Colonne76]]</f>
        <v>0</v>
      </c>
      <c r="EI850" s="10"/>
      <c r="EJ850" s="10">
        <f ca="1">OFFSET(Tableau1[[#This Row],[Colonne19]],0,Tableau1[[#This Row],[Colonne130]]-1)</f>
        <v>0</v>
      </c>
      <c r="EK850" s="11"/>
      <c r="EL850" s="10">
        <f>Tableau1[[#This Row],[Colonne77]]</f>
        <v>0</v>
      </c>
      <c r="EM850" s="10"/>
      <c r="EN850" s="10">
        <f ca="1">OFFSET(Tableau1[[#This Row],[Colonne19]],0,Tableau1[[#This Row],[Colonne134]]-1)</f>
        <v>0</v>
      </c>
      <c r="EO850" s="11"/>
      <c r="EP850" s="10">
        <f>Tableau1[[#This Row],[Colonne78]]</f>
        <v>0</v>
      </c>
      <c r="EQ850" s="10"/>
      <c r="ER850" s="10">
        <f ca="1">OFFSET(Tableau1[[#This Row],[Colonne19]],0,Tableau1[[#This Row],[Colonne138]]-1)</f>
        <v>0</v>
      </c>
      <c r="ES850" s="11"/>
      <c r="ET850" s="10">
        <f>Tableau1[[#This Row],[Colonne79]]</f>
        <v>0</v>
      </c>
      <c r="EU850" s="10"/>
      <c r="EV850" s="10">
        <f ca="1">OFFSET(Tableau1[[#This Row],[Colonne19]],0,Tableau1[[#This Row],[Colonne142]]-1)</f>
        <v>0</v>
      </c>
      <c r="EW850" s="11"/>
      <c r="EX850" s="10">
        <f t="shared" ca="1" si="78"/>
        <v>0</v>
      </c>
      <c r="EY850" s="10">
        <f t="shared" ca="1" si="79"/>
        <v>0</v>
      </c>
      <c r="EZ850" s="10">
        <f t="shared" ca="1" si="80"/>
        <v>0</v>
      </c>
      <c r="FA850" s="10">
        <f t="shared" ca="1" si="81"/>
        <v>0</v>
      </c>
      <c r="FB850" s="10">
        <f t="shared" ca="1" si="82"/>
        <v>0</v>
      </c>
      <c r="FC850" s="10">
        <f t="shared" ca="1" si="83"/>
        <v>0</v>
      </c>
      <c r="FD850" s="11"/>
    </row>
    <row r="851" spans="1:160" x14ac:dyDescent="0.2">
      <c r="A851" s="25"/>
      <c r="B851" s="10"/>
      <c r="C851" s="13"/>
      <c r="D851" s="26"/>
      <c r="E851" s="10"/>
      <c r="F851" s="10"/>
      <c r="G851" s="10"/>
      <c r="H851" s="10"/>
      <c r="I851" s="10"/>
      <c r="J851" s="24"/>
      <c r="K851" s="13"/>
      <c r="L851" s="10"/>
      <c r="M851" s="13"/>
      <c r="N851" s="13"/>
      <c r="O851" s="33" t="e">
        <f>Tableau1[[#This Row],[Colonne14]]/Tableau1[[#This Row],[Colonne13]]</f>
        <v>#DIV/0!</v>
      </c>
      <c r="P851" s="57"/>
      <c r="Q851" s="59" t="e" cm="1">
        <f t="array" ref="Q851">SUM(Tableau1[[#This Row],[Colonne19]:[Colonne38]]/Tableau1[[#This Row],[Colonne11]])</f>
        <v>#DIV/0!</v>
      </c>
      <c r="R851" s="11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1"/>
      <c r="AN851" s="10" t="str" cm="1">
        <f t="array" ref="AN851">IFERROR(INDEX($S$2:$AL$2,MATCH(SMALL(Tableau1[[#This Row],[Colonne19]:[Colonne38]],1),Tableau1[[#This Row],[Colonne19]:[Colonne38]],0)),"")</f>
        <v/>
      </c>
      <c r="AO851" s="10" t="str">
        <f>IFERROR(INDEX($S$2:$AL$2,MATCH(SMALL(Tableau1[[#This Row],[Colonne19]:[Colonne38]],2),Tableau1[[#This Row],[Colonne19]:[Colonne38]],0)),"")</f>
        <v/>
      </c>
      <c r="AP851" s="10" t="str">
        <f>IFERROR(INDEX($S$2:$AL$2,MATCH(SMALL(Tableau1[[#This Row],[Colonne19]:[Colonne38]],3),Tableau1[[#This Row],[Colonne19]:[Colonne38]],0)),"")</f>
        <v/>
      </c>
      <c r="AQ851" s="10" t="str">
        <f>IFERROR(INDEX($S$2:$AL$2,MATCH(SMALL(Tableau1[[#This Row],[Colonne19]:[Colonne38]],4),Tableau1[[#This Row],[Colonne19]:[Colonne38]],0)),"")</f>
        <v/>
      </c>
      <c r="AR851" s="10" t="str">
        <f>IFERROR(INDEX($S$2:$AL$2,MATCH(SMALL(Tableau1[[#This Row],[Colonne19]:[Colonne38]],5),Tableau1[[#This Row],[Colonne19]:[Colonne38]],0)),"")</f>
        <v/>
      </c>
      <c r="AS851" s="10" t="str">
        <f>IFERROR(INDEX($S$2:$AL$2,MATCH(SMALL(Tableau1[[#This Row],[Colonne19]:[Colonne38]],6),Tableau1[[#This Row],[Colonne19]:[Colonne38]],0)),"")</f>
        <v/>
      </c>
      <c r="AT851" s="10" t="str">
        <f>IFERROR(INDEX($S$2:$AL$2,MATCH(SMALL(Tableau1[[#This Row],[Colonne19]:[Colonne38]],7),Tableau1[[#This Row],[Colonne19]:[Colonne38]],0)),"")</f>
        <v/>
      </c>
      <c r="AU851" s="10" t="str">
        <f>IFERROR(INDEX($S$2:$AL$2,MATCH(SMALL(Tableau1[[#This Row],[Colonne19]:[Colonne38]],8),Tableau1[[#This Row],[Colonne19]:[Colonne38]],0)),"")</f>
        <v/>
      </c>
      <c r="AV851" s="10" t="str">
        <f>IFERROR(INDEX($S$2:$AL$2,MATCH(SMALL(Tableau1[[#This Row],[Colonne19]:[Colonne38]],9),Tableau1[[#This Row],[Colonne19]:[Colonne38]],0)),"")</f>
        <v/>
      </c>
      <c r="AW851" s="10" t="str">
        <f>IFERROR(INDEX($S$2:$AL$2,MATCH(SMALL(Tableau1[[#This Row],[Colonne19]:[Colonne38]],10),Tableau1[[#This Row],[Colonne19]:[Colonne38]],0)),"")</f>
        <v/>
      </c>
      <c r="AX851" s="10" t="str">
        <f>IFERROR(INDEX($S$2:$AL$2,MATCH(SMALL(Tableau1[[#This Row],[Colonne19]:[Colonne38]],11),Tableau1[[#This Row],[Colonne19]:[Colonne38]],0)),"")</f>
        <v/>
      </c>
      <c r="AY851" s="10" t="str">
        <f>IFERROR(INDEX($S$2:$AL$2,MATCH(SMALL(Tableau1[[#This Row],[Colonne19]:[Colonne38]],12),Tableau1[[#This Row],[Colonne19]:[Colonne38]],0)),"")</f>
        <v/>
      </c>
      <c r="AZ851" s="10" t="str">
        <f>IFERROR(INDEX($S$2:$AL$2,MATCH(SMALL(Tableau1[[#This Row],[Colonne19]:[Colonne38]],13),Tableau1[[#This Row],[Colonne19]:[Colonne38]],0)),"")</f>
        <v/>
      </c>
      <c r="BA851" s="10" t="str">
        <f>IFERROR(INDEX($S$2:$AL$2,MATCH(SMALL(Tableau1[[#This Row],[Colonne19]:[Colonne38]],14),Tableau1[[#This Row],[Colonne19]:[Colonne38]],0)),"")</f>
        <v/>
      </c>
      <c r="BB851" s="10" t="str">
        <f>IFERROR(INDEX($S$2:$AL$2,MATCH(SMALL(Tableau1[[#This Row],[Colonne19]:[Colonne38]],15),Tableau1[[#This Row],[Colonne19]:[Colonne38]],0)),"")</f>
        <v/>
      </c>
      <c r="BC851" s="10" t="str">
        <f>IFERROR(INDEX($S$2:$AL$2,MATCH(SMALL(Tableau1[[#This Row],[Colonne19]:[Colonne38]],16),Tableau1[[#This Row],[Colonne19]:[Colonne38]],0)),"")</f>
        <v/>
      </c>
      <c r="BD851" s="10" t="str">
        <f>IFERROR(INDEX($S$2:$AL$2,MATCH(SMALL(Tableau1[[#This Row],[Colonne19]:[Colonne38]],17),Tableau1[[#This Row],[Colonne19]:[Colonne38]],0)),"")</f>
        <v/>
      </c>
      <c r="BE851" s="10" t="str">
        <f>IFERROR(INDEX($S$2:$AL$2,MATCH(SMALL(Tableau1[[#This Row],[Colonne19]:[Colonne38]],18),Tableau1[[#This Row],[Colonne19]:[Colonne38]],0)),"")</f>
        <v/>
      </c>
      <c r="BF851" s="10" t="str">
        <f>IFERROR(INDEX($S$2:$AL$2,MATCH(SMALL(Tableau1[[#This Row],[Colonne19]:[Colonne38]],19),Tableau1[[#This Row],[Colonne19]:[Colonne38]],0)),"")</f>
        <v/>
      </c>
      <c r="BG851" s="10" t="str">
        <f>IFERROR(INDEX($S$2:$AL$2,MATCH(SMALL(Tableau1[[#This Row],[Colonne19]:[Colonne38]],20),Tableau1[[#This Row],[Colonne19]:[Colonne38]],0)),"")</f>
        <v/>
      </c>
      <c r="BH851" s="11"/>
      <c r="BI851" s="10"/>
      <c r="BJ851" s="10"/>
      <c r="BK851" s="10"/>
      <c r="BL851" s="10"/>
      <c r="BM851" s="10"/>
      <c r="BN851" s="10"/>
      <c r="BO851" s="11"/>
      <c r="BP851" s="10" t="str" cm="1">
        <f t="array" ref="BP851">IFERROR(INDEX($AN851:$BG851,_xlfn.AGGREGATE(15,6,(COLUMN($AN851:$BG851)-COLUMN($AN$8)+1)/NOT(ISNA(MATCH($AN851:$BG851,$FF$1:$FF$6,0))),COLUMN($BV851:BV851))),"")</f>
        <v/>
      </c>
      <c r="BQ851" s="10" t="e" cm="1" vm="1">
        <f t="array" aca="1" ref="BQ851" ca="1">IFERROR(INDEX($AN851:$BG851,_xlfn.AGGREGATE(15,6,(COLUMN($AN851:$BG851)-COLUMN($AN$8)+1)/NOT(ISNA(MATCH($AN851:$BG851,$FF$1:$FF$6,0))),COLUMN($BV851:BW851))),"")</f>
        <v>#VALUE!</v>
      </c>
      <c r="BR851" s="10" t="e" cm="1" vm="2">
        <f t="array" aca="1" ref="BR851" ca="1">IFERROR(INDEX($AN851:$BG851,_xlfn.AGGREGATE(15,6,(COLUMN($AN851:$BG851)-COLUMN($AN$8)+1)/NOT(ISNA(MATCH($AN851:$BG851,$FF$1:$FF$6,0))),COLUMN($BV851:BX851))),"")</f>
        <v>#VALUE!</v>
      </c>
      <c r="BS851" s="10" t="e" cm="1" vm="3">
        <f t="array" aca="1" ref="BS851" ca="1">IFERROR(INDEX($AN851:$BG851,_xlfn.AGGREGATE(15,6,(COLUMN($AN851:$BG851)-COLUMN($AN$8)+1)/NOT(ISNA(MATCH($AN851:$BG851,$FF$1:$FF$6,0))),COLUMN($BV851:BY851))),"")</f>
        <v>#VALUE!</v>
      </c>
      <c r="BT851" s="10" t="e" cm="1" vm="4">
        <f t="array" aca="1" ref="BT851" ca="1">IFERROR(INDEX($AN851:$BG851,_xlfn.AGGREGATE(15,6,(COLUMN($AN851:$BG851)-COLUMN($AN$8)+1)/NOT(ISNA(MATCH($AN851:$BG851,$FF$1:$FF$6,0))),COLUMN($BV851:BZ851))),"")</f>
        <v>#VALUE!</v>
      </c>
      <c r="BU851" s="10" t="e" cm="1" vm="5">
        <f t="array" aca="1" ref="BU851" ca="1">IFERROR(INDEX($AN851:$BG851,_xlfn.AGGREGATE(15,6,(COLUMN($AN851:$BG851)-COLUMN($AN$8)+1)/NOT(ISNA(MATCH($AN851:$BG851,$FF$1:$FF$6,0))),COLUMN($BV851:CA851))),"")</f>
        <v>#VALUE!</v>
      </c>
      <c r="BV851" s="11"/>
      <c r="BW851" s="10" t="str" cm="1">
        <f t="array" ref="BW851">IFERROR(INDEX($BI851:$BN851,_xlfn.AGGREGATE(15,6,(COLUMN($BI851:$BN851)-COLUMN($BI$8)+1)/NOT(ISNA(MATCH($BI851:$BN851,$FF$1:$FF$6,0))),COLUMN($BW851:BW851))),"")</f>
        <v/>
      </c>
      <c r="BX851" s="10" t="e" cm="1" vm="1">
        <f t="array" aca="1" ref="BX851" ca="1">IFERROR(INDEX($BI851:$BN851,_xlfn.AGGREGATE(15,6,(COLUMN($BI851:$BN851)-COLUMN($BI$8)+1)/NOT(ISNA(MATCH($BI851:$BN851,$FF$1:$FF$6,0))),COLUMN($BW851:BX851))),"")</f>
        <v>#VALUE!</v>
      </c>
      <c r="BY851" s="10" t="e" cm="1" vm="2">
        <f t="array" aca="1" ref="BY851" ca="1">IFERROR(INDEX($BI851:$BN851,_xlfn.AGGREGATE(15,6,(COLUMN($BI851:$BN851)-COLUMN($BI$8)+1)/NOT(ISNA(MATCH($BI851:$BN851,$FF$1:$FF$6,0))),COLUMN($BW851:BY851))),"")</f>
        <v>#VALUE!</v>
      </c>
      <c r="BZ851" s="10" t="e" cm="1" vm="3">
        <f t="array" aca="1" ref="BZ851" ca="1">IFERROR(INDEX($BI851:$BN851,_xlfn.AGGREGATE(15,6,(COLUMN($BI851:$BN851)-COLUMN($BI$8)+1)/NOT(ISNA(MATCH($BI851:$BN851,$FF$1:$FF$6,0))),COLUMN($BW851:BZ851))),"")</f>
        <v>#VALUE!</v>
      </c>
      <c r="CA851" s="10" t="e" cm="1" vm="4">
        <f t="array" aca="1" ref="CA851" ca="1">IFERROR(INDEX($BI851:$BN851,_xlfn.AGGREGATE(15,6,(COLUMN($BI851:$BN851)-COLUMN($BI$8)+1)/NOT(ISNA(MATCH($BI851:$BN851,$FF$1:$FF$6,0))),COLUMN($BW851:CA851))),"")</f>
        <v>#VALUE!</v>
      </c>
      <c r="CB851" s="10" t="e" cm="1" vm="5">
        <f t="array" aca="1" ref="CB851" ca="1">IFERROR(INDEX($BI851:$BN851,_xlfn.AGGREGATE(15,6,(COLUMN($BI851:$BN851)-COLUMN($BI$8)+1)/NOT(ISNA(MATCH($BI851:$BN851,$FF$1:$FF$6,0))),COLUMN($BW851:CB851))),"")</f>
        <v>#VALUE!</v>
      </c>
      <c r="CC851" s="11"/>
      <c r="CD851" s="10"/>
      <c r="CE851" s="10"/>
      <c r="CF851" s="10"/>
      <c r="CG851" s="10"/>
      <c r="CH851" s="10"/>
      <c r="CI851" s="11"/>
      <c r="CJ851" s="10" cm="1">
        <f t="array" ref="CJ851">SUM(COUNTIF(CD851:CF851,$DH$3:$DM$3))</f>
        <v>0</v>
      </c>
      <c r="CK851" s="10" cm="1">
        <f t="array" ref="CK851">SUM(COUNTIF(CD851:CF851,$DH$2:$DL$2))</f>
        <v>0</v>
      </c>
      <c r="CL851" s="10" cm="1">
        <f t="array" ref="CL851">SUM(COUNTIF(CD851:CF851,$DM$2:$DQ$2))</f>
        <v>0</v>
      </c>
      <c r="CM851" s="11"/>
      <c r="CN851" s="10"/>
      <c r="CO851" s="10"/>
      <c r="CP851" s="11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1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7" t="s">
        <v>42</v>
      </c>
      <c r="EC851" s="11"/>
      <c r="ED851" s="10">
        <f>Tableau1[[#This Row],[Colonne75]]</f>
        <v>0</v>
      </c>
      <c r="EE851" s="10"/>
      <c r="EF851" s="10">
        <f ca="1">OFFSET(Tableau1[[#This Row],[Colonne19]],0,Tableau1[[#This Row],[Colonne126]]-1)</f>
        <v>0</v>
      </c>
      <c r="EG851" s="11"/>
      <c r="EH851" s="10">
        <f>Tableau1[[#This Row],[Colonne76]]</f>
        <v>0</v>
      </c>
      <c r="EI851" s="10"/>
      <c r="EJ851" s="10">
        <f ca="1">OFFSET(Tableau1[[#This Row],[Colonne19]],0,Tableau1[[#This Row],[Colonne130]]-1)</f>
        <v>0</v>
      </c>
      <c r="EK851" s="11"/>
      <c r="EL851" s="10">
        <f>Tableau1[[#This Row],[Colonne77]]</f>
        <v>0</v>
      </c>
      <c r="EM851" s="10"/>
      <c r="EN851" s="10">
        <f ca="1">OFFSET(Tableau1[[#This Row],[Colonne19]],0,Tableau1[[#This Row],[Colonne134]]-1)</f>
        <v>0</v>
      </c>
      <c r="EO851" s="11"/>
      <c r="EP851" s="10">
        <f>Tableau1[[#This Row],[Colonne78]]</f>
        <v>0</v>
      </c>
      <c r="EQ851" s="10"/>
      <c r="ER851" s="10">
        <f ca="1">OFFSET(Tableau1[[#This Row],[Colonne19]],0,Tableau1[[#This Row],[Colonne138]]-1)</f>
        <v>0</v>
      </c>
      <c r="ES851" s="11"/>
      <c r="ET851" s="10">
        <f>Tableau1[[#This Row],[Colonne79]]</f>
        <v>0</v>
      </c>
      <c r="EU851" s="10"/>
      <c r="EV851" s="10">
        <f ca="1">OFFSET(Tableau1[[#This Row],[Colonne19]],0,Tableau1[[#This Row],[Colonne142]]-1)</f>
        <v>0</v>
      </c>
      <c r="EW851" s="11"/>
      <c r="EX851" s="10">
        <f t="shared" ca="1" si="78"/>
        <v>0</v>
      </c>
      <c r="EY851" s="10">
        <f t="shared" ca="1" si="79"/>
        <v>0</v>
      </c>
      <c r="EZ851" s="10">
        <f t="shared" ca="1" si="80"/>
        <v>0</v>
      </c>
      <c r="FA851" s="10">
        <f t="shared" ca="1" si="81"/>
        <v>0</v>
      </c>
      <c r="FB851" s="10">
        <f t="shared" ca="1" si="82"/>
        <v>0</v>
      </c>
      <c r="FC851" s="10">
        <f t="shared" ca="1" si="83"/>
        <v>0</v>
      </c>
      <c r="FD851" s="11"/>
    </row>
    <row r="852" spans="1:160" x14ac:dyDescent="0.2">
      <c r="A852" s="25"/>
      <c r="B852" s="10"/>
      <c r="C852" s="13"/>
      <c r="D852" s="26"/>
      <c r="E852" s="10"/>
      <c r="F852" s="10"/>
      <c r="G852" s="10"/>
      <c r="H852" s="10"/>
      <c r="I852" s="10"/>
      <c r="J852" s="24"/>
      <c r="K852" s="13"/>
      <c r="L852" s="10"/>
      <c r="M852" s="13"/>
      <c r="N852" s="13"/>
      <c r="O852" s="33" t="e">
        <f>Tableau1[[#This Row],[Colonne14]]/Tableau1[[#This Row],[Colonne13]]</f>
        <v>#DIV/0!</v>
      </c>
      <c r="P852" s="57"/>
      <c r="Q852" s="59" t="e" cm="1">
        <f t="array" ref="Q852">SUM(Tableau1[[#This Row],[Colonne19]:[Colonne38]]/Tableau1[[#This Row],[Colonne11]])</f>
        <v>#DIV/0!</v>
      </c>
      <c r="R852" s="11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1"/>
      <c r="AN852" s="10" t="str" cm="1">
        <f t="array" ref="AN852">IFERROR(INDEX($S$2:$AL$2,MATCH(SMALL(Tableau1[[#This Row],[Colonne19]:[Colonne38]],1),Tableau1[[#This Row],[Colonne19]:[Colonne38]],0)),"")</f>
        <v/>
      </c>
      <c r="AO852" s="10" t="str">
        <f>IFERROR(INDEX($S$2:$AL$2,MATCH(SMALL(Tableau1[[#This Row],[Colonne19]:[Colonne38]],2),Tableau1[[#This Row],[Colonne19]:[Colonne38]],0)),"")</f>
        <v/>
      </c>
      <c r="AP852" s="10" t="str">
        <f>IFERROR(INDEX($S$2:$AL$2,MATCH(SMALL(Tableau1[[#This Row],[Colonne19]:[Colonne38]],3),Tableau1[[#This Row],[Colonne19]:[Colonne38]],0)),"")</f>
        <v/>
      </c>
      <c r="AQ852" s="10" t="str">
        <f>IFERROR(INDEX($S$2:$AL$2,MATCH(SMALL(Tableau1[[#This Row],[Colonne19]:[Colonne38]],4),Tableau1[[#This Row],[Colonne19]:[Colonne38]],0)),"")</f>
        <v/>
      </c>
      <c r="AR852" s="10" t="str">
        <f>IFERROR(INDEX($S$2:$AL$2,MATCH(SMALL(Tableau1[[#This Row],[Colonne19]:[Colonne38]],5),Tableau1[[#This Row],[Colonne19]:[Colonne38]],0)),"")</f>
        <v/>
      </c>
      <c r="AS852" s="10" t="str">
        <f>IFERROR(INDEX($S$2:$AL$2,MATCH(SMALL(Tableau1[[#This Row],[Colonne19]:[Colonne38]],6),Tableau1[[#This Row],[Colonne19]:[Colonne38]],0)),"")</f>
        <v/>
      </c>
      <c r="AT852" s="10" t="str">
        <f>IFERROR(INDEX($S$2:$AL$2,MATCH(SMALL(Tableau1[[#This Row],[Colonne19]:[Colonne38]],7),Tableau1[[#This Row],[Colonne19]:[Colonne38]],0)),"")</f>
        <v/>
      </c>
      <c r="AU852" s="10" t="str">
        <f>IFERROR(INDEX($S$2:$AL$2,MATCH(SMALL(Tableau1[[#This Row],[Colonne19]:[Colonne38]],8),Tableau1[[#This Row],[Colonne19]:[Colonne38]],0)),"")</f>
        <v/>
      </c>
      <c r="AV852" s="10" t="str">
        <f>IFERROR(INDEX($S$2:$AL$2,MATCH(SMALL(Tableau1[[#This Row],[Colonne19]:[Colonne38]],9),Tableau1[[#This Row],[Colonne19]:[Colonne38]],0)),"")</f>
        <v/>
      </c>
      <c r="AW852" s="10" t="str">
        <f>IFERROR(INDEX($S$2:$AL$2,MATCH(SMALL(Tableau1[[#This Row],[Colonne19]:[Colonne38]],10),Tableau1[[#This Row],[Colonne19]:[Colonne38]],0)),"")</f>
        <v/>
      </c>
      <c r="AX852" s="10" t="str">
        <f>IFERROR(INDEX($S$2:$AL$2,MATCH(SMALL(Tableau1[[#This Row],[Colonne19]:[Colonne38]],11),Tableau1[[#This Row],[Colonne19]:[Colonne38]],0)),"")</f>
        <v/>
      </c>
      <c r="AY852" s="10" t="str">
        <f>IFERROR(INDEX($S$2:$AL$2,MATCH(SMALL(Tableau1[[#This Row],[Colonne19]:[Colonne38]],12),Tableau1[[#This Row],[Colonne19]:[Colonne38]],0)),"")</f>
        <v/>
      </c>
      <c r="AZ852" s="10" t="str">
        <f>IFERROR(INDEX($S$2:$AL$2,MATCH(SMALL(Tableau1[[#This Row],[Colonne19]:[Colonne38]],13),Tableau1[[#This Row],[Colonne19]:[Colonne38]],0)),"")</f>
        <v/>
      </c>
      <c r="BA852" s="10" t="str">
        <f>IFERROR(INDEX($S$2:$AL$2,MATCH(SMALL(Tableau1[[#This Row],[Colonne19]:[Colonne38]],14),Tableau1[[#This Row],[Colonne19]:[Colonne38]],0)),"")</f>
        <v/>
      </c>
      <c r="BB852" s="10" t="str">
        <f>IFERROR(INDEX($S$2:$AL$2,MATCH(SMALL(Tableau1[[#This Row],[Colonne19]:[Colonne38]],15),Tableau1[[#This Row],[Colonne19]:[Colonne38]],0)),"")</f>
        <v/>
      </c>
      <c r="BC852" s="10" t="str">
        <f>IFERROR(INDEX($S$2:$AL$2,MATCH(SMALL(Tableau1[[#This Row],[Colonne19]:[Colonne38]],16),Tableau1[[#This Row],[Colonne19]:[Colonne38]],0)),"")</f>
        <v/>
      </c>
      <c r="BD852" s="10" t="str">
        <f>IFERROR(INDEX($S$2:$AL$2,MATCH(SMALL(Tableau1[[#This Row],[Colonne19]:[Colonne38]],17),Tableau1[[#This Row],[Colonne19]:[Colonne38]],0)),"")</f>
        <v/>
      </c>
      <c r="BE852" s="10" t="str">
        <f>IFERROR(INDEX($S$2:$AL$2,MATCH(SMALL(Tableau1[[#This Row],[Colonne19]:[Colonne38]],18),Tableau1[[#This Row],[Colonne19]:[Colonne38]],0)),"")</f>
        <v/>
      </c>
      <c r="BF852" s="10" t="str">
        <f>IFERROR(INDEX($S$2:$AL$2,MATCH(SMALL(Tableau1[[#This Row],[Colonne19]:[Colonne38]],19),Tableau1[[#This Row],[Colonne19]:[Colonne38]],0)),"")</f>
        <v/>
      </c>
      <c r="BG852" s="10" t="str">
        <f>IFERROR(INDEX($S$2:$AL$2,MATCH(SMALL(Tableau1[[#This Row],[Colonne19]:[Colonne38]],20),Tableau1[[#This Row],[Colonne19]:[Colonne38]],0)),"")</f>
        <v/>
      </c>
      <c r="BH852" s="11"/>
      <c r="BI852" s="10"/>
      <c r="BJ852" s="10"/>
      <c r="BK852" s="10"/>
      <c r="BL852" s="10"/>
      <c r="BM852" s="10"/>
      <c r="BN852" s="10"/>
      <c r="BO852" s="11"/>
      <c r="BP852" s="10" t="str" cm="1">
        <f t="array" ref="BP852">IFERROR(INDEX($AN852:$BG852,_xlfn.AGGREGATE(15,6,(COLUMN($AN852:$BG852)-COLUMN($AN$8)+1)/NOT(ISNA(MATCH($AN852:$BG852,$FF$1:$FF$6,0))),COLUMN($BV852:BV852))),"")</f>
        <v/>
      </c>
      <c r="BQ852" s="10" t="e" cm="1" vm="1">
        <f t="array" aca="1" ref="BQ852" ca="1">IFERROR(INDEX($AN852:$BG852,_xlfn.AGGREGATE(15,6,(COLUMN($AN852:$BG852)-COLUMN($AN$8)+1)/NOT(ISNA(MATCH($AN852:$BG852,$FF$1:$FF$6,0))),COLUMN($BV852:BW852))),"")</f>
        <v>#VALUE!</v>
      </c>
      <c r="BR852" s="10" t="e" cm="1" vm="2">
        <f t="array" aca="1" ref="BR852" ca="1">IFERROR(INDEX($AN852:$BG852,_xlfn.AGGREGATE(15,6,(COLUMN($AN852:$BG852)-COLUMN($AN$8)+1)/NOT(ISNA(MATCH($AN852:$BG852,$FF$1:$FF$6,0))),COLUMN($BV852:BX852))),"")</f>
        <v>#VALUE!</v>
      </c>
      <c r="BS852" s="10" t="e" cm="1" vm="3">
        <f t="array" aca="1" ref="BS852" ca="1">IFERROR(INDEX($AN852:$BG852,_xlfn.AGGREGATE(15,6,(COLUMN($AN852:$BG852)-COLUMN($AN$8)+1)/NOT(ISNA(MATCH($AN852:$BG852,$FF$1:$FF$6,0))),COLUMN($BV852:BY852))),"")</f>
        <v>#VALUE!</v>
      </c>
      <c r="BT852" s="10" t="e" cm="1" vm="4">
        <f t="array" aca="1" ref="BT852" ca="1">IFERROR(INDEX($AN852:$BG852,_xlfn.AGGREGATE(15,6,(COLUMN($AN852:$BG852)-COLUMN($AN$8)+1)/NOT(ISNA(MATCH($AN852:$BG852,$FF$1:$FF$6,0))),COLUMN($BV852:BZ852))),"")</f>
        <v>#VALUE!</v>
      </c>
      <c r="BU852" s="10" t="e" cm="1" vm="5">
        <f t="array" aca="1" ref="BU852" ca="1">IFERROR(INDEX($AN852:$BG852,_xlfn.AGGREGATE(15,6,(COLUMN($AN852:$BG852)-COLUMN($AN$8)+1)/NOT(ISNA(MATCH($AN852:$BG852,$FF$1:$FF$6,0))),COLUMN($BV852:CA852))),"")</f>
        <v>#VALUE!</v>
      </c>
      <c r="BV852" s="11"/>
      <c r="BW852" s="10" t="str" cm="1">
        <f t="array" ref="BW852">IFERROR(INDEX($BI852:$BN852,_xlfn.AGGREGATE(15,6,(COLUMN($BI852:$BN852)-COLUMN($BI$8)+1)/NOT(ISNA(MATCH($BI852:$BN852,$FF$1:$FF$6,0))),COLUMN($BW852:BW852))),"")</f>
        <v/>
      </c>
      <c r="BX852" s="10" t="e" cm="1" vm="1">
        <f t="array" aca="1" ref="BX852" ca="1">IFERROR(INDEX($BI852:$BN852,_xlfn.AGGREGATE(15,6,(COLUMN($BI852:$BN852)-COLUMN($BI$8)+1)/NOT(ISNA(MATCH($BI852:$BN852,$FF$1:$FF$6,0))),COLUMN($BW852:BX852))),"")</f>
        <v>#VALUE!</v>
      </c>
      <c r="BY852" s="10" t="e" cm="1" vm="2">
        <f t="array" aca="1" ref="BY852" ca="1">IFERROR(INDEX($BI852:$BN852,_xlfn.AGGREGATE(15,6,(COLUMN($BI852:$BN852)-COLUMN($BI$8)+1)/NOT(ISNA(MATCH($BI852:$BN852,$FF$1:$FF$6,0))),COLUMN($BW852:BY852))),"")</f>
        <v>#VALUE!</v>
      </c>
      <c r="BZ852" s="10" t="e" cm="1" vm="3">
        <f t="array" aca="1" ref="BZ852" ca="1">IFERROR(INDEX($BI852:$BN852,_xlfn.AGGREGATE(15,6,(COLUMN($BI852:$BN852)-COLUMN($BI$8)+1)/NOT(ISNA(MATCH($BI852:$BN852,$FF$1:$FF$6,0))),COLUMN($BW852:BZ852))),"")</f>
        <v>#VALUE!</v>
      </c>
      <c r="CA852" s="10" t="e" cm="1" vm="4">
        <f t="array" aca="1" ref="CA852" ca="1">IFERROR(INDEX($BI852:$BN852,_xlfn.AGGREGATE(15,6,(COLUMN($BI852:$BN852)-COLUMN($BI$8)+1)/NOT(ISNA(MATCH($BI852:$BN852,$FF$1:$FF$6,0))),COLUMN($BW852:CA852))),"")</f>
        <v>#VALUE!</v>
      </c>
      <c r="CB852" s="10" t="e" cm="1" vm="5">
        <f t="array" aca="1" ref="CB852" ca="1">IFERROR(INDEX($BI852:$BN852,_xlfn.AGGREGATE(15,6,(COLUMN($BI852:$BN852)-COLUMN($BI$8)+1)/NOT(ISNA(MATCH($BI852:$BN852,$FF$1:$FF$6,0))),COLUMN($BW852:CB852))),"")</f>
        <v>#VALUE!</v>
      </c>
      <c r="CC852" s="11"/>
      <c r="CD852" s="10"/>
      <c r="CE852" s="10"/>
      <c r="CF852" s="10"/>
      <c r="CG852" s="10"/>
      <c r="CH852" s="10"/>
      <c r="CI852" s="11"/>
      <c r="CJ852" s="10" cm="1">
        <f t="array" ref="CJ852">SUM(COUNTIF(CD852:CF852,$DH$3:$DM$3))</f>
        <v>0</v>
      </c>
      <c r="CK852" s="10" cm="1">
        <f t="array" ref="CK852">SUM(COUNTIF(CD852:CF852,$DH$2:$DL$2))</f>
        <v>0</v>
      </c>
      <c r="CL852" s="10" cm="1">
        <f t="array" ref="CL852">SUM(COUNTIF(CD852:CF852,$DM$2:$DQ$2))</f>
        <v>0</v>
      </c>
      <c r="CM852" s="11"/>
      <c r="CN852" s="10"/>
      <c r="CO852" s="10"/>
      <c r="CP852" s="11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1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7" t="s">
        <v>42</v>
      </c>
      <c r="EC852" s="11"/>
      <c r="ED852" s="10">
        <f>Tableau1[[#This Row],[Colonne75]]</f>
        <v>0</v>
      </c>
      <c r="EE852" s="10"/>
      <c r="EF852" s="10">
        <f ca="1">OFFSET(Tableau1[[#This Row],[Colonne19]],0,Tableau1[[#This Row],[Colonne126]]-1)</f>
        <v>0</v>
      </c>
      <c r="EG852" s="11"/>
      <c r="EH852" s="10">
        <f>Tableau1[[#This Row],[Colonne76]]</f>
        <v>0</v>
      </c>
      <c r="EI852" s="10"/>
      <c r="EJ852" s="10">
        <f ca="1">OFFSET(Tableau1[[#This Row],[Colonne19]],0,Tableau1[[#This Row],[Colonne130]]-1)</f>
        <v>0</v>
      </c>
      <c r="EK852" s="11"/>
      <c r="EL852" s="10">
        <f>Tableau1[[#This Row],[Colonne77]]</f>
        <v>0</v>
      </c>
      <c r="EM852" s="10"/>
      <c r="EN852" s="10">
        <f ca="1">OFFSET(Tableau1[[#This Row],[Colonne19]],0,Tableau1[[#This Row],[Colonne134]]-1)</f>
        <v>0</v>
      </c>
      <c r="EO852" s="11"/>
      <c r="EP852" s="10">
        <f>Tableau1[[#This Row],[Colonne78]]</f>
        <v>0</v>
      </c>
      <c r="EQ852" s="10"/>
      <c r="ER852" s="10">
        <f ca="1">OFFSET(Tableau1[[#This Row],[Colonne19]],0,Tableau1[[#This Row],[Colonne138]]-1)</f>
        <v>0</v>
      </c>
      <c r="ES852" s="11"/>
      <c r="ET852" s="10">
        <f>Tableau1[[#This Row],[Colonne79]]</f>
        <v>0</v>
      </c>
      <c r="EU852" s="10"/>
      <c r="EV852" s="10">
        <f ca="1">OFFSET(Tableau1[[#This Row],[Colonne19]],0,Tableau1[[#This Row],[Colonne142]]-1)</f>
        <v>0</v>
      </c>
      <c r="EW852" s="11"/>
      <c r="EX852" s="10">
        <f t="shared" ca="1" si="78"/>
        <v>0</v>
      </c>
      <c r="EY852" s="10">
        <f t="shared" ca="1" si="79"/>
        <v>0</v>
      </c>
      <c r="EZ852" s="10">
        <f t="shared" ca="1" si="80"/>
        <v>0</v>
      </c>
      <c r="FA852" s="10">
        <f t="shared" ca="1" si="81"/>
        <v>0</v>
      </c>
      <c r="FB852" s="10">
        <f t="shared" ca="1" si="82"/>
        <v>0</v>
      </c>
      <c r="FC852" s="10">
        <f t="shared" ca="1" si="83"/>
        <v>0</v>
      </c>
      <c r="FD852" s="11"/>
    </row>
    <row r="853" spans="1:160" x14ac:dyDescent="0.2">
      <c r="A853" s="25"/>
      <c r="B853" s="10"/>
      <c r="C853" s="13"/>
      <c r="D853" s="26"/>
      <c r="E853" s="10"/>
      <c r="F853" s="10"/>
      <c r="G853" s="10"/>
      <c r="H853" s="10"/>
      <c r="I853" s="10"/>
      <c r="J853" s="24"/>
      <c r="K853" s="13"/>
      <c r="L853" s="10"/>
      <c r="M853" s="13"/>
      <c r="N853" s="13"/>
      <c r="O853" s="33" t="e">
        <f>Tableau1[[#This Row],[Colonne14]]/Tableau1[[#This Row],[Colonne13]]</f>
        <v>#DIV/0!</v>
      </c>
      <c r="P853" s="57"/>
      <c r="Q853" s="59" t="e" cm="1">
        <f t="array" ref="Q853">SUM(Tableau1[[#This Row],[Colonne19]:[Colonne38]]/Tableau1[[#This Row],[Colonne11]])</f>
        <v>#DIV/0!</v>
      </c>
      <c r="R853" s="11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1"/>
      <c r="AN853" s="10" t="str" cm="1">
        <f t="array" ref="AN853">IFERROR(INDEX($S$2:$AL$2,MATCH(SMALL(Tableau1[[#This Row],[Colonne19]:[Colonne38]],1),Tableau1[[#This Row],[Colonne19]:[Colonne38]],0)),"")</f>
        <v/>
      </c>
      <c r="AO853" s="10" t="str">
        <f>IFERROR(INDEX($S$2:$AL$2,MATCH(SMALL(Tableau1[[#This Row],[Colonne19]:[Colonne38]],2),Tableau1[[#This Row],[Colonne19]:[Colonne38]],0)),"")</f>
        <v/>
      </c>
      <c r="AP853" s="10" t="str">
        <f>IFERROR(INDEX($S$2:$AL$2,MATCH(SMALL(Tableau1[[#This Row],[Colonne19]:[Colonne38]],3),Tableau1[[#This Row],[Colonne19]:[Colonne38]],0)),"")</f>
        <v/>
      </c>
      <c r="AQ853" s="10" t="str">
        <f>IFERROR(INDEX($S$2:$AL$2,MATCH(SMALL(Tableau1[[#This Row],[Colonne19]:[Colonne38]],4),Tableau1[[#This Row],[Colonne19]:[Colonne38]],0)),"")</f>
        <v/>
      </c>
      <c r="AR853" s="10" t="str">
        <f>IFERROR(INDEX($S$2:$AL$2,MATCH(SMALL(Tableau1[[#This Row],[Colonne19]:[Colonne38]],5),Tableau1[[#This Row],[Colonne19]:[Colonne38]],0)),"")</f>
        <v/>
      </c>
      <c r="AS853" s="10" t="str">
        <f>IFERROR(INDEX($S$2:$AL$2,MATCH(SMALL(Tableau1[[#This Row],[Colonne19]:[Colonne38]],6),Tableau1[[#This Row],[Colonne19]:[Colonne38]],0)),"")</f>
        <v/>
      </c>
      <c r="AT853" s="10" t="str">
        <f>IFERROR(INDEX($S$2:$AL$2,MATCH(SMALL(Tableau1[[#This Row],[Colonne19]:[Colonne38]],7),Tableau1[[#This Row],[Colonne19]:[Colonne38]],0)),"")</f>
        <v/>
      </c>
      <c r="AU853" s="10" t="str">
        <f>IFERROR(INDEX($S$2:$AL$2,MATCH(SMALL(Tableau1[[#This Row],[Colonne19]:[Colonne38]],8),Tableau1[[#This Row],[Colonne19]:[Colonne38]],0)),"")</f>
        <v/>
      </c>
      <c r="AV853" s="10" t="str">
        <f>IFERROR(INDEX($S$2:$AL$2,MATCH(SMALL(Tableau1[[#This Row],[Colonne19]:[Colonne38]],9),Tableau1[[#This Row],[Colonne19]:[Colonne38]],0)),"")</f>
        <v/>
      </c>
      <c r="AW853" s="10" t="str">
        <f>IFERROR(INDEX($S$2:$AL$2,MATCH(SMALL(Tableau1[[#This Row],[Colonne19]:[Colonne38]],10),Tableau1[[#This Row],[Colonne19]:[Colonne38]],0)),"")</f>
        <v/>
      </c>
      <c r="AX853" s="10" t="str">
        <f>IFERROR(INDEX($S$2:$AL$2,MATCH(SMALL(Tableau1[[#This Row],[Colonne19]:[Colonne38]],11),Tableau1[[#This Row],[Colonne19]:[Colonne38]],0)),"")</f>
        <v/>
      </c>
      <c r="AY853" s="10" t="str">
        <f>IFERROR(INDEX($S$2:$AL$2,MATCH(SMALL(Tableau1[[#This Row],[Colonne19]:[Colonne38]],12),Tableau1[[#This Row],[Colonne19]:[Colonne38]],0)),"")</f>
        <v/>
      </c>
      <c r="AZ853" s="10" t="str">
        <f>IFERROR(INDEX($S$2:$AL$2,MATCH(SMALL(Tableau1[[#This Row],[Colonne19]:[Colonne38]],13),Tableau1[[#This Row],[Colonne19]:[Colonne38]],0)),"")</f>
        <v/>
      </c>
      <c r="BA853" s="10" t="str">
        <f>IFERROR(INDEX($S$2:$AL$2,MATCH(SMALL(Tableau1[[#This Row],[Colonne19]:[Colonne38]],14),Tableau1[[#This Row],[Colonne19]:[Colonne38]],0)),"")</f>
        <v/>
      </c>
      <c r="BB853" s="10" t="str">
        <f>IFERROR(INDEX($S$2:$AL$2,MATCH(SMALL(Tableau1[[#This Row],[Colonne19]:[Colonne38]],15),Tableau1[[#This Row],[Colonne19]:[Colonne38]],0)),"")</f>
        <v/>
      </c>
      <c r="BC853" s="10" t="str">
        <f>IFERROR(INDEX($S$2:$AL$2,MATCH(SMALL(Tableau1[[#This Row],[Colonne19]:[Colonne38]],16),Tableau1[[#This Row],[Colonne19]:[Colonne38]],0)),"")</f>
        <v/>
      </c>
      <c r="BD853" s="10" t="str">
        <f>IFERROR(INDEX($S$2:$AL$2,MATCH(SMALL(Tableau1[[#This Row],[Colonne19]:[Colonne38]],17),Tableau1[[#This Row],[Colonne19]:[Colonne38]],0)),"")</f>
        <v/>
      </c>
      <c r="BE853" s="10" t="str">
        <f>IFERROR(INDEX($S$2:$AL$2,MATCH(SMALL(Tableau1[[#This Row],[Colonne19]:[Colonne38]],18),Tableau1[[#This Row],[Colonne19]:[Colonne38]],0)),"")</f>
        <v/>
      </c>
      <c r="BF853" s="10" t="str">
        <f>IFERROR(INDEX($S$2:$AL$2,MATCH(SMALL(Tableau1[[#This Row],[Colonne19]:[Colonne38]],19),Tableau1[[#This Row],[Colonne19]:[Colonne38]],0)),"")</f>
        <v/>
      </c>
      <c r="BG853" s="10" t="str">
        <f>IFERROR(INDEX($S$2:$AL$2,MATCH(SMALL(Tableau1[[#This Row],[Colonne19]:[Colonne38]],20),Tableau1[[#This Row],[Colonne19]:[Colonne38]],0)),"")</f>
        <v/>
      </c>
      <c r="BH853" s="11"/>
      <c r="BI853" s="10"/>
      <c r="BJ853" s="10"/>
      <c r="BK853" s="10"/>
      <c r="BL853" s="10"/>
      <c r="BM853" s="10"/>
      <c r="BN853" s="10"/>
      <c r="BO853" s="11"/>
      <c r="BP853" s="10" t="str" cm="1">
        <f t="array" ref="BP853">IFERROR(INDEX($AN853:$BG853,_xlfn.AGGREGATE(15,6,(COLUMN($AN853:$BG853)-COLUMN($AN$8)+1)/NOT(ISNA(MATCH($AN853:$BG853,$FF$1:$FF$6,0))),COLUMN($BV853:BV853))),"")</f>
        <v/>
      </c>
      <c r="BQ853" s="10" t="e" cm="1" vm="1">
        <f t="array" aca="1" ref="BQ853" ca="1">IFERROR(INDEX($AN853:$BG853,_xlfn.AGGREGATE(15,6,(COLUMN($AN853:$BG853)-COLUMN($AN$8)+1)/NOT(ISNA(MATCH($AN853:$BG853,$FF$1:$FF$6,0))),COLUMN($BV853:BW853))),"")</f>
        <v>#VALUE!</v>
      </c>
      <c r="BR853" s="10" t="e" cm="1" vm="2">
        <f t="array" aca="1" ref="BR853" ca="1">IFERROR(INDEX($AN853:$BG853,_xlfn.AGGREGATE(15,6,(COLUMN($AN853:$BG853)-COLUMN($AN$8)+1)/NOT(ISNA(MATCH($AN853:$BG853,$FF$1:$FF$6,0))),COLUMN($BV853:BX853))),"")</f>
        <v>#VALUE!</v>
      </c>
      <c r="BS853" s="10" t="e" cm="1" vm="3">
        <f t="array" aca="1" ref="BS853" ca="1">IFERROR(INDEX($AN853:$BG853,_xlfn.AGGREGATE(15,6,(COLUMN($AN853:$BG853)-COLUMN($AN$8)+1)/NOT(ISNA(MATCH($AN853:$BG853,$FF$1:$FF$6,0))),COLUMN($BV853:BY853))),"")</f>
        <v>#VALUE!</v>
      </c>
      <c r="BT853" s="10" t="e" cm="1" vm="4">
        <f t="array" aca="1" ref="BT853" ca="1">IFERROR(INDEX($AN853:$BG853,_xlfn.AGGREGATE(15,6,(COLUMN($AN853:$BG853)-COLUMN($AN$8)+1)/NOT(ISNA(MATCH($AN853:$BG853,$FF$1:$FF$6,0))),COLUMN($BV853:BZ853))),"")</f>
        <v>#VALUE!</v>
      </c>
      <c r="BU853" s="10" t="e" cm="1" vm="5">
        <f t="array" aca="1" ref="BU853" ca="1">IFERROR(INDEX($AN853:$BG853,_xlfn.AGGREGATE(15,6,(COLUMN($AN853:$BG853)-COLUMN($AN$8)+1)/NOT(ISNA(MATCH($AN853:$BG853,$FF$1:$FF$6,0))),COLUMN($BV853:CA853))),"")</f>
        <v>#VALUE!</v>
      </c>
      <c r="BV853" s="11"/>
      <c r="BW853" s="10" t="str" cm="1">
        <f t="array" ref="BW853">IFERROR(INDEX($BI853:$BN853,_xlfn.AGGREGATE(15,6,(COLUMN($BI853:$BN853)-COLUMN($BI$8)+1)/NOT(ISNA(MATCH($BI853:$BN853,$FF$1:$FF$6,0))),COLUMN($BW853:BW853))),"")</f>
        <v/>
      </c>
      <c r="BX853" s="10" t="e" cm="1" vm="1">
        <f t="array" aca="1" ref="BX853" ca="1">IFERROR(INDEX($BI853:$BN853,_xlfn.AGGREGATE(15,6,(COLUMN($BI853:$BN853)-COLUMN($BI$8)+1)/NOT(ISNA(MATCH($BI853:$BN853,$FF$1:$FF$6,0))),COLUMN($BW853:BX853))),"")</f>
        <v>#VALUE!</v>
      </c>
      <c r="BY853" s="10" t="e" cm="1" vm="2">
        <f t="array" aca="1" ref="BY853" ca="1">IFERROR(INDEX($BI853:$BN853,_xlfn.AGGREGATE(15,6,(COLUMN($BI853:$BN853)-COLUMN($BI$8)+1)/NOT(ISNA(MATCH($BI853:$BN853,$FF$1:$FF$6,0))),COLUMN($BW853:BY853))),"")</f>
        <v>#VALUE!</v>
      </c>
      <c r="BZ853" s="10" t="e" cm="1" vm="3">
        <f t="array" aca="1" ref="BZ853" ca="1">IFERROR(INDEX($BI853:$BN853,_xlfn.AGGREGATE(15,6,(COLUMN($BI853:$BN853)-COLUMN($BI$8)+1)/NOT(ISNA(MATCH($BI853:$BN853,$FF$1:$FF$6,0))),COLUMN($BW853:BZ853))),"")</f>
        <v>#VALUE!</v>
      </c>
      <c r="CA853" s="10" t="e" cm="1" vm="4">
        <f t="array" aca="1" ref="CA853" ca="1">IFERROR(INDEX($BI853:$BN853,_xlfn.AGGREGATE(15,6,(COLUMN($BI853:$BN853)-COLUMN($BI$8)+1)/NOT(ISNA(MATCH($BI853:$BN853,$FF$1:$FF$6,0))),COLUMN($BW853:CA853))),"")</f>
        <v>#VALUE!</v>
      </c>
      <c r="CB853" s="10" t="e" cm="1" vm="5">
        <f t="array" aca="1" ref="CB853" ca="1">IFERROR(INDEX($BI853:$BN853,_xlfn.AGGREGATE(15,6,(COLUMN($BI853:$BN853)-COLUMN($BI$8)+1)/NOT(ISNA(MATCH($BI853:$BN853,$FF$1:$FF$6,0))),COLUMN($BW853:CB853))),"")</f>
        <v>#VALUE!</v>
      </c>
      <c r="CC853" s="11"/>
      <c r="CD853" s="10"/>
      <c r="CE853" s="10"/>
      <c r="CF853" s="10"/>
      <c r="CG853" s="10"/>
      <c r="CH853" s="10"/>
      <c r="CI853" s="11"/>
      <c r="CJ853" s="10" cm="1">
        <f t="array" ref="CJ853">SUM(COUNTIF(CD853:CF853,$DH$3:$DM$3))</f>
        <v>0</v>
      </c>
      <c r="CK853" s="10" cm="1">
        <f t="array" ref="CK853">SUM(COUNTIF(CD853:CF853,$DH$2:$DL$2))</f>
        <v>0</v>
      </c>
      <c r="CL853" s="10" cm="1">
        <f t="array" ref="CL853">SUM(COUNTIF(CD853:CF853,$DM$2:$DQ$2))</f>
        <v>0</v>
      </c>
      <c r="CM853" s="11"/>
      <c r="CN853" s="10"/>
      <c r="CO853" s="10"/>
      <c r="CP853" s="11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1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7" t="s">
        <v>42</v>
      </c>
      <c r="EC853" s="11"/>
      <c r="ED853" s="10">
        <f>Tableau1[[#This Row],[Colonne75]]</f>
        <v>0</v>
      </c>
      <c r="EE853" s="10"/>
      <c r="EF853" s="10">
        <f ca="1">OFFSET(Tableau1[[#This Row],[Colonne19]],0,Tableau1[[#This Row],[Colonne126]]-1)</f>
        <v>0</v>
      </c>
      <c r="EG853" s="11"/>
      <c r="EH853" s="10">
        <f>Tableau1[[#This Row],[Colonne76]]</f>
        <v>0</v>
      </c>
      <c r="EI853" s="10"/>
      <c r="EJ853" s="10">
        <f ca="1">OFFSET(Tableau1[[#This Row],[Colonne19]],0,Tableau1[[#This Row],[Colonne130]]-1)</f>
        <v>0</v>
      </c>
      <c r="EK853" s="11"/>
      <c r="EL853" s="10">
        <f>Tableau1[[#This Row],[Colonne77]]</f>
        <v>0</v>
      </c>
      <c r="EM853" s="10"/>
      <c r="EN853" s="10">
        <f ca="1">OFFSET(Tableau1[[#This Row],[Colonne19]],0,Tableau1[[#This Row],[Colonne134]]-1)</f>
        <v>0</v>
      </c>
      <c r="EO853" s="11"/>
      <c r="EP853" s="10">
        <f>Tableau1[[#This Row],[Colonne78]]</f>
        <v>0</v>
      </c>
      <c r="EQ853" s="10"/>
      <c r="ER853" s="10">
        <f ca="1">OFFSET(Tableau1[[#This Row],[Colonne19]],0,Tableau1[[#This Row],[Colonne138]]-1)</f>
        <v>0</v>
      </c>
      <c r="ES853" s="11"/>
      <c r="ET853" s="10">
        <f>Tableau1[[#This Row],[Colonne79]]</f>
        <v>0</v>
      </c>
      <c r="EU853" s="10"/>
      <c r="EV853" s="10">
        <f ca="1">OFFSET(Tableau1[[#This Row],[Colonne19]],0,Tableau1[[#This Row],[Colonne142]]-1)</f>
        <v>0</v>
      </c>
      <c r="EW853" s="11"/>
      <c r="EX853" s="10">
        <f t="shared" ca="1" si="78"/>
        <v>0</v>
      </c>
      <c r="EY853" s="10">
        <f t="shared" ca="1" si="79"/>
        <v>0</v>
      </c>
      <c r="EZ853" s="10">
        <f t="shared" ca="1" si="80"/>
        <v>0</v>
      </c>
      <c r="FA853" s="10">
        <f t="shared" ca="1" si="81"/>
        <v>0</v>
      </c>
      <c r="FB853" s="10">
        <f t="shared" ca="1" si="82"/>
        <v>0</v>
      </c>
      <c r="FC853" s="10">
        <f t="shared" ca="1" si="83"/>
        <v>0</v>
      </c>
      <c r="FD853" s="11"/>
    </row>
    <row r="854" spans="1:160" x14ac:dyDescent="0.2">
      <c r="A854" s="25"/>
      <c r="B854" s="10"/>
      <c r="C854" s="13"/>
      <c r="D854" s="26"/>
      <c r="E854" s="10"/>
      <c r="F854" s="10"/>
      <c r="G854" s="10"/>
      <c r="H854" s="10"/>
      <c r="I854" s="10"/>
      <c r="J854" s="24"/>
      <c r="K854" s="13"/>
      <c r="L854" s="10"/>
      <c r="M854" s="13"/>
      <c r="N854" s="13"/>
      <c r="O854" s="33" t="e">
        <f>Tableau1[[#This Row],[Colonne14]]/Tableau1[[#This Row],[Colonne13]]</f>
        <v>#DIV/0!</v>
      </c>
      <c r="P854" s="57"/>
      <c r="Q854" s="59" t="e" cm="1">
        <f t="array" ref="Q854">SUM(Tableau1[[#This Row],[Colonne19]:[Colonne38]]/Tableau1[[#This Row],[Colonne11]])</f>
        <v>#DIV/0!</v>
      </c>
      <c r="R854" s="11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1"/>
      <c r="AN854" s="10" t="str" cm="1">
        <f t="array" ref="AN854">IFERROR(INDEX($S$2:$AL$2,MATCH(SMALL(Tableau1[[#This Row],[Colonne19]:[Colonne38]],1),Tableau1[[#This Row],[Colonne19]:[Colonne38]],0)),"")</f>
        <v/>
      </c>
      <c r="AO854" s="10" t="str">
        <f>IFERROR(INDEX($S$2:$AL$2,MATCH(SMALL(Tableau1[[#This Row],[Colonne19]:[Colonne38]],2),Tableau1[[#This Row],[Colonne19]:[Colonne38]],0)),"")</f>
        <v/>
      </c>
      <c r="AP854" s="10" t="str">
        <f>IFERROR(INDEX($S$2:$AL$2,MATCH(SMALL(Tableau1[[#This Row],[Colonne19]:[Colonne38]],3),Tableau1[[#This Row],[Colonne19]:[Colonne38]],0)),"")</f>
        <v/>
      </c>
      <c r="AQ854" s="10" t="str">
        <f>IFERROR(INDEX($S$2:$AL$2,MATCH(SMALL(Tableau1[[#This Row],[Colonne19]:[Colonne38]],4),Tableau1[[#This Row],[Colonne19]:[Colonne38]],0)),"")</f>
        <v/>
      </c>
      <c r="AR854" s="10" t="str">
        <f>IFERROR(INDEX($S$2:$AL$2,MATCH(SMALL(Tableau1[[#This Row],[Colonne19]:[Colonne38]],5),Tableau1[[#This Row],[Colonne19]:[Colonne38]],0)),"")</f>
        <v/>
      </c>
      <c r="AS854" s="10" t="str">
        <f>IFERROR(INDEX($S$2:$AL$2,MATCH(SMALL(Tableau1[[#This Row],[Colonne19]:[Colonne38]],6),Tableau1[[#This Row],[Colonne19]:[Colonne38]],0)),"")</f>
        <v/>
      </c>
      <c r="AT854" s="10" t="str">
        <f>IFERROR(INDEX($S$2:$AL$2,MATCH(SMALL(Tableau1[[#This Row],[Colonne19]:[Colonne38]],7),Tableau1[[#This Row],[Colonne19]:[Colonne38]],0)),"")</f>
        <v/>
      </c>
      <c r="AU854" s="10" t="str">
        <f>IFERROR(INDEX($S$2:$AL$2,MATCH(SMALL(Tableau1[[#This Row],[Colonne19]:[Colonne38]],8),Tableau1[[#This Row],[Colonne19]:[Colonne38]],0)),"")</f>
        <v/>
      </c>
      <c r="AV854" s="10" t="str">
        <f>IFERROR(INDEX($S$2:$AL$2,MATCH(SMALL(Tableau1[[#This Row],[Colonne19]:[Colonne38]],9),Tableau1[[#This Row],[Colonne19]:[Colonne38]],0)),"")</f>
        <v/>
      </c>
      <c r="AW854" s="10" t="str">
        <f>IFERROR(INDEX($S$2:$AL$2,MATCH(SMALL(Tableau1[[#This Row],[Colonne19]:[Colonne38]],10),Tableau1[[#This Row],[Colonne19]:[Colonne38]],0)),"")</f>
        <v/>
      </c>
      <c r="AX854" s="10" t="str">
        <f>IFERROR(INDEX($S$2:$AL$2,MATCH(SMALL(Tableau1[[#This Row],[Colonne19]:[Colonne38]],11),Tableau1[[#This Row],[Colonne19]:[Colonne38]],0)),"")</f>
        <v/>
      </c>
      <c r="AY854" s="10" t="str">
        <f>IFERROR(INDEX($S$2:$AL$2,MATCH(SMALL(Tableau1[[#This Row],[Colonne19]:[Colonne38]],12),Tableau1[[#This Row],[Colonne19]:[Colonne38]],0)),"")</f>
        <v/>
      </c>
      <c r="AZ854" s="10" t="str">
        <f>IFERROR(INDEX($S$2:$AL$2,MATCH(SMALL(Tableau1[[#This Row],[Colonne19]:[Colonne38]],13),Tableau1[[#This Row],[Colonne19]:[Colonne38]],0)),"")</f>
        <v/>
      </c>
      <c r="BA854" s="10" t="str">
        <f>IFERROR(INDEX($S$2:$AL$2,MATCH(SMALL(Tableau1[[#This Row],[Colonne19]:[Colonne38]],14),Tableau1[[#This Row],[Colonne19]:[Colonne38]],0)),"")</f>
        <v/>
      </c>
      <c r="BB854" s="10" t="str">
        <f>IFERROR(INDEX($S$2:$AL$2,MATCH(SMALL(Tableau1[[#This Row],[Colonne19]:[Colonne38]],15),Tableau1[[#This Row],[Colonne19]:[Colonne38]],0)),"")</f>
        <v/>
      </c>
      <c r="BC854" s="10" t="str">
        <f>IFERROR(INDEX($S$2:$AL$2,MATCH(SMALL(Tableau1[[#This Row],[Colonne19]:[Colonne38]],16),Tableau1[[#This Row],[Colonne19]:[Colonne38]],0)),"")</f>
        <v/>
      </c>
      <c r="BD854" s="10" t="str">
        <f>IFERROR(INDEX($S$2:$AL$2,MATCH(SMALL(Tableau1[[#This Row],[Colonne19]:[Colonne38]],17),Tableau1[[#This Row],[Colonne19]:[Colonne38]],0)),"")</f>
        <v/>
      </c>
      <c r="BE854" s="10" t="str">
        <f>IFERROR(INDEX($S$2:$AL$2,MATCH(SMALL(Tableau1[[#This Row],[Colonne19]:[Colonne38]],18),Tableau1[[#This Row],[Colonne19]:[Colonne38]],0)),"")</f>
        <v/>
      </c>
      <c r="BF854" s="10" t="str">
        <f>IFERROR(INDEX($S$2:$AL$2,MATCH(SMALL(Tableau1[[#This Row],[Colonne19]:[Colonne38]],19),Tableau1[[#This Row],[Colonne19]:[Colonne38]],0)),"")</f>
        <v/>
      </c>
      <c r="BG854" s="10" t="str">
        <f>IFERROR(INDEX($S$2:$AL$2,MATCH(SMALL(Tableau1[[#This Row],[Colonne19]:[Colonne38]],20),Tableau1[[#This Row],[Colonne19]:[Colonne38]],0)),"")</f>
        <v/>
      </c>
      <c r="BH854" s="11"/>
      <c r="BI854" s="10"/>
      <c r="BJ854" s="10"/>
      <c r="BK854" s="10"/>
      <c r="BL854" s="10"/>
      <c r="BM854" s="10"/>
      <c r="BN854" s="10"/>
      <c r="BO854" s="11"/>
      <c r="BP854" s="10" t="str" cm="1">
        <f t="array" ref="BP854">IFERROR(INDEX($AN854:$BG854,_xlfn.AGGREGATE(15,6,(COLUMN($AN854:$BG854)-COLUMN($AN$8)+1)/NOT(ISNA(MATCH($AN854:$BG854,$FF$1:$FF$6,0))),COLUMN($BV854:BV854))),"")</f>
        <v/>
      </c>
      <c r="BQ854" s="10" t="e" cm="1" vm="1">
        <f t="array" aca="1" ref="BQ854" ca="1">IFERROR(INDEX($AN854:$BG854,_xlfn.AGGREGATE(15,6,(COLUMN($AN854:$BG854)-COLUMN($AN$8)+1)/NOT(ISNA(MATCH($AN854:$BG854,$FF$1:$FF$6,0))),COLUMN($BV854:BW854))),"")</f>
        <v>#VALUE!</v>
      </c>
      <c r="BR854" s="10" t="e" cm="1" vm="2">
        <f t="array" aca="1" ref="BR854" ca="1">IFERROR(INDEX($AN854:$BG854,_xlfn.AGGREGATE(15,6,(COLUMN($AN854:$BG854)-COLUMN($AN$8)+1)/NOT(ISNA(MATCH($AN854:$BG854,$FF$1:$FF$6,0))),COLUMN($BV854:BX854))),"")</f>
        <v>#VALUE!</v>
      </c>
      <c r="BS854" s="10" t="e" cm="1" vm="3">
        <f t="array" aca="1" ref="BS854" ca="1">IFERROR(INDEX($AN854:$BG854,_xlfn.AGGREGATE(15,6,(COLUMN($AN854:$BG854)-COLUMN($AN$8)+1)/NOT(ISNA(MATCH($AN854:$BG854,$FF$1:$FF$6,0))),COLUMN($BV854:BY854))),"")</f>
        <v>#VALUE!</v>
      </c>
      <c r="BT854" s="10" t="e" cm="1" vm="4">
        <f t="array" aca="1" ref="BT854" ca="1">IFERROR(INDEX($AN854:$BG854,_xlfn.AGGREGATE(15,6,(COLUMN($AN854:$BG854)-COLUMN($AN$8)+1)/NOT(ISNA(MATCH($AN854:$BG854,$FF$1:$FF$6,0))),COLUMN($BV854:BZ854))),"")</f>
        <v>#VALUE!</v>
      </c>
      <c r="BU854" s="10" t="e" cm="1" vm="5">
        <f t="array" aca="1" ref="BU854" ca="1">IFERROR(INDEX($AN854:$BG854,_xlfn.AGGREGATE(15,6,(COLUMN($AN854:$BG854)-COLUMN($AN$8)+1)/NOT(ISNA(MATCH($AN854:$BG854,$FF$1:$FF$6,0))),COLUMN($BV854:CA854))),"")</f>
        <v>#VALUE!</v>
      </c>
      <c r="BV854" s="11"/>
      <c r="BW854" s="10" t="str" cm="1">
        <f t="array" ref="BW854">IFERROR(INDEX($BI854:$BN854,_xlfn.AGGREGATE(15,6,(COLUMN($BI854:$BN854)-COLUMN($BI$8)+1)/NOT(ISNA(MATCH($BI854:$BN854,$FF$1:$FF$6,0))),COLUMN($BW854:BW854))),"")</f>
        <v/>
      </c>
      <c r="BX854" s="10" t="e" cm="1" vm="1">
        <f t="array" aca="1" ref="BX854" ca="1">IFERROR(INDEX($BI854:$BN854,_xlfn.AGGREGATE(15,6,(COLUMN($BI854:$BN854)-COLUMN($BI$8)+1)/NOT(ISNA(MATCH($BI854:$BN854,$FF$1:$FF$6,0))),COLUMN($BW854:BX854))),"")</f>
        <v>#VALUE!</v>
      </c>
      <c r="BY854" s="10" t="e" cm="1" vm="2">
        <f t="array" aca="1" ref="BY854" ca="1">IFERROR(INDEX($BI854:$BN854,_xlfn.AGGREGATE(15,6,(COLUMN($BI854:$BN854)-COLUMN($BI$8)+1)/NOT(ISNA(MATCH($BI854:$BN854,$FF$1:$FF$6,0))),COLUMN($BW854:BY854))),"")</f>
        <v>#VALUE!</v>
      </c>
      <c r="BZ854" s="10" t="e" cm="1" vm="3">
        <f t="array" aca="1" ref="BZ854" ca="1">IFERROR(INDEX($BI854:$BN854,_xlfn.AGGREGATE(15,6,(COLUMN($BI854:$BN854)-COLUMN($BI$8)+1)/NOT(ISNA(MATCH($BI854:$BN854,$FF$1:$FF$6,0))),COLUMN($BW854:BZ854))),"")</f>
        <v>#VALUE!</v>
      </c>
      <c r="CA854" s="10" t="e" cm="1" vm="4">
        <f t="array" aca="1" ref="CA854" ca="1">IFERROR(INDEX($BI854:$BN854,_xlfn.AGGREGATE(15,6,(COLUMN($BI854:$BN854)-COLUMN($BI$8)+1)/NOT(ISNA(MATCH($BI854:$BN854,$FF$1:$FF$6,0))),COLUMN($BW854:CA854))),"")</f>
        <v>#VALUE!</v>
      </c>
      <c r="CB854" s="10" t="e" cm="1" vm="5">
        <f t="array" aca="1" ref="CB854" ca="1">IFERROR(INDEX($BI854:$BN854,_xlfn.AGGREGATE(15,6,(COLUMN($BI854:$BN854)-COLUMN($BI$8)+1)/NOT(ISNA(MATCH($BI854:$BN854,$FF$1:$FF$6,0))),COLUMN($BW854:CB854))),"")</f>
        <v>#VALUE!</v>
      </c>
      <c r="CC854" s="11"/>
      <c r="CD854" s="10"/>
      <c r="CE854" s="10"/>
      <c r="CF854" s="10"/>
      <c r="CG854" s="10"/>
      <c r="CH854" s="10"/>
      <c r="CI854" s="11"/>
      <c r="CJ854" s="10" cm="1">
        <f t="array" ref="CJ854">SUM(COUNTIF(CD854:CF854,$DH$3:$DM$3))</f>
        <v>0</v>
      </c>
      <c r="CK854" s="10" cm="1">
        <f t="array" ref="CK854">SUM(COUNTIF(CD854:CF854,$DH$2:$DL$2))</f>
        <v>0</v>
      </c>
      <c r="CL854" s="10" cm="1">
        <f t="array" ref="CL854">SUM(COUNTIF(CD854:CF854,$DM$2:$DQ$2))</f>
        <v>0</v>
      </c>
      <c r="CM854" s="11"/>
      <c r="CN854" s="10"/>
      <c r="CO854" s="10"/>
      <c r="CP854" s="11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1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7" t="s">
        <v>42</v>
      </c>
      <c r="EC854" s="11"/>
      <c r="ED854" s="10">
        <f>Tableau1[[#This Row],[Colonne75]]</f>
        <v>0</v>
      </c>
      <c r="EE854" s="10"/>
      <c r="EF854" s="10">
        <f ca="1">OFFSET(Tableau1[[#This Row],[Colonne19]],0,Tableau1[[#This Row],[Colonne126]]-1)</f>
        <v>0</v>
      </c>
      <c r="EG854" s="11"/>
      <c r="EH854" s="10">
        <f>Tableau1[[#This Row],[Colonne76]]</f>
        <v>0</v>
      </c>
      <c r="EI854" s="10"/>
      <c r="EJ854" s="10">
        <f ca="1">OFFSET(Tableau1[[#This Row],[Colonne19]],0,Tableau1[[#This Row],[Colonne130]]-1)</f>
        <v>0</v>
      </c>
      <c r="EK854" s="11"/>
      <c r="EL854" s="10">
        <f>Tableau1[[#This Row],[Colonne77]]</f>
        <v>0</v>
      </c>
      <c r="EM854" s="10"/>
      <c r="EN854" s="10">
        <f ca="1">OFFSET(Tableau1[[#This Row],[Colonne19]],0,Tableau1[[#This Row],[Colonne134]]-1)</f>
        <v>0</v>
      </c>
      <c r="EO854" s="11"/>
      <c r="EP854" s="10">
        <f>Tableau1[[#This Row],[Colonne78]]</f>
        <v>0</v>
      </c>
      <c r="EQ854" s="10"/>
      <c r="ER854" s="10">
        <f ca="1">OFFSET(Tableau1[[#This Row],[Colonne19]],0,Tableau1[[#This Row],[Colonne138]]-1)</f>
        <v>0</v>
      </c>
      <c r="ES854" s="11"/>
      <c r="ET854" s="10">
        <f>Tableau1[[#This Row],[Colonne79]]</f>
        <v>0</v>
      </c>
      <c r="EU854" s="10"/>
      <c r="EV854" s="10">
        <f ca="1">OFFSET(Tableau1[[#This Row],[Colonne19]],0,Tableau1[[#This Row],[Colonne142]]-1)</f>
        <v>0</v>
      </c>
      <c r="EW854" s="11"/>
      <c r="EX854" s="10">
        <f t="shared" ref="EX854:EX917" ca="1" si="84">EF854+EJ854</f>
        <v>0</v>
      </c>
      <c r="EY854" s="10">
        <f t="shared" ref="EY854:EY917" ca="1" si="85">EF854+EN854</f>
        <v>0</v>
      </c>
      <c r="EZ854" s="10">
        <f t="shared" ref="EZ854:EZ917" ca="1" si="86">EJ854+EN854</f>
        <v>0</v>
      </c>
      <c r="FA854" s="10">
        <f t="shared" ca="1" si="81"/>
        <v>0</v>
      </c>
      <c r="FB854" s="10">
        <f t="shared" ca="1" si="82"/>
        <v>0</v>
      </c>
      <c r="FC854" s="10">
        <f t="shared" ca="1" si="83"/>
        <v>0</v>
      </c>
      <c r="FD854" s="11"/>
    </row>
    <row r="855" spans="1:160" x14ac:dyDescent="0.2">
      <c r="A855" s="25"/>
      <c r="B855" s="10"/>
      <c r="C855" s="13"/>
      <c r="D855" s="26"/>
      <c r="E855" s="10"/>
      <c r="F855" s="10"/>
      <c r="G855" s="10"/>
      <c r="H855" s="10"/>
      <c r="I855" s="10"/>
      <c r="J855" s="24"/>
      <c r="K855" s="13"/>
      <c r="L855" s="10"/>
      <c r="M855" s="13"/>
      <c r="N855" s="13"/>
      <c r="O855" s="33" t="e">
        <f>Tableau1[[#This Row],[Colonne14]]/Tableau1[[#This Row],[Colonne13]]</f>
        <v>#DIV/0!</v>
      </c>
      <c r="P855" s="57"/>
      <c r="Q855" s="59" t="e" cm="1">
        <f t="array" ref="Q855">SUM(Tableau1[[#This Row],[Colonne19]:[Colonne38]]/Tableau1[[#This Row],[Colonne11]])</f>
        <v>#DIV/0!</v>
      </c>
      <c r="R855" s="11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1"/>
      <c r="AN855" s="10" t="str" cm="1">
        <f t="array" ref="AN855">IFERROR(INDEX($S$2:$AL$2,MATCH(SMALL(Tableau1[[#This Row],[Colonne19]:[Colonne38]],1),Tableau1[[#This Row],[Colonne19]:[Colonne38]],0)),"")</f>
        <v/>
      </c>
      <c r="AO855" s="10" t="str">
        <f>IFERROR(INDEX($S$2:$AL$2,MATCH(SMALL(Tableau1[[#This Row],[Colonne19]:[Colonne38]],2),Tableau1[[#This Row],[Colonne19]:[Colonne38]],0)),"")</f>
        <v/>
      </c>
      <c r="AP855" s="10" t="str">
        <f>IFERROR(INDEX($S$2:$AL$2,MATCH(SMALL(Tableau1[[#This Row],[Colonne19]:[Colonne38]],3),Tableau1[[#This Row],[Colonne19]:[Colonne38]],0)),"")</f>
        <v/>
      </c>
      <c r="AQ855" s="10" t="str">
        <f>IFERROR(INDEX($S$2:$AL$2,MATCH(SMALL(Tableau1[[#This Row],[Colonne19]:[Colonne38]],4),Tableau1[[#This Row],[Colonne19]:[Colonne38]],0)),"")</f>
        <v/>
      </c>
      <c r="AR855" s="10" t="str">
        <f>IFERROR(INDEX($S$2:$AL$2,MATCH(SMALL(Tableau1[[#This Row],[Colonne19]:[Colonne38]],5),Tableau1[[#This Row],[Colonne19]:[Colonne38]],0)),"")</f>
        <v/>
      </c>
      <c r="AS855" s="10" t="str">
        <f>IFERROR(INDEX($S$2:$AL$2,MATCH(SMALL(Tableau1[[#This Row],[Colonne19]:[Colonne38]],6),Tableau1[[#This Row],[Colonne19]:[Colonne38]],0)),"")</f>
        <v/>
      </c>
      <c r="AT855" s="10" t="str">
        <f>IFERROR(INDEX($S$2:$AL$2,MATCH(SMALL(Tableau1[[#This Row],[Colonne19]:[Colonne38]],7),Tableau1[[#This Row],[Colonne19]:[Colonne38]],0)),"")</f>
        <v/>
      </c>
      <c r="AU855" s="10" t="str">
        <f>IFERROR(INDEX($S$2:$AL$2,MATCH(SMALL(Tableau1[[#This Row],[Colonne19]:[Colonne38]],8),Tableau1[[#This Row],[Colonne19]:[Colonne38]],0)),"")</f>
        <v/>
      </c>
      <c r="AV855" s="10" t="str">
        <f>IFERROR(INDEX($S$2:$AL$2,MATCH(SMALL(Tableau1[[#This Row],[Colonne19]:[Colonne38]],9),Tableau1[[#This Row],[Colonne19]:[Colonne38]],0)),"")</f>
        <v/>
      </c>
      <c r="AW855" s="10" t="str">
        <f>IFERROR(INDEX($S$2:$AL$2,MATCH(SMALL(Tableau1[[#This Row],[Colonne19]:[Colonne38]],10),Tableau1[[#This Row],[Colonne19]:[Colonne38]],0)),"")</f>
        <v/>
      </c>
      <c r="AX855" s="10" t="str">
        <f>IFERROR(INDEX($S$2:$AL$2,MATCH(SMALL(Tableau1[[#This Row],[Colonne19]:[Colonne38]],11),Tableau1[[#This Row],[Colonne19]:[Colonne38]],0)),"")</f>
        <v/>
      </c>
      <c r="AY855" s="10" t="str">
        <f>IFERROR(INDEX($S$2:$AL$2,MATCH(SMALL(Tableau1[[#This Row],[Colonne19]:[Colonne38]],12),Tableau1[[#This Row],[Colonne19]:[Colonne38]],0)),"")</f>
        <v/>
      </c>
      <c r="AZ855" s="10" t="str">
        <f>IFERROR(INDEX($S$2:$AL$2,MATCH(SMALL(Tableau1[[#This Row],[Colonne19]:[Colonne38]],13),Tableau1[[#This Row],[Colonne19]:[Colonne38]],0)),"")</f>
        <v/>
      </c>
      <c r="BA855" s="10" t="str">
        <f>IFERROR(INDEX($S$2:$AL$2,MATCH(SMALL(Tableau1[[#This Row],[Colonne19]:[Colonne38]],14),Tableau1[[#This Row],[Colonne19]:[Colonne38]],0)),"")</f>
        <v/>
      </c>
      <c r="BB855" s="10" t="str">
        <f>IFERROR(INDEX($S$2:$AL$2,MATCH(SMALL(Tableau1[[#This Row],[Colonne19]:[Colonne38]],15),Tableau1[[#This Row],[Colonne19]:[Colonne38]],0)),"")</f>
        <v/>
      </c>
      <c r="BC855" s="10" t="str">
        <f>IFERROR(INDEX($S$2:$AL$2,MATCH(SMALL(Tableau1[[#This Row],[Colonne19]:[Colonne38]],16),Tableau1[[#This Row],[Colonne19]:[Colonne38]],0)),"")</f>
        <v/>
      </c>
      <c r="BD855" s="10" t="str">
        <f>IFERROR(INDEX($S$2:$AL$2,MATCH(SMALL(Tableau1[[#This Row],[Colonne19]:[Colonne38]],17),Tableau1[[#This Row],[Colonne19]:[Colonne38]],0)),"")</f>
        <v/>
      </c>
      <c r="BE855" s="10" t="str">
        <f>IFERROR(INDEX($S$2:$AL$2,MATCH(SMALL(Tableau1[[#This Row],[Colonne19]:[Colonne38]],18),Tableau1[[#This Row],[Colonne19]:[Colonne38]],0)),"")</f>
        <v/>
      </c>
      <c r="BF855" s="10" t="str">
        <f>IFERROR(INDEX($S$2:$AL$2,MATCH(SMALL(Tableau1[[#This Row],[Colonne19]:[Colonne38]],19),Tableau1[[#This Row],[Colonne19]:[Colonne38]],0)),"")</f>
        <v/>
      </c>
      <c r="BG855" s="10" t="str">
        <f>IFERROR(INDEX($S$2:$AL$2,MATCH(SMALL(Tableau1[[#This Row],[Colonne19]:[Colonne38]],20),Tableau1[[#This Row],[Colonne19]:[Colonne38]],0)),"")</f>
        <v/>
      </c>
      <c r="BH855" s="11"/>
      <c r="BI855" s="10"/>
      <c r="BJ855" s="10"/>
      <c r="BK855" s="10"/>
      <c r="BL855" s="10"/>
      <c r="BM855" s="10"/>
      <c r="BN855" s="10"/>
      <c r="BO855" s="11"/>
      <c r="BP855" s="10" t="str" cm="1">
        <f t="array" ref="BP855">IFERROR(INDEX($AN855:$BG855,_xlfn.AGGREGATE(15,6,(COLUMN($AN855:$BG855)-COLUMN($AN$8)+1)/NOT(ISNA(MATCH($AN855:$BG855,$FF$1:$FF$6,0))),COLUMN($BV855:BV855))),"")</f>
        <v/>
      </c>
      <c r="BQ855" s="10" t="e" cm="1" vm="1">
        <f t="array" aca="1" ref="BQ855" ca="1">IFERROR(INDEX($AN855:$BG855,_xlfn.AGGREGATE(15,6,(COLUMN($AN855:$BG855)-COLUMN($AN$8)+1)/NOT(ISNA(MATCH($AN855:$BG855,$FF$1:$FF$6,0))),COLUMN($BV855:BW855))),"")</f>
        <v>#VALUE!</v>
      </c>
      <c r="BR855" s="10" t="e" cm="1" vm="2">
        <f t="array" aca="1" ref="BR855" ca="1">IFERROR(INDEX($AN855:$BG855,_xlfn.AGGREGATE(15,6,(COLUMN($AN855:$BG855)-COLUMN($AN$8)+1)/NOT(ISNA(MATCH($AN855:$BG855,$FF$1:$FF$6,0))),COLUMN($BV855:BX855))),"")</f>
        <v>#VALUE!</v>
      </c>
      <c r="BS855" s="10" t="e" cm="1" vm="3">
        <f t="array" aca="1" ref="BS855" ca="1">IFERROR(INDEX($AN855:$BG855,_xlfn.AGGREGATE(15,6,(COLUMN($AN855:$BG855)-COLUMN($AN$8)+1)/NOT(ISNA(MATCH($AN855:$BG855,$FF$1:$FF$6,0))),COLUMN($BV855:BY855))),"")</f>
        <v>#VALUE!</v>
      </c>
      <c r="BT855" s="10" t="e" cm="1" vm="4">
        <f t="array" aca="1" ref="BT855" ca="1">IFERROR(INDEX($AN855:$BG855,_xlfn.AGGREGATE(15,6,(COLUMN($AN855:$BG855)-COLUMN($AN$8)+1)/NOT(ISNA(MATCH($AN855:$BG855,$FF$1:$FF$6,0))),COLUMN($BV855:BZ855))),"")</f>
        <v>#VALUE!</v>
      </c>
      <c r="BU855" s="10" t="e" cm="1" vm="5">
        <f t="array" aca="1" ref="BU855" ca="1">IFERROR(INDEX($AN855:$BG855,_xlfn.AGGREGATE(15,6,(COLUMN($AN855:$BG855)-COLUMN($AN$8)+1)/NOT(ISNA(MATCH($AN855:$BG855,$FF$1:$FF$6,0))),COLUMN($BV855:CA855))),"")</f>
        <v>#VALUE!</v>
      </c>
      <c r="BV855" s="11"/>
      <c r="BW855" s="10" t="str" cm="1">
        <f t="array" ref="BW855">IFERROR(INDEX($BI855:$BN855,_xlfn.AGGREGATE(15,6,(COLUMN($BI855:$BN855)-COLUMN($BI$8)+1)/NOT(ISNA(MATCH($BI855:$BN855,$FF$1:$FF$6,0))),COLUMN($BW855:BW855))),"")</f>
        <v/>
      </c>
      <c r="BX855" s="10" t="e" cm="1" vm="1">
        <f t="array" aca="1" ref="BX855" ca="1">IFERROR(INDEX($BI855:$BN855,_xlfn.AGGREGATE(15,6,(COLUMN($BI855:$BN855)-COLUMN($BI$8)+1)/NOT(ISNA(MATCH($BI855:$BN855,$FF$1:$FF$6,0))),COLUMN($BW855:BX855))),"")</f>
        <v>#VALUE!</v>
      </c>
      <c r="BY855" s="10" t="e" cm="1" vm="2">
        <f t="array" aca="1" ref="BY855" ca="1">IFERROR(INDEX($BI855:$BN855,_xlfn.AGGREGATE(15,6,(COLUMN($BI855:$BN855)-COLUMN($BI$8)+1)/NOT(ISNA(MATCH($BI855:$BN855,$FF$1:$FF$6,0))),COLUMN($BW855:BY855))),"")</f>
        <v>#VALUE!</v>
      </c>
      <c r="BZ855" s="10" t="e" cm="1" vm="3">
        <f t="array" aca="1" ref="BZ855" ca="1">IFERROR(INDEX($BI855:$BN855,_xlfn.AGGREGATE(15,6,(COLUMN($BI855:$BN855)-COLUMN($BI$8)+1)/NOT(ISNA(MATCH($BI855:$BN855,$FF$1:$FF$6,0))),COLUMN($BW855:BZ855))),"")</f>
        <v>#VALUE!</v>
      </c>
      <c r="CA855" s="10" t="e" cm="1" vm="4">
        <f t="array" aca="1" ref="CA855" ca="1">IFERROR(INDEX($BI855:$BN855,_xlfn.AGGREGATE(15,6,(COLUMN($BI855:$BN855)-COLUMN($BI$8)+1)/NOT(ISNA(MATCH($BI855:$BN855,$FF$1:$FF$6,0))),COLUMN($BW855:CA855))),"")</f>
        <v>#VALUE!</v>
      </c>
      <c r="CB855" s="10" t="e" cm="1" vm="5">
        <f t="array" aca="1" ref="CB855" ca="1">IFERROR(INDEX($BI855:$BN855,_xlfn.AGGREGATE(15,6,(COLUMN($BI855:$BN855)-COLUMN($BI$8)+1)/NOT(ISNA(MATCH($BI855:$BN855,$FF$1:$FF$6,0))),COLUMN($BW855:CB855))),"")</f>
        <v>#VALUE!</v>
      </c>
      <c r="CC855" s="11"/>
      <c r="CD855" s="10"/>
      <c r="CE855" s="10"/>
      <c r="CF855" s="10"/>
      <c r="CG855" s="10"/>
      <c r="CH855" s="10"/>
      <c r="CI855" s="11"/>
      <c r="CJ855" s="10" cm="1">
        <f t="array" ref="CJ855">SUM(COUNTIF(CD855:CF855,$DH$3:$DM$3))</f>
        <v>0</v>
      </c>
      <c r="CK855" s="10" cm="1">
        <f t="array" ref="CK855">SUM(COUNTIF(CD855:CF855,$DH$2:$DL$2))</f>
        <v>0</v>
      </c>
      <c r="CL855" s="10" cm="1">
        <f t="array" ref="CL855">SUM(COUNTIF(CD855:CF855,$DM$2:$DQ$2))</f>
        <v>0</v>
      </c>
      <c r="CM855" s="11"/>
      <c r="CN855" s="10"/>
      <c r="CO855" s="10"/>
      <c r="CP855" s="11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1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7" t="s">
        <v>42</v>
      </c>
      <c r="EC855" s="11"/>
      <c r="ED855" s="10">
        <f>Tableau1[[#This Row],[Colonne75]]</f>
        <v>0</v>
      </c>
      <c r="EE855" s="10"/>
      <c r="EF855" s="10">
        <f ca="1">OFFSET(Tableau1[[#This Row],[Colonne19]],0,Tableau1[[#This Row],[Colonne126]]-1)</f>
        <v>0</v>
      </c>
      <c r="EG855" s="11"/>
      <c r="EH855" s="10">
        <f>Tableau1[[#This Row],[Colonne76]]</f>
        <v>0</v>
      </c>
      <c r="EI855" s="10"/>
      <c r="EJ855" s="10">
        <f ca="1">OFFSET(Tableau1[[#This Row],[Colonne19]],0,Tableau1[[#This Row],[Colonne130]]-1)</f>
        <v>0</v>
      </c>
      <c r="EK855" s="11"/>
      <c r="EL855" s="10">
        <f>Tableau1[[#This Row],[Colonne77]]</f>
        <v>0</v>
      </c>
      <c r="EM855" s="10"/>
      <c r="EN855" s="10">
        <f ca="1">OFFSET(Tableau1[[#This Row],[Colonne19]],0,Tableau1[[#This Row],[Colonne134]]-1)</f>
        <v>0</v>
      </c>
      <c r="EO855" s="11"/>
      <c r="EP855" s="10">
        <f>Tableau1[[#This Row],[Colonne78]]</f>
        <v>0</v>
      </c>
      <c r="EQ855" s="10"/>
      <c r="ER855" s="10">
        <f ca="1">OFFSET(Tableau1[[#This Row],[Colonne19]],0,Tableau1[[#This Row],[Colonne138]]-1)</f>
        <v>0</v>
      </c>
      <c r="ES855" s="11"/>
      <c r="ET855" s="10">
        <f>Tableau1[[#This Row],[Colonne79]]</f>
        <v>0</v>
      </c>
      <c r="EU855" s="10"/>
      <c r="EV855" s="10">
        <f ca="1">OFFSET(Tableau1[[#This Row],[Colonne19]],0,Tableau1[[#This Row],[Colonne142]]-1)</f>
        <v>0</v>
      </c>
      <c r="EW855" s="11"/>
      <c r="EX855" s="10">
        <f t="shared" ca="1" si="84"/>
        <v>0</v>
      </c>
      <c r="EY855" s="10">
        <f t="shared" ca="1" si="85"/>
        <v>0</v>
      </c>
      <c r="EZ855" s="10">
        <f t="shared" ca="1" si="86"/>
        <v>0</v>
      </c>
      <c r="FA855" s="10">
        <f t="shared" ca="1" si="81"/>
        <v>0</v>
      </c>
      <c r="FB855" s="10">
        <f t="shared" ca="1" si="82"/>
        <v>0</v>
      </c>
      <c r="FC855" s="10">
        <f t="shared" ca="1" si="83"/>
        <v>0</v>
      </c>
      <c r="FD855" s="11"/>
    </row>
    <row r="856" spans="1:160" x14ac:dyDescent="0.2">
      <c r="A856" s="25"/>
      <c r="B856" s="10"/>
      <c r="C856" s="13"/>
      <c r="D856" s="26"/>
      <c r="E856" s="10"/>
      <c r="F856" s="10"/>
      <c r="G856" s="10"/>
      <c r="H856" s="10"/>
      <c r="I856" s="10"/>
      <c r="J856" s="24"/>
      <c r="K856" s="13"/>
      <c r="L856" s="10"/>
      <c r="M856" s="13"/>
      <c r="N856" s="13"/>
      <c r="O856" s="33" t="e">
        <f>Tableau1[[#This Row],[Colonne14]]/Tableau1[[#This Row],[Colonne13]]</f>
        <v>#DIV/0!</v>
      </c>
      <c r="P856" s="57"/>
      <c r="Q856" s="59" t="e" cm="1">
        <f t="array" ref="Q856">SUM(Tableau1[[#This Row],[Colonne19]:[Colonne38]]/Tableau1[[#This Row],[Colonne11]])</f>
        <v>#DIV/0!</v>
      </c>
      <c r="R856" s="11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1"/>
      <c r="AN856" s="10" t="str" cm="1">
        <f t="array" ref="AN856">IFERROR(INDEX($S$2:$AL$2,MATCH(SMALL(Tableau1[[#This Row],[Colonne19]:[Colonne38]],1),Tableau1[[#This Row],[Colonne19]:[Colonne38]],0)),"")</f>
        <v/>
      </c>
      <c r="AO856" s="10" t="str">
        <f>IFERROR(INDEX($S$2:$AL$2,MATCH(SMALL(Tableau1[[#This Row],[Colonne19]:[Colonne38]],2),Tableau1[[#This Row],[Colonne19]:[Colonne38]],0)),"")</f>
        <v/>
      </c>
      <c r="AP856" s="10" t="str">
        <f>IFERROR(INDEX($S$2:$AL$2,MATCH(SMALL(Tableau1[[#This Row],[Colonne19]:[Colonne38]],3),Tableau1[[#This Row],[Colonne19]:[Colonne38]],0)),"")</f>
        <v/>
      </c>
      <c r="AQ856" s="10" t="str">
        <f>IFERROR(INDEX($S$2:$AL$2,MATCH(SMALL(Tableau1[[#This Row],[Colonne19]:[Colonne38]],4),Tableau1[[#This Row],[Colonne19]:[Colonne38]],0)),"")</f>
        <v/>
      </c>
      <c r="AR856" s="10" t="str">
        <f>IFERROR(INDEX($S$2:$AL$2,MATCH(SMALL(Tableau1[[#This Row],[Colonne19]:[Colonne38]],5),Tableau1[[#This Row],[Colonne19]:[Colonne38]],0)),"")</f>
        <v/>
      </c>
      <c r="AS856" s="10" t="str">
        <f>IFERROR(INDEX($S$2:$AL$2,MATCH(SMALL(Tableau1[[#This Row],[Colonne19]:[Colonne38]],6),Tableau1[[#This Row],[Colonne19]:[Colonne38]],0)),"")</f>
        <v/>
      </c>
      <c r="AT856" s="10" t="str">
        <f>IFERROR(INDEX($S$2:$AL$2,MATCH(SMALL(Tableau1[[#This Row],[Colonne19]:[Colonne38]],7),Tableau1[[#This Row],[Colonne19]:[Colonne38]],0)),"")</f>
        <v/>
      </c>
      <c r="AU856" s="10" t="str">
        <f>IFERROR(INDEX($S$2:$AL$2,MATCH(SMALL(Tableau1[[#This Row],[Colonne19]:[Colonne38]],8),Tableau1[[#This Row],[Colonne19]:[Colonne38]],0)),"")</f>
        <v/>
      </c>
      <c r="AV856" s="10" t="str">
        <f>IFERROR(INDEX($S$2:$AL$2,MATCH(SMALL(Tableau1[[#This Row],[Colonne19]:[Colonne38]],9),Tableau1[[#This Row],[Colonne19]:[Colonne38]],0)),"")</f>
        <v/>
      </c>
      <c r="AW856" s="10" t="str">
        <f>IFERROR(INDEX($S$2:$AL$2,MATCH(SMALL(Tableau1[[#This Row],[Colonne19]:[Colonne38]],10),Tableau1[[#This Row],[Colonne19]:[Colonne38]],0)),"")</f>
        <v/>
      </c>
      <c r="AX856" s="10" t="str">
        <f>IFERROR(INDEX($S$2:$AL$2,MATCH(SMALL(Tableau1[[#This Row],[Colonne19]:[Colonne38]],11),Tableau1[[#This Row],[Colonne19]:[Colonne38]],0)),"")</f>
        <v/>
      </c>
      <c r="AY856" s="10" t="str">
        <f>IFERROR(INDEX($S$2:$AL$2,MATCH(SMALL(Tableau1[[#This Row],[Colonne19]:[Colonne38]],12),Tableau1[[#This Row],[Colonne19]:[Colonne38]],0)),"")</f>
        <v/>
      </c>
      <c r="AZ856" s="10" t="str">
        <f>IFERROR(INDEX($S$2:$AL$2,MATCH(SMALL(Tableau1[[#This Row],[Colonne19]:[Colonne38]],13),Tableau1[[#This Row],[Colonne19]:[Colonne38]],0)),"")</f>
        <v/>
      </c>
      <c r="BA856" s="10" t="str">
        <f>IFERROR(INDEX($S$2:$AL$2,MATCH(SMALL(Tableau1[[#This Row],[Colonne19]:[Colonne38]],14),Tableau1[[#This Row],[Colonne19]:[Colonne38]],0)),"")</f>
        <v/>
      </c>
      <c r="BB856" s="10" t="str">
        <f>IFERROR(INDEX($S$2:$AL$2,MATCH(SMALL(Tableau1[[#This Row],[Colonne19]:[Colonne38]],15),Tableau1[[#This Row],[Colonne19]:[Colonne38]],0)),"")</f>
        <v/>
      </c>
      <c r="BC856" s="10" t="str">
        <f>IFERROR(INDEX($S$2:$AL$2,MATCH(SMALL(Tableau1[[#This Row],[Colonne19]:[Colonne38]],16),Tableau1[[#This Row],[Colonne19]:[Colonne38]],0)),"")</f>
        <v/>
      </c>
      <c r="BD856" s="10" t="str">
        <f>IFERROR(INDEX($S$2:$AL$2,MATCH(SMALL(Tableau1[[#This Row],[Colonne19]:[Colonne38]],17),Tableau1[[#This Row],[Colonne19]:[Colonne38]],0)),"")</f>
        <v/>
      </c>
      <c r="BE856" s="10" t="str">
        <f>IFERROR(INDEX($S$2:$AL$2,MATCH(SMALL(Tableau1[[#This Row],[Colonne19]:[Colonne38]],18),Tableau1[[#This Row],[Colonne19]:[Colonne38]],0)),"")</f>
        <v/>
      </c>
      <c r="BF856" s="10" t="str">
        <f>IFERROR(INDEX($S$2:$AL$2,MATCH(SMALL(Tableau1[[#This Row],[Colonne19]:[Colonne38]],19),Tableau1[[#This Row],[Colonne19]:[Colonne38]],0)),"")</f>
        <v/>
      </c>
      <c r="BG856" s="10" t="str">
        <f>IFERROR(INDEX($S$2:$AL$2,MATCH(SMALL(Tableau1[[#This Row],[Colonne19]:[Colonne38]],20),Tableau1[[#This Row],[Colonne19]:[Colonne38]],0)),"")</f>
        <v/>
      </c>
      <c r="BH856" s="11"/>
      <c r="BI856" s="10"/>
      <c r="BJ856" s="10"/>
      <c r="BK856" s="10"/>
      <c r="BL856" s="10"/>
      <c r="BM856" s="10"/>
      <c r="BN856" s="10"/>
      <c r="BO856" s="11"/>
      <c r="BP856" s="10" t="str" cm="1">
        <f t="array" ref="BP856">IFERROR(INDEX($AN856:$BG856,_xlfn.AGGREGATE(15,6,(COLUMN($AN856:$BG856)-COLUMN($AN$8)+1)/NOT(ISNA(MATCH($AN856:$BG856,$FF$1:$FF$6,0))),COLUMN($BV856:BV856))),"")</f>
        <v/>
      </c>
      <c r="BQ856" s="10" t="e" cm="1" vm="1">
        <f t="array" aca="1" ref="BQ856" ca="1">IFERROR(INDEX($AN856:$BG856,_xlfn.AGGREGATE(15,6,(COLUMN($AN856:$BG856)-COLUMN($AN$8)+1)/NOT(ISNA(MATCH($AN856:$BG856,$FF$1:$FF$6,0))),COLUMN($BV856:BW856))),"")</f>
        <v>#VALUE!</v>
      </c>
      <c r="BR856" s="10" t="e" cm="1" vm="2">
        <f t="array" aca="1" ref="BR856" ca="1">IFERROR(INDEX($AN856:$BG856,_xlfn.AGGREGATE(15,6,(COLUMN($AN856:$BG856)-COLUMN($AN$8)+1)/NOT(ISNA(MATCH($AN856:$BG856,$FF$1:$FF$6,0))),COLUMN($BV856:BX856))),"")</f>
        <v>#VALUE!</v>
      </c>
      <c r="BS856" s="10" t="e" cm="1" vm="3">
        <f t="array" aca="1" ref="BS856" ca="1">IFERROR(INDEX($AN856:$BG856,_xlfn.AGGREGATE(15,6,(COLUMN($AN856:$BG856)-COLUMN($AN$8)+1)/NOT(ISNA(MATCH($AN856:$BG856,$FF$1:$FF$6,0))),COLUMN($BV856:BY856))),"")</f>
        <v>#VALUE!</v>
      </c>
      <c r="BT856" s="10" t="e" cm="1" vm="4">
        <f t="array" aca="1" ref="BT856" ca="1">IFERROR(INDEX($AN856:$BG856,_xlfn.AGGREGATE(15,6,(COLUMN($AN856:$BG856)-COLUMN($AN$8)+1)/NOT(ISNA(MATCH($AN856:$BG856,$FF$1:$FF$6,0))),COLUMN($BV856:BZ856))),"")</f>
        <v>#VALUE!</v>
      </c>
      <c r="BU856" s="10" t="e" cm="1" vm="5">
        <f t="array" aca="1" ref="BU856" ca="1">IFERROR(INDEX($AN856:$BG856,_xlfn.AGGREGATE(15,6,(COLUMN($AN856:$BG856)-COLUMN($AN$8)+1)/NOT(ISNA(MATCH($AN856:$BG856,$FF$1:$FF$6,0))),COLUMN($BV856:CA856))),"")</f>
        <v>#VALUE!</v>
      </c>
      <c r="BV856" s="11"/>
      <c r="BW856" s="10" t="str" cm="1">
        <f t="array" ref="BW856">IFERROR(INDEX($BI856:$BN856,_xlfn.AGGREGATE(15,6,(COLUMN($BI856:$BN856)-COLUMN($BI$8)+1)/NOT(ISNA(MATCH($BI856:$BN856,$FF$1:$FF$6,0))),COLUMN($BW856:BW856))),"")</f>
        <v/>
      </c>
      <c r="BX856" s="10" t="e" cm="1" vm="1">
        <f t="array" aca="1" ref="BX856" ca="1">IFERROR(INDEX($BI856:$BN856,_xlfn.AGGREGATE(15,6,(COLUMN($BI856:$BN856)-COLUMN($BI$8)+1)/NOT(ISNA(MATCH($BI856:$BN856,$FF$1:$FF$6,0))),COLUMN($BW856:BX856))),"")</f>
        <v>#VALUE!</v>
      </c>
      <c r="BY856" s="10" t="e" cm="1" vm="2">
        <f t="array" aca="1" ref="BY856" ca="1">IFERROR(INDEX($BI856:$BN856,_xlfn.AGGREGATE(15,6,(COLUMN($BI856:$BN856)-COLUMN($BI$8)+1)/NOT(ISNA(MATCH($BI856:$BN856,$FF$1:$FF$6,0))),COLUMN($BW856:BY856))),"")</f>
        <v>#VALUE!</v>
      </c>
      <c r="BZ856" s="10" t="e" cm="1" vm="3">
        <f t="array" aca="1" ref="BZ856" ca="1">IFERROR(INDEX($BI856:$BN856,_xlfn.AGGREGATE(15,6,(COLUMN($BI856:$BN856)-COLUMN($BI$8)+1)/NOT(ISNA(MATCH($BI856:$BN856,$FF$1:$FF$6,0))),COLUMN($BW856:BZ856))),"")</f>
        <v>#VALUE!</v>
      </c>
      <c r="CA856" s="10" t="e" cm="1" vm="4">
        <f t="array" aca="1" ref="CA856" ca="1">IFERROR(INDEX($BI856:$BN856,_xlfn.AGGREGATE(15,6,(COLUMN($BI856:$BN856)-COLUMN($BI$8)+1)/NOT(ISNA(MATCH($BI856:$BN856,$FF$1:$FF$6,0))),COLUMN($BW856:CA856))),"")</f>
        <v>#VALUE!</v>
      </c>
      <c r="CB856" s="10" t="e" cm="1" vm="5">
        <f t="array" aca="1" ref="CB856" ca="1">IFERROR(INDEX($BI856:$BN856,_xlfn.AGGREGATE(15,6,(COLUMN($BI856:$BN856)-COLUMN($BI$8)+1)/NOT(ISNA(MATCH($BI856:$BN856,$FF$1:$FF$6,0))),COLUMN($BW856:CB856))),"")</f>
        <v>#VALUE!</v>
      </c>
      <c r="CC856" s="11"/>
      <c r="CD856" s="10"/>
      <c r="CE856" s="10"/>
      <c r="CF856" s="10"/>
      <c r="CG856" s="10"/>
      <c r="CH856" s="10"/>
      <c r="CI856" s="11"/>
      <c r="CJ856" s="10" cm="1">
        <f t="array" ref="CJ856">SUM(COUNTIF(CD856:CF856,$DH$3:$DM$3))</f>
        <v>0</v>
      </c>
      <c r="CK856" s="10" cm="1">
        <f t="array" ref="CK856">SUM(COUNTIF(CD856:CF856,$DH$2:$DL$2))</f>
        <v>0</v>
      </c>
      <c r="CL856" s="10" cm="1">
        <f t="array" ref="CL856">SUM(COUNTIF(CD856:CF856,$DM$2:$DQ$2))</f>
        <v>0</v>
      </c>
      <c r="CM856" s="11"/>
      <c r="CN856" s="10"/>
      <c r="CO856" s="10"/>
      <c r="CP856" s="11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1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7" t="s">
        <v>42</v>
      </c>
      <c r="EC856" s="11"/>
      <c r="ED856" s="10">
        <f>Tableau1[[#This Row],[Colonne75]]</f>
        <v>0</v>
      </c>
      <c r="EE856" s="10"/>
      <c r="EF856" s="10">
        <f ca="1">OFFSET(Tableau1[[#This Row],[Colonne19]],0,Tableau1[[#This Row],[Colonne126]]-1)</f>
        <v>0</v>
      </c>
      <c r="EG856" s="11"/>
      <c r="EH856" s="10">
        <f>Tableau1[[#This Row],[Colonne76]]</f>
        <v>0</v>
      </c>
      <c r="EI856" s="10"/>
      <c r="EJ856" s="10">
        <f ca="1">OFFSET(Tableau1[[#This Row],[Colonne19]],0,Tableau1[[#This Row],[Colonne130]]-1)</f>
        <v>0</v>
      </c>
      <c r="EK856" s="11"/>
      <c r="EL856" s="10">
        <f>Tableau1[[#This Row],[Colonne77]]</f>
        <v>0</v>
      </c>
      <c r="EM856" s="10"/>
      <c r="EN856" s="10">
        <f ca="1">OFFSET(Tableau1[[#This Row],[Colonne19]],0,Tableau1[[#This Row],[Colonne134]]-1)</f>
        <v>0</v>
      </c>
      <c r="EO856" s="11"/>
      <c r="EP856" s="10">
        <f>Tableau1[[#This Row],[Colonne78]]</f>
        <v>0</v>
      </c>
      <c r="EQ856" s="10"/>
      <c r="ER856" s="10">
        <f ca="1">OFFSET(Tableau1[[#This Row],[Colonne19]],0,Tableau1[[#This Row],[Colonne138]]-1)</f>
        <v>0</v>
      </c>
      <c r="ES856" s="11"/>
      <c r="ET856" s="10">
        <f>Tableau1[[#This Row],[Colonne79]]</f>
        <v>0</v>
      </c>
      <c r="EU856" s="10"/>
      <c r="EV856" s="10">
        <f ca="1">OFFSET(Tableau1[[#This Row],[Colonne19]],0,Tableau1[[#This Row],[Colonne142]]-1)</f>
        <v>0</v>
      </c>
      <c r="EW856" s="11"/>
      <c r="EX856" s="10">
        <f t="shared" ca="1" si="84"/>
        <v>0</v>
      </c>
      <c r="EY856" s="10">
        <f t="shared" ca="1" si="85"/>
        <v>0</v>
      </c>
      <c r="EZ856" s="10">
        <f t="shared" ca="1" si="86"/>
        <v>0</v>
      </c>
      <c r="FA856" s="10">
        <f t="shared" ca="1" si="81"/>
        <v>0</v>
      </c>
      <c r="FB856" s="10">
        <f t="shared" ca="1" si="82"/>
        <v>0</v>
      </c>
      <c r="FC856" s="10">
        <f t="shared" ca="1" si="83"/>
        <v>0</v>
      </c>
      <c r="FD856" s="11"/>
    </row>
    <row r="857" spans="1:160" x14ac:dyDescent="0.2">
      <c r="A857" s="25"/>
      <c r="B857" s="10"/>
      <c r="C857" s="13"/>
      <c r="D857" s="26"/>
      <c r="E857" s="10"/>
      <c r="F857" s="10"/>
      <c r="G857" s="10"/>
      <c r="H857" s="10"/>
      <c r="I857" s="10"/>
      <c r="J857" s="24"/>
      <c r="K857" s="13"/>
      <c r="L857" s="10"/>
      <c r="M857" s="13"/>
      <c r="N857" s="13"/>
      <c r="O857" s="33" t="e">
        <f>Tableau1[[#This Row],[Colonne14]]/Tableau1[[#This Row],[Colonne13]]</f>
        <v>#DIV/0!</v>
      </c>
      <c r="P857" s="57"/>
      <c r="Q857" s="59" t="e" cm="1">
        <f t="array" ref="Q857">SUM(Tableau1[[#This Row],[Colonne19]:[Colonne38]]/Tableau1[[#This Row],[Colonne11]])</f>
        <v>#DIV/0!</v>
      </c>
      <c r="R857" s="11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1"/>
      <c r="AN857" s="10" t="str" cm="1">
        <f t="array" ref="AN857">IFERROR(INDEX($S$2:$AL$2,MATCH(SMALL(Tableau1[[#This Row],[Colonne19]:[Colonne38]],1),Tableau1[[#This Row],[Colonne19]:[Colonne38]],0)),"")</f>
        <v/>
      </c>
      <c r="AO857" s="10" t="str">
        <f>IFERROR(INDEX($S$2:$AL$2,MATCH(SMALL(Tableau1[[#This Row],[Colonne19]:[Colonne38]],2),Tableau1[[#This Row],[Colonne19]:[Colonne38]],0)),"")</f>
        <v/>
      </c>
      <c r="AP857" s="10" t="str">
        <f>IFERROR(INDEX($S$2:$AL$2,MATCH(SMALL(Tableau1[[#This Row],[Colonne19]:[Colonne38]],3),Tableau1[[#This Row],[Colonne19]:[Colonne38]],0)),"")</f>
        <v/>
      </c>
      <c r="AQ857" s="10" t="str">
        <f>IFERROR(INDEX($S$2:$AL$2,MATCH(SMALL(Tableau1[[#This Row],[Colonne19]:[Colonne38]],4),Tableau1[[#This Row],[Colonne19]:[Colonne38]],0)),"")</f>
        <v/>
      </c>
      <c r="AR857" s="10" t="str">
        <f>IFERROR(INDEX($S$2:$AL$2,MATCH(SMALL(Tableau1[[#This Row],[Colonne19]:[Colonne38]],5),Tableau1[[#This Row],[Colonne19]:[Colonne38]],0)),"")</f>
        <v/>
      </c>
      <c r="AS857" s="10" t="str">
        <f>IFERROR(INDEX($S$2:$AL$2,MATCH(SMALL(Tableau1[[#This Row],[Colonne19]:[Colonne38]],6),Tableau1[[#This Row],[Colonne19]:[Colonne38]],0)),"")</f>
        <v/>
      </c>
      <c r="AT857" s="10" t="str">
        <f>IFERROR(INDEX($S$2:$AL$2,MATCH(SMALL(Tableau1[[#This Row],[Colonne19]:[Colonne38]],7),Tableau1[[#This Row],[Colonne19]:[Colonne38]],0)),"")</f>
        <v/>
      </c>
      <c r="AU857" s="10" t="str">
        <f>IFERROR(INDEX($S$2:$AL$2,MATCH(SMALL(Tableau1[[#This Row],[Colonne19]:[Colonne38]],8),Tableau1[[#This Row],[Colonne19]:[Colonne38]],0)),"")</f>
        <v/>
      </c>
      <c r="AV857" s="10" t="str">
        <f>IFERROR(INDEX($S$2:$AL$2,MATCH(SMALL(Tableau1[[#This Row],[Colonne19]:[Colonne38]],9),Tableau1[[#This Row],[Colonne19]:[Colonne38]],0)),"")</f>
        <v/>
      </c>
      <c r="AW857" s="10" t="str">
        <f>IFERROR(INDEX($S$2:$AL$2,MATCH(SMALL(Tableau1[[#This Row],[Colonne19]:[Colonne38]],10),Tableau1[[#This Row],[Colonne19]:[Colonne38]],0)),"")</f>
        <v/>
      </c>
      <c r="AX857" s="10" t="str">
        <f>IFERROR(INDEX($S$2:$AL$2,MATCH(SMALL(Tableau1[[#This Row],[Colonne19]:[Colonne38]],11),Tableau1[[#This Row],[Colonne19]:[Colonne38]],0)),"")</f>
        <v/>
      </c>
      <c r="AY857" s="10" t="str">
        <f>IFERROR(INDEX($S$2:$AL$2,MATCH(SMALL(Tableau1[[#This Row],[Colonne19]:[Colonne38]],12),Tableau1[[#This Row],[Colonne19]:[Colonne38]],0)),"")</f>
        <v/>
      </c>
      <c r="AZ857" s="10" t="str">
        <f>IFERROR(INDEX($S$2:$AL$2,MATCH(SMALL(Tableau1[[#This Row],[Colonne19]:[Colonne38]],13),Tableau1[[#This Row],[Colonne19]:[Colonne38]],0)),"")</f>
        <v/>
      </c>
      <c r="BA857" s="10" t="str">
        <f>IFERROR(INDEX($S$2:$AL$2,MATCH(SMALL(Tableau1[[#This Row],[Colonne19]:[Colonne38]],14),Tableau1[[#This Row],[Colonne19]:[Colonne38]],0)),"")</f>
        <v/>
      </c>
      <c r="BB857" s="10" t="str">
        <f>IFERROR(INDEX($S$2:$AL$2,MATCH(SMALL(Tableau1[[#This Row],[Colonne19]:[Colonne38]],15),Tableau1[[#This Row],[Colonne19]:[Colonne38]],0)),"")</f>
        <v/>
      </c>
      <c r="BC857" s="10" t="str">
        <f>IFERROR(INDEX($S$2:$AL$2,MATCH(SMALL(Tableau1[[#This Row],[Colonne19]:[Colonne38]],16),Tableau1[[#This Row],[Colonne19]:[Colonne38]],0)),"")</f>
        <v/>
      </c>
      <c r="BD857" s="10" t="str">
        <f>IFERROR(INDEX($S$2:$AL$2,MATCH(SMALL(Tableau1[[#This Row],[Colonne19]:[Colonne38]],17),Tableau1[[#This Row],[Colonne19]:[Colonne38]],0)),"")</f>
        <v/>
      </c>
      <c r="BE857" s="10" t="str">
        <f>IFERROR(INDEX($S$2:$AL$2,MATCH(SMALL(Tableau1[[#This Row],[Colonne19]:[Colonne38]],18),Tableau1[[#This Row],[Colonne19]:[Colonne38]],0)),"")</f>
        <v/>
      </c>
      <c r="BF857" s="10" t="str">
        <f>IFERROR(INDEX($S$2:$AL$2,MATCH(SMALL(Tableau1[[#This Row],[Colonne19]:[Colonne38]],19),Tableau1[[#This Row],[Colonne19]:[Colonne38]],0)),"")</f>
        <v/>
      </c>
      <c r="BG857" s="10" t="str">
        <f>IFERROR(INDEX($S$2:$AL$2,MATCH(SMALL(Tableau1[[#This Row],[Colonne19]:[Colonne38]],20),Tableau1[[#This Row],[Colonne19]:[Colonne38]],0)),"")</f>
        <v/>
      </c>
      <c r="BH857" s="11"/>
      <c r="BI857" s="10"/>
      <c r="BJ857" s="10"/>
      <c r="BK857" s="10"/>
      <c r="BL857" s="10"/>
      <c r="BM857" s="10"/>
      <c r="BN857" s="10"/>
      <c r="BO857" s="11"/>
      <c r="BP857" s="10" t="str" cm="1">
        <f t="array" ref="BP857">IFERROR(INDEX($AN857:$BG857,_xlfn.AGGREGATE(15,6,(COLUMN($AN857:$BG857)-COLUMN($AN$8)+1)/NOT(ISNA(MATCH($AN857:$BG857,$FF$1:$FF$6,0))),COLUMN($BV857:BV857))),"")</f>
        <v/>
      </c>
      <c r="BQ857" s="10" t="e" cm="1" vm="1">
        <f t="array" aca="1" ref="BQ857" ca="1">IFERROR(INDEX($AN857:$BG857,_xlfn.AGGREGATE(15,6,(COLUMN($AN857:$BG857)-COLUMN($AN$8)+1)/NOT(ISNA(MATCH($AN857:$BG857,$FF$1:$FF$6,0))),COLUMN($BV857:BW857))),"")</f>
        <v>#VALUE!</v>
      </c>
      <c r="BR857" s="10" t="e" cm="1" vm="2">
        <f t="array" aca="1" ref="BR857" ca="1">IFERROR(INDEX($AN857:$BG857,_xlfn.AGGREGATE(15,6,(COLUMN($AN857:$BG857)-COLUMN($AN$8)+1)/NOT(ISNA(MATCH($AN857:$BG857,$FF$1:$FF$6,0))),COLUMN($BV857:BX857))),"")</f>
        <v>#VALUE!</v>
      </c>
      <c r="BS857" s="10" t="e" cm="1" vm="3">
        <f t="array" aca="1" ref="BS857" ca="1">IFERROR(INDEX($AN857:$BG857,_xlfn.AGGREGATE(15,6,(COLUMN($AN857:$BG857)-COLUMN($AN$8)+1)/NOT(ISNA(MATCH($AN857:$BG857,$FF$1:$FF$6,0))),COLUMN($BV857:BY857))),"")</f>
        <v>#VALUE!</v>
      </c>
      <c r="BT857" s="10" t="e" cm="1" vm="4">
        <f t="array" aca="1" ref="BT857" ca="1">IFERROR(INDEX($AN857:$BG857,_xlfn.AGGREGATE(15,6,(COLUMN($AN857:$BG857)-COLUMN($AN$8)+1)/NOT(ISNA(MATCH($AN857:$BG857,$FF$1:$FF$6,0))),COLUMN($BV857:BZ857))),"")</f>
        <v>#VALUE!</v>
      </c>
      <c r="BU857" s="10" t="e" cm="1" vm="5">
        <f t="array" aca="1" ref="BU857" ca="1">IFERROR(INDEX($AN857:$BG857,_xlfn.AGGREGATE(15,6,(COLUMN($AN857:$BG857)-COLUMN($AN$8)+1)/NOT(ISNA(MATCH($AN857:$BG857,$FF$1:$FF$6,0))),COLUMN($BV857:CA857))),"")</f>
        <v>#VALUE!</v>
      </c>
      <c r="BV857" s="11"/>
      <c r="BW857" s="10" t="str" cm="1">
        <f t="array" ref="BW857">IFERROR(INDEX($BI857:$BN857,_xlfn.AGGREGATE(15,6,(COLUMN($BI857:$BN857)-COLUMN($BI$8)+1)/NOT(ISNA(MATCH($BI857:$BN857,$FF$1:$FF$6,0))),COLUMN($BW857:BW857))),"")</f>
        <v/>
      </c>
      <c r="BX857" s="10" t="e" cm="1" vm="1">
        <f t="array" aca="1" ref="BX857" ca="1">IFERROR(INDEX($BI857:$BN857,_xlfn.AGGREGATE(15,6,(COLUMN($BI857:$BN857)-COLUMN($BI$8)+1)/NOT(ISNA(MATCH($BI857:$BN857,$FF$1:$FF$6,0))),COLUMN($BW857:BX857))),"")</f>
        <v>#VALUE!</v>
      </c>
      <c r="BY857" s="10" t="e" cm="1" vm="2">
        <f t="array" aca="1" ref="BY857" ca="1">IFERROR(INDEX($BI857:$BN857,_xlfn.AGGREGATE(15,6,(COLUMN($BI857:$BN857)-COLUMN($BI$8)+1)/NOT(ISNA(MATCH($BI857:$BN857,$FF$1:$FF$6,0))),COLUMN($BW857:BY857))),"")</f>
        <v>#VALUE!</v>
      </c>
      <c r="BZ857" s="10" t="e" cm="1" vm="3">
        <f t="array" aca="1" ref="BZ857" ca="1">IFERROR(INDEX($BI857:$BN857,_xlfn.AGGREGATE(15,6,(COLUMN($BI857:$BN857)-COLUMN($BI$8)+1)/NOT(ISNA(MATCH($BI857:$BN857,$FF$1:$FF$6,0))),COLUMN($BW857:BZ857))),"")</f>
        <v>#VALUE!</v>
      </c>
      <c r="CA857" s="10" t="e" cm="1" vm="4">
        <f t="array" aca="1" ref="CA857" ca="1">IFERROR(INDEX($BI857:$BN857,_xlfn.AGGREGATE(15,6,(COLUMN($BI857:$BN857)-COLUMN($BI$8)+1)/NOT(ISNA(MATCH($BI857:$BN857,$FF$1:$FF$6,0))),COLUMN($BW857:CA857))),"")</f>
        <v>#VALUE!</v>
      </c>
      <c r="CB857" s="10" t="e" cm="1" vm="5">
        <f t="array" aca="1" ref="CB857" ca="1">IFERROR(INDEX($BI857:$BN857,_xlfn.AGGREGATE(15,6,(COLUMN($BI857:$BN857)-COLUMN($BI$8)+1)/NOT(ISNA(MATCH($BI857:$BN857,$FF$1:$FF$6,0))),COLUMN($BW857:CB857))),"")</f>
        <v>#VALUE!</v>
      </c>
      <c r="CC857" s="11"/>
      <c r="CD857" s="10"/>
      <c r="CE857" s="10"/>
      <c r="CF857" s="10"/>
      <c r="CG857" s="10"/>
      <c r="CH857" s="10"/>
      <c r="CI857" s="11"/>
      <c r="CJ857" s="10" cm="1">
        <f t="array" ref="CJ857">SUM(COUNTIF(CD857:CF857,$DH$3:$DM$3))</f>
        <v>0</v>
      </c>
      <c r="CK857" s="10" cm="1">
        <f t="array" ref="CK857">SUM(COUNTIF(CD857:CF857,$DH$2:$DL$2))</f>
        <v>0</v>
      </c>
      <c r="CL857" s="10" cm="1">
        <f t="array" ref="CL857">SUM(COUNTIF(CD857:CF857,$DM$2:$DQ$2))</f>
        <v>0</v>
      </c>
      <c r="CM857" s="11"/>
      <c r="CN857" s="10"/>
      <c r="CO857" s="10"/>
      <c r="CP857" s="11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1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7" t="s">
        <v>42</v>
      </c>
      <c r="EC857" s="11"/>
      <c r="ED857" s="10">
        <f>Tableau1[[#This Row],[Colonne75]]</f>
        <v>0</v>
      </c>
      <c r="EE857" s="10"/>
      <c r="EF857" s="10">
        <f ca="1">OFFSET(Tableau1[[#This Row],[Colonne19]],0,Tableau1[[#This Row],[Colonne126]]-1)</f>
        <v>0</v>
      </c>
      <c r="EG857" s="11"/>
      <c r="EH857" s="10">
        <f>Tableau1[[#This Row],[Colonne76]]</f>
        <v>0</v>
      </c>
      <c r="EI857" s="10"/>
      <c r="EJ857" s="10">
        <f ca="1">OFFSET(Tableau1[[#This Row],[Colonne19]],0,Tableau1[[#This Row],[Colonne130]]-1)</f>
        <v>0</v>
      </c>
      <c r="EK857" s="11"/>
      <c r="EL857" s="10">
        <f>Tableau1[[#This Row],[Colonne77]]</f>
        <v>0</v>
      </c>
      <c r="EM857" s="10"/>
      <c r="EN857" s="10">
        <f ca="1">OFFSET(Tableau1[[#This Row],[Colonne19]],0,Tableau1[[#This Row],[Colonne134]]-1)</f>
        <v>0</v>
      </c>
      <c r="EO857" s="11"/>
      <c r="EP857" s="10">
        <f>Tableau1[[#This Row],[Colonne78]]</f>
        <v>0</v>
      </c>
      <c r="EQ857" s="10"/>
      <c r="ER857" s="10">
        <f ca="1">OFFSET(Tableau1[[#This Row],[Colonne19]],0,Tableau1[[#This Row],[Colonne138]]-1)</f>
        <v>0</v>
      </c>
      <c r="ES857" s="11"/>
      <c r="ET857" s="10">
        <f>Tableau1[[#This Row],[Colonne79]]</f>
        <v>0</v>
      </c>
      <c r="EU857" s="10"/>
      <c r="EV857" s="10">
        <f ca="1">OFFSET(Tableau1[[#This Row],[Colonne19]],0,Tableau1[[#This Row],[Colonne142]]-1)</f>
        <v>0</v>
      </c>
      <c r="EW857" s="11"/>
      <c r="EX857" s="10">
        <f t="shared" ca="1" si="84"/>
        <v>0</v>
      </c>
      <c r="EY857" s="10">
        <f t="shared" ca="1" si="85"/>
        <v>0</v>
      </c>
      <c r="EZ857" s="10">
        <f t="shared" ca="1" si="86"/>
        <v>0</v>
      </c>
      <c r="FA857" s="10">
        <f t="shared" ca="1" si="81"/>
        <v>0</v>
      </c>
      <c r="FB857" s="10">
        <f t="shared" ca="1" si="82"/>
        <v>0</v>
      </c>
      <c r="FC857" s="10">
        <f t="shared" ca="1" si="83"/>
        <v>0</v>
      </c>
      <c r="FD857" s="11"/>
    </row>
    <row r="858" spans="1:160" x14ac:dyDescent="0.2">
      <c r="A858" s="25"/>
      <c r="B858" s="10"/>
      <c r="C858" s="13"/>
      <c r="D858" s="26"/>
      <c r="E858" s="10"/>
      <c r="F858" s="10"/>
      <c r="G858" s="10"/>
      <c r="H858" s="10"/>
      <c r="I858" s="10"/>
      <c r="J858" s="24"/>
      <c r="K858" s="13"/>
      <c r="L858" s="10"/>
      <c r="M858" s="13"/>
      <c r="N858" s="13"/>
      <c r="O858" s="33" t="e">
        <f>Tableau1[[#This Row],[Colonne14]]/Tableau1[[#This Row],[Colonne13]]</f>
        <v>#DIV/0!</v>
      </c>
      <c r="P858" s="57"/>
      <c r="Q858" s="59" t="e" cm="1">
        <f t="array" ref="Q858">SUM(Tableau1[[#This Row],[Colonne19]:[Colonne38]]/Tableau1[[#This Row],[Colonne11]])</f>
        <v>#DIV/0!</v>
      </c>
      <c r="R858" s="11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1"/>
      <c r="AN858" s="10" t="str" cm="1">
        <f t="array" ref="AN858">IFERROR(INDEX($S$2:$AL$2,MATCH(SMALL(Tableau1[[#This Row],[Colonne19]:[Colonne38]],1),Tableau1[[#This Row],[Colonne19]:[Colonne38]],0)),"")</f>
        <v/>
      </c>
      <c r="AO858" s="10" t="str">
        <f>IFERROR(INDEX($S$2:$AL$2,MATCH(SMALL(Tableau1[[#This Row],[Colonne19]:[Colonne38]],2),Tableau1[[#This Row],[Colonne19]:[Colonne38]],0)),"")</f>
        <v/>
      </c>
      <c r="AP858" s="10" t="str">
        <f>IFERROR(INDEX($S$2:$AL$2,MATCH(SMALL(Tableau1[[#This Row],[Colonne19]:[Colonne38]],3),Tableau1[[#This Row],[Colonne19]:[Colonne38]],0)),"")</f>
        <v/>
      </c>
      <c r="AQ858" s="10" t="str">
        <f>IFERROR(INDEX($S$2:$AL$2,MATCH(SMALL(Tableau1[[#This Row],[Colonne19]:[Colonne38]],4),Tableau1[[#This Row],[Colonne19]:[Colonne38]],0)),"")</f>
        <v/>
      </c>
      <c r="AR858" s="10" t="str">
        <f>IFERROR(INDEX($S$2:$AL$2,MATCH(SMALL(Tableau1[[#This Row],[Colonne19]:[Colonne38]],5),Tableau1[[#This Row],[Colonne19]:[Colonne38]],0)),"")</f>
        <v/>
      </c>
      <c r="AS858" s="10" t="str">
        <f>IFERROR(INDEX($S$2:$AL$2,MATCH(SMALL(Tableau1[[#This Row],[Colonne19]:[Colonne38]],6),Tableau1[[#This Row],[Colonne19]:[Colonne38]],0)),"")</f>
        <v/>
      </c>
      <c r="AT858" s="10" t="str">
        <f>IFERROR(INDEX($S$2:$AL$2,MATCH(SMALL(Tableau1[[#This Row],[Colonne19]:[Colonne38]],7),Tableau1[[#This Row],[Colonne19]:[Colonne38]],0)),"")</f>
        <v/>
      </c>
      <c r="AU858" s="10" t="str">
        <f>IFERROR(INDEX($S$2:$AL$2,MATCH(SMALL(Tableau1[[#This Row],[Colonne19]:[Colonne38]],8),Tableau1[[#This Row],[Colonne19]:[Colonne38]],0)),"")</f>
        <v/>
      </c>
      <c r="AV858" s="10" t="str">
        <f>IFERROR(INDEX($S$2:$AL$2,MATCH(SMALL(Tableau1[[#This Row],[Colonne19]:[Colonne38]],9),Tableau1[[#This Row],[Colonne19]:[Colonne38]],0)),"")</f>
        <v/>
      </c>
      <c r="AW858" s="10" t="str">
        <f>IFERROR(INDEX($S$2:$AL$2,MATCH(SMALL(Tableau1[[#This Row],[Colonne19]:[Colonne38]],10),Tableau1[[#This Row],[Colonne19]:[Colonne38]],0)),"")</f>
        <v/>
      </c>
      <c r="AX858" s="10" t="str">
        <f>IFERROR(INDEX($S$2:$AL$2,MATCH(SMALL(Tableau1[[#This Row],[Colonne19]:[Colonne38]],11),Tableau1[[#This Row],[Colonne19]:[Colonne38]],0)),"")</f>
        <v/>
      </c>
      <c r="AY858" s="10" t="str">
        <f>IFERROR(INDEX($S$2:$AL$2,MATCH(SMALL(Tableau1[[#This Row],[Colonne19]:[Colonne38]],12),Tableau1[[#This Row],[Colonne19]:[Colonne38]],0)),"")</f>
        <v/>
      </c>
      <c r="AZ858" s="10" t="str">
        <f>IFERROR(INDEX($S$2:$AL$2,MATCH(SMALL(Tableau1[[#This Row],[Colonne19]:[Colonne38]],13),Tableau1[[#This Row],[Colonne19]:[Colonne38]],0)),"")</f>
        <v/>
      </c>
      <c r="BA858" s="10" t="str">
        <f>IFERROR(INDEX($S$2:$AL$2,MATCH(SMALL(Tableau1[[#This Row],[Colonne19]:[Colonne38]],14),Tableau1[[#This Row],[Colonne19]:[Colonne38]],0)),"")</f>
        <v/>
      </c>
      <c r="BB858" s="10" t="str">
        <f>IFERROR(INDEX($S$2:$AL$2,MATCH(SMALL(Tableau1[[#This Row],[Colonne19]:[Colonne38]],15),Tableau1[[#This Row],[Colonne19]:[Colonne38]],0)),"")</f>
        <v/>
      </c>
      <c r="BC858" s="10" t="str">
        <f>IFERROR(INDEX($S$2:$AL$2,MATCH(SMALL(Tableau1[[#This Row],[Colonne19]:[Colonne38]],16),Tableau1[[#This Row],[Colonne19]:[Colonne38]],0)),"")</f>
        <v/>
      </c>
      <c r="BD858" s="10" t="str">
        <f>IFERROR(INDEX($S$2:$AL$2,MATCH(SMALL(Tableau1[[#This Row],[Colonne19]:[Colonne38]],17),Tableau1[[#This Row],[Colonne19]:[Colonne38]],0)),"")</f>
        <v/>
      </c>
      <c r="BE858" s="10" t="str">
        <f>IFERROR(INDEX($S$2:$AL$2,MATCH(SMALL(Tableau1[[#This Row],[Colonne19]:[Colonne38]],18),Tableau1[[#This Row],[Colonne19]:[Colonne38]],0)),"")</f>
        <v/>
      </c>
      <c r="BF858" s="10" t="str">
        <f>IFERROR(INDEX($S$2:$AL$2,MATCH(SMALL(Tableau1[[#This Row],[Colonne19]:[Colonne38]],19),Tableau1[[#This Row],[Colonne19]:[Colonne38]],0)),"")</f>
        <v/>
      </c>
      <c r="BG858" s="10" t="str">
        <f>IFERROR(INDEX($S$2:$AL$2,MATCH(SMALL(Tableau1[[#This Row],[Colonne19]:[Colonne38]],20),Tableau1[[#This Row],[Colonne19]:[Colonne38]],0)),"")</f>
        <v/>
      </c>
      <c r="BH858" s="11"/>
      <c r="BI858" s="10"/>
      <c r="BJ858" s="10"/>
      <c r="BK858" s="10"/>
      <c r="BL858" s="10"/>
      <c r="BM858" s="10"/>
      <c r="BN858" s="10"/>
      <c r="BO858" s="11"/>
      <c r="BP858" s="10" t="str" cm="1">
        <f t="array" ref="BP858">IFERROR(INDEX($AN858:$BG858,_xlfn.AGGREGATE(15,6,(COLUMN($AN858:$BG858)-COLUMN($AN$8)+1)/NOT(ISNA(MATCH($AN858:$BG858,$FF$1:$FF$6,0))),COLUMN($BV858:BV858))),"")</f>
        <v/>
      </c>
      <c r="BQ858" s="10" t="e" cm="1" vm="1">
        <f t="array" aca="1" ref="BQ858" ca="1">IFERROR(INDEX($AN858:$BG858,_xlfn.AGGREGATE(15,6,(COLUMN($AN858:$BG858)-COLUMN($AN$8)+1)/NOT(ISNA(MATCH($AN858:$BG858,$FF$1:$FF$6,0))),COLUMN($BV858:BW858))),"")</f>
        <v>#VALUE!</v>
      </c>
      <c r="BR858" s="10" t="e" cm="1" vm="2">
        <f t="array" aca="1" ref="BR858" ca="1">IFERROR(INDEX($AN858:$BG858,_xlfn.AGGREGATE(15,6,(COLUMN($AN858:$BG858)-COLUMN($AN$8)+1)/NOT(ISNA(MATCH($AN858:$BG858,$FF$1:$FF$6,0))),COLUMN($BV858:BX858))),"")</f>
        <v>#VALUE!</v>
      </c>
      <c r="BS858" s="10" t="e" cm="1" vm="3">
        <f t="array" aca="1" ref="BS858" ca="1">IFERROR(INDEX($AN858:$BG858,_xlfn.AGGREGATE(15,6,(COLUMN($AN858:$BG858)-COLUMN($AN$8)+1)/NOT(ISNA(MATCH($AN858:$BG858,$FF$1:$FF$6,0))),COLUMN($BV858:BY858))),"")</f>
        <v>#VALUE!</v>
      </c>
      <c r="BT858" s="10" t="e" cm="1" vm="4">
        <f t="array" aca="1" ref="BT858" ca="1">IFERROR(INDEX($AN858:$BG858,_xlfn.AGGREGATE(15,6,(COLUMN($AN858:$BG858)-COLUMN($AN$8)+1)/NOT(ISNA(MATCH($AN858:$BG858,$FF$1:$FF$6,0))),COLUMN($BV858:BZ858))),"")</f>
        <v>#VALUE!</v>
      </c>
      <c r="BU858" s="10" t="e" cm="1" vm="5">
        <f t="array" aca="1" ref="BU858" ca="1">IFERROR(INDEX($AN858:$BG858,_xlfn.AGGREGATE(15,6,(COLUMN($AN858:$BG858)-COLUMN($AN$8)+1)/NOT(ISNA(MATCH($AN858:$BG858,$FF$1:$FF$6,0))),COLUMN($BV858:CA858))),"")</f>
        <v>#VALUE!</v>
      </c>
      <c r="BV858" s="11"/>
      <c r="BW858" s="10" t="str" cm="1">
        <f t="array" ref="BW858">IFERROR(INDEX($BI858:$BN858,_xlfn.AGGREGATE(15,6,(COLUMN($BI858:$BN858)-COLUMN($BI$8)+1)/NOT(ISNA(MATCH($BI858:$BN858,$FF$1:$FF$6,0))),COLUMN($BW858:BW858))),"")</f>
        <v/>
      </c>
      <c r="BX858" s="10" t="e" cm="1" vm="1">
        <f t="array" aca="1" ref="BX858" ca="1">IFERROR(INDEX($BI858:$BN858,_xlfn.AGGREGATE(15,6,(COLUMN($BI858:$BN858)-COLUMN($BI$8)+1)/NOT(ISNA(MATCH($BI858:$BN858,$FF$1:$FF$6,0))),COLUMN($BW858:BX858))),"")</f>
        <v>#VALUE!</v>
      </c>
      <c r="BY858" s="10" t="e" cm="1" vm="2">
        <f t="array" aca="1" ref="BY858" ca="1">IFERROR(INDEX($BI858:$BN858,_xlfn.AGGREGATE(15,6,(COLUMN($BI858:$BN858)-COLUMN($BI$8)+1)/NOT(ISNA(MATCH($BI858:$BN858,$FF$1:$FF$6,0))),COLUMN($BW858:BY858))),"")</f>
        <v>#VALUE!</v>
      </c>
      <c r="BZ858" s="10" t="e" cm="1" vm="3">
        <f t="array" aca="1" ref="BZ858" ca="1">IFERROR(INDEX($BI858:$BN858,_xlfn.AGGREGATE(15,6,(COLUMN($BI858:$BN858)-COLUMN($BI$8)+1)/NOT(ISNA(MATCH($BI858:$BN858,$FF$1:$FF$6,0))),COLUMN($BW858:BZ858))),"")</f>
        <v>#VALUE!</v>
      </c>
      <c r="CA858" s="10" t="e" cm="1" vm="4">
        <f t="array" aca="1" ref="CA858" ca="1">IFERROR(INDEX($BI858:$BN858,_xlfn.AGGREGATE(15,6,(COLUMN($BI858:$BN858)-COLUMN($BI$8)+1)/NOT(ISNA(MATCH($BI858:$BN858,$FF$1:$FF$6,0))),COLUMN($BW858:CA858))),"")</f>
        <v>#VALUE!</v>
      </c>
      <c r="CB858" s="10" t="e" cm="1" vm="5">
        <f t="array" aca="1" ref="CB858" ca="1">IFERROR(INDEX($BI858:$BN858,_xlfn.AGGREGATE(15,6,(COLUMN($BI858:$BN858)-COLUMN($BI$8)+1)/NOT(ISNA(MATCH($BI858:$BN858,$FF$1:$FF$6,0))),COLUMN($BW858:CB858))),"")</f>
        <v>#VALUE!</v>
      </c>
      <c r="CC858" s="11"/>
      <c r="CD858" s="10"/>
      <c r="CE858" s="10"/>
      <c r="CF858" s="10"/>
      <c r="CG858" s="10"/>
      <c r="CH858" s="10"/>
      <c r="CI858" s="11"/>
      <c r="CJ858" s="10" cm="1">
        <f t="array" ref="CJ858">SUM(COUNTIF(CD858:CF858,$DH$3:$DM$3))</f>
        <v>0</v>
      </c>
      <c r="CK858" s="10" cm="1">
        <f t="array" ref="CK858">SUM(COUNTIF(CD858:CF858,$DH$2:$DL$2))</f>
        <v>0</v>
      </c>
      <c r="CL858" s="10" cm="1">
        <f t="array" ref="CL858">SUM(COUNTIF(CD858:CF858,$DM$2:$DQ$2))</f>
        <v>0</v>
      </c>
      <c r="CM858" s="11"/>
      <c r="CN858" s="10"/>
      <c r="CO858" s="10"/>
      <c r="CP858" s="11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1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7" t="s">
        <v>42</v>
      </c>
      <c r="EC858" s="11"/>
      <c r="ED858" s="10">
        <f>Tableau1[[#This Row],[Colonne75]]</f>
        <v>0</v>
      </c>
      <c r="EE858" s="10"/>
      <c r="EF858" s="10">
        <f ca="1">OFFSET(Tableau1[[#This Row],[Colonne19]],0,Tableau1[[#This Row],[Colonne126]]-1)</f>
        <v>0</v>
      </c>
      <c r="EG858" s="11"/>
      <c r="EH858" s="10">
        <f>Tableau1[[#This Row],[Colonne76]]</f>
        <v>0</v>
      </c>
      <c r="EI858" s="10"/>
      <c r="EJ858" s="10">
        <f ca="1">OFFSET(Tableau1[[#This Row],[Colonne19]],0,Tableau1[[#This Row],[Colonne130]]-1)</f>
        <v>0</v>
      </c>
      <c r="EK858" s="11"/>
      <c r="EL858" s="10">
        <f>Tableau1[[#This Row],[Colonne77]]</f>
        <v>0</v>
      </c>
      <c r="EM858" s="10"/>
      <c r="EN858" s="10">
        <f ca="1">OFFSET(Tableau1[[#This Row],[Colonne19]],0,Tableau1[[#This Row],[Colonne134]]-1)</f>
        <v>0</v>
      </c>
      <c r="EO858" s="11"/>
      <c r="EP858" s="10">
        <f>Tableau1[[#This Row],[Colonne78]]</f>
        <v>0</v>
      </c>
      <c r="EQ858" s="10"/>
      <c r="ER858" s="10">
        <f ca="1">OFFSET(Tableau1[[#This Row],[Colonne19]],0,Tableau1[[#This Row],[Colonne138]]-1)</f>
        <v>0</v>
      </c>
      <c r="ES858" s="11"/>
      <c r="ET858" s="10">
        <f>Tableau1[[#This Row],[Colonne79]]</f>
        <v>0</v>
      </c>
      <c r="EU858" s="10"/>
      <c r="EV858" s="10">
        <f ca="1">OFFSET(Tableau1[[#This Row],[Colonne19]],0,Tableau1[[#This Row],[Colonne142]]-1)</f>
        <v>0</v>
      </c>
      <c r="EW858" s="11"/>
      <c r="EX858" s="10">
        <f t="shared" ca="1" si="84"/>
        <v>0</v>
      </c>
      <c r="EY858" s="10">
        <f t="shared" ca="1" si="85"/>
        <v>0</v>
      </c>
      <c r="EZ858" s="10">
        <f t="shared" ca="1" si="86"/>
        <v>0</v>
      </c>
      <c r="FA858" s="10">
        <f t="shared" ca="1" si="81"/>
        <v>0</v>
      </c>
      <c r="FB858" s="10">
        <f t="shared" ca="1" si="82"/>
        <v>0</v>
      </c>
      <c r="FC858" s="10">
        <f t="shared" ca="1" si="83"/>
        <v>0</v>
      </c>
      <c r="FD858" s="11"/>
    </row>
    <row r="859" spans="1:160" x14ac:dyDescent="0.2">
      <c r="A859" s="25"/>
      <c r="B859" s="10"/>
      <c r="C859" s="13"/>
      <c r="D859" s="26"/>
      <c r="E859" s="10"/>
      <c r="F859" s="10"/>
      <c r="G859" s="10"/>
      <c r="H859" s="10"/>
      <c r="I859" s="10"/>
      <c r="J859" s="24"/>
      <c r="K859" s="13"/>
      <c r="L859" s="10"/>
      <c r="M859" s="13"/>
      <c r="N859" s="13"/>
      <c r="O859" s="33" t="e">
        <f>Tableau1[[#This Row],[Colonne14]]/Tableau1[[#This Row],[Colonne13]]</f>
        <v>#DIV/0!</v>
      </c>
      <c r="P859" s="57"/>
      <c r="Q859" s="59" t="e" cm="1">
        <f t="array" ref="Q859">SUM(Tableau1[[#This Row],[Colonne19]:[Colonne38]]/Tableau1[[#This Row],[Colonne11]])</f>
        <v>#DIV/0!</v>
      </c>
      <c r="R859" s="11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1"/>
      <c r="AN859" s="10" t="str" cm="1">
        <f t="array" ref="AN859">IFERROR(INDEX($S$2:$AL$2,MATCH(SMALL(Tableau1[[#This Row],[Colonne19]:[Colonne38]],1),Tableau1[[#This Row],[Colonne19]:[Colonne38]],0)),"")</f>
        <v/>
      </c>
      <c r="AO859" s="10" t="str">
        <f>IFERROR(INDEX($S$2:$AL$2,MATCH(SMALL(Tableau1[[#This Row],[Colonne19]:[Colonne38]],2),Tableau1[[#This Row],[Colonne19]:[Colonne38]],0)),"")</f>
        <v/>
      </c>
      <c r="AP859" s="10" t="str">
        <f>IFERROR(INDEX($S$2:$AL$2,MATCH(SMALL(Tableau1[[#This Row],[Colonne19]:[Colonne38]],3),Tableau1[[#This Row],[Colonne19]:[Colonne38]],0)),"")</f>
        <v/>
      </c>
      <c r="AQ859" s="10" t="str">
        <f>IFERROR(INDEX($S$2:$AL$2,MATCH(SMALL(Tableau1[[#This Row],[Colonne19]:[Colonne38]],4),Tableau1[[#This Row],[Colonne19]:[Colonne38]],0)),"")</f>
        <v/>
      </c>
      <c r="AR859" s="10" t="str">
        <f>IFERROR(INDEX($S$2:$AL$2,MATCH(SMALL(Tableau1[[#This Row],[Colonne19]:[Colonne38]],5),Tableau1[[#This Row],[Colonne19]:[Colonne38]],0)),"")</f>
        <v/>
      </c>
      <c r="AS859" s="10" t="str">
        <f>IFERROR(INDEX($S$2:$AL$2,MATCH(SMALL(Tableau1[[#This Row],[Colonne19]:[Colonne38]],6),Tableau1[[#This Row],[Colonne19]:[Colonne38]],0)),"")</f>
        <v/>
      </c>
      <c r="AT859" s="10" t="str">
        <f>IFERROR(INDEX($S$2:$AL$2,MATCH(SMALL(Tableau1[[#This Row],[Colonne19]:[Colonne38]],7),Tableau1[[#This Row],[Colonne19]:[Colonne38]],0)),"")</f>
        <v/>
      </c>
      <c r="AU859" s="10" t="str">
        <f>IFERROR(INDEX($S$2:$AL$2,MATCH(SMALL(Tableau1[[#This Row],[Colonne19]:[Colonne38]],8),Tableau1[[#This Row],[Colonne19]:[Colonne38]],0)),"")</f>
        <v/>
      </c>
      <c r="AV859" s="10" t="str">
        <f>IFERROR(INDEX($S$2:$AL$2,MATCH(SMALL(Tableau1[[#This Row],[Colonne19]:[Colonne38]],9),Tableau1[[#This Row],[Colonne19]:[Colonne38]],0)),"")</f>
        <v/>
      </c>
      <c r="AW859" s="10" t="str">
        <f>IFERROR(INDEX($S$2:$AL$2,MATCH(SMALL(Tableau1[[#This Row],[Colonne19]:[Colonne38]],10),Tableau1[[#This Row],[Colonne19]:[Colonne38]],0)),"")</f>
        <v/>
      </c>
      <c r="AX859" s="10" t="str">
        <f>IFERROR(INDEX($S$2:$AL$2,MATCH(SMALL(Tableau1[[#This Row],[Colonne19]:[Colonne38]],11),Tableau1[[#This Row],[Colonne19]:[Colonne38]],0)),"")</f>
        <v/>
      </c>
      <c r="AY859" s="10" t="str">
        <f>IFERROR(INDEX($S$2:$AL$2,MATCH(SMALL(Tableau1[[#This Row],[Colonne19]:[Colonne38]],12),Tableau1[[#This Row],[Colonne19]:[Colonne38]],0)),"")</f>
        <v/>
      </c>
      <c r="AZ859" s="10" t="str">
        <f>IFERROR(INDEX($S$2:$AL$2,MATCH(SMALL(Tableau1[[#This Row],[Colonne19]:[Colonne38]],13),Tableau1[[#This Row],[Colonne19]:[Colonne38]],0)),"")</f>
        <v/>
      </c>
      <c r="BA859" s="10" t="str">
        <f>IFERROR(INDEX($S$2:$AL$2,MATCH(SMALL(Tableau1[[#This Row],[Colonne19]:[Colonne38]],14),Tableau1[[#This Row],[Colonne19]:[Colonne38]],0)),"")</f>
        <v/>
      </c>
      <c r="BB859" s="10" t="str">
        <f>IFERROR(INDEX($S$2:$AL$2,MATCH(SMALL(Tableau1[[#This Row],[Colonne19]:[Colonne38]],15),Tableau1[[#This Row],[Colonne19]:[Colonne38]],0)),"")</f>
        <v/>
      </c>
      <c r="BC859" s="10" t="str">
        <f>IFERROR(INDEX($S$2:$AL$2,MATCH(SMALL(Tableau1[[#This Row],[Colonne19]:[Colonne38]],16),Tableau1[[#This Row],[Colonne19]:[Colonne38]],0)),"")</f>
        <v/>
      </c>
      <c r="BD859" s="10" t="str">
        <f>IFERROR(INDEX($S$2:$AL$2,MATCH(SMALL(Tableau1[[#This Row],[Colonne19]:[Colonne38]],17),Tableau1[[#This Row],[Colonne19]:[Colonne38]],0)),"")</f>
        <v/>
      </c>
      <c r="BE859" s="10" t="str">
        <f>IFERROR(INDEX($S$2:$AL$2,MATCH(SMALL(Tableau1[[#This Row],[Colonne19]:[Colonne38]],18),Tableau1[[#This Row],[Colonne19]:[Colonne38]],0)),"")</f>
        <v/>
      </c>
      <c r="BF859" s="10" t="str">
        <f>IFERROR(INDEX($S$2:$AL$2,MATCH(SMALL(Tableau1[[#This Row],[Colonne19]:[Colonne38]],19),Tableau1[[#This Row],[Colonne19]:[Colonne38]],0)),"")</f>
        <v/>
      </c>
      <c r="BG859" s="10" t="str">
        <f>IFERROR(INDEX($S$2:$AL$2,MATCH(SMALL(Tableau1[[#This Row],[Colonne19]:[Colonne38]],20),Tableau1[[#This Row],[Colonne19]:[Colonne38]],0)),"")</f>
        <v/>
      </c>
      <c r="BH859" s="11"/>
      <c r="BI859" s="10"/>
      <c r="BJ859" s="10"/>
      <c r="BK859" s="10"/>
      <c r="BL859" s="10"/>
      <c r="BM859" s="10"/>
      <c r="BN859" s="10"/>
      <c r="BO859" s="11"/>
      <c r="BP859" s="10" t="str" cm="1">
        <f t="array" ref="BP859">IFERROR(INDEX($AN859:$BG859,_xlfn.AGGREGATE(15,6,(COLUMN($AN859:$BG859)-COLUMN($AN$8)+1)/NOT(ISNA(MATCH($AN859:$BG859,$FF$1:$FF$6,0))),COLUMN($BV859:BV859))),"")</f>
        <v/>
      </c>
      <c r="BQ859" s="10" t="e" cm="1" vm="1">
        <f t="array" aca="1" ref="BQ859" ca="1">IFERROR(INDEX($AN859:$BG859,_xlfn.AGGREGATE(15,6,(COLUMN($AN859:$BG859)-COLUMN($AN$8)+1)/NOT(ISNA(MATCH($AN859:$BG859,$FF$1:$FF$6,0))),COLUMN($BV859:BW859))),"")</f>
        <v>#VALUE!</v>
      </c>
      <c r="BR859" s="10" t="e" cm="1" vm="2">
        <f t="array" aca="1" ref="BR859" ca="1">IFERROR(INDEX($AN859:$BG859,_xlfn.AGGREGATE(15,6,(COLUMN($AN859:$BG859)-COLUMN($AN$8)+1)/NOT(ISNA(MATCH($AN859:$BG859,$FF$1:$FF$6,0))),COLUMN($BV859:BX859))),"")</f>
        <v>#VALUE!</v>
      </c>
      <c r="BS859" s="10" t="e" cm="1" vm="3">
        <f t="array" aca="1" ref="BS859" ca="1">IFERROR(INDEX($AN859:$BG859,_xlfn.AGGREGATE(15,6,(COLUMN($AN859:$BG859)-COLUMN($AN$8)+1)/NOT(ISNA(MATCH($AN859:$BG859,$FF$1:$FF$6,0))),COLUMN($BV859:BY859))),"")</f>
        <v>#VALUE!</v>
      </c>
      <c r="BT859" s="10" t="e" cm="1" vm="4">
        <f t="array" aca="1" ref="BT859" ca="1">IFERROR(INDEX($AN859:$BG859,_xlfn.AGGREGATE(15,6,(COLUMN($AN859:$BG859)-COLUMN($AN$8)+1)/NOT(ISNA(MATCH($AN859:$BG859,$FF$1:$FF$6,0))),COLUMN($BV859:BZ859))),"")</f>
        <v>#VALUE!</v>
      </c>
      <c r="BU859" s="10" t="e" cm="1" vm="5">
        <f t="array" aca="1" ref="BU859" ca="1">IFERROR(INDEX($AN859:$BG859,_xlfn.AGGREGATE(15,6,(COLUMN($AN859:$BG859)-COLUMN($AN$8)+1)/NOT(ISNA(MATCH($AN859:$BG859,$FF$1:$FF$6,0))),COLUMN($BV859:CA859))),"")</f>
        <v>#VALUE!</v>
      </c>
      <c r="BV859" s="11"/>
      <c r="BW859" s="10" t="str" cm="1">
        <f t="array" ref="BW859">IFERROR(INDEX($BI859:$BN859,_xlfn.AGGREGATE(15,6,(COLUMN($BI859:$BN859)-COLUMN($BI$8)+1)/NOT(ISNA(MATCH($BI859:$BN859,$FF$1:$FF$6,0))),COLUMN($BW859:BW859))),"")</f>
        <v/>
      </c>
      <c r="BX859" s="10" t="e" cm="1" vm="1">
        <f t="array" aca="1" ref="BX859" ca="1">IFERROR(INDEX($BI859:$BN859,_xlfn.AGGREGATE(15,6,(COLUMN($BI859:$BN859)-COLUMN($BI$8)+1)/NOT(ISNA(MATCH($BI859:$BN859,$FF$1:$FF$6,0))),COLUMN($BW859:BX859))),"")</f>
        <v>#VALUE!</v>
      </c>
      <c r="BY859" s="10" t="e" cm="1" vm="2">
        <f t="array" aca="1" ref="BY859" ca="1">IFERROR(INDEX($BI859:$BN859,_xlfn.AGGREGATE(15,6,(COLUMN($BI859:$BN859)-COLUMN($BI$8)+1)/NOT(ISNA(MATCH($BI859:$BN859,$FF$1:$FF$6,0))),COLUMN($BW859:BY859))),"")</f>
        <v>#VALUE!</v>
      </c>
      <c r="BZ859" s="10" t="e" cm="1" vm="3">
        <f t="array" aca="1" ref="BZ859" ca="1">IFERROR(INDEX($BI859:$BN859,_xlfn.AGGREGATE(15,6,(COLUMN($BI859:$BN859)-COLUMN($BI$8)+1)/NOT(ISNA(MATCH($BI859:$BN859,$FF$1:$FF$6,0))),COLUMN($BW859:BZ859))),"")</f>
        <v>#VALUE!</v>
      </c>
      <c r="CA859" s="10" t="e" cm="1" vm="4">
        <f t="array" aca="1" ref="CA859" ca="1">IFERROR(INDEX($BI859:$BN859,_xlfn.AGGREGATE(15,6,(COLUMN($BI859:$BN859)-COLUMN($BI$8)+1)/NOT(ISNA(MATCH($BI859:$BN859,$FF$1:$FF$6,0))),COLUMN($BW859:CA859))),"")</f>
        <v>#VALUE!</v>
      </c>
      <c r="CB859" s="10" t="e" cm="1" vm="5">
        <f t="array" aca="1" ref="CB859" ca="1">IFERROR(INDEX($BI859:$BN859,_xlfn.AGGREGATE(15,6,(COLUMN($BI859:$BN859)-COLUMN($BI$8)+1)/NOT(ISNA(MATCH($BI859:$BN859,$FF$1:$FF$6,0))),COLUMN($BW859:CB859))),"")</f>
        <v>#VALUE!</v>
      </c>
      <c r="CC859" s="11"/>
      <c r="CD859" s="10"/>
      <c r="CE859" s="10"/>
      <c r="CF859" s="10"/>
      <c r="CG859" s="10"/>
      <c r="CH859" s="10"/>
      <c r="CI859" s="11"/>
      <c r="CJ859" s="10" cm="1">
        <f t="array" ref="CJ859">SUM(COUNTIF(CD859:CF859,$DH$3:$DM$3))</f>
        <v>0</v>
      </c>
      <c r="CK859" s="10" cm="1">
        <f t="array" ref="CK859">SUM(COUNTIF(CD859:CF859,$DH$2:$DL$2))</f>
        <v>0</v>
      </c>
      <c r="CL859" s="10" cm="1">
        <f t="array" ref="CL859">SUM(COUNTIF(CD859:CF859,$DM$2:$DQ$2))</f>
        <v>0</v>
      </c>
      <c r="CM859" s="11"/>
      <c r="CN859" s="10"/>
      <c r="CO859" s="10"/>
      <c r="CP859" s="11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1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7" t="s">
        <v>42</v>
      </c>
      <c r="EC859" s="11"/>
      <c r="ED859" s="10">
        <f>Tableau1[[#This Row],[Colonne75]]</f>
        <v>0</v>
      </c>
      <c r="EE859" s="10"/>
      <c r="EF859" s="10">
        <f ca="1">OFFSET(Tableau1[[#This Row],[Colonne19]],0,Tableau1[[#This Row],[Colonne126]]-1)</f>
        <v>0</v>
      </c>
      <c r="EG859" s="11"/>
      <c r="EH859" s="10">
        <f>Tableau1[[#This Row],[Colonne76]]</f>
        <v>0</v>
      </c>
      <c r="EI859" s="10"/>
      <c r="EJ859" s="10">
        <f ca="1">OFFSET(Tableau1[[#This Row],[Colonne19]],0,Tableau1[[#This Row],[Colonne130]]-1)</f>
        <v>0</v>
      </c>
      <c r="EK859" s="11"/>
      <c r="EL859" s="10">
        <f>Tableau1[[#This Row],[Colonne77]]</f>
        <v>0</v>
      </c>
      <c r="EM859" s="10"/>
      <c r="EN859" s="10">
        <f ca="1">OFFSET(Tableau1[[#This Row],[Colonne19]],0,Tableau1[[#This Row],[Colonne134]]-1)</f>
        <v>0</v>
      </c>
      <c r="EO859" s="11"/>
      <c r="EP859" s="10">
        <f>Tableau1[[#This Row],[Colonne78]]</f>
        <v>0</v>
      </c>
      <c r="EQ859" s="10"/>
      <c r="ER859" s="10">
        <f ca="1">OFFSET(Tableau1[[#This Row],[Colonne19]],0,Tableau1[[#This Row],[Colonne138]]-1)</f>
        <v>0</v>
      </c>
      <c r="ES859" s="11"/>
      <c r="ET859" s="10">
        <f>Tableau1[[#This Row],[Colonne79]]</f>
        <v>0</v>
      </c>
      <c r="EU859" s="10"/>
      <c r="EV859" s="10">
        <f ca="1">OFFSET(Tableau1[[#This Row],[Colonne19]],0,Tableau1[[#This Row],[Colonne142]]-1)</f>
        <v>0</v>
      </c>
      <c r="EW859" s="11"/>
      <c r="EX859" s="10">
        <f t="shared" ca="1" si="84"/>
        <v>0</v>
      </c>
      <c r="EY859" s="10">
        <f t="shared" ca="1" si="85"/>
        <v>0</v>
      </c>
      <c r="EZ859" s="10">
        <f t="shared" ca="1" si="86"/>
        <v>0</v>
      </c>
      <c r="FA859" s="10">
        <f t="shared" ca="1" si="81"/>
        <v>0</v>
      </c>
      <c r="FB859" s="10">
        <f t="shared" ca="1" si="82"/>
        <v>0</v>
      </c>
      <c r="FC859" s="10">
        <f t="shared" ca="1" si="83"/>
        <v>0</v>
      </c>
      <c r="FD859" s="11"/>
    </row>
    <row r="860" spans="1:160" x14ac:dyDescent="0.2">
      <c r="A860" s="25"/>
      <c r="B860" s="10"/>
      <c r="C860" s="13"/>
      <c r="D860" s="26"/>
      <c r="E860" s="10"/>
      <c r="F860" s="10"/>
      <c r="G860" s="10"/>
      <c r="H860" s="10"/>
      <c r="I860" s="10"/>
      <c r="J860" s="24"/>
      <c r="K860" s="13"/>
      <c r="L860" s="10"/>
      <c r="M860" s="13"/>
      <c r="N860" s="13"/>
      <c r="O860" s="33" t="e">
        <f>Tableau1[[#This Row],[Colonne14]]/Tableau1[[#This Row],[Colonne13]]</f>
        <v>#DIV/0!</v>
      </c>
      <c r="P860" s="57"/>
      <c r="Q860" s="59" t="e" cm="1">
        <f t="array" ref="Q860">SUM(Tableau1[[#This Row],[Colonne19]:[Colonne38]]/Tableau1[[#This Row],[Colonne11]])</f>
        <v>#DIV/0!</v>
      </c>
      <c r="R860" s="11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1"/>
      <c r="AN860" s="10" t="str" cm="1">
        <f t="array" ref="AN860">IFERROR(INDEX($S$2:$AL$2,MATCH(SMALL(Tableau1[[#This Row],[Colonne19]:[Colonne38]],1),Tableau1[[#This Row],[Colonne19]:[Colonne38]],0)),"")</f>
        <v/>
      </c>
      <c r="AO860" s="10" t="str">
        <f>IFERROR(INDEX($S$2:$AL$2,MATCH(SMALL(Tableau1[[#This Row],[Colonne19]:[Colonne38]],2),Tableau1[[#This Row],[Colonne19]:[Colonne38]],0)),"")</f>
        <v/>
      </c>
      <c r="AP860" s="10" t="str">
        <f>IFERROR(INDEX($S$2:$AL$2,MATCH(SMALL(Tableau1[[#This Row],[Colonne19]:[Colonne38]],3),Tableau1[[#This Row],[Colonne19]:[Colonne38]],0)),"")</f>
        <v/>
      </c>
      <c r="AQ860" s="10" t="str">
        <f>IFERROR(INDEX($S$2:$AL$2,MATCH(SMALL(Tableau1[[#This Row],[Colonne19]:[Colonne38]],4),Tableau1[[#This Row],[Colonne19]:[Colonne38]],0)),"")</f>
        <v/>
      </c>
      <c r="AR860" s="10" t="str">
        <f>IFERROR(INDEX($S$2:$AL$2,MATCH(SMALL(Tableau1[[#This Row],[Colonne19]:[Colonne38]],5),Tableau1[[#This Row],[Colonne19]:[Colonne38]],0)),"")</f>
        <v/>
      </c>
      <c r="AS860" s="10" t="str">
        <f>IFERROR(INDEX($S$2:$AL$2,MATCH(SMALL(Tableau1[[#This Row],[Colonne19]:[Colonne38]],6),Tableau1[[#This Row],[Colonne19]:[Colonne38]],0)),"")</f>
        <v/>
      </c>
      <c r="AT860" s="10" t="str">
        <f>IFERROR(INDEX($S$2:$AL$2,MATCH(SMALL(Tableau1[[#This Row],[Colonne19]:[Colonne38]],7),Tableau1[[#This Row],[Colonne19]:[Colonne38]],0)),"")</f>
        <v/>
      </c>
      <c r="AU860" s="10" t="str">
        <f>IFERROR(INDEX($S$2:$AL$2,MATCH(SMALL(Tableau1[[#This Row],[Colonne19]:[Colonne38]],8),Tableau1[[#This Row],[Colonne19]:[Colonne38]],0)),"")</f>
        <v/>
      </c>
      <c r="AV860" s="10" t="str">
        <f>IFERROR(INDEX($S$2:$AL$2,MATCH(SMALL(Tableau1[[#This Row],[Colonne19]:[Colonne38]],9),Tableau1[[#This Row],[Colonne19]:[Colonne38]],0)),"")</f>
        <v/>
      </c>
      <c r="AW860" s="10" t="str">
        <f>IFERROR(INDEX($S$2:$AL$2,MATCH(SMALL(Tableau1[[#This Row],[Colonne19]:[Colonne38]],10),Tableau1[[#This Row],[Colonne19]:[Colonne38]],0)),"")</f>
        <v/>
      </c>
      <c r="AX860" s="10" t="str">
        <f>IFERROR(INDEX($S$2:$AL$2,MATCH(SMALL(Tableau1[[#This Row],[Colonne19]:[Colonne38]],11),Tableau1[[#This Row],[Colonne19]:[Colonne38]],0)),"")</f>
        <v/>
      </c>
      <c r="AY860" s="10" t="str">
        <f>IFERROR(INDEX($S$2:$AL$2,MATCH(SMALL(Tableau1[[#This Row],[Colonne19]:[Colonne38]],12),Tableau1[[#This Row],[Colonne19]:[Colonne38]],0)),"")</f>
        <v/>
      </c>
      <c r="AZ860" s="10" t="str">
        <f>IFERROR(INDEX($S$2:$AL$2,MATCH(SMALL(Tableau1[[#This Row],[Colonne19]:[Colonne38]],13),Tableau1[[#This Row],[Colonne19]:[Colonne38]],0)),"")</f>
        <v/>
      </c>
      <c r="BA860" s="10" t="str">
        <f>IFERROR(INDEX($S$2:$AL$2,MATCH(SMALL(Tableau1[[#This Row],[Colonne19]:[Colonne38]],14),Tableau1[[#This Row],[Colonne19]:[Colonne38]],0)),"")</f>
        <v/>
      </c>
      <c r="BB860" s="10" t="str">
        <f>IFERROR(INDEX($S$2:$AL$2,MATCH(SMALL(Tableau1[[#This Row],[Colonne19]:[Colonne38]],15),Tableau1[[#This Row],[Colonne19]:[Colonne38]],0)),"")</f>
        <v/>
      </c>
      <c r="BC860" s="10" t="str">
        <f>IFERROR(INDEX($S$2:$AL$2,MATCH(SMALL(Tableau1[[#This Row],[Colonne19]:[Colonne38]],16),Tableau1[[#This Row],[Colonne19]:[Colonne38]],0)),"")</f>
        <v/>
      </c>
      <c r="BD860" s="10" t="str">
        <f>IFERROR(INDEX($S$2:$AL$2,MATCH(SMALL(Tableau1[[#This Row],[Colonne19]:[Colonne38]],17),Tableau1[[#This Row],[Colonne19]:[Colonne38]],0)),"")</f>
        <v/>
      </c>
      <c r="BE860" s="10" t="str">
        <f>IFERROR(INDEX($S$2:$AL$2,MATCH(SMALL(Tableau1[[#This Row],[Colonne19]:[Colonne38]],18),Tableau1[[#This Row],[Colonne19]:[Colonne38]],0)),"")</f>
        <v/>
      </c>
      <c r="BF860" s="10" t="str">
        <f>IFERROR(INDEX($S$2:$AL$2,MATCH(SMALL(Tableau1[[#This Row],[Colonne19]:[Colonne38]],19),Tableau1[[#This Row],[Colonne19]:[Colonne38]],0)),"")</f>
        <v/>
      </c>
      <c r="BG860" s="10" t="str">
        <f>IFERROR(INDEX($S$2:$AL$2,MATCH(SMALL(Tableau1[[#This Row],[Colonne19]:[Colonne38]],20),Tableau1[[#This Row],[Colonne19]:[Colonne38]],0)),"")</f>
        <v/>
      </c>
      <c r="BH860" s="11"/>
      <c r="BI860" s="10"/>
      <c r="BJ860" s="10"/>
      <c r="BK860" s="10"/>
      <c r="BL860" s="10"/>
      <c r="BM860" s="10"/>
      <c r="BN860" s="10"/>
      <c r="BO860" s="11"/>
      <c r="BP860" s="10" t="str" cm="1">
        <f t="array" ref="BP860">IFERROR(INDEX($AN860:$BG860,_xlfn.AGGREGATE(15,6,(COLUMN($AN860:$BG860)-COLUMN($AN$8)+1)/NOT(ISNA(MATCH($AN860:$BG860,$FF$1:$FF$6,0))),COLUMN($BV860:BV860))),"")</f>
        <v/>
      </c>
      <c r="BQ860" s="10" t="e" cm="1" vm="1">
        <f t="array" aca="1" ref="BQ860" ca="1">IFERROR(INDEX($AN860:$BG860,_xlfn.AGGREGATE(15,6,(COLUMN($AN860:$BG860)-COLUMN($AN$8)+1)/NOT(ISNA(MATCH($AN860:$BG860,$FF$1:$FF$6,0))),COLUMN($BV860:BW860))),"")</f>
        <v>#VALUE!</v>
      </c>
      <c r="BR860" s="10" t="e" cm="1" vm="2">
        <f t="array" aca="1" ref="BR860" ca="1">IFERROR(INDEX($AN860:$BG860,_xlfn.AGGREGATE(15,6,(COLUMN($AN860:$BG860)-COLUMN($AN$8)+1)/NOT(ISNA(MATCH($AN860:$BG860,$FF$1:$FF$6,0))),COLUMN($BV860:BX860))),"")</f>
        <v>#VALUE!</v>
      </c>
      <c r="BS860" s="10" t="e" cm="1" vm="3">
        <f t="array" aca="1" ref="BS860" ca="1">IFERROR(INDEX($AN860:$BG860,_xlfn.AGGREGATE(15,6,(COLUMN($AN860:$BG860)-COLUMN($AN$8)+1)/NOT(ISNA(MATCH($AN860:$BG860,$FF$1:$FF$6,0))),COLUMN($BV860:BY860))),"")</f>
        <v>#VALUE!</v>
      </c>
      <c r="BT860" s="10" t="e" cm="1" vm="4">
        <f t="array" aca="1" ref="BT860" ca="1">IFERROR(INDEX($AN860:$BG860,_xlfn.AGGREGATE(15,6,(COLUMN($AN860:$BG860)-COLUMN($AN$8)+1)/NOT(ISNA(MATCH($AN860:$BG860,$FF$1:$FF$6,0))),COLUMN($BV860:BZ860))),"")</f>
        <v>#VALUE!</v>
      </c>
      <c r="BU860" s="10" t="e" cm="1" vm="5">
        <f t="array" aca="1" ref="BU860" ca="1">IFERROR(INDEX($AN860:$BG860,_xlfn.AGGREGATE(15,6,(COLUMN($AN860:$BG860)-COLUMN($AN$8)+1)/NOT(ISNA(MATCH($AN860:$BG860,$FF$1:$FF$6,0))),COLUMN($BV860:CA860))),"")</f>
        <v>#VALUE!</v>
      </c>
      <c r="BV860" s="11"/>
      <c r="BW860" s="10" t="str" cm="1">
        <f t="array" ref="BW860">IFERROR(INDEX($BI860:$BN860,_xlfn.AGGREGATE(15,6,(COLUMN($BI860:$BN860)-COLUMN($BI$8)+1)/NOT(ISNA(MATCH($BI860:$BN860,$FF$1:$FF$6,0))),COLUMN($BW860:BW860))),"")</f>
        <v/>
      </c>
      <c r="BX860" s="10" t="e" cm="1" vm="1">
        <f t="array" aca="1" ref="BX860" ca="1">IFERROR(INDEX($BI860:$BN860,_xlfn.AGGREGATE(15,6,(COLUMN($BI860:$BN860)-COLUMN($BI$8)+1)/NOT(ISNA(MATCH($BI860:$BN860,$FF$1:$FF$6,0))),COLUMN($BW860:BX860))),"")</f>
        <v>#VALUE!</v>
      </c>
      <c r="BY860" s="10" t="e" cm="1" vm="2">
        <f t="array" aca="1" ref="BY860" ca="1">IFERROR(INDEX($BI860:$BN860,_xlfn.AGGREGATE(15,6,(COLUMN($BI860:$BN860)-COLUMN($BI$8)+1)/NOT(ISNA(MATCH($BI860:$BN860,$FF$1:$FF$6,0))),COLUMN($BW860:BY860))),"")</f>
        <v>#VALUE!</v>
      </c>
      <c r="BZ860" s="10" t="e" cm="1" vm="3">
        <f t="array" aca="1" ref="BZ860" ca="1">IFERROR(INDEX($BI860:$BN860,_xlfn.AGGREGATE(15,6,(COLUMN($BI860:$BN860)-COLUMN($BI$8)+1)/NOT(ISNA(MATCH($BI860:$BN860,$FF$1:$FF$6,0))),COLUMN($BW860:BZ860))),"")</f>
        <v>#VALUE!</v>
      </c>
      <c r="CA860" s="10" t="e" cm="1" vm="4">
        <f t="array" aca="1" ref="CA860" ca="1">IFERROR(INDEX($BI860:$BN860,_xlfn.AGGREGATE(15,6,(COLUMN($BI860:$BN860)-COLUMN($BI$8)+1)/NOT(ISNA(MATCH($BI860:$BN860,$FF$1:$FF$6,0))),COLUMN($BW860:CA860))),"")</f>
        <v>#VALUE!</v>
      </c>
      <c r="CB860" s="10" t="e" cm="1" vm="5">
        <f t="array" aca="1" ref="CB860" ca="1">IFERROR(INDEX($BI860:$BN860,_xlfn.AGGREGATE(15,6,(COLUMN($BI860:$BN860)-COLUMN($BI$8)+1)/NOT(ISNA(MATCH($BI860:$BN860,$FF$1:$FF$6,0))),COLUMN($BW860:CB860))),"")</f>
        <v>#VALUE!</v>
      </c>
      <c r="CC860" s="11"/>
      <c r="CD860" s="10"/>
      <c r="CE860" s="10"/>
      <c r="CF860" s="10"/>
      <c r="CG860" s="10"/>
      <c r="CH860" s="10"/>
      <c r="CI860" s="11"/>
      <c r="CJ860" s="10" cm="1">
        <f t="array" ref="CJ860">SUM(COUNTIF(CD860:CF860,$DH$3:$DM$3))</f>
        <v>0</v>
      </c>
      <c r="CK860" s="10" cm="1">
        <f t="array" ref="CK860">SUM(COUNTIF(CD860:CF860,$DH$2:$DL$2))</f>
        <v>0</v>
      </c>
      <c r="CL860" s="10" cm="1">
        <f t="array" ref="CL860">SUM(COUNTIF(CD860:CF860,$DM$2:$DQ$2))</f>
        <v>0</v>
      </c>
      <c r="CM860" s="11"/>
      <c r="CN860" s="10"/>
      <c r="CO860" s="10"/>
      <c r="CP860" s="11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1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7" t="s">
        <v>42</v>
      </c>
      <c r="EC860" s="11"/>
      <c r="ED860" s="10">
        <f>Tableau1[[#This Row],[Colonne75]]</f>
        <v>0</v>
      </c>
      <c r="EE860" s="10"/>
      <c r="EF860" s="10">
        <f ca="1">OFFSET(Tableau1[[#This Row],[Colonne19]],0,Tableau1[[#This Row],[Colonne126]]-1)</f>
        <v>0</v>
      </c>
      <c r="EG860" s="11"/>
      <c r="EH860" s="10">
        <f>Tableau1[[#This Row],[Colonne76]]</f>
        <v>0</v>
      </c>
      <c r="EI860" s="10"/>
      <c r="EJ860" s="10">
        <f ca="1">OFFSET(Tableau1[[#This Row],[Colonne19]],0,Tableau1[[#This Row],[Colonne130]]-1)</f>
        <v>0</v>
      </c>
      <c r="EK860" s="11"/>
      <c r="EL860" s="10">
        <f>Tableau1[[#This Row],[Colonne77]]</f>
        <v>0</v>
      </c>
      <c r="EM860" s="10"/>
      <c r="EN860" s="10">
        <f ca="1">OFFSET(Tableau1[[#This Row],[Colonne19]],0,Tableau1[[#This Row],[Colonne134]]-1)</f>
        <v>0</v>
      </c>
      <c r="EO860" s="11"/>
      <c r="EP860" s="10">
        <f>Tableau1[[#This Row],[Colonne78]]</f>
        <v>0</v>
      </c>
      <c r="EQ860" s="10"/>
      <c r="ER860" s="10">
        <f ca="1">OFFSET(Tableau1[[#This Row],[Colonne19]],0,Tableau1[[#This Row],[Colonne138]]-1)</f>
        <v>0</v>
      </c>
      <c r="ES860" s="11"/>
      <c r="ET860" s="10">
        <f>Tableau1[[#This Row],[Colonne79]]</f>
        <v>0</v>
      </c>
      <c r="EU860" s="10"/>
      <c r="EV860" s="10">
        <f ca="1">OFFSET(Tableau1[[#This Row],[Colonne19]],0,Tableau1[[#This Row],[Colonne142]]-1)</f>
        <v>0</v>
      </c>
      <c r="EW860" s="11"/>
      <c r="EX860" s="10">
        <f t="shared" ca="1" si="84"/>
        <v>0</v>
      </c>
      <c r="EY860" s="10">
        <f t="shared" ca="1" si="85"/>
        <v>0</v>
      </c>
      <c r="EZ860" s="10">
        <f t="shared" ca="1" si="86"/>
        <v>0</v>
      </c>
      <c r="FA860" s="10">
        <f t="shared" ca="1" si="81"/>
        <v>0</v>
      </c>
      <c r="FB860" s="10">
        <f t="shared" ca="1" si="82"/>
        <v>0</v>
      </c>
      <c r="FC860" s="10">
        <f t="shared" ca="1" si="83"/>
        <v>0</v>
      </c>
      <c r="FD860" s="11"/>
    </row>
    <row r="861" spans="1:160" x14ac:dyDescent="0.2">
      <c r="A861" s="25"/>
      <c r="B861" s="10"/>
      <c r="C861" s="13"/>
      <c r="D861" s="26"/>
      <c r="E861" s="10"/>
      <c r="F861" s="10"/>
      <c r="G861" s="10"/>
      <c r="H861" s="10"/>
      <c r="I861" s="10"/>
      <c r="J861" s="24"/>
      <c r="K861" s="13"/>
      <c r="L861" s="10"/>
      <c r="M861" s="13"/>
      <c r="N861" s="13"/>
      <c r="O861" s="33" t="e">
        <f>Tableau1[[#This Row],[Colonne14]]/Tableau1[[#This Row],[Colonne13]]</f>
        <v>#DIV/0!</v>
      </c>
      <c r="P861" s="57"/>
      <c r="Q861" s="59" t="e" cm="1">
        <f t="array" ref="Q861">SUM(Tableau1[[#This Row],[Colonne19]:[Colonne38]]/Tableau1[[#This Row],[Colonne11]])</f>
        <v>#DIV/0!</v>
      </c>
      <c r="R861" s="11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1"/>
      <c r="AN861" s="10" t="str" cm="1">
        <f t="array" ref="AN861">IFERROR(INDEX($S$2:$AL$2,MATCH(SMALL(Tableau1[[#This Row],[Colonne19]:[Colonne38]],1),Tableau1[[#This Row],[Colonne19]:[Colonne38]],0)),"")</f>
        <v/>
      </c>
      <c r="AO861" s="10" t="str">
        <f>IFERROR(INDEX($S$2:$AL$2,MATCH(SMALL(Tableau1[[#This Row],[Colonne19]:[Colonne38]],2),Tableau1[[#This Row],[Colonne19]:[Colonne38]],0)),"")</f>
        <v/>
      </c>
      <c r="AP861" s="10" t="str">
        <f>IFERROR(INDEX($S$2:$AL$2,MATCH(SMALL(Tableau1[[#This Row],[Colonne19]:[Colonne38]],3),Tableau1[[#This Row],[Colonne19]:[Colonne38]],0)),"")</f>
        <v/>
      </c>
      <c r="AQ861" s="10" t="str">
        <f>IFERROR(INDEX($S$2:$AL$2,MATCH(SMALL(Tableau1[[#This Row],[Colonne19]:[Colonne38]],4),Tableau1[[#This Row],[Colonne19]:[Colonne38]],0)),"")</f>
        <v/>
      </c>
      <c r="AR861" s="10" t="str">
        <f>IFERROR(INDEX($S$2:$AL$2,MATCH(SMALL(Tableau1[[#This Row],[Colonne19]:[Colonne38]],5),Tableau1[[#This Row],[Colonne19]:[Colonne38]],0)),"")</f>
        <v/>
      </c>
      <c r="AS861" s="10" t="str">
        <f>IFERROR(INDEX($S$2:$AL$2,MATCH(SMALL(Tableau1[[#This Row],[Colonne19]:[Colonne38]],6),Tableau1[[#This Row],[Colonne19]:[Colonne38]],0)),"")</f>
        <v/>
      </c>
      <c r="AT861" s="10" t="str">
        <f>IFERROR(INDEX($S$2:$AL$2,MATCH(SMALL(Tableau1[[#This Row],[Colonne19]:[Colonne38]],7),Tableau1[[#This Row],[Colonne19]:[Colonne38]],0)),"")</f>
        <v/>
      </c>
      <c r="AU861" s="10" t="str">
        <f>IFERROR(INDEX($S$2:$AL$2,MATCH(SMALL(Tableau1[[#This Row],[Colonne19]:[Colonne38]],8),Tableau1[[#This Row],[Colonne19]:[Colonne38]],0)),"")</f>
        <v/>
      </c>
      <c r="AV861" s="10" t="str">
        <f>IFERROR(INDEX($S$2:$AL$2,MATCH(SMALL(Tableau1[[#This Row],[Colonne19]:[Colonne38]],9),Tableau1[[#This Row],[Colonne19]:[Colonne38]],0)),"")</f>
        <v/>
      </c>
      <c r="AW861" s="10" t="str">
        <f>IFERROR(INDEX($S$2:$AL$2,MATCH(SMALL(Tableau1[[#This Row],[Colonne19]:[Colonne38]],10),Tableau1[[#This Row],[Colonne19]:[Colonne38]],0)),"")</f>
        <v/>
      </c>
      <c r="AX861" s="10" t="str">
        <f>IFERROR(INDEX($S$2:$AL$2,MATCH(SMALL(Tableau1[[#This Row],[Colonne19]:[Colonne38]],11),Tableau1[[#This Row],[Colonne19]:[Colonne38]],0)),"")</f>
        <v/>
      </c>
      <c r="AY861" s="10" t="str">
        <f>IFERROR(INDEX($S$2:$AL$2,MATCH(SMALL(Tableau1[[#This Row],[Colonne19]:[Colonne38]],12),Tableau1[[#This Row],[Colonne19]:[Colonne38]],0)),"")</f>
        <v/>
      </c>
      <c r="AZ861" s="10" t="str">
        <f>IFERROR(INDEX($S$2:$AL$2,MATCH(SMALL(Tableau1[[#This Row],[Colonne19]:[Colonne38]],13),Tableau1[[#This Row],[Colonne19]:[Colonne38]],0)),"")</f>
        <v/>
      </c>
      <c r="BA861" s="10" t="str">
        <f>IFERROR(INDEX($S$2:$AL$2,MATCH(SMALL(Tableau1[[#This Row],[Colonne19]:[Colonne38]],14),Tableau1[[#This Row],[Colonne19]:[Colonne38]],0)),"")</f>
        <v/>
      </c>
      <c r="BB861" s="10" t="str">
        <f>IFERROR(INDEX($S$2:$AL$2,MATCH(SMALL(Tableau1[[#This Row],[Colonne19]:[Colonne38]],15),Tableau1[[#This Row],[Colonne19]:[Colonne38]],0)),"")</f>
        <v/>
      </c>
      <c r="BC861" s="10" t="str">
        <f>IFERROR(INDEX($S$2:$AL$2,MATCH(SMALL(Tableau1[[#This Row],[Colonne19]:[Colonne38]],16),Tableau1[[#This Row],[Colonne19]:[Colonne38]],0)),"")</f>
        <v/>
      </c>
      <c r="BD861" s="10" t="str">
        <f>IFERROR(INDEX($S$2:$AL$2,MATCH(SMALL(Tableau1[[#This Row],[Colonne19]:[Colonne38]],17),Tableau1[[#This Row],[Colonne19]:[Colonne38]],0)),"")</f>
        <v/>
      </c>
      <c r="BE861" s="10" t="str">
        <f>IFERROR(INDEX($S$2:$AL$2,MATCH(SMALL(Tableau1[[#This Row],[Colonne19]:[Colonne38]],18),Tableau1[[#This Row],[Colonne19]:[Colonne38]],0)),"")</f>
        <v/>
      </c>
      <c r="BF861" s="10" t="str">
        <f>IFERROR(INDEX($S$2:$AL$2,MATCH(SMALL(Tableau1[[#This Row],[Colonne19]:[Colonne38]],19),Tableau1[[#This Row],[Colonne19]:[Colonne38]],0)),"")</f>
        <v/>
      </c>
      <c r="BG861" s="10" t="str">
        <f>IFERROR(INDEX($S$2:$AL$2,MATCH(SMALL(Tableau1[[#This Row],[Colonne19]:[Colonne38]],20),Tableau1[[#This Row],[Colonne19]:[Colonne38]],0)),"")</f>
        <v/>
      </c>
      <c r="BH861" s="11"/>
      <c r="BI861" s="10"/>
      <c r="BJ861" s="10"/>
      <c r="BK861" s="10"/>
      <c r="BL861" s="10"/>
      <c r="BM861" s="10"/>
      <c r="BN861" s="10"/>
      <c r="BO861" s="11"/>
      <c r="BP861" s="10" t="str" cm="1">
        <f t="array" ref="BP861">IFERROR(INDEX($AN861:$BG861,_xlfn.AGGREGATE(15,6,(COLUMN($AN861:$BG861)-COLUMN($AN$8)+1)/NOT(ISNA(MATCH($AN861:$BG861,$FF$1:$FF$6,0))),COLUMN($BV861:BV861))),"")</f>
        <v/>
      </c>
      <c r="BQ861" s="10" t="e" cm="1" vm="1">
        <f t="array" aca="1" ref="BQ861" ca="1">IFERROR(INDEX($AN861:$BG861,_xlfn.AGGREGATE(15,6,(COLUMN($AN861:$BG861)-COLUMN($AN$8)+1)/NOT(ISNA(MATCH($AN861:$BG861,$FF$1:$FF$6,0))),COLUMN($BV861:BW861))),"")</f>
        <v>#VALUE!</v>
      </c>
      <c r="BR861" s="10" t="e" cm="1" vm="2">
        <f t="array" aca="1" ref="BR861" ca="1">IFERROR(INDEX($AN861:$BG861,_xlfn.AGGREGATE(15,6,(COLUMN($AN861:$BG861)-COLUMN($AN$8)+1)/NOT(ISNA(MATCH($AN861:$BG861,$FF$1:$FF$6,0))),COLUMN($BV861:BX861))),"")</f>
        <v>#VALUE!</v>
      </c>
      <c r="BS861" s="10" t="e" cm="1" vm="3">
        <f t="array" aca="1" ref="BS861" ca="1">IFERROR(INDEX($AN861:$BG861,_xlfn.AGGREGATE(15,6,(COLUMN($AN861:$BG861)-COLUMN($AN$8)+1)/NOT(ISNA(MATCH($AN861:$BG861,$FF$1:$FF$6,0))),COLUMN($BV861:BY861))),"")</f>
        <v>#VALUE!</v>
      </c>
      <c r="BT861" s="10" t="e" cm="1" vm="4">
        <f t="array" aca="1" ref="BT861" ca="1">IFERROR(INDEX($AN861:$BG861,_xlfn.AGGREGATE(15,6,(COLUMN($AN861:$BG861)-COLUMN($AN$8)+1)/NOT(ISNA(MATCH($AN861:$BG861,$FF$1:$FF$6,0))),COLUMN($BV861:BZ861))),"")</f>
        <v>#VALUE!</v>
      </c>
      <c r="BU861" s="10" t="e" cm="1" vm="5">
        <f t="array" aca="1" ref="BU861" ca="1">IFERROR(INDEX($AN861:$BG861,_xlfn.AGGREGATE(15,6,(COLUMN($AN861:$BG861)-COLUMN($AN$8)+1)/NOT(ISNA(MATCH($AN861:$BG861,$FF$1:$FF$6,0))),COLUMN($BV861:CA861))),"")</f>
        <v>#VALUE!</v>
      </c>
      <c r="BV861" s="11"/>
      <c r="BW861" s="10" t="str" cm="1">
        <f t="array" ref="BW861">IFERROR(INDEX($BI861:$BN861,_xlfn.AGGREGATE(15,6,(COLUMN($BI861:$BN861)-COLUMN($BI$8)+1)/NOT(ISNA(MATCH($BI861:$BN861,$FF$1:$FF$6,0))),COLUMN($BW861:BW861))),"")</f>
        <v/>
      </c>
      <c r="BX861" s="10" t="e" cm="1" vm="1">
        <f t="array" aca="1" ref="BX861" ca="1">IFERROR(INDEX($BI861:$BN861,_xlfn.AGGREGATE(15,6,(COLUMN($BI861:$BN861)-COLUMN($BI$8)+1)/NOT(ISNA(MATCH($BI861:$BN861,$FF$1:$FF$6,0))),COLUMN($BW861:BX861))),"")</f>
        <v>#VALUE!</v>
      </c>
      <c r="BY861" s="10" t="e" cm="1" vm="2">
        <f t="array" aca="1" ref="BY861" ca="1">IFERROR(INDEX($BI861:$BN861,_xlfn.AGGREGATE(15,6,(COLUMN($BI861:$BN861)-COLUMN($BI$8)+1)/NOT(ISNA(MATCH($BI861:$BN861,$FF$1:$FF$6,0))),COLUMN($BW861:BY861))),"")</f>
        <v>#VALUE!</v>
      </c>
      <c r="BZ861" s="10" t="e" cm="1" vm="3">
        <f t="array" aca="1" ref="BZ861" ca="1">IFERROR(INDEX($BI861:$BN861,_xlfn.AGGREGATE(15,6,(COLUMN($BI861:$BN861)-COLUMN($BI$8)+1)/NOT(ISNA(MATCH($BI861:$BN861,$FF$1:$FF$6,0))),COLUMN($BW861:BZ861))),"")</f>
        <v>#VALUE!</v>
      </c>
      <c r="CA861" s="10" t="e" cm="1" vm="4">
        <f t="array" aca="1" ref="CA861" ca="1">IFERROR(INDEX($BI861:$BN861,_xlfn.AGGREGATE(15,6,(COLUMN($BI861:$BN861)-COLUMN($BI$8)+1)/NOT(ISNA(MATCH($BI861:$BN861,$FF$1:$FF$6,0))),COLUMN($BW861:CA861))),"")</f>
        <v>#VALUE!</v>
      </c>
      <c r="CB861" s="10" t="e" cm="1" vm="5">
        <f t="array" aca="1" ref="CB861" ca="1">IFERROR(INDEX($BI861:$BN861,_xlfn.AGGREGATE(15,6,(COLUMN($BI861:$BN861)-COLUMN($BI$8)+1)/NOT(ISNA(MATCH($BI861:$BN861,$FF$1:$FF$6,0))),COLUMN($BW861:CB861))),"")</f>
        <v>#VALUE!</v>
      </c>
      <c r="CC861" s="11"/>
      <c r="CD861" s="10"/>
      <c r="CE861" s="10"/>
      <c r="CF861" s="10"/>
      <c r="CG861" s="10"/>
      <c r="CH861" s="10"/>
      <c r="CI861" s="11"/>
      <c r="CJ861" s="10" cm="1">
        <f t="array" ref="CJ861">SUM(COUNTIF(CD861:CF861,$DH$3:$DM$3))</f>
        <v>0</v>
      </c>
      <c r="CK861" s="10" cm="1">
        <f t="array" ref="CK861">SUM(COUNTIF(CD861:CF861,$DH$2:$DL$2))</f>
        <v>0</v>
      </c>
      <c r="CL861" s="10" cm="1">
        <f t="array" ref="CL861">SUM(COUNTIF(CD861:CF861,$DM$2:$DQ$2))</f>
        <v>0</v>
      </c>
      <c r="CM861" s="11"/>
      <c r="CN861" s="10"/>
      <c r="CO861" s="10"/>
      <c r="CP861" s="11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1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7" t="s">
        <v>42</v>
      </c>
      <c r="EC861" s="11"/>
      <c r="ED861" s="10">
        <f>Tableau1[[#This Row],[Colonne75]]</f>
        <v>0</v>
      </c>
      <c r="EE861" s="10"/>
      <c r="EF861" s="10">
        <f ca="1">OFFSET(Tableau1[[#This Row],[Colonne19]],0,Tableau1[[#This Row],[Colonne126]]-1)</f>
        <v>0</v>
      </c>
      <c r="EG861" s="11"/>
      <c r="EH861" s="10">
        <f>Tableau1[[#This Row],[Colonne76]]</f>
        <v>0</v>
      </c>
      <c r="EI861" s="10"/>
      <c r="EJ861" s="10">
        <f ca="1">OFFSET(Tableau1[[#This Row],[Colonne19]],0,Tableau1[[#This Row],[Colonne130]]-1)</f>
        <v>0</v>
      </c>
      <c r="EK861" s="11"/>
      <c r="EL861" s="10">
        <f>Tableau1[[#This Row],[Colonne77]]</f>
        <v>0</v>
      </c>
      <c r="EM861" s="10"/>
      <c r="EN861" s="10">
        <f ca="1">OFFSET(Tableau1[[#This Row],[Colonne19]],0,Tableau1[[#This Row],[Colonne134]]-1)</f>
        <v>0</v>
      </c>
      <c r="EO861" s="11"/>
      <c r="EP861" s="10">
        <f>Tableau1[[#This Row],[Colonne78]]</f>
        <v>0</v>
      </c>
      <c r="EQ861" s="10"/>
      <c r="ER861" s="10">
        <f ca="1">OFFSET(Tableau1[[#This Row],[Colonne19]],0,Tableau1[[#This Row],[Colonne138]]-1)</f>
        <v>0</v>
      </c>
      <c r="ES861" s="11"/>
      <c r="ET861" s="10">
        <f>Tableau1[[#This Row],[Colonne79]]</f>
        <v>0</v>
      </c>
      <c r="EU861" s="10"/>
      <c r="EV861" s="10">
        <f ca="1">OFFSET(Tableau1[[#This Row],[Colonne19]],0,Tableau1[[#This Row],[Colonne142]]-1)</f>
        <v>0</v>
      </c>
      <c r="EW861" s="11"/>
      <c r="EX861" s="10">
        <f t="shared" ca="1" si="84"/>
        <v>0</v>
      </c>
      <c r="EY861" s="10">
        <f t="shared" ca="1" si="85"/>
        <v>0</v>
      </c>
      <c r="EZ861" s="10">
        <f t="shared" ca="1" si="86"/>
        <v>0</v>
      </c>
      <c r="FA861" s="10">
        <f t="shared" ca="1" si="81"/>
        <v>0</v>
      </c>
      <c r="FB861" s="10">
        <f t="shared" ca="1" si="82"/>
        <v>0</v>
      </c>
      <c r="FC861" s="10">
        <f t="shared" ca="1" si="83"/>
        <v>0</v>
      </c>
      <c r="FD861" s="11"/>
    </row>
    <row r="862" spans="1:160" x14ac:dyDescent="0.2">
      <c r="A862" s="25"/>
      <c r="B862" s="10"/>
      <c r="C862" s="13"/>
      <c r="D862" s="26"/>
      <c r="E862" s="10"/>
      <c r="F862" s="10"/>
      <c r="G862" s="10"/>
      <c r="H862" s="10"/>
      <c r="I862" s="10"/>
      <c r="J862" s="24"/>
      <c r="K862" s="13"/>
      <c r="L862" s="10"/>
      <c r="M862" s="13"/>
      <c r="N862" s="13"/>
      <c r="O862" s="33" t="e">
        <f>Tableau1[[#This Row],[Colonne14]]/Tableau1[[#This Row],[Colonne13]]</f>
        <v>#DIV/0!</v>
      </c>
      <c r="P862" s="57"/>
      <c r="Q862" s="59" t="e" cm="1">
        <f t="array" ref="Q862">SUM(Tableau1[[#This Row],[Colonne19]:[Colonne38]]/Tableau1[[#This Row],[Colonne11]])</f>
        <v>#DIV/0!</v>
      </c>
      <c r="R862" s="11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1"/>
      <c r="AN862" s="10" t="str" cm="1">
        <f t="array" ref="AN862">IFERROR(INDEX($S$2:$AL$2,MATCH(SMALL(Tableau1[[#This Row],[Colonne19]:[Colonne38]],1),Tableau1[[#This Row],[Colonne19]:[Colonne38]],0)),"")</f>
        <v/>
      </c>
      <c r="AO862" s="10" t="str">
        <f>IFERROR(INDEX($S$2:$AL$2,MATCH(SMALL(Tableau1[[#This Row],[Colonne19]:[Colonne38]],2),Tableau1[[#This Row],[Colonne19]:[Colonne38]],0)),"")</f>
        <v/>
      </c>
      <c r="AP862" s="10" t="str">
        <f>IFERROR(INDEX($S$2:$AL$2,MATCH(SMALL(Tableau1[[#This Row],[Colonne19]:[Colonne38]],3),Tableau1[[#This Row],[Colonne19]:[Colonne38]],0)),"")</f>
        <v/>
      </c>
      <c r="AQ862" s="10" t="str">
        <f>IFERROR(INDEX($S$2:$AL$2,MATCH(SMALL(Tableau1[[#This Row],[Colonne19]:[Colonne38]],4),Tableau1[[#This Row],[Colonne19]:[Colonne38]],0)),"")</f>
        <v/>
      </c>
      <c r="AR862" s="10" t="str">
        <f>IFERROR(INDEX($S$2:$AL$2,MATCH(SMALL(Tableau1[[#This Row],[Colonne19]:[Colonne38]],5),Tableau1[[#This Row],[Colonne19]:[Colonne38]],0)),"")</f>
        <v/>
      </c>
      <c r="AS862" s="10" t="str">
        <f>IFERROR(INDEX($S$2:$AL$2,MATCH(SMALL(Tableau1[[#This Row],[Colonne19]:[Colonne38]],6),Tableau1[[#This Row],[Colonne19]:[Colonne38]],0)),"")</f>
        <v/>
      </c>
      <c r="AT862" s="10" t="str">
        <f>IFERROR(INDEX($S$2:$AL$2,MATCH(SMALL(Tableau1[[#This Row],[Colonne19]:[Colonne38]],7),Tableau1[[#This Row],[Colonne19]:[Colonne38]],0)),"")</f>
        <v/>
      </c>
      <c r="AU862" s="10" t="str">
        <f>IFERROR(INDEX($S$2:$AL$2,MATCH(SMALL(Tableau1[[#This Row],[Colonne19]:[Colonne38]],8),Tableau1[[#This Row],[Colonne19]:[Colonne38]],0)),"")</f>
        <v/>
      </c>
      <c r="AV862" s="10" t="str">
        <f>IFERROR(INDEX($S$2:$AL$2,MATCH(SMALL(Tableau1[[#This Row],[Colonne19]:[Colonne38]],9),Tableau1[[#This Row],[Colonne19]:[Colonne38]],0)),"")</f>
        <v/>
      </c>
      <c r="AW862" s="10" t="str">
        <f>IFERROR(INDEX($S$2:$AL$2,MATCH(SMALL(Tableau1[[#This Row],[Colonne19]:[Colonne38]],10),Tableau1[[#This Row],[Colonne19]:[Colonne38]],0)),"")</f>
        <v/>
      </c>
      <c r="AX862" s="10" t="str">
        <f>IFERROR(INDEX($S$2:$AL$2,MATCH(SMALL(Tableau1[[#This Row],[Colonne19]:[Colonne38]],11),Tableau1[[#This Row],[Colonne19]:[Colonne38]],0)),"")</f>
        <v/>
      </c>
      <c r="AY862" s="10" t="str">
        <f>IFERROR(INDEX($S$2:$AL$2,MATCH(SMALL(Tableau1[[#This Row],[Colonne19]:[Colonne38]],12),Tableau1[[#This Row],[Colonne19]:[Colonne38]],0)),"")</f>
        <v/>
      </c>
      <c r="AZ862" s="10" t="str">
        <f>IFERROR(INDEX($S$2:$AL$2,MATCH(SMALL(Tableau1[[#This Row],[Colonne19]:[Colonne38]],13),Tableau1[[#This Row],[Colonne19]:[Colonne38]],0)),"")</f>
        <v/>
      </c>
      <c r="BA862" s="10" t="str">
        <f>IFERROR(INDEX($S$2:$AL$2,MATCH(SMALL(Tableau1[[#This Row],[Colonne19]:[Colonne38]],14),Tableau1[[#This Row],[Colonne19]:[Colonne38]],0)),"")</f>
        <v/>
      </c>
      <c r="BB862" s="10" t="str">
        <f>IFERROR(INDEX($S$2:$AL$2,MATCH(SMALL(Tableau1[[#This Row],[Colonne19]:[Colonne38]],15),Tableau1[[#This Row],[Colonne19]:[Colonne38]],0)),"")</f>
        <v/>
      </c>
      <c r="BC862" s="10" t="str">
        <f>IFERROR(INDEX($S$2:$AL$2,MATCH(SMALL(Tableau1[[#This Row],[Colonne19]:[Colonne38]],16),Tableau1[[#This Row],[Colonne19]:[Colonne38]],0)),"")</f>
        <v/>
      </c>
      <c r="BD862" s="10" t="str">
        <f>IFERROR(INDEX($S$2:$AL$2,MATCH(SMALL(Tableau1[[#This Row],[Colonne19]:[Colonne38]],17),Tableau1[[#This Row],[Colonne19]:[Colonne38]],0)),"")</f>
        <v/>
      </c>
      <c r="BE862" s="10" t="str">
        <f>IFERROR(INDEX($S$2:$AL$2,MATCH(SMALL(Tableau1[[#This Row],[Colonne19]:[Colonne38]],18),Tableau1[[#This Row],[Colonne19]:[Colonne38]],0)),"")</f>
        <v/>
      </c>
      <c r="BF862" s="10" t="str">
        <f>IFERROR(INDEX($S$2:$AL$2,MATCH(SMALL(Tableau1[[#This Row],[Colonne19]:[Colonne38]],19),Tableau1[[#This Row],[Colonne19]:[Colonne38]],0)),"")</f>
        <v/>
      </c>
      <c r="BG862" s="10" t="str">
        <f>IFERROR(INDEX($S$2:$AL$2,MATCH(SMALL(Tableau1[[#This Row],[Colonne19]:[Colonne38]],20),Tableau1[[#This Row],[Colonne19]:[Colonne38]],0)),"")</f>
        <v/>
      </c>
      <c r="BH862" s="11"/>
      <c r="BI862" s="10"/>
      <c r="BJ862" s="10"/>
      <c r="BK862" s="10"/>
      <c r="BL862" s="10"/>
      <c r="BM862" s="10"/>
      <c r="BN862" s="10"/>
      <c r="BO862" s="11"/>
      <c r="BP862" s="10" t="str" cm="1">
        <f t="array" ref="BP862">IFERROR(INDEX($AN862:$BG862,_xlfn.AGGREGATE(15,6,(COLUMN($AN862:$BG862)-COLUMN($AN$8)+1)/NOT(ISNA(MATCH($AN862:$BG862,$FF$1:$FF$6,0))),COLUMN($BV862:BV862))),"")</f>
        <v/>
      </c>
      <c r="BQ862" s="10" t="e" cm="1" vm="1">
        <f t="array" aca="1" ref="BQ862" ca="1">IFERROR(INDEX($AN862:$BG862,_xlfn.AGGREGATE(15,6,(COLUMN($AN862:$BG862)-COLUMN($AN$8)+1)/NOT(ISNA(MATCH($AN862:$BG862,$FF$1:$FF$6,0))),COLUMN($BV862:BW862))),"")</f>
        <v>#VALUE!</v>
      </c>
      <c r="BR862" s="10" t="e" cm="1" vm="2">
        <f t="array" aca="1" ref="BR862" ca="1">IFERROR(INDEX($AN862:$BG862,_xlfn.AGGREGATE(15,6,(COLUMN($AN862:$BG862)-COLUMN($AN$8)+1)/NOT(ISNA(MATCH($AN862:$BG862,$FF$1:$FF$6,0))),COLUMN($BV862:BX862))),"")</f>
        <v>#VALUE!</v>
      </c>
      <c r="BS862" s="10" t="e" cm="1" vm="3">
        <f t="array" aca="1" ref="BS862" ca="1">IFERROR(INDEX($AN862:$BG862,_xlfn.AGGREGATE(15,6,(COLUMN($AN862:$BG862)-COLUMN($AN$8)+1)/NOT(ISNA(MATCH($AN862:$BG862,$FF$1:$FF$6,0))),COLUMN($BV862:BY862))),"")</f>
        <v>#VALUE!</v>
      </c>
      <c r="BT862" s="10" t="e" cm="1" vm="4">
        <f t="array" aca="1" ref="BT862" ca="1">IFERROR(INDEX($AN862:$BG862,_xlfn.AGGREGATE(15,6,(COLUMN($AN862:$BG862)-COLUMN($AN$8)+1)/NOT(ISNA(MATCH($AN862:$BG862,$FF$1:$FF$6,0))),COLUMN($BV862:BZ862))),"")</f>
        <v>#VALUE!</v>
      </c>
      <c r="BU862" s="10" t="e" cm="1" vm="5">
        <f t="array" aca="1" ref="BU862" ca="1">IFERROR(INDEX($AN862:$BG862,_xlfn.AGGREGATE(15,6,(COLUMN($AN862:$BG862)-COLUMN($AN$8)+1)/NOT(ISNA(MATCH($AN862:$BG862,$FF$1:$FF$6,0))),COLUMN($BV862:CA862))),"")</f>
        <v>#VALUE!</v>
      </c>
      <c r="BV862" s="11"/>
      <c r="BW862" s="10" t="str" cm="1">
        <f t="array" ref="BW862">IFERROR(INDEX($BI862:$BN862,_xlfn.AGGREGATE(15,6,(COLUMN($BI862:$BN862)-COLUMN($BI$8)+1)/NOT(ISNA(MATCH($BI862:$BN862,$FF$1:$FF$6,0))),COLUMN($BW862:BW862))),"")</f>
        <v/>
      </c>
      <c r="BX862" s="10" t="e" cm="1" vm="1">
        <f t="array" aca="1" ref="BX862" ca="1">IFERROR(INDEX($BI862:$BN862,_xlfn.AGGREGATE(15,6,(COLUMN($BI862:$BN862)-COLUMN($BI$8)+1)/NOT(ISNA(MATCH($BI862:$BN862,$FF$1:$FF$6,0))),COLUMN($BW862:BX862))),"")</f>
        <v>#VALUE!</v>
      </c>
      <c r="BY862" s="10" t="e" cm="1" vm="2">
        <f t="array" aca="1" ref="BY862" ca="1">IFERROR(INDEX($BI862:$BN862,_xlfn.AGGREGATE(15,6,(COLUMN($BI862:$BN862)-COLUMN($BI$8)+1)/NOT(ISNA(MATCH($BI862:$BN862,$FF$1:$FF$6,0))),COLUMN($BW862:BY862))),"")</f>
        <v>#VALUE!</v>
      </c>
      <c r="BZ862" s="10" t="e" cm="1" vm="3">
        <f t="array" aca="1" ref="BZ862" ca="1">IFERROR(INDEX($BI862:$BN862,_xlfn.AGGREGATE(15,6,(COLUMN($BI862:$BN862)-COLUMN($BI$8)+1)/NOT(ISNA(MATCH($BI862:$BN862,$FF$1:$FF$6,0))),COLUMN($BW862:BZ862))),"")</f>
        <v>#VALUE!</v>
      </c>
      <c r="CA862" s="10" t="e" cm="1" vm="4">
        <f t="array" aca="1" ref="CA862" ca="1">IFERROR(INDEX($BI862:$BN862,_xlfn.AGGREGATE(15,6,(COLUMN($BI862:$BN862)-COLUMN($BI$8)+1)/NOT(ISNA(MATCH($BI862:$BN862,$FF$1:$FF$6,0))),COLUMN($BW862:CA862))),"")</f>
        <v>#VALUE!</v>
      </c>
      <c r="CB862" s="10" t="e" cm="1" vm="5">
        <f t="array" aca="1" ref="CB862" ca="1">IFERROR(INDEX($BI862:$BN862,_xlfn.AGGREGATE(15,6,(COLUMN($BI862:$BN862)-COLUMN($BI$8)+1)/NOT(ISNA(MATCH($BI862:$BN862,$FF$1:$FF$6,0))),COLUMN($BW862:CB862))),"")</f>
        <v>#VALUE!</v>
      </c>
      <c r="CC862" s="11"/>
      <c r="CD862" s="10"/>
      <c r="CE862" s="10"/>
      <c r="CF862" s="10"/>
      <c r="CG862" s="10"/>
      <c r="CH862" s="10"/>
      <c r="CI862" s="11"/>
      <c r="CJ862" s="10" cm="1">
        <f t="array" ref="CJ862">SUM(COUNTIF(CD862:CF862,$DH$3:$DM$3))</f>
        <v>0</v>
      </c>
      <c r="CK862" s="10" cm="1">
        <f t="array" ref="CK862">SUM(COUNTIF(CD862:CF862,$DH$2:$DL$2))</f>
        <v>0</v>
      </c>
      <c r="CL862" s="10" cm="1">
        <f t="array" ref="CL862">SUM(COUNTIF(CD862:CF862,$DM$2:$DQ$2))</f>
        <v>0</v>
      </c>
      <c r="CM862" s="11"/>
      <c r="CN862" s="10"/>
      <c r="CO862" s="10"/>
      <c r="CP862" s="11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1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7" t="s">
        <v>42</v>
      </c>
      <c r="EC862" s="11"/>
      <c r="ED862" s="10">
        <f>Tableau1[[#This Row],[Colonne75]]</f>
        <v>0</v>
      </c>
      <c r="EE862" s="10"/>
      <c r="EF862" s="10">
        <f ca="1">OFFSET(Tableau1[[#This Row],[Colonne19]],0,Tableau1[[#This Row],[Colonne126]]-1)</f>
        <v>0</v>
      </c>
      <c r="EG862" s="11"/>
      <c r="EH862" s="10">
        <f>Tableau1[[#This Row],[Colonne76]]</f>
        <v>0</v>
      </c>
      <c r="EI862" s="10"/>
      <c r="EJ862" s="10">
        <f ca="1">OFFSET(Tableau1[[#This Row],[Colonne19]],0,Tableau1[[#This Row],[Colonne130]]-1)</f>
        <v>0</v>
      </c>
      <c r="EK862" s="11"/>
      <c r="EL862" s="10">
        <f>Tableau1[[#This Row],[Colonne77]]</f>
        <v>0</v>
      </c>
      <c r="EM862" s="10"/>
      <c r="EN862" s="10">
        <f ca="1">OFFSET(Tableau1[[#This Row],[Colonne19]],0,Tableau1[[#This Row],[Colonne134]]-1)</f>
        <v>0</v>
      </c>
      <c r="EO862" s="11"/>
      <c r="EP862" s="10">
        <f>Tableau1[[#This Row],[Colonne78]]</f>
        <v>0</v>
      </c>
      <c r="EQ862" s="10"/>
      <c r="ER862" s="10">
        <f ca="1">OFFSET(Tableau1[[#This Row],[Colonne19]],0,Tableau1[[#This Row],[Colonne138]]-1)</f>
        <v>0</v>
      </c>
      <c r="ES862" s="11"/>
      <c r="ET862" s="10">
        <f>Tableau1[[#This Row],[Colonne79]]</f>
        <v>0</v>
      </c>
      <c r="EU862" s="10"/>
      <c r="EV862" s="10">
        <f ca="1">OFFSET(Tableau1[[#This Row],[Colonne19]],0,Tableau1[[#This Row],[Colonne142]]-1)</f>
        <v>0</v>
      </c>
      <c r="EW862" s="11"/>
      <c r="EX862" s="10">
        <f t="shared" ca="1" si="84"/>
        <v>0</v>
      </c>
      <c r="EY862" s="10">
        <f t="shared" ca="1" si="85"/>
        <v>0</v>
      </c>
      <c r="EZ862" s="10">
        <f t="shared" ca="1" si="86"/>
        <v>0</v>
      </c>
      <c r="FA862" s="10">
        <f t="shared" ca="1" si="81"/>
        <v>0</v>
      </c>
      <c r="FB862" s="10">
        <f t="shared" ca="1" si="82"/>
        <v>0</v>
      </c>
      <c r="FC862" s="10">
        <f t="shared" ca="1" si="83"/>
        <v>0</v>
      </c>
      <c r="FD862" s="11"/>
    </row>
    <row r="863" spans="1:160" x14ac:dyDescent="0.2">
      <c r="A863" s="25"/>
      <c r="B863" s="10"/>
      <c r="C863" s="13"/>
      <c r="D863" s="26"/>
      <c r="E863" s="10"/>
      <c r="F863" s="10"/>
      <c r="G863" s="10"/>
      <c r="H863" s="10"/>
      <c r="I863" s="10"/>
      <c r="J863" s="24"/>
      <c r="K863" s="13"/>
      <c r="L863" s="10"/>
      <c r="M863" s="13"/>
      <c r="N863" s="13"/>
      <c r="O863" s="33" t="e">
        <f>Tableau1[[#This Row],[Colonne14]]/Tableau1[[#This Row],[Colonne13]]</f>
        <v>#DIV/0!</v>
      </c>
      <c r="P863" s="57"/>
      <c r="Q863" s="59" t="e" cm="1">
        <f t="array" ref="Q863">SUM(Tableau1[[#This Row],[Colonne19]:[Colonne38]]/Tableau1[[#This Row],[Colonne11]])</f>
        <v>#DIV/0!</v>
      </c>
      <c r="R863" s="11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1"/>
      <c r="AN863" s="10" t="str" cm="1">
        <f t="array" ref="AN863">IFERROR(INDEX($S$2:$AL$2,MATCH(SMALL(Tableau1[[#This Row],[Colonne19]:[Colonne38]],1),Tableau1[[#This Row],[Colonne19]:[Colonne38]],0)),"")</f>
        <v/>
      </c>
      <c r="AO863" s="10" t="str">
        <f>IFERROR(INDEX($S$2:$AL$2,MATCH(SMALL(Tableau1[[#This Row],[Colonne19]:[Colonne38]],2),Tableau1[[#This Row],[Colonne19]:[Colonne38]],0)),"")</f>
        <v/>
      </c>
      <c r="AP863" s="10" t="str">
        <f>IFERROR(INDEX($S$2:$AL$2,MATCH(SMALL(Tableau1[[#This Row],[Colonne19]:[Colonne38]],3),Tableau1[[#This Row],[Colonne19]:[Colonne38]],0)),"")</f>
        <v/>
      </c>
      <c r="AQ863" s="10" t="str">
        <f>IFERROR(INDEX($S$2:$AL$2,MATCH(SMALL(Tableau1[[#This Row],[Colonne19]:[Colonne38]],4),Tableau1[[#This Row],[Colonne19]:[Colonne38]],0)),"")</f>
        <v/>
      </c>
      <c r="AR863" s="10" t="str">
        <f>IFERROR(INDEX($S$2:$AL$2,MATCH(SMALL(Tableau1[[#This Row],[Colonne19]:[Colonne38]],5),Tableau1[[#This Row],[Colonne19]:[Colonne38]],0)),"")</f>
        <v/>
      </c>
      <c r="AS863" s="10" t="str">
        <f>IFERROR(INDEX($S$2:$AL$2,MATCH(SMALL(Tableau1[[#This Row],[Colonne19]:[Colonne38]],6),Tableau1[[#This Row],[Colonne19]:[Colonne38]],0)),"")</f>
        <v/>
      </c>
      <c r="AT863" s="10" t="str">
        <f>IFERROR(INDEX($S$2:$AL$2,MATCH(SMALL(Tableau1[[#This Row],[Colonne19]:[Colonne38]],7),Tableau1[[#This Row],[Colonne19]:[Colonne38]],0)),"")</f>
        <v/>
      </c>
      <c r="AU863" s="10" t="str">
        <f>IFERROR(INDEX($S$2:$AL$2,MATCH(SMALL(Tableau1[[#This Row],[Colonne19]:[Colonne38]],8),Tableau1[[#This Row],[Colonne19]:[Colonne38]],0)),"")</f>
        <v/>
      </c>
      <c r="AV863" s="10" t="str">
        <f>IFERROR(INDEX($S$2:$AL$2,MATCH(SMALL(Tableau1[[#This Row],[Colonne19]:[Colonne38]],9),Tableau1[[#This Row],[Colonne19]:[Colonne38]],0)),"")</f>
        <v/>
      </c>
      <c r="AW863" s="10" t="str">
        <f>IFERROR(INDEX($S$2:$AL$2,MATCH(SMALL(Tableau1[[#This Row],[Colonne19]:[Colonne38]],10),Tableau1[[#This Row],[Colonne19]:[Colonne38]],0)),"")</f>
        <v/>
      </c>
      <c r="AX863" s="10" t="str">
        <f>IFERROR(INDEX($S$2:$AL$2,MATCH(SMALL(Tableau1[[#This Row],[Colonne19]:[Colonne38]],11),Tableau1[[#This Row],[Colonne19]:[Colonne38]],0)),"")</f>
        <v/>
      </c>
      <c r="AY863" s="10" t="str">
        <f>IFERROR(INDEX($S$2:$AL$2,MATCH(SMALL(Tableau1[[#This Row],[Colonne19]:[Colonne38]],12),Tableau1[[#This Row],[Colonne19]:[Colonne38]],0)),"")</f>
        <v/>
      </c>
      <c r="AZ863" s="10" t="str">
        <f>IFERROR(INDEX($S$2:$AL$2,MATCH(SMALL(Tableau1[[#This Row],[Colonne19]:[Colonne38]],13),Tableau1[[#This Row],[Colonne19]:[Colonne38]],0)),"")</f>
        <v/>
      </c>
      <c r="BA863" s="10" t="str">
        <f>IFERROR(INDEX($S$2:$AL$2,MATCH(SMALL(Tableau1[[#This Row],[Colonne19]:[Colonne38]],14),Tableau1[[#This Row],[Colonne19]:[Colonne38]],0)),"")</f>
        <v/>
      </c>
      <c r="BB863" s="10" t="str">
        <f>IFERROR(INDEX($S$2:$AL$2,MATCH(SMALL(Tableau1[[#This Row],[Colonne19]:[Colonne38]],15),Tableau1[[#This Row],[Colonne19]:[Colonne38]],0)),"")</f>
        <v/>
      </c>
      <c r="BC863" s="10" t="str">
        <f>IFERROR(INDEX($S$2:$AL$2,MATCH(SMALL(Tableau1[[#This Row],[Colonne19]:[Colonne38]],16),Tableau1[[#This Row],[Colonne19]:[Colonne38]],0)),"")</f>
        <v/>
      </c>
      <c r="BD863" s="10" t="str">
        <f>IFERROR(INDEX($S$2:$AL$2,MATCH(SMALL(Tableau1[[#This Row],[Colonne19]:[Colonne38]],17),Tableau1[[#This Row],[Colonne19]:[Colonne38]],0)),"")</f>
        <v/>
      </c>
      <c r="BE863" s="10" t="str">
        <f>IFERROR(INDEX($S$2:$AL$2,MATCH(SMALL(Tableau1[[#This Row],[Colonne19]:[Colonne38]],18),Tableau1[[#This Row],[Colonne19]:[Colonne38]],0)),"")</f>
        <v/>
      </c>
      <c r="BF863" s="10" t="str">
        <f>IFERROR(INDEX($S$2:$AL$2,MATCH(SMALL(Tableau1[[#This Row],[Colonne19]:[Colonne38]],19),Tableau1[[#This Row],[Colonne19]:[Colonne38]],0)),"")</f>
        <v/>
      </c>
      <c r="BG863" s="10" t="str">
        <f>IFERROR(INDEX($S$2:$AL$2,MATCH(SMALL(Tableau1[[#This Row],[Colonne19]:[Colonne38]],20),Tableau1[[#This Row],[Colonne19]:[Colonne38]],0)),"")</f>
        <v/>
      </c>
      <c r="BH863" s="11"/>
      <c r="BI863" s="10"/>
      <c r="BJ863" s="10"/>
      <c r="BK863" s="10"/>
      <c r="BL863" s="10"/>
      <c r="BM863" s="10"/>
      <c r="BN863" s="10"/>
      <c r="BO863" s="11"/>
      <c r="BP863" s="10" t="str" cm="1">
        <f t="array" ref="BP863">IFERROR(INDEX($AN863:$BG863,_xlfn.AGGREGATE(15,6,(COLUMN($AN863:$BG863)-COLUMN($AN$8)+1)/NOT(ISNA(MATCH($AN863:$BG863,$FF$1:$FF$6,0))),COLUMN($BV863:BV863))),"")</f>
        <v/>
      </c>
      <c r="BQ863" s="10" t="e" cm="1" vm="1">
        <f t="array" aca="1" ref="BQ863" ca="1">IFERROR(INDEX($AN863:$BG863,_xlfn.AGGREGATE(15,6,(COLUMN($AN863:$BG863)-COLUMN($AN$8)+1)/NOT(ISNA(MATCH($AN863:$BG863,$FF$1:$FF$6,0))),COLUMN($BV863:BW863))),"")</f>
        <v>#VALUE!</v>
      </c>
      <c r="BR863" s="10" t="e" cm="1" vm="2">
        <f t="array" aca="1" ref="BR863" ca="1">IFERROR(INDEX($AN863:$BG863,_xlfn.AGGREGATE(15,6,(COLUMN($AN863:$BG863)-COLUMN($AN$8)+1)/NOT(ISNA(MATCH($AN863:$BG863,$FF$1:$FF$6,0))),COLUMN($BV863:BX863))),"")</f>
        <v>#VALUE!</v>
      </c>
      <c r="BS863" s="10" t="e" cm="1" vm="3">
        <f t="array" aca="1" ref="BS863" ca="1">IFERROR(INDEX($AN863:$BG863,_xlfn.AGGREGATE(15,6,(COLUMN($AN863:$BG863)-COLUMN($AN$8)+1)/NOT(ISNA(MATCH($AN863:$BG863,$FF$1:$FF$6,0))),COLUMN($BV863:BY863))),"")</f>
        <v>#VALUE!</v>
      </c>
      <c r="BT863" s="10" t="e" cm="1" vm="4">
        <f t="array" aca="1" ref="BT863" ca="1">IFERROR(INDEX($AN863:$BG863,_xlfn.AGGREGATE(15,6,(COLUMN($AN863:$BG863)-COLUMN($AN$8)+1)/NOT(ISNA(MATCH($AN863:$BG863,$FF$1:$FF$6,0))),COLUMN($BV863:BZ863))),"")</f>
        <v>#VALUE!</v>
      </c>
      <c r="BU863" s="10" t="e" cm="1" vm="5">
        <f t="array" aca="1" ref="BU863" ca="1">IFERROR(INDEX($AN863:$BG863,_xlfn.AGGREGATE(15,6,(COLUMN($AN863:$BG863)-COLUMN($AN$8)+1)/NOT(ISNA(MATCH($AN863:$BG863,$FF$1:$FF$6,0))),COLUMN($BV863:CA863))),"")</f>
        <v>#VALUE!</v>
      </c>
      <c r="BV863" s="11"/>
      <c r="BW863" s="10" t="str" cm="1">
        <f t="array" ref="BW863">IFERROR(INDEX($BI863:$BN863,_xlfn.AGGREGATE(15,6,(COLUMN($BI863:$BN863)-COLUMN($BI$8)+1)/NOT(ISNA(MATCH($BI863:$BN863,$FF$1:$FF$6,0))),COLUMN($BW863:BW863))),"")</f>
        <v/>
      </c>
      <c r="BX863" s="10" t="e" cm="1" vm="1">
        <f t="array" aca="1" ref="BX863" ca="1">IFERROR(INDEX($BI863:$BN863,_xlfn.AGGREGATE(15,6,(COLUMN($BI863:$BN863)-COLUMN($BI$8)+1)/NOT(ISNA(MATCH($BI863:$BN863,$FF$1:$FF$6,0))),COLUMN($BW863:BX863))),"")</f>
        <v>#VALUE!</v>
      </c>
      <c r="BY863" s="10" t="e" cm="1" vm="2">
        <f t="array" aca="1" ref="BY863" ca="1">IFERROR(INDEX($BI863:$BN863,_xlfn.AGGREGATE(15,6,(COLUMN($BI863:$BN863)-COLUMN($BI$8)+1)/NOT(ISNA(MATCH($BI863:$BN863,$FF$1:$FF$6,0))),COLUMN($BW863:BY863))),"")</f>
        <v>#VALUE!</v>
      </c>
      <c r="BZ863" s="10" t="e" cm="1" vm="3">
        <f t="array" aca="1" ref="BZ863" ca="1">IFERROR(INDEX($BI863:$BN863,_xlfn.AGGREGATE(15,6,(COLUMN($BI863:$BN863)-COLUMN($BI$8)+1)/NOT(ISNA(MATCH($BI863:$BN863,$FF$1:$FF$6,0))),COLUMN($BW863:BZ863))),"")</f>
        <v>#VALUE!</v>
      </c>
      <c r="CA863" s="10" t="e" cm="1" vm="4">
        <f t="array" aca="1" ref="CA863" ca="1">IFERROR(INDEX($BI863:$BN863,_xlfn.AGGREGATE(15,6,(COLUMN($BI863:$BN863)-COLUMN($BI$8)+1)/NOT(ISNA(MATCH($BI863:$BN863,$FF$1:$FF$6,0))),COLUMN($BW863:CA863))),"")</f>
        <v>#VALUE!</v>
      </c>
      <c r="CB863" s="10" t="e" cm="1" vm="5">
        <f t="array" aca="1" ref="CB863" ca="1">IFERROR(INDEX($BI863:$BN863,_xlfn.AGGREGATE(15,6,(COLUMN($BI863:$BN863)-COLUMN($BI$8)+1)/NOT(ISNA(MATCH($BI863:$BN863,$FF$1:$FF$6,0))),COLUMN($BW863:CB863))),"")</f>
        <v>#VALUE!</v>
      </c>
      <c r="CC863" s="11"/>
      <c r="CD863" s="10"/>
      <c r="CE863" s="10"/>
      <c r="CF863" s="10"/>
      <c r="CG863" s="10"/>
      <c r="CH863" s="10"/>
      <c r="CI863" s="11"/>
      <c r="CJ863" s="10" cm="1">
        <f t="array" ref="CJ863">SUM(COUNTIF(CD863:CF863,$DH$3:$DM$3))</f>
        <v>0</v>
      </c>
      <c r="CK863" s="10" cm="1">
        <f t="array" ref="CK863">SUM(COUNTIF(CD863:CF863,$DH$2:$DL$2))</f>
        <v>0</v>
      </c>
      <c r="CL863" s="10" cm="1">
        <f t="array" ref="CL863">SUM(COUNTIF(CD863:CF863,$DM$2:$DQ$2))</f>
        <v>0</v>
      </c>
      <c r="CM863" s="11"/>
      <c r="CN863" s="10"/>
      <c r="CO863" s="10"/>
      <c r="CP863" s="11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1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7" t="s">
        <v>42</v>
      </c>
      <c r="EC863" s="11"/>
      <c r="ED863" s="10">
        <f>Tableau1[[#This Row],[Colonne75]]</f>
        <v>0</v>
      </c>
      <c r="EE863" s="10"/>
      <c r="EF863" s="10">
        <f ca="1">OFFSET(Tableau1[[#This Row],[Colonne19]],0,Tableau1[[#This Row],[Colonne126]]-1)</f>
        <v>0</v>
      </c>
      <c r="EG863" s="11"/>
      <c r="EH863" s="10">
        <f>Tableau1[[#This Row],[Colonne76]]</f>
        <v>0</v>
      </c>
      <c r="EI863" s="10"/>
      <c r="EJ863" s="10">
        <f ca="1">OFFSET(Tableau1[[#This Row],[Colonne19]],0,Tableau1[[#This Row],[Colonne130]]-1)</f>
        <v>0</v>
      </c>
      <c r="EK863" s="11"/>
      <c r="EL863" s="10">
        <f>Tableau1[[#This Row],[Colonne77]]</f>
        <v>0</v>
      </c>
      <c r="EM863" s="10"/>
      <c r="EN863" s="10">
        <f ca="1">OFFSET(Tableau1[[#This Row],[Colonne19]],0,Tableau1[[#This Row],[Colonne134]]-1)</f>
        <v>0</v>
      </c>
      <c r="EO863" s="11"/>
      <c r="EP863" s="10">
        <f>Tableau1[[#This Row],[Colonne78]]</f>
        <v>0</v>
      </c>
      <c r="EQ863" s="10"/>
      <c r="ER863" s="10">
        <f ca="1">OFFSET(Tableau1[[#This Row],[Colonne19]],0,Tableau1[[#This Row],[Colonne138]]-1)</f>
        <v>0</v>
      </c>
      <c r="ES863" s="11"/>
      <c r="ET863" s="10">
        <f>Tableau1[[#This Row],[Colonne79]]</f>
        <v>0</v>
      </c>
      <c r="EU863" s="10"/>
      <c r="EV863" s="10">
        <f ca="1">OFFSET(Tableau1[[#This Row],[Colonne19]],0,Tableau1[[#This Row],[Colonne142]]-1)</f>
        <v>0</v>
      </c>
      <c r="EW863" s="11"/>
      <c r="EX863" s="10">
        <f t="shared" ca="1" si="84"/>
        <v>0</v>
      </c>
      <c r="EY863" s="10">
        <f t="shared" ca="1" si="85"/>
        <v>0</v>
      </c>
      <c r="EZ863" s="10">
        <f t="shared" ca="1" si="86"/>
        <v>0</v>
      </c>
      <c r="FA863" s="10">
        <f t="shared" ca="1" si="81"/>
        <v>0</v>
      </c>
      <c r="FB863" s="10">
        <f t="shared" ca="1" si="82"/>
        <v>0</v>
      </c>
      <c r="FC863" s="10">
        <f t="shared" ca="1" si="83"/>
        <v>0</v>
      </c>
      <c r="FD863" s="11"/>
    </row>
    <row r="864" spans="1:160" x14ac:dyDescent="0.2">
      <c r="A864" s="25"/>
      <c r="B864" s="10"/>
      <c r="C864" s="13"/>
      <c r="D864" s="26"/>
      <c r="E864" s="10"/>
      <c r="F864" s="10"/>
      <c r="G864" s="10"/>
      <c r="H864" s="10"/>
      <c r="I864" s="10"/>
      <c r="J864" s="24"/>
      <c r="K864" s="13"/>
      <c r="L864" s="10"/>
      <c r="M864" s="13"/>
      <c r="N864" s="13"/>
      <c r="O864" s="33" t="e">
        <f>Tableau1[[#This Row],[Colonne14]]/Tableau1[[#This Row],[Colonne13]]</f>
        <v>#DIV/0!</v>
      </c>
      <c r="P864" s="57"/>
      <c r="Q864" s="59" t="e" cm="1">
        <f t="array" ref="Q864">SUM(Tableau1[[#This Row],[Colonne19]:[Colonne38]]/Tableau1[[#This Row],[Colonne11]])</f>
        <v>#DIV/0!</v>
      </c>
      <c r="R864" s="11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1"/>
      <c r="AN864" s="10" t="str" cm="1">
        <f t="array" ref="AN864">IFERROR(INDEX($S$2:$AL$2,MATCH(SMALL(Tableau1[[#This Row],[Colonne19]:[Colonne38]],1),Tableau1[[#This Row],[Colonne19]:[Colonne38]],0)),"")</f>
        <v/>
      </c>
      <c r="AO864" s="10" t="str">
        <f>IFERROR(INDEX($S$2:$AL$2,MATCH(SMALL(Tableau1[[#This Row],[Colonne19]:[Colonne38]],2),Tableau1[[#This Row],[Colonne19]:[Colonne38]],0)),"")</f>
        <v/>
      </c>
      <c r="AP864" s="10" t="str">
        <f>IFERROR(INDEX($S$2:$AL$2,MATCH(SMALL(Tableau1[[#This Row],[Colonne19]:[Colonne38]],3),Tableau1[[#This Row],[Colonne19]:[Colonne38]],0)),"")</f>
        <v/>
      </c>
      <c r="AQ864" s="10" t="str">
        <f>IFERROR(INDEX($S$2:$AL$2,MATCH(SMALL(Tableau1[[#This Row],[Colonne19]:[Colonne38]],4),Tableau1[[#This Row],[Colonne19]:[Colonne38]],0)),"")</f>
        <v/>
      </c>
      <c r="AR864" s="10" t="str">
        <f>IFERROR(INDEX($S$2:$AL$2,MATCH(SMALL(Tableau1[[#This Row],[Colonne19]:[Colonne38]],5),Tableau1[[#This Row],[Colonne19]:[Colonne38]],0)),"")</f>
        <v/>
      </c>
      <c r="AS864" s="10" t="str">
        <f>IFERROR(INDEX($S$2:$AL$2,MATCH(SMALL(Tableau1[[#This Row],[Colonne19]:[Colonne38]],6),Tableau1[[#This Row],[Colonne19]:[Colonne38]],0)),"")</f>
        <v/>
      </c>
      <c r="AT864" s="10" t="str">
        <f>IFERROR(INDEX($S$2:$AL$2,MATCH(SMALL(Tableau1[[#This Row],[Colonne19]:[Colonne38]],7),Tableau1[[#This Row],[Colonne19]:[Colonne38]],0)),"")</f>
        <v/>
      </c>
      <c r="AU864" s="10" t="str">
        <f>IFERROR(INDEX($S$2:$AL$2,MATCH(SMALL(Tableau1[[#This Row],[Colonne19]:[Colonne38]],8),Tableau1[[#This Row],[Colonne19]:[Colonne38]],0)),"")</f>
        <v/>
      </c>
      <c r="AV864" s="10" t="str">
        <f>IFERROR(INDEX($S$2:$AL$2,MATCH(SMALL(Tableau1[[#This Row],[Colonne19]:[Colonne38]],9),Tableau1[[#This Row],[Colonne19]:[Colonne38]],0)),"")</f>
        <v/>
      </c>
      <c r="AW864" s="10" t="str">
        <f>IFERROR(INDEX($S$2:$AL$2,MATCH(SMALL(Tableau1[[#This Row],[Colonne19]:[Colonne38]],10),Tableau1[[#This Row],[Colonne19]:[Colonne38]],0)),"")</f>
        <v/>
      </c>
      <c r="AX864" s="10" t="str">
        <f>IFERROR(INDEX($S$2:$AL$2,MATCH(SMALL(Tableau1[[#This Row],[Colonne19]:[Colonne38]],11),Tableau1[[#This Row],[Colonne19]:[Colonne38]],0)),"")</f>
        <v/>
      </c>
      <c r="AY864" s="10" t="str">
        <f>IFERROR(INDEX($S$2:$AL$2,MATCH(SMALL(Tableau1[[#This Row],[Colonne19]:[Colonne38]],12),Tableau1[[#This Row],[Colonne19]:[Colonne38]],0)),"")</f>
        <v/>
      </c>
      <c r="AZ864" s="10" t="str">
        <f>IFERROR(INDEX($S$2:$AL$2,MATCH(SMALL(Tableau1[[#This Row],[Colonne19]:[Colonne38]],13),Tableau1[[#This Row],[Colonne19]:[Colonne38]],0)),"")</f>
        <v/>
      </c>
      <c r="BA864" s="10" t="str">
        <f>IFERROR(INDEX($S$2:$AL$2,MATCH(SMALL(Tableau1[[#This Row],[Colonne19]:[Colonne38]],14),Tableau1[[#This Row],[Colonne19]:[Colonne38]],0)),"")</f>
        <v/>
      </c>
      <c r="BB864" s="10" t="str">
        <f>IFERROR(INDEX($S$2:$AL$2,MATCH(SMALL(Tableau1[[#This Row],[Colonne19]:[Colonne38]],15),Tableau1[[#This Row],[Colonne19]:[Colonne38]],0)),"")</f>
        <v/>
      </c>
      <c r="BC864" s="10" t="str">
        <f>IFERROR(INDEX($S$2:$AL$2,MATCH(SMALL(Tableau1[[#This Row],[Colonne19]:[Colonne38]],16),Tableau1[[#This Row],[Colonne19]:[Colonne38]],0)),"")</f>
        <v/>
      </c>
      <c r="BD864" s="10" t="str">
        <f>IFERROR(INDEX($S$2:$AL$2,MATCH(SMALL(Tableau1[[#This Row],[Colonne19]:[Colonne38]],17),Tableau1[[#This Row],[Colonne19]:[Colonne38]],0)),"")</f>
        <v/>
      </c>
      <c r="BE864" s="10" t="str">
        <f>IFERROR(INDEX($S$2:$AL$2,MATCH(SMALL(Tableau1[[#This Row],[Colonne19]:[Colonne38]],18),Tableau1[[#This Row],[Colonne19]:[Colonne38]],0)),"")</f>
        <v/>
      </c>
      <c r="BF864" s="10" t="str">
        <f>IFERROR(INDEX($S$2:$AL$2,MATCH(SMALL(Tableau1[[#This Row],[Colonne19]:[Colonne38]],19),Tableau1[[#This Row],[Colonne19]:[Colonne38]],0)),"")</f>
        <v/>
      </c>
      <c r="BG864" s="10" t="str">
        <f>IFERROR(INDEX($S$2:$AL$2,MATCH(SMALL(Tableau1[[#This Row],[Colonne19]:[Colonne38]],20),Tableau1[[#This Row],[Colonne19]:[Colonne38]],0)),"")</f>
        <v/>
      </c>
      <c r="BH864" s="11"/>
      <c r="BI864" s="10"/>
      <c r="BJ864" s="10"/>
      <c r="BK864" s="10"/>
      <c r="BL864" s="10"/>
      <c r="BM864" s="10"/>
      <c r="BN864" s="10"/>
      <c r="BO864" s="11"/>
      <c r="BP864" s="10" t="str" cm="1">
        <f t="array" ref="BP864">IFERROR(INDEX($AN864:$BG864,_xlfn.AGGREGATE(15,6,(COLUMN($AN864:$BG864)-COLUMN($AN$8)+1)/NOT(ISNA(MATCH($AN864:$BG864,$FF$1:$FF$6,0))),COLUMN($BV864:BV864))),"")</f>
        <v/>
      </c>
      <c r="BQ864" s="10" t="e" cm="1" vm="1">
        <f t="array" aca="1" ref="BQ864" ca="1">IFERROR(INDEX($AN864:$BG864,_xlfn.AGGREGATE(15,6,(COLUMN($AN864:$BG864)-COLUMN($AN$8)+1)/NOT(ISNA(MATCH($AN864:$BG864,$FF$1:$FF$6,0))),COLUMN($BV864:BW864))),"")</f>
        <v>#VALUE!</v>
      </c>
      <c r="BR864" s="10" t="e" cm="1" vm="2">
        <f t="array" aca="1" ref="BR864" ca="1">IFERROR(INDEX($AN864:$BG864,_xlfn.AGGREGATE(15,6,(COLUMN($AN864:$BG864)-COLUMN($AN$8)+1)/NOT(ISNA(MATCH($AN864:$BG864,$FF$1:$FF$6,0))),COLUMN($BV864:BX864))),"")</f>
        <v>#VALUE!</v>
      </c>
      <c r="BS864" s="10" t="e" cm="1" vm="3">
        <f t="array" aca="1" ref="BS864" ca="1">IFERROR(INDEX($AN864:$BG864,_xlfn.AGGREGATE(15,6,(COLUMN($AN864:$BG864)-COLUMN($AN$8)+1)/NOT(ISNA(MATCH($AN864:$BG864,$FF$1:$FF$6,0))),COLUMN($BV864:BY864))),"")</f>
        <v>#VALUE!</v>
      </c>
      <c r="BT864" s="10" t="e" cm="1" vm="4">
        <f t="array" aca="1" ref="BT864" ca="1">IFERROR(INDEX($AN864:$BG864,_xlfn.AGGREGATE(15,6,(COLUMN($AN864:$BG864)-COLUMN($AN$8)+1)/NOT(ISNA(MATCH($AN864:$BG864,$FF$1:$FF$6,0))),COLUMN($BV864:BZ864))),"")</f>
        <v>#VALUE!</v>
      </c>
      <c r="BU864" s="10" t="e" cm="1" vm="5">
        <f t="array" aca="1" ref="BU864" ca="1">IFERROR(INDEX($AN864:$BG864,_xlfn.AGGREGATE(15,6,(COLUMN($AN864:$BG864)-COLUMN($AN$8)+1)/NOT(ISNA(MATCH($AN864:$BG864,$FF$1:$FF$6,0))),COLUMN($BV864:CA864))),"")</f>
        <v>#VALUE!</v>
      </c>
      <c r="BV864" s="11"/>
      <c r="BW864" s="10" t="str" cm="1">
        <f t="array" ref="BW864">IFERROR(INDEX($BI864:$BN864,_xlfn.AGGREGATE(15,6,(COLUMN($BI864:$BN864)-COLUMN($BI$8)+1)/NOT(ISNA(MATCH($BI864:$BN864,$FF$1:$FF$6,0))),COLUMN($BW864:BW864))),"")</f>
        <v/>
      </c>
      <c r="BX864" s="10" t="e" cm="1" vm="1">
        <f t="array" aca="1" ref="BX864" ca="1">IFERROR(INDEX($BI864:$BN864,_xlfn.AGGREGATE(15,6,(COLUMN($BI864:$BN864)-COLUMN($BI$8)+1)/NOT(ISNA(MATCH($BI864:$BN864,$FF$1:$FF$6,0))),COLUMN($BW864:BX864))),"")</f>
        <v>#VALUE!</v>
      </c>
      <c r="BY864" s="10" t="e" cm="1" vm="2">
        <f t="array" aca="1" ref="BY864" ca="1">IFERROR(INDEX($BI864:$BN864,_xlfn.AGGREGATE(15,6,(COLUMN($BI864:$BN864)-COLUMN($BI$8)+1)/NOT(ISNA(MATCH($BI864:$BN864,$FF$1:$FF$6,0))),COLUMN($BW864:BY864))),"")</f>
        <v>#VALUE!</v>
      </c>
      <c r="BZ864" s="10" t="e" cm="1" vm="3">
        <f t="array" aca="1" ref="BZ864" ca="1">IFERROR(INDEX($BI864:$BN864,_xlfn.AGGREGATE(15,6,(COLUMN($BI864:$BN864)-COLUMN($BI$8)+1)/NOT(ISNA(MATCH($BI864:$BN864,$FF$1:$FF$6,0))),COLUMN($BW864:BZ864))),"")</f>
        <v>#VALUE!</v>
      </c>
      <c r="CA864" s="10" t="e" cm="1" vm="4">
        <f t="array" aca="1" ref="CA864" ca="1">IFERROR(INDEX($BI864:$BN864,_xlfn.AGGREGATE(15,6,(COLUMN($BI864:$BN864)-COLUMN($BI$8)+1)/NOT(ISNA(MATCH($BI864:$BN864,$FF$1:$FF$6,0))),COLUMN($BW864:CA864))),"")</f>
        <v>#VALUE!</v>
      </c>
      <c r="CB864" s="10" t="e" cm="1" vm="5">
        <f t="array" aca="1" ref="CB864" ca="1">IFERROR(INDEX($BI864:$BN864,_xlfn.AGGREGATE(15,6,(COLUMN($BI864:$BN864)-COLUMN($BI$8)+1)/NOT(ISNA(MATCH($BI864:$BN864,$FF$1:$FF$6,0))),COLUMN($BW864:CB864))),"")</f>
        <v>#VALUE!</v>
      </c>
      <c r="CC864" s="11"/>
      <c r="CD864" s="10"/>
      <c r="CE864" s="10"/>
      <c r="CF864" s="10"/>
      <c r="CG864" s="10"/>
      <c r="CH864" s="10"/>
      <c r="CI864" s="11"/>
      <c r="CJ864" s="10" cm="1">
        <f t="array" ref="CJ864">SUM(COUNTIF(CD864:CF864,$DH$3:$DM$3))</f>
        <v>0</v>
      </c>
      <c r="CK864" s="10" cm="1">
        <f t="array" ref="CK864">SUM(COUNTIF(CD864:CF864,$DH$2:$DL$2))</f>
        <v>0</v>
      </c>
      <c r="CL864" s="10" cm="1">
        <f t="array" ref="CL864">SUM(COUNTIF(CD864:CF864,$DM$2:$DQ$2))</f>
        <v>0</v>
      </c>
      <c r="CM864" s="11"/>
      <c r="CN864" s="10"/>
      <c r="CO864" s="10"/>
      <c r="CP864" s="11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1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7" t="s">
        <v>42</v>
      </c>
      <c r="EC864" s="11"/>
      <c r="ED864" s="10">
        <f>Tableau1[[#This Row],[Colonne75]]</f>
        <v>0</v>
      </c>
      <c r="EE864" s="10"/>
      <c r="EF864" s="10">
        <f ca="1">OFFSET(Tableau1[[#This Row],[Colonne19]],0,Tableau1[[#This Row],[Colonne126]]-1)</f>
        <v>0</v>
      </c>
      <c r="EG864" s="11"/>
      <c r="EH864" s="10">
        <f>Tableau1[[#This Row],[Colonne76]]</f>
        <v>0</v>
      </c>
      <c r="EI864" s="10"/>
      <c r="EJ864" s="10">
        <f ca="1">OFFSET(Tableau1[[#This Row],[Colonne19]],0,Tableau1[[#This Row],[Colonne130]]-1)</f>
        <v>0</v>
      </c>
      <c r="EK864" s="11"/>
      <c r="EL864" s="10">
        <f>Tableau1[[#This Row],[Colonne77]]</f>
        <v>0</v>
      </c>
      <c r="EM864" s="10"/>
      <c r="EN864" s="10">
        <f ca="1">OFFSET(Tableau1[[#This Row],[Colonne19]],0,Tableau1[[#This Row],[Colonne134]]-1)</f>
        <v>0</v>
      </c>
      <c r="EO864" s="11"/>
      <c r="EP864" s="10">
        <f>Tableau1[[#This Row],[Colonne78]]</f>
        <v>0</v>
      </c>
      <c r="EQ864" s="10"/>
      <c r="ER864" s="10">
        <f ca="1">OFFSET(Tableau1[[#This Row],[Colonne19]],0,Tableau1[[#This Row],[Colonne138]]-1)</f>
        <v>0</v>
      </c>
      <c r="ES864" s="11"/>
      <c r="ET864" s="10">
        <f>Tableau1[[#This Row],[Colonne79]]</f>
        <v>0</v>
      </c>
      <c r="EU864" s="10"/>
      <c r="EV864" s="10">
        <f ca="1">OFFSET(Tableau1[[#This Row],[Colonne19]],0,Tableau1[[#This Row],[Colonne142]]-1)</f>
        <v>0</v>
      </c>
      <c r="EW864" s="11"/>
      <c r="EX864" s="10">
        <f t="shared" ca="1" si="84"/>
        <v>0</v>
      </c>
      <c r="EY864" s="10">
        <f t="shared" ca="1" si="85"/>
        <v>0</v>
      </c>
      <c r="EZ864" s="10">
        <f t="shared" ca="1" si="86"/>
        <v>0</v>
      </c>
      <c r="FA864" s="10">
        <f t="shared" ca="1" si="81"/>
        <v>0</v>
      </c>
      <c r="FB864" s="10">
        <f t="shared" ca="1" si="82"/>
        <v>0</v>
      </c>
      <c r="FC864" s="10">
        <f t="shared" ca="1" si="83"/>
        <v>0</v>
      </c>
      <c r="FD864" s="11"/>
    </row>
    <row r="865" spans="1:160" x14ac:dyDescent="0.2">
      <c r="A865" s="25"/>
      <c r="B865" s="10"/>
      <c r="C865" s="13"/>
      <c r="D865" s="26"/>
      <c r="E865" s="10"/>
      <c r="F865" s="10"/>
      <c r="G865" s="10"/>
      <c r="H865" s="10"/>
      <c r="I865" s="10"/>
      <c r="J865" s="24"/>
      <c r="K865" s="13"/>
      <c r="L865" s="10"/>
      <c r="M865" s="13"/>
      <c r="N865" s="13"/>
      <c r="O865" s="33" t="e">
        <f>Tableau1[[#This Row],[Colonne14]]/Tableau1[[#This Row],[Colonne13]]</f>
        <v>#DIV/0!</v>
      </c>
      <c r="P865" s="57"/>
      <c r="Q865" s="59" t="e" cm="1">
        <f t="array" ref="Q865">SUM(Tableau1[[#This Row],[Colonne19]:[Colonne38]]/Tableau1[[#This Row],[Colonne11]])</f>
        <v>#DIV/0!</v>
      </c>
      <c r="R865" s="11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1"/>
      <c r="AN865" s="10" t="str" cm="1">
        <f t="array" ref="AN865">IFERROR(INDEX($S$2:$AL$2,MATCH(SMALL(Tableau1[[#This Row],[Colonne19]:[Colonne38]],1),Tableau1[[#This Row],[Colonne19]:[Colonne38]],0)),"")</f>
        <v/>
      </c>
      <c r="AO865" s="10" t="str">
        <f>IFERROR(INDEX($S$2:$AL$2,MATCH(SMALL(Tableau1[[#This Row],[Colonne19]:[Colonne38]],2),Tableau1[[#This Row],[Colonne19]:[Colonne38]],0)),"")</f>
        <v/>
      </c>
      <c r="AP865" s="10" t="str">
        <f>IFERROR(INDEX($S$2:$AL$2,MATCH(SMALL(Tableau1[[#This Row],[Colonne19]:[Colonne38]],3),Tableau1[[#This Row],[Colonne19]:[Colonne38]],0)),"")</f>
        <v/>
      </c>
      <c r="AQ865" s="10" t="str">
        <f>IFERROR(INDEX($S$2:$AL$2,MATCH(SMALL(Tableau1[[#This Row],[Colonne19]:[Colonne38]],4),Tableau1[[#This Row],[Colonne19]:[Colonne38]],0)),"")</f>
        <v/>
      </c>
      <c r="AR865" s="10" t="str">
        <f>IFERROR(INDEX($S$2:$AL$2,MATCH(SMALL(Tableau1[[#This Row],[Colonne19]:[Colonne38]],5),Tableau1[[#This Row],[Colonne19]:[Colonne38]],0)),"")</f>
        <v/>
      </c>
      <c r="AS865" s="10" t="str">
        <f>IFERROR(INDEX($S$2:$AL$2,MATCH(SMALL(Tableau1[[#This Row],[Colonne19]:[Colonne38]],6),Tableau1[[#This Row],[Colonne19]:[Colonne38]],0)),"")</f>
        <v/>
      </c>
      <c r="AT865" s="10" t="str">
        <f>IFERROR(INDEX($S$2:$AL$2,MATCH(SMALL(Tableau1[[#This Row],[Colonne19]:[Colonne38]],7),Tableau1[[#This Row],[Colonne19]:[Colonne38]],0)),"")</f>
        <v/>
      </c>
      <c r="AU865" s="10" t="str">
        <f>IFERROR(INDEX($S$2:$AL$2,MATCH(SMALL(Tableau1[[#This Row],[Colonne19]:[Colonne38]],8),Tableau1[[#This Row],[Colonne19]:[Colonne38]],0)),"")</f>
        <v/>
      </c>
      <c r="AV865" s="10" t="str">
        <f>IFERROR(INDEX($S$2:$AL$2,MATCH(SMALL(Tableau1[[#This Row],[Colonne19]:[Colonne38]],9),Tableau1[[#This Row],[Colonne19]:[Colonne38]],0)),"")</f>
        <v/>
      </c>
      <c r="AW865" s="10" t="str">
        <f>IFERROR(INDEX($S$2:$AL$2,MATCH(SMALL(Tableau1[[#This Row],[Colonne19]:[Colonne38]],10),Tableau1[[#This Row],[Colonne19]:[Colonne38]],0)),"")</f>
        <v/>
      </c>
      <c r="AX865" s="10" t="str">
        <f>IFERROR(INDEX($S$2:$AL$2,MATCH(SMALL(Tableau1[[#This Row],[Colonne19]:[Colonne38]],11),Tableau1[[#This Row],[Colonne19]:[Colonne38]],0)),"")</f>
        <v/>
      </c>
      <c r="AY865" s="10" t="str">
        <f>IFERROR(INDEX($S$2:$AL$2,MATCH(SMALL(Tableau1[[#This Row],[Colonne19]:[Colonne38]],12),Tableau1[[#This Row],[Colonne19]:[Colonne38]],0)),"")</f>
        <v/>
      </c>
      <c r="AZ865" s="10" t="str">
        <f>IFERROR(INDEX($S$2:$AL$2,MATCH(SMALL(Tableau1[[#This Row],[Colonne19]:[Colonne38]],13),Tableau1[[#This Row],[Colonne19]:[Colonne38]],0)),"")</f>
        <v/>
      </c>
      <c r="BA865" s="10" t="str">
        <f>IFERROR(INDEX($S$2:$AL$2,MATCH(SMALL(Tableau1[[#This Row],[Colonne19]:[Colonne38]],14),Tableau1[[#This Row],[Colonne19]:[Colonne38]],0)),"")</f>
        <v/>
      </c>
      <c r="BB865" s="10" t="str">
        <f>IFERROR(INDEX($S$2:$AL$2,MATCH(SMALL(Tableau1[[#This Row],[Colonne19]:[Colonne38]],15),Tableau1[[#This Row],[Colonne19]:[Colonne38]],0)),"")</f>
        <v/>
      </c>
      <c r="BC865" s="10" t="str">
        <f>IFERROR(INDEX($S$2:$AL$2,MATCH(SMALL(Tableau1[[#This Row],[Colonne19]:[Colonne38]],16),Tableau1[[#This Row],[Colonne19]:[Colonne38]],0)),"")</f>
        <v/>
      </c>
      <c r="BD865" s="10" t="str">
        <f>IFERROR(INDEX($S$2:$AL$2,MATCH(SMALL(Tableau1[[#This Row],[Colonne19]:[Colonne38]],17),Tableau1[[#This Row],[Colonne19]:[Colonne38]],0)),"")</f>
        <v/>
      </c>
      <c r="BE865" s="10" t="str">
        <f>IFERROR(INDEX($S$2:$AL$2,MATCH(SMALL(Tableau1[[#This Row],[Colonne19]:[Colonne38]],18),Tableau1[[#This Row],[Colonne19]:[Colonne38]],0)),"")</f>
        <v/>
      </c>
      <c r="BF865" s="10" t="str">
        <f>IFERROR(INDEX($S$2:$AL$2,MATCH(SMALL(Tableau1[[#This Row],[Colonne19]:[Colonne38]],19),Tableau1[[#This Row],[Colonne19]:[Colonne38]],0)),"")</f>
        <v/>
      </c>
      <c r="BG865" s="10" t="str">
        <f>IFERROR(INDEX($S$2:$AL$2,MATCH(SMALL(Tableau1[[#This Row],[Colonne19]:[Colonne38]],20),Tableau1[[#This Row],[Colonne19]:[Colonne38]],0)),"")</f>
        <v/>
      </c>
      <c r="BH865" s="11"/>
      <c r="BI865" s="10"/>
      <c r="BJ865" s="10"/>
      <c r="BK865" s="10"/>
      <c r="BL865" s="10"/>
      <c r="BM865" s="10"/>
      <c r="BN865" s="10"/>
      <c r="BO865" s="11"/>
      <c r="BP865" s="10" t="str" cm="1">
        <f t="array" ref="BP865">IFERROR(INDEX($AN865:$BG865,_xlfn.AGGREGATE(15,6,(COLUMN($AN865:$BG865)-COLUMN($AN$8)+1)/NOT(ISNA(MATCH($AN865:$BG865,$FF$1:$FF$6,0))),COLUMN($BV865:BV865))),"")</f>
        <v/>
      </c>
      <c r="BQ865" s="10" t="e" cm="1" vm="1">
        <f t="array" aca="1" ref="BQ865" ca="1">IFERROR(INDEX($AN865:$BG865,_xlfn.AGGREGATE(15,6,(COLUMN($AN865:$BG865)-COLUMN($AN$8)+1)/NOT(ISNA(MATCH($AN865:$BG865,$FF$1:$FF$6,0))),COLUMN($BV865:BW865))),"")</f>
        <v>#VALUE!</v>
      </c>
      <c r="BR865" s="10" t="e" cm="1" vm="2">
        <f t="array" aca="1" ref="BR865" ca="1">IFERROR(INDEX($AN865:$BG865,_xlfn.AGGREGATE(15,6,(COLUMN($AN865:$BG865)-COLUMN($AN$8)+1)/NOT(ISNA(MATCH($AN865:$BG865,$FF$1:$FF$6,0))),COLUMN($BV865:BX865))),"")</f>
        <v>#VALUE!</v>
      </c>
      <c r="BS865" s="10" t="e" cm="1" vm="3">
        <f t="array" aca="1" ref="BS865" ca="1">IFERROR(INDEX($AN865:$BG865,_xlfn.AGGREGATE(15,6,(COLUMN($AN865:$BG865)-COLUMN($AN$8)+1)/NOT(ISNA(MATCH($AN865:$BG865,$FF$1:$FF$6,0))),COLUMN($BV865:BY865))),"")</f>
        <v>#VALUE!</v>
      </c>
      <c r="BT865" s="10" t="e" cm="1" vm="4">
        <f t="array" aca="1" ref="BT865" ca="1">IFERROR(INDEX($AN865:$BG865,_xlfn.AGGREGATE(15,6,(COLUMN($AN865:$BG865)-COLUMN($AN$8)+1)/NOT(ISNA(MATCH($AN865:$BG865,$FF$1:$FF$6,0))),COLUMN($BV865:BZ865))),"")</f>
        <v>#VALUE!</v>
      </c>
      <c r="BU865" s="10" t="e" cm="1" vm="5">
        <f t="array" aca="1" ref="BU865" ca="1">IFERROR(INDEX($AN865:$BG865,_xlfn.AGGREGATE(15,6,(COLUMN($AN865:$BG865)-COLUMN($AN$8)+1)/NOT(ISNA(MATCH($AN865:$BG865,$FF$1:$FF$6,0))),COLUMN($BV865:CA865))),"")</f>
        <v>#VALUE!</v>
      </c>
      <c r="BV865" s="11"/>
      <c r="BW865" s="10" t="str" cm="1">
        <f t="array" ref="BW865">IFERROR(INDEX($BI865:$BN865,_xlfn.AGGREGATE(15,6,(COLUMN($BI865:$BN865)-COLUMN($BI$8)+1)/NOT(ISNA(MATCH($BI865:$BN865,$FF$1:$FF$6,0))),COLUMN($BW865:BW865))),"")</f>
        <v/>
      </c>
      <c r="BX865" s="10" t="e" cm="1" vm="1">
        <f t="array" aca="1" ref="BX865" ca="1">IFERROR(INDEX($BI865:$BN865,_xlfn.AGGREGATE(15,6,(COLUMN($BI865:$BN865)-COLUMN($BI$8)+1)/NOT(ISNA(MATCH($BI865:$BN865,$FF$1:$FF$6,0))),COLUMN($BW865:BX865))),"")</f>
        <v>#VALUE!</v>
      </c>
      <c r="BY865" s="10" t="e" cm="1" vm="2">
        <f t="array" aca="1" ref="BY865" ca="1">IFERROR(INDEX($BI865:$BN865,_xlfn.AGGREGATE(15,6,(COLUMN($BI865:$BN865)-COLUMN($BI$8)+1)/NOT(ISNA(MATCH($BI865:$BN865,$FF$1:$FF$6,0))),COLUMN($BW865:BY865))),"")</f>
        <v>#VALUE!</v>
      </c>
      <c r="BZ865" s="10" t="e" cm="1" vm="3">
        <f t="array" aca="1" ref="BZ865" ca="1">IFERROR(INDEX($BI865:$BN865,_xlfn.AGGREGATE(15,6,(COLUMN($BI865:$BN865)-COLUMN($BI$8)+1)/NOT(ISNA(MATCH($BI865:$BN865,$FF$1:$FF$6,0))),COLUMN($BW865:BZ865))),"")</f>
        <v>#VALUE!</v>
      </c>
      <c r="CA865" s="10" t="e" cm="1" vm="4">
        <f t="array" aca="1" ref="CA865" ca="1">IFERROR(INDEX($BI865:$BN865,_xlfn.AGGREGATE(15,6,(COLUMN($BI865:$BN865)-COLUMN($BI$8)+1)/NOT(ISNA(MATCH($BI865:$BN865,$FF$1:$FF$6,0))),COLUMN($BW865:CA865))),"")</f>
        <v>#VALUE!</v>
      </c>
      <c r="CB865" s="10" t="e" cm="1" vm="5">
        <f t="array" aca="1" ref="CB865" ca="1">IFERROR(INDEX($BI865:$BN865,_xlfn.AGGREGATE(15,6,(COLUMN($BI865:$BN865)-COLUMN($BI$8)+1)/NOT(ISNA(MATCH($BI865:$BN865,$FF$1:$FF$6,0))),COLUMN($BW865:CB865))),"")</f>
        <v>#VALUE!</v>
      </c>
      <c r="CC865" s="11"/>
      <c r="CD865" s="10"/>
      <c r="CE865" s="10"/>
      <c r="CF865" s="10"/>
      <c r="CG865" s="10"/>
      <c r="CH865" s="10"/>
      <c r="CI865" s="11"/>
      <c r="CJ865" s="10" cm="1">
        <f t="array" ref="CJ865">SUM(COUNTIF(CD865:CF865,$DH$3:$DM$3))</f>
        <v>0</v>
      </c>
      <c r="CK865" s="10" cm="1">
        <f t="array" ref="CK865">SUM(COUNTIF(CD865:CF865,$DH$2:$DL$2))</f>
        <v>0</v>
      </c>
      <c r="CL865" s="10" cm="1">
        <f t="array" ref="CL865">SUM(COUNTIF(CD865:CF865,$DM$2:$DQ$2))</f>
        <v>0</v>
      </c>
      <c r="CM865" s="11"/>
      <c r="CN865" s="10"/>
      <c r="CO865" s="10"/>
      <c r="CP865" s="11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1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7" t="s">
        <v>42</v>
      </c>
      <c r="EC865" s="11"/>
      <c r="ED865" s="10">
        <f>Tableau1[[#This Row],[Colonne75]]</f>
        <v>0</v>
      </c>
      <c r="EE865" s="10"/>
      <c r="EF865" s="10">
        <f ca="1">OFFSET(Tableau1[[#This Row],[Colonne19]],0,Tableau1[[#This Row],[Colonne126]]-1)</f>
        <v>0</v>
      </c>
      <c r="EG865" s="11"/>
      <c r="EH865" s="10">
        <f>Tableau1[[#This Row],[Colonne76]]</f>
        <v>0</v>
      </c>
      <c r="EI865" s="10"/>
      <c r="EJ865" s="10">
        <f ca="1">OFFSET(Tableau1[[#This Row],[Colonne19]],0,Tableau1[[#This Row],[Colonne130]]-1)</f>
        <v>0</v>
      </c>
      <c r="EK865" s="11"/>
      <c r="EL865" s="10">
        <f>Tableau1[[#This Row],[Colonne77]]</f>
        <v>0</v>
      </c>
      <c r="EM865" s="10"/>
      <c r="EN865" s="10">
        <f ca="1">OFFSET(Tableau1[[#This Row],[Colonne19]],0,Tableau1[[#This Row],[Colonne134]]-1)</f>
        <v>0</v>
      </c>
      <c r="EO865" s="11"/>
      <c r="EP865" s="10">
        <f>Tableau1[[#This Row],[Colonne78]]</f>
        <v>0</v>
      </c>
      <c r="EQ865" s="10"/>
      <c r="ER865" s="10">
        <f ca="1">OFFSET(Tableau1[[#This Row],[Colonne19]],0,Tableau1[[#This Row],[Colonne138]]-1)</f>
        <v>0</v>
      </c>
      <c r="ES865" s="11"/>
      <c r="ET865" s="10">
        <f>Tableau1[[#This Row],[Colonne79]]</f>
        <v>0</v>
      </c>
      <c r="EU865" s="10"/>
      <c r="EV865" s="10">
        <f ca="1">OFFSET(Tableau1[[#This Row],[Colonne19]],0,Tableau1[[#This Row],[Colonne142]]-1)</f>
        <v>0</v>
      </c>
      <c r="EW865" s="11"/>
      <c r="EX865" s="10">
        <f t="shared" ca="1" si="84"/>
        <v>0</v>
      </c>
      <c r="EY865" s="10">
        <f t="shared" ca="1" si="85"/>
        <v>0</v>
      </c>
      <c r="EZ865" s="10">
        <f t="shared" ca="1" si="86"/>
        <v>0</v>
      </c>
      <c r="FA865" s="10">
        <f t="shared" ca="1" si="81"/>
        <v>0</v>
      </c>
      <c r="FB865" s="10">
        <f t="shared" ca="1" si="82"/>
        <v>0</v>
      </c>
      <c r="FC865" s="10">
        <f t="shared" ca="1" si="83"/>
        <v>0</v>
      </c>
      <c r="FD865" s="11"/>
    </row>
    <row r="866" spans="1:160" x14ac:dyDescent="0.2">
      <c r="A866" s="25"/>
      <c r="B866" s="10"/>
      <c r="C866" s="13"/>
      <c r="D866" s="26"/>
      <c r="E866" s="10"/>
      <c r="F866" s="10"/>
      <c r="G866" s="10"/>
      <c r="H866" s="10"/>
      <c r="I866" s="10"/>
      <c r="J866" s="24"/>
      <c r="K866" s="13"/>
      <c r="L866" s="10"/>
      <c r="M866" s="13"/>
      <c r="N866" s="13"/>
      <c r="O866" s="33" t="e">
        <f>Tableau1[[#This Row],[Colonne14]]/Tableau1[[#This Row],[Colonne13]]</f>
        <v>#DIV/0!</v>
      </c>
      <c r="P866" s="57"/>
      <c r="Q866" s="59" t="e" cm="1">
        <f t="array" ref="Q866">SUM(Tableau1[[#This Row],[Colonne19]:[Colonne38]]/Tableau1[[#This Row],[Colonne11]])</f>
        <v>#DIV/0!</v>
      </c>
      <c r="R866" s="11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1"/>
      <c r="AN866" s="10" t="str" cm="1">
        <f t="array" ref="AN866">IFERROR(INDEX($S$2:$AL$2,MATCH(SMALL(Tableau1[[#This Row],[Colonne19]:[Colonne38]],1),Tableau1[[#This Row],[Colonne19]:[Colonne38]],0)),"")</f>
        <v/>
      </c>
      <c r="AO866" s="10" t="str">
        <f>IFERROR(INDEX($S$2:$AL$2,MATCH(SMALL(Tableau1[[#This Row],[Colonne19]:[Colonne38]],2),Tableau1[[#This Row],[Colonne19]:[Colonne38]],0)),"")</f>
        <v/>
      </c>
      <c r="AP866" s="10" t="str">
        <f>IFERROR(INDEX($S$2:$AL$2,MATCH(SMALL(Tableau1[[#This Row],[Colonne19]:[Colonne38]],3),Tableau1[[#This Row],[Colonne19]:[Colonne38]],0)),"")</f>
        <v/>
      </c>
      <c r="AQ866" s="10" t="str">
        <f>IFERROR(INDEX($S$2:$AL$2,MATCH(SMALL(Tableau1[[#This Row],[Colonne19]:[Colonne38]],4),Tableau1[[#This Row],[Colonne19]:[Colonne38]],0)),"")</f>
        <v/>
      </c>
      <c r="AR866" s="10" t="str">
        <f>IFERROR(INDEX($S$2:$AL$2,MATCH(SMALL(Tableau1[[#This Row],[Colonne19]:[Colonne38]],5),Tableau1[[#This Row],[Colonne19]:[Colonne38]],0)),"")</f>
        <v/>
      </c>
      <c r="AS866" s="10" t="str">
        <f>IFERROR(INDEX($S$2:$AL$2,MATCH(SMALL(Tableau1[[#This Row],[Colonne19]:[Colonne38]],6),Tableau1[[#This Row],[Colonne19]:[Colonne38]],0)),"")</f>
        <v/>
      </c>
      <c r="AT866" s="10" t="str">
        <f>IFERROR(INDEX($S$2:$AL$2,MATCH(SMALL(Tableau1[[#This Row],[Colonne19]:[Colonne38]],7),Tableau1[[#This Row],[Colonne19]:[Colonne38]],0)),"")</f>
        <v/>
      </c>
      <c r="AU866" s="10" t="str">
        <f>IFERROR(INDEX($S$2:$AL$2,MATCH(SMALL(Tableau1[[#This Row],[Colonne19]:[Colonne38]],8),Tableau1[[#This Row],[Colonne19]:[Colonne38]],0)),"")</f>
        <v/>
      </c>
      <c r="AV866" s="10" t="str">
        <f>IFERROR(INDEX($S$2:$AL$2,MATCH(SMALL(Tableau1[[#This Row],[Colonne19]:[Colonne38]],9),Tableau1[[#This Row],[Colonne19]:[Colonne38]],0)),"")</f>
        <v/>
      </c>
      <c r="AW866" s="10" t="str">
        <f>IFERROR(INDEX($S$2:$AL$2,MATCH(SMALL(Tableau1[[#This Row],[Colonne19]:[Colonne38]],10),Tableau1[[#This Row],[Colonne19]:[Colonne38]],0)),"")</f>
        <v/>
      </c>
      <c r="AX866" s="10" t="str">
        <f>IFERROR(INDEX($S$2:$AL$2,MATCH(SMALL(Tableau1[[#This Row],[Colonne19]:[Colonne38]],11),Tableau1[[#This Row],[Colonne19]:[Colonne38]],0)),"")</f>
        <v/>
      </c>
      <c r="AY866" s="10" t="str">
        <f>IFERROR(INDEX($S$2:$AL$2,MATCH(SMALL(Tableau1[[#This Row],[Colonne19]:[Colonne38]],12),Tableau1[[#This Row],[Colonne19]:[Colonne38]],0)),"")</f>
        <v/>
      </c>
      <c r="AZ866" s="10" t="str">
        <f>IFERROR(INDEX($S$2:$AL$2,MATCH(SMALL(Tableau1[[#This Row],[Colonne19]:[Colonne38]],13),Tableau1[[#This Row],[Colonne19]:[Colonne38]],0)),"")</f>
        <v/>
      </c>
      <c r="BA866" s="10" t="str">
        <f>IFERROR(INDEX($S$2:$AL$2,MATCH(SMALL(Tableau1[[#This Row],[Colonne19]:[Colonne38]],14),Tableau1[[#This Row],[Colonne19]:[Colonne38]],0)),"")</f>
        <v/>
      </c>
      <c r="BB866" s="10" t="str">
        <f>IFERROR(INDEX($S$2:$AL$2,MATCH(SMALL(Tableau1[[#This Row],[Colonne19]:[Colonne38]],15),Tableau1[[#This Row],[Colonne19]:[Colonne38]],0)),"")</f>
        <v/>
      </c>
      <c r="BC866" s="10" t="str">
        <f>IFERROR(INDEX($S$2:$AL$2,MATCH(SMALL(Tableau1[[#This Row],[Colonne19]:[Colonne38]],16),Tableau1[[#This Row],[Colonne19]:[Colonne38]],0)),"")</f>
        <v/>
      </c>
      <c r="BD866" s="10" t="str">
        <f>IFERROR(INDEX($S$2:$AL$2,MATCH(SMALL(Tableau1[[#This Row],[Colonne19]:[Colonne38]],17),Tableau1[[#This Row],[Colonne19]:[Colonne38]],0)),"")</f>
        <v/>
      </c>
      <c r="BE866" s="10" t="str">
        <f>IFERROR(INDEX($S$2:$AL$2,MATCH(SMALL(Tableau1[[#This Row],[Colonne19]:[Colonne38]],18),Tableau1[[#This Row],[Colonne19]:[Colonne38]],0)),"")</f>
        <v/>
      </c>
      <c r="BF866" s="10" t="str">
        <f>IFERROR(INDEX($S$2:$AL$2,MATCH(SMALL(Tableau1[[#This Row],[Colonne19]:[Colonne38]],19),Tableau1[[#This Row],[Colonne19]:[Colonne38]],0)),"")</f>
        <v/>
      </c>
      <c r="BG866" s="10" t="str">
        <f>IFERROR(INDEX($S$2:$AL$2,MATCH(SMALL(Tableau1[[#This Row],[Colonne19]:[Colonne38]],20),Tableau1[[#This Row],[Colonne19]:[Colonne38]],0)),"")</f>
        <v/>
      </c>
      <c r="BH866" s="11"/>
      <c r="BI866" s="10"/>
      <c r="BJ866" s="10"/>
      <c r="BK866" s="10"/>
      <c r="BL866" s="10"/>
      <c r="BM866" s="10"/>
      <c r="BN866" s="10"/>
      <c r="BO866" s="11"/>
      <c r="BP866" s="10" t="str" cm="1">
        <f t="array" ref="BP866">IFERROR(INDEX($AN866:$BG866,_xlfn.AGGREGATE(15,6,(COLUMN($AN866:$BG866)-COLUMN($AN$8)+1)/NOT(ISNA(MATCH($AN866:$BG866,$FF$1:$FF$6,0))),COLUMN($BV866:BV866))),"")</f>
        <v/>
      </c>
      <c r="BQ866" s="10" t="e" cm="1" vm="1">
        <f t="array" aca="1" ref="BQ866" ca="1">IFERROR(INDEX($AN866:$BG866,_xlfn.AGGREGATE(15,6,(COLUMN($AN866:$BG866)-COLUMN($AN$8)+1)/NOT(ISNA(MATCH($AN866:$BG866,$FF$1:$FF$6,0))),COLUMN($BV866:BW866))),"")</f>
        <v>#VALUE!</v>
      </c>
      <c r="BR866" s="10" t="e" cm="1" vm="2">
        <f t="array" aca="1" ref="BR866" ca="1">IFERROR(INDEX($AN866:$BG866,_xlfn.AGGREGATE(15,6,(COLUMN($AN866:$BG866)-COLUMN($AN$8)+1)/NOT(ISNA(MATCH($AN866:$BG866,$FF$1:$FF$6,0))),COLUMN($BV866:BX866))),"")</f>
        <v>#VALUE!</v>
      </c>
      <c r="BS866" s="10" t="e" cm="1" vm="3">
        <f t="array" aca="1" ref="BS866" ca="1">IFERROR(INDEX($AN866:$BG866,_xlfn.AGGREGATE(15,6,(COLUMN($AN866:$BG866)-COLUMN($AN$8)+1)/NOT(ISNA(MATCH($AN866:$BG866,$FF$1:$FF$6,0))),COLUMN($BV866:BY866))),"")</f>
        <v>#VALUE!</v>
      </c>
      <c r="BT866" s="10" t="e" cm="1" vm="4">
        <f t="array" aca="1" ref="BT866" ca="1">IFERROR(INDEX($AN866:$BG866,_xlfn.AGGREGATE(15,6,(COLUMN($AN866:$BG866)-COLUMN($AN$8)+1)/NOT(ISNA(MATCH($AN866:$BG866,$FF$1:$FF$6,0))),COLUMN($BV866:BZ866))),"")</f>
        <v>#VALUE!</v>
      </c>
      <c r="BU866" s="10" t="e" cm="1" vm="5">
        <f t="array" aca="1" ref="BU866" ca="1">IFERROR(INDEX($AN866:$BG866,_xlfn.AGGREGATE(15,6,(COLUMN($AN866:$BG866)-COLUMN($AN$8)+1)/NOT(ISNA(MATCH($AN866:$BG866,$FF$1:$FF$6,0))),COLUMN($BV866:CA866))),"")</f>
        <v>#VALUE!</v>
      </c>
      <c r="BV866" s="11"/>
      <c r="BW866" s="10" t="str" cm="1">
        <f t="array" ref="BW866">IFERROR(INDEX($BI866:$BN866,_xlfn.AGGREGATE(15,6,(COLUMN($BI866:$BN866)-COLUMN($BI$8)+1)/NOT(ISNA(MATCH($BI866:$BN866,$FF$1:$FF$6,0))),COLUMN($BW866:BW866))),"")</f>
        <v/>
      </c>
      <c r="BX866" s="10" t="e" cm="1" vm="1">
        <f t="array" aca="1" ref="BX866" ca="1">IFERROR(INDEX($BI866:$BN866,_xlfn.AGGREGATE(15,6,(COLUMN($BI866:$BN866)-COLUMN($BI$8)+1)/NOT(ISNA(MATCH($BI866:$BN866,$FF$1:$FF$6,0))),COLUMN($BW866:BX866))),"")</f>
        <v>#VALUE!</v>
      </c>
      <c r="BY866" s="10" t="e" cm="1" vm="2">
        <f t="array" aca="1" ref="BY866" ca="1">IFERROR(INDEX($BI866:$BN866,_xlfn.AGGREGATE(15,6,(COLUMN($BI866:$BN866)-COLUMN($BI$8)+1)/NOT(ISNA(MATCH($BI866:$BN866,$FF$1:$FF$6,0))),COLUMN($BW866:BY866))),"")</f>
        <v>#VALUE!</v>
      </c>
      <c r="BZ866" s="10" t="e" cm="1" vm="3">
        <f t="array" aca="1" ref="BZ866" ca="1">IFERROR(INDEX($BI866:$BN866,_xlfn.AGGREGATE(15,6,(COLUMN($BI866:$BN866)-COLUMN($BI$8)+1)/NOT(ISNA(MATCH($BI866:$BN866,$FF$1:$FF$6,0))),COLUMN($BW866:BZ866))),"")</f>
        <v>#VALUE!</v>
      </c>
      <c r="CA866" s="10" t="e" cm="1" vm="4">
        <f t="array" aca="1" ref="CA866" ca="1">IFERROR(INDEX($BI866:$BN866,_xlfn.AGGREGATE(15,6,(COLUMN($BI866:$BN866)-COLUMN($BI$8)+1)/NOT(ISNA(MATCH($BI866:$BN866,$FF$1:$FF$6,0))),COLUMN($BW866:CA866))),"")</f>
        <v>#VALUE!</v>
      </c>
      <c r="CB866" s="10" t="e" cm="1" vm="5">
        <f t="array" aca="1" ref="CB866" ca="1">IFERROR(INDEX($BI866:$BN866,_xlfn.AGGREGATE(15,6,(COLUMN($BI866:$BN866)-COLUMN($BI$8)+1)/NOT(ISNA(MATCH($BI866:$BN866,$FF$1:$FF$6,0))),COLUMN($BW866:CB866))),"")</f>
        <v>#VALUE!</v>
      </c>
      <c r="CC866" s="11"/>
      <c r="CD866" s="10"/>
      <c r="CE866" s="10"/>
      <c r="CF866" s="10"/>
      <c r="CG866" s="10"/>
      <c r="CH866" s="10"/>
      <c r="CI866" s="11"/>
      <c r="CJ866" s="10" cm="1">
        <f t="array" ref="CJ866">SUM(COUNTIF(CD866:CF866,$DH$3:$DM$3))</f>
        <v>0</v>
      </c>
      <c r="CK866" s="10" cm="1">
        <f t="array" ref="CK866">SUM(COUNTIF(CD866:CF866,$DH$2:$DL$2))</f>
        <v>0</v>
      </c>
      <c r="CL866" s="10" cm="1">
        <f t="array" ref="CL866">SUM(COUNTIF(CD866:CF866,$DM$2:$DQ$2))</f>
        <v>0</v>
      </c>
      <c r="CM866" s="11"/>
      <c r="CN866" s="10"/>
      <c r="CO866" s="10"/>
      <c r="CP866" s="11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1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7" t="s">
        <v>42</v>
      </c>
      <c r="EC866" s="11"/>
      <c r="ED866" s="10">
        <f>Tableau1[[#This Row],[Colonne75]]</f>
        <v>0</v>
      </c>
      <c r="EE866" s="10"/>
      <c r="EF866" s="10">
        <f ca="1">OFFSET(Tableau1[[#This Row],[Colonne19]],0,Tableau1[[#This Row],[Colonne126]]-1)</f>
        <v>0</v>
      </c>
      <c r="EG866" s="11"/>
      <c r="EH866" s="10">
        <f>Tableau1[[#This Row],[Colonne76]]</f>
        <v>0</v>
      </c>
      <c r="EI866" s="10"/>
      <c r="EJ866" s="10">
        <f ca="1">OFFSET(Tableau1[[#This Row],[Colonne19]],0,Tableau1[[#This Row],[Colonne130]]-1)</f>
        <v>0</v>
      </c>
      <c r="EK866" s="11"/>
      <c r="EL866" s="10">
        <f>Tableau1[[#This Row],[Colonne77]]</f>
        <v>0</v>
      </c>
      <c r="EM866" s="10"/>
      <c r="EN866" s="10">
        <f ca="1">OFFSET(Tableau1[[#This Row],[Colonne19]],0,Tableau1[[#This Row],[Colonne134]]-1)</f>
        <v>0</v>
      </c>
      <c r="EO866" s="11"/>
      <c r="EP866" s="10">
        <f>Tableau1[[#This Row],[Colonne78]]</f>
        <v>0</v>
      </c>
      <c r="EQ866" s="10"/>
      <c r="ER866" s="10">
        <f ca="1">OFFSET(Tableau1[[#This Row],[Colonne19]],0,Tableau1[[#This Row],[Colonne138]]-1)</f>
        <v>0</v>
      </c>
      <c r="ES866" s="11"/>
      <c r="ET866" s="10">
        <f>Tableau1[[#This Row],[Colonne79]]</f>
        <v>0</v>
      </c>
      <c r="EU866" s="10"/>
      <c r="EV866" s="10">
        <f ca="1">OFFSET(Tableau1[[#This Row],[Colonne19]],0,Tableau1[[#This Row],[Colonne142]]-1)</f>
        <v>0</v>
      </c>
      <c r="EW866" s="11"/>
      <c r="EX866" s="10">
        <f t="shared" ca="1" si="84"/>
        <v>0</v>
      </c>
      <c r="EY866" s="10">
        <f t="shared" ca="1" si="85"/>
        <v>0</v>
      </c>
      <c r="EZ866" s="10">
        <f t="shared" ca="1" si="86"/>
        <v>0</v>
      </c>
      <c r="FA866" s="10">
        <f t="shared" ca="1" si="81"/>
        <v>0</v>
      </c>
      <c r="FB866" s="10">
        <f t="shared" ca="1" si="82"/>
        <v>0</v>
      </c>
      <c r="FC866" s="10">
        <f t="shared" ca="1" si="83"/>
        <v>0</v>
      </c>
      <c r="FD866" s="11"/>
    </row>
    <row r="867" spans="1:160" x14ac:dyDescent="0.2">
      <c r="A867" s="25"/>
      <c r="B867" s="10"/>
      <c r="C867" s="13"/>
      <c r="D867" s="26"/>
      <c r="E867" s="10"/>
      <c r="F867" s="10"/>
      <c r="G867" s="10"/>
      <c r="H867" s="10"/>
      <c r="I867" s="10"/>
      <c r="J867" s="24"/>
      <c r="K867" s="13"/>
      <c r="L867" s="10"/>
      <c r="M867" s="13"/>
      <c r="N867" s="13"/>
      <c r="O867" s="33" t="e">
        <f>Tableau1[[#This Row],[Colonne14]]/Tableau1[[#This Row],[Colonne13]]</f>
        <v>#DIV/0!</v>
      </c>
      <c r="P867" s="57"/>
      <c r="Q867" s="59" t="e" cm="1">
        <f t="array" ref="Q867">SUM(Tableau1[[#This Row],[Colonne19]:[Colonne38]]/Tableau1[[#This Row],[Colonne11]])</f>
        <v>#DIV/0!</v>
      </c>
      <c r="R867" s="11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1"/>
      <c r="AN867" s="10" t="str" cm="1">
        <f t="array" ref="AN867">IFERROR(INDEX($S$2:$AL$2,MATCH(SMALL(Tableau1[[#This Row],[Colonne19]:[Colonne38]],1),Tableau1[[#This Row],[Colonne19]:[Colonne38]],0)),"")</f>
        <v/>
      </c>
      <c r="AO867" s="10" t="str">
        <f>IFERROR(INDEX($S$2:$AL$2,MATCH(SMALL(Tableau1[[#This Row],[Colonne19]:[Colonne38]],2),Tableau1[[#This Row],[Colonne19]:[Colonne38]],0)),"")</f>
        <v/>
      </c>
      <c r="AP867" s="10" t="str">
        <f>IFERROR(INDEX($S$2:$AL$2,MATCH(SMALL(Tableau1[[#This Row],[Colonne19]:[Colonne38]],3),Tableau1[[#This Row],[Colonne19]:[Colonne38]],0)),"")</f>
        <v/>
      </c>
      <c r="AQ867" s="10" t="str">
        <f>IFERROR(INDEX($S$2:$AL$2,MATCH(SMALL(Tableau1[[#This Row],[Colonne19]:[Colonne38]],4),Tableau1[[#This Row],[Colonne19]:[Colonne38]],0)),"")</f>
        <v/>
      </c>
      <c r="AR867" s="10" t="str">
        <f>IFERROR(INDEX($S$2:$AL$2,MATCH(SMALL(Tableau1[[#This Row],[Colonne19]:[Colonne38]],5),Tableau1[[#This Row],[Colonne19]:[Colonne38]],0)),"")</f>
        <v/>
      </c>
      <c r="AS867" s="10" t="str">
        <f>IFERROR(INDEX($S$2:$AL$2,MATCH(SMALL(Tableau1[[#This Row],[Colonne19]:[Colonne38]],6),Tableau1[[#This Row],[Colonne19]:[Colonne38]],0)),"")</f>
        <v/>
      </c>
      <c r="AT867" s="10" t="str">
        <f>IFERROR(INDEX($S$2:$AL$2,MATCH(SMALL(Tableau1[[#This Row],[Colonne19]:[Colonne38]],7),Tableau1[[#This Row],[Colonne19]:[Colonne38]],0)),"")</f>
        <v/>
      </c>
      <c r="AU867" s="10" t="str">
        <f>IFERROR(INDEX($S$2:$AL$2,MATCH(SMALL(Tableau1[[#This Row],[Colonne19]:[Colonne38]],8),Tableau1[[#This Row],[Colonne19]:[Colonne38]],0)),"")</f>
        <v/>
      </c>
      <c r="AV867" s="10" t="str">
        <f>IFERROR(INDEX($S$2:$AL$2,MATCH(SMALL(Tableau1[[#This Row],[Colonne19]:[Colonne38]],9),Tableau1[[#This Row],[Colonne19]:[Colonne38]],0)),"")</f>
        <v/>
      </c>
      <c r="AW867" s="10" t="str">
        <f>IFERROR(INDEX($S$2:$AL$2,MATCH(SMALL(Tableau1[[#This Row],[Colonne19]:[Colonne38]],10),Tableau1[[#This Row],[Colonne19]:[Colonne38]],0)),"")</f>
        <v/>
      </c>
      <c r="AX867" s="10" t="str">
        <f>IFERROR(INDEX($S$2:$AL$2,MATCH(SMALL(Tableau1[[#This Row],[Colonne19]:[Colonne38]],11),Tableau1[[#This Row],[Colonne19]:[Colonne38]],0)),"")</f>
        <v/>
      </c>
      <c r="AY867" s="10" t="str">
        <f>IFERROR(INDEX($S$2:$AL$2,MATCH(SMALL(Tableau1[[#This Row],[Colonne19]:[Colonne38]],12),Tableau1[[#This Row],[Colonne19]:[Colonne38]],0)),"")</f>
        <v/>
      </c>
      <c r="AZ867" s="10" t="str">
        <f>IFERROR(INDEX($S$2:$AL$2,MATCH(SMALL(Tableau1[[#This Row],[Colonne19]:[Colonne38]],13),Tableau1[[#This Row],[Colonne19]:[Colonne38]],0)),"")</f>
        <v/>
      </c>
      <c r="BA867" s="10" t="str">
        <f>IFERROR(INDEX($S$2:$AL$2,MATCH(SMALL(Tableau1[[#This Row],[Colonne19]:[Colonne38]],14),Tableau1[[#This Row],[Colonne19]:[Colonne38]],0)),"")</f>
        <v/>
      </c>
      <c r="BB867" s="10" t="str">
        <f>IFERROR(INDEX($S$2:$AL$2,MATCH(SMALL(Tableau1[[#This Row],[Colonne19]:[Colonne38]],15),Tableau1[[#This Row],[Colonne19]:[Colonne38]],0)),"")</f>
        <v/>
      </c>
      <c r="BC867" s="10" t="str">
        <f>IFERROR(INDEX($S$2:$AL$2,MATCH(SMALL(Tableau1[[#This Row],[Colonne19]:[Colonne38]],16),Tableau1[[#This Row],[Colonne19]:[Colonne38]],0)),"")</f>
        <v/>
      </c>
      <c r="BD867" s="10" t="str">
        <f>IFERROR(INDEX($S$2:$AL$2,MATCH(SMALL(Tableau1[[#This Row],[Colonne19]:[Colonne38]],17),Tableau1[[#This Row],[Colonne19]:[Colonne38]],0)),"")</f>
        <v/>
      </c>
      <c r="BE867" s="10" t="str">
        <f>IFERROR(INDEX($S$2:$AL$2,MATCH(SMALL(Tableau1[[#This Row],[Colonne19]:[Colonne38]],18),Tableau1[[#This Row],[Colonne19]:[Colonne38]],0)),"")</f>
        <v/>
      </c>
      <c r="BF867" s="10" t="str">
        <f>IFERROR(INDEX($S$2:$AL$2,MATCH(SMALL(Tableau1[[#This Row],[Colonne19]:[Colonne38]],19),Tableau1[[#This Row],[Colonne19]:[Colonne38]],0)),"")</f>
        <v/>
      </c>
      <c r="BG867" s="10" t="str">
        <f>IFERROR(INDEX($S$2:$AL$2,MATCH(SMALL(Tableau1[[#This Row],[Colonne19]:[Colonne38]],20),Tableau1[[#This Row],[Colonne19]:[Colonne38]],0)),"")</f>
        <v/>
      </c>
      <c r="BH867" s="11"/>
      <c r="BI867" s="10"/>
      <c r="BJ867" s="10"/>
      <c r="BK867" s="10"/>
      <c r="BL867" s="10"/>
      <c r="BM867" s="10"/>
      <c r="BN867" s="10"/>
      <c r="BO867" s="11"/>
      <c r="BP867" s="10" t="str" cm="1">
        <f t="array" ref="BP867">IFERROR(INDEX($AN867:$BG867,_xlfn.AGGREGATE(15,6,(COLUMN($AN867:$BG867)-COLUMN($AN$8)+1)/NOT(ISNA(MATCH($AN867:$BG867,$FF$1:$FF$6,0))),COLUMN($BV867:BV867))),"")</f>
        <v/>
      </c>
      <c r="BQ867" s="10" t="e" cm="1" vm="1">
        <f t="array" aca="1" ref="BQ867" ca="1">IFERROR(INDEX($AN867:$BG867,_xlfn.AGGREGATE(15,6,(COLUMN($AN867:$BG867)-COLUMN($AN$8)+1)/NOT(ISNA(MATCH($AN867:$BG867,$FF$1:$FF$6,0))),COLUMN($BV867:BW867))),"")</f>
        <v>#VALUE!</v>
      </c>
      <c r="BR867" s="10" t="e" cm="1" vm="2">
        <f t="array" aca="1" ref="BR867" ca="1">IFERROR(INDEX($AN867:$BG867,_xlfn.AGGREGATE(15,6,(COLUMN($AN867:$BG867)-COLUMN($AN$8)+1)/NOT(ISNA(MATCH($AN867:$BG867,$FF$1:$FF$6,0))),COLUMN($BV867:BX867))),"")</f>
        <v>#VALUE!</v>
      </c>
      <c r="BS867" s="10" t="e" cm="1" vm="3">
        <f t="array" aca="1" ref="BS867" ca="1">IFERROR(INDEX($AN867:$BG867,_xlfn.AGGREGATE(15,6,(COLUMN($AN867:$BG867)-COLUMN($AN$8)+1)/NOT(ISNA(MATCH($AN867:$BG867,$FF$1:$FF$6,0))),COLUMN($BV867:BY867))),"")</f>
        <v>#VALUE!</v>
      </c>
      <c r="BT867" s="10" t="e" cm="1" vm="4">
        <f t="array" aca="1" ref="BT867" ca="1">IFERROR(INDEX($AN867:$BG867,_xlfn.AGGREGATE(15,6,(COLUMN($AN867:$BG867)-COLUMN($AN$8)+1)/NOT(ISNA(MATCH($AN867:$BG867,$FF$1:$FF$6,0))),COLUMN($BV867:BZ867))),"")</f>
        <v>#VALUE!</v>
      </c>
      <c r="BU867" s="10" t="e" cm="1" vm="5">
        <f t="array" aca="1" ref="BU867" ca="1">IFERROR(INDEX($AN867:$BG867,_xlfn.AGGREGATE(15,6,(COLUMN($AN867:$BG867)-COLUMN($AN$8)+1)/NOT(ISNA(MATCH($AN867:$BG867,$FF$1:$FF$6,0))),COLUMN($BV867:CA867))),"")</f>
        <v>#VALUE!</v>
      </c>
      <c r="BV867" s="11"/>
      <c r="BW867" s="10" t="str" cm="1">
        <f t="array" ref="BW867">IFERROR(INDEX($BI867:$BN867,_xlfn.AGGREGATE(15,6,(COLUMN($BI867:$BN867)-COLUMN($BI$8)+1)/NOT(ISNA(MATCH($BI867:$BN867,$FF$1:$FF$6,0))),COLUMN($BW867:BW867))),"")</f>
        <v/>
      </c>
      <c r="BX867" s="10" t="e" cm="1" vm="1">
        <f t="array" aca="1" ref="BX867" ca="1">IFERROR(INDEX($BI867:$BN867,_xlfn.AGGREGATE(15,6,(COLUMN($BI867:$BN867)-COLUMN($BI$8)+1)/NOT(ISNA(MATCH($BI867:$BN867,$FF$1:$FF$6,0))),COLUMN($BW867:BX867))),"")</f>
        <v>#VALUE!</v>
      </c>
      <c r="BY867" s="10" t="e" cm="1" vm="2">
        <f t="array" aca="1" ref="BY867" ca="1">IFERROR(INDEX($BI867:$BN867,_xlfn.AGGREGATE(15,6,(COLUMN($BI867:$BN867)-COLUMN($BI$8)+1)/NOT(ISNA(MATCH($BI867:$BN867,$FF$1:$FF$6,0))),COLUMN($BW867:BY867))),"")</f>
        <v>#VALUE!</v>
      </c>
      <c r="BZ867" s="10" t="e" cm="1" vm="3">
        <f t="array" aca="1" ref="BZ867" ca="1">IFERROR(INDEX($BI867:$BN867,_xlfn.AGGREGATE(15,6,(COLUMN($BI867:$BN867)-COLUMN($BI$8)+1)/NOT(ISNA(MATCH($BI867:$BN867,$FF$1:$FF$6,0))),COLUMN($BW867:BZ867))),"")</f>
        <v>#VALUE!</v>
      </c>
      <c r="CA867" s="10" t="e" cm="1" vm="4">
        <f t="array" aca="1" ref="CA867" ca="1">IFERROR(INDEX($BI867:$BN867,_xlfn.AGGREGATE(15,6,(COLUMN($BI867:$BN867)-COLUMN($BI$8)+1)/NOT(ISNA(MATCH($BI867:$BN867,$FF$1:$FF$6,0))),COLUMN($BW867:CA867))),"")</f>
        <v>#VALUE!</v>
      </c>
      <c r="CB867" s="10" t="e" cm="1" vm="5">
        <f t="array" aca="1" ref="CB867" ca="1">IFERROR(INDEX($BI867:$BN867,_xlfn.AGGREGATE(15,6,(COLUMN($BI867:$BN867)-COLUMN($BI$8)+1)/NOT(ISNA(MATCH($BI867:$BN867,$FF$1:$FF$6,0))),COLUMN($BW867:CB867))),"")</f>
        <v>#VALUE!</v>
      </c>
      <c r="CC867" s="11"/>
      <c r="CD867" s="10"/>
      <c r="CE867" s="10"/>
      <c r="CF867" s="10"/>
      <c r="CG867" s="10"/>
      <c r="CH867" s="10"/>
      <c r="CI867" s="11"/>
      <c r="CJ867" s="10" cm="1">
        <f t="array" ref="CJ867">SUM(COUNTIF(CD867:CF867,$DH$3:$DM$3))</f>
        <v>0</v>
      </c>
      <c r="CK867" s="10" cm="1">
        <f t="array" ref="CK867">SUM(COUNTIF(CD867:CF867,$DH$2:$DL$2))</f>
        <v>0</v>
      </c>
      <c r="CL867" s="10" cm="1">
        <f t="array" ref="CL867">SUM(COUNTIF(CD867:CF867,$DM$2:$DQ$2))</f>
        <v>0</v>
      </c>
      <c r="CM867" s="11"/>
      <c r="CN867" s="10"/>
      <c r="CO867" s="10"/>
      <c r="CP867" s="11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1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7" t="s">
        <v>42</v>
      </c>
      <c r="EC867" s="11"/>
      <c r="ED867" s="10">
        <f>Tableau1[[#This Row],[Colonne75]]</f>
        <v>0</v>
      </c>
      <c r="EE867" s="10"/>
      <c r="EF867" s="10">
        <f ca="1">OFFSET(Tableau1[[#This Row],[Colonne19]],0,Tableau1[[#This Row],[Colonne126]]-1)</f>
        <v>0</v>
      </c>
      <c r="EG867" s="11"/>
      <c r="EH867" s="10">
        <f>Tableau1[[#This Row],[Colonne76]]</f>
        <v>0</v>
      </c>
      <c r="EI867" s="10"/>
      <c r="EJ867" s="10">
        <f ca="1">OFFSET(Tableau1[[#This Row],[Colonne19]],0,Tableau1[[#This Row],[Colonne130]]-1)</f>
        <v>0</v>
      </c>
      <c r="EK867" s="11"/>
      <c r="EL867" s="10">
        <f>Tableau1[[#This Row],[Colonne77]]</f>
        <v>0</v>
      </c>
      <c r="EM867" s="10"/>
      <c r="EN867" s="10">
        <f ca="1">OFFSET(Tableau1[[#This Row],[Colonne19]],0,Tableau1[[#This Row],[Colonne134]]-1)</f>
        <v>0</v>
      </c>
      <c r="EO867" s="11"/>
      <c r="EP867" s="10">
        <f>Tableau1[[#This Row],[Colonne78]]</f>
        <v>0</v>
      </c>
      <c r="EQ867" s="10"/>
      <c r="ER867" s="10">
        <f ca="1">OFFSET(Tableau1[[#This Row],[Colonne19]],0,Tableau1[[#This Row],[Colonne138]]-1)</f>
        <v>0</v>
      </c>
      <c r="ES867" s="11"/>
      <c r="ET867" s="10">
        <f>Tableau1[[#This Row],[Colonne79]]</f>
        <v>0</v>
      </c>
      <c r="EU867" s="10"/>
      <c r="EV867" s="10">
        <f ca="1">OFFSET(Tableau1[[#This Row],[Colonne19]],0,Tableau1[[#This Row],[Colonne142]]-1)</f>
        <v>0</v>
      </c>
      <c r="EW867" s="11"/>
      <c r="EX867" s="10">
        <f t="shared" ca="1" si="84"/>
        <v>0</v>
      </c>
      <c r="EY867" s="10">
        <f t="shared" ca="1" si="85"/>
        <v>0</v>
      </c>
      <c r="EZ867" s="10">
        <f t="shared" ca="1" si="86"/>
        <v>0</v>
      </c>
      <c r="FA867" s="10">
        <f t="shared" ca="1" si="81"/>
        <v>0</v>
      </c>
      <c r="FB867" s="10">
        <f t="shared" ca="1" si="82"/>
        <v>0</v>
      </c>
      <c r="FC867" s="10">
        <f t="shared" ca="1" si="83"/>
        <v>0</v>
      </c>
      <c r="FD867" s="11"/>
    </row>
    <row r="868" spans="1:160" x14ac:dyDescent="0.2">
      <c r="A868" s="25"/>
      <c r="B868" s="10"/>
      <c r="C868" s="13"/>
      <c r="D868" s="26"/>
      <c r="E868" s="10"/>
      <c r="F868" s="10"/>
      <c r="G868" s="10"/>
      <c r="H868" s="10"/>
      <c r="I868" s="10"/>
      <c r="J868" s="24"/>
      <c r="K868" s="13"/>
      <c r="L868" s="10"/>
      <c r="M868" s="13"/>
      <c r="N868" s="13"/>
      <c r="O868" s="33" t="e">
        <f>Tableau1[[#This Row],[Colonne14]]/Tableau1[[#This Row],[Colonne13]]</f>
        <v>#DIV/0!</v>
      </c>
      <c r="P868" s="57"/>
      <c r="Q868" s="59" t="e" cm="1">
        <f t="array" ref="Q868">SUM(Tableau1[[#This Row],[Colonne19]:[Colonne38]]/Tableau1[[#This Row],[Colonne11]])</f>
        <v>#DIV/0!</v>
      </c>
      <c r="R868" s="11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1"/>
      <c r="AN868" s="10" t="str" cm="1">
        <f t="array" ref="AN868">IFERROR(INDEX($S$2:$AL$2,MATCH(SMALL(Tableau1[[#This Row],[Colonne19]:[Colonne38]],1),Tableau1[[#This Row],[Colonne19]:[Colonne38]],0)),"")</f>
        <v/>
      </c>
      <c r="AO868" s="10" t="str">
        <f>IFERROR(INDEX($S$2:$AL$2,MATCH(SMALL(Tableau1[[#This Row],[Colonne19]:[Colonne38]],2),Tableau1[[#This Row],[Colonne19]:[Colonne38]],0)),"")</f>
        <v/>
      </c>
      <c r="AP868" s="10" t="str">
        <f>IFERROR(INDEX($S$2:$AL$2,MATCH(SMALL(Tableau1[[#This Row],[Colonne19]:[Colonne38]],3),Tableau1[[#This Row],[Colonne19]:[Colonne38]],0)),"")</f>
        <v/>
      </c>
      <c r="AQ868" s="10" t="str">
        <f>IFERROR(INDEX($S$2:$AL$2,MATCH(SMALL(Tableau1[[#This Row],[Colonne19]:[Colonne38]],4),Tableau1[[#This Row],[Colonne19]:[Colonne38]],0)),"")</f>
        <v/>
      </c>
      <c r="AR868" s="10" t="str">
        <f>IFERROR(INDEX($S$2:$AL$2,MATCH(SMALL(Tableau1[[#This Row],[Colonne19]:[Colonne38]],5),Tableau1[[#This Row],[Colonne19]:[Colonne38]],0)),"")</f>
        <v/>
      </c>
      <c r="AS868" s="10" t="str">
        <f>IFERROR(INDEX($S$2:$AL$2,MATCH(SMALL(Tableau1[[#This Row],[Colonne19]:[Colonne38]],6),Tableau1[[#This Row],[Colonne19]:[Colonne38]],0)),"")</f>
        <v/>
      </c>
      <c r="AT868" s="10" t="str">
        <f>IFERROR(INDEX($S$2:$AL$2,MATCH(SMALL(Tableau1[[#This Row],[Colonne19]:[Colonne38]],7),Tableau1[[#This Row],[Colonne19]:[Colonne38]],0)),"")</f>
        <v/>
      </c>
      <c r="AU868" s="10" t="str">
        <f>IFERROR(INDEX($S$2:$AL$2,MATCH(SMALL(Tableau1[[#This Row],[Colonne19]:[Colonne38]],8),Tableau1[[#This Row],[Colonne19]:[Colonne38]],0)),"")</f>
        <v/>
      </c>
      <c r="AV868" s="10" t="str">
        <f>IFERROR(INDEX($S$2:$AL$2,MATCH(SMALL(Tableau1[[#This Row],[Colonne19]:[Colonne38]],9),Tableau1[[#This Row],[Colonne19]:[Colonne38]],0)),"")</f>
        <v/>
      </c>
      <c r="AW868" s="10" t="str">
        <f>IFERROR(INDEX($S$2:$AL$2,MATCH(SMALL(Tableau1[[#This Row],[Colonne19]:[Colonne38]],10),Tableau1[[#This Row],[Colonne19]:[Colonne38]],0)),"")</f>
        <v/>
      </c>
      <c r="AX868" s="10" t="str">
        <f>IFERROR(INDEX($S$2:$AL$2,MATCH(SMALL(Tableau1[[#This Row],[Colonne19]:[Colonne38]],11),Tableau1[[#This Row],[Colonne19]:[Colonne38]],0)),"")</f>
        <v/>
      </c>
      <c r="AY868" s="10" t="str">
        <f>IFERROR(INDEX($S$2:$AL$2,MATCH(SMALL(Tableau1[[#This Row],[Colonne19]:[Colonne38]],12),Tableau1[[#This Row],[Colonne19]:[Colonne38]],0)),"")</f>
        <v/>
      </c>
      <c r="AZ868" s="10" t="str">
        <f>IFERROR(INDEX($S$2:$AL$2,MATCH(SMALL(Tableau1[[#This Row],[Colonne19]:[Colonne38]],13),Tableau1[[#This Row],[Colonne19]:[Colonne38]],0)),"")</f>
        <v/>
      </c>
      <c r="BA868" s="10" t="str">
        <f>IFERROR(INDEX($S$2:$AL$2,MATCH(SMALL(Tableau1[[#This Row],[Colonne19]:[Colonne38]],14),Tableau1[[#This Row],[Colonne19]:[Colonne38]],0)),"")</f>
        <v/>
      </c>
      <c r="BB868" s="10" t="str">
        <f>IFERROR(INDEX($S$2:$AL$2,MATCH(SMALL(Tableau1[[#This Row],[Colonne19]:[Colonne38]],15),Tableau1[[#This Row],[Colonne19]:[Colonne38]],0)),"")</f>
        <v/>
      </c>
      <c r="BC868" s="10" t="str">
        <f>IFERROR(INDEX($S$2:$AL$2,MATCH(SMALL(Tableau1[[#This Row],[Colonne19]:[Colonne38]],16),Tableau1[[#This Row],[Colonne19]:[Colonne38]],0)),"")</f>
        <v/>
      </c>
      <c r="BD868" s="10" t="str">
        <f>IFERROR(INDEX($S$2:$AL$2,MATCH(SMALL(Tableau1[[#This Row],[Colonne19]:[Colonne38]],17),Tableau1[[#This Row],[Colonne19]:[Colonne38]],0)),"")</f>
        <v/>
      </c>
      <c r="BE868" s="10" t="str">
        <f>IFERROR(INDEX($S$2:$AL$2,MATCH(SMALL(Tableau1[[#This Row],[Colonne19]:[Colonne38]],18),Tableau1[[#This Row],[Colonne19]:[Colonne38]],0)),"")</f>
        <v/>
      </c>
      <c r="BF868" s="10" t="str">
        <f>IFERROR(INDEX($S$2:$AL$2,MATCH(SMALL(Tableau1[[#This Row],[Colonne19]:[Colonne38]],19),Tableau1[[#This Row],[Colonne19]:[Colonne38]],0)),"")</f>
        <v/>
      </c>
      <c r="BG868" s="10" t="str">
        <f>IFERROR(INDEX($S$2:$AL$2,MATCH(SMALL(Tableau1[[#This Row],[Colonne19]:[Colonne38]],20),Tableau1[[#This Row],[Colonne19]:[Colonne38]],0)),"")</f>
        <v/>
      </c>
      <c r="BH868" s="11"/>
      <c r="BI868" s="10"/>
      <c r="BJ868" s="10"/>
      <c r="BK868" s="10"/>
      <c r="BL868" s="10"/>
      <c r="BM868" s="10"/>
      <c r="BN868" s="10"/>
      <c r="BO868" s="11"/>
      <c r="BP868" s="10" t="str" cm="1">
        <f t="array" ref="BP868">IFERROR(INDEX($AN868:$BG868,_xlfn.AGGREGATE(15,6,(COLUMN($AN868:$BG868)-COLUMN($AN$8)+1)/NOT(ISNA(MATCH($AN868:$BG868,$FF$1:$FF$6,0))),COLUMN($BV868:BV868))),"")</f>
        <v/>
      </c>
      <c r="BQ868" s="10" t="e" cm="1" vm="1">
        <f t="array" aca="1" ref="BQ868" ca="1">IFERROR(INDEX($AN868:$BG868,_xlfn.AGGREGATE(15,6,(COLUMN($AN868:$BG868)-COLUMN($AN$8)+1)/NOT(ISNA(MATCH($AN868:$BG868,$FF$1:$FF$6,0))),COLUMN($BV868:BW868))),"")</f>
        <v>#VALUE!</v>
      </c>
      <c r="BR868" s="10" t="e" cm="1" vm="2">
        <f t="array" aca="1" ref="BR868" ca="1">IFERROR(INDEX($AN868:$BG868,_xlfn.AGGREGATE(15,6,(COLUMN($AN868:$BG868)-COLUMN($AN$8)+1)/NOT(ISNA(MATCH($AN868:$BG868,$FF$1:$FF$6,0))),COLUMN($BV868:BX868))),"")</f>
        <v>#VALUE!</v>
      </c>
      <c r="BS868" s="10" t="e" cm="1" vm="3">
        <f t="array" aca="1" ref="BS868" ca="1">IFERROR(INDEX($AN868:$BG868,_xlfn.AGGREGATE(15,6,(COLUMN($AN868:$BG868)-COLUMN($AN$8)+1)/NOT(ISNA(MATCH($AN868:$BG868,$FF$1:$FF$6,0))),COLUMN($BV868:BY868))),"")</f>
        <v>#VALUE!</v>
      </c>
      <c r="BT868" s="10" t="e" cm="1" vm="4">
        <f t="array" aca="1" ref="BT868" ca="1">IFERROR(INDEX($AN868:$BG868,_xlfn.AGGREGATE(15,6,(COLUMN($AN868:$BG868)-COLUMN($AN$8)+1)/NOT(ISNA(MATCH($AN868:$BG868,$FF$1:$FF$6,0))),COLUMN($BV868:BZ868))),"")</f>
        <v>#VALUE!</v>
      </c>
      <c r="BU868" s="10" t="e" cm="1" vm="5">
        <f t="array" aca="1" ref="BU868" ca="1">IFERROR(INDEX($AN868:$BG868,_xlfn.AGGREGATE(15,6,(COLUMN($AN868:$BG868)-COLUMN($AN$8)+1)/NOT(ISNA(MATCH($AN868:$BG868,$FF$1:$FF$6,0))),COLUMN($BV868:CA868))),"")</f>
        <v>#VALUE!</v>
      </c>
      <c r="BV868" s="11"/>
      <c r="BW868" s="10" t="str" cm="1">
        <f t="array" ref="BW868">IFERROR(INDEX($BI868:$BN868,_xlfn.AGGREGATE(15,6,(COLUMN($BI868:$BN868)-COLUMN($BI$8)+1)/NOT(ISNA(MATCH($BI868:$BN868,$FF$1:$FF$6,0))),COLUMN($BW868:BW868))),"")</f>
        <v/>
      </c>
      <c r="BX868" s="10" t="e" cm="1" vm="1">
        <f t="array" aca="1" ref="BX868" ca="1">IFERROR(INDEX($BI868:$BN868,_xlfn.AGGREGATE(15,6,(COLUMN($BI868:$BN868)-COLUMN($BI$8)+1)/NOT(ISNA(MATCH($BI868:$BN868,$FF$1:$FF$6,0))),COLUMN($BW868:BX868))),"")</f>
        <v>#VALUE!</v>
      </c>
      <c r="BY868" s="10" t="e" cm="1" vm="2">
        <f t="array" aca="1" ref="BY868" ca="1">IFERROR(INDEX($BI868:$BN868,_xlfn.AGGREGATE(15,6,(COLUMN($BI868:$BN868)-COLUMN($BI$8)+1)/NOT(ISNA(MATCH($BI868:$BN868,$FF$1:$FF$6,0))),COLUMN($BW868:BY868))),"")</f>
        <v>#VALUE!</v>
      </c>
      <c r="BZ868" s="10" t="e" cm="1" vm="3">
        <f t="array" aca="1" ref="BZ868" ca="1">IFERROR(INDEX($BI868:$BN868,_xlfn.AGGREGATE(15,6,(COLUMN($BI868:$BN868)-COLUMN($BI$8)+1)/NOT(ISNA(MATCH($BI868:$BN868,$FF$1:$FF$6,0))),COLUMN($BW868:BZ868))),"")</f>
        <v>#VALUE!</v>
      </c>
      <c r="CA868" s="10" t="e" cm="1" vm="4">
        <f t="array" aca="1" ref="CA868" ca="1">IFERROR(INDEX($BI868:$BN868,_xlfn.AGGREGATE(15,6,(COLUMN($BI868:$BN868)-COLUMN($BI$8)+1)/NOT(ISNA(MATCH($BI868:$BN868,$FF$1:$FF$6,0))),COLUMN($BW868:CA868))),"")</f>
        <v>#VALUE!</v>
      </c>
      <c r="CB868" s="10" t="e" cm="1" vm="5">
        <f t="array" aca="1" ref="CB868" ca="1">IFERROR(INDEX($BI868:$BN868,_xlfn.AGGREGATE(15,6,(COLUMN($BI868:$BN868)-COLUMN($BI$8)+1)/NOT(ISNA(MATCH($BI868:$BN868,$FF$1:$FF$6,0))),COLUMN($BW868:CB868))),"")</f>
        <v>#VALUE!</v>
      </c>
      <c r="CC868" s="11"/>
      <c r="CD868" s="10"/>
      <c r="CE868" s="10"/>
      <c r="CF868" s="10"/>
      <c r="CG868" s="10"/>
      <c r="CH868" s="10"/>
      <c r="CI868" s="11"/>
      <c r="CJ868" s="10" cm="1">
        <f t="array" ref="CJ868">SUM(COUNTIF(CD868:CF868,$DH$3:$DM$3))</f>
        <v>0</v>
      </c>
      <c r="CK868" s="10" cm="1">
        <f t="array" ref="CK868">SUM(COUNTIF(CD868:CF868,$DH$2:$DL$2))</f>
        <v>0</v>
      </c>
      <c r="CL868" s="10" cm="1">
        <f t="array" ref="CL868">SUM(COUNTIF(CD868:CF868,$DM$2:$DQ$2))</f>
        <v>0</v>
      </c>
      <c r="CM868" s="11"/>
      <c r="CN868" s="10"/>
      <c r="CO868" s="10"/>
      <c r="CP868" s="11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1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7" t="s">
        <v>42</v>
      </c>
      <c r="EC868" s="11"/>
      <c r="ED868" s="10">
        <f>Tableau1[[#This Row],[Colonne75]]</f>
        <v>0</v>
      </c>
      <c r="EE868" s="10"/>
      <c r="EF868" s="10">
        <f ca="1">OFFSET(Tableau1[[#This Row],[Colonne19]],0,Tableau1[[#This Row],[Colonne126]]-1)</f>
        <v>0</v>
      </c>
      <c r="EG868" s="11"/>
      <c r="EH868" s="10">
        <f>Tableau1[[#This Row],[Colonne76]]</f>
        <v>0</v>
      </c>
      <c r="EI868" s="10"/>
      <c r="EJ868" s="10">
        <f ca="1">OFFSET(Tableau1[[#This Row],[Colonne19]],0,Tableau1[[#This Row],[Colonne130]]-1)</f>
        <v>0</v>
      </c>
      <c r="EK868" s="11"/>
      <c r="EL868" s="10">
        <f>Tableau1[[#This Row],[Colonne77]]</f>
        <v>0</v>
      </c>
      <c r="EM868" s="10"/>
      <c r="EN868" s="10">
        <f ca="1">OFFSET(Tableau1[[#This Row],[Colonne19]],0,Tableau1[[#This Row],[Colonne134]]-1)</f>
        <v>0</v>
      </c>
      <c r="EO868" s="11"/>
      <c r="EP868" s="10">
        <f>Tableau1[[#This Row],[Colonne78]]</f>
        <v>0</v>
      </c>
      <c r="EQ868" s="10"/>
      <c r="ER868" s="10">
        <f ca="1">OFFSET(Tableau1[[#This Row],[Colonne19]],0,Tableau1[[#This Row],[Colonne138]]-1)</f>
        <v>0</v>
      </c>
      <c r="ES868" s="11"/>
      <c r="ET868" s="10">
        <f>Tableau1[[#This Row],[Colonne79]]</f>
        <v>0</v>
      </c>
      <c r="EU868" s="10"/>
      <c r="EV868" s="10">
        <f ca="1">OFFSET(Tableau1[[#This Row],[Colonne19]],0,Tableau1[[#This Row],[Colonne142]]-1)</f>
        <v>0</v>
      </c>
      <c r="EW868" s="11"/>
      <c r="EX868" s="10">
        <f t="shared" ca="1" si="84"/>
        <v>0</v>
      </c>
      <c r="EY868" s="10">
        <f t="shared" ca="1" si="85"/>
        <v>0</v>
      </c>
      <c r="EZ868" s="10">
        <f t="shared" ca="1" si="86"/>
        <v>0</v>
      </c>
      <c r="FA868" s="10">
        <f t="shared" ca="1" si="81"/>
        <v>0</v>
      </c>
      <c r="FB868" s="10">
        <f t="shared" ca="1" si="82"/>
        <v>0</v>
      </c>
      <c r="FC868" s="10">
        <f t="shared" ca="1" si="83"/>
        <v>0</v>
      </c>
      <c r="FD868" s="11"/>
    </row>
    <row r="869" spans="1:160" x14ac:dyDescent="0.2">
      <c r="A869" s="25"/>
      <c r="B869" s="10"/>
      <c r="C869" s="13"/>
      <c r="D869" s="26"/>
      <c r="E869" s="10"/>
      <c r="F869" s="10"/>
      <c r="G869" s="10"/>
      <c r="H869" s="10"/>
      <c r="I869" s="10"/>
      <c r="J869" s="24"/>
      <c r="K869" s="13"/>
      <c r="L869" s="10"/>
      <c r="M869" s="13"/>
      <c r="N869" s="13"/>
      <c r="O869" s="33" t="e">
        <f>Tableau1[[#This Row],[Colonne14]]/Tableau1[[#This Row],[Colonne13]]</f>
        <v>#DIV/0!</v>
      </c>
      <c r="P869" s="57"/>
      <c r="Q869" s="59" t="e" cm="1">
        <f t="array" ref="Q869">SUM(Tableau1[[#This Row],[Colonne19]:[Colonne38]]/Tableau1[[#This Row],[Colonne11]])</f>
        <v>#DIV/0!</v>
      </c>
      <c r="R869" s="11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1"/>
      <c r="AN869" s="10" t="str" cm="1">
        <f t="array" ref="AN869">IFERROR(INDEX($S$2:$AL$2,MATCH(SMALL(Tableau1[[#This Row],[Colonne19]:[Colonne38]],1),Tableau1[[#This Row],[Colonne19]:[Colonne38]],0)),"")</f>
        <v/>
      </c>
      <c r="AO869" s="10" t="str">
        <f>IFERROR(INDEX($S$2:$AL$2,MATCH(SMALL(Tableau1[[#This Row],[Colonne19]:[Colonne38]],2),Tableau1[[#This Row],[Colonne19]:[Colonne38]],0)),"")</f>
        <v/>
      </c>
      <c r="AP869" s="10" t="str">
        <f>IFERROR(INDEX($S$2:$AL$2,MATCH(SMALL(Tableau1[[#This Row],[Colonne19]:[Colonne38]],3),Tableau1[[#This Row],[Colonne19]:[Colonne38]],0)),"")</f>
        <v/>
      </c>
      <c r="AQ869" s="10" t="str">
        <f>IFERROR(INDEX($S$2:$AL$2,MATCH(SMALL(Tableau1[[#This Row],[Colonne19]:[Colonne38]],4),Tableau1[[#This Row],[Colonne19]:[Colonne38]],0)),"")</f>
        <v/>
      </c>
      <c r="AR869" s="10" t="str">
        <f>IFERROR(INDEX($S$2:$AL$2,MATCH(SMALL(Tableau1[[#This Row],[Colonne19]:[Colonne38]],5),Tableau1[[#This Row],[Colonne19]:[Colonne38]],0)),"")</f>
        <v/>
      </c>
      <c r="AS869" s="10" t="str">
        <f>IFERROR(INDEX($S$2:$AL$2,MATCH(SMALL(Tableau1[[#This Row],[Colonne19]:[Colonne38]],6),Tableau1[[#This Row],[Colonne19]:[Colonne38]],0)),"")</f>
        <v/>
      </c>
      <c r="AT869" s="10" t="str">
        <f>IFERROR(INDEX($S$2:$AL$2,MATCH(SMALL(Tableau1[[#This Row],[Colonne19]:[Colonne38]],7),Tableau1[[#This Row],[Colonne19]:[Colonne38]],0)),"")</f>
        <v/>
      </c>
      <c r="AU869" s="10" t="str">
        <f>IFERROR(INDEX($S$2:$AL$2,MATCH(SMALL(Tableau1[[#This Row],[Colonne19]:[Colonne38]],8),Tableau1[[#This Row],[Colonne19]:[Colonne38]],0)),"")</f>
        <v/>
      </c>
      <c r="AV869" s="10" t="str">
        <f>IFERROR(INDEX($S$2:$AL$2,MATCH(SMALL(Tableau1[[#This Row],[Colonne19]:[Colonne38]],9),Tableau1[[#This Row],[Colonne19]:[Colonne38]],0)),"")</f>
        <v/>
      </c>
      <c r="AW869" s="10" t="str">
        <f>IFERROR(INDEX($S$2:$AL$2,MATCH(SMALL(Tableau1[[#This Row],[Colonne19]:[Colonne38]],10),Tableau1[[#This Row],[Colonne19]:[Colonne38]],0)),"")</f>
        <v/>
      </c>
      <c r="AX869" s="10" t="str">
        <f>IFERROR(INDEX($S$2:$AL$2,MATCH(SMALL(Tableau1[[#This Row],[Colonne19]:[Colonne38]],11),Tableau1[[#This Row],[Colonne19]:[Colonne38]],0)),"")</f>
        <v/>
      </c>
      <c r="AY869" s="10" t="str">
        <f>IFERROR(INDEX($S$2:$AL$2,MATCH(SMALL(Tableau1[[#This Row],[Colonne19]:[Colonne38]],12),Tableau1[[#This Row],[Colonne19]:[Colonne38]],0)),"")</f>
        <v/>
      </c>
      <c r="AZ869" s="10" t="str">
        <f>IFERROR(INDEX($S$2:$AL$2,MATCH(SMALL(Tableau1[[#This Row],[Colonne19]:[Colonne38]],13),Tableau1[[#This Row],[Colonne19]:[Colonne38]],0)),"")</f>
        <v/>
      </c>
      <c r="BA869" s="10" t="str">
        <f>IFERROR(INDEX($S$2:$AL$2,MATCH(SMALL(Tableau1[[#This Row],[Colonne19]:[Colonne38]],14),Tableau1[[#This Row],[Colonne19]:[Colonne38]],0)),"")</f>
        <v/>
      </c>
      <c r="BB869" s="10" t="str">
        <f>IFERROR(INDEX($S$2:$AL$2,MATCH(SMALL(Tableau1[[#This Row],[Colonne19]:[Colonne38]],15),Tableau1[[#This Row],[Colonne19]:[Colonne38]],0)),"")</f>
        <v/>
      </c>
      <c r="BC869" s="10" t="str">
        <f>IFERROR(INDEX($S$2:$AL$2,MATCH(SMALL(Tableau1[[#This Row],[Colonne19]:[Colonne38]],16),Tableau1[[#This Row],[Colonne19]:[Colonne38]],0)),"")</f>
        <v/>
      </c>
      <c r="BD869" s="10" t="str">
        <f>IFERROR(INDEX($S$2:$AL$2,MATCH(SMALL(Tableau1[[#This Row],[Colonne19]:[Colonne38]],17),Tableau1[[#This Row],[Colonne19]:[Colonne38]],0)),"")</f>
        <v/>
      </c>
      <c r="BE869" s="10" t="str">
        <f>IFERROR(INDEX($S$2:$AL$2,MATCH(SMALL(Tableau1[[#This Row],[Colonne19]:[Colonne38]],18),Tableau1[[#This Row],[Colonne19]:[Colonne38]],0)),"")</f>
        <v/>
      </c>
      <c r="BF869" s="10" t="str">
        <f>IFERROR(INDEX($S$2:$AL$2,MATCH(SMALL(Tableau1[[#This Row],[Colonne19]:[Colonne38]],19),Tableau1[[#This Row],[Colonne19]:[Colonne38]],0)),"")</f>
        <v/>
      </c>
      <c r="BG869" s="10" t="str">
        <f>IFERROR(INDEX($S$2:$AL$2,MATCH(SMALL(Tableau1[[#This Row],[Colonne19]:[Colonne38]],20),Tableau1[[#This Row],[Colonne19]:[Colonne38]],0)),"")</f>
        <v/>
      </c>
      <c r="BH869" s="11"/>
      <c r="BI869" s="10"/>
      <c r="BJ869" s="10"/>
      <c r="BK869" s="10"/>
      <c r="BL869" s="10"/>
      <c r="BM869" s="10"/>
      <c r="BN869" s="10"/>
      <c r="BO869" s="11"/>
      <c r="BP869" s="10" t="str" cm="1">
        <f t="array" ref="BP869">IFERROR(INDEX($AN869:$BG869,_xlfn.AGGREGATE(15,6,(COLUMN($AN869:$BG869)-COLUMN($AN$8)+1)/NOT(ISNA(MATCH($AN869:$BG869,$FF$1:$FF$6,0))),COLUMN($BV869:BV869))),"")</f>
        <v/>
      </c>
      <c r="BQ869" s="10" t="e" cm="1" vm="1">
        <f t="array" aca="1" ref="BQ869" ca="1">IFERROR(INDEX($AN869:$BG869,_xlfn.AGGREGATE(15,6,(COLUMN($AN869:$BG869)-COLUMN($AN$8)+1)/NOT(ISNA(MATCH($AN869:$BG869,$FF$1:$FF$6,0))),COLUMN($BV869:BW869))),"")</f>
        <v>#VALUE!</v>
      </c>
      <c r="BR869" s="10" t="e" cm="1" vm="2">
        <f t="array" aca="1" ref="BR869" ca="1">IFERROR(INDEX($AN869:$BG869,_xlfn.AGGREGATE(15,6,(COLUMN($AN869:$BG869)-COLUMN($AN$8)+1)/NOT(ISNA(MATCH($AN869:$BG869,$FF$1:$FF$6,0))),COLUMN($BV869:BX869))),"")</f>
        <v>#VALUE!</v>
      </c>
      <c r="BS869" s="10" t="e" cm="1" vm="3">
        <f t="array" aca="1" ref="BS869" ca="1">IFERROR(INDEX($AN869:$BG869,_xlfn.AGGREGATE(15,6,(COLUMN($AN869:$BG869)-COLUMN($AN$8)+1)/NOT(ISNA(MATCH($AN869:$BG869,$FF$1:$FF$6,0))),COLUMN($BV869:BY869))),"")</f>
        <v>#VALUE!</v>
      </c>
      <c r="BT869" s="10" t="e" cm="1" vm="4">
        <f t="array" aca="1" ref="BT869" ca="1">IFERROR(INDEX($AN869:$BG869,_xlfn.AGGREGATE(15,6,(COLUMN($AN869:$BG869)-COLUMN($AN$8)+1)/NOT(ISNA(MATCH($AN869:$BG869,$FF$1:$FF$6,0))),COLUMN($BV869:BZ869))),"")</f>
        <v>#VALUE!</v>
      </c>
      <c r="BU869" s="10" t="e" cm="1" vm="5">
        <f t="array" aca="1" ref="BU869" ca="1">IFERROR(INDEX($AN869:$BG869,_xlfn.AGGREGATE(15,6,(COLUMN($AN869:$BG869)-COLUMN($AN$8)+1)/NOT(ISNA(MATCH($AN869:$BG869,$FF$1:$FF$6,0))),COLUMN($BV869:CA869))),"")</f>
        <v>#VALUE!</v>
      </c>
      <c r="BV869" s="11"/>
      <c r="BW869" s="10" t="str" cm="1">
        <f t="array" ref="BW869">IFERROR(INDEX($BI869:$BN869,_xlfn.AGGREGATE(15,6,(COLUMN($BI869:$BN869)-COLUMN($BI$8)+1)/NOT(ISNA(MATCH($BI869:$BN869,$FF$1:$FF$6,0))),COLUMN($BW869:BW869))),"")</f>
        <v/>
      </c>
      <c r="BX869" s="10" t="e" cm="1" vm="1">
        <f t="array" aca="1" ref="BX869" ca="1">IFERROR(INDEX($BI869:$BN869,_xlfn.AGGREGATE(15,6,(COLUMN($BI869:$BN869)-COLUMN($BI$8)+1)/NOT(ISNA(MATCH($BI869:$BN869,$FF$1:$FF$6,0))),COLUMN($BW869:BX869))),"")</f>
        <v>#VALUE!</v>
      </c>
      <c r="BY869" s="10" t="e" cm="1" vm="2">
        <f t="array" aca="1" ref="BY869" ca="1">IFERROR(INDEX($BI869:$BN869,_xlfn.AGGREGATE(15,6,(COLUMN($BI869:$BN869)-COLUMN($BI$8)+1)/NOT(ISNA(MATCH($BI869:$BN869,$FF$1:$FF$6,0))),COLUMN($BW869:BY869))),"")</f>
        <v>#VALUE!</v>
      </c>
      <c r="BZ869" s="10" t="e" cm="1" vm="3">
        <f t="array" aca="1" ref="BZ869" ca="1">IFERROR(INDEX($BI869:$BN869,_xlfn.AGGREGATE(15,6,(COLUMN($BI869:$BN869)-COLUMN($BI$8)+1)/NOT(ISNA(MATCH($BI869:$BN869,$FF$1:$FF$6,0))),COLUMN($BW869:BZ869))),"")</f>
        <v>#VALUE!</v>
      </c>
      <c r="CA869" s="10" t="e" cm="1" vm="4">
        <f t="array" aca="1" ref="CA869" ca="1">IFERROR(INDEX($BI869:$BN869,_xlfn.AGGREGATE(15,6,(COLUMN($BI869:$BN869)-COLUMN($BI$8)+1)/NOT(ISNA(MATCH($BI869:$BN869,$FF$1:$FF$6,0))),COLUMN($BW869:CA869))),"")</f>
        <v>#VALUE!</v>
      </c>
      <c r="CB869" s="10" t="e" cm="1" vm="5">
        <f t="array" aca="1" ref="CB869" ca="1">IFERROR(INDEX($BI869:$BN869,_xlfn.AGGREGATE(15,6,(COLUMN($BI869:$BN869)-COLUMN($BI$8)+1)/NOT(ISNA(MATCH($BI869:$BN869,$FF$1:$FF$6,0))),COLUMN($BW869:CB869))),"")</f>
        <v>#VALUE!</v>
      </c>
      <c r="CC869" s="11"/>
      <c r="CD869" s="10"/>
      <c r="CE869" s="10"/>
      <c r="CF869" s="10"/>
      <c r="CG869" s="10"/>
      <c r="CH869" s="10"/>
      <c r="CI869" s="11"/>
      <c r="CJ869" s="10" cm="1">
        <f t="array" ref="CJ869">SUM(COUNTIF(CD869:CF869,$DH$3:$DM$3))</f>
        <v>0</v>
      </c>
      <c r="CK869" s="10" cm="1">
        <f t="array" ref="CK869">SUM(COUNTIF(CD869:CF869,$DH$2:$DL$2))</f>
        <v>0</v>
      </c>
      <c r="CL869" s="10" cm="1">
        <f t="array" ref="CL869">SUM(COUNTIF(CD869:CF869,$DM$2:$DQ$2))</f>
        <v>0</v>
      </c>
      <c r="CM869" s="11"/>
      <c r="CN869" s="10"/>
      <c r="CO869" s="10"/>
      <c r="CP869" s="11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1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7" t="s">
        <v>42</v>
      </c>
      <c r="EC869" s="11"/>
      <c r="ED869" s="10">
        <f>Tableau1[[#This Row],[Colonne75]]</f>
        <v>0</v>
      </c>
      <c r="EE869" s="10"/>
      <c r="EF869" s="10">
        <f ca="1">OFFSET(Tableau1[[#This Row],[Colonne19]],0,Tableau1[[#This Row],[Colonne126]]-1)</f>
        <v>0</v>
      </c>
      <c r="EG869" s="11"/>
      <c r="EH869" s="10">
        <f>Tableau1[[#This Row],[Colonne76]]</f>
        <v>0</v>
      </c>
      <c r="EI869" s="10"/>
      <c r="EJ869" s="10">
        <f ca="1">OFFSET(Tableau1[[#This Row],[Colonne19]],0,Tableau1[[#This Row],[Colonne130]]-1)</f>
        <v>0</v>
      </c>
      <c r="EK869" s="11"/>
      <c r="EL869" s="10">
        <f>Tableau1[[#This Row],[Colonne77]]</f>
        <v>0</v>
      </c>
      <c r="EM869" s="10"/>
      <c r="EN869" s="10">
        <f ca="1">OFFSET(Tableau1[[#This Row],[Colonne19]],0,Tableau1[[#This Row],[Colonne134]]-1)</f>
        <v>0</v>
      </c>
      <c r="EO869" s="11"/>
      <c r="EP869" s="10">
        <f>Tableau1[[#This Row],[Colonne78]]</f>
        <v>0</v>
      </c>
      <c r="EQ869" s="10"/>
      <c r="ER869" s="10">
        <f ca="1">OFFSET(Tableau1[[#This Row],[Colonne19]],0,Tableau1[[#This Row],[Colonne138]]-1)</f>
        <v>0</v>
      </c>
      <c r="ES869" s="11"/>
      <c r="ET869" s="10">
        <f>Tableau1[[#This Row],[Colonne79]]</f>
        <v>0</v>
      </c>
      <c r="EU869" s="10"/>
      <c r="EV869" s="10">
        <f ca="1">OFFSET(Tableau1[[#This Row],[Colonne19]],0,Tableau1[[#This Row],[Colonne142]]-1)</f>
        <v>0</v>
      </c>
      <c r="EW869" s="11"/>
      <c r="EX869" s="10">
        <f t="shared" ca="1" si="84"/>
        <v>0</v>
      </c>
      <c r="EY869" s="10">
        <f t="shared" ca="1" si="85"/>
        <v>0</v>
      </c>
      <c r="EZ869" s="10">
        <f t="shared" ca="1" si="86"/>
        <v>0</v>
      </c>
      <c r="FA869" s="10">
        <f t="shared" ca="1" si="81"/>
        <v>0</v>
      </c>
      <c r="FB869" s="10">
        <f t="shared" ca="1" si="82"/>
        <v>0</v>
      </c>
      <c r="FC869" s="10">
        <f t="shared" ca="1" si="83"/>
        <v>0</v>
      </c>
      <c r="FD869" s="11"/>
    </row>
    <row r="870" spans="1:160" x14ac:dyDescent="0.2">
      <c r="A870" s="25"/>
      <c r="B870" s="10"/>
      <c r="C870" s="13"/>
      <c r="D870" s="26"/>
      <c r="E870" s="10"/>
      <c r="F870" s="10"/>
      <c r="G870" s="10"/>
      <c r="H870" s="10"/>
      <c r="I870" s="10"/>
      <c r="J870" s="24"/>
      <c r="K870" s="13"/>
      <c r="L870" s="10"/>
      <c r="M870" s="13"/>
      <c r="N870" s="13"/>
      <c r="O870" s="33" t="e">
        <f>Tableau1[[#This Row],[Colonne14]]/Tableau1[[#This Row],[Colonne13]]</f>
        <v>#DIV/0!</v>
      </c>
      <c r="P870" s="57"/>
      <c r="Q870" s="59" t="e" cm="1">
        <f t="array" ref="Q870">SUM(Tableau1[[#This Row],[Colonne19]:[Colonne38]]/Tableau1[[#This Row],[Colonne11]])</f>
        <v>#DIV/0!</v>
      </c>
      <c r="R870" s="11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1"/>
      <c r="AN870" s="10" t="str" cm="1">
        <f t="array" ref="AN870">IFERROR(INDEX($S$2:$AL$2,MATCH(SMALL(Tableau1[[#This Row],[Colonne19]:[Colonne38]],1),Tableau1[[#This Row],[Colonne19]:[Colonne38]],0)),"")</f>
        <v/>
      </c>
      <c r="AO870" s="10" t="str">
        <f>IFERROR(INDEX($S$2:$AL$2,MATCH(SMALL(Tableau1[[#This Row],[Colonne19]:[Colonne38]],2),Tableau1[[#This Row],[Colonne19]:[Colonne38]],0)),"")</f>
        <v/>
      </c>
      <c r="AP870" s="10" t="str">
        <f>IFERROR(INDEX($S$2:$AL$2,MATCH(SMALL(Tableau1[[#This Row],[Colonne19]:[Colonne38]],3),Tableau1[[#This Row],[Colonne19]:[Colonne38]],0)),"")</f>
        <v/>
      </c>
      <c r="AQ870" s="10" t="str">
        <f>IFERROR(INDEX($S$2:$AL$2,MATCH(SMALL(Tableau1[[#This Row],[Colonne19]:[Colonne38]],4),Tableau1[[#This Row],[Colonne19]:[Colonne38]],0)),"")</f>
        <v/>
      </c>
      <c r="AR870" s="10" t="str">
        <f>IFERROR(INDEX($S$2:$AL$2,MATCH(SMALL(Tableau1[[#This Row],[Colonne19]:[Colonne38]],5),Tableau1[[#This Row],[Colonne19]:[Colonne38]],0)),"")</f>
        <v/>
      </c>
      <c r="AS870" s="10" t="str">
        <f>IFERROR(INDEX($S$2:$AL$2,MATCH(SMALL(Tableau1[[#This Row],[Colonne19]:[Colonne38]],6),Tableau1[[#This Row],[Colonne19]:[Colonne38]],0)),"")</f>
        <v/>
      </c>
      <c r="AT870" s="10" t="str">
        <f>IFERROR(INDEX($S$2:$AL$2,MATCH(SMALL(Tableau1[[#This Row],[Colonne19]:[Colonne38]],7),Tableau1[[#This Row],[Colonne19]:[Colonne38]],0)),"")</f>
        <v/>
      </c>
      <c r="AU870" s="10" t="str">
        <f>IFERROR(INDEX($S$2:$AL$2,MATCH(SMALL(Tableau1[[#This Row],[Colonne19]:[Colonne38]],8),Tableau1[[#This Row],[Colonne19]:[Colonne38]],0)),"")</f>
        <v/>
      </c>
      <c r="AV870" s="10" t="str">
        <f>IFERROR(INDEX($S$2:$AL$2,MATCH(SMALL(Tableau1[[#This Row],[Colonne19]:[Colonne38]],9),Tableau1[[#This Row],[Colonne19]:[Colonne38]],0)),"")</f>
        <v/>
      </c>
      <c r="AW870" s="10" t="str">
        <f>IFERROR(INDEX($S$2:$AL$2,MATCH(SMALL(Tableau1[[#This Row],[Colonne19]:[Colonne38]],10),Tableau1[[#This Row],[Colonne19]:[Colonne38]],0)),"")</f>
        <v/>
      </c>
      <c r="AX870" s="10" t="str">
        <f>IFERROR(INDEX($S$2:$AL$2,MATCH(SMALL(Tableau1[[#This Row],[Colonne19]:[Colonne38]],11),Tableau1[[#This Row],[Colonne19]:[Colonne38]],0)),"")</f>
        <v/>
      </c>
      <c r="AY870" s="10" t="str">
        <f>IFERROR(INDEX($S$2:$AL$2,MATCH(SMALL(Tableau1[[#This Row],[Colonne19]:[Colonne38]],12),Tableau1[[#This Row],[Colonne19]:[Colonne38]],0)),"")</f>
        <v/>
      </c>
      <c r="AZ870" s="10" t="str">
        <f>IFERROR(INDEX($S$2:$AL$2,MATCH(SMALL(Tableau1[[#This Row],[Colonne19]:[Colonne38]],13),Tableau1[[#This Row],[Colonne19]:[Colonne38]],0)),"")</f>
        <v/>
      </c>
      <c r="BA870" s="10" t="str">
        <f>IFERROR(INDEX($S$2:$AL$2,MATCH(SMALL(Tableau1[[#This Row],[Colonne19]:[Colonne38]],14),Tableau1[[#This Row],[Colonne19]:[Colonne38]],0)),"")</f>
        <v/>
      </c>
      <c r="BB870" s="10" t="str">
        <f>IFERROR(INDEX($S$2:$AL$2,MATCH(SMALL(Tableau1[[#This Row],[Colonne19]:[Colonne38]],15),Tableau1[[#This Row],[Colonne19]:[Colonne38]],0)),"")</f>
        <v/>
      </c>
      <c r="BC870" s="10" t="str">
        <f>IFERROR(INDEX($S$2:$AL$2,MATCH(SMALL(Tableau1[[#This Row],[Colonne19]:[Colonne38]],16),Tableau1[[#This Row],[Colonne19]:[Colonne38]],0)),"")</f>
        <v/>
      </c>
      <c r="BD870" s="10" t="str">
        <f>IFERROR(INDEX($S$2:$AL$2,MATCH(SMALL(Tableau1[[#This Row],[Colonne19]:[Colonne38]],17),Tableau1[[#This Row],[Colonne19]:[Colonne38]],0)),"")</f>
        <v/>
      </c>
      <c r="BE870" s="10" t="str">
        <f>IFERROR(INDEX($S$2:$AL$2,MATCH(SMALL(Tableau1[[#This Row],[Colonne19]:[Colonne38]],18),Tableau1[[#This Row],[Colonne19]:[Colonne38]],0)),"")</f>
        <v/>
      </c>
      <c r="BF870" s="10" t="str">
        <f>IFERROR(INDEX($S$2:$AL$2,MATCH(SMALL(Tableau1[[#This Row],[Colonne19]:[Colonne38]],19),Tableau1[[#This Row],[Colonne19]:[Colonne38]],0)),"")</f>
        <v/>
      </c>
      <c r="BG870" s="10" t="str">
        <f>IFERROR(INDEX($S$2:$AL$2,MATCH(SMALL(Tableau1[[#This Row],[Colonne19]:[Colonne38]],20),Tableau1[[#This Row],[Colonne19]:[Colonne38]],0)),"")</f>
        <v/>
      </c>
      <c r="BH870" s="11"/>
      <c r="BI870" s="10"/>
      <c r="BJ870" s="10"/>
      <c r="BK870" s="10"/>
      <c r="BL870" s="10"/>
      <c r="BM870" s="10"/>
      <c r="BN870" s="10"/>
      <c r="BO870" s="11"/>
      <c r="BP870" s="10" t="str" cm="1">
        <f t="array" ref="BP870">IFERROR(INDEX($AN870:$BG870,_xlfn.AGGREGATE(15,6,(COLUMN($AN870:$BG870)-COLUMN($AN$8)+1)/NOT(ISNA(MATCH($AN870:$BG870,$FF$1:$FF$6,0))),COLUMN($BV870:BV870))),"")</f>
        <v/>
      </c>
      <c r="BQ870" s="10" t="e" cm="1" vm="1">
        <f t="array" aca="1" ref="BQ870" ca="1">IFERROR(INDEX($AN870:$BG870,_xlfn.AGGREGATE(15,6,(COLUMN($AN870:$BG870)-COLUMN($AN$8)+1)/NOT(ISNA(MATCH($AN870:$BG870,$FF$1:$FF$6,0))),COLUMN($BV870:BW870))),"")</f>
        <v>#VALUE!</v>
      </c>
      <c r="BR870" s="10" t="e" cm="1" vm="2">
        <f t="array" aca="1" ref="BR870" ca="1">IFERROR(INDEX($AN870:$BG870,_xlfn.AGGREGATE(15,6,(COLUMN($AN870:$BG870)-COLUMN($AN$8)+1)/NOT(ISNA(MATCH($AN870:$BG870,$FF$1:$FF$6,0))),COLUMN($BV870:BX870))),"")</f>
        <v>#VALUE!</v>
      </c>
      <c r="BS870" s="10" t="e" cm="1" vm="3">
        <f t="array" aca="1" ref="BS870" ca="1">IFERROR(INDEX($AN870:$BG870,_xlfn.AGGREGATE(15,6,(COLUMN($AN870:$BG870)-COLUMN($AN$8)+1)/NOT(ISNA(MATCH($AN870:$BG870,$FF$1:$FF$6,0))),COLUMN($BV870:BY870))),"")</f>
        <v>#VALUE!</v>
      </c>
      <c r="BT870" s="10" t="e" cm="1" vm="4">
        <f t="array" aca="1" ref="BT870" ca="1">IFERROR(INDEX($AN870:$BG870,_xlfn.AGGREGATE(15,6,(COLUMN($AN870:$BG870)-COLUMN($AN$8)+1)/NOT(ISNA(MATCH($AN870:$BG870,$FF$1:$FF$6,0))),COLUMN($BV870:BZ870))),"")</f>
        <v>#VALUE!</v>
      </c>
      <c r="BU870" s="10" t="e" cm="1" vm="5">
        <f t="array" aca="1" ref="BU870" ca="1">IFERROR(INDEX($AN870:$BG870,_xlfn.AGGREGATE(15,6,(COLUMN($AN870:$BG870)-COLUMN($AN$8)+1)/NOT(ISNA(MATCH($AN870:$BG870,$FF$1:$FF$6,0))),COLUMN($BV870:CA870))),"")</f>
        <v>#VALUE!</v>
      </c>
      <c r="BV870" s="11"/>
      <c r="BW870" s="10" t="str" cm="1">
        <f t="array" ref="BW870">IFERROR(INDEX($BI870:$BN870,_xlfn.AGGREGATE(15,6,(COLUMN($BI870:$BN870)-COLUMN($BI$8)+1)/NOT(ISNA(MATCH($BI870:$BN870,$FF$1:$FF$6,0))),COLUMN($BW870:BW870))),"")</f>
        <v/>
      </c>
      <c r="BX870" s="10" t="e" cm="1" vm="1">
        <f t="array" aca="1" ref="BX870" ca="1">IFERROR(INDEX($BI870:$BN870,_xlfn.AGGREGATE(15,6,(COLUMN($BI870:$BN870)-COLUMN($BI$8)+1)/NOT(ISNA(MATCH($BI870:$BN870,$FF$1:$FF$6,0))),COLUMN($BW870:BX870))),"")</f>
        <v>#VALUE!</v>
      </c>
      <c r="BY870" s="10" t="e" cm="1" vm="2">
        <f t="array" aca="1" ref="BY870" ca="1">IFERROR(INDEX($BI870:$BN870,_xlfn.AGGREGATE(15,6,(COLUMN($BI870:$BN870)-COLUMN($BI$8)+1)/NOT(ISNA(MATCH($BI870:$BN870,$FF$1:$FF$6,0))),COLUMN($BW870:BY870))),"")</f>
        <v>#VALUE!</v>
      </c>
      <c r="BZ870" s="10" t="e" cm="1" vm="3">
        <f t="array" aca="1" ref="BZ870" ca="1">IFERROR(INDEX($BI870:$BN870,_xlfn.AGGREGATE(15,6,(COLUMN($BI870:$BN870)-COLUMN($BI$8)+1)/NOT(ISNA(MATCH($BI870:$BN870,$FF$1:$FF$6,0))),COLUMN($BW870:BZ870))),"")</f>
        <v>#VALUE!</v>
      </c>
      <c r="CA870" s="10" t="e" cm="1" vm="4">
        <f t="array" aca="1" ref="CA870" ca="1">IFERROR(INDEX($BI870:$BN870,_xlfn.AGGREGATE(15,6,(COLUMN($BI870:$BN870)-COLUMN($BI$8)+1)/NOT(ISNA(MATCH($BI870:$BN870,$FF$1:$FF$6,0))),COLUMN($BW870:CA870))),"")</f>
        <v>#VALUE!</v>
      </c>
      <c r="CB870" s="10" t="e" cm="1" vm="5">
        <f t="array" aca="1" ref="CB870" ca="1">IFERROR(INDEX($BI870:$BN870,_xlfn.AGGREGATE(15,6,(COLUMN($BI870:$BN870)-COLUMN($BI$8)+1)/NOT(ISNA(MATCH($BI870:$BN870,$FF$1:$FF$6,0))),COLUMN($BW870:CB870))),"")</f>
        <v>#VALUE!</v>
      </c>
      <c r="CC870" s="11"/>
      <c r="CD870" s="10"/>
      <c r="CE870" s="10"/>
      <c r="CF870" s="10"/>
      <c r="CG870" s="10"/>
      <c r="CH870" s="10"/>
      <c r="CI870" s="11"/>
      <c r="CJ870" s="10" cm="1">
        <f t="array" ref="CJ870">SUM(COUNTIF(CD870:CF870,$DH$3:$DM$3))</f>
        <v>0</v>
      </c>
      <c r="CK870" s="10" cm="1">
        <f t="array" ref="CK870">SUM(COUNTIF(CD870:CF870,$DH$2:$DL$2))</f>
        <v>0</v>
      </c>
      <c r="CL870" s="10" cm="1">
        <f t="array" ref="CL870">SUM(COUNTIF(CD870:CF870,$DM$2:$DQ$2))</f>
        <v>0</v>
      </c>
      <c r="CM870" s="11"/>
      <c r="CN870" s="10"/>
      <c r="CO870" s="10"/>
      <c r="CP870" s="11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1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7" t="s">
        <v>42</v>
      </c>
      <c r="EC870" s="11"/>
      <c r="ED870" s="10">
        <f>Tableau1[[#This Row],[Colonne75]]</f>
        <v>0</v>
      </c>
      <c r="EE870" s="10"/>
      <c r="EF870" s="10">
        <f ca="1">OFFSET(Tableau1[[#This Row],[Colonne19]],0,Tableau1[[#This Row],[Colonne126]]-1)</f>
        <v>0</v>
      </c>
      <c r="EG870" s="11"/>
      <c r="EH870" s="10">
        <f>Tableau1[[#This Row],[Colonne76]]</f>
        <v>0</v>
      </c>
      <c r="EI870" s="10"/>
      <c r="EJ870" s="10">
        <f ca="1">OFFSET(Tableau1[[#This Row],[Colonne19]],0,Tableau1[[#This Row],[Colonne130]]-1)</f>
        <v>0</v>
      </c>
      <c r="EK870" s="11"/>
      <c r="EL870" s="10">
        <f>Tableau1[[#This Row],[Colonne77]]</f>
        <v>0</v>
      </c>
      <c r="EM870" s="10"/>
      <c r="EN870" s="10">
        <f ca="1">OFFSET(Tableau1[[#This Row],[Colonne19]],0,Tableau1[[#This Row],[Colonne134]]-1)</f>
        <v>0</v>
      </c>
      <c r="EO870" s="11"/>
      <c r="EP870" s="10">
        <f>Tableau1[[#This Row],[Colonne78]]</f>
        <v>0</v>
      </c>
      <c r="EQ870" s="10"/>
      <c r="ER870" s="10">
        <f ca="1">OFFSET(Tableau1[[#This Row],[Colonne19]],0,Tableau1[[#This Row],[Colonne138]]-1)</f>
        <v>0</v>
      </c>
      <c r="ES870" s="11"/>
      <c r="ET870" s="10">
        <f>Tableau1[[#This Row],[Colonne79]]</f>
        <v>0</v>
      </c>
      <c r="EU870" s="10"/>
      <c r="EV870" s="10">
        <f ca="1">OFFSET(Tableau1[[#This Row],[Colonne19]],0,Tableau1[[#This Row],[Colonne142]]-1)</f>
        <v>0</v>
      </c>
      <c r="EW870" s="11"/>
      <c r="EX870" s="10">
        <f t="shared" ca="1" si="84"/>
        <v>0</v>
      </c>
      <c r="EY870" s="10">
        <f t="shared" ca="1" si="85"/>
        <v>0</v>
      </c>
      <c r="EZ870" s="10">
        <f t="shared" ca="1" si="86"/>
        <v>0</v>
      </c>
      <c r="FA870" s="10">
        <f t="shared" ca="1" si="81"/>
        <v>0</v>
      </c>
      <c r="FB870" s="10">
        <f t="shared" ca="1" si="82"/>
        <v>0</v>
      </c>
      <c r="FC870" s="10">
        <f t="shared" ca="1" si="83"/>
        <v>0</v>
      </c>
      <c r="FD870" s="11"/>
    </row>
    <row r="871" spans="1:160" x14ac:dyDescent="0.2">
      <c r="A871" s="25"/>
      <c r="B871" s="10"/>
      <c r="C871" s="13"/>
      <c r="D871" s="26"/>
      <c r="E871" s="10"/>
      <c r="F871" s="10"/>
      <c r="G871" s="10"/>
      <c r="H871" s="10"/>
      <c r="I871" s="10"/>
      <c r="J871" s="24"/>
      <c r="K871" s="13"/>
      <c r="L871" s="10"/>
      <c r="M871" s="13"/>
      <c r="N871" s="13"/>
      <c r="O871" s="33" t="e">
        <f>Tableau1[[#This Row],[Colonne14]]/Tableau1[[#This Row],[Colonne13]]</f>
        <v>#DIV/0!</v>
      </c>
      <c r="P871" s="57"/>
      <c r="Q871" s="59" t="e" cm="1">
        <f t="array" ref="Q871">SUM(Tableau1[[#This Row],[Colonne19]:[Colonne38]]/Tableau1[[#This Row],[Colonne11]])</f>
        <v>#DIV/0!</v>
      </c>
      <c r="R871" s="11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1"/>
      <c r="AN871" s="10" t="str" cm="1">
        <f t="array" ref="AN871">IFERROR(INDEX($S$2:$AL$2,MATCH(SMALL(Tableau1[[#This Row],[Colonne19]:[Colonne38]],1),Tableau1[[#This Row],[Colonne19]:[Colonne38]],0)),"")</f>
        <v/>
      </c>
      <c r="AO871" s="10" t="str">
        <f>IFERROR(INDEX($S$2:$AL$2,MATCH(SMALL(Tableau1[[#This Row],[Colonne19]:[Colonne38]],2),Tableau1[[#This Row],[Colonne19]:[Colonne38]],0)),"")</f>
        <v/>
      </c>
      <c r="AP871" s="10" t="str">
        <f>IFERROR(INDEX($S$2:$AL$2,MATCH(SMALL(Tableau1[[#This Row],[Colonne19]:[Colonne38]],3),Tableau1[[#This Row],[Colonne19]:[Colonne38]],0)),"")</f>
        <v/>
      </c>
      <c r="AQ871" s="10" t="str">
        <f>IFERROR(INDEX($S$2:$AL$2,MATCH(SMALL(Tableau1[[#This Row],[Colonne19]:[Colonne38]],4),Tableau1[[#This Row],[Colonne19]:[Colonne38]],0)),"")</f>
        <v/>
      </c>
      <c r="AR871" s="10" t="str">
        <f>IFERROR(INDEX($S$2:$AL$2,MATCH(SMALL(Tableau1[[#This Row],[Colonne19]:[Colonne38]],5),Tableau1[[#This Row],[Colonne19]:[Colonne38]],0)),"")</f>
        <v/>
      </c>
      <c r="AS871" s="10" t="str">
        <f>IFERROR(INDEX($S$2:$AL$2,MATCH(SMALL(Tableau1[[#This Row],[Colonne19]:[Colonne38]],6),Tableau1[[#This Row],[Colonne19]:[Colonne38]],0)),"")</f>
        <v/>
      </c>
      <c r="AT871" s="10" t="str">
        <f>IFERROR(INDEX($S$2:$AL$2,MATCH(SMALL(Tableau1[[#This Row],[Colonne19]:[Colonne38]],7),Tableau1[[#This Row],[Colonne19]:[Colonne38]],0)),"")</f>
        <v/>
      </c>
      <c r="AU871" s="10" t="str">
        <f>IFERROR(INDEX($S$2:$AL$2,MATCH(SMALL(Tableau1[[#This Row],[Colonne19]:[Colonne38]],8),Tableau1[[#This Row],[Colonne19]:[Colonne38]],0)),"")</f>
        <v/>
      </c>
      <c r="AV871" s="10" t="str">
        <f>IFERROR(INDEX($S$2:$AL$2,MATCH(SMALL(Tableau1[[#This Row],[Colonne19]:[Colonne38]],9),Tableau1[[#This Row],[Colonne19]:[Colonne38]],0)),"")</f>
        <v/>
      </c>
      <c r="AW871" s="10" t="str">
        <f>IFERROR(INDEX($S$2:$AL$2,MATCH(SMALL(Tableau1[[#This Row],[Colonne19]:[Colonne38]],10),Tableau1[[#This Row],[Colonne19]:[Colonne38]],0)),"")</f>
        <v/>
      </c>
      <c r="AX871" s="10" t="str">
        <f>IFERROR(INDEX($S$2:$AL$2,MATCH(SMALL(Tableau1[[#This Row],[Colonne19]:[Colonne38]],11),Tableau1[[#This Row],[Colonne19]:[Colonne38]],0)),"")</f>
        <v/>
      </c>
      <c r="AY871" s="10" t="str">
        <f>IFERROR(INDEX($S$2:$AL$2,MATCH(SMALL(Tableau1[[#This Row],[Colonne19]:[Colonne38]],12),Tableau1[[#This Row],[Colonne19]:[Colonne38]],0)),"")</f>
        <v/>
      </c>
      <c r="AZ871" s="10" t="str">
        <f>IFERROR(INDEX($S$2:$AL$2,MATCH(SMALL(Tableau1[[#This Row],[Colonne19]:[Colonne38]],13),Tableau1[[#This Row],[Colonne19]:[Colonne38]],0)),"")</f>
        <v/>
      </c>
      <c r="BA871" s="10" t="str">
        <f>IFERROR(INDEX($S$2:$AL$2,MATCH(SMALL(Tableau1[[#This Row],[Colonne19]:[Colonne38]],14),Tableau1[[#This Row],[Colonne19]:[Colonne38]],0)),"")</f>
        <v/>
      </c>
      <c r="BB871" s="10" t="str">
        <f>IFERROR(INDEX($S$2:$AL$2,MATCH(SMALL(Tableau1[[#This Row],[Colonne19]:[Colonne38]],15),Tableau1[[#This Row],[Colonne19]:[Colonne38]],0)),"")</f>
        <v/>
      </c>
      <c r="BC871" s="10" t="str">
        <f>IFERROR(INDEX($S$2:$AL$2,MATCH(SMALL(Tableau1[[#This Row],[Colonne19]:[Colonne38]],16),Tableau1[[#This Row],[Colonne19]:[Colonne38]],0)),"")</f>
        <v/>
      </c>
      <c r="BD871" s="10" t="str">
        <f>IFERROR(INDEX($S$2:$AL$2,MATCH(SMALL(Tableau1[[#This Row],[Colonne19]:[Colonne38]],17),Tableau1[[#This Row],[Colonne19]:[Colonne38]],0)),"")</f>
        <v/>
      </c>
      <c r="BE871" s="10" t="str">
        <f>IFERROR(INDEX($S$2:$AL$2,MATCH(SMALL(Tableau1[[#This Row],[Colonne19]:[Colonne38]],18),Tableau1[[#This Row],[Colonne19]:[Colonne38]],0)),"")</f>
        <v/>
      </c>
      <c r="BF871" s="10" t="str">
        <f>IFERROR(INDEX($S$2:$AL$2,MATCH(SMALL(Tableau1[[#This Row],[Colonne19]:[Colonne38]],19),Tableau1[[#This Row],[Colonne19]:[Colonne38]],0)),"")</f>
        <v/>
      </c>
      <c r="BG871" s="10" t="str">
        <f>IFERROR(INDEX($S$2:$AL$2,MATCH(SMALL(Tableau1[[#This Row],[Colonne19]:[Colonne38]],20),Tableau1[[#This Row],[Colonne19]:[Colonne38]],0)),"")</f>
        <v/>
      </c>
      <c r="BH871" s="11"/>
      <c r="BI871" s="10"/>
      <c r="BJ871" s="10"/>
      <c r="BK871" s="10"/>
      <c r="BL871" s="10"/>
      <c r="BM871" s="10"/>
      <c r="BN871" s="10"/>
      <c r="BO871" s="11"/>
      <c r="BP871" s="10" t="str" cm="1">
        <f t="array" ref="BP871">IFERROR(INDEX($AN871:$BG871,_xlfn.AGGREGATE(15,6,(COLUMN($AN871:$BG871)-COLUMN($AN$8)+1)/NOT(ISNA(MATCH($AN871:$BG871,$FF$1:$FF$6,0))),COLUMN($BV871:BV871))),"")</f>
        <v/>
      </c>
      <c r="BQ871" s="10" t="e" cm="1" vm="1">
        <f t="array" aca="1" ref="BQ871" ca="1">IFERROR(INDEX($AN871:$BG871,_xlfn.AGGREGATE(15,6,(COLUMN($AN871:$BG871)-COLUMN($AN$8)+1)/NOT(ISNA(MATCH($AN871:$BG871,$FF$1:$FF$6,0))),COLUMN($BV871:BW871))),"")</f>
        <v>#VALUE!</v>
      </c>
      <c r="BR871" s="10" t="e" cm="1" vm="2">
        <f t="array" aca="1" ref="BR871" ca="1">IFERROR(INDEX($AN871:$BG871,_xlfn.AGGREGATE(15,6,(COLUMN($AN871:$BG871)-COLUMN($AN$8)+1)/NOT(ISNA(MATCH($AN871:$BG871,$FF$1:$FF$6,0))),COLUMN($BV871:BX871))),"")</f>
        <v>#VALUE!</v>
      </c>
      <c r="BS871" s="10" t="e" cm="1" vm="3">
        <f t="array" aca="1" ref="BS871" ca="1">IFERROR(INDEX($AN871:$BG871,_xlfn.AGGREGATE(15,6,(COLUMN($AN871:$BG871)-COLUMN($AN$8)+1)/NOT(ISNA(MATCH($AN871:$BG871,$FF$1:$FF$6,0))),COLUMN($BV871:BY871))),"")</f>
        <v>#VALUE!</v>
      </c>
      <c r="BT871" s="10" t="e" cm="1" vm="4">
        <f t="array" aca="1" ref="BT871" ca="1">IFERROR(INDEX($AN871:$BG871,_xlfn.AGGREGATE(15,6,(COLUMN($AN871:$BG871)-COLUMN($AN$8)+1)/NOT(ISNA(MATCH($AN871:$BG871,$FF$1:$FF$6,0))),COLUMN($BV871:BZ871))),"")</f>
        <v>#VALUE!</v>
      </c>
      <c r="BU871" s="10" t="e" cm="1" vm="5">
        <f t="array" aca="1" ref="BU871" ca="1">IFERROR(INDEX($AN871:$BG871,_xlfn.AGGREGATE(15,6,(COLUMN($AN871:$BG871)-COLUMN($AN$8)+1)/NOT(ISNA(MATCH($AN871:$BG871,$FF$1:$FF$6,0))),COLUMN($BV871:CA871))),"")</f>
        <v>#VALUE!</v>
      </c>
      <c r="BV871" s="11"/>
      <c r="BW871" s="10" t="str" cm="1">
        <f t="array" ref="BW871">IFERROR(INDEX($BI871:$BN871,_xlfn.AGGREGATE(15,6,(COLUMN($BI871:$BN871)-COLUMN($BI$8)+1)/NOT(ISNA(MATCH($BI871:$BN871,$FF$1:$FF$6,0))),COLUMN($BW871:BW871))),"")</f>
        <v/>
      </c>
      <c r="BX871" s="10" t="e" cm="1" vm="1">
        <f t="array" aca="1" ref="BX871" ca="1">IFERROR(INDEX($BI871:$BN871,_xlfn.AGGREGATE(15,6,(COLUMN($BI871:$BN871)-COLUMN($BI$8)+1)/NOT(ISNA(MATCH($BI871:$BN871,$FF$1:$FF$6,0))),COLUMN($BW871:BX871))),"")</f>
        <v>#VALUE!</v>
      </c>
      <c r="BY871" s="10" t="e" cm="1" vm="2">
        <f t="array" aca="1" ref="BY871" ca="1">IFERROR(INDEX($BI871:$BN871,_xlfn.AGGREGATE(15,6,(COLUMN($BI871:$BN871)-COLUMN($BI$8)+1)/NOT(ISNA(MATCH($BI871:$BN871,$FF$1:$FF$6,0))),COLUMN($BW871:BY871))),"")</f>
        <v>#VALUE!</v>
      </c>
      <c r="BZ871" s="10" t="e" cm="1" vm="3">
        <f t="array" aca="1" ref="BZ871" ca="1">IFERROR(INDEX($BI871:$BN871,_xlfn.AGGREGATE(15,6,(COLUMN($BI871:$BN871)-COLUMN($BI$8)+1)/NOT(ISNA(MATCH($BI871:$BN871,$FF$1:$FF$6,0))),COLUMN($BW871:BZ871))),"")</f>
        <v>#VALUE!</v>
      </c>
      <c r="CA871" s="10" t="e" cm="1" vm="4">
        <f t="array" aca="1" ref="CA871" ca="1">IFERROR(INDEX($BI871:$BN871,_xlfn.AGGREGATE(15,6,(COLUMN($BI871:$BN871)-COLUMN($BI$8)+1)/NOT(ISNA(MATCH($BI871:$BN871,$FF$1:$FF$6,0))),COLUMN($BW871:CA871))),"")</f>
        <v>#VALUE!</v>
      </c>
      <c r="CB871" s="10" t="e" cm="1" vm="5">
        <f t="array" aca="1" ref="CB871" ca="1">IFERROR(INDEX($BI871:$BN871,_xlfn.AGGREGATE(15,6,(COLUMN($BI871:$BN871)-COLUMN($BI$8)+1)/NOT(ISNA(MATCH($BI871:$BN871,$FF$1:$FF$6,0))),COLUMN($BW871:CB871))),"")</f>
        <v>#VALUE!</v>
      </c>
      <c r="CC871" s="11"/>
      <c r="CD871" s="10"/>
      <c r="CE871" s="10"/>
      <c r="CF871" s="10"/>
      <c r="CG871" s="10"/>
      <c r="CH871" s="10"/>
      <c r="CI871" s="11"/>
      <c r="CJ871" s="10" cm="1">
        <f t="array" ref="CJ871">SUM(COUNTIF(CD871:CF871,$DH$3:$DM$3))</f>
        <v>0</v>
      </c>
      <c r="CK871" s="10" cm="1">
        <f t="array" ref="CK871">SUM(COUNTIF(CD871:CF871,$DH$2:$DL$2))</f>
        <v>0</v>
      </c>
      <c r="CL871" s="10" cm="1">
        <f t="array" ref="CL871">SUM(COUNTIF(CD871:CF871,$DM$2:$DQ$2))</f>
        <v>0</v>
      </c>
      <c r="CM871" s="11"/>
      <c r="CN871" s="10"/>
      <c r="CO871" s="10"/>
      <c r="CP871" s="11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1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7" t="s">
        <v>42</v>
      </c>
      <c r="EC871" s="11"/>
      <c r="ED871" s="10">
        <f>Tableau1[[#This Row],[Colonne75]]</f>
        <v>0</v>
      </c>
      <c r="EE871" s="10"/>
      <c r="EF871" s="10">
        <f ca="1">OFFSET(Tableau1[[#This Row],[Colonne19]],0,Tableau1[[#This Row],[Colonne126]]-1)</f>
        <v>0</v>
      </c>
      <c r="EG871" s="11"/>
      <c r="EH871" s="10">
        <f>Tableau1[[#This Row],[Colonne76]]</f>
        <v>0</v>
      </c>
      <c r="EI871" s="10"/>
      <c r="EJ871" s="10">
        <f ca="1">OFFSET(Tableau1[[#This Row],[Colonne19]],0,Tableau1[[#This Row],[Colonne130]]-1)</f>
        <v>0</v>
      </c>
      <c r="EK871" s="11"/>
      <c r="EL871" s="10">
        <f>Tableau1[[#This Row],[Colonne77]]</f>
        <v>0</v>
      </c>
      <c r="EM871" s="10"/>
      <c r="EN871" s="10">
        <f ca="1">OFFSET(Tableau1[[#This Row],[Colonne19]],0,Tableau1[[#This Row],[Colonne134]]-1)</f>
        <v>0</v>
      </c>
      <c r="EO871" s="11"/>
      <c r="EP871" s="10">
        <f>Tableau1[[#This Row],[Colonne78]]</f>
        <v>0</v>
      </c>
      <c r="EQ871" s="10"/>
      <c r="ER871" s="10">
        <f ca="1">OFFSET(Tableau1[[#This Row],[Colonne19]],0,Tableau1[[#This Row],[Colonne138]]-1)</f>
        <v>0</v>
      </c>
      <c r="ES871" s="11"/>
      <c r="ET871" s="10">
        <f>Tableau1[[#This Row],[Colonne79]]</f>
        <v>0</v>
      </c>
      <c r="EU871" s="10"/>
      <c r="EV871" s="10">
        <f ca="1">OFFSET(Tableau1[[#This Row],[Colonne19]],0,Tableau1[[#This Row],[Colonne142]]-1)</f>
        <v>0</v>
      </c>
      <c r="EW871" s="11"/>
      <c r="EX871" s="10">
        <f t="shared" ca="1" si="84"/>
        <v>0</v>
      </c>
      <c r="EY871" s="10">
        <f t="shared" ca="1" si="85"/>
        <v>0</v>
      </c>
      <c r="EZ871" s="10">
        <f t="shared" ca="1" si="86"/>
        <v>0</v>
      </c>
      <c r="FA871" s="10">
        <f t="shared" ca="1" si="81"/>
        <v>0</v>
      </c>
      <c r="FB871" s="10">
        <f t="shared" ca="1" si="82"/>
        <v>0</v>
      </c>
      <c r="FC871" s="10">
        <f t="shared" ca="1" si="83"/>
        <v>0</v>
      </c>
      <c r="FD871" s="11"/>
    </row>
    <row r="872" spans="1:160" x14ac:dyDescent="0.2">
      <c r="A872" s="25"/>
      <c r="B872" s="10"/>
      <c r="C872" s="13"/>
      <c r="D872" s="26"/>
      <c r="E872" s="10"/>
      <c r="F872" s="10"/>
      <c r="G872" s="10"/>
      <c r="H872" s="10"/>
      <c r="I872" s="10"/>
      <c r="J872" s="24"/>
      <c r="K872" s="13"/>
      <c r="L872" s="10"/>
      <c r="M872" s="13"/>
      <c r="N872" s="13"/>
      <c r="O872" s="33" t="e">
        <f>Tableau1[[#This Row],[Colonne14]]/Tableau1[[#This Row],[Colonne13]]</f>
        <v>#DIV/0!</v>
      </c>
      <c r="P872" s="57"/>
      <c r="Q872" s="59" t="e" cm="1">
        <f t="array" ref="Q872">SUM(Tableau1[[#This Row],[Colonne19]:[Colonne38]]/Tableau1[[#This Row],[Colonne11]])</f>
        <v>#DIV/0!</v>
      </c>
      <c r="R872" s="11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1"/>
      <c r="AN872" s="10" t="str" cm="1">
        <f t="array" ref="AN872">IFERROR(INDEX($S$2:$AL$2,MATCH(SMALL(Tableau1[[#This Row],[Colonne19]:[Colonne38]],1),Tableau1[[#This Row],[Colonne19]:[Colonne38]],0)),"")</f>
        <v/>
      </c>
      <c r="AO872" s="10" t="str">
        <f>IFERROR(INDEX($S$2:$AL$2,MATCH(SMALL(Tableau1[[#This Row],[Colonne19]:[Colonne38]],2),Tableau1[[#This Row],[Colonne19]:[Colonne38]],0)),"")</f>
        <v/>
      </c>
      <c r="AP872" s="10" t="str">
        <f>IFERROR(INDEX($S$2:$AL$2,MATCH(SMALL(Tableau1[[#This Row],[Colonne19]:[Colonne38]],3),Tableau1[[#This Row],[Colonne19]:[Colonne38]],0)),"")</f>
        <v/>
      </c>
      <c r="AQ872" s="10" t="str">
        <f>IFERROR(INDEX($S$2:$AL$2,MATCH(SMALL(Tableau1[[#This Row],[Colonne19]:[Colonne38]],4),Tableau1[[#This Row],[Colonne19]:[Colonne38]],0)),"")</f>
        <v/>
      </c>
      <c r="AR872" s="10" t="str">
        <f>IFERROR(INDEX($S$2:$AL$2,MATCH(SMALL(Tableau1[[#This Row],[Colonne19]:[Colonne38]],5),Tableau1[[#This Row],[Colonne19]:[Colonne38]],0)),"")</f>
        <v/>
      </c>
      <c r="AS872" s="10" t="str">
        <f>IFERROR(INDEX($S$2:$AL$2,MATCH(SMALL(Tableau1[[#This Row],[Colonne19]:[Colonne38]],6),Tableau1[[#This Row],[Colonne19]:[Colonne38]],0)),"")</f>
        <v/>
      </c>
      <c r="AT872" s="10" t="str">
        <f>IFERROR(INDEX($S$2:$AL$2,MATCH(SMALL(Tableau1[[#This Row],[Colonne19]:[Colonne38]],7),Tableau1[[#This Row],[Colonne19]:[Colonne38]],0)),"")</f>
        <v/>
      </c>
      <c r="AU872" s="10" t="str">
        <f>IFERROR(INDEX($S$2:$AL$2,MATCH(SMALL(Tableau1[[#This Row],[Colonne19]:[Colonne38]],8),Tableau1[[#This Row],[Colonne19]:[Colonne38]],0)),"")</f>
        <v/>
      </c>
      <c r="AV872" s="10" t="str">
        <f>IFERROR(INDEX($S$2:$AL$2,MATCH(SMALL(Tableau1[[#This Row],[Colonne19]:[Colonne38]],9),Tableau1[[#This Row],[Colonne19]:[Colonne38]],0)),"")</f>
        <v/>
      </c>
      <c r="AW872" s="10" t="str">
        <f>IFERROR(INDEX($S$2:$AL$2,MATCH(SMALL(Tableau1[[#This Row],[Colonne19]:[Colonne38]],10),Tableau1[[#This Row],[Colonne19]:[Colonne38]],0)),"")</f>
        <v/>
      </c>
      <c r="AX872" s="10" t="str">
        <f>IFERROR(INDEX($S$2:$AL$2,MATCH(SMALL(Tableau1[[#This Row],[Colonne19]:[Colonne38]],11),Tableau1[[#This Row],[Colonne19]:[Colonne38]],0)),"")</f>
        <v/>
      </c>
      <c r="AY872" s="10" t="str">
        <f>IFERROR(INDEX($S$2:$AL$2,MATCH(SMALL(Tableau1[[#This Row],[Colonne19]:[Colonne38]],12),Tableau1[[#This Row],[Colonne19]:[Colonne38]],0)),"")</f>
        <v/>
      </c>
      <c r="AZ872" s="10" t="str">
        <f>IFERROR(INDEX($S$2:$AL$2,MATCH(SMALL(Tableau1[[#This Row],[Colonne19]:[Colonne38]],13),Tableau1[[#This Row],[Colonne19]:[Colonne38]],0)),"")</f>
        <v/>
      </c>
      <c r="BA872" s="10" t="str">
        <f>IFERROR(INDEX($S$2:$AL$2,MATCH(SMALL(Tableau1[[#This Row],[Colonne19]:[Colonne38]],14),Tableau1[[#This Row],[Colonne19]:[Colonne38]],0)),"")</f>
        <v/>
      </c>
      <c r="BB872" s="10" t="str">
        <f>IFERROR(INDEX($S$2:$AL$2,MATCH(SMALL(Tableau1[[#This Row],[Colonne19]:[Colonne38]],15),Tableau1[[#This Row],[Colonne19]:[Colonne38]],0)),"")</f>
        <v/>
      </c>
      <c r="BC872" s="10" t="str">
        <f>IFERROR(INDEX($S$2:$AL$2,MATCH(SMALL(Tableau1[[#This Row],[Colonne19]:[Colonne38]],16),Tableau1[[#This Row],[Colonne19]:[Colonne38]],0)),"")</f>
        <v/>
      </c>
      <c r="BD872" s="10" t="str">
        <f>IFERROR(INDEX($S$2:$AL$2,MATCH(SMALL(Tableau1[[#This Row],[Colonne19]:[Colonne38]],17),Tableau1[[#This Row],[Colonne19]:[Colonne38]],0)),"")</f>
        <v/>
      </c>
      <c r="BE872" s="10" t="str">
        <f>IFERROR(INDEX($S$2:$AL$2,MATCH(SMALL(Tableau1[[#This Row],[Colonne19]:[Colonne38]],18),Tableau1[[#This Row],[Colonne19]:[Colonne38]],0)),"")</f>
        <v/>
      </c>
      <c r="BF872" s="10" t="str">
        <f>IFERROR(INDEX($S$2:$AL$2,MATCH(SMALL(Tableau1[[#This Row],[Colonne19]:[Colonne38]],19),Tableau1[[#This Row],[Colonne19]:[Colonne38]],0)),"")</f>
        <v/>
      </c>
      <c r="BG872" s="10" t="str">
        <f>IFERROR(INDEX($S$2:$AL$2,MATCH(SMALL(Tableau1[[#This Row],[Colonne19]:[Colonne38]],20),Tableau1[[#This Row],[Colonne19]:[Colonne38]],0)),"")</f>
        <v/>
      </c>
      <c r="BH872" s="11"/>
      <c r="BI872" s="10"/>
      <c r="BJ872" s="10"/>
      <c r="BK872" s="10"/>
      <c r="BL872" s="10"/>
      <c r="BM872" s="10"/>
      <c r="BN872" s="10"/>
      <c r="BO872" s="11"/>
      <c r="BP872" s="10" t="str" cm="1">
        <f t="array" ref="BP872">IFERROR(INDEX($AN872:$BG872,_xlfn.AGGREGATE(15,6,(COLUMN($AN872:$BG872)-COLUMN($AN$8)+1)/NOT(ISNA(MATCH($AN872:$BG872,$FF$1:$FF$6,0))),COLUMN($BV872:BV872))),"")</f>
        <v/>
      </c>
      <c r="BQ872" s="10" t="e" cm="1" vm="1">
        <f t="array" aca="1" ref="BQ872" ca="1">IFERROR(INDEX($AN872:$BG872,_xlfn.AGGREGATE(15,6,(COLUMN($AN872:$BG872)-COLUMN($AN$8)+1)/NOT(ISNA(MATCH($AN872:$BG872,$FF$1:$FF$6,0))),COLUMN($BV872:BW872))),"")</f>
        <v>#VALUE!</v>
      </c>
      <c r="BR872" s="10" t="e" cm="1" vm="2">
        <f t="array" aca="1" ref="BR872" ca="1">IFERROR(INDEX($AN872:$BG872,_xlfn.AGGREGATE(15,6,(COLUMN($AN872:$BG872)-COLUMN($AN$8)+1)/NOT(ISNA(MATCH($AN872:$BG872,$FF$1:$FF$6,0))),COLUMN($BV872:BX872))),"")</f>
        <v>#VALUE!</v>
      </c>
      <c r="BS872" s="10" t="e" cm="1" vm="3">
        <f t="array" aca="1" ref="BS872" ca="1">IFERROR(INDEX($AN872:$BG872,_xlfn.AGGREGATE(15,6,(COLUMN($AN872:$BG872)-COLUMN($AN$8)+1)/NOT(ISNA(MATCH($AN872:$BG872,$FF$1:$FF$6,0))),COLUMN($BV872:BY872))),"")</f>
        <v>#VALUE!</v>
      </c>
      <c r="BT872" s="10" t="e" cm="1" vm="4">
        <f t="array" aca="1" ref="BT872" ca="1">IFERROR(INDEX($AN872:$BG872,_xlfn.AGGREGATE(15,6,(COLUMN($AN872:$BG872)-COLUMN($AN$8)+1)/NOT(ISNA(MATCH($AN872:$BG872,$FF$1:$FF$6,0))),COLUMN($BV872:BZ872))),"")</f>
        <v>#VALUE!</v>
      </c>
      <c r="BU872" s="10" t="e" cm="1" vm="5">
        <f t="array" aca="1" ref="BU872" ca="1">IFERROR(INDEX($AN872:$BG872,_xlfn.AGGREGATE(15,6,(COLUMN($AN872:$BG872)-COLUMN($AN$8)+1)/NOT(ISNA(MATCH($AN872:$BG872,$FF$1:$FF$6,0))),COLUMN($BV872:CA872))),"")</f>
        <v>#VALUE!</v>
      </c>
      <c r="BV872" s="11"/>
      <c r="BW872" s="10" t="str" cm="1">
        <f t="array" ref="BW872">IFERROR(INDEX($BI872:$BN872,_xlfn.AGGREGATE(15,6,(COLUMN($BI872:$BN872)-COLUMN($BI$8)+1)/NOT(ISNA(MATCH($BI872:$BN872,$FF$1:$FF$6,0))),COLUMN($BW872:BW872))),"")</f>
        <v/>
      </c>
      <c r="BX872" s="10" t="e" cm="1" vm="1">
        <f t="array" aca="1" ref="BX872" ca="1">IFERROR(INDEX($BI872:$BN872,_xlfn.AGGREGATE(15,6,(COLUMN($BI872:$BN872)-COLUMN($BI$8)+1)/NOT(ISNA(MATCH($BI872:$BN872,$FF$1:$FF$6,0))),COLUMN($BW872:BX872))),"")</f>
        <v>#VALUE!</v>
      </c>
      <c r="BY872" s="10" t="e" cm="1" vm="2">
        <f t="array" aca="1" ref="BY872" ca="1">IFERROR(INDEX($BI872:$BN872,_xlfn.AGGREGATE(15,6,(COLUMN($BI872:$BN872)-COLUMN($BI$8)+1)/NOT(ISNA(MATCH($BI872:$BN872,$FF$1:$FF$6,0))),COLUMN($BW872:BY872))),"")</f>
        <v>#VALUE!</v>
      </c>
      <c r="BZ872" s="10" t="e" cm="1" vm="3">
        <f t="array" aca="1" ref="BZ872" ca="1">IFERROR(INDEX($BI872:$BN872,_xlfn.AGGREGATE(15,6,(COLUMN($BI872:$BN872)-COLUMN($BI$8)+1)/NOT(ISNA(MATCH($BI872:$BN872,$FF$1:$FF$6,0))),COLUMN($BW872:BZ872))),"")</f>
        <v>#VALUE!</v>
      </c>
      <c r="CA872" s="10" t="e" cm="1" vm="4">
        <f t="array" aca="1" ref="CA872" ca="1">IFERROR(INDEX($BI872:$BN872,_xlfn.AGGREGATE(15,6,(COLUMN($BI872:$BN872)-COLUMN($BI$8)+1)/NOT(ISNA(MATCH($BI872:$BN872,$FF$1:$FF$6,0))),COLUMN($BW872:CA872))),"")</f>
        <v>#VALUE!</v>
      </c>
      <c r="CB872" s="10" t="e" cm="1" vm="5">
        <f t="array" aca="1" ref="CB872" ca="1">IFERROR(INDEX($BI872:$BN872,_xlfn.AGGREGATE(15,6,(COLUMN($BI872:$BN872)-COLUMN($BI$8)+1)/NOT(ISNA(MATCH($BI872:$BN872,$FF$1:$FF$6,0))),COLUMN($BW872:CB872))),"")</f>
        <v>#VALUE!</v>
      </c>
      <c r="CC872" s="11"/>
      <c r="CD872" s="10"/>
      <c r="CE872" s="10"/>
      <c r="CF872" s="10"/>
      <c r="CG872" s="10"/>
      <c r="CH872" s="10"/>
      <c r="CI872" s="11"/>
      <c r="CJ872" s="10" cm="1">
        <f t="array" ref="CJ872">SUM(COUNTIF(CD872:CF872,$DH$3:$DM$3))</f>
        <v>0</v>
      </c>
      <c r="CK872" s="10" cm="1">
        <f t="array" ref="CK872">SUM(COUNTIF(CD872:CF872,$DH$2:$DL$2))</f>
        <v>0</v>
      </c>
      <c r="CL872" s="10" cm="1">
        <f t="array" ref="CL872">SUM(COUNTIF(CD872:CF872,$DM$2:$DQ$2))</f>
        <v>0</v>
      </c>
      <c r="CM872" s="11"/>
      <c r="CN872" s="10"/>
      <c r="CO872" s="10"/>
      <c r="CP872" s="11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1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7" t="s">
        <v>42</v>
      </c>
      <c r="EC872" s="11"/>
      <c r="ED872" s="10">
        <f>Tableau1[[#This Row],[Colonne75]]</f>
        <v>0</v>
      </c>
      <c r="EE872" s="10"/>
      <c r="EF872" s="10">
        <f ca="1">OFFSET(Tableau1[[#This Row],[Colonne19]],0,Tableau1[[#This Row],[Colonne126]]-1)</f>
        <v>0</v>
      </c>
      <c r="EG872" s="11"/>
      <c r="EH872" s="10">
        <f>Tableau1[[#This Row],[Colonne76]]</f>
        <v>0</v>
      </c>
      <c r="EI872" s="10"/>
      <c r="EJ872" s="10">
        <f ca="1">OFFSET(Tableau1[[#This Row],[Colonne19]],0,Tableau1[[#This Row],[Colonne130]]-1)</f>
        <v>0</v>
      </c>
      <c r="EK872" s="11"/>
      <c r="EL872" s="10">
        <f>Tableau1[[#This Row],[Colonne77]]</f>
        <v>0</v>
      </c>
      <c r="EM872" s="10"/>
      <c r="EN872" s="10">
        <f ca="1">OFFSET(Tableau1[[#This Row],[Colonne19]],0,Tableau1[[#This Row],[Colonne134]]-1)</f>
        <v>0</v>
      </c>
      <c r="EO872" s="11"/>
      <c r="EP872" s="10">
        <f>Tableau1[[#This Row],[Colonne78]]</f>
        <v>0</v>
      </c>
      <c r="EQ872" s="10"/>
      <c r="ER872" s="10">
        <f ca="1">OFFSET(Tableau1[[#This Row],[Colonne19]],0,Tableau1[[#This Row],[Colonne138]]-1)</f>
        <v>0</v>
      </c>
      <c r="ES872" s="11"/>
      <c r="ET872" s="10">
        <f>Tableau1[[#This Row],[Colonne79]]</f>
        <v>0</v>
      </c>
      <c r="EU872" s="10"/>
      <c r="EV872" s="10">
        <f ca="1">OFFSET(Tableau1[[#This Row],[Colonne19]],0,Tableau1[[#This Row],[Colonne142]]-1)</f>
        <v>0</v>
      </c>
      <c r="EW872" s="11"/>
      <c r="EX872" s="10">
        <f t="shared" ca="1" si="84"/>
        <v>0</v>
      </c>
      <c r="EY872" s="10">
        <f t="shared" ca="1" si="85"/>
        <v>0</v>
      </c>
      <c r="EZ872" s="10">
        <f t="shared" ca="1" si="86"/>
        <v>0</v>
      </c>
      <c r="FA872" s="10">
        <f t="shared" ca="1" si="81"/>
        <v>0</v>
      </c>
      <c r="FB872" s="10">
        <f t="shared" ca="1" si="82"/>
        <v>0</v>
      </c>
      <c r="FC872" s="10">
        <f t="shared" ca="1" si="83"/>
        <v>0</v>
      </c>
      <c r="FD872" s="11"/>
    </row>
    <row r="873" spans="1:160" x14ac:dyDescent="0.2">
      <c r="A873" s="25"/>
      <c r="B873" s="10"/>
      <c r="C873" s="13"/>
      <c r="D873" s="26"/>
      <c r="E873" s="10"/>
      <c r="F873" s="10"/>
      <c r="G873" s="10"/>
      <c r="H873" s="10"/>
      <c r="I873" s="10"/>
      <c r="J873" s="24"/>
      <c r="K873" s="13"/>
      <c r="L873" s="10"/>
      <c r="M873" s="13"/>
      <c r="N873" s="13"/>
      <c r="O873" s="33" t="e">
        <f>Tableau1[[#This Row],[Colonne14]]/Tableau1[[#This Row],[Colonne13]]</f>
        <v>#DIV/0!</v>
      </c>
      <c r="P873" s="57"/>
      <c r="Q873" s="59" t="e" cm="1">
        <f t="array" ref="Q873">SUM(Tableau1[[#This Row],[Colonne19]:[Colonne38]]/Tableau1[[#This Row],[Colonne11]])</f>
        <v>#DIV/0!</v>
      </c>
      <c r="R873" s="11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1"/>
      <c r="AN873" s="10" t="str" cm="1">
        <f t="array" ref="AN873">IFERROR(INDEX($S$2:$AL$2,MATCH(SMALL(Tableau1[[#This Row],[Colonne19]:[Colonne38]],1),Tableau1[[#This Row],[Colonne19]:[Colonne38]],0)),"")</f>
        <v/>
      </c>
      <c r="AO873" s="10" t="str">
        <f>IFERROR(INDEX($S$2:$AL$2,MATCH(SMALL(Tableau1[[#This Row],[Colonne19]:[Colonne38]],2),Tableau1[[#This Row],[Colonne19]:[Colonne38]],0)),"")</f>
        <v/>
      </c>
      <c r="AP873" s="10" t="str">
        <f>IFERROR(INDEX($S$2:$AL$2,MATCH(SMALL(Tableau1[[#This Row],[Colonne19]:[Colonne38]],3),Tableau1[[#This Row],[Colonne19]:[Colonne38]],0)),"")</f>
        <v/>
      </c>
      <c r="AQ873" s="10" t="str">
        <f>IFERROR(INDEX($S$2:$AL$2,MATCH(SMALL(Tableau1[[#This Row],[Colonne19]:[Colonne38]],4),Tableau1[[#This Row],[Colonne19]:[Colonne38]],0)),"")</f>
        <v/>
      </c>
      <c r="AR873" s="10" t="str">
        <f>IFERROR(INDEX($S$2:$AL$2,MATCH(SMALL(Tableau1[[#This Row],[Colonne19]:[Colonne38]],5),Tableau1[[#This Row],[Colonne19]:[Colonne38]],0)),"")</f>
        <v/>
      </c>
      <c r="AS873" s="10" t="str">
        <f>IFERROR(INDEX($S$2:$AL$2,MATCH(SMALL(Tableau1[[#This Row],[Colonne19]:[Colonne38]],6),Tableau1[[#This Row],[Colonne19]:[Colonne38]],0)),"")</f>
        <v/>
      </c>
      <c r="AT873" s="10" t="str">
        <f>IFERROR(INDEX($S$2:$AL$2,MATCH(SMALL(Tableau1[[#This Row],[Colonne19]:[Colonne38]],7),Tableau1[[#This Row],[Colonne19]:[Colonne38]],0)),"")</f>
        <v/>
      </c>
      <c r="AU873" s="10" t="str">
        <f>IFERROR(INDEX($S$2:$AL$2,MATCH(SMALL(Tableau1[[#This Row],[Colonne19]:[Colonne38]],8),Tableau1[[#This Row],[Colonne19]:[Colonne38]],0)),"")</f>
        <v/>
      </c>
      <c r="AV873" s="10" t="str">
        <f>IFERROR(INDEX($S$2:$AL$2,MATCH(SMALL(Tableau1[[#This Row],[Colonne19]:[Colonne38]],9),Tableau1[[#This Row],[Colonne19]:[Colonne38]],0)),"")</f>
        <v/>
      </c>
      <c r="AW873" s="10" t="str">
        <f>IFERROR(INDEX($S$2:$AL$2,MATCH(SMALL(Tableau1[[#This Row],[Colonne19]:[Colonne38]],10),Tableau1[[#This Row],[Colonne19]:[Colonne38]],0)),"")</f>
        <v/>
      </c>
      <c r="AX873" s="10" t="str">
        <f>IFERROR(INDEX($S$2:$AL$2,MATCH(SMALL(Tableau1[[#This Row],[Colonne19]:[Colonne38]],11),Tableau1[[#This Row],[Colonne19]:[Colonne38]],0)),"")</f>
        <v/>
      </c>
      <c r="AY873" s="10" t="str">
        <f>IFERROR(INDEX($S$2:$AL$2,MATCH(SMALL(Tableau1[[#This Row],[Colonne19]:[Colonne38]],12),Tableau1[[#This Row],[Colonne19]:[Colonne38]],0)),"")</f>
        <v/>
      </c>
      <c r="AZ873" s="10" t="str">
        <f>IFERROR(INDEX($S$2:$AL$2,MATCH(SMALL(Tableau1[[#This Row],[Colonne19]:[Colonne38]],13),Tableau1[[#This Row],[Colonne19]:[Colonne38]],0)),"")</f>
        <v/>
      </c>
      <c r="BA873" s="10" t="str">
        <f>IFERROR(INDEX($S$2:$AL$2,MATCH(SMALL(Tableau1[[#This Row],[Colonne19]:[Colonne38]],14),Tableau1[[#This Row],[Colonne19]:[Colonne38]],0)),"")</f>
        <v/>
      </c>
      <c r="BB873" s="10" t="str">
        <f>IFERROR(INDEX($S$2:$AL$2,MATCH(SMALL(Tableau1[[#This Row],[Colonne19]:[Colonne38]],15),Tableau1[[#This Row],[Colonne19]:[Colonne38]],0)),"")</f>
        <v/>
      </c>
      <c r="BC873" s="10" t="str">
        <f>IFERROR(INDEX($S$2:$AL$2,MATCH(SMALL(Tableau1[[#This Row],[Colonne19]:[Colonne38]],16),Tableau1[[#This Row],[Colonne19]:[Colonne38]],0)),"")</f>
        <v/>
      </c>
      <c r="BD873" s="10" t="str">
        <f>IFERROR(INDEX($S$2:$AL$2,MATCH(SMALL(Tableau1[[#This Row],[Colonne19]:[Colonne38]],17),Tableau1[[#This Row],[Colonne19]:[Colonne38]],0)),"")</f>
        <v/>
      </c>
      <c r="BE873" s="10" t="str">
        <f>IFERROR(INDEX($S$2:$AL$2,MATCH(SMALL(Tableau1[[#This Row],[Colonne19]:[Colonne38]],18),Tableau1[[#This Row],[Colonne19]:[Colonne38]],0)),"")</f>
        <v/>
      </c>
      <c r="BF873" s="10" t="str">
        <f>IFERROR(INDEX($S$2:$AL$2,MATCH(SMALL(Tableau1[[#This Row],[Colonne19]:[Colonne38]],19),Tableau1[[#This Row],[Colonne19]:[Colonne38]],0)),"")</f>
        <v/>
      </c>
      <c r="BG873" s="10" t="str">
        <f>IFERROR(INDEX($S$2:$AL$2,MATCH(SMALL(Tableau1[[#This Row],[Colonne19]:[Colonne38]],20),Tableau1[[#This Row],[Colonne19]:[Colonne38]],0)),"")</f>
        <v/>
      </c>
      <c r="BH873" s="11"/>
      <c r="BI873" s="10"/>
      <c r="BJ873" s="10"/>
      <c r="BK873" s="10"/>
      <c r="BL873" s="10"/>
      <c r="BM873" s="10"/>
      <c r="BN873" s="10"/>
      <c r="BO873" s="11"/>
      <c r="BP873" s="10" t="str" cm="1">
        <f t="array" ref="BP873">IFERROR(INDEX($AN873:$BG873,_xlfn.AGGREGATE(15,6,(COLUMN($AN873:$BG873)-COLUMN($AN$8)+1)/NOT(ISNA(MATCH($AN873:$BG873,$FF$1:$FF$6,0))),COLUMN($BV873:BV873))),"")</f>
        <v/>
      </c>
      <c r="BQ873" s="10" t="e" cm="1" vm="1">
        <f t="array" aca="1" ref="BQ873" ca="1">IFERROR(INDEX($AN873:$BG873,_xlfn.AGGREGATE(15,6,(COLUMN($AN873:$BG873)-COLUMN($AN$8)+1)/NOT(ISNA(MATCH($AN873:$BG873,$FF$1:$FF$6,0))),COLUMN($BV873:BW873))),"")</f>
        <v>#VALUE!</v>
      </c>
      <c r="BR873" s="10" t="e" cm="1" vm="2">
        <f t="array" aca="1" ref="BR873" ca="1">IFERROR(INDEX($AN873:$BG873,_xlfn.AGGREGATE(15,6,(COLUMN($AN873:$BG873)-COLUMN($AN$8)+1)/NOT(ISNA(MATCH($AN873:$BG873,$FF$1:$FF$6,0))),COLUMN($BV873:BX873))),"")</f>
        <v>#VALUE!</v>
      </c>
      <c r="BS873" s="10" t="e" cm="1" vm="3">
        <f t="array" aca="1" ref="BS873" ca="1">IFERROR(INDEX($AN873:$BG873,_xlfn.AGGREGATE(15,6,(COLUMN($AN873:$BG873)-COLUMN($AN$8)+1)/NOT(ISNA(MATCH($AN873:$BG873,$FF$1:$FF$6,0))),COLUMN($BV873:BY873))),"")</f>
        <v>#VALUE!</v>
      </c>
      <c r="BT873" s="10" t="e" cm="1" vm="4">
        <f t="array" aca="1" ref="BT873" ca="1">IFERROR(INDEX($AN873:$BG873,_xlfn.AGGREGATE(15,6,(COLUMN($AN873:$BG873)-COLUMN($AN$8)+1)/NOT(ISNA(MATCH($AN873:$BG873,$FF$1:$FF$6,0))),COLUMN($BV873:BZ873))),"")</f>
        <v>#VALUE!</v>
      </c>
      <c r="BU873" s="10" t="e" cm="1" vm="5">
        <f t="array" aca="1" ref="BU873" ca="1">IFERROR(INDEX($AN873:$BG873,_xlfn.AGGREGATE(15,6,(COLUMN($AN873:$BG873)-COLUMN($AN$8)+1)/NOT(ISNA(MATCH($AN873:$BG873,$FF$1:$FF$6,0))),COLUMN($BV873:CA873))),"")</f>
        <v>#VALUE!</v>
      </c>
      <c r="BV873" s="11"/>
      <c r="BW873" s="10" t="str" cm="1">
        <f t="array" ref="BW873">IFERROR(INDEX($BI873:$BN873,_xlfn.AGGREGATE(15,6,(COLUMN($BI873:$BN873)-COLUMN($BI$8)+1)/NOT(ISNA(MATCH($BI873:$BN873,$FF$1:$FF$6,0))),COLUMN($BW873:BW873))),"")</f>
        <v/>
      </c>
      <c r="BX873" s="10" t="e" cm="1" vm="1">
        <f t="array" aca="1" ref="BX873" ca="1">IFERROR(INDEX($BI873:$BN873,_xlfn.AGGREGATE(15,6,(COLUMN($BI873:$BN873)-COLUMN($BI$8)+1)/NOT(ISNA(MATCH($BI873:$BN873,$FF$1:$FF$6,0))),COLUMN($BW873:BX873))),"")</f>
        <v>#VALUE!</v>
      </c>
      <c r="BY873" s="10" t="e" cm="1" vm="2">
        <f t="array" aca="1" ref="BY873" ca="1">IFERROR(INDEX($BI873:$BN873,_xlfn.AGGREGATE(15,6,(COLUMN($BI873:$BN873)-COLUMN($BI$8)+1)/NOT(ISNA(MATCH($BI873:$BN873,$FF$1:$FF$6,0))),COLUMN($BW873:BY873))),"")</f>
        <v>#VALUE!</v>
      </c>
      <c r="BZ873" s="10" t="e" cm="1" vm="3">
        <f t="array" aca="1" ref="BZ873" ca="1">IFERROR(INDEX($BI873:$BN873,_xlfn.AGGREGATE(15,6,(COLUMN($BI873:$BN873)-COLUMN($BI$8)+1)/NOT(ISNA(MATCH($BI873:$BN873,$FF$1:$FF$6,0))),COLUMN($BW873:BZ873))),"")</f>
        <v>#VALUE!</v>
      </c>
      <c r="CA873" s="10" t="e" cm="1" vm="4">
        <f t="array" aca="1" ref="CA873" ca="1">IFERROR(INDEX($BI873:$BN873,_xlfn.AGGREGATE(15,6,(COLUMN($BI873:$BN873)-COLUMN($BI$8)+1)/NOT(ISNA(MATCH($BI873:$BN873,$FF$1:$FF$6,0))),COLUMN($BW873:CA873))),"")</f>
        <v>#VALUE!</v>
      </c>
      <c r="CB873" s="10" t="e" cm="1" vm="5">
        <f t="array" aca="1" ref="CB873" ca="1">IFERROR(INDEX($BI873:$BN873,_xlfn.AGGREGATE(15,6,(COLUMN($BI873:$BN873)-COLUMN($BI$8)+1)/NOT(ISNA(MATCH($BI873:$BN873,$FF$1:$FF$6,0))),COLUMN($BW873:CB873))),"")</f>
        <v>#VALUE!</v>
      </c>
      <c r="CC873" s="11"/>
      <c r="CD873" s="10"/>
      <c r="CE873" s="10"/>
      <c r="CF873" s="10"/>
      <c r="CG873" s="10"/>
      <c r="CH873" s="10"/>
      <c r="CI873" s="11"/>
      <c r="CJ873" s="10" cm="1">
        <f t="array" ref="CJ873">SUM(COUNTIF(CD873:CF873,$DH$3:$DM$3))</f>
        <v>0</v>
      </c>
      <c r="CK873" s="10" cm="1">
        <f t="array" ref="CK873">SUM(COUNTIF(CD873:CF873,$DH$2:$DL$2))</f>
        <v>0</v>
      </c>
      <c r="CL873" s="10" cm="1">
        <f t="array" ref="CL873">SUM(COUNTIF(CD873:CF873,$DM$2:$DQ$2))</f>
        <v>0</v>
      </c>
      <c r="CM873" s="11"/>
      <c r="CN873" s="10"/>
      <c r="CO873" s="10"/>
      <c r="CP873" s="11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1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7" t="s">
        <v>42</v>
      </c>
      <c r="EC873" s="11"/>
      <c r="ED873" s="10">
        <f>Tableau1[[#This Row],[Colonne75]]</f>
        <v>0</v>
      </c>
      <c r="EE873" s="10"/>
      <c r="EF873" s="10">
        <f ca="1">OFFSET(Tableau1[[#This Row],[Colonne19]],0,Tableau1[[#This Row],[Colonne126]]-1)</f>
        <v>0</v>
      </c>
      <c r="EG873" s="11"/>
      <c r="EH873" s="10">
        <f>Tableau1[[#This Row],[Colonne76]]</f>
        <v>0</v>
      </c>
      <c r="EI873" s="10"/>
      <c r="EJ873" s="10">
        <f ca="1">OFFSET(Tableau1[[#This Row],[Colonne19]],0,Tableau1[[#This Row],[Colonne130]]-1)</f>
        <v>0</v>
      </c>
      <c r="EK873" s="11"/>
      <c r="EL873" s="10">
        <f>Tableau1[[#This Row],[Colonne77]]</f>
        <v>0</v>
      </c>
      <c r="EM873" s="10"/>
      <c r="EN873" s="10">
        <f ca="1">OFFSET(Tableau1[[#This Row],[Colonne19]],0,Tableau1[[#This Row],[Colonne134]]-1)</f>
        <v>0</v>
      </c>
      <c r="EO873" s="11"/>
      <c r="EP873" s="10">
        <f>Tableau1[[#This Row],[Colonne78]]</f>
        <v>0</v>
      </c>
      <c r="EQ873" s="10"/>
      <c r="ER873" s="10">
        <f ca="1">OFFSET(Tableau1[[#This Row],[Colonne19]],0,Tableau1[[#This Row],[Colonne138]]-1)</f>
        <v>0</v>
      </c>
      <c r="ES873" s="11"/>
      <c r="ET873" s="10">
        <f>Tableau1[[#This Row],[Colonne79]]</f>
        <v>0</v>
      </c>
      <c r="EU873" s="10"/>
      <c r="EV873" s="10">
        <f ca="1">OFFSET(Tableau1[[#This Row],[Colonne19]],0,Tableau1[[#This Row],[Colonne142]]-1)</f>
        <v>0</v>
      </c>
      <c r="EW873" s="11"/>
      <c r="EX873" s="10">
        <f t="shared" ca="1" si="84"/>
        <v>0</v>
      </c>
      <c r="EY873" s="10">
        <f t="shared" ca="1" si="85"/>
        <v>0</v>
      </c>
      <c r="EZ873" s="10">
        <f t="shared" ca="1" si="86"/>
        <v>0</v>
      </c>
      <c r="FA873" s="10">
        <f t="shared" ca="1" si="81"/>
        <v>0</v>
      </c>
      <c r="FB873" s="10">
        <f t="shared" ca="1" si="82"/>
        <v>0</v>
      </c>
      <c r="FC873" s="10">
        <f t="shared" ca="1" si="83"/>
        <v>0</v>
      </c>
      <c r="FD873" s="11"/>
    </row>
    <row r="874" spans="1:160" x14ac:dyDescent="0.2">
      <c r="A874" s="25"/>
      <c r="B874" s="10"/>
      <c r="C874" s="13"/>
      <c r="D874" s="26"/>
      <c r="E874" s="10"/>
      <c r="F874" s="10"/>
      <c r="G874" s="10"/>
      <c r="H874" s="10"/>
      <c r="I874" s="10"/>
      <c r="J874" s="24"/>
      <c r="K874" s="13"/>
      <c r="L874" s="10"/>
      <c r="M874" s="13"/>
      <c r="N874" s="13"/>
      <c r="O874" s="33" t="e">
        <f>Tableau1[[#This Row],[Colonne14]]/Tableau1[[#This Row],[Colonne13]]</f>
        <v>#DIV/0!</v>
      </c>
      <c r="P874" s="57"/>
      <c r="Q874" s="59" t="e" cm="1">
        <f t="array" ref="Q874">SUM(Tableau1[[#This Row],[Colonne19]:[Colonne38]]/Tableau1[[#This Row],[Colonne11]])</f>
        <v>#DIV/0!</v>
      </c>
      <c r="R874" s="11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1"/>
      <c r="AN874" s="10" t="str" cm="1">
        <f t="array" ref="AN874">IFERROR(INDEX($S$2:$AL$2,MATCH(SMALL(Tableau1[[#This Row],[Colonne19]:[Colonne38]],1),Tableau1[[#This Row],[Colonne19]:[Colonne38]],0)),"")</f>
        <v/>
      </c>
      <c r="AO874" s="10" t="str">
        <f>IFERROR(INDEX($S$2:$AL$2,MATCH(SMALL(Tableau1[[#This Row],[Colonne19]:[Colonne38]],2),Tableau1[[#This Row],[Colonne19]:[Colonne38]],0)),"")</f>
        <v/>
      </c>
      <c r="AP874" s="10" t="str">
        <f>IFERROR(INDEX($S$2:$AL$2,MATCH(SMALL(Tableau1[[#This Row],[Colonne19]:[Colonne38]],3),Tableau1[[#This Row],[Colonne19]:[Colonne38]],0)),"")</f>
        <v/>
      </c>
      <c r="AQ874" s="10" t="str">
        <f>IFERROR(INDEX($S$2:$AL$2,MATCH(SMALL(Tableau1[[#This Row],[Colonne19]:[Colonne38]],4),Tableau1[[#This Row],[Colonne19]:[Colonne38]],0)),"")</f>
        <v/>
      </c>
      <c r="AR874" s="10" t="str">
        <f>IFERROR(INDEX($S$2:$AL$2,MATCH(SMALL(Tableau1[[#This Row],[Colonne19]:[Colonne38]],5),Tableau1[[#This Row],[Colonne19]:[Colonne38]],0)),"")</f>
        <v/>
      </c>
      <c r="AS874" s="10" t="str">
        <f>IFERROR(INDEX($S$2:$AL$2,MATCH(SMALL(Tableau1[[#This Row],[Colonne19]:[Colonne38]],6),Tableau1[[#This Row],[Colonne19]:[Colonne38]],0)),"")</f>
        <v/>
      </c>
      <c r="AT874" s="10" t="str">
        <f>IFERROR(INDEX($S$2:$AL$2,MATCH(SMALL(Tableau1[[#This Row],[Colonne19]:[Colonne38]],7),Tableau1[[#This Row],[Colonne19]:[Colonne38]],0)),"")</f>
        <v/>
      </c>
      <c r="AU874" s="10" t="str">
        <f>IFERROR(INDEX($S$2:$AL$2,MATCH(SMALL(Tableau1[[#This Row],[Colonne19]:[Colonne38]],8),Tableau1[[#This Row],[Colonne19]:[Colonne38]],0)),"")</f>
        <v/>
      </c>
      <c r="AV874" s="10" t="str">
        <f>IFERROR(INDEX($S$2:$AL$2,MATCH(SMALL(Tableau1[[#This Row],[Colonne19]:[Colonne38]],9),Tableau1[[#This Row],[Colonne19]:[Colonne38]],0)),"")</f>
        <v/>
      </c>
      <c r="AW874" s="10" t="str">
        <f>IFERROR(INDEX($S$2:$AL$2,MATCH(SMALL(Tableau1[[#This Row],[Colonne19]:[Colonne38]],10),Tableau1[[#This Row],[Colonne19]:[Colonne38]],0)),"")</f>
        <v/>
      </c>
      <c r="AX874" s="10" t="str">
        <f>IFERROR(INDEX($S$2:$AL$2,MATCH(SMALL(Tableau1[[#This Row],[Colonne19]:[Colonne38]],11),Tableau1[[#This Row],[Colonne19]:[Colonne38]],0)),"")</f>
        <v/>
      </c>
      <c r="AY874" s="10" t="str">
        <f>IFERROR(INDEX($S$2:$AL$2,MATCH(SMALL(Tableau1[[#This Row],[Colonne19]:[Colonne38]],12),Tableau1[[#This Row],[Colonne19]:[Colonne38]],0)),"")</f>
        <v/>
      </c>
      <c r="AZ874" s="10" t="str">
        <f>IFERROR(INDEX($S$2:$AL$2,MATCH(SMALL(Tableau1[[#This Row],[Colonne19]:[Colonne38]],13),Tableau1[[#This Row],[Colonne19]:[Colonne38]],0)),"")</f>
        <v/>
      </c>
      <c r="BA874" s="10" t="str">
        <f>IFERROR(INDEX($S$2:$AL$2,MATCH(SMALL(Tableau1[[#This Row],[Colonne19]:[Colonne38]],14),Tableau1[[#This Row],[Colonne19]:[Colonne38]],0)),"")</f>
        <v/>
      </c>
      <c r="BB874" s="10" t="str">
        <f>IFERROR(INDEX($S$2:$AL$2,MATCH(SMALL(Tableau1[[#This Row],[Colonne19]:[Colonne38]],15),Tableau1[[#This Row],[Colonne19]:[Colonne38]],0)),"")</f>
        <v/>
      </c>
      <c r="BC874" s="10" t="str">
        <f>IFERROR(INDEX($S$2:$AL$2,MATCH(SMALL(Tableau1[[#This Row],[Colonne19]:[Colonne38]],16),Tableau1[[#This Row],[Colonne19]:[Colonne38]],0)),"")</f>
        <v/>
      </c>
      <c r="BD874" s="10" t="str">
        <f>IFERROR(INDEX($S$2:$AL$2,MATCH(SMALL(Tableau1[[#This Row],[Colonne19]:[Colonne38]],17),Tableau1[[#This Row],[Colonne19]:[Colonne38]],0)),"")</f>
        <v/>
      </c>
      <c r="BE874" s="10" t="str">
        <f>IFERROR(INDEX($S$2:$AL$2,MATCH(SMALL(Tableau1[[#This Row],[Colonne19]:[Colonne38]],18),Tableau1[[#This Row],[Colonne19]:[Colonne38]],0)),"")</f>
        <v/>
      </c>
      <c r="BF874" s="10" t="str">
        <f>IFERROR(INDEX($S$2:$AL$2,MATCH(SMALL(Tableau1[[#This Row],[Colonne19]:[Colonne38]],19),Tableau1[[#This Row],[Colonne19]:[Colonne38]],0)),"")</f>
        <v/>
      </c>
      <c r="BG874" s="10" t="str">
        <f>IFERROR(INDEX($S$2:$AL$2,MATCH(SMALL(Tableau1[[#This Row],[Colonne19]:[Colonne38]],20),Tableau1[[#This Row],[Colonne19]:[Colonne38]],0)),"")</f>
        <v/>
      </c>
      <c r="BH874" s="11"/>
      <c r="BI874" s="10"/>
      <c r="BJ874" s="10"/>
      <c r="BK874" s="10"/>
      <c r="BL874" s="10"/>
      <c r="BM874" s="10"/>
      <c r="BN874" s="10"/>
      <c r="BO874" s="11"/>
      <c r="BP874" s="10" t="str" cm="1">
        <f t="array" ref="BP874">IFERROR(INDEX($AN874:$BG874,_xlfn.AGGREGATE(15,6,(COLUMN($AN874:$BG874)-COLUMN($AN$8)+1)/NOT(ISNA(MATCH($AN874:$BG874,$FF$1:$FF$6,0))),COLUMN($BV874:BV874))),"")</f>
        <v/>
      </c>
      <c r="BQ874" s="10" t="e" cm="1" vm="1">
        <f t="array" aca="1" ref="BQ874" ca="1">IFERROR(INDEX($AN874:$BG874,_xlfn.AGGREGATE(15,6,(COLUMN($AN874:$BG874)-COLUMN($AN$8)+1)/NOT(ISNA(MATCH($AN874:$BG874,$FF$1:$FF$6,0))),COLUMN($BV874:BW874))),"")</f>
        <v>#VALUE!</v>
      </c>
      <c r="BR874" s="10" t="e" cm="1" vm="2">
        <f t="array" aca="1" ref="BR874" ca="1">IFERROR(INDEX($AN874:$BG874,_xlfn.AGGREGATE(15,6,(COLUMN($AN874:$BG874)-COLUMN($AN$8)+1)/NOT(ISNA(MATCH($AN874:$BG874,$FF$1:$FF$6,0))),COLUMN($BV874:BX874))),"")</f>
        <v>#VALUE!</v>
      </c>
      <c r="BS874" s="10" t="e" cm="1" vm="3">
        <f t="array" aca="1" ref="BS874" ca="1">IFERROR(INDEX($AN874:$BG874,_xlfn.AGGREGATE(15,6,(COLUMN($AN874:$BG874)-COLUMN($AN$8)+1)/NOT(ISNA(MATCH($AN874:$BG874,$FF$1:$FF$6,0))),COLUMN($BV874:BY874))),"")</f>
        <v>#VALUE!</v>
      </c>
      <c r="BT874" s="10" t="e" cm="1" vm="4">
        <f t="array" aca="1" ref="BT874" ca="1">IFERROR(INDEX($AN874:$BG874,_xlfn.AGGREGATE(15,6,(COLUMN($AN874:$BG874)-COLUMN($AN$8)+1)/NOT(ISNA(MATCH($AN874:$BG874,$FF$1:$FF$6,0))),COLUMN($BV874:BZ874))),"")</f>
        <v>#VALUE!</v>
      </c>
      <c r="BU874" s="10" t="e" cm="1" vm="5">
        <f t="array" aca="1" ref="BU874" ca="1">IFERROR(INDEX($AN874:$BG874,_xlfn.AGGREGATE(15,6,(COLUMN($AN874:$BG874)-COLUMN($AN$8)+1)/NOT(ISNA(MATCH($AN874:$BG874,$FF$1:$FF$6,0))),COLUMN($BV874:CA874))),"")</f>
        <v>#VALUE!</v>
      </c>
      <c r="BV874" s="11"/>
      <c r="BW874" s="10" t="str" cm="1">
        <f t="array" ref="BW874">IFERROR(INDEX($BI874:$BN874,_xlfn.AGGREGATE(15,6,(COLUMN($BI874:$BN874)-COLUMN($BI$8)+1)/NOT(ISNA(MATCH($BI874:$BN874,$FF$1:$FF$6,0))),COLUMN($BW874:BW874))),"")</f>
        <v/>
      </c>
      <c r="BX874" s="10" t="e" cm="1" vm="1">
        <f t="array" aca="1" ref="BX874" ca="1">IFERROR(INDEX($BI874:$BN874,_xlfn.AGGREGATE(15,6,(COLUMN($BI874:$BN874)-COLUMN($BI$8)+1)/NOT(ISNA(MATCH($BI874:$BN874,$FF$1:$FF$6,0))),COLUMN($BW874:BX874))),"")</f>
        <v>#VALUE!</v>
      </c>
      <c r="BY874" s="10" t="e" cm="1" vm="2">
        <f t="array" aca="1" ref="BY874" ca="1">IFERROR(INDEX($BI874:$BN874,_xlfn.AGGREGATE(15,6,(COLUMN($BI874:$BN874)-COLUMN($BI$8)+1)/NOT(ISNA(MATCH($BI874:$BN874,$FF$1:$FF$6,0))),COLUMN($BW874:BY874))),"")</f>
        <v>#VALUE!</v>
      </c>
      <c r="BZ874" s="10" t="e" cm="1" vm="3">
        <f t="array" aca="1" ref="BZ874" ca="1">IFERROR(INDEX($BI874:$BN874,_xlfn.AGGREGATE(15,6,(COLUMN($BI874:$BN874)-COLUMN($BI$8)+1)/NOT(ISNA(MATCH($BI874:$BN874,$FF$1:$FF$6,0))),COLUMN($BW874:BZ874))),"")</f>
        <v>#VALUE!</v>
      </c>
      <c r="CA874" s="10" t="e" cm="1" vm="4">
        <f t="array" aca="1" ref="CA874" ca="1">IFERROR(INDEX($BI874:$BN874,_xlfn.AGGREGATE(15,6,(COLUMN($BI874:$BN874)-COLUMN($BI$8)+1)/NOT(ISNA(MATCH($BI874:$BN874,$FF$1:$FF$6,0))),COLUMN($BW874:CA874))),"")</f>
        <v>#VALUE!</v>
      </c>
      <c r="CB874" s="10" t="e" cm="1" vm="5">
        <f t="array" aca="1" ref="CB874" ca="1">IFERROR(INDEX($BI874:$BN874,_xlfn.AGGREGATE(15,6,(COLUMN($BI874:$BN874)-COLUMN($BI$8)+1)/NOT(ISNA(MATCH($BI874:$BN874,$FF$1:$FF$6,0))),COLUMN($BW874:CB874))),"")</f>
        <v>#VALUE!</v>
      </c>
      <c r="CC874" s="11"/>
      <c r="CD874" s="10"/>
      <c r="CE874" s="10"/>
      <c r="CF874" s="10"/>
      <c r="CG874" s="10"/>
      <c r="CH874" s="10"/>
      <c r="CI874" s="11"/>
      <c r="CJ874" s="10" cm="1">
        <f t="array" ref="CJ874">SUM(COUNTIF(CD874:CF874,$DH$3:$DM$3))</f>
        <v>0</v>
      </c>
      <c r="CK874" s="10" cm="1">
        <f t="array" ref="CK874">SUM(COUNTIF(CD874:CF874,$DH$2:$DL$2))</f>
        <v>0</v>
      </c>
      <c r="CL874" s="10" cm="1">
        <f t="array" ref="CL874">SUM(COUNTIF(CD874:CF874,$DM$2:$DQ$2))</f>
        <v>0</v>
      </c>
      <c r="CM874" s="11"/>
      <c r="CN874" s="10"/>
      <c r="CO874" s="10"/>
      <c r="CP874" s="11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1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7" t="s">
        <v>42</v>
      </c>
      <c r="EC874" s="11"/>
      <c r="ED874" s="10">
        <f>Tableau1[[#This Row],[Colonne75]]</f>
        <v>0</v>
      </c>
      <c r="EE874" s="10"/>
      <c r="EF874" s="10">
        <f ca="1">OFFSET(Tableau1[[#This Row],[Colonne19]],0,Tableau1[[#This Row],[Colonne126]]-1)</f>
        <v>0</v>
      </c>
      <c r="EG874" s="11"/>
      <c r="EH874" s="10">
        <f>Tableau1[[#This Row],[Colonne76]]</f>
        <v>0</v>
      </c>
      <c r="EI874" s="10"/>
      <c r="EJ874" s="10">
        <f ca="1">OFFSET(Tableau1[[#This Row],[Colonne19]],0,Tableau1[[#This Row],[Colonne130]]-1)</f>
        <v>0</v>
      </c>
      <c r="EK874" s="11"/>
      <c r="EL874" s="10">
        <f>Tableau1[[#This Row],[Colonne77]]</f>
        <v>0</v>
      </c>
      <c r="EM874" s="10"/>
      <c r="EN874" s="10">
        <f ca="1">OFFSET(Tableau1[[#This Row],[Colonne19]],0,Tableau1[[#This Row],[Colonne134]]-1)</f>
        <v>0</v>
      </c>
      <c r="EO874" s="11"/>
      <c r="EP874" s="10">
        <f>Tableau1[[#This Row],[Colonne78]]</f>
        <v>0</v>
      </c>
      <c r="EQ874" s="10"/>
      <c r="ER874" s="10">
        <f ca="1">OFFSET(Tableau1[[#This Row],[Colonne19]],0,Tableau1[[#This Row],[Colonne138]]-1)</f>
        <v>0</v>
      </c>
      <c r="ES874" s="11"/>
      <c r="ET874" s="10">
        <f>Tableau1[[#This Row],[Colonne79]]</f>
        <v>0</v>
      </c>
      <c r="EU874" s="10"/>
      <c r="EV874" s="10">
        <f ca="1">OFFSET(Tableau1[[#This Row],[Colonne19]],0,Tableau1[[#This Row],[Colonne142]]-1)</f>
        <v>0</v>
      </c>
      <c r="EW874" s="11"/>
      <c r="EX874" s="10">
        <f t="shared" ca="1" si="84"/>
        <v>0</v>
      </c>
      <c r="EY874" s="10">
        <f t="shared" ca="1" si="85"/>
        <v>0</v>
      </c>
      <c r="EZ874" s="10">
        <f t="shared" ca="1" si="86"/>
        <v>0</v>
      </c>
      <c r="FA874" s="10">
        <f t="shared" ca="1" si="81"/>
        <v>0</v>
      </c>
      <c r="FB874" s="10">
        <f t="shared" ca="1" si="82"/>
        <v>0</v>
      </c>
      <c r="FC874" s="10">
        <f t="shared" ca="1" si="83"/>
        <v>0</v>
      </c>
      <c r="FD874" s="11"/>
    </row>
    <row r="875" spans="1:160" x14ac:dyDescent="0.2">
      <c r="A875" s="25"/>
      <c r="B875" s="10"/>
      <c r="C875" s="13"/>
      <c r="D875" s="26"/>
      <c r="E875" s="10"/>
      <c r="F875" s="10"/>
      <c r="G875" s="10"/>
      <c r="H875" s="10"/>
      <c r="I875" s="10"/>
      <c r="J875" s="24"/>
      <c r="K875" s="13"/>
      <c r="L875" s="10"/>
      <c r="M875" s="13"/>
      <c r="N875" s="13"/>
      <c r="O875" s="33" t="e">
        <f>Tableau1[[#This Row],[Colonne14]]/Tableau1[[#This Row],[Colonne13]]</f>
        <v>#DIV/0!</v>
      </c>
      <c r="P875" s="57"/>
      <c r="Q875" s="59" t="e" cm="1">
        <f t="array" ref="Q875">SUM(Tableau1[[#This Row],[Colonne19]:[Colonne38]]/Tableau1[[#This Row],[Colonne11]])</f>
        <v>#DIV/0!</v>
      </c>
      <c r="R875" s="11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1"/>
      <c r="AN875" s="10" t="str" cm="1">
        <f t="array" ref="AN875">IFERROR(INDEX($S$2:$AL$2,MATCH(SMALL(Tableau1[[#This Row],[Colonne19]:[Colonne38]],1),Tableau1[[#This Row],[Colonne19]:[Colonne38]],0)),"")</f>
        <v/>
      </c>
      <c r="AO875" s="10" t="str">
        <f>IFERROR(INDEX($S$2:$AL$2,MATCH(SMALL(Tableau1[[#This Row],[Colonne19]:[Colonne38]],2),Tableau1[[#This Row],[Colonne19]:[Colonne38]],0)),"")</f>
        <v/>
      </c>
      <c r="AP875" s="10" t="str">
        <f>IFERROR(INDEX($S$2:$AL$2,MATCH(SMALL(Tableau1[[#This Row],[Colonne19]:[Colonne38]],3),Tableau1[[#This Row],[Colonne19]:[Colonne38]],0)),"")</f>
        <v/>
      </c>
      <c r="AQ875" s="10" t="str">
        <f>IFERROR(INDEX($S$2:$AL$2,MATCH(SMALL(Tableau1[[#This Row],[Colonne19]:[Colonne38]],4),Tableau1[[#This Row],[Colonne19]:[Colonne38]],0)),"")</f>
        <v/>
      </c>
      <c r="AR875" s="10" t="str">
        <f>IFERROR(INDEX($S$2:$AL$2,MATCH(SMALL(Tableau1[[#This Row],[Colonne19]:[Colonne38]],5),Tableau1[[#This Row],[Colonne19]:[Colonne38]],0)),"")</f>
        <v/>
      </c>
      <c r="AS875" s="10" t="str">
        <f>IFERROR(INDEX($S$2:$AL$2,MATCH(SMALL(Tableau1[[#This Row],[Colonne19]:[Colonne38]],6),Tableau1[[#This Row],[Colonne19]:[Colonne38]],0)),"")</f>
        <v/>
      </c>
      <c r="AT875" s="10" t="str">
        <f>IFERROR(INDEX($S$2:$AL$2,MATCH(SMALL(Tableau1[[#This Row],[Colonne19]:[Colonne38]],7),Tableau1[[#This Row],[Colonne19]:[Colonne38]],0)),"")</f>
        <v/>
      </c>
      <c r="AU875" s="10" t="str">
        <f>IFERROR(INDEX($S$2:$AL$2,MATCH(SMALL(Tableau1[[#This Row],[Colonne19]:[Colonne38]],8),Tableau1[[#This Row],[Colonne19]:[Colonne38]],0)),"")</f>
        <v/>
      </c>
      <c r="AV875" s="10" t="str">
        <f>IFERROR(INDEX($S$2:$AL$2,MATCH(SMALL(Tableau1[[#This Row],[Colonne19]:[Colonne38]],9),Tableau1[[#This Row],[Colonne19]:[Colonne38]],0)),"")</f>
        <v/>
      </c>
      <c r="AW875" s="10" t="str">
        <f>IFERROR(INDEX($S$2:$AL$2,MATCH(SMALL(Tableau1[[#This Row],[Colonne19]:[Colonne38]],10),Tableau1[[#This Row],[Colonne19]:[Colonne38]],0)),"")</f>
        <v/>
      </c>
      <c r="AX875" s="10" t="str">
        <f>IFERROR(INDEX($S$2:$AL$2,MATCH(SMALL(Tableau1[[#This Row],[Colonne19]:[Colonne38]],11),Tableau1[[#This Row],[Colonne19]:[Colonne38]],0)),"")</f>
        <v/>
      </c>
      <c r="AY875" s="10" t="str">
        <f>IFERROR(INDEX($S$2:$AL$2,MATCH(SMALL(Tableau1[[#This Row],[Colonne19]:[Colonne38]],12),Tableau1[[#This Row],[Colonne19]:[Colonne38]],0)),"")</f>
        <v/>
      </c>
      <c r="AZ875" s="10" t="str">
        <f>IFERROR(INDEX($S$2:$AL$2,MATCH(SMALL(Tableau1[[#This Row],[Colonne19]:[Colonne38]],13),Tableau1[[#This Row],[Colonne19]:[Colonne38]],0)),"")</f>
        <v/>
      </c>
      <c r="BA875" s="10" t="str">
        <f>IFERROR(INDEX($S$2:$AL$2,MATCH(SMALL(Tableau1[[#This Row],[Colonne19]:[Colonne38]],14),Tableau1[[#This Row],[Colonne19]:[Colonne38]],0)),"")</f>
        <v/>
      </c>
      <c r="BB875" s="10" t="str">
        <f>IFERROR(INDEX($S$2:$AL$2,MATCH(SMALL(Tableau1[[#This Row],[Colonne19]:[Colonne38]],15),Tableau1[[#This Row],[Colonne19]:[Colonne38]],0)),"")</f>
        <v/>
      </c>
      <c r="BC875" s="10" t="str">
        <f>IFERROR(INDEX($S$2:$AL$2,MATCH(SMALL(Tableau1[[#This Row],[Colonne19]:[Colonne38]],16),Tableau1[[#This Row],[Colonne19]:[Colonne38]],0)),"")</f>
        <v/>
      </c>
      <c r="BD875" s="10" t="str">
        <f>IFERROR(INDEX($S$2:$AL$2,MATCH(SMALL(Tableau1[[#This Row],[Colonne19]:[Colonne38]],17),Tableau1[[#This Row],[Colonne19]:[Colonne38]],0)),"")</f>
        <v/>
      </c>
      <c r="BE875" s="10" t="str">
        <f>IFERROR(INDEX($S$2:$AL$2,MATCH(SMALL(Tableau1[[#This Row],[Colonne19]:[Colonne38]],18),Tableau1[[#This Row],[Colonne19]:[Colonne38]],0)),"")</f>
        <v/>
      </c>
      <c r="BF875" s="10" t="str">
        <f>IFERROR(INDEX($S$2:$AL$2,MATCH(SMALL(Tableau1[[#This Row],[Colonne19]:[Colonne38]],19),Tableau1[[#This Row],[Colonne19]:[Colonne38]],0)),"")</f>
        <v/>
      </c>
      <c r="BG875" s="10" t="str">
        <f>IFERROR(INDEX($S$2:$AL$2,MATCH(SMALL(Tableau1[[#This Row],[Colonne19]:[Colonne38]],20),Tableau1[[#This Row],[Colonne19]:[Colonne38]],0)),"")</f>
        <v/>
      </c>
      <c r="BH875" s="11"/>
      <c r="BI875" s="10"/>
      <c r="BJ875" s="10"/>
      <c r="BK875" s="10"/>
      <c r="BL875" s="10"/>
      <c r="BM875" s="10"/>
      <c r="BN875" s="10"/>
      <c r="BO875" s="11"/>
      <c r="BP875" s="10" t="str" cm="1">
        <f t="array" ref="BP875">IFERROR(INDEX($AN875:$BG875,_xlfn.AGGREGATE(15,6,(COLUMN($AN875:$BG875)-COLUMN($AN$8)+1)/NOT(ISNA(MATCH($AN875:$BG875,$FF$1:$FF$6,0))),COLUMN($BV875:BV875))),"")</f>
        <v/>
      </c>
      <c r="BQ875" s="10" t="e" cm="1" vm="1">
        <f t="array" aca="1" ref="BQ875" ca="1">IFERROR(INDEX($AN875:$BG875,_xlfn.AGGREGATE(15,6,(COLUMN($AN875:$BG875)-COLUMN($AN$8)+1)/NOT(ISNA(MATCH($AN875:$BG875,$FF$1:$FF$6,0))),COLUMN($BV875:BW875))),"")</f>
        <v>#VALUE!</v>
      </c>
      <c r="BR875" s="10" t="e" cm="1" vm="2">
        <f t="array" aca="1" ref="BR875" ca="1">IFERROR(INDEX($AN875:$BG875,_xlfn.AGGREGATE(15,6,(COLUMN($AN875:$BG875)-COLUMN($AN$8)+1)/NOT(ISNA(MATCH($AN875:$BG875,$FF$1:$FF$6,0))),COLUMN($BV875:BX875))),"")</f>
        <v>#VALUE!</v>
      </c>
      <c r="BS875" s="10" t="e" cm="1" vm="3">
        <f t="array" aca="1" ref="BS875" ca="1">IFERROR(INDEX($AN875:$BG875,_xlfn.AGGREGATE(15,6,(COLUMN($AN875:$BG875)-COLUMN($AN$8)+1)/NOT(ISNA(MATCH($AN875:$BG875,$FF$1:$FF$6,0))),COLUMN($BV875:BY875))),"")</f>
        <v>#VALUE!</v>
      </c>
      <c r="BT875" s="10" t="e" cm="1" vm="4">
        <f t="array" aca="1" ref="BT875" ca="1">IFERROR(INDEX($AN875:$BG875,_xlfn.AGGREGATE(15,6,(COLUMN($AN875:$BG875)-COLUMN($AN$8)+1)/NOT(ISNA(MATCH($AN875:$BG875,$FF$1:$FF$6,0))),COLUMN($BV875:BZ875))),"")</f>
        <v>#VALUE!</v>
      </c>
      <c r="BU875" s="10" t="e" cm="1" vm="5">
        <f t="array" aca="1" ref="BU875" ca="1">IFERROR(INDEX($AN875:$BG875,_xlfn.AGGREGATE(15,6,(COLUMN($AN875:$BG875)-COLUMN($AN$8)+1)/NOT(ISNA(MATCH($AN875:$BG875,$FF$1:$FF$6,0))),COLUMN($BV875:CA875))),"")</f>
        <v>#VALUE!</v>
      </c>
      <c r="BV875" s="11"/>
      <c r="BW875" s="10" t="str" cm="1">
        <f t="array" ref="BW875">IFERROR(INDEX($BI875:$BN875,_xlfn.AGGREGATE(15,6,(COLUMN($BI875:$BN875)-COLUMN($BI$8)+1)/NOT(ISNA(MATCH($BI875:$BN875,$FF$1:$FF$6,0))),COLUMN($BW875:BW875))),"")</f>
        <v/>
      </c>
      <c r="BX875" s="10" t="e" cm="1" vm="1">
        <f t="array" aca="1" ref="BX875" ca="1">IFERROR(INDEX($BI875:$BN875,_xlfn.AGGREGATE(15,6,(COLUMN($BI875:$BN875)-COLUMN($BI$8)+1)/NOT(ISNA(MATCH($BI875:$BN875,$FF$1:$FF$6,0))),COLUMN($BW875:BX875))),"")</f>
        <v>#VALUE!</v>
      </c>
      <c r="BY875" s="10" t="e" cm="1" vm="2">
        <f t="array" aca="1" ref="BY875" ca="1">IFERROR(INDEX($BI875:$BN875,_xlfn.AGGREGATE(15,6,(COLUMN($BI875:$BN875)-COLUMN($BI$8)+1)/NOT(ISNA(MATCH($BI875:$BN875,$FF$1:$FF$6,0))),COLUMN($BW875:BY875))),"")</f>
        <v>#VALUE!</v>
      </c>
      <c r="BZ875" s="10" t="e" cm="1" vm="3">
        <f t="array" aca="1" ref="BZ875" ca="1">IFERROR(INDEX($BI875:$BN875,_xlfn.AGGREGATE(15,6,(COLUMN($BI875:$BN875)-COLUMN($BI$8)+1)/NOT(ISNA(MATCH($BI875:$BN875,$FF$1:$FF$6,0))),COLUMN($BW875:BZ875))),"")</f>
        <v>#VALUE!</v>
      </c>
      <c r="CA875" s="10" t="e" cm="1" vm="4">
        <f t="array" aca="1" ref="CA875" ca="1">IFERROR(INDEX($BI875:$BN875,_xlfn.AGGREGATE(15,6,(COLUMN($BI875:$BN875)-COLUMN($BI$8)+1)/NOT(ISNA(MATCH($BI875:$BN875,$FF$1:$FF$6,0))),COLUMN($BW875:CA875))),"")</f>
        <v>#VALUE!</v>
      </c>
      <c r="CB875" s="10" t="e" cm="1" vm="5">
        <f t="array" aca="1" ref="CB875" ca="1">IFERROR(INDEX($BI875:$BN875,_xlfn.AGGREGATE(15,6,(COLUMN($BI875:$BN875)-COLUMN($BI$8)+1)/NOT(ISNA(MATCH($BI875:$BN875,$FF$1:$FF$6,0))),COLUMN($BW875:CB875))),"")</f>
        <v>#VALUE!</v>
      </c>
      <c r="CC875" s="11"/>
      <c r="CD875" s="10"/>
      <c r="CE875" s="10"/>
      <c r="CF875" s="10"/>
      <c r="CG875" s="10"/>
      <c r="CH875" s="10"/>
      <c r="CI875" s="11"/>
      <c r="CJ875" s="10" cm="1">
        <f t="array" ref="CJ875">SUM(COUNTIF(CD875:CF875,$DH$3:$DM$3))</f>
        <v>0</v>
      </c>
      <c r="CK875" s="10" cm="1">
        <f t="array" ref="CK875">SUM(COUNTIF(CD875:CF875,$DH$2:$DL$2))</f>
        <v>0</v>
      </c>
      <c r="CL875" s="10" cm="1">
        <f t="array" ref="CL875">SUM(COUNTIF(CD875:CF875,$DM$2:$DQ$2))</f>
        <v>0</v>
      </c>
      <c r="CM875" s="11"/>
      <c r="CN875" s="10"/>
      <c r="CO875" s="10"/>
      <c r="CP875" s="11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1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7" t="s">
        <v>42</v>
      </c>
      <c r="EC875" s="11"/>
      <c r="ED875" s="10">
        <f>Tableau1[[#This Row],[Colonne75]]</f>
        <v>0</v>
      </c>
      <c r="EE875" s="10"/>
      <c r="EF875" s="10">
        <f ca="1">OFFSET(Tableau1[[#This Row],[Colonne19]],0,Tableau1[[#This Row],[Colonne126]]-1)</f>
        <v>0</v>
      </c>
      <c r="EG875" s="11"/>
      <c r="EH875" s="10">
        <f>Tableau1[[#This Row],[Colonne76]]</f>
        <v>0</v>
      </c>
      <c r="EI875" s="10"/>
      <c r="EJ875" s="10">
        <f ca="1">OFFSET(Tableau1[[#This Row],[Colonne19]],0,Tableau1[[#This Row],[Colonne130]]-1)</f>
        <v>0</v>
      </c>
      <c r="EK875" s="11"/>
      <c r="EL875" s="10">
        <f>Tableau1[[#This Row],[Colonne77]]</f>
        <v>0</v>
      </c>
      <c r="EM875" s="10"/>
      <c r="EN875" s="10">
        <f ca="1">OFFSET(Tableau1[[#This Row],[Colonne19]],0,Tableau1[[#This Row],[Colonne134]]-1)</f>
        <v>0</v>
      </c>
      <c r="EO875" s="11"/>
      <c r="EP875" s="10">
        <f>Tableau1[[#This Row],[Colonne78]]</f>
        <v>0</v>
      </c>
      <c r="EQ875" s="10"/>
      <c r="ER875" s="10">
        <f ca="1">OFFSET(Tableau1[[#This Row],[Colonne19]],0,Tableau1[[#This Row],[Colonne138]]-1)</f>
        <v>0</v>
      </c>
      <c r="ES875" s="11"/>
      <c r="ET875" s="10">
        <f>Tableau1[[#This Row],[Colonne79]]</f>
        <v>0</v>
      </c>
      <c r="EU875" s="10"/>
      <c r="EV875" s="10">
        <f ca="1">OFFSET(Tableau1[[#This Row],[Colonne19]],0,Tableau1[[#This Row],[Colonne142]]-1)</f>
        <v>0</v>
      </c>
      <c r="EW875" s="11"/>
      <c r="EX875" s="10">
        <f t="shared" ca="1" si="84"/>
        <v>0</v>
      </c>
      <c r="EY875" s="10">
        <f t="shared" ca="1" si="85"/>
        <v>0</v>
      </c>
      <c r="EZ875" s="10">
        <f t="shared" ca="1" si="86"/>
        <v>0</v>
      </c>
      <c r="FA875" s="10">
        <f t="shared" ca="1" si="81"/>
        <v>0</v>
      </c>
      <c r="FB875" s="10">
        <f t="shared" ca="1" si="82"/>
        <v>0</v>
      </c>
      <c r="FC875" s="10">
        <f t="shared" ca="1" si="83"/>
        <v>0</v>
      </c>
      <c r="FD875" s="11"/>
    </row>
    <row r="876" spans="1:160" x14ac:dyDescent="0.2">
      <c r="A876" s="25"/>
      <c r="B876" s="10"/>
      <c r="C876" s="13"/>
      <c r="D876" s="26"/>
      <c r="E876" s="10"/>
      <c r="F876" s="10"/>
      <c r="G876" s="10"/>
      <c r="H876" s="10"/>
      <c r="I876" s="10"/>
      <c r="J876" s="24"/>
      <c r="K876" s="13"/>
      <c r="L876" s="10"/>
      <c r="M876" s="13"/>
      <c r="N876" s="13"/>
      <c r="O876" s="33" t="e">
        <f>Tableau1[[#This Row],[Colonne14]]/Tableau1[[#This Row],[Colonne13]]</f>
        <v>#DIV/0!</v>
      </c>
      <c r="P876" s="57"/>
      <c r="Q876" s="59" t="e" cm="1">
        <f t="array" ref="Q876">SUM(Tableau1[[#This Row],[Colonne19]:[Colonne38]]/Tableau1[[#This Row],[Colonne11]])</f>
        <v>#DIV/0!</v>
      </c>
      <c r="R876" s="11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1"/>
      <c r="AN876" s="10" t="str" cm="1">
        <f t="array" ref="AN876">IFERROR(INDEX($S$2:$AL$2,MATCH(SMALL(Tableau1[[#This Row],[Colonne19]:[Colonne38]],1),Tableau1[[#This Row],[Colonne19]:[Colonne38]],0)),"")</f>
        <v/>
      </c>
      <c r="AO876" s="10" t="str">
        <f>IFERROR(INDEX($S$2:$AL$2,MATCH(SMALL(Tableau1[[#This Row],[Colonne19]:[Colonne38]],2),Tableau1[[#This Row],[Colonne19]:[Colonne38]],0)),"")</f>
        <v/>
      </c>
      <c r="AP876" s="10" t="str">
        <f>IFERROR(INDEX($S$2:$AL$2,MATCH(SMALL(Tableau1[[#This Row],[Colonne19]:[Colonne38]],3),Tableau1[[#This Row],[Colonne19]:[Colonne38]],0)),"")</f>
        <v/>
      </c>
      <c r="AQ876" s="10" t="str">
        <f>IFERROR(INDEX($S$2:$AL$2,MATCH(SMALL(Tableau1[[#This Row],[Colonne19]:[Colonne38]],4),Tableau1[[#This Row],[Colonne19]:[Colonne38]],0)),"")</f>
        <v/>
      </c>
      <c r="AR876" s="10" t="str">
        <f>IFERROR(INDEX($S$2:$AL$2,MATCH(SMALL(Tableau1[[#This Row],[Colonne19]:[Colonne38]],5),Tableau1[[#This Row],[Colonne19]:[Colonne38]],0)),"")</f>
        <v/>
      </c>
      <c r="AS876" s="10" t="str">
        <f>IFERROR(INDEX($S$2:$AL$2,MATCH(SMALL(Tableau1[[#This Row],[Colonne19]:[Colonne38]],6),Tableau1[[#This Row],[Colonne19]:[Colonne38]],0)),"")</f>
        <v/>
      </c>
      <c r="AT876" s="10" t="str">
        <f>IFERROR(INDEX($S$2:$AL$2,MATCH(SMALL(Tableau1[[#This Row],[Colonne19]:[Colonne38]],7),Tableau1[[#This Row],[Colonne19]:[Colonne38]],0)),"")</f>
        <v/>
      </c>
      <c r="AU876" s="10" t="str">
        <f>IFERROR(INDEX($S$2:$AL$2,MATCH(SMALL(Tableau1[[#This Row],[Colonne19]:[Colonne38]],8),Tableau1[[#This Row],[Colonne19]:[Colonne38]],0)),"")</f>
        <v/>
      </c>
      <c r="AV876" s="10" t="str">
        <f>IFERROR(INDEX($S$2:$AL$2,MATCH(SMALL(Tableau1[[#This Row],[Colonne19]:[Colonne38]],9),Tableau1[[#This Row],[Colonne19]:[Colonne38]],0)),"")</f>
        <v/>
      </c>
      <c r="AW876" s="10" t="str">
        <f>IFERROR(INDEX($S$2:$AL$2,MATCH(SMALL(Tableau1[[#This Row],[Colonne19]:[Colonne38]],10),Tableau1[[#This Row],[Colonne19]:[Colonne38]],0)),"")</f>
        <v/>
      </c>
      <c r="AX876" s="10" t="str">
        <f>IFERROR(INDEX($S$2:$AL$2,MATCH(SMALL(Tableau1[[#This Row],[Colonne19]:[Colonne38]],11),Tableau1[[#This Row],[Colonne19]:[Colonne38]],0)),"")</f>
        <v/>
      </c>
      <c r="AY876" s="10" t="str">
        <f>IFERROR(INDEX($S$2:$AL$2,MATCH(SMALL(Tableau1[[#This Row],[Colonne19]:[Colonne38]],12),Tableau1[[#This Row],[Colonne19]:[Colonne38]],0)),"")</f>
        <v/>
      </c>
      <c r="AZ876" s="10" t="str">
        <f>IFERROR(INDEX($S$2:$AL$2,MATCH(SMALL(Tableau1[[#This Row],[Colonne19]:[Colonne38]],13),Tableau1[[#This Row],[Colonne19]:[Colonne38]],0)),"")</f>
        <v/>
      </c>
      <c r="BA876" s="10" t="str">
        <f>IFERROR(INDEX($S$2:$AL$2,MATCH(SMALL(Tableau1[[#This Row],[Colonne19]:[Colonne38]],14),Tableau1[[#This Row],[Colonne19]:[Colonne38]],0)),"")</f>
        <v/>
      </c>
      <c r="BB876" s="10" t="str">
        <f>IFERROR(INDEX($S$2:$AL$2,MATCH(SMALL(Tableau1[[#This Row],[Colonne19]:[Colonne38]],15),Tableau1[[#This Row],[Colonne19]:[Colonne38]],0)),"")</f>
        <v/>
      </c>
      <c r="BC876" s="10" t="str">
        <f>IFERROR(INDEX($S$2:$AL$2,MATCH(SMALL(Tableau1[[#This Row],[Colonne19]:[Colonne38]],16),Tableau1[[#This Row],[Colonne19]:[Colonne38]],0)),"")</f>
        <v/>
      </c>
      <c r="BD876" s="10" t="str">
        <f>IFERROR(INDEX($S$2:$AL$2,MATCH(SMALL(Tableau1[[#This Row],[Colonne19]:[Colonne38]],17),Tableau1[[#This Row],[Colonne19]:[Colonne38]],0)),"")</f>
        <v/>
      </c>
      <c r="BE876" s="10" t="str">
        <f>IFERROR(INDEX($S$2:$AL$2,MATCH(SMALL(Tableau1[[#This Row],[Colonne19]:[Colonne38]],18),Tableau1[[#This Row],[Colonne19]:[Colonne38]],0)),"")</f>
        <v/>
      </c>
      <c r="BF876" s="10" t="str">
        <f>IFERROR(INDEX($S$2:$AL$2,MATCH(SMALL(Tableau1[[#This Row],[Colonne19]:[Colonne38]],19),Tableau1[[#This Row],[Colonne19]:[Colonne38]],0)),"")</f>
        <v/>
      </c>
      <c r="BG876" s="10" t="str">
        <f>IFERROR(INDEX($S$2:$AL$2,MATCH(SMALL(Tableau1[[#This Row],[Colonne19]:[Colonne38]],20),Tableau1[[#This Row],[Colonne19]:[Colonne38]],0)),"")</f>
        <v/>
      </c>
      <c r="BH876" s="11"/>
      <c r="BI876" s="10"/>
      <c r="BJ876" s="10"/>
      <c r="BK876" s="10"/>
      <c r="BL876" s="10"/>
      <c r="BM876" s="10"/>
      <c r="BN876" s="10"/>
      <c r="BO876" s="11"/>
      <c r="BP876" s="10" t="str" cm="1">
        <f t="array" ref="BP876">IFERROR(INDEX($AN876:$BG876,_xlfn.AGGREGATE(15,6,(COLUMN($AN876:$BG876)-COLUMN($AN$8)+1)/NOT(ISNA(MATCH($AN876:$BG876,$FF$1:$FF$6,0))),COLUMN($BV876:BV876))),"")</f>
        <v/>
      </c>
      <c r="BQ876" s="10" t="e" cm="1" vm="1">
        <f t="array" aca="1" ref="BQ876" ca="1">IFERROR(INDEX($AN876:$BG876,_xlfn.AGGREGATE(15,6,(COLUMN($AN876:$BG876)-COLUMN($AN$8)+1)/NOT(ISNA(MATCH($AN876:$BG876,$FF$1:$FF$6,0))),COLUMN($BV876:BW876))),"")</f>
        <v>#VALUE!</v>
      </c>
      <c r="BR876" s="10" t="e" cm="1" vm="2">
        <f t="array" aca="1" ref="BR876" ca="1">IFERROR(INDEX($AN876:$BG876,_xlfn.AGGREGATE(15,6,(COLUMN($AN876:$BG876)-COLUMN($AN$8)+1)/NOT(ISNA(MATCH($AN876:$BG876,$FF$1:$FF$6,0))),COLUMN($BV876:BX876))),"")</f>
        <v>#VALUE!</v>
      </c>
      <c r="BS876" s="10" t="e" cm="1" vm="3">
        <f t="array" aca="1" ref="BS876" ca="1">IFERROR(INDEX($AN876:$BG876,_xlfn.AGGREGATE(15,6,(COLUMN($AN876:$BG876)-COLUMN($AN$8)+1)/NOT(ISNA(MATCH($AN876:$BG876,$FF$1:$FF$6,0))),COLUMN($BV876:BY876))),"")</f>
        <v>#VALUE!</v>
      </c>
      <c r="BT876" s="10" t="e" cm="1" vm="4">
        <f t="array" aca="1" ref="BT876" ca="1">IFERROR(INDEX($AN876:$BG876,_xlfn.AGGREGATE(15,6,(COLUMN($AN876:$BG876)-COLUMN($AN$8)+1)/NOT(ISNA(MATCH($AN876:$BG876,$FF$1:$FF$6,0))),COLUMN($BV876:BZ876))),"")</f>
        <v>#VALUE!</v>
      </c>
      <c r="BU876" s="10" t="e" cm="1" vm="5">
        <f t="array" aca="1" ref="BU876" ca="1">IFERROR(INDEX($AN876:$BG876,_xlfn.AGGREGATE(15,6,(COLUMN($AN876:$BG876)-COLUMN($AN$8)+1)/NOT(ISNA(MATCH($AN876:$BG876,$FF$1:$FF$6,0))),COLUMN($BV876:CA876))),"")</f>
        <v>#VALUE!</v>
      </c>
      <c r="BV876" s="11"/>
      <c r="BW876" s="10" t="str" cm="1">
        <f t="array" ref="BW876">IFERROR(INDEX($BI876:$BN876,_xlfn.AGGREGATE(15,6,(COLUMN($BI876:$BN876)-COLUMN($BI$8)+1)/NOT(ISNA(MATCH($BI876:$BN876,$FF$1:$FF$6,0))),COLUMN($BW876:BW876))),"")</f>
        <v/>
      </c>
      <c r="BX876" s="10" t="e" cm="1" vm="1">
        <f t="array" aca="1" ref="BX876" ca="1">IFERROR(INDEX($BI876:$BN876,_xlfn.AGGREGATE(15,6,(COLUMN($BI876:$BN876)-COLUMN($BI$8)+1)/NOT(ISNA(MATCH($BI876:$BN876,$FF$1:$FF$6,0))),COLUMN($BW876:BX876))),"")</f>
        <v>#VALUE!</v>
      </c>
      <c r="BY876" s="10" t="e" cm="1" vm="2">
        <f t="array" aca="1" ref="BY876" ca="1">IFERROR(INDEX($BI876:$BN876,_xlfn.AGGREGATE(15,6,(COLUMN($BI876:$BN876)-COLUMN($BI$8)+1)/NOT(ISNA(MATCH($BI876:$BN876,$FF$1:$FF$6,0))),COLUMN($BW876:BY876))),"")</f>
        <v>#VALUE!</v>
      </c>
      <c r="BZ876" s="10" t="e" cm="1" vm="3">
        <f t="array" aca="1" ref="BZ876" ca="1">IFERROR(INDEX($BI876:$BN876,_xlfn.AGGREGATE(15,6,(COLUMN($BI876:$BN876)-COLUMN($BI$8)+1)/NOT(ISNA(MATCH($BI876:$BN876,$FF$1:$FF$6,0))),COLUMN($BW876:BZ876))),"")</f>
        <v>#VALUE!</v>
      </c>
      <c r="CA876" s="10" t="e" cm="1" vm="4">
        <f t="array" aca="1" ref="CA876" ca="1">IFERROR(INDEX($BI876:$BN876,_xlfn.AGGREGATE(15,6,(COLUMN($BI876:$BN876)-COLUMN($BI$8)+1)/NOT(ISNA(MATCH($BI876:$BN876,$FF$1:$FF$6,0))),COLUMN($BW876:CA876))),"")</f>
        <v>#VALUE!</v>
      </c>
      <c r="CB876" s="10" t="e" cm="1" vm="5">
        <f t="array" aca="1" ref="CB876" ca="1">IFERROR(INDEX($BI876:$BN876,_xlfn.AGGREGATE(15,6,(COLUMN($BI876:$BN876)-COLUMN($BI$8)+1)/NOT(ISNA(MATCH($BI876:$BN876,$FF$1:$FF$6,0))),COLUMN($BW876:CB876))),"")</f>
        <v>#VALUE!</v>
      </c>
      <c r="CC876" s="11"/>
      <c r="CD876" s="10"/>
      <c r="CE876" s="10"/>
      <c r="CF876" s="10"/>
      <c r="CG876" s="10"/>
      <c r="CH876" s="10"/>
      <c r="CI876" s="11"/>
      <c r="CJ876" s="10" cm="1">
        <f t="array" ref="CJ876">SUM(COUNTIF(CD876:CF876,$DH$3:$DM$3))</f>
        <v>0</v>
      </c>
      <c r="CK876" s="10" cm="1">
        <f t="array" ref="CK876">SUM(COUNTIF(CD876:CF876,$DH$2:$DL$2))</f>
        <v>0</v>
      </c>
      <c r="CL876" s="10" cm="1">
        <f t="array" ref="CL876">SUM(COUNTIF(CD876:CF876,$DM$2:$DQ$2))</f>
        <v>0</v>
      </c>
      <c r="CM876" s="11"/>
      <c r="CN876" s="10"/>
      <c r="CO876" s="10"/>
      <c r="CP876" s="11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1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7" t="s">
        <v>42</v>
      </c>
      <c r="EC876" s="11"/>
      <c r="ED876" s="10">
        <f>Tableau1[[#This Row],[Colonne75]]</f>
        <v>0</v>
      </c>
      <c r="EE876" s="10"/>
      <c r="EF876" s="10">
        <f ca="1">OFFSET(Tableau1[[#This Row],[Colonne19]],0,Tableau1[[#This Row],[Colonne126]]-1)</f>
        <v>0</v>
      </c>
      <c r="EG876" s="11"/>
      <c r="EH876" s="10">
        <f>Tableau1[[#This Row],[Colonne76]]</f>
        <v>0</v>
      </c>
      <c r="EI876" s="10"/>
      <c r="EJ876" s="10">
        <f ca="1">OFFSET(Tableau1[[#This Row],[Colonne19]],0,Tableau1[[#This Row],[Colonne130]]-1)</f>
        <v>0</v>
      </c>
      <c r="EK876" s="11"/>
      <c r="EL876" s="10">
        <f>Tableau1[[#This Row],[Colonne77]]</f>
        <v>0</v>
      </c>
      <c r="EM876" s="10"/>
      <c r="EN876" s="10">
        <f ca="1">OFFSET(Tableau1[[#This Row],[Colonne19]],0,Tableau1[[#This Row],[Colonne134]]-1)</f>
        <v>0</v>
      </c>
      <c r="EO876" s="11"/>
      <c r="EP876" s="10">
        <f>Tableau1[[#This Row],[Colonne78]]</f>
        <v>0</v>
      </c>
      <c r="EQ876" s="10"/>
      <c r="ER876" s="10">
        <f ca="1">OFFSET(Tableau1[[#This Row],[Colonne19]],0,Tableau1[[#This Row],[Colonne138]]-1)</f>
        <v>0</v>
      </c>
      <c r="ES876" s="11"/>
      <c r="ET876" s="10">
        <f>Tableau1[[#This Row],[Colonne79]]</f>
        <v>0</v>
      </c>
      <c r="EU876" s="10"/>
      <c r="EV876" s="10">
        <f ca="1">OFFSET(Tableau1[[#This Row],[Colonne19]],0,Tableau1[[#This Row],[Colonne142]]-1)</f>
        <v>0</v>
      </c>
      <c r="EW876" s="11"/>
      <c r="EX876" s="10">
        <f t="shared" ca="1" si="84"/>
        <v>0</v>
      </c>
      <c r="EY876" s="10">
        <f t="shared" ca="1" si="85"/>
        <v>0</v>
      </c>
      <c r="EZ876" s="10">
        <f t="shared" ca="1" si="86"/>
        <v>0</v>
      </c>
      <c r="FA876" s="10">
        <f t="shared" ca="1" si="81"/>
        <v>0</v>
      </c>
      <c r="FB876" s="10">
        <f t="shared" ca="1" si="82"/>
        <v>0</v>
      </c>
      <c r="FC876" s="10">
        <f t="shared" ca="1" si="83"/>
        <v>0</v>
      </c>
      <c r="FD876" s="11"/>
    </row>
    <row r="877" spans="1:160" x14ac:dyDescent="0.2">
      <c r="A877" s="25"/>
      <c r="B877" s="10"/>
      <c r="C877" s="13"/>
      <c r="D877" s="26"/>
      <c r="E877" s="10"/>
      <c r="F877" s="10"/>
      <c r="G877" s="10"/>
      <c r="H877" s="10"/>
      <c r="I877" s="10"/>
      <c r="J877" s="24"/>
      <c r="K877" s="13"/>
      <c r="L877" s="10"/>
      <c r="M877" s="13"/>
      <c r="N877" s="13"/>
      <c r="O877" s="33" t="e">
        <f>Tableau1[[#This Row],[Colonne14]]/Tableau1[[#This Row],[Colonne13]]</f>
        <v>#DIV/0!</v>
      </c>
      <c r="P877" s="57"/>
      <c r="Q877" s="59" t="e" cm="1">
        <f t="array" ref="Q877">SUM(Tableau1[[#This Row],[Colonne19]:[Colonne38]]/Tableau1[[#This Row],[Colonne11]])</f>
        <v>#DIV/0!</v>
      </c>
      <c r="R877" s="11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1"/>
      <c r="AN877" s="10" t="str" cm="1">
        <f t="array" ref="AN877">IFERROR(INDEX($S$2:$AL$2,MATCH(SMALL(Tableau1[[#This Row],[Colonne19]:[Colonne38]],1),Tableau1[[#This Row],[Colonne19]:[Colonne38]],0)),"")</f>
        <v/>
      </c>
      <c r="AO877" s="10" t="str">
        <f>IFERROR(INDEX($S$2:$AL$2,MATCH(SMALL(Tableau1[[#This Row],[Colonne19]:[Colonne38]],2),Tableau1[[#This Row],[Colonne19]:[Colonne38]],0)),"")</f>
        <v/>
      </c>
      <c r="AP877" s="10" t="str">
        <f>IFERROR(INDEX($S$2:$AL$2,MATCH(SMALL(Tableau1[[#This Row],[Colonne19]:[Colonne38]],3),Tableau1[[#This Row],[Colonne19]:[Colonne38]],0)),"")</f>
        <v/>
      </c>
      <c r="AQ877" s="10" t="str">
        <f>IFERROR(INDEX($S$2:$AL$2,MATCH(SMALL(Tableau1[[#This Row],[Colonne19]:[Colonne38]],4),Tableau1[[#This Row],[Colonne19]:[Colonne38]],0)),"")</f>
        <v/>
      </c>
      <c r="AR877" s="10" t="str">
        <f>IFERROR(INDEX($S$2:$AL$2,MATCH(SMALL(Tableau1[[#This Row],[Colonne19]:[Colonne38]],5),Tableau1[[#This Row],[Colonne19]:[Colonne38]],0)),"")</f>
        <v/>
      </c>
      <c r="AS877" s="10" t="str">
        <f>IFERROR(INDEX($S$2:$AL$2,MATCH(SMALL(Tableau1[[#This Row],[Colonne19]:[Colonne38]],6),Tableau1[[#This Row],[Colonne19]:[Colonne38]],0)),"")</f>
        <v/>
      </c>
      <c r="AT877" s="10" t="str">
        <f>IFERROR(INDEX($S$2:$AL$2,MATCH(SMALL(Tableau1[[#This Row],[Colonne19]:[Colonne38]],7),Tableau1[[#This Row],[Colonne19]:[Colonne38]],0)),"")</f>
        <v/>
      </c>
      <c r="AU877" s="10" t="str">
        <f>IFERROR(INDEX($S$2:$AL$2,MATCH(SMALL(Tableau1[[#This Row],[Colonne19]:[Colonne38]],8),Tableau1[[#This Row],[Colonne19]:[Colonne38]],0)),"")</f>
        <v/>
      </c>
      <c r="AV877" s="10" t="str">
        <f>IFERROR(INDEX($S$2:$AL$2,MATCH(SMALL(Tableau1[[#This Row],[Colonne19]:[Colonne38]],9),Tableau1[[#This Row],[Colonne19]:[Colonne38]],0)),"")</f>
        <v/>
      </c>
      <c r="AW877" s="10" t="str">
        <f>IFERROR(INDEX($S$2:$AL$2,MATCH(SMALL(Tableau1[[#This Row],[Colonne19]:[Colonne38]],10),Tableau1[[#This Row],[Colonne19]:[Colonne38]],0)),"")</f>
        <v/>
      </c>
      <c r="AX877" s="10" t="str">
        <f>IFERROR(INDEX($S$2:$AL$2,MATCH(SMALL(Tableau1[[#This Row],[Colonne19]:[Colonne38]],11),Tableau1[[#This Row],[Colonne19]:[Colonne38]],0)),"")</f>
        <v/>
      </c>
      <c r="AY877" s="10" t="str">
        <f>IFERROR(INDEX($S$2:$AL$2,MATCH(SMALL(Tableau1[[#This Row],[Colonne19]:[Colonne38]],12),Tableau1[[#This Row],[Colonne19]:[Colonne38]],0)),"")</f>
        <v/>
      </c>
      <c r="AZ877" s="10" t="str">
        <f>IFERROR(INDEX($S$2:$AL$2,MATCH(SMALL(Tableau1[[#This Row],[Colonne19]:[Colonne38]],13),Tableau1[[#This Row],[Colonne19]:[Colonne38]],0)),"")</f>
        <v/>
      </c>
      <c r="BA877" s="10" t="str">
        <f>IFERROR(INDEX($S$2:$AL$2,MATCH(SMALL(Tableau1[[#This Row],[Colonne19]:[Colonne38]],14),Tableau1[[#This Row],[Colonne19]:[Colonne38]],0)),"")</f>
        <v/>
      </c>
      <c r="BB877" s="10" t="str">
        <f>IFERROR(INDEX($S$2:$AL$2,MATCH(SMALL(Tableau1[[#This Row],[Colonne19]:[Colonne38]],15),Tableau1[[#This Row],[Colonne19]:[Colonne38]],0)),"")</f>
        <v/>
      </c>
      <c r="BC877" s="10" t="str">
        <f>IFERROR(INDEX($S$2:$AL$2,MATCH(SMALL(Tableau1[[#This Row],[Colonne19]:[Colonne38]],16),Tableau1[[#This Row],[Colonne19]:[Colonne38]],0)),"")</f>
        <v/>
      </c>
      <c r="BD877" s="10" t="str">
        <f>IFERROR(INDEX($S$2:$AL$2,MATCH(SMALL(Tableau1[[#This Row],[Colonne19]:[Colonne38]],17),Tableau1[[#This Row],[Colonne19]:[Colonne38]],0)),"")</f>
        <v/>
      </c>
      <c r="BE877" s="10" t="str">
        <f>IFERROR(INDEX($S$2:$AL$2,MATCH(SMALL(Tableau1[[#This Row],[Colonne19]:[Colonne38]],18),Tableau1[[#This Row],[Colonne19]:[Colonne38]],0)),"")</f>
        <v/>
      </c>
      <c r="BF877" s="10" t="str">
        <f>IFERROR(INDEX($S$2:$AL$2,MATCH(SMALL(Tableau1[[#This Row],[Colonne19]:[Colonne38]],19),Tableau1[[#This Row],[Colonne19]:[Colonne38]],0)),"")</f>
        <v/>
      </c>
      <c r="BG877" s="10" t="str">
        <f>IFERROR(INDEX($S$2:$AL$2,MATCH(SMALL(Tableau1[[#This Row],[Colonne19]:[Colonne38]],20),Tableau1[[#This Row],[Colonne19]:[Colonne38]],0)),"")</f>
        <v/>
      </c>
      <c r="BH877" s="11"/>
      <c r="BI877" s="10"/>
      <c r="BJ877" s="10"/>
      <c r="BK877" s="10"/>
      <c r="BL877" s="10"/>
      <c r="BM877" s="10"/>
      <c r="BN877" s="10"/>
      <c r="BO877" s="11"/>
      <c r="BP877" s="10" t="str" cm="1">
        <f t="array" ref="BP877">IFERROR(INDEX($AN877:$BG877,_xlfn.AGGREGATE(15,6,(COLUMN($AN877:$BG877)-COLUMN($AN$8)+1)/NOT(ISNA(MATCH($AN877:$BG877,$FF$1:$FF$6,0))),COLUMN($BV877:BV877))),"")</f>
        <v/>
      </c>
      <c r="BQ877" s="10" t="e" cm="1" vm="1">
        <f t="array" aca="1" ref="BQ877" ca="1">IFERROR(INDEX($AN877:$BG877,_xlfn.AGGREGATE(15,6,(COLUMN($AN877:$BG877)-COLUMN($AN$8)+1)/NOT(ISNA(MATCH($AN877:$BG877,$FF$1:$FF$6,0))),COLUMN($BV877:BW877))),"")</f>
        <v>#VALUE!</v>
      </c>
      <c r="BR877" s="10" t="e" cm="1" vm="2">
        <f t="array" aca="1" ref="BR877" ca="1">IFERROR(INDEX($AN877:$BG877,_xlfn.AGGREGATE(15,6,(COLUMN($AN877:$BG877)-COLUMN($AN$8)+1)/NOT(ISNA(MATCH($AN877:$BG877,$FF$1:$FF$6,0))),COLUMN($BV877:BX877))),"")</f>
        <v>#VALUE!</v>
      </c>
      <c r="BS877" s="10" t="e" cm="1" vm="3">
        <f t="array" aca="1" ref="BS877" ca="1">IFERROR(INDEX($AN877:$BG877,_xlfn.AGGREGATE(15,6,(COLUMN($AN877:$BG877)-COLUMN($AN$8)+1)/NOT(ISNA(MATCH($AN877:$BG877,$FF$1:$FF$6,0))),COLUMN($BV877:BY877))),"")</f>
        <v>#VALUE!</v>
      </c>
      <c r="BT877" s="10" t="e" cm="1" vm="4">
        <f t="array" aca="1" ref="BT877" ca="1">IFERROR(INDEX($AN877:$BG877,_xlfn.AGGREGATE(15,6,(COLUMN($AN877:$BG877)-COLUMN($AN$8)+1)/NOT(ISNA(MATCH($AN877:$BG877,$FF$1:$FF$6,0))),COLUMN($BV877:BZ877))),"")</f>
        <v>#VALUE!</v>
      </c>
      <c r="BU877" s="10" t="e" cm="1" vm="5">
        <f t="array" aca="1" ref="BU877" ca="1">IFERROR(INDEX($AN877:$BG877,_xlfn.AGGREGATE(15,6,(COLUMN($AN877:$BG877)-COLUMN($AN$8)+1)/NOT(ISNA(MATCH($AN877:$BG877,$FF$1:$FF$6,0))),COLUMN($BV877:CA877))),"")</f>
        <v>#VALUE!</v>
      </c>
      <c r="BV877" s="11"/>
      <c r="BW877" s="10" t="str" cm="1">
        <f t="array" ref="BW877">IFERROR(INDEX($BI877:$BN877,_xlfn.AGGREGATE(15,6,(COLUMN($BI877:$BN877)-COLUMN($BI$8)+1)/NOT(ISNA(MATCH($BI877:$BN877,$FF$1:$FF$6,0))),COLUMN($BW877:BW877))),"")</f>
        <v/>
      </c>
      <c r="BX877" s="10" t="e" cm="1" vm="1">
        <f t="array" aca="1" ref="BX877" ca="1">IFERROR(INDEX($BI877:$BN877,_xlfn.AGGREGATE(15,6,(COLUMN($BI877:$BN877)-COLUMN($BI$8)+1)/NOT(ISNA(MATCH($BI877:$BN877,$FF$1:$FF$6,0))),COLUMN($BW877:BX877))),"")</f>
        <v>#VALUE!</v>
      </c>
      <c r="BY877" s="10" t="e" cm="1" vm="2">
        <f t="array" aca="1" ref="BY877" ca="1">IFERROR(INDEX($BI877:$BN877,_xlfn.AGGREGATE(15,6,(COLUMN($BI877:$BN877)-COLUMN($BI$8)+1)/NOT(ISNA(MATCH($BI877:$BN877,$FF$1:$FF$6,0))),COLUMN($BW877:BY877))),"")</f>
        <v>#VALUE!</v>
      </c>
      <c r="BZ877" s="10" t="e" cm="1" vm="3">
        <f t="array" aca="1" ref="BZ877" ca="1">IFERROR(INDEX($BI877:$BN877,_xlfn.AGGREGATE(15,6,(COLUMN($BI877:$BN877)-COLUMN($BI$8)+1)/NOT(ISNA(MATCH($BI877:$BN877,$FF$1:$FF$6,0))),COLUMN($BW877:BZ877))),"")</f>
        <v>#VALUE!</v>
      </c>
      <c r="CA877" s="10" t="e" cm="1" vm="4">
        <f t="array" aca="1" ref="CA877" ca="1">IFERROR(INDEX($BI877:$BN877,_xlfn.AGGREGATE(15,6,(COLUMN($BI877:$BN877)-COLUMN($BI$8)+1)/NOT(ISNA(MATCH($BI877:$BN877,$FF$1:$FF$6,0))),COLUMN($BW877:CA877))),"")</f>
        <v>#VALUE!</v>
      </c>
      <c r="CB877" s="10" t="e" cm="1" vm="5">
        <f t="array" aca="1" ref="CB877" ca="1">IFERROR(INDEX($BI877:$BN877,_xlfn.AGGREGATE(15,6,(COLUMN($BI877:$BN877)-COLUMN($BI$8)+1)/NOT(ISNA(MATCH($BI877:$BN877,$FF$1:$FF$6,0))),COLUMN($BW877:CB877))),"")</f>
        <v>#VALUE!</v>
      </c>
      <c r="CC877" s="11"/>
      <c r="CD877" s="10"/>
      <c r="CE877" s="10"/>
      <c r="CF877" s="10"/>
      <c r="CG877" s="10"/>
      <c r="CH877" s="10"/>
      <c r="CI877" s="11"/>
      <c r="CJ877" s="10" cm="1">
        <f t="array" ref="CJ877">SUM(COUNTIF(CD877:CF877,$DH$3:$DM$3))</f>
        <v>0</v>
      </c>
      <c r="CK877" s="10" cm="1">
        <f t="array" ref="CK877">SUM(COUNTIF(CD877:CF877,$DH$2:$DL$2))</f>
        <v>0</v>
      </c>
      <c r="CL877" s="10" cm="1">
        <f t="array" ref="CL877">SUM(COUNTIF(CD877:CF877,$DM$2:$DQ$2))</f>
        <v>0</v>
      </c>
      <c r="CM877" s="11"/>
      <c r="CN877" s="10"/>
      <c r="CO877" s="10"/>
      <c r="CP877" s="11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  <c r="DD877" s="10"/>
      <c r="DE877" s="10"/>
      <c r="DF877" s="10"/>
      <c r="DG877" s="11"/>
      <c r="DH877" s="10"/>
      <c r="DI877" s="10"/>
      <c r="DJ877" s="10"/>
      <c r="DK877" s="10"/>
      <c r="DL877" s="10"/>
      <c r="DM877" s="10"/>
      <c r="DN877" s="10"/>
      <c r="DO877" s="10"/>
      <c r="DP877" s="10"/>
      <c r="DQ877" s="10"/>
      <c r="DR877" s="10"/>
      <c r="DS877" s="10"/>
      <c r="DT877" s="10"/>
      <c r="DU877" s="10"/>
      <c r="DV877" s="10"/>
      <c r="DW877" s="10"/>
      <c r="DX877" s="10"/>
      <c r="DY877" s="10"/>
      <c r="DZ877" s="10"/>
      <c r="EA877" s="10"/>
      <c r="EB877" s="17" t="s">
        <v>42</v>
      </c>
      <c r="EC877" s="11"/>
      <c r="ED877" s="10">
        <f>Tableau1[[#This Row],[Colonne75]]</f>
        <v>0</v>
      </c>
      <c r="EE877" s="10"/>
      <c r="EF877" s="10">
        <f ca="1">OFFSET(Tableau1[[#This Row],[Colonne19]],0,Tableau1[[#This Row],[Colonne126]]-1)</f>
        <v>0</v>
      </c>
      <c r="EG877" s="11"/>
      <c r="EH877" s="10">
        <f>Tableau1[[#This Row],[Colonne76]]</f>
        <v>0</v>
      </c>
      <c r="EI877" s="10"/>
      <c r="EJ877" s="10">
        <f ca="1">OFFSET(Tableau1[[#This Row],[Colonne19]],0,Tableau1[[#This Row],[Colonne130]]-1)</f>
        <v>0</v>
      </c>
      <c r="EK877" s="11"/>
      <c r="EL877" s="10">
        <f>Tableau1[[#This Row],[Colonne77]]</f>
        <v>0</v>
      </c>
      <c r="EM877" s="10"/>
      <c r="EN877" s="10">
        <f ca="1">OFFSET(Tableau1[[#This Row],[Colonne19]],0,Tableau1[[#This Row],[Colonne134]]-1)</f>
        <v>0</v>
      </c>
      <c r="EO877" s="11"/>
      <c r="EP877" s="10">
        <f>Tableau1[[#This Row],[Colonne78]]</f>
        <v>0</v>
      </c>
      <c r="EQ877" s="10"/>
      <c r="ER877" s="10">
        <f ca="1">OFFSET(Tableau1[[#This Row],[Colonne19]],0,Tableau1[[#This Row],[Colonne138]]-1)</f>
        <v>0</v>
      </c>
      <c r="ES877" s="11"/>
      <c r="ET877" s="10">
        <f>Tableau1[[#This Row],[Colonne79]]</f>
        <v>0</v>
      </c>
      <c r="EU877" s="10"/>
      <c r="EV877" s="10">
        <f ca="1">OFFSET(Tableau1[[#This Row],[Colonne19]],0,Tableau1[[#This Row],[Colonne142]]-1)</f>
        <v>0</v>
      </c>
      <c r="EW877" s="11"/>
      <c r="EX877" s="10">
        <f t="shared" ca="1" si="84"/>
        <v>0</v>
      </c>
      <c r="EY877" s="10">
        <f t="shared" ca="1" si="85"/>
        <v>0</v>
      </c>
      <c r="EZ877" s="10">
        <f t="shared" ca="1" si="86"/>
        <v>0</v>
      </c>
      <c r="FA877" s="10">
        <f t="shared" ca="1" si="81"/>
        <v>0</v>
      </c>
      <c r="FB877" s="10">
        <f t="shared" ca="1" si="82"/>
        <v>0</v>
      </c>
      <c r="FC877" s="10">
        <f t="shared" ca="1" si="83"/>
        <v>0</v>
      </c>
      <c r="FD877" s="11"/>
    </row>
    <row r="878" spans="1:160" x14ac:dyDescent="0.2">
      <c r="A878" s="25"/>
      <c r="B878" s="10"/>
      <c r="C878" s="13"/>
      <c r="D878" s="26"/>
      <c r="E878" s="10"/>
      <c r="F878" s="10"/>
      <c r="G878" s="10"/>
      <c r="H878" s="10"/>
      <c r="I878" s="10"/>
      <c r="J878" s="24"/>
      <c r="K878" s="13"/>
      <c r="L878" s="10"/>
      <c r="M878" s="13"/>
      <c r="N878" s="13"/>
      <c r="O878" s="33" t="e">
        <f>Tableau1[[#This Row],[Colonne14]]/Tableau1[[#This Row],[Colonne13]]</f>
        <v>#DIV/0!</v>
      </c>
      <c r="P878" s="57"/>
      <c r="Q878" s="59" t="e" cm="1">
        <f t="array" ref="Q878">SUM(Tableau1[[#This Row],[Colonne19]:[Colonne38]]/Tableau1[[#This Row],[Colonne11]])</f>
        <v>#DIV/0!</v>
      </c>
      <c r="R878" s="11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1"/>
      <c r="AN878" s="10" t="str" cm="1">
        <f t="array" ref="AN878">IFERROR(INDEX($S$2:$AL$2,MATCH(SMALL(Tableau1[[#This Row],[Colonne19]:[Colonne38]],1),Tableau1[[#This Row],[Colonne19]:[Colonne38]],0)),"")</f>
        <v/>
      </c>
      <c r="AO878" s="10" t="str">
        <f>IFERROR(INDEX($S$2:$AL$2,MATCH(SMALL(Tableau1[[#This Row],[Colonne19]:[Colonne38]],2),Tableau1[[#This Row],[Colonne19]:[Colonne38]],0)),"")</f>
        <v/>
      </c>
      <c r="AP878" s="10" t="str">
        <f>IFERROR(INDEX($S$2:$AL$2,MATCH(SMALL(Tableau1[[#This Row],[Colonne19]:[Colonne38]],3),Tableau1[[#This Row],[Colonne19]:[Colonne38]],0)),"")</f>
        <v/>
      </c>
      <c r="AQ878" s="10" t="str">
        <f>IFERROR(INDEX($S$2:$AL$2,MATCH(SMALL(Tableau1[[#This Row],[Colonne19]:[Colonne38]],4),Tableau1[[#This Row],[Colonne19]:[Colonne38]],0)),"")</f>
        <v/>
      </c>
      <c r="AR878" s="10" t="str">
        <f>IFERROR(INDEX($S$2:$AL$2,MATCH(SMALL(Tableau1[[#This Row],[Colonne19]:[Colonne38]],5),Tableau1[[#This Row],[Colonne19]:[Colonne38]],0)),"")</f>
        <v/>
      </c>
      <c r="AS878" s="10" t="str">
        <f>IFERROR(INDEX($S$2:$AL$2,MATCH(SMALL(Tableau1[[#This Row],[Colonne19]:[Colonne38]],6),Tableau1[[#This Row],[Colonne19]:[Colonne38]],0)),"")</f>
        <v/>
      </c>
      <c r="AT878" s="10" t="str">
        <f>IFERROR(INDEX($S$2:$AL$2,MATCH(SMALL(Tableau1[[#This Row],[Colonne19]:[Colonne38]],7),Tableau1[[#This Row],[Colonne19]:[Colonne38]],0)),"")</f>
        <v/>
      </c>
      <c r="AU878" s="10" t="str">
        <f>IFERROR(INDEX($S$2:$AL$2,MATCH(SMALL(Tableau1[[#This Row],[Colonne19]:[Colonne38]],8),Tableau1[[#This Row],[Colonne19]:[Colonne38]],0)),"")</f>
        <v/>
      </c>
      <c r="AV878" s="10" t="str">
        <f>IFERROR(INDEX($S$2:$AL$2,MATCH(SMALL(Tableau1[[#This Row],[Colonne19]:[Colonne38]],9),Tableau1[[#This Row],[Colonne19]:[Colonne38]],0)),"")</f>
        <v/>
      </c>
      <c r="AW878" s="10" t="str">
        <f>IFERROR(INDEX($S$2:$AL$2,MATCH(SMALL(Tableau1[[#This Row],[Colonne19]:[Colonne38]],10),Tableau1[[#This Row],[Colonne19]:[Colonne38]],0)),"")</f>
        <v/>
      </c>
      <c r="AX878" s="10" t="str">
        <f>IFERROR(INDEX($S$2:$AL$2,MATCH(SMALL(Tableau1[[#This Row],[Colonne19]:[Colonne38]],11),Tableau1[[#This Row],[Colonne19]:[Colonne38]],0)),"")</f>
        <v/>
      </c>
      <c r="AY878" s="10" t="str">
        <f>IFERROR(INDEX($S$2:$AL$2,MATCH(SMALL(Tableau1[[#This Row],[Colonne19]:[Colonne38]],12),Tableau1[[#This Row],[Colonne19]:[Colonne38]],0)),"")</f>
        <v/>
      </c>
      <c r="AZ878" s="10" t="str">
        <f>IFERROR(INDEX($S$2:$AL$2,MATCH(SMALL(Tableau1[[#This Row],[Colonne19]:[Colonne38]],13),Tableau1[[#This Row],[Colonne19]:[Colonne38]],0)),"")</f>
        <v/>
      </c>
      <c r="BA878" s="10" t="str">
        <f>IFERROR(INDEX($S$2:$AL$2,MATCH(SMALL(Tableau1[[#This Row],[Colonne19]:[Colonne38]],14),Tableau1[[#This Row],[Colonne19]:[Colonne38]],0)),"")</f>
        <v/>
      </c>
      <c r="BB878" s="10" t="str">
        <f>IFERROR(INDEX($S$2:$AL$2,MATCH(SMALL(Tableau1[[#This Row],[Colonne19]:[Colonne38]],15),Tableau1[[#This Row],[Colonne19]:[Colonne38]],0)),"")</f>
        <v/>
      </c>
      <c r="BC878" s="10" t="str">
        <f>IFERROR(INDEX($S$2:$AL$2,MATCH(SMALL(Tableau1[[#This Row],[Colonne19]:[Colonne38]],16),Tableau1[[#This Row],[Colonne19]:[Colonne38]],0)),"")</f>
        <v/>
      </c>
      <c r="BD878" s="10" t="str">
        <f>IFERROR(INDEX($S$2:$AL$2,MATCH(SMALL(Tableau1[[#This Row],[Colonne19]:[Colonne38]],17),Tableau1[[#This Row],[Colonne19]:[Colonne38]],0)),"")</f>
        <v/>
      </c>
      <c r="BE878" s="10" t="str">
        <f>IFERROR(INDEX($S$2:$AL$2,MATCH(SMALL(Tableau1[[#This Row],[Colonne19]:[Colonne38]],18),Tableau1[[#This Row],[Colonne19]:[Colonne38]],0)),"")</f>
        <v/>
      </c>
      <c r="BF878" s="10" t="str">
        <f>IFERROR(INDEX($S$2:$AL$2,MATCH(SMALL(Tableau1[[#This Row],[Colonne19]:[Colonne38]],19),Tableau1[[#This Row],[Colonne19]:[Colonne38]],0)),"")</f>
        <v/>
      </c>
      <c r="BG878" s="10" t="str">
        <f>IFERROR(INDEX($S$2:$AL$2,MATCH(SMALL(Tableau1[[#This Row],[Colonne19]:[Colonne38]],20),Tableau1[[#This Row],[Colonne19]:[Colonne38]],0)),"")</f>
        <v/>
      </c>
      <c r="BH878" s="11"/>
      <c r="BI878" s="10"/>
      <c r="BJ878" s="10"/>
      <c r="BK878" s="10"/>
      <c r="BL878" s="10"/>
      <c r="BM878" s="10"/>
      <c r="BN878" s="10"/>
      <c r="BO878" s="11"/>
      <c r="BP878" s="10" t="str" cm="1">
        <f t="array" ref="BP878">IFERROR(INDEX($AN878:$BG878,_xlfn.AGGREGATE(15,6,(COLUMN($AN878:$BG878)-COLUMN($AN$8)+1)/NOT(ISNA(MATCH($AN878:$BG878,$FF$1:$FF$6,0))),COLUMN($BV878:BV878))),"")</f>
        <v/>
      </c>
      <c r="BQ878" s="10" t="e" cm="1" vm="1">
        <f t="array" aca="1" ref="BQ878" ca="1">IFERROR(INDEX($AN878:$BG878,_xlfn.AGGREGATE(15,6,(COLUMN($AN878:$BG878)-COLUMN($AN$8)+1)/NOT(ISNA(MATCH($AN878:$BG878,$FF$1:$FF$6,0))),COLUMN($BV878:BW878))),"")</f>
        <v>#VALUE!</v>
      </c>
      <c r="BR878" s="10" t="e" cm="1" vm="2">
        <f t="array" aca="1" ref="BR878" ca="1">IFERROR(INDEX($AN878:$BG878,_xlfn.AGGREGATE(15,6,(COLUMN($AN878:$BG878)-COLUMN($AN$8)+1)/NOT(ISNA(MATCH($AN878:$BG878,$FF$1:$FF$6,0))),COLUMN($BV878:BX878))),"")</f>
        <v>#VALUE!</v>
      </c>
      <c r="BS878" s="10" t="e" cm="1" vm="3">
        <f t="array" aca="1" ref="BS878" ca="1">IFERROR(INDEX($AN878:$BG878,_xlfn.AGGREGATE(15,6,(COLUMN($AN878:$BG878)-COLUMN($AN$8)+1)/NOT(ISNA(MATCH($AN878:$BG878,$FF$1:$FF$6,0))),COLUMN($BV878:BY878))),"")</f>
        <v>#VALUE!</v>
      </c>
      <c r="BT878" s="10" t="e" cm="1" vm="4">
        <f t="array" aca="1" ref="BT878" ca="1">IFERROR(INDEX($AN878:$BG878,_xlfn.AGGREGATE(15,6,(COLUMN($AN878:$BG878)-COLUMN($AN$8)+1)/NOT(ISNA(MATCH($AN878:$BG878,$FF$1:$FF$6,0))),COLUMN($BV878:BZ878))),"")</f>
        <v>#VALUE!</v>
      </c>
      <c r="BU878" s="10" t="e" cm="1" vm="5">
        <f t="array" aca="1" ref="BU878" ca="1">IFERROR(INDEX($AN878:$BG878,_xlfn.AGGREGATE(15,6,(COLUMN($AN878:$BG878)-COLUMN($AN$8)+1)/NOT(ISNA(MATCH($AN878:$BG878,$FF$1:$FF$6,0))),COLUMN($BV878:CA878))),"")</f>
        <v>#VALUE!</v>
      </c>
      <c r="BV878" s="11"/>
      <c r="BW878" s="10" t="str" cm="1">
        <f t="array" ref="BW878">IFERROR(INDEX($BI878:$BN878,_xlfn.AGGREGATE(15,6,(COLUMN($BI878:$BN878)-COLUMN($BI$8)+1)/NOT(ISNA(MATCH($BI878:$BN878,$FF$1:$FF$6,0))),COLUMN($BW878:BW878))),"")</f>
        <v/>
      </c>
      <c r="BX878" s="10" t="e" cm="1" vm="1">
        <f t="array" aca="1" ref="BX878" ca="1">IFERROR(INDEX($BI878:$BN878,_xlfn.AGGREGATE(15,6,(COLUMN($BI878:$BN878)-COLUMN($BI$8)+1)/NOT(ISNA(MATCH($BI878:$BN878,$FF$1:$FF$6,0))),COLUMN($BW878:BX878))),"")</f>
        <v>#VALUE!</v>
      </c>
      <c r="BY878" s="10" t="e" cm="1" vm="2">
        <f t="array" aca="1" ref="BY878" ca="1">IFERROR(INDEX($BI878:$BN878,_xlfn.AGGREGATE(15,6,(COLUMN($BI878:$BN878)-COLUMN($BI$8)+1)/NOT(ISNA(MATCH($BI878:$BN878,$FF$1:$FF$6,0))),COLUMN($BW878:BY878))),"")</f>
        <v>#VALUE!</v>
      </c>
      <c r="BZ878" s="10" t="e" cm="1" vm="3">
        <f t="array" aca="1" ref="BZ878" ca="1">IFERROR(INDEX($BI878:$BN878,_xlfn.AGGREGATE(15,6,(COLUMN($BI878:$BN878)-COLUMN($BI$8)+1)/NOT(ISNA(MATCH($BI878:$BN878,$FF$1:$FF$6,0))),COLUMN($BW878:BZ878))),"")</f>
        <v>#VALUE!</v>
      </c>
      <c r="CA878" s="10" t="e" cm="1" vm="4">
        <f t="array" aca="1" ref="CA878" ca="1">IFERROR(INDEX($BI878:$BN878,_xlfn.AGGREGATE(15,6,(COLUMN($BI878:$BN878)-COLUMN($BI$8)+1)/NOT(ISNA(MATCH($BI878:$BN878,$FF$1:$FF$6,0))),COLUMN($BW878:CA878))),"")</f>
        <v>#VALUE!</v>
      </c>
      <c r="CB878" s="10" t="e" cm="1" vm="5">
        <f t="array" aca="1" ref="CB878" ca="1">IFERROR(INDEX($BI878:$BN878,_xlfn.AGGREGATE(15,6,(COLUMN($BI878:$BN878)-COLUMN($BI$8)+1)/NOT(ISNA(MATCH($BI878:$BN878,$FF$1:$FF$6,0))),COLUMN($BW878:CB878))),"")</f>
        <v>#VALUE!</v>
      </c>
      <c r="CC878" s="11"/>
      <c r="CD878" s="10"/>
      <c r="CE878" s="10"/>
      <c r="CF878" s="10"/>
      <c r="CG878" s="10"/>
      <c r="CH878" s="10"/>
      <c r="CI878" s="11"/>
      <c r="CJ878" s="10" cm="1">
        <f t="array" ref="CJ878">SUM(COUNTIF(CD878:CF878,$DH$3:$DM$3))</f>
        <v>0</v>
      </c>
      <c r="CK878" s="10" cm="1">
        <f t="array" ref="CK878">SUM(COUNTIF(CD878:CF878,$DH$2:$DL$2))</f>
        <v>0</v>
      </c>
      <c r="CL878" s="10" cm="1">
        <f t="array" ref="CL878">SUM(COUNTIF(CD878:CF878,$DM$2:$DQ$2))</f>
        <v>0</v>
      </c>
      <c r="CM878" s="11"/>
      <c r="CN878" s="10"/>
      <c r="CO878" s="10"/>
      <c r="CP878" s="11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  <c r="DD878" s="10"/>
      <c r="DE878" s="10"/>
      <c r="DF878" s="10"/>
      <c r="DG878" s="11"/>
      <c r="DH878" s="10"/>
      <c r="DI878" s="10"/>
      <c r="DJ878" s="10"/>
      <c r="DK878" s="10"/>
      <c r="DL878" s="10"/>
      <c r="DM878" s="10"/>
      <c r="DN878" s="10"/>
      <c r="DO878" s="10"/>
      <c r="DP878" s="10"/>
      <c r="DQ878" s="10"/>
      <c r="DR878" s="10"/>
      <c r="DS878" s="10"/>
      <c r="DT878" s="10"/>
      <c r="DU878" s="10"/>
      <c r="DV878" s="10"/>
      <c r="DW878" s="10"/>
      <c r="DX878" s="10"/>
      <c r="DY878" s="10"/>
      <c r="DZ878" s="10"/>
      <c r="EA878" s="10"/>
      <c r="EB878" s="17" t="s">
        <v>42</v>
      </c>
      <c r="EC878" s="11"/>
      <c r="ED878" s="10">
        <f>Tableau1[[#This Row],[Colonne75]]</f>
        <v>0</v>
      </c>
      <c r="EE878" s="10"/>
      <c r="EF878" s="10">
        <f ca="1">OFFSET(Tableau1[[#This Row],[Colonne19]],0,Tableau1[[#This Row],[Colonne126]]-1)</f>
        <v>0</v>
      </c>
      <c r="EG878" s="11"/>
      <c r="EH878" s="10">
        <f>Tableau1[[#This Row],[Colonne76]]</f>
        <v>0</v>
      </c>
      <c r="EI878" s="10"/>
      <c r="EJ878" s="10">
        <f ca="1">OFFSET(Tableau1[[#This Row],[Colonne19]],0,Tableau1[[#This Row],[Colonne130]]-1)</f>
        <v>0</v>
      </c>
      <c r="EK878" s="11"/>
      <c r="EL878" s="10">
        <f>Tableau1[[#This Row],[Colonne77]]</f>
        <v>0</v>
      </c>
      <c r="EM878" s="10"/>
      <c r="EN878" s="10">
        <f ca="1">OFFSET(Tableau1[[#This Row],[Colonne19]],0,Tableau1[[#This Row],[Colonne134]]-1)</f>
        <v>0</v>
      </c>
      <c r="EO878" s="11"/>
      <c r="EP878" s="10">
        <f>Tableau1[[#This Row],[Colonne78]]</f>
        <v>0</v>
      </c>
      <c r="EQ878" s="10"/>
      <c r="ER878" s="10">
        <f ca="1">OFFSET(Tableau1[[#This Row],[Colonne19]],0,Tableau1[[#This Row],[Colonne138]]-1)</f>
        <v>0</v>
      </c>
      <c r="ES878" s="11"/>
      <c r="ET878" s="10">
        <f>Tableau1[[#This Row],[Colonne79]]</f>
        <v>0</v>
      </c>
      <c r="EU878" s="10"/>
      <c r="EV878" s="10">
        <f ca="1">OFFSET(Tableau1[[#This Row],[Colonne19]],0,Tableau1[[#This Row],[Colonne142]]-1)</f>
        <v>0</v>
      </c>
      <c r="EW878" s="11"/>
      <c r="EX878" s="10">
        <f t="shared" ca="1" si="84"/>
        <v>0</v>
      </c>
      <c r="EY878" s="10">
        <f t="shared" ca="1" si="85"/>
        <v>0</v>
      </c>
      <c r="EZ878" s="10">
        <f t="shared" ca="1" si="86"/>
        <v>0</v>
      </c>
      <c r="FA878" s="10">
        <f t="shared" ca="1" si="81"/>
        <v>0</v>
      </c>
      <c r="FB878" s="10">
        <f t="shared" ca="1" si="82"/>
        <v>0</v>
      </c>
      <c r="FC878" s="10">
        <f t="shared" ca="1" si="83"/>
        <v>0</v>
      </c>
      <c r="FD878" s="11"/>
    </row>
    <row r="879" spans="1:160" x14ac:dyDescent="0.2">
      <c r="A879" s="25"/>
      <c r="B879" s="10"/>
      <c r="C879" s="13"/>
      <c r="D879" s="26"/>
      <c r="E879" s="10"/>
      <c r="F879" s="10"/>
      <c r="G879" s="10"/>
      <c r="H879" s="10"/>
      <c r="I879" s="10"/>
      <c r="J879" s="24"/>
      <c r="K879" s="13"/>
      <c r="L879" s="10"/>
      <c r="M879" s="13"/>
      <c r="N879" s="13"/>
      <c r="O879" s="33" t="e">
        <f>Tableau1[[#This Row],[Colonne14]]/Tableau1[[#This Row],[Colonne13]]</f>
        <v>#DIV/0!</v>
      </c>
      <c r="P879" s="57"/>
      <c r="Q879" s="59" t="e" cm="1">
        <f t="array" ref="Q879">SUM(Tableau1[[#This Row],[Colonne19]:[Colonne38]]/Tableau1[[#This Row],[Colonne11]])</f>
        <v>#DIV/0!</v>
      </c>
      <c r="R879" s="11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1"/>
      <c r="AN879" s="10" t="str" cm="1">
        <f t="array" ref="AN879">IFERROR(INDEX($S$2:$AL$2,MATCH(SMALL(Tableau1[[#This Row],[Colonne19]:[Colonne38]],1),Tableau1[[#This Row],[Colonne19]:[Colonne38]],0)),"")</f>
        <v/>
      </c>
      <c r="AO879" s="10" t="str">
        <f>IFERROR(INDEX($S$2:$AL$2,MATCH(SMALL(Tableau1[[#This Row],[Colonne19]:[Colonne38]],2),Tableau1[[#This Row],[Colonne19]:[Colonne38]],0)),"")</f>
        <v/>
      </c>
      <c r="AP879" s="10" t="str">
        <f>IFERROR(INDEX($S$2:$AL$2,MATCH(SMALL(Tableau1[[#This Row],[Colonne19]:[Colonne38]],3),Tableau1[[#This Row],[Colonne19]:[Colonne38]],0)),"")</f>
        <v/>
      </c>
      <c r="AQ879" s="10" t="str">
        <f>IFERROR(INDEX($S$2:$AL$2,MATCH(SMALL(Tableau1[[#This Row],[Colonne19]:[Colonne38]],4),Tableau1[[#This Row],[Colonne19]:[Colonne38]],0)),"")</f>
        <v/>
      </c>
      <c r="AR879" s="10" t="str">
        <f>IFERROR(INDEX($S$2:$AL$2,MATCH(SMALL(Tableau1[[#This Row],[Colonne19]:[Colonne38]],5),Tableau1[[#This Row],[Colonne19]:[Colonne38]],0)),"")</f>
        <v/>
      </c>
      <c r="AS879" s="10" t="str">
        <f>IFERROR(INDEX($S$2:$AL$2,MATCH(SMALL(Tableau1[[#This Row],[Colonne19]:[Colonne38]],6),Tableau1[[#This Row],[Colonne19]:[Colonne38]],0)),"")</f>
        <v/>
      </c>
      <c r="AT879" s="10" t="str">
        <f>IFERROR(INDEX($S$2:$AL$2,MATCH(SMALL(Tableau1[[#This Row],[Colonne19]:[Colonne38]],7),Tableau1[[#This Row],[Colonne19]:[Colonne38]],0)),"")</f>
        <v/>
      </c>
      <c r="AU879" s="10" t="str">
        <f>IFERROR(INDEX($S$2:$AL$2,MATCH(SMALL(Tableau1[[#This Row],[Colonne19]:[Colonne38]],8),Tableau1[[#This Row],[Colonne19]:[Colonne38]],0)),"")</f>
        <v/>
      </c>
      <c r="AV879" s="10" t="str">
        <f>IFERROR(INDEX($S$2:$AL$2,MATCH(SMALL(Tableau1[[#This Row],[Colonne19]:[Colonne38]],9),Tableau1[[#This Row],[Colonne19]:[Colonne38]],0)),"")</f>
        <v/>
      </c>
      <c r="AW879" s="10" t="str">
        <f>IFERROR(INDEX($S$2:$AL$2,MATCH(SMALL(Tableau1[[#This Row],[Colonne19]:[Colonne38]],10),Tableau1[[#This Row],[Colonne19]:[Colonne38]],0)),"")</f>
        <v/>
      </c>
      <c r="AX879" s="10" t="str">
        <f>IFERROR(INDEX($S$2:$AL$2,MATCH(SMALL(Tableau1[[#This Row],[Colonne19]:[Colonne38]],11),Tableau1[[#This Row],[Colonne19]:[Colonne38]],0)),"")</f>
        <v/>
      </c>
      <c r="AY879" s="10" t="str">
        <f>IFERROR(INDEX($S$2:$AL$2,MATCH(SMALL(Tableau1[[#This Row],[Colonne19]:[Colonne38]],12),Tableau1[[#This Row],[Colonne19]:[Colonne38]],0)),"")</f>
        <v/>
      </c>
      <c r="AZ879" s="10" t="str">
        <f>IFERROR(INDEX($S$2:$AL$2,MATCH(SMALL(Tableau1[[#This Row],[Colonne19]:[Colonne38]],13),Tableau1[[#This Row],[Colonne19]:[Colonne38]],0)),"")</f>
        <v/>
      </c>
      <c r="BA879" s="10" t="str">
        <f>IFERROR(INDEX($S$2:$AL$2,MATCH(SMALL(Tableau1[[#This Row],[Colonne19]:[Colonne38]],14),Tableau1[[#This Row],[Colonne19]:[Colonne38]],0)),"")</f>
        <v/>
      </c>
      <c r="BB879" s="10" t="str">
        <f>IFERROR(INDEX($S$2:$AL$2,MATCH(SMALL(Tableau1[[#This Row],[Colonne19]:[Colonne38]],15),Tableau1[[#This Row],[Colonne19]:[Colonne38]],0)),"")</f>
        <v/>
      </c>
      <c r="BC879" s="10" t="str">
        <f>IFERROR(INDEX($S$2:$AL$2,MATCH(SMALL(Tableau1[[#This Row],[Colonne19]:[Colonne38]],16),Tableau1[[#This Row],[Colonne19]:[Colonne38]],0)),"")</f>
        <v/>
      </c>
      <c r="BD879" s="10" t="str">
        <f>IFERROR(INDEX($S$2:$AL$2,MATCH(SMALL(Tableau1[[#This Row],[Colonne19]:[Colonne38]],17),Tableau1[[#This Row],[Colonne19]:[Colonne38]],0)),"")</f>
        <v/>
      </c>
      <c r="BE879" s="10" t="str">
        <f>IFERROR(INDEX($S$2:$AL$2,MATCH(SMALL(Tableau1[[#This Row],[Colonne19]:[Colonne38]],18),Tableau1[[#This Row],[Colonne19]:[Colonne38]],0)),"")</f>
        <v/>
      </c>
      <c r="BF879" s="10" t="str">
        <f>IFERROR(INDEX($S$2:$AL$2,MATCH(SMALL(Tableau1[[#This Row],[Colonne19]:[Colonne38]],19),Tableau1[[#This Row],[Colonne19]:[Colonne38]],0)),"")</f>
        <v/>
      </c>
      <c r="BG879" s="10" t="str">
        <f>IFERROR(INDEX($S$2:$AL$2,MATCH(SMALL(Tableau1[[#This Row],[Colonne19]:[Colonne38]],20),Tableau1[[#This Row],[Colonne19]:[Colonne38]],0)),"")</f>
        <v/>
      </c>
      <c r="BH879" s="11"/>
      <c r="BI879" s="10"/>
      <c r="BJ879" s="10"/>
      <c r="BK879" s="10"/>
      <c r="BL879" s="10"/>
      <c r="BM879" s="10"/>
      <c r="BN879" s="10"/>
      <c r="BO879" s="11"/>
      <c r="BP879" s="10" t="str" cm="1">
        <f t="array" ref="BP879">IFERROR(INDEX($AN879:$BG879,_xlfn.AGGREGATE(15,6,(COLUMN($AN879:$BG879)-COLUMN($AN$8)+1)/NOT(ISNA(MATCH($AN879:$BG879,$FF$1:$FF$6,0))),COLUMN($BV879:BV879))),"")</f>
        <v/>
      </c>
      <c r="BQ879" s="10" t="e" cm="1" vm="1">
        <f t="array" aca="1" ref="BQ879" ca="1">IFERROR(INDEX($AN879:$BG879,_xlfn.AGGREGATE(15,6,(COLUMN($AN879:$BG879)-COLUMN($AN$8)+1)/NOT(ISNA(MATCH($AN879:$BG879,$FF$1:$FF$6,0))),COLUMN($BV879:BW879))),"")</f>
        <v>#VALUE!</v>
      </c>
      <c r="BR879" s="10" t="e" cm="1" vm="2">
        <f t="array" aca="1" ref="BR879" ca="1">IFERROR(INDEX($AN879:$BG879,_xlfn.AGGREGATE(15,6,(COLUMN($AN879:$BG879)-COLUMN($AN$8)+1)/NOT(ISNA(MATCH($AN879:$BG879,$FF$1:$FF$6,0))),COLUMN($BV879:BX879))),"")</f>
        <v>#VALUE!</v>
      </c>
      <c r="BS879" s="10" t="e" cm="1" vm="3">
        <f t="array" aca="1" ref="BS879" ca="1">IFERROR(INDEX($AN879:$BG879,_xlfn.AGGREGATE(15,6,(COLUMN($AN879:$BG879)-COLUMN($AN$8)+1)/NOT(ISNA(MATCH($AN879:$BG879,$FF$1:$FF$6,0))),COLUMN($BV879:BY879))),"")</f>
        <v>#VALUE!</v>
      </c>
      <c r="BT879" s="10" t="e" cm="1" vm="4">
        <f t="array" aca="1" ref="BT879" ca="1">IFERROR(INDEX($AN879:$BG879,_xlfn.AGGREGATE(15,6,(COLUMN($AN879:$BG879)-COLUMN($AN$8)+1)/NOT(ISNA(MATCH($AN879:$BG879,$FF$1:$FF$6,0))),COLUMN($BV879:BZ879))),"")</f>
        <v>#VALUE!</v>
      </c>
      <c r="BU879" s="10" t="e" cm="1" vm="5">
        <f t="array" aca="1" ref="BU879" ca="1">IFERROR(INDEX($AN879:$BG879,_xlfn.AGGREGATE(15,6,(COLUMN($AN879:$BG879)-COLUMN($AN$8)+1)/NOT(ISNA(MATCH($AN879:$BG879,$FF$1:$FF$6,0))),COLUMN($BV879:CA879))),"")</f>
        <v>#VALUE!</v>
      </c>
      <c r="BV879" s="11"/>
      <c r="BW879" s="10" t="str" cm="1">
        <f t="array" ref="BW879">IFERROR(INDEX($BI879:$BN879,_xlfn.AGGREGATE(15,6,(COLUMN($BI879:$BN879)-COLUMN($BI$8)+1)/NOT(ISNA(MATCH($BI879:$BN879,$FF$1:$FF$6,0))),COLUMN($BW879:BW879))),"")</f>
        <v/>
      </c>
      <c r="BX879" s="10" t="e" cm="1" vm="1">
        <f t="array" aca="1" ref="BX879" ca="1">IFERROR(INDEX($BI879:$BN879,_xlfn.AGGREGATE(15,6,(COLUMN($BI879:$BN879)-COLUMN($BI$8)+1)/NOT(ISNA(MATCH($BI879:$BN879,$FF$1:$FF$6,0))),COLUMN($BW879:BX879))),"")</f>
        <v>#VALUE!</v>
      </c>
      <c r="BY879" s="10" t="e" cm="1" vm="2">
        <f t="array" aca="1" ref="BY879" ca="1">IFERROR(INDEX($BI879:$BN879,_xlfn.AGGREGATE(15,6,(COLUMN($BI879:$BN879)-COLUMN($BI$8)+1)/NOT(ISNA(MATCH($BI879:$BN879,$FF$1:$FF$6,0))),COLUMN($BW879:BY879))),"")</f>
        <v>#VALUE!</v>
      </c>
      <c r="BZ879" s="10" t="e" cm="1" vm="3">
        <f t="array" aca="1" ref="BZ879" ca="1">IFERROR(INDEX($BI879:$BN879,_xlfn.AGGREGATE(15,6,(COLUMN($BI879:$BN879)-COLUMN($BI$8)+1)/NOT(ISNA(MATCH($BI879:$BN879,$FF$1:$FF$6,0))),COLUMN($BW879:BZ879))),"")</f>
        <v>#VALUE!</v>
      </c>
      <c r="CA879" s="10" t="e" cm="1" vm="4">
        <f t="array" aca="1" ref="CA879" ca="1">IFERROR(INDEX($BI879:$BN879,_xlfn.AGGREGATE(15,6,(COLUMN($BI879:$BN879)-COLUMN($BI$8)+1)/NOT(ISNA(MATCH($BI879:$BN879,$FF$1:$FF$6,0))),COLUMN($BW879:CA879))),"")</f>
        <v>#VALUE!</v>
      </c>
      <c r="CB879" s="10" t="e" cm="1" vm="5">
        <f t="array" aca="1" ref="CB879" ca="1">IFERROR(INDEX($BI879:$BN879,_xlfn.AGGREGATE(15,6,(COLUMN($BI879:$BN879)-COLUMN($BI$8)+1)/NOT(ISNA(MATCH($BI879:$BN879,$FF$1:$FF$6,0))),COLUMN($BW879:CB879))),"")</f>
        <v>#VALUE!</v>
      </c>
      <c r="CC879" s="11"/>
      <c r="CD879" s="10"/>
      <c r="CE879" s="10"/>
      <c r="CF879" s="10"/>
      <c r="CG879" s="10"/>
      <c r="CH879" s="10"/>
      <c r="CI879" s="11"/>
      <c r="CJ879" s="10" cm="1">
        <f t="array" ref="CJ879">SUM(COUNTIF(CD879:CF879,$DH$3:$DM$3))</f>
        <v>0</v>
      </c>
      <c r="CK879" s="10" cm="1">
        <f t="array" ref="CK879">SUM(COUNTIF(CD879:CF879,$DH$2:$DL$2))</f>
        <v>0</v>
      </c>
      <c r="CL879" s="10" cm="1">
        <f t="array" ref="CL879">SUM(COUNTIF(CD879:CF879,$DM$2:$DQ$2))</f>
        <v>0</v>
      </c>
      <c r="CM879" s="11"/>
      <c r="CN879" s="10"/>
      <c r="CO879" s="10"/>
      <c r="CP879" s="11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  <c r="DD879" s="10"/>
      <c r="DE879" s="10"/>
      <c r="DF879" s="10"/>
      <c r="DG879" s="11"/>
      <c r="DH879" s="10"/>
      <c r="DI879" s="10"/>
      <c r="DJ879" s="10"/>
      <c r="DK879" s="10"/>
      <c r="DL879" s="10"/>
      <c r="DM879" s="10"/>
      <c r="DN879" s="10"/>
      <c r="DO879" s="10"/>
      <c r="DP879" s="10"/>
      <c r="DQ879" s="10"/>
      <c r="DR879" s="10"/>
      <c r="DS879" s="10"/>
      <c r="DT879" s="10"/>
      <c r="DU879" s="10"/>
      <c r="DV879" s="10"/>
      <c r="DW879" s="10"/>
      <c r="DX879" s="10"/>
      <c r="DY879" s="10"/>
      <c r="DZ879" s="10"/>
      <c r="EA879" s="10"/>
      <c r="EB879" s="17" t="s">
        <v>42</v>
      </c>
      <c r="EC879" s="11"/>
      <c r="ED879" s="10">
        <f>Tableau1[[#This Row],[Colonne75]]</f>
        <v>0</v>
      </c>
      <c r="EE879" s="10"/>
      <c r="EF879" s="10">
        <f ca="1">OFFSET(Tableau1[[#This Row],[Colonne19]],0,Tableau1[[#This Row],[Colonne126]]-1)</f>
        <v>0</v>
      </c>
      <c r="EG879" s="11"/>
      <c r="EH879" s="10">
        <f>Tableau1[[#This Row],[Colonne76]]</f>
        <v>0</v>
      </c>
      <c r="EI879" s="10"/>
      <c r="EJ879" s="10">
        <f ca="1">OFFSET(Tableau1[[#This Row],[Colonne19]],0,Tableau1[[#This Row],[Colonne130]]-1)</f>
        <v>0</v>
      </c>
      <c r="EK879" s="11"/>
      <c r="EL879" s="10">
        <f>Tableau1[[#This Row],[Colonne77]]</f>
        <v>0</v>
      </c>
      <c r="EM879" s="10"/>
      <c r="EN879" s="10">
        <f ca="1">OFFSET(Tableau1[[#This Row],[Colonne19]],0,Tableau1[[#This Row],[Colonne134]]-1)</f>
        <v>0</v>
      </c>
      <c r="EO879" s="11"/>
      <c r="EP879" s="10">
        <f>Tableau1[[#This Row],[Colonne78]]</f>
        <v>0</v>
      </c>
      <c r="EQ879" s="10"/>
      <c r="ER879" s="10">
        <f ca="1">OFFSET(Tableau1[[#This Row],[Colonne19]],0,Tableau1[[#This Row],[Colonne138]]-1)</f>
        <v>0</v>
      </c>
      <c r="ES879" s="11"/>
      <c r="ET879" s="10">
        <f>Tableau1[[#This Row],[Colonne79]]</f>
        <v>0</v>
      </c>
      <c r="EU879" s="10"/>
      <c r="EV879" s="10">
        <f ca="1">OFFSET(Tableau1[[#This Row],[Colonne19]],0,Tableau1[[#This Row],[Colonne142]]-1)</f>
        <v>0</v>
      </c>
      <c r="EW879" s="11"/>
      <c r="EX879" s="10">
        <f t="shared" ca="1" si="84"/>
        <v>0</v>
      </c>
      <c r="EY879" s="10">
        <f t="shared" ca="1" si="85"/>
        <v>0</v>
      </c>
      <c r="EZ879" s="10">
        <f t="shared" ca="1" si="86"/>
        <v>0</v>
      </c>
      <c r="FA879" s="10">
        <f t="shared" ca="1" si="81"/>
        <v>0</v>
      </c>
      <c r="FB879" s="10">
        <f t="shared" ca="1" si="82"/>
        <v>0</v>
      </c>
      <c r="FC879" s="10">
        <f t="shared" ca="1" si="83"/>
        <v>0</v>
      </c>
      <c r="FD879" s="11"/>
    </row>
    <row r="880" spans="1:160" x14ac:dyDescent="0.2">
      <c r="A880" s="25"/>
      <c r="B880" s="10"/>
      <c r="C880" s="13"/>
      <c r="D880" s="26"/>
      <c r="E880" s="10"/>
      <c r="F880" s="10"/>
      <c r="G880" s="10"/>
      <c r="H880" s="10"/>
      <c r="I880" s="10"/>
      <c r="J880" s="24"/>
      <c r="K880" s="13"/>
      <c r="L880" s="10"/>
      <c r="M880" s="13"/>
      <c r="N880" s="13"/>
      <c r="O880" s="33" t="e">
        <f>Tableau1[[#This Row],[Colonne14]]/Tableau1[[#This Row],[Colonne13]]</f>
        <v>#DIV/0!</v>
      </c>
      <c r="P880" s="57"/>
      <c r="Q880" s="59" t="e" cm="1">
        <f t="array" ref="Q880">SUM(Tableau1[[#This Row],[Colonne19]:[Colonne38]]/Tableau1[[#This Row],[Colonne11]])</f>
        <v>#DIV/0!</v>
      </c>
      <c r="R880" s="11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1"/>
      <c r="AN880" s="10" t="str" cm="1">
        <f t="array" ref="AN880">IFERROR(INDEX($S$2:$AL$2,MATCH(SMALL(Tableau1[[#This Row],[Colonne19]:[Colonne38]],1),Tableau1[[#This Row],[Colonne19]:[Colonne38]],0)),"")</f>
        <v/>
      </c>
      <c r="AO880" s="10" t="str">
        <f>IFERROR(INDEX($S$2:$AL$2,MATCH(SMALL(Tableau1[[#This Row],[Colonne19]:[Colonne38]],2),Tableau1[[#This Row],[Colonne19]:[Colonne38]],0)),"")</f>
        <v/>
      </c>
      <c r="AP880" s="10" t="str">
        <f>IFERROR(INDEX($S$2:$AL$2,MATCH(SMALL(Tableau1[[#This Row],[Colonne19]:[Colonne38]],3),Tableau1[[#This Row],[Colonne19]:[Colonne38]],0)),"")</f>
        <v/>
      </c>
      <c r="AQ880" s="10" t="str">
        <f>IFERROR(INDEX($S$2:$AL$2,MATCH(SMALL(Tableau1[[#This Row],[Colonne19]:[Colonne38]],4),Tableau1[[#This Row],[Colonne19]:[Colonne38]],0)),"")</f>
        <v/>
      </c>
      <c r="AR880" s="10" t="str">
        <f>IFERROR(INDEX($S$2:$AL$2,MATCH(SMALL(Tableau1[[#This Row],[Colonne19]:[Colonne38]],5),Tableau1[[#This Row],[Colonne19]:[Colonne38]],0)),"")</f>
        <v/>
      </c>
      <c r="AS880" s="10" t="str">
        <f>IFERROR(INDEX($S$2:$AL$2,MATCH(SMALL(Tableau1[[#This Row],[Colonne19]:[Colonne38]],6),Tableau1[[#This Row],[Colonne19]:[Colonne38]],0)),"")</f>
        <v/>
      </c>
      <c r="AT880" s="10" t="str">
        <f>IFERROR(INDEX($S$2:$AL$2,MATCH(SMALL(Tableau1[[#This Row],[Colonne19]:[Colonne38]],7),Tableau1[[#This Row],[Colonne19]:[Colonne38]],0)),"")</f>
        <v/>
      </c>
      <c r="AU880" s="10" t="str">
        <f>IFERROR(INDEX($S$2:$AL$2,MATCH(SMALL(Tableau1[[#This Row],[Colonne19]:[Colonne38]],8),Tableau1[[#This Row],[Colonne19]:[Colonne38]],0)),"")</f>
        <v/>
      </c>
      <c r="AV880" s="10" t="str">
        <f>IFERROR(INDEX($S$2:$AL$2,MATCH(SMALL(Tableau1[[#This Row],[Colonne19]:[Colonne38]],9),Tableau1[[#This Row],[Colonne19]:[Colonne38]],0)),"")</f>
        <v/>
      </c>
      <c r="AW880" s="10" t="str">
        <f>IFERROR(INDEX($S$2:$AL$2,MATCH(SMALL(Tableau1[[#This Row],[Colonne19]:[Colonne38]],10),Tableau1[[#This Row],[Colonne19]:[Colonne38]],0)),"")</f>
        <v/>
      </c>
      <c r="AX880" s="10" t="str">
        <f>IFERROR(INDEX($S$2:$AL$2,MATCH(SMALL(Tableau1[[#This Row],[Colonne19]:[Colonne38]],11),Tableau1[[#This Row],[Colonne19]:[Colonne38]],0)),"")</f>
        <v/>
      </c>
      <c r="AY880" s="10" t="str">
        <f>IFERROR(INDEX($S$2:$AL$2,MATCH(SMALL(Tableau1[[#This Row],[Colonne19]:[Colonne38]],12),Tableau1[[#This Row],[Colonne19]:[Colonne38]],0)),"")</f>
        <v/>
      </c>
      <c r="AZ880" s="10" t="str">
        <f>IFERROR(INDEX($S$2:$AL$2,MATCH(SMALL(Tableau1[[#This Row],[Colonne19]:[Colonne38]],13),Tableau1[[#This Row],[Colonne19]:[Colonne38]],0)),"")</f>
        <v/>
      </c>
      <c r="BA880" s="10" t="str">
        <f>IFERROR(INDEX($S$2:$AL$2,MATCH(SMALL(Tableau1[[#This Row],[Colonne19]:[Colonne38]],14),Tableau1[[#This Row],[Colonne19]:[Colonne38]],0)),"")</f>
        <v/>
      </c>
      <c r="BB880" s="10" t="str">
        <f>IFERROR(INDEX($S$2:$AL$2,MATCH(SMALL(Tableau1[[#This Row],[Colonne19]:[Colonne38]],15),Tableau1[[#This Row],[Colonne19]:[Colonne38]],0)),"")</f>
        <v/>
      </c>
      <c r="BC880" s="10" t="str">
        <f>IFERROR(INDEX($S$2:$AL$2,MATCH(SMALL(Tableau1[[#This Row],[Colonne19]:[Colonne38]],16),Tableau1[[#This Row],[Colonne19]:[Colonne38]],0)),"")</f>
        <v/>
      </c>
      <c r="BD880" s="10" t="str">
        <f>IFERROR(INDEX($S$2:$AL$2,MATCH(SMALL(Tableau1[[#This Row],[Colonne19]:[Colonne38]],17),Tableau1[[#This Row],[Colonne19]:[Colonne38]],0)),"")</f>
        <v/>
      </c>
      <c r="BE880" s="10" t="str">
        <f>IFERROR(INDEX($S$2:$AL$2,MATCH(SMALL(Tableau1[[#This Row],[Colonne19]:[Colonne38]],18),Tableau1[[#This Row],[Colonne19]:[Colonne38]],0)),"")</f>
        <v/>
      </c>
      <c r="BF880" s="10" t="str">
        <f>IFERROR(INDEX($S$2:$AL$2,MATCH(SMALL(Tableau1[[#This Row],[Colonne19]:[Colonne38]],19),Tableau1[[#This Row],[Colonne19]:[Colonne38]],0)),"")</f>
        <v/>
      </c>
      <c r="BG880" s="10" t="str">
        <f>IFERROR(INDEX($S$2:$AL$2,MATCH(SMALL(Tableau1[[#This Row],[Colonne19]:[Colonne38]],20),Tableau1[[#This Row],[Colonne19]:[Colonne38]],0)),"")</f>
        <v/>
      </c>
      <c r="BH880" s="11"/>
      <c r="BI880" s="10"/>
      <c r="BJ880" s="10"/>
      <c r="BK880" s="10"/>
      <c r="BL880" s="10"/>
      <c r="BM880" s="10"/>
      <c r="BN880" s="10"/>
      <c r="BO880" s="11"/>
      <c r="BP880" s="10" t="str" cm="1">
        <f t="array" ref="BP880">IFERROR(INDEX($AN880:$BG880,_xlfn.AGGREGATE(15,6,(COLUMN($AN880:$BG880)-COLUMN($AN$8)+1)/NOT(ISNA(MATCH($AN880:$BG880,$FF$1:$FF$6,0))),COLUMN($BV880:BV880))),"")</f>
        <v/>
      </c>
      <c r="BQ880" s="10" t="e" cm="1" vm="1">
        <f t="array" aca="1" ref="BQ880" ca="1">IFERROR(INDEX($AN880:$BG880,_xlfn.AGGREGATE(15,6,(COLUMN($AN880:$BG880)-COLUMN($AN$8)+1)/NOT(ISNA(MATCH($AN880:$BG880,$FF$1:$FF$6,0))),COLUMN($BV880:BW880))),"")</f>
        <v>#VALUE!</v>
      </c>
      <c r="BR880" s="10" t="e" cm="1" vm="2">
        <f t="array" aca="1" ref="BR880" ca="1">IFERROR(INDEX($AN880:$BG880,_xlfn.AGGREGATE(15,6,(COLUMN($AN880:$BG880)-COLUMN($AN$8)+1)/NOT(ISNA(MATCH($AN880:$BG880,$FF$1:$FF$6,0))),COLUMN($BV880:BX880))),"")</f>
        <v>#VALUE!</v>
      </c>
      <c r="BS880" s="10" t="e" cm="1" vm="3">
        <f t="array" aca="1" ref="BS880" ca="1">IFERROR(INDEX($AN880:$BG880,_xlfn.AGGREGATE(15,6,(COLUMN($AN880:$BG880)-COLUMN($AN$8)+1)/NOT(ISNA(MATCH($AN880:$BG880,$FF$1:$FF$6,0))),COLUMN($BV880:BY880))),"")</f>
        <v>#VALUE!</v>
      </c>
      <c r="BT880" s="10" t="e" cm="1" vm="4">
        <f t="array" aca="1" ref="BT880" ca="1">IFERROR(INDEX($AN880:$BG880,_xlfn.AGGREGATE(15,6,(COLUMN($AN880:$BG880)-COLUMN($AN$8)+1)/NOT(ISNA(MATCH($AN880:$BG880,$FF$1:$FF$6,0))),COLUMN($BV880:BZ880))),"")</f>
        <v>#VALUE!</v>
      </c>
      <c r="BU880" s="10" t="e" cm="1" vm="5">
        <f t="array" aca="1" ref="BU880" ca="1">IFERROR(INDEX($AN880:$BG880,_xlfn.AGGREGATE(15,6,(COLUMN($AN880:$BG880)-COLUMN($AN$8)+1)/NOT(ISNA(MATCH($AN880:$BG880,$FF$1:$FF$6,0))),COLUMN($BV880:CA880))),"")</f>
        <v>#VALUE!</v>
      </c>
      <c r="BV880" s="11"/>
      <c r="BW880" s="10" t="str" cm="1">
        <f t="array" ref="BW880">IFERROR(INDEX($BI880:$BN880,_xlfn.AGGREGATE(15,6,(COLUMN($BI880:$BN880)-COLUMN($BI$8)+1)/NOT(ISNA(MATCH($BI880:$BN880,$FF$1:$FF$6,0))),COLUMN($BW880:BW880))),"")</f>
        <v/>
      </c>
      <c r="BX880" s="10" t="e" cm="1" vm="1">
        <f t="array" aca="1" ref="BX880" ca="1">IFERROR(INDEX($BI880:$BN880,_xlfn.AGGREGATE(15,6,(COLUMN($BI880:$BN880)-COLUMN($BI$8)+1)/NOT(ISNA(MATCH($BI880:$BN880,$FF$1:$FF$6,0))),COLUMN($BW880:BX880))),"")</f>
        <v>#VALUE!</v>
      </c>
      <c r="BY880" s="10" t="e" cm="1" vm="2">
        <f t="array" aca="1" ref="BY880" ca="1">IFERROR(INDEX($BI880:$BN880,_xlfn.AGGREGATE(15,6,(COLUMN($BI880:$BN880)-COLUMN($BI$8)+1)/NOT(ISNA(MATCH($BI880:$BN880,$FF$1:$FF$6,0))),COLUMN($BW880:BY880))),"")</f>
        <v>#VALUE!</v>
      </c>
      <c r="BZ880" s="10" t="e" cm="1" vm="3">
        <f t="array" aca="1" ref="BZ880" ca="1">IFERROR(INDEX($BI880:$BN880,_xlfn.AGGREGATE(15,6,(COLUMN($BI880:$BN880)-COLUMN($BI$8)+1)/NOT(ISNA(MATCH($BI880:$BN880,$FF$1:$FF$6,0))),COLUMN($BW880:BZ880))),"")</f>
        <v>#VALUE!</v>
      </c>
      <c r="CA880" s="10" t="e" cm="1" vm="4">
        <f t="array" aca="1" ref="CA880" ca="1">IFERROR(INDEX($BI880:$BN880,_xlfn.AGGREGATE(15,6,(COLUMN($BI880:$BN880)-COLUMN($BI$8)+1)/NOT(ISNA(MATCH($BI880:$BN880,$FF$1:$FF$6,0))),COLUMN($BW880:CA880))),"")</f>
        <v>#VALUE!</v>
      </c>
      <c r="CB880" s="10" t="e" cm="1" vm="5">
        <f t="array" aca="1" ref="CB880" ca="1">IFERROR(INDEX($BI880:$BN880,_xlfn.AGGREGATE(15,6,(COLUMN($BI880:$BN880)-COLUMN($BI$8)+1)/NOT(ISNA(MATCH($BI880:$BN880,$FF$1:$FF$6,0))),COLUMN($BW880:CB880))),"")</f>
        <v>#VALUE!</v>
      </c>
      <c r="CC880" s="11"/>
      <c r="CD880" s="10"/>
      <c r="CE880" s="10"/>
      <c r="CF880" s="10"/>
      <c r="CG880" s="10"/>
      <c r="CH880" s="10"/>
      <c r="CI880" s="11"/>
      <c r="CJ880" s="10" cm="1">
        <f t="array" ref="CJ880">SUM(COUNTIF(CD880:CF880,$DH$3:$DM$3))</f>
        <v>0</v>
      </c>
      <c r="CK880" s="10" cm="1">
        <f t="array" ref="CK880">SUM(COUNTIF(CD880:CF880,$DH$2:$DL$2))</f>
        <v>0</v>
      </c>
      <c r="CL880" s="10" cm="1">
        <f t="array" ref="CL880">SUM(COUNTIF(CD880:CF880,$DM$2:$DQ$2))</f>
        <v>0</v>
      </c>
      <c r="CM880" s="11"/>
      <c r="CN880" s="10"/>
      <c r="CO880" s="10"/>
      <c r="CP880" s="11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  <c r="DD880" s="10"/>
      <c r="DE880" s="10"/>
      <c r="DF880" s="10"/>
      <c r="DG880" s="11"/>
      <c r="DH880" s="10"/>
      <c r="DI880" s="10"/>
      <c r="DJ880" s="10"/>
      <c r="DK880" s="10"/>
      <c r="DL880" s="10"/>
      <c r="DM880" s="10"/>
      <c r="DN880" s="10"/>
      <c r="DO880" s="10"/>
      <c r="DP880" s="10"/>
      <c r="DQ880" s="10"/>
      <c r="DR880" s="10"/>
      <c r="DS880" s="10"/>
      <c r="DT880" s="10"/>
      <c r="DU880" s="10"/>
      <c r="DV880" s="10"/>
      <c r="DW880" s="10"/>
      <c r="DX880" s="10"/>
      <c r="DY880" s="10"/>
      <c r="DZ880" s="10"/>
      <c r="EA880" s="10"/>
      <c r="EB880" s="17" t="s">
        <v>42</v>
      </c>
      <c r="EC880" s="11"/>
      <c r="ED880" s="10">
        <f>Tableau1[[#This Row],[Colonne75]]</f>
        <v>0</v>
      </c>
      <c r="EE880" s="10"/>
      <c r="EF880" s="10">
        <f ca="1">OFFSET(Tableau1[[#This Row],[Colonne19]],0,Tableau1[[#This Row],[Colonne126]]-1)</f>
        <v>0</v>
      </c>
      <c r="EG880" s="11"/>
      <c r="EH880" s="10">
        <f>Tableau1[[#This Row],[Colonne76]]</f>
        <v>0</v>
      </c>
      <c r="EI880" s="10"/>
      <c r="EJ880" s="10">
        <f ca="1">OFFSET(Tableau1[[#This Row],[Colonne19]],0,Tableau1[[#This Row],[Colonne130]]-1)</f>
        <v>0</v>
      </c>
      <c r="EK880" s="11"/>
      <c r="EL880" s="10">
        <f>Tableau1[[#This Row],[Colonne77]]</f>
        <v>0</v>
      </c>
      <c r="EM880" s="10"/>
      <c r="EN880" s="10">
        <f ca="1">OFFSET(Tableau1[[#This Row],[Colonne19]],0,Tableau1[[#This Row],[Colonne134]]-1)</f>
        <v>0</v>
      </c>
      <c r="EO880" s="11"/>
      <c r="EP880" s="10">
        <f>Tableau1[[#This Row],[Colonne78]]</f>
        <v>0</v>
      </c>
      <c r="EQ880" s="10"/>
      <c r="ER880" s="10">
        <f ca="1">OFFSET(Tableau1[[#This Row],[Colonne19]],0,Tableau1[[#This Row],[Colonne138]]-1)</f>
        <v>0</v>
      </c>
      <c r="ES880" s="11"/>
      <c r="ET880" s="10">
        <f>Tableau1[[#This Row],[Colonne79]]</f>
        <v>0</v>
      </c>
      <c r="EU880" s="10"/>
      <c r="EV880" s="10">
        <f ca="1">OFFSET(Tableau1[[#This Row],[Colonne19]],0,Tableau1[[#This Row],[Colonne142]]-1)</f>
        <v>0</v>
      </c>
      <c r="EW880" s="11"/>
      <c r="EX880" s="10">
        <f t="shared" ca="1" si="84"/>
        <v>0</v>
      </c>
      <c r="EY880" s="10">
        <f t="shared" ca="1" si="85"/>
        <v>0</v>
      </c>
      <c r="EZ880" s="10">
        <f t="shared" ca="1" si="86"/>
        <v>0</v>
      </c>
      <c r="FA880" s="10">
        <f t="shared" ca="1" si="81"/>
        <v>0</v>
      </c>
      <c r="FB880" s="10">
        <f t="shared" ca="1" si="82"/>
        <v>0</v>
      </c>
      <c r="FC880" s="10">
        <f t="shared" ca="1" si="83"/>
        <v>0</v>
      </c>
      <c r="FD880" s="11"/>
    </row>
    <row r="881" spans="1:160" x14ac:dyDescent="0.2">
      <c r="A881" s="25"/>
      <c r="B881" s="10"/>
      <c r="C881" s="13"/>
      <c r="D881" s="26"/>
      <c r="E881" s="10"/>
      <c r="F881" s="10"/>
      <c r="G881" s="10"/>
      <c r="H881" s="10"/>
      <c r="I881" s="10"/>
      <c r="J881" s="24"/>
      <c r="K881" s="13"/>
      <c r="L881" s="10"/>
      <c r="M881" s="13"/>
      <c r="N881" s="13"/>
      <c r="O881" s="33" t="e">
        <f>Tableau1[[#This Row],[Colonne14]]/Tableau1[[#This Row],[Colonne13]]</f>
        <v>#DIV/0!</v>
      </c>
      <c r="P881" s="57"/>
      <c r="Q881" s="59" t="e" cm="1">
        <f t="array" ref="Q881">SUM(Tableau1[[#This Row],[Colonne19]:[Colonne38]]/Tableau1[[#This Row],[Colonne11]])</f>
        <v>#DIV/0!</v>
      </c>
      <c r="R881" s="11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1"/>
      <c r="AN881" s="10" t="str" cm="1">
        <f t="array" ref="AN881">IFERROR(INDEX($S$2:$AL$2,MATCH(SMALL(Tableau1[[#This Row],[Colonne19]:[Colonne38]],1),Tableau1[[#This Row],[Colonne19]:[Colonne38]],0)),"")</f>
        <v/>
      </c>
      <c r="AO881" s="10" t="str">
        <f>IFERROR(INDEX($S$2:$AL$2,MATCH(SMALL(Tableau1[[#This Row],[Colonne19]:[Colonne38]],2),Tableau1[[#This Row],[Colonne19]:[Colonne38]],0)),"")</f>
        <v/>
      </c>
      <c r="AP881" s="10" t="str">
        <f>IFERROR(INDEX($S$2:$AL$2,MATCH(SMALL(Tableau1[[#This Row],[Colonne19]:[Colonne38]],3),Tableau1[[#This Row],[Colonne19]:[Colonne38]],0)),"")</f>
        <v/>
      </c>
      <c r="AQ881" s="10" t="str">
        <f>IFERROR(INDEX($S$2:$AL$2,MATCH(SMALL(Tableau1[[#This Row],[Colonne19]:[Colonne38]],4),Tableau1[[#This Row],[Colonne19]:[Colonne38]],0)),"")</f>
        <v/>
      </c>
      <c r="AR881" s="10" t="str">
        <f>IFERROR(INDEX($S$2:$AL$2,MATCH(SMALL(Tableau1[[#This Row],[Colonne19]:[Colonne38]],5),Tableau1[[#This Row],[Colonne19]:[Colonne38]],0)),"")</f>
        <v/>
      </c>
      <c r="AS881" s="10" t="str">
        <f>IFERROR(INDEX($S$2:$AL$2,MATCH(SMALL(Tableau1[[#This Row],[Colonne19]:[Colonne38]],6),Tableau1[[#This Row],[Colonne19]:[Colonne38]],0)),"")</f>
        <v/>
      </c>
      <c r="AT881" s="10" t="str">
        <f>IFERROR(INDEX($S$2:$AL$2,MATCH(SMALL(Tableau1[[#This Row],[Colonne19]:[Colonne38]],7),Tableau1[[#This Row],[Colonne19]:[Colonne38]],0)),"")</f>
        <v/>
      </c>
      <c r="AU881" s="10" t="str">
        <f>IFERROR(INDEX($S$2:$AL$2,MATCH(SMALL(Tableau1[[#This Row],[Colonne19]:[Colonne38]],8),Tableau1[[#This Row],[Colonne19]:[Colonne38]],0)),"")</f>
        <v/>
      </c>
      <c r="AV881" s="10" t="str">
        <f>IFERROR(INDEX($S$2:$AL$2,MATCH(SMALL(Tableau1[[#This Row],[Colonne19]:[Colonne38]],9),Tableau1[[#This Row],[Colonne19]:[Colonne38]],0)),"")</f>
        <v/>
      </c>
      <c r="AW881" s="10" t="str">
        <f>IFERROR(INDEX($S$2:$AL$2,MATCH(SMALL(Tableau1[[#This Row],[Colonne19]:[Colonne38]],10),Tableau1[[#This Row],[Colonne19]:[Colonne38]],0)),"")</f>
        <v/>
      </c>
      <c r="AX881" s="10" t="str">
        <f>IFERROR(INDEX($S$2:$AL$2,MATCH(SMALL(Tableau1[[#This Row],[Colonne19]:[Colonne38]],11),Tableau1[[#This Row],[Colonne19]:[Colonne38]],0)),"")</f>
        <v/>
      </c>
      <c r="AY881" s="10" t="str">
        <f>IFERROR(INDEX($S$2:$AL$2,MATCH(SMALL(Tableau1[[#This Row],[Colonne19]:[Colonne38]],12),Tableau1[[#This Row],[Colonne19]:[Colonne38]],0)),"")</f>
        <v/>
      </c>
      <c r="AZ881" s="10" t="str">
        <f>IFERROR(INDEX($S$2:$AL$2,MATCH(SMALL(Tableau1[[#This Row],[Colonne19]:[Colonne38]],13),Tableau1[[#This Row],[Colonne19]:[Colonne38]],0)),"")</f>
        <v/>
      </c>
      <c r="BA881" s="10" t="str">
        <f>IFERROR(INDEX($S$2:$AL$2,MATCH(SMALL(Tableau1[[#This Row],[Colonne19]:[Colonne38]],14),Tableau1[[#This Row],[Colonne19]:[Colonne38]],0)),"")</f>
        <v/>
      </c>
      <c r="BB881" s="10" t="str">
        <f>IFERROR(INDEX($S$2:$AL$2,MATCH(SMALL(Tableau1[[#This Row],[Colonne19]:[Colonne38]],15),Tableau1[[#This Row],[Colonne19]:[Colonne38]],0)),"")</f>
        <v/>
      </c>
      <c r="BC881" s="10" t="str">
        <f>IFERROR(INDEX($S$2:$AL$2,MATCH(SMALL(Tableau1[[#This Row],[Colonne19]:[Colonne38]],16),Tableau1[[#This Row],[Colonne19]:[Colonne38]],0)),"")</f>
        <v/>
      </c>
      <c r="BD881" s="10" t="str">
        <f>IFERROR(INDEX($S$2:$AL$2,MATCH(SMALL(Tableau1[[#This Row],[Colonne19]:[Colonne38]],17),Tableau1[[#This Row],[Colonne19]:[Colonne38]],0)),"")</f>
        <v/>
      </c>
      <c r="BE881" s="10" t="str">
        <f>IFERROR(INDEX($S$2:$AL$2,MATCH(SMALL(Tableau1[[#This Row],[Colonne19]:[Colonne38]],18),Tableau1[[#This Row],[Colonne19]:[Colonne38]],0)),"")</f>
        <v/>
      </c>
      <c r="BF881" s="10" t="str">
        <f>IFERROR(INDEX($S$2:$AL$2,MATCH(SMALL(Tableau1[[#This Row],[Colonne19]:[Colonne38]],19),Tableau1[[#This Row],[Colonne19]:[Colonne38]],0)),"")</f>
        <v/>
      </c>
      <c r="BG881" s="10" t="str">
        <f>IFERROR(INDEX($S$2:$AL$2,MATCH(SMALL(Tableau1[[#This Row],[Colonne19]:[Colonne38]],20),Tableau1[[#This Row],[Colonne19]:[Colonne38]],0)),"")</f>
        <v/>
      </c>
      <c r="BH881" s="11"/>
      <c r="BI881" s="10"/>
      <c r="BJ881" s="10"/>
      <c r="BK881" s="10"/>
      <c r="BL881" s="10"/>
      <c r="BM881" s="10"/>
      <c r="BN881" s="10"/>
      <c r="BO881" s="11"/>
      <c r="BP881" s="10" t="str" cm="1">
        <f t="array" ref="BP881">IFERROR(INDEX($AN881:$BG881,_xlfn.AGGREGATE(15,6,(COLUMN($AN881:$BG881)-COLUMN($AN$8)+1)/NOT(ISNA(MATCH($AN881:$BG881,$FF$1:$FF$6,0))),COLUMN($BV881:BV881))),"")</f>
        <v/>
      </c>
      <c r="BQ881" s="10" t="e" cm="1" vm="1">
        <f t="array" aca="1" ref="BQ881" ca="1">IFERROR(INDEX($AN881:$BG881,_xlfn.AGGREGATE(15,6,(COLUMN($AN881:$BG881)-COLUMN($AN$8)+1)/NOT(ISNA(MATCH($AN881:$BG881,$FF$1:$FF$6,0))),COLUMN($BV881:BW881))),"")</f>
        <v>#VALUE!</v>
      </c>
      <c r="BR881" s="10" t="e" cm="1" vm="2">
        <f t="array" aca="1" ref="BR881" ca="1">IFERROR(INDEX($AN881:$BG881,_xlfn.AGGREGATE(15,6,(COLUMN($AN881:$BG881)-COLUMN($AN$8)+1)/NOT(ISNA(MATCH($AN881:$BG881,$FF$1:$FF$6,0))),COLUMN($BV881:BX881))),"")</f>
        <v>#VALUE!</v>
      </c>
      <c r="BS881" s="10" t="e" cm="1" vm="3">
        <f t="array" aca="1" ref="BS881" ca="1">IFERROR(INDEX($AN881:$BG881,_xlfn.AGGREGATE(15,6,(COLUMN($AN881:$BG881)-COLUMN($AN$8)+1)/NOT(ISNA(MATCH($AN881:$BG881,$FF$1:$FF$6,0))),COLUMN($BV881:BY881))),"")</f>
        <v>#VALUE!</v>
      </c>
      <c r="BT881" s="10" t="e" cm="1" vm="4">
        <f t="array" aca="1" ref="BT881" ca="1">IFERROR(INDEX($AN881:$BG881,_xlfn.AGGREGATE(15,6,(COLUMN($AN881:$BG881)-COLUMN($AN$8)+1)/NOT(ISNA(MATCH($AN881:$BG881,$FF$1:$FF$6,0))),COLUMN($BV881:BZ881))),"")</f>
        <v>#VALUE!</v>
      </c>
      <c r="BU881" s="10" t="e" cm="1" vm="5">
        <f t="array" aca="1" ref="BU881" ca="1">IFERROR(INDEX($AN881:$BG881,_xlfn.AGGREGATE(15,6,(COLUMN($AN881:$BG881)-COLUMN($AN$8)+1)/NOT(ISNA(MATCH($AN881:$BG881,$FF$1:$FF$6,0))),COLUMN($BV881:CA881))),"")</f>
        <v>#VALUE!</v>
      </c>
      <c r="BV881" s="11"/>
      <c r="BW881" s="10" t="str" cm="1">
        <f t="array" ref="BW881">IFERROR(INDEX($BI881:$BN881,_xlfn.AGGREGATE(15,6,(COLUMN($BI881:$BN881)-COLUMN($BI$8)+1)/NOT(ISNA(MATCH($BI881:$BN881,$FF$1:$FF$6,0))),COLUMN($BW881:BW881))),"")</f>
        <v/>
      </c>
      <c r="BX881" s="10" t="e" cm="1" vm="1">
        <f t="array" aca="1" ref="BX881" ca="1">IFERROR(INDEX($BI881:$BN881,_xlfn.AGGREGATE(15,6,(COLUMN($BI881:$BN881)-COLUMN($BI$8)+1)/NOT(ISNA(MATCH($BI881:$BN881,$FF$1:$FF$6,0))),COLUMN($BW881:BX881))),"")</f>
        <v>#VALUE!</v>
      </c>
      <c r="BY881" s="10" t="e" cm="1" vm="2">
        <f t="array" aca="1" ref="BY881" ca="1">IFERROR(INDEX($BI881:$BN881,_xlfn.AGGREGATE(15,6,(COLUMN($BI881:$BN881)-COLUMN($BI$8)+1)/NOT(ISNA(MATCH($BI881:$BN881,$FF$1:$FF$6,0))),COLUMN($BW881:BY881))),"")</f>
        <v>#VALUE!</v>
      </c>
      <c r="BZ881" s="10" t="e" cm="1" vm="3">
        <f t="array" aca="1" ref="BZ881" ca="1">IFERROR(INDEX($BI881:$BN881,_xlfn.AGGREGATE(15,6,(COLUMN($BI881:$BN881)-COLUMN($BI$8)+1)/NOT(ISNA(MATCH($BI881:$BN881,$FF$1:$FF$6,0))),COLUMN($BW881:BZ881))),"")</f>
        <v>#VALUE!</v>
      </c>
      <c r="CA881" s="10" t="e" cm="1" vm="4">
        <f t="array" aca="1" ref="CA881" ca="1">IFERROR(INDEX($BI881:$BN881,_xlfn.AGGREGATE(15,6,(COLUMN($BI881:$BN881)-COLUMN($BI$8)+1)/NOT(ISNA(MATCH($BI881:$BN881,$FF$1:$FF$6,0))),COLUMN($BW881:CA881))),"")</f>
        <v>#VALUE!</v>
      </c>
      <c r="CB881" s="10" t="e" cm="1" vm="5">
        <f t="array" aca="1" ref="CB881" ca="1">IFERROR(INDEX($BI881:$BN881,_xlfn.AGGREGATE(15,6,(COLUMN($BI881:$BN881)-COLUMN($BI$8)+1)/NOT(ISNA(MATCH($BI881:$BN881,$FF$1:$FF$6,0))),COLUMN($BW881:CB881))),"")</f>
        <v>#VALUE!</v>
      </c>
      <c r="CC881" s="11"/>
      <c r="CD881" s="10"/>
      <c r="CE881" s="10"/>
      <c r="CF881" s="10"/>
      <c r="CG881" s="10"/>
      <c r="CH881" s="10"/>
      <c r="CI881" s="11"/>
      <c r="CJ881" s="10" cm="1">
        <f t="array" ref="CJ881">SUM(COUNTIF(CD881:CF881,$DH$3:$DM$3))</f>
        <v>0</v>
      </c>
      <c r="CK881" s="10" cm="1">
        <f t="array" ref="CK881">SUM(COUNTIF(CD881:CF881,$DH$2:$DL$2))</f>
        <v>0</v>
      </c>
      <c r="CL881" s="10" cm="1">
        <f t="array" ref="CL881">SUM(COUNTIF(CD881:CF881,$DM$2:$DQ$2))</f>
        <v>0</v>
      </c>
      <c r="CM881" s="11"/>
      <c r="CN881" s="10"/>
      <c r="CO881" s="10"/>
      <c r="CP881" s="11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  <c r="DD881" s="10"/>
      <c r="DE881" s="10"/>
      <c r="DF881" s="10"/>
      <c r="DG881" s="11"/>
      <c r="DH881" s="10"/>
      <c r="DI881" s="10"/>
      <c r="DJ881" s="10"/>
      <c r="DK881" s="10"/>
      <c r="DL881" s="10"/>
      <c r="DM881" s="10"/>
      <c r="DN881" s="10"/>
      <c r="DO881" s="10"/>
      <c r="DP881" s="10"/>
      <c r="DQ881" s="10"/>
      <c r="DR881" s="10"/>
      <c r="DS881" s="10"/>
      <c r="DT881" s="10"/>
      <c r="DU881" s="10"/>
      <c r="DV881" s="10"/>
      <c r="DW881" s="10"/>
      <c r="DX881" s="10"/>
      <c r="DY881" s="10"/>
      <c r="DZ881" s="10"/>
      <c r="EA881" s="10"/>
      <c r="EB881" s="17" t="s">
        <v>42</v>
      </c>
      <c r="EC881" s="11"/>
      <c r="ED881" s="10">
        <f>Tableau1[[#This Row],[Colonne75]]</f>
        <v>0</v>
      </c>
      <c r="EE881" s="10"/>
      <c r="EF881" s="10">
        <f ca="1">OFFSET(Tableau1[[#This Row],[Colonne19]],0,Tableau1[[#This Row],[Colonne126]]-1)</f>
        <v>0</v>
      </c>
      <c r="EG881" s="11"/>
      <c r="EH881" s="10">
        <f>Tableau1[[#This Row],[Colonne76]]</f>
        <v>0</v>
      </c>
      <c r="EI881" s="10"/>
      <c r="EJ881" s="10">
        <f ca="1">OFFSET(Tableau1[[#This Row],[Colonne19]],0,Tableau1[[#This Row],[Colonne130]]-1)</f>
        <v>0</v>
      </c>
      <c r="EK881" s="11"/>
      <c r="EL881" s="10">
        <f>Tableau1[[#This Row],[Colonne77]]</f>
        <v>0</v>
      </c>
      <c r="EM881" s="10"/>
      <c r="EN881" s="10">
        <f ca="1">OFFSET(Tableau1[[#This Row],[Colonne19]],0,Tableau1[[#This Row],[Colonne134]]-1)</f>
        <v>0</v>
      </c>
      <c r="EO881" s="11"/>
      <c r="EP881" s="10">
        <f>Tableau1[[#This Row],[Colonne78]]</f>
        <v>0</v>
      </c>
      <c r="EQ881" s="10"/>
      <c r="ER881" s="10">
        <f ca="1">OFFSET(Tableau1[[#This Row],[Colonne19]],0,Tableau1[[#This Row],[Colonne138]]-1)</f>
        <v>0</v>
      </c>
      <c r="ES881" s="11"/>
      <c r="ET881" s="10">
        <f>Tableau1[[#This Row],[Colonne79]]</f>
        <v>0</v>
      </c>
      <c r="EU881" s="10"/>
      <c r="EV881" s="10">
        <f ca="1">OFFSET(Tableau1[[#This Row],[Colonne19]],0,Tableau1[[#This Row],[Colonne142]]-1)</f>
        <v>0</v>
      </c>
      <c r="EW881" s="11"/>
      <c r="EX881" s="10">
        <f t="shared" ca="1" si="84"/>
        <v>0</v>
      </c>
      <c r="EY881" s="10">
        <f t="shared" ca="1" si="85"/>
        <v>0</v>
      </c>
      <c r="EZ881" s="10">
        <f t="shared" ca="1" si="86"/>
        <v>0</v>
      </c>
      <c r="FA881" s="10">
        <f t="shared" ca="1" si="81"/>
        <v>0</v>
      </c>
      <c r="FB881" s="10">
        <f t="shared" ca="1" si="82"/>
        <v>0</v>
      </c>
      <c r="FC881" s="10">
        <f t="shared" ca="1" si="83"/>
        <v>0</v>
      </c>
      <c r="FD881" s="11"/>
    </row>
    <row r="882" spans="1:160" x14ac:dyDescent="0.2">
      <c r="A882" s="25"/>
      <c r="B882" s="10"/>
      <c r="C882" s="13"/>
      <c r="D882" s="26"/>
      <c r="E882" s="10"/>
      <c r="F882" s="10"/>
      <c r="G882" s="10"/>
      <c r="H882" s="10"/>
      <c r="I882" s="10"/>
      <c r="J882" s="24"/>
      <c r="K882" s="13"/>
      <c r="L882" s="10"/>
      <c r="M882" s="13"/>
      <c r="N882" s="13"/>
      <c r="O882" s="33" t="e">
        <f>Tableau1[[#This Row],[Colonne14]]/Tableau1[[#This Row],[Colonne13]]</f>
        <v>#DIV/0!</v>
      </c>
      <c r="P882" s="57"/>
      <c r="Q882" s="59" t="e" cm="1">
        <f t="array" ref="Q882">SUM(Tableau1[[#This Row],[Colonne19]:[Colonne38]]/Tableau1[[#This Row],[Colonne11]])</f>
        <v>#DIV/0!</v>
      </c>
      <c r="R882" s="11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1"/>
      <c r="AN882" s="10" t="str" cm="1">
        <f t="array" ref="AN882">IFERROR(INDEX($S$2:$AL$2,MATCH(SMALL(Tableau1[[#This Row],[Colonne19]:[Colonne38]],1),Tableau1[[#This Row],[Colonne19]:[Colonne38]],0)),"")</f>
        <v/>
      </c>
      <c r="AO882" s="10" t="str">
        <f>IFERROR(INDEX($S$2:$AL$2,MATCH(SMALL(Tableau1[[#This Row],[Colonne19]:[Colonne38]],2),Tableau1[[#This Row],[Colonne19]:[Colonne38]],0)),"")</f>
        <v/>
      </c>
      <c r="AP882" s="10" t="str">
        <f>IFERROR(INDEX($S$2:$AL$2,MATCH(SMALL(Tableau1[[#This Row],[Colonne19]:[Colonne38]],3),Tableau1[[#This Row],[Colonne19]:[Colonne38]],0)),"")</f>
        <v/>
      </c>
      <c r="AQ882" s="10" t="str">
        <f>IFERROR(INDEX($S$2:$AL$2,MATCH(SMALL(Tableau1[[#This Row],[Colonne19]:[Colonne38]],4),Tableau1[[#This Row],[Colonne19]:[Colonne38]],0)),"")</f>
        <v/>
      </c>
      <c r="AR882" s="10" t="str">
        <f>IFERROR(INDEX($S$2:$AL$2,MATCH(SMALL(Tableau1[[#This Row],[Colonne19]:[Colonne38]],5),Tableau1[[#This Row],[Colonne19]:[Colonne38]],0)),"")</f>
        <v/>
      </c>
      <c r="AS882" s="10" t="str">
        <f>IFERROR(INDEX($S$2:$AL$2,MATCH(SMALL(Tableau1[[#This Row],[Colonne19]:[Colonne38]],6),Tableau1[[#This Row],[Colonne19]:[Colonne38]],0)),"")</f>
        <v/>
      </c>
      <c r="AT882" s="10" t="str">
        <f>IFERROR(INDEX($S$2:$AL$2,MATCH(SMALL(Tableau1[[#This Row],[Colonne19]:[Colonne38]],7),Tableau1[[#This Row],[Colonne19]:[Colonne38]],0)),"")</f>
        <v/>
      </c>
      <c r="AU882" s="10" t="str">
        <f>IFERROR(INDEX($S$2:$AL$2,MATCH(SMALL(Tableau1[[#This Row],[Colonne19]:[Colonne38]],8),Tableau1[[#This Row],[Colonne19]:[Colonne38]],0)),"")</f>
        <v/>
      </c>
      <c r="AV882" s="10" t="str">
        <f>IFERROR(INDEX($S$2:$AL$2,MATCH(SMALL(Tableau1[[#This Row],[Colonne19]:[Colonne38]],9),Tableau1[[#This Row],[Colonne19]:[Colonne38]],0)),"")</f>
        <v/>
      </c>
      <c r="AW882" s="10" t="str">
        <f>IFERROR(INDEX($S$2:$AL$2,MATCH(SMALL(Tableau1[[#This Row],[Colonne19]:[Colonne38]],10),Tableau1[[#This Row],[Colonne19]:[Colonne38]],0)),"")</f>
        <v/>
      </c>
      <c r="AX882" s="10" t="str">
        <f>IFERROR(INDEX($S$2:$AL$2,MATCH(SMALL(Tableau1[[#This Row],[Colonne19]:[Colonne38]],11),Tableau1[[#This Row],[Colonne19]:[Colonne38]],0)),"")</f>
        <v/>
      </c>
      <c r="AY882" s="10" t="str">
        <f>IFERROR(INDEX($S$2:$AL$2,MATCH(SMALL(Tableau1[[#This Row],[Colonne19]:[Colonne38]],12),Tableau1[[#This Row],[Colonne19]:[Colonne38]],0)),"")</f>
        <v/>
      </c>
      <c r="AZ882" s="10" t="str">
        <f>IFERROR(INDEX($S$2:$AL$2,MATCH(SMALL(Tableau1[[#This Row],[Colonne19]:[Colonne38]],13),Tableau1[[#This Row],[Colonne19]:[Colonne38]],0)),"")</f>
        <v/>
      </c>
      <c r="BA882" s="10" t="str">
        <f>IFERROR(INDEX($S$2:$AL$2,MATCH(SMALL(Tableau1[[#This Row],[Colonne19]:[Colonne38]],14),Tableau1[[#This Row],[Colonne19]:[Colonne38]],0)),"")</f>
        <v/>
      </c>
      <c r="BB882" s="10" t="str">
        <f>IFERROR(INDEX($S$2:$AL$2,MATCH(SMALL(Tableau1[[#This Row],[Colonne19]:[Colonne38]],15),Tableau1[[#This Row],[Colonne19]:[Colonne38]],0)),"")</f>
        <v/>
      </c>
      <c r="BC882" s="10" t="str">
        <f>IFERROR(INDEX($S$2:$AL$2,MATCH(SMALL(Tableau1[[#This Row],[Colonne19]:[Colonne38]],16),Tableau1[[#This Row],[Colonne19]:[Colonne38]],0)),"")</f>
        <v/>
      </c>
      <c r="BD882" s="10" t="str">
        <f>IFERROR(INDEX($S$2:$AL$2,MATCH(SMALL(Tableau1[[#This Row],[Colonne19]:[Colonne38]],17),Tableau1[[#This Row],[Colonne19]:[Colonne38]],0)),"")</f>
        <v/>
      </c>
      <c r="BE882" s="10" t="str">
        <f>IFERROR(INDEX($S$2:$AL$2,MATCH(SMALL(Tableau1[[#This Row],[Colonne19]:[Colonne38]],18),Tableau1[[#This Row],[Colonne19]:[Colonne38]],0)),"")</f>
        <v/>
      </c>
      <c r="BF882" s="10" t="str">
        <f>IFERROR(INDEX($S$2:$AL$2,MATCH(SMALL(Tableau1[[#This Row],[Colonne19]:[Colonne38]],19),Tableau1[[#This Row],[Colonne19]:[Colonne38]],0)),"")</f>
        <v/>
      </c>
      <c r="BG882" s="10" t="str">
        <f>IFERROR(INDEX($S$2:$AL$2,MATCH(SMALL(Tableau1[[#This Row],[Colonne19]:[Colonne38]],20),Tableau1[[#This Row],[Colonne19]:[Colonne38]],0)),"")</f>
        <v/>
      </c>
      <c r="BH882" s="11"/>
      <c r="BI882" s="10"/>
      <c r="BJ882" s="10"/>
      <c r="BK882" s="10"/>
      <c r="BL882" s="10"/>
      <c r="BM882" s="10"/>
      <c r="BN882" s="10"/>
      <c r="BO882" s="11"/>
      <c r="BP882" s="10" t="str" cm="1">
        <f t="array" ref="BP882">IFERROR(INDEX($AN882:$BG882,_xlfn.AGGREGATE(15,6,(COLUMN($AN882:$BG882)-COLUMN($AN$8)+1)/NOT(ISNA(MATCH($AN882:$BG882,$FF$1:$FF$6,0))),COLUMN($BV882:BV882))),"")</f>
        <v/>
      </c>
      <c r="BQ882" s="10" t="e" cm="1" vm="1">
        <f t="array" aca="1" ref="BQ882" ca="1">IFERROR(INDEX($AN882:$BG882,_xlfn.AGGREGATE(15,6,(COLUMN($AN882:$BG882)-COLUMN($AN$8)+1)/NOT(ISNA(MATCH($AN882:$BG882,$FF$1:$FF$6,0))),COLUMN($BV882:BW882))),"")</f>
        <v>#VALUE!</v>
      </c>
      <c r="BR882" s="10" t="e" cm="1" vm="2">
        <f t="array" aca="1" ref="BR882" ca="1">IFERROR(INDEX($AN882:$BG882,_xlfn.AGGREGATE(15,6,(COLUMN($AN882:$BG882)-COLUMN($AN$8)+1)/NOT(ISNA(MATCH($AN882:$BG882,$FF$1:$FF$6,0))),COLUMN($BV882:BX882))),"")</f>
        <v>#VALUE!</v>
      </c>
      <c r="BS882" s="10" t="e" cm="1" vm="3">
        <f t="array" aca="1" ref="BS882" ca="1">IFERROR(INDEX($AN882:$BG882,_xlfn.AGGREGATE(15,6,(COLUMN($AN882:$BG882)-COLUMN($AN$8)+1)/NOT(ISNA(MATCH($AN882:$BG882,$FF$1:$FF$6,0))),COLUMN($BV882:BY882))),"")</f>
        <v>#VALUE!</v>
      </c>
      <c r="BT882" s="10" t="e" cm="1" vm="4">
        <f t="array" aca="1" ref="BT882" ca="1">IFERROR(INDEX($AN882:$BG882,_xlfn.AGGREGATE(15,6,(COLUMN($AN882:$BG882)-COLUMN($AN$8)+1)/NOT(ISNA(MATCH($AN882:$BG882,$FF$1:$FF$6,0))),COLUMN($BV882:BZ882))),"")</f>
        <v>#VALUE!</v>
      </c>
      <c r="BU882" s="10" t="e" cm="1" vm="5">
        <f t="array" aca="1" ref="BU882" ca="1">IFERROR(INDEX($AN882:$BG882,_xlfn.AGGREGATE(15,6,(COLUMN($AN882:$BG882)-COLUMN($AN$8)+1)/NOT(ISNA(MATCH($AN882:$BG882,$FF$1:$FF$6,0))),COLUMN($BV882:CA882))),"")</f>
        <v>#VALUE!</v>
      </c>
      <c r="BV882" s="11"/>
      <c r="BW882" s="10" t="str" cm="1">
        <f t="array" ref="BW882">IFERROR(INDEX($BI882:$BN882,_xlfn.AGGREGATE(15,6,(COLUMN($BI882:$BN882)-COLUMN($BI$8)+1)/NOT(ISNA(MATCH($BI882:$BN882,$FF$1:$FF$6,0))),COLUMN($BW882:BW882))),"")</f>
        <v/>
      </c>
      <c r="BX882" s="10" t="e" cm="1" vm="1">
        <f t="array" aca="1" ref="BX882" ca="1">IFERROR(INDEX($BI882:$BN882,_xlfn.AGGREGATE(15,6,(COLUMN($BI882:$BN882)-COLUMN($BI$8)+1)/NOT(ISNA(MATCH($BI882:$BN882,$FF$1:$FF$6,0))),COLUMN($BW882:BX882))),"")</f>
        <v>#VALUE!</v>
      </c>
      <c r="BY882" s="10" t="e" cm="1" vm="2">
        <f t="array" aca="1" ref="BY882" ca="1">IFERROR(INDEX($BI882:$BN882,_xlfn.AGGREGATE(15,6,(COLUMN($BI882:$BN882)-COLUMN($BI$8)+1)/NOT(ISNA(MATCH($BI882:$BN882,$FF$1:$FF$6,0))),COLUMN($BW882:BY882))),"")</f>
        <v>#VALUE!</v>
      </c>
      <c r="BZ882" s="10" t="e" cm="1" vm="3">
        <f t="array" aca="1" ref="BZ882" ca="1">IFERROR(INDEX($BI882:$BN882,_xlfn.AGGREGATE(15,6,(COLUMN($BI882:$BN882)-COLUMN($BI$8)+1)/NOT(ISNA(MATCH($BI882:$BN882,$FF$1:$FF$6,0))),COLUMN($BW882:BZ882))),"")</f>
        <v>#VALUE!</v>
      </c>
      <c r="CA882" s="10" t="e" cm="1" vm="4">
        <f t="array" aca="1" ref="CA882" ca="1">IFERROR(INDEX($BI882:$BN882,_xlfn.AGGREGATE(15,6,(COLUMN($BI882:$BN882)-COLUMN($BI$8)+1)/NOT(ISNA(MATCH($BI882:$BN882,$FF$1:$FF$6,0))),COLUMN($BW882:CA882))),"")</f>
        <v>#VALUE!</v>
      </c>
      <c r="CB882" s="10" t="e" cm="1" vm="5">
        <f t="array" aca="1" ref="CB882" ca="1">IFERROR(INDEX($BI882:$BN882,_xlfn.AGGREGATE(15,6,(COLUMN($BI882:$BN882)-COLUMN($BI$8)+1)/NOT(ISNA(MATCH($BI882:$BN882,$FF$1:$FF$6,0))),COLUMN($BW882:CB882))),"")</f>
        <v>#VALUE!</v>
      </c>
      <c r="CC882" s="11"/>
      <c r="CD882" s="10"/>
      <c r="CE882" s="10"/>
      <c r="CF882" s="10"/>
      <c r="CG882" s="10"/>
      <c r="CH882" s="10"/>
      <c r="CI882" s="11"/>
      <c r="CJ882" s="10" cm="1">
        <f t="array" ref="CJ882">SUM(COUNTIF(CD882:CF882,$DH$3:$DM$3))</f>
        <v>0</v>
      </c>
      <c r="CK882" s="10" cm="1">
        <f t="array" ref="CK882">SUM(COUNTIF(CD882:CF882,$DH$2:$DL$2))</f>
        <v>0</v>
      </c>
      <c r="CL882" s="10" cm="1">
        <f t="array" ref="CL882">SUM(COUNTIF(CD882:CF882,$DM$2:$DQ$2))</f>
        <v>0</v>
      </c>
      <c r="CM882" s="11"/>
      <c r="CN882" s="10"/>
      <c r="CO882" s="10"/>
      <c r="CP882" s="11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  <c r="DD882" s="10"/>
      <c r="DE882" s="10"/>
      <c r="DF882" s="10"/>
      <c r="DG882" s="11"/>
      <c r="DH882" s="10"/>
      <c r="DI882" s="10"/>
      <c r="DJ882" s="10"/>
      <c r="DK882" s="10"/>
      <c r="DL882" s="10"/>
      <c r="DM882" s="10"/>
      <c r="DN882" s="10"/>
      <c r="DO882" s="10"/>
      <c r="DP882" s="10"/>
      <c r="DQ882" s="10"/>
      <c r="DR882" s="10"/>
      <c r="DS882" s="10"/>
      <c r="DT882" s="10"/>
      <c r="DU882" s="10"/>
      <c r="DV882" s="10"/>
      <c r="DW882" s="10"/>
      <c r="DX882" s="10"/>
      <c r="DY882" s="10"/>
      <c r="DZ882" s="10"/>
      <c r="EA882" s="10"/>
      <c r="EB882" s="17" t="s">
        <v>42</v>
      </c>
      <c r="EC882" s="11"/>
      <c r="ED882" s="10">
        <f>Tableau1[[#This Row],[Colonne75]]</f>
        <v>0</v>
      </c>
      <c r="EE882" s="10"/>
      <c r="EF882" s="10">
        <f ca="1">OFFSET(Tableau1[[#This Row],[Colonne19]],0,Tableau1[[#This Row],[Colonne126]]-1)</f>
        <v>0</v>
      </c>
      <c r="EG882" s="11"/>
      <c r="EH882" s="10">
        <f>Tableau1[[#This Row],[Colonne76]]</f>
        <v>0</v>
      </c>
      <c r="EI882" s="10"/>
      <c r="EJ882" s="10">
        <f ca="1">OFFSET(Tableau1[[#This Row],[Colonne19]],0,Tableau1[[#This Row],[Colonne130]]-1)</f>
        <v>0</v>
      </c>
      <c r="EK882" s="11"/>
      <c r="EL882" s="10">
        <f>Tableau1[[#This Row],[Colonne77]]</f>
        <v>0</v>
      </c>
      <c r="EM882" s="10"/>
      <c r="EN882" s="10">
        <f ca="1">OFFSET(Tableau1[[#This Row],[Colonne19]],0,Tableau1[[#This Row],[Colonne134]]-1)</f>
        <v>0</v>
      </c>
      <c r="EO882" s="11"/>
      <c r="EP882" s="10">
        <f>Tableau1[[#This Row],[Colonne78]]</f>
        <v>0</v>
      </c>
      <c r="EQ882" s="10"/>
      <c r="ER882" s="10">
        <f ca="1">OFFSET(Tableau1[[#This Row],[Colonne19]],0,Tableau1[[#This Row],[Colonne138]]-1)</f>
        <v>0</v>
      </c>
      <c r="ES882" s="11"/>
      <c r="ET882" s="10">
        <f>Tableau1[[#This Row],[Colonne79]]</f>
        <v>0</v>
      </c>
      <c r="EU882" s="10"/>
      <c r="EV882" s="10">
        <f ca="1">OFFSET(Tableau1[[#This Row],[Colonne19]],0,Tableau1[[#This Row],[Colonne142]]-1)</f>
        <v>0</v>
      </c>
      <c r="EW882" s="11"/>
      <c r="EX882" s="10">
        <f t="shared" ca="1" si="84"/>
        <v>0</v>
      </c>
      <c r="EY882" s="10">
        <f t="shared" ca="1" si="85"/>
        <v>0</v>
      </c>
      <c r="EZ882" s="10">
        <f t="shared" ca="1" si="86"/>
        <v>0</v>
      </c>
      <c r="FA882" s="10">
        <f t="shared" ca="1" si="81"/>
        <v>0</v>
      </c>
      <c r="FB882" s="10">
        <f t="shared" ca="1" si="82"/>
        <v>0</v>
      </c>
      <c r="FC882" s="10">
        <f t="shared" ca="1" si="83"/>
        <v>0</v>
      </c>
      <c r="FD882" s="11"/>
    </row>
    <row r="883" spans="1:160" x14ac:dyDescent="0.2">
      <c r="A883" s="25"/>
      <c r="B883" s="10"/>
      <c r="C883" s="13"/>
      <c r="D883" s="26"/>
      <c r="E883" s="10"/>
      <c r="F883" s="10"/>
      <c r="G883" s="10"/>
      <c r="H883" s="10"/>
      <c r="I883" s="10"/>
      <c r="J883" s="24"/>
      <c r="K883" s="13"/>
      <c r="L883" s="10"/>
      <c r="M883" s="13"/>
      <c r="N883" s="13"/>
      <c r="O883" s="33" t="e">
        <f>Tableau1[[#This Row],[Colonne14]]/Tableau1[[#This Row],[Colonne13]]</f>
        <v>#DIV/0!</v>
      </c>
      <c r="P883" s="57"/>
      <c r="Q883" s="59" t="e" cm="1">
        <f t="array" ref="Q883">SUM(Tableau1[[#This Row],[Colonne19]:[Colonne38]]/Tableau1[[#This Row],[Colonne11]])</f>
        <v>#DIV/0!</v>
      </c>
      <c r="R883" s="11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1"/>
      <c r="AN883" s="10" t="str" cm="1">
        <f t="array" ref="AN883">IFERROR(INDEX($S$2:$AL$2,MATCH(SMALL(Tableau1[[#This Row],[Colonne19]:[Colonne38]],1),Tableau1[[#This Row],[Colonne19]:[Colonne38]],0)),"")</f>
        <v/>
      </c>
      <c r="AO883" s="10" t="str">
        <f>IFERROR(INDEX($S$2:$AL$2,MATCH(SMALL(Tableau1[[#This Row],[Colonne19]:[Colonne38]],2),Tableau1[[#This Row],[Colonne19]:[Colonne38]],0)),"")</f>
        <v/>
      </c>
      <c r="AP883" s="10" t="str">
        <f>IFERROR(INDEX($S$2:$AL$2,MATCH(SMALL(Tableau1[[#This Row],[Colonne19]:[Colonne38]],3),Tableau1[[#This Row],[Colonne19]:[Colonne38]],0)),"")</f>
        <v/>
      </c>
      <c r="AQ883" s="10" t="str">
        <f>IFERROR(INDEX($S$2:$AL$2,MATCH(SMALL(Tableau1[[#This Row],[Colonne19]:[Colonne38]],4),Tableau1[[#This Row],[Colonne19]:[Colonne38]],0)),"")</f>
        <v/>
      </c>
      <c r="AR883" s="10" t="str">
        <f>IFERROR(INDEX($S$2:$AL$2,MATCH(SMALL(Tableau1[[#This Row],[Colonne19]:[Colonne38]],5),Tableau1[[#This Row],[Colonne19]:[Colonne38]],0)),"")</f>
        <v/>
      </c>
      <c r="AS883" s="10" t="str">
        <f>IFERROR(INDEX($S$2:$AL$2,MATCH(SMALL(Tableau1[[#This Row],[Colonne19]:[Colonne38]],6),Tableau1[[#This Row],[Colonne19]:[Colonne38]],0)),"")</f>
        <v/>
      </c>
      <c r="AT883" s="10" t="str">
        <f>IFERROR(INDEX($S$2:$AL$2,MATCH(SMALL(Tableau1[[#This Row],[Colonne19]:[Colonne38]],7),Tableau1[[#This Row],[Colonne19]:[Colonne38]],0)),"")</f>
        <v/>
      </c>
      <c r="AU883" s="10" t="str">
        <f>IFERROR(INDEX($S$2:$AL$2,MATCH(SMALL(Tableau1[[#This Row],[Colonne19]:[Colonne38]],8),Tableau1[[#This Row],[Colonne19]:[Colonne38]],0)),"")</f>
        <v/>
      </c>
      <c r="AV883" s="10" t="str">
        <f>IFERROR(INDEX($S$2:$AL$2,MATCH(SMALL(Tableau1[[#This Row],[Colonne19]:[Colonne38]],9),Tableau1[[#This Row],[Colonne19]:[Colonne38]],0)),"")</f>
        <v/>
      </c>
      <c r="AW883" s="10" t="str">
        <f>IFERROR(INDEX($S$2:$AL$2,MATCH(SMALL(Tableau1[[#This Row],[Colonne19]:[Colonne38]],10),Tableau1[[#This Row],[Colonne19]:[Colonne38]],0)),"")</f>
        <v/>
      </c>
      <c r="AX883" s="10" t="str">
        <f>IFERROR(INDEX($S$2:$AL$2,MATCH(SMALL(Tableau1[[#This Row],[Colonne19]:[Colonne38]],11),Tableau1[[#This Row],[Colonne19]:[Colonne38]],0)),"")</f>
        <v/>
      </c>
      <c r="AY883" s="10" t="str">
        <f>IFERROR(INDEX($S$2:$AL$2,MATCH(SMALL(Tableau1[[#This Row],[Colonne19]:[Colonne38]],12),Tableau1[[#This Row],[Colonne19]:[Colonne38]],0)),"")</f>
        <v/>
      </c>
      <c r="AZ883" s="10" t="str">
        <f>IFERROR(INDEX($S$2:$AL$2,MATCH(SMALL(Tableau1[[#This Row],[Colonne19]:[Colonne38]],13),Tableau1[[#This Row],[Colonne19]:[Colonne38]],0)),"")</f>
        <v/>
      </c>
      <c r="BA883" s="10" t="str">
        <f>IFERROR(INDEX($S$2:$AL$2,MATCH(SMALL(Tableau1[[#This Row],[Colonne19]:[Colonne38]],14),Tableau1[[#This Row],[Colonne19]:[Colonne38]],0)),"")</f>
        <v/>
      </c>
      <c r="BB883" s="10" t="str">
        <f>IFERROR(INDEX($S$2:$AL$2,MATCH(SMALL(Tableau1[[#This Row],[Colonne19]:[Colonne38]],15),Tableau1[[#This Row],[Colonne19]:[Colonne38]],0)),"")</f>
        <v/>
      </c>
      <c r="BC883" s="10" t="str">
        <f>IFERROR(INDEX($S$2:$AL$2,MATCH(SMALL(Tableau1[[#This Row],[Colonne19]:[Colonne38]],16),Tableau1[[#This Row],[Colonne19]:[Colonne38]],0)),"")</f>
        <v/>
      </c>
      <c r="BD883" s="10" t="str">
        <f>IFERROR(INDEX($S$2:$AL$2,MATCH(SMALL(Tableau1[[#This Row],[Colonne19]:[Colonne38]],17),Tableau1[[#This Row],[Colonne19]:[Colonne38]],0)),"")</f>
        <v/>
      </c>
      <c r="BE883" s="10" t="str">
        <f>IFERROR(INDEX($S$2:$AL$2,MATCH(SMALL(Tableau1[[#This Row],[Colonne19]:[Colonne38]],18),Tableau1[[#This Row],[Colonne19]:[Colonne38]],0)),"")</f>
        <v/>
      </c>
      <c r="BF883" s="10" t="str">
        <f>IFERROR(INDEX($S$2:$AL$2,MATCH(SMALL(Tableau1[[#This Row],[Colonne19]:[Colonne38]],19),Tableau1[[#This Row],[Colonne19]:[Colonne38]],0)),"")</f>
        <v/>
      </c>
      <c r="BG883" s="10" t="str">
        <f>IFERROR(INDEX($S$2:$AL$2,MATCH(SMALL(Tableau1[[#This Row],[Colonne19]:[Colonne38]],20),Tableau1[[#This Row],[Colonne19]:[Colonne38]],0)),"")</f>
        <v/>
      </c>
      <c r="BH883" s="11"/>
      <c r="BI883" s="10"/>
      <c r="BJ883" s="10"/>
      <c r="BK883" s="10"/>
      <c r="BL883" s="10"/>
      <c r="BM883" s="10"/>
      <c r="BN883" s="10"/>
      <c r="BO883" s="11"/>
      <c r="BP883" s="10" t="str" cm="1">
        <f t="array" ref="BP883">IFERROR(INDEX($AN883:$BG883,_xlfn.AGGREGATE(15,6,(COLUMN($AN883:$BG883)-COLUMN($AN$8)+1)/NOT(ISNA(MATCH($AN883:$BG883,$FF$1:$FF$6,0))),COLUMN($BV883:BV883))),"")</f>
        <v/>
      </c>
      <c r="BQ883" s="10" t="e" cm="1" vm="1">
        <f t="array" aca="1" ref="BQ883" ca="1">IFERROR(INDEX($AN883:$BG883,_xlfn.AGGREGATE(15,6,(COLUMN($AN883:$BG883)-COLUMN($AN$8)+1)/NOT(ISNA(MATCH($AN883:$BG883,$FF$1:$FF$6,0))),COLUMN($BV883:BW883))),"")</f>
        <v>#VALUE!</v>
      </c>
      <c r="BR883" s="10" t="e" cm="1" vm="2">
        <f t="array" aca="1" ref="BR883" ca="1">IFERROR(INDEX($AN883:$BG883,_xlfn.AGGREGATE(15,6,(COLUMN($AN883:$BG883)-COLUMN($AN$8)+1)/NOT(ISNA(MATCH($AN883:$BG883,$FF$1:$FF$6,0))),COLUMN($BV883:BX883))),"")</f>
        <v>#VALUE!</v>
      </c>
      <c r="BS883" s="10" t="e" cm="1" vm="3">
        <f t="array" aca="1" ref="BS883" ca="1">IFERROR(INDEX($AN883:$BG883,_xlfn.AGGREGATE(15,6,(COLUMN($AN883:$BG883)-COLUMN($AN$8)+1)/NOT(ISNA(MATCH($AN883:$BG883,$FF$1:$FF$6,0))),COLUMN($BV883:BY883))),"")</f>
        <v>#VALUE!</v>
      </c>
      <c r="BT883" s="10" t="e" cm="1" vm="4">
        <f t="array" aca="1" ref="BT883" ca="1">IFERROR(INDEX($AN883:$BG883,_xlfn.AGGREGATE(15,6,(COLUMN($AN883:$BG883)-COLUMN($AN$8)+1)/NOT(ISNA(MATCH($AN883:$BG883,$FF$1:$FF$6,0))),COLUMN($BV883:BZ883))),"")</f>
        <v>#VALUE!</v>
      </c>
      <c r="BU883" s="10" t="e" cm="1" vm="5">
        <f t="array" aca="1" ref="BU883" ca="1">IFERROR(INDEX($AN883:$BG883,_xlfn.AGGREGATE(15,6,(COLUMN($AN883:$BG883)-COLUMN($AN$8)+1)/NOT(ISNA(MATCH($AN883:$BG883,$FF$1:$FF$6,0))),COLUMN($BV883:CA883))),"")</f>
        <v>#VALUE!</v>
      </c>
      <c r="BV883" s="11"/>
      <c r="BW883" s="10" t="str" cm="1">
        <f t="array" ref="BW883">IFERROR(INDEX($BI883:$BN883,_xlfn.AGGREGATE(15,6,(COLUMN($BI883:$BN883)-COLUMN($BI$8)+1)/NOT(ISNA(MATCH($BI883:$BN883,$FF$1:$FF$6,0))),COLUMN($BW883:BW883))),"")</f>
        <v/>
      </c>
      <c r="BX883" s="10" t="e" cm="1" vm="1">
        <f t="array" aca="1" ref="BX883" ca="1">IFERROR(INDEX($BI883:$BN883,_xlfn.AGGREGATE(15,6,(COLUMN($BI883:$BN883)-COLUMN($BI$8)+1)/NOT(ISNA(MATCH($BI883:$BN883,$FF$1:$FF$6,0))),COLUMN($BW883:BX883))),"")</f>
        <v>#VALUE!</v>
      </c>
      <c r="BY883" s="10" t="e" cm="1" vm="2">
        <f t="array" aca="1" ref="BY883" ca="1">IFERROR(INDEX($BI883:$BN883,_xlfn.AGGREGATE(15,6,(COLUMN($BI883:$BN883)-COLUMN($BI$8)+1)/NOT(ISNA(MATCH($BI883:$BN883,$FF$1:$FF$6,0))),COLUMN($BW883:BY883))),"")</f>
        <v>#VALUE!</v>
      </c>
      <c r="BZ883" s="10" t="e" cm="1" vm="3">
        <f t="array" aca="1" ref="BZ883" ca="1">IFERROR(INDEX($BI883:$BN883,_xlfn.AGGREGATE(15,6,(COLUMN($BI883:$BN883)-COLUMN($BI$8)+1)/NOT(ISNA(MATCH($BI883:$BN883,$FF$1:$FF$6,0))),COLUMN($BW883:BZ883))),"")</f>
        <v>#VALUE!</v>
      </c>
      <c r="CA883" s="10" t="e" cm="1" vm="4">
        <f t="array" aca="1" ref="CA883" ca="1">IFERROR(INDEX($BI883:$BN883,_xlfn.AGGREGATE(15,6,(COLUMN($BI883:$BN883)-COLUMN($BI$8)+1)/NOT(ISNA(MATCH($BI883:$BN883,$FF$1:$FF$6,0))),COLUMN($BW883:CA883))),"")</f>
        <v>#VALUE!</v>
      </c>
      <c r="CB883" s="10" t="e" cm="1" vm="5">
        <f t="array" aca="1" ref="CB883" ca="1">IFERROR(INDEX($BI883:$BN883,_xlfn.AGGREGATE(15,6,(COLUMN($BI883:$BN883)-COLUMN($BI$8)+1)/NOT(ISNA(MATCH($BI883:$BN883,$FF$1:$FF$6,0))),COLUMN($BW883:CB883))),"")</f>
        <v>#VALUE!</v>
      </c>
      <c r="CC883" s="11"/>
      <c r="CD883" s="10"/>
      <c r="CE883" s="10"/>
      <c r="CF883" s="10"/>
      <c r="CG883" s="10"/>
      <c r="CH883" s="10"/>
      <c r="CI883" s="11"/>
      <c r="CJ883" s="10" cm="1">
        <f t="array" ref="CJ883">SUM(COUNTIF(CD883:CF883,$DH$3:$DM$3))</f>
        <v>0</v>
      </c>
      <c r="CK883" s="10" cm="1">
        <f t="array" ref="CK883">SUM(COUNTIF(CD883:CF883,$DH$2:$DL$2))</f>
        <v>0</v>
      </c>
      <c r="CL883" s="10" cm="1">
        <f t="array" ref="CL883">SUM(COUNTIF(CD883:CF883,$DM$2:$DQ$2))</f>
        <v>0</v>
      </c>
      <c r="CM883" s="11"/>
      <c r="CN883" s="10"/>
      <c r="CO883" s="10"/>
      <c r="CP883" s="11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  <c r="DD883" s="10"/>
      <c r="DE883" s="10"/>
      <c r="DF883" s="10"/>
      <c r="DG883" s="11"/>
      <c r="DH883" s="10"/>
      <c r="DI883" s="10"/>
      <c r="DJ883" s="10"/>
      <c r="DK883" s="10"/>
      <c r="DL883" s="10"/>
      <c r="DM883" s="10"/>
      <c r="DN883" s="10"/>
      <c r="DO883" s="10"/>
      <c r="DP883" s="10"/>
      <c r="DQ883" s="10"/>
      <c r="DR883" s="10"/>
      <c r="DS883" s="10"/>
      <c r="DT883" s="10"/>
      <c r="DU883" s="10"/>
      <c r="DV883" s="10"/>
      <c r="DW883" s="10"/>
      <c r="DX883" s="10"/>
      <c r="DY883" s="10"/>
      <c r="DZ883" s="10"/>
      <c r="EA883" s="10"/>
      <c r="EB883" s="17" t="s">
        <v>42</v>
      </c>
      <c r="EC883" s="11"/>
      <c r="ED883" s="10">
        <f>Tableau1[[#This Row],[Colonne75]]</f>
        <v>0</v>
      </c>
      <c r="EE883" s="10"/>
      <c r="EF883" s="10">
        <f ca="1">OFFSET(Tableau1[[#This Row],[Colonne19]],0,Tableau1[[#This Row],[Colonne126]]-1)</f>
        <v>0</v>
      </c>
      <c r="EG883" s="11"/>
      <c r="EH883" s="10">
        <f>Tableau1[[#This Row],[Colonne76]]</f>
        <v>0</v>
      </c>
      <c r="EI883" s="10"/>
      <c r="EJ883" s="10">
        <f ca="1">OFFSET(Tableau1[[#This Row],[Colonne19]],0,Tableau1[[#This Row],[Colonne130]]-1)</f>
        <v>0</v>
      </c>
      <c r="EK883" s="11"/>
      <c r="EL883" s="10">
        <f>Tableau1[[#This Row],[Colonne77]]</f>
        <v>0</v>
      </c>
      <c r="EM883" s="10"/>
      <c r="EN883" s="10">
        <f ca="1">OFFSET(Tableau1[[#This Row],[Colonne19]],0,Tableau1[[#This Row],[Colonne134]]-1)</f>
        <v>0</v>
      </c>
      <c r="EO883" s="11"/>
      <c r="EP883" s="10">
        <f>Tableau1[[#This Row],[Colonne78]]</f>
        <v>0</v>
      </c>
      <c r="EQ883" s="10"/>
      <c r="ER883" s="10">
        <f ca="1">OFFSET(Tableau1[[#This Row],[Colonne19]],0,Tableau1[[#This Row],[Colonne138]]-1)</f>
        <v>0</v>
      </c>
      <c r="ES883" s="11"/>
      <c r="ET883" s="10">
        <f>Tableau1[[#This Row],[Colonne79]]</f>
        <v>0</v>
      </c>
      <c r="EU883" s="10"/>
      <c r="EV883" s="10">
        <f ca="1">OFFSET(Tableau1[[#This Row],[Colonne19]],0,Tableau1[[#This Row],[Colonne142]]-1)</f>
        <v>0</v>
      </c>
      <c r="EW883" s="11"/>
      <c r="EX883" s="10">
        <f t="shared" ca="1" si="84"/>
        <v>0</v>
      </c>
      <c r="EY883" s="10">
        <f t="shared" ca="1" si="85"/>
        <v>0</v>
      </c>
      <c r="EZ883" s="10">
        <f t="shared" ca="1" si="86"/>
        <v>0</v>
      </c>
      <c r="FA883" s="10">
        <f t="shared" ca="1" si="81"/>
        <v>0</v>
      </c>
      <c r="FB883" s="10">
        <f t="shared" ca="1" si="82"/>
        <v>0</v>
      </c>
      <c r="FC883" s="10">
        <f t="shared" ca="1" si="83"/>
        <v>0</v>
      </c>
      <c r="FD883" s="11"/>
    </row>
    <row r="884" spans="1:160" x14ac:dyDescent="0.2">
      <c r="A884" s="25"/>
      <c r="B884" s="10"/>
      <c r="C884" s="13"/>
      <c r="D884" s="26"/>
      <c r="E884" s="10"/>
      <c r="F884" s="10"/>
      <c r="G884" s="10"/>
      <c r="H884" s="10"/>
      <c r="I884" s="10"/>
      <c r="J884" s="24"/>
      <c r="K884" s="13"/>
      <c r="L884" s="10"/>
      <c r="M884" s="13"/>
      <c r="N884" s="13"/>
      <c r="O884" s="33" t="e">
        <f>Tableau1[[#This Row],[Colonne14]]/Tableau1[[#This Row],[Colonne13]]</f>
        <v>#DIV/0!</v>
      </c>
      <c r="P884" s="57"/>
      <c r="Q884" s="59" t="e" cm="1">
        <f t="array" ref="Q884">SUM(Tableau1[[#This Row],[Colonne19]:[Colonne38]]/Tableau1[[#This Row],[Colonne11]])</f>
        <v>#DIV/0!</v>
      </c>
      <c r="R884" s="11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1"/>
      <c r="AN884" s="10" t="str" cm="1">
        <f t="array" ref="AN884">IFERROR(INDEX($S$2:$AL$2,MATCH(SMALL(Tableau1[[#This Row],[Colonne19]:[Colonne38]],1),Tableau1[[#This Row],[Colonne19]:[Colonne38]],0)),"")</f>
        <v/>
      </c>
      <c r="AO884" s="10" t="str">
        <f>IFERROR(INDEX($S$2:$AL$2,MATCH(SMALL(Tableau1[[#This Row],[Colonne19]:[Colonne38]],2),Tableau1[[#This Row],[Colonne19]:[Colonne38]],0)),"")</f>
        <v/>
      </c>
      <c r="AP884" s="10" t="str">
        <f>IFERROR(INDEX($S$2:$AL$2,MATCH(SMALL(Tableau1[[#This Row],[Colonne19]:[Colonne38]],3),Tableau1[[#This Row],[Colonne19]:[Colonne38]],0)),"")</f>
        <v/>
      </c>
      <c r="AQ884" s="10" t="str">
        <f>IFERROR(INDEX($S$2:$AL$2,MATCH(SMALL(Tableau1[[#This Row],[Colonne19]:[Colonne38]],4),Tableau1[[#This Row],[Colonne19]:[Colonne38]],0)),"")</f>
        <v/>
      </c>
      <c r="AR884" s="10" t="str">
        <f>IFERROR(INDEX($S$2:$AL$2,MATCH(SMALL(Tableau1[[#This Row],[Colonne19]:[Colonne38]],5),Tableau1[[#This Row],[Colonne19]:[Colonne38]],0)),"")</f>
        <v/>
      </c>
      <c r="AS884" s="10" t="str">
        <f>IFERROR(INDEX($S$2:$AL$2,MATCH(SMALL(Tableau1[[#This Row],[Colonne19]:[Colonne38]],6),Tableau1[[#This Row],[Colonne19]:[Colonne38]],0)),"")</f>
        <v/>
      </c>
      <c r="AT884" s="10" t="str">
        <f>IFERROR(INDEX($S$2:$AL$2,MATCH(SMALL(Tableau1[[#This Row],[Colonne19]:[Colonne38]],7),Tableau1[[#This Row],[Colonne19]:[Colonne38]],0)),"")</f>
        <v/>
      </c>
      <c r="AU884" s="10" t="str">
        <f>IFERROR(INDEX($S$2:$AL$2,MATCH(SMALL(Tableau1[[#This Row],[Colonne19]:[Colonne38]],8),Tableau1[[#This Row],[Colonne19]:[Colonne38]],0)),"")</f>
        <v/>
      </c>
      <c r="AV884" s="10" t="str">
        <f>IFERROR(INDEX($S$2:$AL$2,MATCH(SMALL(Tableau1[[#This Row],[Colonne19]:[Colonne38]],9),Tableau1[[#This Row],[Colonne19]:[Colonne38]],0)),"")</f>
        <v/>
      </c>
      <c r="AW884" s="10" t="str">
        <f>IFERROR(INDEX($S$2:$AL$2,MATCH(SMALL(Tableau1[[#This Row],[Colonne19]:[Colonne38]],10),Tableau1[[#This Row],[Colonne19]:[Colonne38]],0)),"")</f>
        <v/>
      </c>
      <c r="AX884" s="10" t="str">
        <f>IFERROR(INDEX($S$2:$AL$2,MATCH(SMALL(Tableau1[[#This Row],[Colonne19]:[Colonne38]],11),Tableau1[[#This Row],[Colonne19]:[Colonne38]],0)),"")</f>
        <v/>
      </c>
      <c r="AY884" s="10" t="str">
        <f>IFERROR(INDEX($S$2:$AL$2,MATCH(SMALL(Tableau1[[#This Row],[Colonne19]:[Colonne38]],12),Tableau1[[#This Row],[Colonne19]:[Colonne38]],0)),"")</f>
        <v/>
      </c>
      <c r="AZ884" s="10" t="str">
        <f>IFERROR(INDEX($S$2:$AL$2,MATCH(SMALL(Tableau1[[#This Row],[Colonne19]:[Colonne38]],13),Tableau1[[#This Row],[Colonne19]:[Colonne38]],0)),"")</f>
        <v/>
      </c>
      <c r="BA884" s="10" t="str">
        <f>IFERROR(INDEX($S$2:$AL$2,MATCH(SMALL(Tableau1[[#This Row],[Colonne19]:[Colonne38]],14),Tableau1[[#This Row],[Colonne19]:[Colonne38]],0)),"")</f>
        <v/>
      </c>
      <c r="BB884" s="10" t="str">
        <f>IFERROR(INDEX($S$2:$AL$2,MATCH(SMALL(Tableau1[[#This Row],[Colonne19]:[Colonne38]],15),Tableau1[[#This Row],[Colonne19]:[Colonne38]],0)),"")</f>
        <v/>
      </c>
      <c r="BC884" s="10" t="str">
        <f>IFERROR(INDEX($S$2:$AL$2,MATCH(SMALL(Tableau1[[#This Row],[Colonne19]:[Colonne38]],16),Tableau1[[#This Row],[Colonne19]:[Colonne38]],0)),"")</f>
        <v/>
      </c>
      <c r="BD884" s="10" t="str">
        <f>IFERROR(INDEX($S$2:$AL$2,MATCH(SMALL(Tableau1[[#This Row],[Colonne19]:[Colonne38]],17),Tableau1[[#This Row],[Colonne19]:[Colonne38]],0)),"")</f>
        <v/>
      </c>
      <c r="BE884" s="10" t="str">
        <f>IFERROR(INDEX($S$2:$AL$2,MATCH(SMALL(Tableau1[[#This Row],[Colonne19]:[Colonne38]],18),Tableau1[[#This Row],[Colonne19]:[Colonne38]],0)),"")</f>
        <v/>
      </c>
      <c r="BF884" s="10" t="str">
        <f>IFERROR(INDEX($S$2:$AL$2,MATCH(SMALL(Tableau1[[#This Row],[Colonne19]:[Colonne38]],19),Tableau1[[#This Row],[Colonne19]:[Colonne38]],0)),"")</f>
        <v/>
      </c>
      <c r="BG884" s="10" t="str">
        <f>IFERROR(INDEX($S$2:$AL$2,MATCH(SMALL(Tableau1[[#This Row],[Colonne19]:[Colonne38]],20),Tableau1[[#This Row],[Colonne19]:[Colonne38]],0)),"")</f>
        <v/>
      </c>
      <c r="BH884" s="11"/>
      <c r="BI884" s="10"/>
      <c r="BJ884" s="10"/>
      <c r="BK884" s="10"/>
      <c r="BL884" s="10"/>
      <c r="BM884" s="10"/>
      <c r="BN884" s="10"/>
      <c r="BO884" s="11"/>
      <c r="BP884" s="10" t="str" cm="1">
        <f t="array" ref="BP884">IFERROR(INDEX($AN884:$BG884,_xlfn.AGGREGATE(15,6,(COLUMN($AN884:$BG884)-COLUMN($AN$8)+1)/NOT(ISNA(MATCH($AN884:$BG884,$FF$1:$FF$6,0))),COLUMN($BV884:BV884))),"")</f>
        <v/>
      </c>
      <c r="BQ884" s="10" t="e" cm="1" vm="1">
        <f t="array" aca="1" ref="BQ884" ca="1">IFERROR(INDEX($AN884:$BG884,_xlfn.AGGREGATE(15,6,(COLUMN($AN884:$BG884)-COLUMN($AN$8)+1)/NOT(ISNA(MATCH($AN884:$BG884,$FF$1:$FF$6,0))),COLUMN($BV884:BW884))),"")</f>
        <v>#VALUE!</v>
      </c>
      <c r="BR884" s="10" t="e" cm="1" vm="2">
        <f t="array" aca="1" ref="BR884" ca="1">IFERROR(INDEX($AN884:$BG884,_xlfn.AGGREGATE(15,6,(COLUMN($AN884:$BG884)-COLUMN($AN$8)+1)/NOT(ISNA(MATCH($AN884:$BG884,$FF$1:$FF$6,0))),COLUMN($BV884:BX884))),"")</f>
        <v>#VALUE!</v>
      </c>
      <c r="BS884" s="10" t="e" cm="1" vm="3">
        <f t="array" aca="1" ref="BS884" ca="1">IFERROR(INDEX($AN884:$BG884,_xlfn.AGGREGATE(15,6,(COLUMN($AN884:$BG884)-COLUMN($AN$8)+1)/NOT(ISNA(MATCH($AN884:$BG884,$FF$1:$FF$6,0))),COLUMN($BV884:BY884))),"")</f>
        <v>#VALUE!</v>
      </c>
      <c r="BT884" s="10" t="e" cm="1" vm="4">
        <f t="array" aca="1" ref="BT884" ca="1">IFERROR(INDEX($AN884:$BG884,_xlfn.AGGREGATE(15,6,(COLUMN($AN884:$BG884)-COLUMN($AN$8)+1)/NOT(ISNA(MATCH($AN884:$BG884,$FF$1:$FF$6,0))),COLUMN($BV884:BZ884))),"")</f>
        <v>#VALUE!</v>
      </c>
      <c r="BU884" s="10" t="e" cm="1" vm="5">
        <f t="array" aca="1" ref="BU884" ca="1">IFERROR(INDEX($AN884:$BG884,_xlfn.AGGREGATE(15,6,(COLUMN($AN884:$BG884)-COLUMN($AN$8)+1)/NOT(ISNA(MATCH($AN884:$BG884,$FF$1:$FF$6,0))),COLUMN($BV884:CA884))),"")</f>
        <v>#VALUE!</v>
      </c>
      <c r="BV884" s="11"/>
      <c r="BW884" s="10" t="str" cm="1">
        <f t="array" ref="BW884">IFERROR(INDEX($BI884:$BN884,_xlfn.AGGREGATE(15,6,(COLUMN($BI884:$BN884)-COLUMN($BI$8)+1)/NOT(ISNA(MATCH($BI884:$BN884,$FF$1:$FF$6,0))),COLUMN($BW884:BW884))),"")</f>
        <v/>
      </c>
      <c r="BX884" s="10" t="e" cm="1" vm="1">
        <f t="array" aca="1" ref="BX884" ca="1">IFERROR(INDEX($BI884:$BN884,_xlfn.AGGREGATE(15,6,(COLUMN($BI884:$BN884)-COLUMN($BI$8)+1)/NOT(ISNA(MATCH($BI884:$BN884,$FF$1:$FF$6,0))),COLUMN($BW884:BX884))),"")</f>
        <v>#VALUE!</v>
      </c>
      <c r="BY884" s="10" t="e" cm="1" vm="2">
        <f t="array" aca="1" ref="BY884" ca="1">IFERROR(INDEX($BI884:$BN884,_xlfn.AGGREGATE(15,6,(COLUMN($BI884:$BN884)-COLUMN($BI$8)+1)/NOT(ISNA(MATCH($BI884:$BN884,$FF$1:$FF$6,0))),COLUMN($BW884:BY884))),"")</f>
        <v>#VALUE!</v>
      </c>
      <c r="BZ884" s="10" t="e" cm="1" vm="3">
        <f t="array" aca="1" ref="BZ884" ca="1">IFERROR(INDEX($BI884:$BN884,_xlfn.AGGREGATE(15,6,(COLUMN($BI884:$BN884)-COLUMN($BI$8)+1)/NOT(ISNA(MATCH($BI884:$BN884,$FF$1:$FF$6,0))),COLUMN($BW884:BZ884))),"")</f>
        <v>#VALUE!</v>
      </c>
      <c r="CA884" s="10" t="e" cm="1" vm="4">
        <f t="array" aca="1" ref="CA884" ca="1">IFERROR(INDEX($BI884:$BN884,_xlfn.AGGREGATE(15,6,(COLUMN($BI884:$BN884)-COLUMN($BI$8)+1)/NOT(ISNA(MATCH($BI884:$BN884,$FF$1:$FF$6,0))),COLUMN($BW884:CA884))),"")</f>
        <v>#VALUE!</v>
      </c>
      <c r="CB884" s="10" t="e" cm="1" vm="5">
        <f t="array" aca="1" ref="CB884" ca="1">IFERROR(INDEX($BI884:$BN884,_xlfn.AGGREGATE(15,6,(COLUMN($BI884:$BN884)-COLUMN($BI$8)+1)/NOT(ISNA(MATCH($BI884:$BN884,$FF$1:$FF$6,0))),COLUMN($BW884:CB884))),"")</f>
        <v>#VALUE!</v>
      </c>
      <c r="CC884" s="11"/>
      <c r="CD884" s="10"/>
      <c r="CE884" s="10"/>
      <c r="CF884" s="10"/>
      <c r="CG884" s="10"/>
      <c r="CH884" s="10"/>
      <c r="CI884" s="11"/>
      <c r="CJ884" s="10" cm="1">
        <f t="array" ref="CJ884">SUM(COUNTIF(CD884:CF884,$DH$3:$DM$3))</f>
        <v>0</v>
      </c>
      <c r="CK884" s="10" cm="1">
        <f t="array" ref="CK884">SUM(COUNTIF(CD884:CF884,$DH$2:$DL$2))</f>
        <v>0</v>
      </c>
      <c r="CL884" s="10" cm="1">
        <f t="array" ref="CL884">SUM(COUNTIF(CD884:CF884,$DM$2:$DQ$2))</f>
        <v>0</v>
      </c>
      <c r="CM884" s="11"/>
      <c r="CN884" s="10"/>
      <c r="CO884" s="10"/>
      <c r="CP884" s="11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  <c r="DD884" s="10"/>
      <c r="DE884" s="10"/>
      <c r="DF884" s="10"/>
      <c r="DG884" s="11"/>
      <c r="DH884" s="10"/>
      <c r="DI884" s="10"/>
      <c r="DJ884" s="10"/>
      <c r="DK884" s="10"/>
      <c r="DL884" s="10"/>
      <c r="DM884" s="10"/>
      <c r="DN884" s="10"/>
      <c r="DO884" s="10"/>
      <c r="DP884" s="10"/>
      <c r="DQ884" s="10"/>
      <c r="DR884" s="10"/>
      <c r="DS884" s="10"/>
      <c r="DT884" s="10"/>
      <c r="DU884" s="10"/>
      <c r="DV884" s="10"/>
      <c r="DW884" s="10"/>
      <c r="DX884" s="10"/>
      <c r="DY884" s="10"/>
      <c r="DZ884" s="10"/>
      <c r="EA884" s="10"/>
      <c r="EB884" s="17" t="s">
        <v>42</v>
      </c>
      <c r="EC884" s="11"/>
      <c r="ED884" s="10">
        <f>Tableau1[[#This Row],[Colonne75]]</f>
        <v>0</v>
      </c>
      <c r="EE884" s="10"/>
      <c r="EF884" s="10">
        <f ca="1">OFFSET(Tableau1[[#This Row],[Colonne19]],0,Tableau1[[#This Row],[Colonne126]]-1)</f>
        <v>0</v>
      </c>
      <c r="EG884" s="11"/>
      <c r="EH884" s="10">
        <f>Tableau1[[#This Row],[Colonne76]]</f>
        <v>0</v>
      </c>
      <c r="EI884" s="10"/>
      <c r="EJ884" s="10">
        <f ca="1">OFFSET(Tableau1[[#This Row],[Colonne19]],0,Tableau1[[#This Row],[Colonne130]]-1)</f>
        <v>0</v>
      </c>
      <c r="EK884" s="11"/>
      <c r="EL884" s="10">
        <f>Tableau1[[#This Row],[Colonne77]]</f>
        <v>0</v>
      </c>
      <c r="EM884" s="10"/>
      <c r="EN884" s="10">
        <f ca="1">OFFSET(Tableau1[[#This Row],[Colonne19]],0,Tableau1[[#This Row],[Colonne134]]-1)</f>
        <v>0</v>
      </c>
      <c r="EO884" s="11"/>
      <c r="EP884" s="10">
        <f>Tableau1[[#This Row],[Colonne78]]</f>
        <v>0</v>
      </c>
      <c r="EQ884" s="10"/>
      <c r="ER884" s="10">
        <f ca="1">OFFSET(Tableau1[[#This Row],[Colonne19]],0,Tableau1[[#This Row],[Colonne138]]-1)</f>
        <v>0</v>
      </c>
      <c r="ES884" s="11"/>
      <c r="ET884" s="10">
        <f>Tableau1[[#This Row],[Colonne79]]</f>
        <v>0</v>
      </c>
      <c r="EU884" s="10"/>
      <c r="EV884" s="10">
        <f ca="1">OFFSET(Tableau1[[#This Row],[Colonne19]],0,Tableau1[[#This Row],[Colonne142]]-1)</f>
        <v>0</v>
      </c>
      <c r="EW884" s="11"/>
      <c r="EX884" s="10">
        <f t="shared" ca="1" si="84"/>
        <v>0</v>
      </c>
      <c r="EY884" s="10">
        <f t="shared" ca="1" si="85"/>
        <v>0</v>
      </c>
      <c r="EZ884" s="10">
        <f t="shared" ca="1" si="86"/>
        <v>0</v>
      </c>
      <c r="FA884" s="10">
        <f t="shared" ca="1" si="81"/>
        <v>0</v>
      </c>
      <c r="FB884" s="10">
        <f t="shared" ca="1" si="82"/>
        <v>0</v>
      </c>
      <c r="FC884" s="10">
        <f t="shared" ca="1" si="83"/>
        <v>0</v>
      </c>
      <c r="FD884" s="11"/>
    </row>
    <row r="885" spans="1:160" x14ac:dyDescent="0.2">
      <c r="A885" s="25"/>
      <c r="B885" s="10"/>
      <c r="C885" s="13"/>
      <c r="D885" s="26"/>
      <c r="E885" s="10"/>
      <c r="F885" s="10"/>
      <c r="G885" s="10"/>
      <c r="H885" s="10"/>
      <c r="I885" s="10"/>
      <c r="J885" s="24"/>
      <c r="K885" s="13"/>
      <c r="L885" s="10"/>
      <c r="M885" s="13"/>
      <c r="N885" s="13"/>
      <c r="O885" s="33" t="e">
        <f>Tableau1[[#This Row],[Colonne14]]/Tableau1[[#This Row],[Colonne13]]</f>
        <v>#DIV/0!</v>
      </c>
      <c r="P885" s="57"/>
      <c r="Q885" s="59" t="e" cm="1">
        <f t="array" ref="Q885">SUM(Tableau1[[#This Row],[Colonne19]:[Colonne38]]/Tableau1[[#This Row],[Colonne11]])</f>
        <v>#DIV/0!</v>
      </c>
      <c r="R885" s="11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1"/>
      <c r="AN885" s="10" t="str" cm="1">
        <f t="array" ref="AN885">IFERROR(INDEX($S$2:$AL$2,MATCH(SMALL(Tableau1[[#This Row],[Colonne19]:[Colonne38]],1),Tableau1[[#This Row],[Colonne19]:[Colonne38]],0)),"")</f>
        <v/>
      </c>
      <c r="AO885" s="10" t="str">
        <f>IFERROR(INDEX($S$2:$AL$2,MATCH(SMALL(Tableau1[[#This Row],[Colonne19]:[Colonne38]],2),Tableau1[[#This Row],[Colonne19]:[Colonne38]],0)),"")</f>
        <v/>
      </c>
      <c r="AP885" s="10" t="str">
        <f>IFERROR(INDEX($S$2:$AL$2,MATCH(SMALL(Tableau1[[#This Row],[Colonne19]:[Colonne38]],3),Tableau1[[#This Row],[Colonne19]:[Colonne38]],0)),"")</f>
        <v/>
      </c>
      <c r="AQ885" s="10" t="str">
        <f>IFERROR(INDEX($S$2:$AL$2,MATCH(SMALL(Tableau1[[#This Row],[Colonne19]:[Colonne38]],4),Tableau1[[#This Row],[Colonne19]:[Colonne38]],0)),"")</f>
        <v/>
      </c>
      <c r="AR885" s="10" t="str">
        <f>IFERROR(INDEX($S$2:$AL$2,MATCH(SMALL(Tableau1[[#This Row],[Colonne19]:[Colonne38]],5),Tableau1[[#This Row],[Colonne19]:[Colonne38]],0)),"")</f>
        <v/>
      </c>
      <c r="AS885" s="10" t="str">
        <f>IFERROR(INDEX($S$2:$AL$2,MATCH(SMALL(Tableau1[[#This Row],[Colonne19]:[Colonne38]],6),Tableau1[[#This Row],[Colonne19]:[Colonne38]],0)),"")</f>
        <v/>
      </c>
      <c r="AT885" s="10" t="str">
        <f>IFERROR(INDEX($S$2:$AL$2,MATCH(SMALL(Tableau1[[#This Row],[Colonne19]:[Colonne38]],7),Tableau1[[#This Row],[Colonne19]:[Colonne38]],0)),"")</f>
        <v/>
      </c>
      <c r="AU885" s="10" t="str">
        <f>IFERROR(INDEX($S$2:$AL$2,MATCH(SMALL(Tableau1[[#This Row],[Colonne19]:[Colonne38]],8),Tableau1[[#This Row],[Colonne19]:[Colonne38]],0)),"")</f>
        <v/>
      </c>
      <c r="AV885" s="10" t="str">
        <f>IFERROR(INDEX($S$2:$AL$2,MATCH(SMALL(Tableau1[[#This Row],[Colonne19]:[Colonne38]],9),Tableau1[[#This Row],[Colonne19]:[Colonne38]],0)),"")</f>
        <v/>
      </c>
      <c r="AW885" s="10" t="str">
        <f>IFERROR(INDEX($S$2:$AL$2,MATCH(SMALL(Tableau1[[#This Row],[Colonne19]:[Colonne38]],10),Tableau1[[#This Row],[Colonne19]:[Colonne38]],0)),"")</f>
        <v/>
      </c>
      <c r="AX885" s="10" t="str">
        <f>IFERROR(INDEX($S$2:$AL$2,MATCH(SMALL(Tableau1[[#This Row],[Colonne19]:[Colonne38]],11),Tableau1[[#This Row],[Colonne19]:[Colonne38]],0)),"")</f>
        <v/>
      </c>
      <c r="AY885" s="10" t="str">
        <f>IFERROR(INDEX($S$2:$AL$2,MATCH(SMALL(Tableau1[[#This Row],[Colonne19]:[Colonne38]],12),Tableau1[[#This Row],[Colonne19]:[Colonne38]],0)),"")</f>
        <v/>
      </c>
      <c r="AZ885" s="10" t="str">
        <f>IFERROR(INDEX($S$2:$AL$2,MATCH(SMALL(Tableau1[[#This Row],[Colonne19]:[Colonne38]],13),Tableau1[[#This Row],[Colonne19]:[Colonne38]],0)),"")</f>
        <v/>
      </c>
      <c r="BA885" s="10" t="str">
        <f>IFERROR(INDEX($S$2:$AL$2,MATCH(SMALL(Tableau1[[#This Row],[Colonne19]:[Colonne38]],14),Tableau1[[#This Row],[Colonne19]:[Colonne38]],0)),"")</f>
        <v/>
      </c>
      <c r="BB885" s="10" t="str">
        <f>IFERROR(INDEX($S$2:$AL$2,MATCH(SMALL(Tableau1[[#This Row],[Colonne19]:[Colonne38]],15),Tableau1[[#This Row],[Colonne19]:[Colonne38]],0)),"")</f>
        <v/>
      </c>
      <c r="BC885" s="10" t="str">
        <f>IFERROR(INDEX($S$2:$AL$2,MATCH(SMALL(Tableau1[[#This Row],[Colonne19]:[Colonne38]],16),Tableau1[[#This Row],[Colonne19]:[Colonne38]],0)),"")</f>
        <v/>
      </c>
      <c r="BD885" s="10" t="str">
        <f>IFERROR(INDEX($S$2:$AL$2,MATCH(SMALL(Tableau1[[#This Row],[Colonne19]:[Colonne38]],17),Tableau1[[#This Row],[Colonne19]:[Colonne38]],0)),"")</f>
        <v/>
      </c>
      <c r="BE885" s="10" t="str">
        <f>IFERROR(INDEX($S$2:$AL$2,MATCH(SMALL(Tableau1[[#This Row],[Colonne19]:[Colonne38]],18),Tableau1[[#This Row],[Colonne19]:[Colonne38]],0)),"")</f>
        <v/>
      </c>
      <c r="BF885" s="10" t="str">
        <f>IFERROR(INDEX($S$2:$AL$2,MATCH(SMALL(Tableau1[[#This Row],[Colonne19]:[Colonne38]],19),Tableau1[[#This Row],[Colonne19]:[Colonne38]],0)),"")</f>
        <v/>
      </c>
      <c r="BG885" s="10" t="str">
        <f>IFERROR(INDEX($S$2:$AL$2,MATCH(SMALL(Tableau1[[#This Row],[Colonne19]:[Colonne38]],20),Tableau1[[#This Row],[Colonne19]:[Colonne38]],0)),"")</f>
        <v/>
      </c>
      <c r="BH885" s="11"/>
      <c r="BI885" s="10"/>
      <c r="BJ885" s="10"/>
      <c r="BK885" s="10"/>
      <c r="BL885" s="10"/>
      <c r="BM885" s="10"/>
      <c r="BN885" s="10"/>
      <c r="BO885" s="11"/>
      <c r="BP885" s="10" t="str" cm="1">
        <f t="array" ref="BP885">IFERROR(INDEX($AN885:$BG885,_xlfn.AGGREGATE(15,6,(COLUMN($AN885:$BG885)-COLUMN($AN$8)+1)/NOT(ISNA(MATCH($AN885:$BG885,$FF$1:$FF$6,0))),COLUMN($BV885:BV885))),"")</f>
        <v/>
      </c>
      <c r="BQ885" s="10" t="e" cm="1" vm="1">
        <f t="array" aca="1" ref="BQ885" ca="1">IFERROR(INDEX($AN885:$BG885,_xlfn.AGGREGATE(15,6,(COLUMN($AN885:$BG885)-COLUMN($AN$8)+1)/NOT(ISNA(MATCH($AN885:$BG885,$FF$1:$FF$6,0))),COLUMN($BV885:BW885))),"")</f>
        <v>#VALUE!</v>
      </c>
      <c r="BR885" s="10" t="e" cm="1" vm="2">
        <f t="array" aca="1" ref="BR885" ca="1">IFERROR(INDEX($AN885:$BG885,_xlfn.AGGREGATE(15,6,(COLUMN($AN885:$BG885)-COLUMN($AN$8)+1)/NOT(ISNA(MATCH($AN885:$BG885,$FF$1:$FF$6,0))),COLUMN($BV885:BX885))),"")</f>
        <v>#VALUE!</v>
      </c>
      <c r="BS885" s="10" t="e" cm="1" vm="3">
        <f t="array" aca="1" ref="BS885" ca="1">IFERROR(INDEX($AN885:$BG885,_xlfn.AGGREGATE(15,6,(COLUMN($AN885:$BG885)-COLUMN($AN$8)+1)/NOT(ISNA(MATCH($AN885:$BG885,$FF$1:$FF$6,0))),COLUMN($BV885:BY885))),"")</f>
        <v>#VALUE!</v>
      </c>
      <c r="BT885" s="10" t="e" cm="1" vm="4">
        <f t="array" aca="1" ref="BT885" ca="1">IFERROR(INDEX($AN885:$BG885,_xlfn.AGGREGATE(15,6,(COLUMN($AN885:$BG885)-COLUMN($AN$8)+1)/NOT(ISNA(MATCH($AN885:$BG885,$FF$1:$FF$6,0))),COLUMN($BV885:BZ885))),"")</f>
        <v>#VALUE!</v>
      </c>
      <c r="BU885" s="10" t="e" cm="1" vm="5">
        <f t="array" aca="1" ref="BU885" ca="1">IFERROR(INDEX($AN885:$BG885,_xlfn.AGGREGATE(15,6,(COLUMN($AN885:$BG885)-COLUMN($AN$8)+1)/NOT(ISNA(MATCH($AN885:$BG885,$FF$1:$FF$6,0))),COLUMN($BV885:CA885))),"")</f>
        <v>#VALUE!</v>
      </c>
      <c r="BV885" s="11"/>
      <c r="BW885" s="10" t="str" cm="1">
        <f t="array" ref="BW885">IFERROR(INDEX($BI885:$BN885,_xlfn.AGGREGATE(15,6,(COLUMN($BI885:$BN885)-COLUMN($BI$8)+1)/NOT(ISNA(MATCH($BI885:$BN885,$FF$1:$FF$6,0))),COLUMN($BW885:BW885))),"")</f>
        <v/>
      </c>
      <c r="BX885" s="10" t="e" cm="1" vm="1">
        <f t="array" aca="1" ref="BX885" ca="1">IFERROR(INDEX($BI885:$BN885,_xlfn.AGGREGATE(15,6,(COLUMN($BI885:$BN885)-COLUMN($BI$8)+1)/NOT(ISNA(MATCH($BI885:$BN885,$FF$1:$FF$6,0))),COLUMN($BW885:BX885))),"")</f>
        <v>#VALUE!</v>
      </c>
      <c r="BY885" s="10" t="e" cm="1" vm="2">
        <f t="array" aca="1" ref="BY885" ca="1">IFERROR(INDEX($BI885:$BN885,_xlfn.AGGREGATE(15,6,(COLUMN($BI885:$BN885)-COLUMN($BI$8)+1)/NOT(ISNA(MATCH($BI885:$BN885,$FF$1:$FF$6,0))),COLUMN($BW885:BY885))),"")</f>
        <v>#VALUE!</v>
      </c>
      <c r="BZ885" s="10" t="e" cm="1" vm="3">
        <f t="array" aca="1" ref="BZ885" ca="1">IFERROR(INDEX($BI885:$BN885,_xlfn.AGGREGATE(15,6,(COLUMN($BI885:$BN885)-COLUMN($BI$8)+1)/NOT(ISNA(MATCH($BI885:$BN885,$FF$1:$FF$6,0))),COLUMN($BW885:BZ885))),"")</f>
        <v>#VALUE!</v>
      </c>
      <c r="CA885" s="10" t="e" cm="1" vm="4">
        <f t="array" aca="1" ref="CA885" ca="1">IFERROR(INDEX($BI885:$BN885,_xlfn.AGGREGATE(15,6,(COLUMN($BI885:$BN885)-COLUMN($BI$8)+1)/NOT(ISNA(MATCH($BI885:$BN885,$FF$1:$FF$6,0))),COLUMN($BW885:CA885))),"")</f>
        <v>#VALUE!</v>
      </c>
      <c r="CB885" s="10" t="e" cm="1" vm="5">
        <f t="array" aca="1" ref="CB885" ca="1">IFERROR(INDEX($BI885:$BN885,_xlfn.AGGREGATE(15,6,(COLUMN($BI885:$BN885)-COLUMN($BI$8)+1)/NOT(ISNA(MATCH($BI885:$BN885,$FF$1:$FF$6,0))),COLUMN($BW885:CB885))),"")</f>
        <v>#VALUE!</v>
      </c>
      <c r="CC885" s="11"/>
      <c r="CD885" s="10"/>
      <c r="CE885" s="10"/>
      <c r="CF885" s="10"/>
      <c r="CG885" s="10"/>
      <c r="CH885" s="10"/>
      <c r="CI885" s="11"/>
      <c r="CJ885" s="10" cm="1">
        <f t="array" ref="CJ885">SUM(COUNTIF(CD885:CF885,$DH$3:$DM$3))</f>
        <v>0</v>
      </c>
      <c r="CK885" s="10" cm="1">
        <f t="array" ref="CK885">SUM(COUNTIF(CD885:CF885,$DH$2:$DL$2))</f>
        <v>0</v>
      </c>
      <c r="CL885" s="10" cm="1">
        <f t="array" ref="CL885">SUM(COUNTIF(CD885:CF885,$DM$2:$DQ$2))</f>
        <v>0</v>
      </c>
      <c r="CM885" s="11"/>
      <c r="CN885" s="10"/>
      <c r="CO885" s="10"/>
      <c r="CP885" s="11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1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  <c r="DT885" s="10"/>
      <c r="DU885" s="10"/>
      <c r="DV885" s="10"/>
      <c r="DW885" s="10"/>
      <c r="DX885" s="10"/>
      <c r="DY885" s="10"/>
      <c r="DZ885" s="10"/>
      <c r="EA885" s="10"/>
      <c r="EB885" s="17" t="s">
        <v>42</v>
      </c>
      <c r="EC885" s="11"/>
      <c r="ED885" s="10">
        <f>Tableau1[[#This Row],[Colonne75]]</f>
        <v>0</v>
      </c>
      <c r="EE885" s="10"/>
      <c r="EF885" s="10">
        <f ca="1">OFFSET(Tableau1[[#This Row],[Colonne19]],0,Tableau1[[#This Row],[Colonne126]]-1)</f>
        <v>0</v>
      </c>
      <c r="EG885" s="11"/>
      <c r="EH885" s="10">
        <f>Tableau1[[#This Row],[Colonne76]]</f>
        <v>0</v>
      </c>
      <c r="EI885" s="10"/>
      <c r="EJ885" s="10">
        <f ca="1">OFFSET(Tableau1[[#This Row],[Colonne19]],0,Tableau1[[#This Row],[Colonne130]]-1)</f>
        <v>0</v>
      </c>
      <c r="EK885" s="11"/>
      <c r="EL885" s="10">
        <f>Tableau1[[#This Row],[Colonne77]]</f>
        <v>0</v>
      </c>
      <c r="EM885" s="10"/>
      <c r="EN885" s="10">
        <f ca="1">OFFSET(Tableau1[[#This Row],[Colonne19]],0,Tableau1[[#This Row],[Colonne134]]-1)</f>
        <v>0</v>
      </c>
      <c r="EO885" s="11"/>
      <c r="EP885" s="10">
        <f>Tableau1[[#This Row],[Colonne78]]</f>
        <v>0</v>
      </c>
      <c r="EQ885" s="10"/>
      <c r="ER885" s="10">
        <f ca="1">OFFSET(Tableau1[[#This Row],[Colonne19]],0,Tableau1[[#This Row],[Colonne138]]-1)</f>
        <v>0</v>
      </c>
      <c r="ES885" s="11"/>
      <c r="ET885" s="10">
        <f>Tableau1[[#This Row],[Colonne79]]</f>
        <v>0</v>
      </c>
      <c r="EU885" s="10"/>
      <c r="EV885" s="10">
        <f ca="1">OFFSET(Tableau1[[#This Row],[Colonne19]],0,Tableau1[[#This Row],[Colonne142]]-1)</f>
        <v>0</v>
      </c>
      <c r="EW885" s="11"/>
      <c r="EX885" s="10">
        <f t="shared" ca="1" si="84"/>
        <v>0</v>
      </c>
      <c r="EY885" s="10">
        <f t="shared" ca="1" si="85"/>
        <v>0</v>
      </c>
      <c r="EZ885" s="10">
        <f t="shared" ca="1" si="86"/>
        <v>0</v>
      </c>
      <c r="FA885" s="10">
        <f t="shared" ca="1" si="81"/>
        <v>0</v>
      </c>
      <c r="FB885" s="10">
        <f t="shared" ca="1" si="82"/>
        <v>0</v>
      </c>
      <c r="FC885" s="10">
        <f t="shared" ca="1" si="83"/>
        <v>0</v>
      </c>
      <c r="FD885" s="11"/>
    </row>
    <row r="886" spans="1:160" x14ac:dyDescent="0.2">
      <c r="A886" s="25"/>
      <c r="B886" s="10"/>
      <c r="C886" s="13"/>
      <c r="D886" s="26"/>
      <c r="E886" s="10"/>
      <c r="F886" s="10"/>
      <c r="G886" s="10"/>
      <c r="H886" s="10"/>
      <c r="I886" s="10"/>
      <c r="J886" s="24"/>
      <c r="K886" s="13"/>
      <c r="L886" s="10"/>
      <c r="M886" s="13"/>
      <c r="N886" s="13"/>
      <c r="O886" s="33" t="e">
        <f>Tableau1[[#This Row],[Colonne14]]/Tableau1[[#This Row],[Colonne13]]</f>
        <v>#DIV/0!</v>
      </c>
      <c r="P886" s="57"/>
      <c r="Q886" s="59" t="e" cm="1">
        <f t="array" ref="Q886">SUM(Tableau1[[#This Row],[Colonne19]:[Colonne38]]/Tableau1[[#This Row],[Colonne11]])</f>
        <v>#DIV/0!</v>
      </c>
      <c r="R886" s="11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1"/>
      <c r="AN886" s="10" t="str" cm="1">
        <f t="array" ref="AN886">IFERROR(INDEX($S$2:$AL$2,MATCH(SMALL(Tableau1[[#This Row],[Colonne19]:[Colonne38]],1),Tableau1[[#This Row],[Colonne19]:[Colonne38]],0)),"")</f>
        <v/>
      </c>
      <c r="AO886" s="10" t="str">
        <f>IFERROR(INDEX($S$2:$AL$2,MATCH(SMALL(Tableau1[[#This Row],[Colonne19]:[Colonne38]],2),Tableau1[[#This Row],[Colonne19]:[Colonne38]],0)),"")</f>
        <v/>
      </c>
      <c r="AP886" s="10" t="str">
        <f>IFERROR(INDEX($S$2:$AL$2,MATCH(SMALL(Tableau1[[#This Row],[Colonne19]:[Colonne38]],3),Tableau1[[#This Row],[Colonne19]:[Colonne38]],0)),"")</f>
        <v/>
      </c>
      <c r="AQ886" s="10" t="str">
        <f>IFERROR(INDEX($S$2:$AL$2,MATCH(SMALL(Tableau1[[#This Row],[Colonne19]:[Colonne38]],4),Tableau1[[#This Row],[Colonne19]:[Colonne38]],0)),"")</f>
        <v/>
      </c>
      <c r="AR886" s="10" t="str">
        <f>IFERROR(INDEX($S$2:$AL$2,MATCH(SMALL(Tableau1[[#This Row],[Colonne19]:[Colonne38]],5),Tableau1[[#This Row],[Colonne19]:[Colonne38]],0)),"")</f>
        <v/>
      </c>
      <c r="AS886" s="10" t="str">
        <f>IFERROR(INDEX($S$2:$AL$2,MATCH(SMALL(Tableau1[[#This Row],[Colonne19]:[Colonne38]],6),Tableau1[[#This Row],[Colonne19]:[Colonne38]],0)),"")</f>
        <v/>
      </c>
      <c r="AT886" s="10" t="str">
        <f>IFERROR(INDEX($S$2:$AL$2,MATCH(SMALL(Tableau1[[#This Row],[Colonne19]:[Colonne38]],7),Tableau1[[#This Row],[Colonne19]:[Colonne38]],0)),"")</f>
        <v/>
      </c>
      <c r="AU886" s="10" t="str">
        <f>IFERROR(INDEX($S$2:$AL$2,MATCH(SMALL(Tableau1[[#This Row],[Colonne19]:[Colonne38]],8),Tableau1[[#This Row],[Colonne19]:[Colonne38]],0)),"")</f>
        <v/>
      </c>
      <c r="AV886" s="10" t="str">
        <f>IFERROR(INDEX($S$2:$AL$2,MATCH(SMALL(Tableau1[[#This Row],[Colonne19]:[Colonne38]],9),Tableau1[[#This Row],[Colonne19]:[Colonne38]],0)),"")</f>
        <v/>
      </c>
      <c r="AW886" s="10" t="str">
        <f>IFERROR(INDEX($S$2:$AL$2,MATCH(SMALL(Tableau1[[#This Row],[Colonne19]:[Colonne38]],10),Tableau1[[#This Row],[Colonne19]:[Colonne38]],0)),"")</f>
        <v/>
      </c>
      <c r="AX886" s="10" t="str">
        <f>IFERROR(INDEX($S$2:$AL$2,MATCH(SMALL(Tableau1[[#This Row],[Colonne19]:[Colonne38]],11),Tableau1[[#This Row],[Colonne19]:[Colonne38]],0)),"")</f>
        <v/>
      </c>
      <c r="AY886" s="10" t="str">
        <f>IFERROR(INDEX($S$2:$AL$2,MATCH(SMALL(Tableau1[[#This Row],[Colonne19]:[Colonne38]],12),Tableau1[[#This Row],[Colonne19]:[Colonne38]],0)),"")</f>
        <v/>
      </c>
      <c r="AZ886" s="10" t="str">
        <f>IFERROR(INDEX($S$2:$AL$2,MATCH(SMALL(Tableau1[[#This Row],[Colonne19]:[Colonne38]],13),Tableau1[[#This Row],[Colonne19]:[Colonne38]],0)),"")</f>
        <v/>
      </c>
      <c r="BA886" s="10" t="str">
        <f>IFERROR(INDEX($S$2:$AL$2,MATCH(SMALL(Tableau1[[#This Row],[Colonne19]:[Colonne38]],14),Tableau1[[#This Row],[Colonne19]:[Colonne38]],0)),"")</f>
        <v/>
      </c>
      <c r="BB886" s="10" t="str">
        <f>IFERROR(INDEX($S$2:$AL$2,MATCH(SMALL(Tableau1[[#This Row],[Colonne19]:[Colonne38]],15),Tableau1[[#This Row],[Colonne19]:[Colonne38]],0)),"")</f>
        <v/>
      </c>
      <c r="BC886" s="10" t="str">
        <f>IFERROR(INDEX($S$2:$AL$2,MATCH(SMALL(Tableau1[[#This Row],[Colonne19]:[Colonne38]],16),Tableau1[[#This Row],[Colonne19]:[Colonne38]],0)),"")</f>
        <v/>
      </c>
      <c r="BD886" s="10" t="str">
        <f>IFERROR(INDEX($S$2:$AL$2,MATCH(SMALL(Tableau1[[#This Row],[Colonne19]:[Colonne38]],17),Tableau1[[#This Row],[Colonne19]:[Colonne38]],0)),"")</f>
        <v/>
      </c>
      <c r="BE886" s="10" t="str">
        <f>IFERROR(INDEX($S$2:$AL$2,MATCH(SMALL(Tableau1[[#This Row],[Colonne19]:[Colonne38]],18),Tableau1[[#This Row],[Colonne19]:[Colonne38]],0)),"")</f>
        <v/>
      </c>
      <c r="BF886" s="10" t="str">
        <f>IFERROR(INDEX($S$2:$AL$2,MATCH(SMALL(Tableau1[[#This Row],[Colonne19]:[Colonne38]],19),Tableau1[[#This Row],[Colonne19]:[Colonne38]],0)),"")</f>
        <v/>
      </c>
      <c r="BG886" s="10" t="str">
        <f>IFERROR(INDEX($S$2:$AL$2,MATCH(SMALL(Tableau1[[#This Row],[Colonne19]:[Colonne38]],20),Tableau1[[#This Row],[Colonne19]:[Colonne38]],0)),"")</f>
        <v/>
      </c>
      <c r="BH886" s="11"/>
      <c r="BI886" s="10"/>
      <c r="BJ886" s="10"/>
      <c r="BK886" s="10"/>
      <c r="BL886" s="10"/>
      <c r="BM886" s="10"/>
      <c r="BN886" s="10"/>
      <c r="BO886" s="11"/>
      <c r="BP886" s="10" t="str" cm="1">
        <f t="array" ref="BP886">IFERROR(INDEX($AN886:$BG886,_xlfn.AGGREGATE(15,6,(COLUMN($AN886:$BG886)-COLUMN($AN$8)+1)/NOT(ISNA(MATCH($AN886:$BG886,$FF$1:$FF$6,0))),COLUMN($BV886:BV886))),"")</f>
        <v/>
      </c>
      <c r="BQ886" s="10" t="e" cm="1" vm="1">
        <f t="array" aca="1" ref="BQ886" ca="1">IFERROR(INDEX($AN886:$BG886,_xlfn.AGGREGATE(15,6,(COLUMN($AN886:$BG886)-COLUMN($AN$8)+1)/NOT(ISNA(MATCH($AN886:$BG886,$FF$1:$FF$6,0))),COLUMN($BV886:BW886))),"")</f>
        <v>#VALUE!</v>
      </c>
      <c r="BR886" s="10" t="e" cm="1" vm="2">
        <f t="array" aca="1" ref="BR886" ca="1">IFERROR(INDEX($AN886:$BG886,_xlfn.AGGREGATE(15,6,(COLUMN($AN886:$BG886)-COLUMN($AN$8)+1)/NOT(ISNA(MATCH($AN886:$BG886,$FF$1:$FF$6,0))),COLUMN($BV886:BX886))),"")</f>
        <v>#VALUE!</v>
      </c>
      <c r="BS886" s="10" t="e" cm="1" vm="3">
        <f t="array" aca="1" ref="BS886" ca="1">IFERROR(INDEX($AN886:$BG886,_xlfn.AGGREGATE(15,6,(COLUMN($AN886:$BG886)-COLUMN($AN$8)+1)/NOT(ISNA(MATCH($AN886:$BG886,$FF$1:$FF$6,0))),COLUMN($BV886:BY886))),"")</f>
        <v>#VALUE!</v>
      </c>
      <c r="BT886" s="10" t="e" cm="1" vm="4">
        <f t="array" aca="1" ref="BT886" ca="1">IFERROR(INDEX($AN886:$BG886,_xlfn.AGGREGATE(15,6,(COLUMN($AN886:$BG886)-COLUMN($AN$8)+1)/NOT(ISNA(MATCH($AN886:$BG886,$FF$1:$FF$6,0))),COLUMN($BV886:BZ886))),"")</f>
        <v>#VALUE!</v>
      </c>
      <c r="BU886" s="10" t="e" cm="1" vm="5">
        <f t="array" aca="1" ref="BU886" ca="1">IFERROR(INDEX($AN886:$BG886,_xlfn.AGGREGATE(15,6,(COLUMN($AN886:$BG886)-COLUMN($AN$8)+1)/NOT(ISNA(MATCH($AN886:$BG886,$FF$1:$FF$6,0))),COLUMN($BV886:CA886))),"")</f>
        <v>#VALUE!</v>
      </c>
      <c r="BV886" s="11"/>
      <c r="BW886" s="10" t="str" cm="1">
        <f t="array" ref="BW886">IFERROR(INDEX($BI886:$BN886,_xlfn.AGGREGATE(15,6,(COLUMN($BI886:$BN886)-COLUMN($BI$8)+1)/NOT(ISNA(MATCH($BI886:$BN886,$FF$1:$FF$6,0))),COLUMN($BW886:BW886))),"")</f>
        <v/>
      </c>
      <c r="BX886" s="10" t="e" cm="1" vm="1">
        <f t="array" aca="1" ref="BX886" ca="1">IFERROR(INDEX($BI886:$BN886,_xlfn.AGGREGATE(15,6,(COLUMN($BI886:$BN886)-COLUMN($BI$8)+1)/NOT(ISNA(MATCH($BI886:$BN886,$FF$1:$FF$6,0))),COLUMN($BW886:BX886))),"")</f>
        <v>#VALUE!</v>
      </c>
      <c r="BY886" s="10" t="e" cm="1" vm="2">
        <f t="array" aca="1" ref="BY886" ca="1">IFERROR(INDEX($BI886:$BN886,_xlfn.AGGREGATE(15,6,(COLUMN($BI886:$BN886)-COLUMN($BI$8)+1)/NOT(ISNA(MATCH($BI886:$BN886,$FF$1:$FF$6,0))),COLUMN($BW886:BY886))),"")</f>
        <v>#VALUE!</v>
      </c>
      <c r="BZ886" s="10" t="e" cm="1" vm="3">
        <f t="array" aca="1" ref="BZ886" ca="1">IFERROR(INDEX($BI886:$BN886,_xlfn.AGGREGATE(15,6,(COLUMN($BI886:$BN886)-COLUMN($BI$8)+1)/NOT(ISNA(MATCH($BI886:$BN886,$FF$1:$FF$6,0))),COLUMN($BW886:BZ886))),"")</f>
        <v>#VALUE!</v>
      </c>
      <c r="CA886" s="10" t="e" cm="1" vm="4">
        <f t="array" aca="1" ref="CA886" ca="1">IFERROR(INDEX($BI886:$BN886,_xlfn.AGGREGATE(15,6,(COLUMN($BI886:$BN886)-COLUMN($BI$8)+1)/NOT(ISNA(MATCH($BI886:$BN886,$FF$1:$FF$6,0))),COLUMN($BW886:CA886))),"")</f>
        <v>#VALUE!</v>
      </c>
      <c r="CB886" s="10" t="e" cm="1" vm="5">
        <f t="array" aca="1" ref="CB886" ca="1">IFERROR(INDEX($BI886:$BN886,_xlfn.AGGREGATE(15,6,(COLUMN($BI886:$BN886)-COLUMN($BI$8)+1)/NOT(ISNA(MATCH($BI886:$BN886,$FF$1:$FF$6,0))),COLUMN($BW886:CB886))),"")</f>
        <v>#VALUE!</v>
      </c>
      <c r="CC886" s="11"/>
      <c r="CD886" s="10"/>
      <c r="CE886" s="10"/>
      <c r="CF886" s="10"/>
      <c r="CG886" s="10"/>
      <c r="CH886" s="10"/>
      <c r="CI886" s="11"/>
      <c r="CJ886" s="10" cm="1">
        <f t="array" ref="CJ886">SUM(COUNTIF(CD886:CF886,$DH$3:$DM$3))</f>
        <v>0</v>
      </c>
      <c r="CK886" s="10" cm="1">
        <f t="array" ref="CK886">SUM(COUNTIF(CD886:CF886,$DH$2:$DL$2))</f>
        <v>0</v>
      </c>
      <c r="CL886" s="10" cm="1">
        <f t="array" ref="CL886">SUM(COUNTIF(CD886:CF886,$DM$2:$DQ$2))</f>
        <v>0</v>
      </c>
      <c r="CM886" s="11"/>
      <c r="CN886" s="10"/>
      <c r="CO886" s="10"/>
      <c r="CP886" s="11"/>
      <c r="CQ886" s="10"/>
      <c r="CR886" s="10"/>
      <c r="CS886" s="10"/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  <c r="DD886" s="10"/>
      <c r="DE886" s="10"/>
      <c r="DF886" s="10"/>
      <c r="DG886" s="11"/>
      <c r="DH886" s="10"/>
      <c r="DI886" s="10"/>
      <c r="DJ886" s="10"/>
      <c r="DK886" s="10"/>
      <c r="DL886" s="10"/>
      <c r="DM886" s="10"/>
      <c r="DN886" s="10"/>
      <c r="DO886" s="10"/>
      <c r="DP886" s="10"/>
      <c r="DQ886" s="10"/>
      <c r="DR886" s="10"/>
      <c r="DS886" s="10"/>
      <c r="DT886" s="10"/>
      <c r="DU886" s="10"/>
      <c r="DV886" s="10"/>
      <c r="DW886" s="10"/>
      <c r="DX886" s="10"/>
      <c r="DY886" s="10"/>
      <c r="DZ886" s="10"/>
      <c r="EA886" s="10"/>
      <c r="EB886" s="17" t="s">
        <v>42</v>
      </c>
      <c r="EC886" s="11"/>
      <c r="ED886" s="10">
        <f>Tableau1[[#This Row],[Colonne75]]</f>
        <v>0</v>
      </c>
      <c r="EE886" s="10"/>
      <c r="EF886" s="10">
        <f ca="1">OFFSET(Tableau1[[#This Row],[Colonne19]],0,Tableau1[[#This Row],[Colonne126]]-1)</f>
        <v>0</v>
      </c>
      <c r="EG886" s="11"/>
      <c r="EH886" s="10">
        <f>Tableau1[[#This Row],[Colonne76]]</f>
        <v>0</v>
      </c>
      <c r="EI886" s="10"/>
      <c r="EJ886" s="10">
        <f ca="1">OFFSET(Tableau1[[#This Row],[Colonne19]],0,Tableau1[[#This Row],[Colonne130]]-1)</f>
        <v>0</v>
      </c>
      <c r="EK886" s="11"/>
      <c r="EL886" s="10">
        <f>Tableau1[[#This Row],[Colonne77]]</f>
        <v>0</v>
      </c>
      <c r="EM886" s="10"/>
      <c r="EN886" s="10">
        <f ca="1">OFFSET(Tableau1[[#This Row],[Colonne19]],0,Tableau1[[#This Row],[Colonne134]]-1)</f>
        <v>0</v>
      </c>
      <c r="EO886" s="11"/>
      <c r="EP886" s="10">
        <f>Tableau1[[#This Row],[Colonne78]]</f>
        <v>0</v>
      </c>
      <c r="EQ886" s="10"/>
      <c r="ER886" s="10">
        <f ca="1">OFFSET(Tableau1[[#This Row],[Colonne19]],0,Tableau1[[#This Row],[Colonne138]]-1)</f>
        <v>0</v>
      </c>
      <c r="ES886" s="11"/>
      <c r="ET886" s="10">
        <f>Tableau1[[#This Row],[Colonne79]]</f>
        <v>0</v>
      </c>
      <c r="EU886" s="10"/>
      <c r="EV886" s="10">
        <f ca="1">OFFSET(Tableau1[[#This Row],[Colonne19]],0,Tableau1[[#This Row],[Colonne142]]-1)</f>
        <v>0</v>
      </c>
      <c r="EW886" s="11"/>
      <c r="EX886" s="10">
        <f t="shared" ca="1" si="84"/>
        <v>0</v>
      </c>
      <c r="EY886" s="10">
        <f t="shared" ca="1" si="85"/>
        <v>0</v>
      </c>
      <c r="EZ886" s="10">
        <f t="shared" ca="1" si="86"/>
        <v>0</v>
      </c>
      <c r="FA886" s="10">
        <f t="shared" ca="1" si="81"/>
        <v>0</v>
      </c>
      <c r="FB886" s="10">
        <f t="shared" ca="1" si="82"/>
        <v>0</v>
      </c>
      <c r="FC886" s="10">
        <f t="shared" ca="1" si="83"/>
        <v>0</v>
      </c>
      <c r="FD886" s="11"/>
    </row>
    <row r="887" spans="1:160" x14ac:dyDescent="0.2">
      <c r="A887" s="25"/>
      <c r="B887" s="10"/>
      <c r="C887" s="13"/>
      <c r="D887" s="26"/>
      <c r="E887" s="10"/>
      <c r="F887" s="10"/>
      <c r="G887" s="10"/>
      <c r="H887" s="10"/>
      <c r="I887" s="10"/>
      <c r="J887" s="24"/>
      <c r="K887" s="13"/>
      <c r="L887" s="10"/>
      <c r="M887" s="13"/>
      <c r="N887" s="13"/>
      <c r="O887" s="33" t="e">
        <f>Tableau1[[#This Row],[Colonne14]]/Tableau1[[#This Row],[Colonne13]]</f>
        <v>#DIV/0!</v>
      </c>
      <c r="P887" s="57"/>
      <c r="Q887" s="59" t="e" cm="1">
        <f t="array" ref="Q887">SUM(Tableau1[[#This Row],[Colonne19]:[Colonne38]]/Tableau1[[#This Row],[Colonne11]])</f>
        <v>#DIV/0!</v>
      </c>
      <c r="R887" s="11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1"/>
      <c r="AN887" s="10" t="str" cm="1">
        <f t="array" ref="AN887">IFERROR(INDEX($S$2:$AL$2,MATCH(SMALL(Tableau1[[#This Row],[Colonne19]:[Colonne38]],1),Tableau1[[#This Row],[Colonne19]:[Colonne38]],0)),"")</f>
        <v/>
      </c>
      <c r="AO887" s="10" t="str">
        <f>IFERROR(INDEX($S$2:$AL$2,MATCH(SMALL(Tableau1[[#This Row],[Colonne19]:[Colonne38]],2),Tableau1[[#This Row],[Colonne19]:[Colonne38]],0)),"")</f>
        <v/>
      </c>
      <c r="AP887" s="10" t="str">
        <f>IFERROR(INDEX($S$2:$AL$2,MATCH(SMALL(Tableau1[[#This Row],[Colonne19]:[Colonne38]],3),Tableau1[[#This Row],[Colonne19]:[Colonne38]],0)),"")</f>
        <v/>
      </c>
      <c r="AQ887" s="10" t="str">
        <f>IFERROR(INDEX($S$2:$AL$2,MATCH(SMALL(Tableau1[[#This Row],[Colonne19]:[Colonne38]],4),Tableau1[[#This Row],[Colonne19]:[Colonne38]],0)),"")</f>
        <v/>
      </c>
      <c r="AR887" s="10" t="str">
        <f>IFERROR(INDEX($S$2:$AL$2,MATCH(SMALL(Tableau1[[#This Row],[Colonne19]:[Colonne38]],5),Tableau1[[#This Row],[Colonne19]:[Colonne38]],0)),"")</f>
        <v/>
      </c>
      <c r="AS887" s="10" t="str">
        <f>IFERROR(INDEX($S$2:$AL$2,MATCH(SMALL(Tableau1[[#This Row],[Colonne19]:[Colonne38]],6),Tableau1[[#This Row],[Colonne19]:[Colonne38]],0)),"")</f>
        <v/>
      </c>
      <c r="AT887" s="10" t="str">
        <f>IFERROR(INDEX($S$2:$AL$2,MATCH(SMALL(Tableau1[[#This Row],[Colonne19]:[Colonne38]],7),Tableau1[[#This Row],[Colonne19]:[Colonne38]],0)),"")</f>
        <v/>
      </c>
      <c r="AU887" s="10" t="str">
        <f>IFERROR(INDEX($S$2:$AL$2,MATCH(SMALL(Tableau1[[#This Row],[Colonne19]:[Colonne38]],8),Tableau1[[#This Row],[Colonne19]:[Colonne38]],0)),"")</f>
        <v/>
      </c>
      <c r="AV887" s="10" t="str">
        <f>IFERROR(INDEX($S$2:$AL$2,MATCH(SMALL(Tableau1[[#This Row],[Colonne19]:[Colonne38]],9),Tableau1[[#This Row],[Colonne19]:[Colonne38]],0)),"")</f>
        <v/>
      </c>
      <c r="AW887" s="10" t="str">
        <f>IFERROR(INDEX($S$2:$AL$2,MATCH(SMALL(Tableau1[[#This Row],[Colonne19]:[Colonne38]],10),Tableau1[[#This Row],[Colonne19]:[Colonne38]],0)),"")</f>
        <v/>
      </c>
      <c r="AX887" s="10" t="str">
        <f>IFERROR(INDEX($S$2:$AL$2,MATCH(SMALL(Tableau1[[#This Row],[Colonne19]:[Colonne38]],11),Tableau1[[#This Row],[Colonne19]:[Colonne38]],0)),"")</f>
        <v/>
      </c>
      <c r="AY887" s="10" t="str">
        <f>IFERROR(INDEX($S$2:$AL$2,MATCH(SMALL(Tableau1[[#This Row],[Colonne19]:[Colonne38]],12),Tableau1[[#This Row],[Colonne19]:[Colonne38]],0)),"")</f>
        <v/>
      </c>
      <c r="AZ887" s="10" t="str">
        <f>IFERROR(INDEX($S$2:$AL$2,MATCH(SMALL(Tableau1[[#This Row],[Colonne19]:[Colonne38]],13),Tableau1[[#This Row],[Colonne19]:[Colonne38]],0)),"")</f>
        <v/>
      </c>
      <c r="BA887" s="10" t="str">
        <f>IFERROR(INDEX($S$2:$AL$2,MATCH(SMALL(Tableau1[[#This Row],[Colonne19]:[Colonne38]],14),Tableau1[[#This Row],[Colonne19]:[Colonne38]],0)),"")</f>
        <v/>
      </c>
      <c r="BB887" s="10" t="str">
        <f>IFERROR(INDEX($S$2:$AL$2,MATCH(SMALL(Tableau1[[#This Row],[Colonne19]:[Colonne38]],15),Tableau1[[#This Row],[Colonne19]:[Colonne38]],0)),"")</f>
        <v/>
      </c>
      <c r="BC887" s="10" t="str">
        <f>IFERROR(INDEX($S$2:$AL$2,MATCH(SMALL(Tableau1[[#This Row],[Colonne19]:[Colonne38]],16),Tableau1[[#This Row],[Colonne19]:[Colonne38]],0)),"")</f>
        <v/>
      </c>
      <c r="BD887" s="10" t="str">
        <f>IFERROR(INDEX($S$2:$AL$2,MATCH(SMALL(Tableau1[[#This Row],[Colonne19]:[Colonne38]],17),Tableau1[[#This Row],[Colonne19]:[Colonne38]],0)),"")</f>
        <v/>
      </c>
      <c r="BE887" s="10" t="str">
        <f>IFERROR(INDEX($S$2:$AL$2,MATCH(SMALL(Tableau1[[#This Row],[Colonne19]:[Colonne38]],18),Tableau1[[#This Row],[Colonne19]:[Colonne38]],0)),"")</f>
        <v/>
      </c>
      <c r="BF887" s="10" t="str">
        <f>IFERROR(INDEX($S$2:$AL$2,MATCH(SMALL(Tableau1[[#This Row],[Colonne19]:[Colonne38]],19),Tableau1[[#This Row],[Colonne19]:[Colonne38]],0)),"")</f>
        <v/>
      </c>
      <c r="BG887" s="10" t="str">
        <f>IFERROR(INDEX($S$2:$AL$2,MATCH(SMALL(Tableau1[[#This Row],[Colonne19]:[Colonne38]],20),Tableau1[[#This Row],[Colonne19]:[Colonne38]],0)),"")</f>
        <v/>
      </c>
      <c r="BH887" s="11"/>
      <c r="BI887" s="10"/>
      <c r="BJ887" s="10"/>
      <c r="BK887" s="10"/>
      <c r="BL887" s="10"/>
      <c r="BM887" s="10"/>
      <c r="BN887" s="10"/>
      <c r="BO887" s="11"/>
      <c r="BP887" s="10" t="str" cm="1">
        <f t="array" ref="BP887">IFERROR(INDEX($AN887:$BG887,_xlfn.AGGREGATE(15,6,(COLUMN($AN887:$BG887)-COLUMN($AN$8)+1)/NOT(ISNA(MATCH($AN887:$BG887,$FF$1:$FF$6,0))),COLUMN($BV887:BV887))),"")</f>
        <v/>
      </c>
      <c r="BQ887" s="10" t="e" cm="1" vm="1">
        <f t="array" aca="1" ref="BQ887" ca="1">IFERROR(INDEX($AN887:$BG887,_xlfn.AGGREGATE(15,6,(COLUMN($AN887:$BG887)-COLUMN($AN$8)+1)/NOT(ISNA(MATCH($AN887:$BG887,$FF$1:$FF$6,0))),COLUMN($BV887:BW887))),"")</f>
        <v>#VALUE!</v>
      </c>
      <c r="BR887" s="10" t="e" cm="1" vm="2">
        <f t="array" aca="1" ref="BR887" ca="1">IFERROR(INDEX($AN887:$BG887,_xlfn.AGGREGATE(15,6,(COLUMN($AN887:$BG887)-COLUMN($AN$8)+1)/NOT(ISNA(MATCH($AN887:$BG887,$FF$1:$FF$6,0))),COLUMN($BV887:BX887))),"")</f>
        <v>#VALUE!</v>
      </c>
      <c r="BS887" s="10" t="e" cm="1" vm="3">
        <f t="array" aca="1" ref="BS887" ca="1">IFERROR(INDEX($AN887:$BG887,_xlfn.AGGREGATE(15,6,(COLUMN($AN887:$BG887)-COLUMN($AN$8)+1)/NOT(ISNA(MATCH($AN887:$BG887,$FF$1:$FF$6,0))),COLUMN($BV887:BY887))),"")</f>
        <v>#VALUE!</v>
      </c>
      <c r="BT887" s="10" t="e" cm="1" vm="4">
        <f t="array" aca="1" ref="BT887" ca="1">IFERROR(INDEX($AN887:$BG887,_xlfn.AGGREGATE(15,6,(COLUMN($AN887:$BG887)-COLUMN($AN$8)+1)/NOT(ISNA(MATCH($AN887:$BG887,$FF$1:$FF$6,0))),COLUMN($BV887:BZ887))),"")</f>
        <v>#VALUE!</v>
      </c>
      <c r="BU887" s="10" t="e" cm="1" vm="5">
        <f t="array" aca="1" ref="BU887" ca="1">IFERROR(INDEX($AN887:$BG887,_xlfn.AGGREGATE(15,6,(COLUMN($AN887:$BG887)-COLUMN($AN$8)+1)/NOT(ISNA(MATCH($AN887:$BG887,$FF$1:$FF$6,0))),COLUMN($BV887:CA887))),"")</f>
        <v>#VALUE!</v>
      </c>
      <c r="BV887" s="11"/>
      <c r="BW887" s="10" t="str" cm="1">
        <f t="array" ref="BW887">IFERROR(INDEX($BI887:$BN887,_xlfn.AGGREGATE(15,6,(COLUMN($BI887:$BN887)-COLUMN($BI$8)+1)/NOT(ISNA(MATCH($BI887:$BN887,$FF$1:$FF$6,0))),COLUMN($BW887:BW887))),"")</f>
        <v/>
      </c>
      <c r="BX887" s="10" t="e" cm="1" vm="1">
        <f t="array" aca="1" ref="BX887" ca="1">IFERROR(INDEX($BI887:$BN887,_xlfn.AGGREGATE(15,6,(COLUMN($BI887:$BN887)-COLUMN($BI$8)+1)/NOT(ISNA(MATCH($BI887:$BN887,$FF$1:$FF$6,0))),COLUMN($BW887:BX887))),"")</f>
        <v>#VALUE!</v>
      </c>
      <c r="BY887" s="10" t="e" cm="1" vm="2">
        <f t="array" aca="1" ref="BY887" ca="1">IFERROR(INDEX($BI887:$BN887,_xlfn.AGGREGATE(15,6,(COLUMN($BI887:$BN887)-COLUMN($BI$8)+1)/NOT(ISNA(MATCH($BI887:$BN887,$FF$1:$FF$6,0))),COLUMN($BW887:BY887))),"")</f>
        <v>#VALUE!</v>
      </c>
      <c r="BZ887" s="10" t="e" cm="1" vm="3">
        <f t="array" aca="1" ref="BZ887" ca="1">IFERROR(INDEX($BI887:$BN887,_xlfn.AGGREGATE(15,6,(COLUMN($BI887:$BN887)-COLUMN($BI$8)+1)/NOT(ISNA(MATCH($BI887:$BN887,$FF$1:$FF$6,0))),COLUMN($BW887:BZ887))),"")</f>
        <v>#VALUE!</v>
      </c>
      <c r="CA887" s="10" t="e" cm="1" vm="4">
        <f t="array" aca="1" ref="CA887" ca="1">IFERROR(INDEX($BI887:$BN887,_xlfn.AGGREGATE(15,6,(COLUMN($BI887:$BN887)-COLUMN($BI$8)+1)/NOT(ISNA(MATCH($BI887:$BN887,$FF$1:$FF$6,0))),COLUMN($BW887:CA887))),"")</f>
        <v>#VALUE!</v>
      </c>
      <c r="CB887" s="10" t="e" cm="1" vm="5">
        <f t="array" aca="1" ref="CB887" ca="1">IFERROR(INDEX($BI887:$BN887,_xlfn.AGGREGATE(15,6,(COLUMN($BI887:$BN887)-COLUMN($BI$8)+1)/NOT(ISNA(MATCH($BI887:$BN887,$FF$1:$FF$6,0))),COLUMN($BW887:CB887))),"")</f>
        <v>#VALUE!</v>
      </c>
      <c r="CC887" s="11"/>
      <c r="CD887" s="10"/>
      <c r="CE887" s="10"/>
      <c r="CF887" s="10"/>
      <c r="CG887" s="10"/>
      <c r="CH887" s="10"/>
      <c r="CI887" s="11"/>
      <c r="CJ887" s="10" cm="1">
        <f t="array" ref="CJ887">SUM(COUNTIF(CD887:CF887,$DH$3:$DM$3))</f>
        <v>0</v>
      </c>
      <c r="CK887" s="10" cm="1">
        <f t="array" ref="CK887">SUM(COUNTIF(CD887:CF887,$DH$2:$DL$2))</f>
        <v>0</v>
      </c>
      <c r="CL887" s="10" cm="1">
        <f t="array" ref="CL887">SUM(COUNTIF(CD887:CF887,$DM$2:$DQ$2))</f>
        <v>0</v>
      </c>
      <c r="CM887" s="11"/>
      <c r="CN887" s="10"/>
      <c r="CO887" s="10"/>
      <c r="CP887" s="11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  <c r="DD887" s="10"/>
      <c r="DE887" s="10"/>
      <c r="DF887" s="10"/>
      <c r="DG887" s="11"/>
      <c r="DH887" s="10"/>
      <c r="DI887" s="10"/>
      <c r="DJ887" s="10"/>
      <c r="DK887" s="10"/>
      <c r="DL887" s="10"/>
      <c r="DM887" s="10"/>
      <c r="DN887" s="10"/>
      <c r="DO887" s="10"/>
      <c r="DP887" s="10"/>
      <c r="DQ887" s="10"/>
      <c r="DR887" s="10"/>
      <c r="DS887" s="10"/>
      <c r="DT887" s="10"/>
      <c r="DU887" s="10"/>
      <c r="DV887" s="10"/>
      <c r="DW887" s="10"/>
      <c r="DX887" s="10"/>
      <c r="DY887" s="10"/>
      <c r="DZ887" s="10"/>
      <c r="EA887" s="10"/>
      <c r="EB887" s="17" t="s">
        <v>42</v>
      </c>
      <c r="EC887" s="11"/>
      <c r="ED887" s="10">
        <f>Tableau1[[#This Row],[Colonne75]]</f>
        <v>0</v>
      </c>
      <c r="EE887" s="10"/>
      <c r="EF887" s="10">
        <f ca="1">OFFSET(Tableau1[[#This Row],[Colonne19]],0,Tableau1[[#This Row],[Colonne126]]-1)</f>
        <v>0</v>
      </c>
      <c r="EG887" s="11"/>
      <c r="EH887" s="10">
        <f>Tableau1[[#This Row],[Colonne76]]</f>
        <v>0</v>
      </c>
      <c r="EI887" s="10"/>
      <c r="EJ887" s="10">
        <f ca="1">OFFSET(Tableau1[[#This Row],[Colonne19]],0,Tableau1[[#This Row],[Colonne130]]-1)</f>
        <v>0</v>
      </c>
      <c r="EK887" s="11"/>
      <c r="EL887" s="10">
        <f>Tableau1[[#This Row],[Colonne77]]</f>
        <v>0</v>
      </c>
      <c r="EM887" s="10"/>
      <c r="EN887" s="10">
        <f ca="1">OFFSET(Tableau1[[#This Row],[Colonne19]],0,Tableau1[[#This Row],[Colonne134]]-1)</f>
        <v>0</v>
      </c>
      <c r="EO887" s="11"/>
      <c r="EP887" s="10">
        <f>Tableau1[[#This Row],[Colonne78]]</f>
        <v>0</v>
      </c>
      <c r="EQ887" s="10"/>
      <c r="ER887" s="10">
        <f ca="1">OFFSET(Tableau1[[#This Row],[Colonne19]],0,Tableau1[[#This Row],[Colonne138]]-1)</f>
        <v>0</v>
      </c>
      <c r="ES887" s="11"/>
      <c r="ET887" s="10">
        <f>Tableau1[[#This Row],[Colonne79]]</f>
        <v>0</v>
      </c>
      <c r="EU887" s="10"/>
      <c r="EV887" s="10">
        <f ca="1">OFFSET(Tableau1[[#This Row],[Colonne19]],0,Tableau1[[#This Row],[Colonne142]]-1)</f>
        <v>0</v>
      </c>
      <c r="EW887" s="11"/>
      <c r="EX887" s="10">
        <f t="shared" ca="1" si="84"/>
        <v>0</v>
      </c>
      <c r="EY887" s="10">
        <f t="shared" ca="1" si="85"/>
        <v>0</v>
      </c>
      <c r="EZ887" s="10">
        <f t="shared" ca="1" si="86"/>
        <v>0</v>
      </c>
      <c r="FA887" s="10">
        <f t="shared" ca="1" si="81"/>
        <v>0</v>
      </c>
      <c r="FB887" s="10">
        <f t="shared" ca="1" si="82"/>
        <v>0</v>
      </c>
      <c r="FC887" s="10">
        <f t="shared" ca="1" si="83"/>
        <v>0</v>
      </c>
      <c r="FD887" s="11"/>
    </row>
    <row r="888" spans="1:160" x14ac:dyDescent="0.2">
      <c r="A888" s="25"/>
      <c r="B888" s="10"/>
      <c r="C888" s="13"/>
      <c r="D888" s="26"/>
      <c r="E888" s="10"/>
      <c r="F888" s="10"/>
      <c r="G888" s="10"/>
      <c r="H888" s="10"/>
      <c r="I888" s="10"/>
      <c r="J888" s="24"/>
      <c r="K888" s="13"/>
      <c r="L888" s="10"/>
      <c r="M888" s="13"/>
      <c r="N888" s="13"/>
      <c r="O888" s="33" t="e">
        <f>Tableau1[[#This Row],[Colonne14]]/Tableau1[[#This Row],[Colonne13]]</f>
        <v>#DIV/0!</v>
      </c>
      <c r="P888" s="57"/>
      <c r="Q888" s="59" t="e" cm="1">
        <f t="array" ref="Q888">SUM(Tableau1[[#This Row],[Colonne19]:[Colonne38]]/Tableau1[[#This Row],[Colonne11]])</f>
        <v>#DIV/0!</v>
      </c>
      <c r="R888" s="11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1"/>
      <c r="AN888" s="10" t="str" cm="1">
        <f t="array" ref="AN888">IFERROR(INDEX($S$2:$AL$2,MATCH(SMALL(Tableau1[[#This Row],[Colonne19]:[Colonne38]],1),Tableau1[[#This Row],[Colonne19]:[Colonne38]],0)),"")</f>
        <v/>
      </c>
      <c r="AO888" s="10" t="str">
        <f>IFERROR(INDEX($S$2:$AL$2,MATCH(SMALL(Tableau1[[#This Row],[Colonne19]:[Colonne38]],2),Tableau1[[#This Row],[Colonne19]:[Colonne38]],0)),"")</f>
        <v/>
      </c>
      <c r="AP888" s="10" t="str">
        <f>IFERROR(INDEX($S$2:$AL$2,MATCH(SMALL(Tableau1[[#This Row],[Colonne19]:[Colonne38]],3),Tableau1[[#This Row],[Colonne19]:[Colonne38]],0)),"")</f>
        <v/>
      </c>
      <c r="AQ888" s="10" t="str">
        <f>IFERROR(INDEX($S$2:$AL$2,MATCH(SMALL(Tableau1[[#This Row],[Colonne19]:[Colonne38]],4),Tableau1[[#This Row],[Colonne19]:[Colonne38]],0)),"")</f>
        <v/>
      </c>
      <c r="AR888" s="10" t="str">
        <f>IFERROR(INDEX($S$2:$AL$2,MATCH(SMALL(Tableau1[[#This Row],[Colonne19]:[Colonne38]],5),Tableau1[[#This Row],[Colonne19]:[Colonne38]],0)),"")</f>
        <v/>
      </c>
      <c r="AS888" s="10" t="str">
        <f>IFERROR(INDEX($S$2:$AL$2,MATCH(SMALL(Tableau1[[#This Row],[Colonne19]:[Colonne38]],6),Tableau1[[#This Row],[Colonne19]:[Colonne38]],0)),"")</f>
        <v/>
      </c>
      <c r="AT888" s="10" t="str">
        <f>IFERROR(INDEX($S$2:$AL$2,MATCH(SMALL(Tableau1[[#This Row],[Colonne19]:[Colonne38]],7),Tableau1[[#This Row],[Colonne19]:[Colonne38]],0)),"")</f>
        <v/>
      </c>
      <c r="AU888" s="10" t="str">
        <f>IFERROR(INDEX($S$2:$AL$2,MATCH(SMALL(Tableau1[[#This Row],[Colonne19]:[Colonne38]],8),Tableau1[[#This Row],[Colonne19]:[Colonne38]],0)),"")</f>
        <v/>
      </c>
      <c r="AV888" s="10" t="str">
        <f>IFERROR(INDEX($S$2:$AL$2,MATCH(SMALL(Tableau1[[#This Row],[Colonne19]:[Colonne38]],9),Tableau1[[#This Row],[Colonne19]:[Colonne38]],0)),"")</f>
        <v/>
      </c>
      <c r="AW888" s="10" t="str">
        <f>IFERROR(INDEX($S$2:$AL$2,MATCH(SMALL(Tableau1[[#This Row],[Colonne19]:[Colonne38]],10),Tableau1[[#This Row],[Colonne19]:[Colonne38]],0)),"")</f>
        <v/>
      </c>
      <c r="AX888" s="10" t="str">
        <f>IFERROR(INDEX($S$2:$AL$2,MATCH(SMALL(Tableau1[[#This Row],[Colonne19]:[Colonne38]],11),Tableau1[[#This Row],[Colonne19]:[Colonne38]],0)),"")</f>
        <v/>
      </c>
      <c r="AY888" s="10" t="str">
        <f>IFERROR(INDEX($S$2:$AL$2,MATCH(SMALL(Tableau1[[#This Row],[Colonne19]:[Colonne38]],12),Tableau1[[#This Row],[Colonne19]:[Colonne38]],0)),"")</f>
        <v/>
      </c>
      <c r="AZ888" s="10" t="str">
        <f>IFERROR(INDEX($S$2:$AL$2,MATCH(SMALL(Tableau1[[#This Row],[Colonne19]:[Colonne38]],13),Tableau1[[#This Row],[Colonne19]:[Colonne38]],0)),"")</f>
        <v/>
      </c>
      <c r="BA888" s="10" t="str">
        <f>IFERROR(INDEX($S$2:$AL$2,MATCH(SMALL(Tableau1[[#This Row],[Colonne19]:[Colonne38]],14),Tableau1[[#This Row],[Colonne19]:[Colonne38]],0)),"")</f>
        <v/>
      </c>
      <c r="BB888" s="10" t="str">
        <f>IFERROR(INDEX($S$2:$AL$2,MATCH(SMALL(Tableau1[[#This Row],[Colonne19]:[Colonne38]],15),Tableau1[[#This Row],[Colonne19]:[Colonne38]],0)),"")</f>
        <v/>
      </c>
      <c r="BC888" s="10" t="str">
        <f>IFERROR(INDEX($S$2:$AL$2,MATCH(SMALL(Tableau1[[#This Row],[Colonne19]:[Colonne38]],16),Tableau1[[#This Row],[Colonne19]:[Colonne38]],0)),"")</f>
        <v/>
      </c>
      <c r="BD888" s="10" t="str">
        <f>IFERROR(INDEX($S$2:$AL$2,MATCH(SMALL(Tableau1[[#This Row],[Colonne19]:[Colonne38]],17),Tableau1[[#This Row],[Colonne19]:[Colonne38]],0)),"")</f>
        <v/>
      </c>
      <c r="BE888" s="10" t="str">
        <f>IFERROR(INDEX($S$2:$AL$2,MATCH(SMALL(Tableau1[[#This Row],[Colonne19]:[Colonne38]],18),Tableau1[[#This Row],[Colonne19]:[Colonne38]],0)),"")</f>
        <v/>
      </c>
      <c r="BF888" s="10" t="str">
        <f>IFERROR(INDEX($S$2:$AL$2,MATCH(SMALL(Tableau1[[#This Row],[Colonne19]:[Colonne38]],19),Tableau1[[#This Row],[Colonne19]:[Colonne38]],0)),"")</f>
        <v/>
      </c>
      <c r="BG888" s="10" t="str">
        <f>IFERROR(INDEX($S$2:$AL$2,MATCH(SMALL(Tableau1[[#This Row],[Colonne19]:[Colonne38]],20),Tableau1[[#This Row],[Colonne19]:[Colonne38]],0)),"")</f>
        <v/>
      </c>
      <c r="BH888" s="11"/>
      <c r="BI888" s="10"/>
      <c r="BJ888" s="10"/>
      <c r="BK888" s="10"/>
      <c r="BL888" s="10"/>
      <c r="BM888" s="10"/>
      <c r="BN888" s="10"/>
      <c r="BO888" s="11"/>
      <c r="BP888" s="10" t="str" cm="1">
        <f t="array" ref="BP888">IFERROR(INDEX($AN888:$BG888,_xlfn.AGGREGATE(15,6,(COLUMN($AN888:$BG888)-COLUMN($AN$8)+1)/NOT(ISNA(MATCH($AN888:$BG888,$FF$1:$FF$6,0))),COLUMN($BV888:BV888))),"")</f>
        <v/>
      </c>
      <c r="BQ888" s="10" t="e" cm="1" vm="1">
        <f t="array" aca="1" ref="BQ888" ca="1">IFERROR(INDEX($AN888:$BG888,_xlfn.AGGREGATE(15,6,(COLUMN($AN888:$BG888)-COLUMN($AN$8)+1)/NOT(ISNA(MATCH($AN888:$BG888,$FF$1:$FF$6,0))),COLUMN($BV888:BW888))),"")</f>
        <v>#VALUE!</v>
      </c>
      <c r="BR888" s="10" t="e" cm="1" vm="2">
        <f t="array" aca="1" ref="BR888" ca="1">IFERROR(INDEX($AN888:$BG888,_xlfn.AGGREGATE(15,6,(COLUMN($AN888:$BG888)-COLUMN($AN$8)+1)/NOT(ISNA(MATCH($AN888:$BG888,$FF$1:$FF$6,0))),COLUMN($BV888:BX888))),"")</f>
        <v>#VALUE!</v>
      </c>
      <c r="BS888" s="10" t="e" cm="1" vm="3">
        <f t="array" aca="1" ref="BS888" ca="1">IFERROR(INDEX($AN888:$BG888,_xlfn.AGGREGATE(15,6,(COLUMN($AN888:$BG888)-COLUMN($AN$8)+1)/NOT(ISNA(MATCH($AN888:$BG888,$FF$1:$FF$6,0))),COLUMN($BV888:BY888))),"")</f>
        <v>#VALUE!</v>
      </c>
      <c r="BT888" s="10" t="e" cm="1" vm="4">
        <f t="array" aca="1" ref="BT888" ca="1">IFERROR(INDEX($AN888:$BG888,_xlfn.AGGREGATE(15,6,(COLUMN($AN888:$BG888)-COLUMN($AN$8)+1)/NOT(ISNA(MATCH($AN888:$BG888,$FF$1:$FF$6,0))),COLUMN($BV888:BZ888))),"")</f>
        <v>#VALUE!</v>
      </c>
      <c r="BU888" s="10" t="e" cm="1" vm="5">
        <f t="array" aca="1" ref="BU888" ca="1">IFERROR(INDEX($AN888:$BG888,_xlfn.AGGREGATE(15,6,(COLUMN($AN888:$BG888)-COLUMN($AN$8)+1)/NOT(ISNA(MATCH($AN888:$BG888,$FF$1:$FF$6,0))),COLUMN($BV888:CA888))),"")</f>
        <v>#VALUE!</v>
      </c>
      <c r="BV888" s="11"/>
      <c r="BW888" s="10" t="str" cm="1">
        <f t="array" ref="BW888">IFERROR(INDEX($BI888:$BN888,_xlfn.AGGREGATE(15,6,(COLUMN($BI888:$BN888)-COLUMN($BI$8)+1)/NOT(ISNA(MATCH($BI888:$BN888,$FF$1:$FF$6,0))),COLUMN($BW888:BW888))),"")</f>
        <v/>
      </c>
      <c r="BX888" s="10" t="e" cm="1" vm="1">
        <f t="array" aca="1" ref="BX888" ca="1">IFERROR(INDEX($BI888:$BN888,_xlfn.AGGREGATE(15,6,(COLUMN($BI888:$BN888)-COLUMN($BI$8)+1)/NOT(ISNA(MATCH($BI888:$BN888,$FF$1:$FF$6,0))),COLUMN($BW888:BX888))),"")</f>
        <v>#VALUE!</v>
      </c>
      <c r="BY888" s="10" t="e" cm="1" vm="2">
        <f t="array" aca="1" ref="BY888" ca="1">IFERROR(INDEX($BI888:$BN888,_xlfn.AGGREGATE(15,6,(COLUMN($BI888:$BN888)-COLUMN($BI$8)+1)/NOT(ISNA(MATCH($BI888:$BN888,$FF$1:$FF$6,0))),COLUMN($BW888:BY888))),"")</f>
        <v>#VALUE!</v>
      </c>
      <c r="BZ888" s="10" t="e" cm="1" vm="3">
        <f t="array" aca="1" ref="BZ888" ca="1">IFERROR(INDEX($BI888:$BN888,_xlfn.AGGREGATE(15,6,(COLUMN($BI888:$BN888)-COLUMN($BI$8)+1)/NOT(ISNA(MATCH($BI888:$BN888,$FF$1:$FF$6,0))),COLUMN($BW888:BZ888))),"")</f>
        <v>#VALUE!</v>
      </c>
      <c r="CA888" s="10" t="e" cm="1" vm="4">
        <f t="array" aca="1" ref="CA888" ca="1">IFERROR(INDEX($BI888:$BN888,_xlfn.AGGREGATE(15,6,(COLUMN($BI888:$BN888)-COLUMN($BI$8)+1)/NOT(ISNA(MATCH($BI888:$BN888,$FF$1:$FF$6,0))),COLUMN($BW888:CA888))),"")</f>
        <v>#VALUE!</v>
      </c>
      <c r="CB888" s="10" t="e" cm="1" vm="5">
        <f t="array" aca="1" ref="CB888" ca="1">IFERROR(INDEX($BI888:$BN888,_xlfn.AGGREGATE(15,6,(COLUMN($BI888:$BN888)-COLUMN($BI$8)+1)/NOT(ISNA(MATCH($BI888:$BN888,$FF$1:$FF$6,0))),COLUMN($BW888:CB888))),"")</f>
        <v>#VALUE!</v>
      </c>
      <c r="CC888" s="11"/>
      <c r="CD888" s="10"/>
      <c r="CE888" s="10"/>
      <c r="CF888" s="10"/>
      <c r="CG888" s="10"/>
      <c r="CH888" s="10"/>
      <c r="CI888" s="11"/>
      <c r="CJ888" s="10" cm="1">
        <f t="array" ref="CJ888">SUM(COUNTIF(CD888:CF888,$DH$3:$DM$3))</f>
        <v>0</v>
      </c>
      <c r="CK888" s="10" cm="1">
        <f t="array" ref="CK888">SUM(COUNTIF(CD888:CF888,$DH$2:$DL$2))</f>
        <v>0</v>
      </c>
      <c r="CL888" s="10" cm="1">
        <f t="array" ref="CL888">SUM(COUNTIF(CD888:CF888,$DM$2:$DQ$2))</f>
        <v>0</v>
      </c>
      <c r="CM888" s="11"/>
      <c r="CN888" s="10"/>
      <c r="CO888" s="10"/>
      <c r="CP888" s="11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  <c r="DD888" s="10"/>
      <c r="DE888" s="10"/>
      <c r="DF888" s="10"/>
      <c r="DG888" s="11"/>
      <c r="DH888" s="10"/>
      <c r="DI888" s="10"/>
      <c r="DJ888" s="10"/>
      <c r="DK888" s="10"/>
      <c r="DL888" s="10"/>
      <c r="DM888" s="10"/>
      <c r="DN888" s="10"/>
      <c r="DO888" s="10"/>
      <c r="DP888" s="10"/>
      <c r="DQ888" s="10"/>
      <c r="DR888" s="10"/>
      <c r="DS888" s="10"/>
      <c r="DT888" s="10"/>
      <c r="DU888" s="10"/>
      <c r="DV888" s="10"/>
      <c r="DW888" s="10"/>
      <c r="DX888" s="10"/>
      <c r="DY888" s="10"/>
      <c r="DZ888" s="10"/>
      <c r="EA888" s="10"/>
      <c r="EB888" s="17" t="s">
        <v>42</v>
      </c>
      <c r="EC888" s="11"/>
      <c r="ED888" s="10">
        <f>Tableau1[[#This Row],[Colonne75]]</f>
        <v>0</v>
      </c>
      <c r="EE888" s="10"/>
      <c r="EF888" s="10">
        <f ca="1">OFFSET(Tableau1[[#This Row],[Colonne19]],0,Tableau1[[#This Row],[Colonne126]]-1)</f>
        <v>0</v>
      </c>
      <c r="EG888" s="11"/>
      <c r="EH888" s="10">
        <f>Tableau1[[#This Row],[Colonne76]]</f>
        <v>0</v>
      </c>
      <c r="EI888" s="10"/>
      <c r="EJ888" s="10">
        <f ca="1">OFFSET(Tableau1[[#This Row],[Colonne19]],0,Tableau1[[#This Row],[Colonne130]]-1)</f>
        <v>0</v>
      </c>
      <c r="EK888" s="11"/>
      <c r="EL888" s="10">
        <f>Tableau1[[#This Row],[Colonne77]]</f>
        <v>0</v>
      </c>
      <c r="EM888" s="10"/>
      <c r="EN888" s="10">
        <f ca="1">OFFSET(Tableau1[[#This Row],[Colonne19]],0,Tableau1[[#This Row],[Colonne134]]-1)</f>
        <v>0</v>
      </c>
      <c r="EO888" s="11"/>
      <c r="EP888" s="10">
        <f>Tableau1[[#This Row],[Colonne78]]</f>
        <v>0</v>
      </c>
      <c r="EQ888" s="10"/>
      <c r="ER888" s="10">
        <f ca="1">OFFSET(Tableau1[[#This Row],[Colonne19]],0,Tableau1[[#This Row],[Colonne138]]-1)</f>
        <v>0</v>
      </c>
      <c r="ES888" s="11"/>
      <c r="ET888" s="10">
        <f>Tableau1[[#This Row],[Colonne79]]</f>
        <v>0</v>
      </c>
      <c r="EU888" s="10"/>
      <c r="EV888" s="10">
        <f ca="1">OFFSET(Tableau1[[#This Row],[Colonne19]],0,Tableau1[[#This Row],[Colonne142]]-1)</f>
        <v>0</v>
      </c>
      <c r="EW888" s="11"/>
      <c r="EX888" s="10">
        <f t="shared" ca="1" si="84"/>
        <v>0</v>
      </c>
      <c r="EY888" s="10">
        <f t="shared" ca="1" si="85"/>
        <v>0</v>
      </c>
      <c r="EZ888" s="10">
        <f t="shared" ca="1" si="86"/>
        <v>0</v>
      </c>
      <c r="FA888" s="10">
        <f t="shared" ca="1" si="81"/>
        <v>0</v>
      </c>
      <c r="FB888" s="10">
        <f t="shared" ca="1" si="82"/>
        <v>0</v>
      </c>
      <c r="FC888" s="10">
        <f t="shared" ca="1" si="83"/>
        <v>0</v>
      </c>
      <c r="FD888" s="11"/>
    </row>
    <row r="889" spans="1:160" x14ac:dyDescent="0.2">
      <c r="A889" s="25"/>
      <c r="B889" s="10"/>
      <c r="C889" s="13"/>
      <c r="D889" s="26"/>
      <c r="E889" s="10"/>
      <c r="F889" s="10"/>
      <c r="G889" s="10"/>
      <c r="H889" s="10"/>
      <c r="I889" s="10"/>
      <c r="J889" s="24"/>
      <c r="K889" s="13"/>
      <c r="L889" s="10"/>
      <c r="M889" s="13"/>
      <c r="N889" s="13"/>
      <c r="O889" s="33" t="e">
        <f>Tableau1[[#This Row],[Colonne14]]/Tableau1[[#This Row],[Colonne13]]</f>
        <v>#DIV/0!</v>
      </c>
      <c r="P889" s="57"/>
      <c r="Q889" s="59" t="e" cm="1">
        <f t="array" ref="Q889">SUM(Tableau1[[#This Row],[Colonne19]:[Colonne38]]/Tableau1[[#This Row],[Colonne11]])</f>
        <v>#DIV/0!</v>
      </c>
      <c r="R889" s="11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1"/>
      <c r="AN889" s="10" t="str" cm="1">
        <f t="array" ref="AN889">IFERROR(INDEX($S$2:$AL$2,MATCH(SMALL(Tableau1[[#This Row],[Colonne19]:[Colonne38]],1),Tableau1[[#This Row],[Colonne19]:[Colonne38]],0)),"")</f>
        <v/>
      </c>
      <c r="AO889" s="10" t="str">
        <f>IFERROR(INDEX($S$2:$AL$2,MATCH(SMALL(Tableau1[[#This Row],[Colonne19]:[Colonne38]],2),Tableau1[[#This Row],[Colonne19]:[Colonne38]],0)),"")</f>
        <v/>
      </c>
      <c r="AP889" s="10" t="str">
        <f>IFERROR(INDEX($S$2:$AL$2,MATCH(SMALL(Tableau1[[#This Row],[Colonne19]:[Colonne38]],3),Tableau1[[#This Row],[Colonne19]:[Colonne38]],0)),"")</f>
        <v/>
      </c>
      <c r="AQ889" s="10" t="str">
        <f>IFERROR(INDEX($S$2:$AL$2,MATCH(SMALL(Tableau1[[#This Row],[Colonne19]:[Colonne38]],4),Tableau1[[#This Row],[Colonne19]:[Colonne38]],0)),"")</f>
        <v/>
      </c>
      <c r="AR889" s="10" t="str">
        <f>IFERROR(INDEX($S$2:$AL$2,MATCH(SMALL(Tableau1[[#This Row],[Colonne19]:[Colonne38]],5),Tableau1[[#This Row],[Colonne19]:[Colonne38]],0)),"")</f>
        <v/>
      </c>
      <c r="AS889" s="10" t="str">
        <f>IFERROR(INDEX($S$2:$AL$2,MATCH(SMALL(Tableau1[[#This Row],[Colonne19]:[Colonne38]],6),Tableau1[[#This Row],[Colonne19]:[Colonne38]],0)),"")</f>
        <v/>
      </c>
      <c r="AT889" s="10" t="str">
        <f>IFERROR(INDEX($S$2:$AL$2,MATCH(SMALL(Tableau1[[#This Row],[Colonne19]:[Colonne38]],7),Tableau1[[#This Row],[Colonne19]:[Colonne38]],0)),"")</f>
        <v/>
      </c>
      <c r="AU889" s="10" t="str">
        <f>IFERROR(INDEX($S$2:$AL$2,MATCH(SMALL(Tableau1[[#This Row],[Colonne19]:[Colonne38]],8),Tableau1[[#This Row],[Colonne19]:[Colonne38]],0)),"")</f>
        <v/>
      </c>
      <c r="AV889" s="10" t="str">
        <f>IFERROR(INDEX($S$2:$AL$2,MATCH(SMALL(Tableau1[[#This Row],[Colonne19]:[Colonne38]],9),Tableau1[[#This Row],[Colonne19]:[Colonne38]],0)),"")</f>
        <v/>
      </c>
      <c r="AW889" s="10" t="str">
        <f>IFERROR(INDEX($S$2:$AL$2,MATCH(SMALL(Tableau1[[#This Row],[Colonne19]:[Colonne38]],10),Tableau1[[#This Row],[Colonne19]:[Colonne38]],0)),"")</f>
        <v/>
      </c>
      <c r="AX889" s="10" t="str">
        <f>IFERROR(INDEX($S$2:$AL$2,MATCH(SMALL(Tableau1[[#This Row],[Colonne19]:[Colonne38]],11),Tableau1[[#This Row],[Colonne19]:[Colonne38]],0)),"")</f>
        <v/>
      </c>
      <c r="AY889" s="10" t="str">
        <f>IFERROR(INDEX($S$2:$AL$2,MATCH(SMALL(Tableau1[[#This Row],[Colonne19]:[Colonne38]],12),Tableau1[[#This Row],[Colonne19]:[Colonne38]],0)),"")</f>
        <v/>
      </c>
      <c r="AZ889" s="10" t="str">
        <f>IFERROR(INDEX($S$2:$AL$2,MATCH(SMALL(Tableau1[[#This Row],[Colonne19]:[Colonne38]],13),Tableau1[[#This Row],[Colonne19]:[Colonne38]],0)),"")</f>
        <v/>
      </c>
      <c r="BA889" s="10" t="str">
        <f>IFERROR(INDEX($S$2:$AL$2,MATCH(SMALL(Tableau1[[#This Row],[Colonne19]:[Colonne38]],14),Tableau1[[#This Row],[Colonne19]:[Colonne38]],0)),"")</f>
        <v/>
      </c>
      <c r="BB889" s="10" t="str">
        <f>IFERROR(INDEX($S$2:$AL$2,MATCH(SMALL(Tableau1[[#This Row],[Colonne19]:[Colonne38]],15),Tableau1[[#This Row],[Colonne19]:[Colonne38]],0)),"")</f>
        <v/>
      </c>
      <c r="BC889" s="10" t="str">
        <f>IFERROR(INDEX($S$2:$AL$2,MATCH(SMALL(Tableau1[[#This Row],[Colonne19]:[Colonne38]],16),Tableau1[[#This Row],[Colonne19]:[Colonne38]],0)),"")</f>
        <v/>
      </c>
      <c r="BD889" s="10" t="str">
        <f>IFERROR(INDEX($S$2:$AL$2,MATCH(SMALL(Tableau1[[#This Row],[Colonne19]:[Colonne38]],17),Tableau1[[#This Row],[Colonne19]:[Colonne38]],0)),"")</f>
        <v/>
      </c>
      <c r="BE889" s="10" t="str">
        <f>IFERROR(INDEX($S$2:$AL$2,MATCH(SMALL(Tableau1[[#This Row],[Colonne19]:[Colonne38]],18),Tableau1[[#This Row],[Colonne19]:[Colonne38]],0)),"")</f>
        <v/>
      </c>
      <c r="BF889" s="10" t="str">
        <f>IFERROR(INDEX($S$2:$AL$2,MATCH(SMALL(Tableau1[[#This Row],[Colonne19]:[Colonne38]],19),Tableau1[[#This Row],[Colonne19]:[Colonne38]],0)),"")</f>
        <v/>
      </c>
      <c r="BG889" s="10" t="str">
        <f>IFERROR(INDEX($S$2:$AL$2,MATCH(SMALL(Tableau1[[#This Row],[Colonne19]:[Colonne38]],20),Tableau1[[#This Row],[Colonne19]:[Colonne38]],0)),"")</f>
        <v/>
      </c>
      <c r="BH889" s="11"/>
      <c r="BI889" s="10"/>
      <c r="BJ889" s="10"/>
      <c r="BK889" s="10"/>
      <c r="BL889" s="10"/>
      <c r="BM889" s="10"/>
      <c r="BN889" s="10"/>
      <c r="BO889" s="11"/>
      <c r="BP889" s="10" t="str" cm="1">
        <f t="array" ref="BP889">IFERROR(INDEX($AN889:$BG889,_xlfn.AGGREGATE(15,6,(COLUMN($AN889:$BG889)-COLUMN($AN$8)+1)/NOT(ISNA(MATCH($AN889:$BG889,$FF$1:$FF$6,0))),COLUMN($BV889:BV889))),"")</f>
        <v/>
      </c>
      <c r="BQ889" s="10" t="e" cm="1" vm="1">
        <f t="array" aca="1" ref="BQ889" ca="1">IFERROR(INDEX($AN889:$BG889,_xlfn.AGGREGATE(15,6,(COLUMN($AN889:$BG889)-COLUMN($AN$8)+1)/NOT(ISNA(MATCH($AN889:$BG889,$FF$1:$FF$6,0))),COLUMN($BV889:BW889))),"")</f>
        <v>#VALUE!</v>
      </c>
      <c r="BR889" s="10" t="e" cm="1" vm="2">
        <f t="array" aca="1" ref="BR889" ca="1">IFERROR(INDEX($AN889:$BG889,_xlfn.AGGREGATE(15,6,(COLUMN($AN889:$BG889)-COLUMN($AN$8)+1)/NOT(ISNA(MATCH($AN889:$BG889,$FF$1:$FF$6,0))),COLUMN($BV889:BX889))),"")</f>
        <v>#VALUE!</v>
      </c>
      <c r="BS889" s="10" t="e" cm="1" vm="3">
        <f t="array" aca="1" ref="BS889" ca="1">IFERROR(INDEX($AN889:$BG889,_xlfn.AGGREGATE(15,6,(COLUMN($AN889:$BG889)-COLUMN($AN$8)+1)/NOT(ISNA(MATCH($AN889:$BG889,$FF$1:$FF$6,0))),COLUMN($BV889:BY889))),"")</f>
        <v>#VALUE!</v>
      </c>
      <c r="BT889" s="10" t="e" cm="1" vm="4">
        <f t="array" aca="1" ref="BT889" ca="1">IFERROR(INDEX($AN889:$BG889,_xlfn.AGGREGATE(15,6,(COLUMN($AN889:$BG889)-COLUMN($AN$8)+1)/NOT(ISNA(MATCH($AN889:$BG889,$FF$1:$FF$6,0))),COLUMN($BV889:BZ889))),"")</f>
        <v>#VALUE!</v>
      </c>
      <c r="BU889" s="10" t="e" cm="1" vm="5">
        <f t="array" aca="1" ref="BU889" ca="1">IFERROR(INDEX($AN889:$BG889,_xlfn.AGGREGATE(15,6,(COLUMN($AN889:$BG889)-COLUMN($AN$8)+1)/NOT(ISNA(MATCH($AN889:$BG889,$FF$1:$FF$6,0))),COLUMN($BV889:CA889))),"")</f>
        <v>#VALUE!</v>
      </c>
      <c r="BV889" s="11"/>
      <c r="BW889" s="10" t="str" cm="1">
        <f t="array" ref="BW889">IFERROR(INDEX($BI889:$BN889,_xlfn.AGGREGATE(15,6,(COLUMN($BI889:$BN889)-COLUMN($BI$8)+1)/NOT(ISNA(MATCH($BI889:$BN889,$FF$1:$FF$6,0))),COLUMN($BW889:BW889))),"")</f>
        <v/>
      </c>
      <c r="BX889" s="10" t="e" cm="1" vm="1">
        <f t="array" aca="1" ref="BX889" ca="1">IFERROR(INDEX($BI889:$BN889,_xlfn.AGGREGATE(15,6,(COLUMN($BI889:$BN889)-COLUMN($BI$8)+1)/NOT(ISNA(MATCH($BI889:$BN889,$FF$1:$FF$6,0))),COLUMN($BW889:BX889))),"")</f>
        <v>#VALUE!</v>
      </c>
      <c r="BY889" s="10" t="e" cm="1" vm="2">
        <f t="array" aca="1" ref="BY889" ca="1">IFERROR(INDEX($BI889:$BN889,_xlfn.AGGREGATE(15,6,(COLUMN($BI889:$BN889)-COLUMN($BI$8)+1)/NOT(ISNA(MATCH($BI889:$BN889,$FF$1:$FF$6,0))),COLUMN($BW889:BY889))),"")</f>
        <v>#VALUE!</v>
      </c>
      <c r="BZ889" s="10" t="e" cm="1" vm="3">
        <f t="array" aca="1" ref="BZ889" ca="1">IFERROR(INDEX($BI889:$BN889,_xlfn.AGGREGATE(15,6,(COLUMN($BI889:$BN889)-COLUMN($BI$8)+1)/NOT(ISNA(MATCH($BI889:$BN889,$FF$1:$FF$6,0))),COLUMN($BW889:BZ889))),"")</f>
        <v>#VALUE!</v>
      </c>
      <c r="CA889" s="10" t="e" cm="1" vm="4">
        <f t="array" aca="1" ref="CA889" ca="1">IFERROR(INDEX($BI889:$BN889,_xlfn.AGGREGATE(15,6,(COLUMN($BI889:$BN889)-COLUMN($BI$8)+1)/NOT(ISNA(MATCH($BI889:$BN889,$FF$1:$FF$6,0))),COLUMN($BW889:CA889))),"")</f>
        <v>#VALUE!</v>
      </c>
      <c r="CB889" s="10" t="e" cm="1" vm="5">
        <f t="array" aca="1" ref="CB889" ca="1">IFERROR(INDEX($BI889:$BN889,_xlfn.AGGREGATE(15,6,(COLUMN($BI889:$BN889)-COLUMN($BI$8)+1)/NOT(ISNA(MATCH($BI889:$BN889,$FF$1:$FF$6,0))),COLUMN($BW889:CB889))),"")</f>
        <v>#VALUE!</v>
      </c>
      <c r="CC889" s="11"/>
      <c r="CD889" s="10"/>
      <c r="CE889" s="10"/>
      <c r="CF889" s="10"/>
      <c r="CG889" s="10"/>
      <c r="CH889" s="10"/>
      <c r="CI889" s="11"/>
      <c r="CJ889" s="10" cm="1">
        <f t="array" ref="CJ889">SUM(COUNTIF(CD889:CF889,$DH$3:$DM$3))</f>
        <v>0</v>
      </c>
      <c r="CK889" s="10" cm="1">
        <f t="array" ref="CK889">SUM(COUNTIF(CD889:CF889,$DH$2:$DL$2))</f>
        <v>0</v>
      </c>
      <c r="CL889" s="10" cm="1">
        <f t="array" ref="CL889">SUM(COUNTIF(CD889:CF889,$DM$2:$DQ$2))</f>
        <v>0</v>
      </c>
      <c r="CM889" s="11"/>
      <c r="CN889" s="10"/>
      <c r="CO889" s="10"/>
      <c r="CP889" s="11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  <c r="DD889" s="10"/>
      <c r="DE889" s="10"/>
      <c r="DF889" s="10"/>
      <c r="DG889" s="11"/>
      <c r="DH889" s="10"/>
      <c r="DI889" s="10"/>
      <c r="DJ889" s="10"/>
      <c r="DK889" s="10"/>
      <c r="DL889" s="10"/>
      <c r="DM889" s="10"/>
      <c r="DN889" s="10"/>
      <c r="DO889" s="10"/>
      <c r="DP889" s="10"/>
      <c r="DQ889" s="10"/>
      <c r="DR889" s="10"/>
      <c r="DS889" s="10"/>
      <c r="DT889" s="10"/>
      <c r="DU889" s="10"/>
      <c r="DV889" s="10"/>
      <c r="DW889" s="10"/>
      <c r="DX889" s="10"/>
      <c r="DY889" s="10"/>
      <c r="DZ889" s="10"/>
      <c r="EA889" s="10"/>
      <c r="EB889" s="17" t="s">
        <v>42</v>
      </c>
      <c r="EC889" s="11"/>
      <c r="ED889" s="10">
        <f>Tableau1[[#This Row],[Colonne75]]</f>
        <v>0</v>
      </c>
      <c r="EE889" s="10"/>
      <c r="EF889" s="10">
        <f ca="1">OFFSET(Tableau1[[#This Row],[Colonne19]],0,Tableau1[[#This Row],[Colonne126]]-1)</f>
        <v>0</v>
      </c>
      <c r="EG889" s="11"/>
      <c r="EH889" s="10">
        <f>Tableau1[[#This Row],[Colonne76]]</f>
        <v>0</v>
      </c>
      <c r="EI889" s="10"/>
      <c r="EJ889" s="10">
        <f ca="1">OFFSET(Tableau1[[#This Row],[Colonne19]],0,Tableau1[[#This Row],[Colonne130]]-1)</f>
        <v>0</v>
      </c>
      <c r="EK889" s="11"/>
      <c r="EL889" s="10">
        <f>Tableau1[[#This Row],[Colonne77]]</f>
        <v>0</v>
      </c>
      <c r="EM889" s="10"/>
      <c r="EN889" s="10">
        <f ca="1">OFFSET(Tableau1[[#This Row],[Colonne19]],0,Tableau1[[#This Row],[Colonne134]]-1)</f>
        <v>0</v>
      </c>
      <c r="EO889" s="11"/>
      <c r="EP889" s="10">
        <f>Tableau1[[#This Row],[Colonne78]]</f>
        <v>0</v>
      </c>
      <c r="EQ889" s="10"/>
      <c r="ER889" s="10">
        <f ca="1">OFFSET(Tableau1[[#This Row],[Colonne19]],0,Tableau1[[#This Row],[Colonne138]]-1)</f>
        <v>0</v>
      </c>
      <c r="ES889" s="11"/>
      <c r="ET889" s="10">
        <f>Tableau1[[#This Row],[Colonne79]]</f>
        <v>0</v>
      </c>
      <c r="EU889" s="10"/>
      <c r="EV889" s="10">
        <f ca="1">OFFSET(Tableau1[[#This Row],[Colonne19]],0,Tableau1[[#This Row],[Colonne142]]-1)</f>
        <v>0</v>
      </c>
      <c r="EW889" s="11"/>
      <c r="EX889" s="10">
        <f t="shared" ca="1" si="84"/>
        <v>0</v>
      </c>
      <c r="EY889" s="10">
        <f t="shared" ca="1" si="85"/>
        <v>0</v>
      </c>
      <c r="EZ889" s="10">
        <f t="shared" ca="1" si="86"/>
        <v>0</v>
      </c>
      <c r="FA889" s="10">
        <f t="shared" ca="1" si="81"/>
        <v>0</v>
      </c>
      <c r="FB889" s="10">
        <f t="shared" ca="1" si="82"/>
        <v>0</v>
      </c>
      <c r="FC889" s="10">
        <f t="shared" ca="1" si="83"/>
        <v>0</v>
      </c>
      <c r="FD889" s="11"/>
    </row>
    <row r="890" spans="1:160" x14ac:dyDescent="0.2">
      <c r="A890" s="25"/>
      <c r="B890" s="10"/>
      <c r="C890" s="13"/>
      <c r="D890" s="26"/>
      <c r="E890" s="10"/>
      <c r="F890" s="10"/>
      <c r="G890" s="10"/>
      <c r="H890" s="10"/>
      <c r="I890" s="10"/>
      <c r="J890" s="24"/>
      <c r="K890" s="13"/>
      <c r="L890" s="10"/>
      <c r="M890" s="13"/>
      <c r="N890" s="13"/>
      <c r="O890" s="33" t="e">
        <f>Tableau1[[#This Row],[Colonne14]]/Tableau1[[#This Row],[Colonne13]]</f>
        <v>#DIV/0!</v>
      </c>
      <c r="P890" s="57"/>
      <c r="Q890" s="59" t="e" cm="1">
        <f t="array" ref="Q890">SUM(Tableau1[[#This Row],[Colonne19]:[Colonne38]]/Tableau1[[#This Row],[Colonne11]])</f>
        <v>#DIV/0!</v>
      </c>
      <c r="R890" s="11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1"/>
      <c r="AN890" s="10" t="str" cm="1">
        <f t="array" ref="AN890">IFERROR(INDEX($S$2:$AL$2,MATCH(SMALL(Tableau1[[#This Row],[Colonne19]:[Colonne38]],1),Tableau1[[#This Row],[Colonne19]:[Colonne38]],0)),"")</f>
        <v/>
      </c>
      <c r="AO890" s="10" t="str">
        <f>IFERROR(INDEX($S$2:$AL$2,MATCH(SMALL(Tableau1[[#This Row],[Colonne19]:[Colonne38]],2),Tableau1[[#This Row],[Colonne19]:[Colonne38]],0)),"")</f>
        <v/>
      </c>
      <c r="AP890" s="10" t="str">
        <f>IFERROR(INDEX($S$2:$AL$2,MATCH(SMALL(Tableau1[[#This Row],[Colonne19]:[Colonne38]],3),Tableau1[[#This Row],[Colonne19]:[Colonne38]],0)),"")</f>
        <v/>
      </c>
      <c r="AQ890" s="10" t="str">
        <f>IFERROR(INDEX($S$2:$AL$2,MATCH(SMALL(Tableau1[[#This Row],[Colonne19]:[Colonne38]],4),Tableau1[[#This Row],[Colonne19]:[Colonne38]],0)),"")</f>
        <v/>
      </c>
      <c r="AR890" s="10" t="str">
        <f>IFERROR(INDEX($S$2:$AL$2,MATCH(SMALL(Tableau1[[#This Row],[Colonne19]:[Colonne38]],5),Tableau1[[#This Row],[Colonne19]:[Colonne38]],0)),"")</f>
        <v/>
      </c>
      <c r="AS890" s="10" t="str">
        <f>IFERROR(INDEX($S$2:$AL$2,MATCH(SMALL(Tableau1[[#This Row],[Colonne19]:[Colonne38]],6),Tableau1[[#This Row],[Colonne19]:[Colonne38]],0)),"")</f>
        <v/>
      </c>
      <c r="AT890" s="10" t="str">
        <f>IFERROR(INDEX($S$2:$AL$2,MATCH(SMALL(Tableau1[[#This Row],[Colonne19]:[Colonne38]],7),Tableau1[[#This Row],[Colonne19]:[Colonne38]],0)),"")</f>
        <v/>
      </c>
      <c r="AU890" s="10" t="str">
        <f>IFERROR(INDEX($S$2:$AL$2,MATCH(SMALL(Tableau1[[#This Row],[Colonne19]:[Colonne38]],8),Tableau1[[#This Row],[Colonne19]:[Colonne38]],0)),"")</f>
        <v/>
      </c>
      <c r="AV890" s="10" t="str">
        <f>IFERROR(INDEX($S$2:$AL$2,MATCH(SMALL(Tableau1[[#This Row],[Colonne19]:[Colonne38]],9),Tableau1[[#This Row],[Colonne19]:[Colonne38]],0)),"")</f>
        <v/>
      </c>
      <c r="AW890" s="10" t="str">
        <f>IFERROR(INDEX($S$2:$AL$2,MATCH(SMALL(Tableau1[[#This Row],[Colonne19]:[Colonne38]],10),Tableau1[[#This Row],[Colonne19]:[Colonne38]],0)),"")</f>
        <v/>
      </c>
      <c r="AX890" s="10" t="str">
        <f>IFERROR(INDEX($S$2:$AL$2,MATCH(SMALL(Tableau1[[#This Row],[Colonne19]:[Colonne38]],11),Tableau1[[#This Row],[Colonne19]:[Colonne38]],0)),"")</f>
        <v/>
      </c>
      <c r="AY890" s="10" t="str">
        <f>IFERROR(INDEX($S$2:$AL$2,MATCH(SMALL(Tableau1[[#This Row],[Colonne19]:[Colonne38]],12),Tableau1[[#This Row],[Colonne19]:[Colonne38]],0)),"")</f>
        <v/>
      </c>
      <c r="AZ890" s="10" t="str">
        <f>IFERROR(INDEX($S$2:$AL$2,MATCH(SMALL(Tableau1[[#This Row],[Colonne19]:[Colonne38]],13),Tableau1[[#This Row],[Colonne19]:[Colonne38]],0)),"")</f>
        <v/>
      </c>
      <c r="BA890" s="10" t="str">
        <f>IFERROR(INDEX($S$2:$AL$2,MATCH(SMALL(Tableau1[[#This Row],[Colonne19]:[Colonne38]],14),Tableau1[[#This Row],[Colonne19]:[Colonne38]],0)),"")</f>
        <v/>
      </c>
      <c r="BB890" s="10" t="str">
        <f>IFERROR(INDEX($S$2:$AL$2,MATCH(SMALL(Tableau1[[#This Row],[Colonne19]:[Colonne38]],15),Tableau1[[#This Row],[Colonne19]:[Colonne38]],0)),"")</f>
        <v/>
      </c>
      <c r="BC890" s="10" t="str">
        <f>IFERROR(INDEX($S$2:$AL$2,MATCH(SMALL(Tableau1[[#This Row],[Colonne19]:[Colonne38]],16),Tableau1[[#This Row],[Colonne19]:[Colonne38]],0)),"")</f>
        <v/>
      </c>
      <c r="BD890" s="10" t="str">
        <f>IFERROR(INDEX($S$2:$AL$2,MATCH(SMALL(Tableau1[[#This Row],[Colonne19]:[Colonne38]],17),Tableau1[[#This Row],[Colonne19]:[Colonne38]],0)),"")</f>
        <v/>
      </c>
      <c r="BE890" s="10" t="str">
        <f>IFERROR(INDEX($S$2:$AL$2,MATCH(SMALL(Tableau1[[#This Row],[Colonne19]:[Colonne38]],18),Tableau1[[#This Row],[Colonne19]:[Colonne38]],0)),"")</f>
        <v/>
      </c>
      <c r="BF890" s="10" t="str">
        <f>IFERROR(INDEX($S$2:$AL$2,MATCH(SMALL(Tableau1[[#This Row],[Colonne19]:[Colonne38]],19),Tableau1[[#This Row],[Colonne19]:[Colonne38]],0)),"")</f>
        <v/>
      </c>
      <c r="BG890" s="10" t="str">
        <f>IFERROR(INDEX($S$2:$AL$2,MATCH(SMALL(Tableau1[[#This Row],[Colonne19]:[Colonne38]],20),Tableau1[[#This Row],[Colonne19]:[Colonne38]],0)),"")</f>
        <v/>
      </c>
      <c r="BH890" s="11"/>
      <c r="BI890" s="10"/>
      <c r="BJ890" s="10"/>
      <c r="BK890" s="10"/>
      <c r="BL890" s="10"/>
      <c r="BM890" s="10"/>
      <c r="BN890" s="10"/>
      <c r="BO890" s="11"/>
      <c r="BP890" s="10" t="str" cm="1">
        <f t="array" ref="BP890">IFERROR(INDEX($AN890:$BG890,_xlfn.AGGREGATE(15,6,(COLUMN($AN890:$BG890)-COLUMN($AN$8)+1)/NOT(ISNA(MATCH($AN890:$BG890,$FF$1:$FF$6,0))),COLUMN($BV890:BV890))),"")</f>
        <v/>
      </c>
      <c r="BQ890" s="10" t="e" cm="1" vm="1">
        <f t="array" aca="1" ref="BQ890" ca="1">IFERROR(INDEX($AN890:$BG890,_xlfn.AGGREGATE(15,6,(COLUMN($AN890:$BG890)-COLUMN($AN$8)+1)/NOT(ISNA(MATCH($AN890:$BG890,$FF$1:$FF$6,0))),COLUMN($BV890:BW890))),"")</f>
        <v>#VALUE!</v>
      </c>
      <c r="BR890" s="10" t="e" cm="1" vm="2">
        <f t="array" aca="1" ref="BR890" ca="1">IFERROR(INDEX($AN890:$BG890,_xlfn.AGGREGATE(15,6,(COLUMN($AN890:$BG890)-COLUMN($AN$8)+1)/NOT(ISNA(MATCH($AN890:$BG890,$FF$1:$FF$6,0))),COLUMN($BV890:BX890))),"")</f>
        <v>#VALUE!</v>
      </c>
      <c r="BS890" s="10" t="e" cm="1" vm="3">
        <f t="array" aca="1" ref="BS890" ca="1">IFERROR(INDEX($AN890:$BG890,_xlfn.AGGREGATE(15,6,(COLUMN($AN890:$BG890)-COLUMN($AN$8)+1)/NOT(ISNA(MATCH($AN890:$BG890,$FF$1:$FF$6,0))),COLUMN($BV890:BY890))),"")</f>
        <v>#VALUE!</v>
      </c>
      <c r="BT890" s="10" t="e" cm="1" vm="4">
        <f t="array" aca="1" ref="BT890" ca="1">IFERROR(INDEX($AN890:$BG890,_xlfn.AGGREGATE(15,6,(COLUMN($AN890:$BG890)-COLUMN($AN$8)+1)/NOT(ISNA(MATCH($AN890:$BG890,$FF$1:$FF$6,0))),COLUMN($BV890:BZ890))),"")</f>
        <v>#VALUE!</v>
      </c>
      <c r="BU890" s="10" t="e" cm="1" vm="5">
        <f t="array" aca="1" ref="BU890" ca="1">IFERROR(INDEX($AN890:$BG890,_xlfn.AGGREGATE(15,6,(COLUMN($AN890:$BG890)-COLUMN($AN$8)+1)/NOT(ISNA(MATCH($AN890:$BG890,$FF$1:$FF$6,0))),COLUMN($BV890:CA890))),"")</f>
        <v>#VALUE!</v>
      </c>
      <c r="BV890" s="11"/>
      <c r="BW890" s="10" t="str" cm="1">
        <f t="array" ref="BW890">IFERROR(INDEX($BI890:$BN890,_xlfn.AGGREGATE(15,6,(COLUMN($BI890:$BN890)-COLUMN($BI$8)+1)/NOT(ISNA(MATCH($BI890:$BN890,$FF$1:$FF$6,0))),COLUMN($BW890:BW890))),"")</f>
        <v/>
      </c>
      <c r="BX890" s="10" t="e" cm="1" vm="1">
        <f t="array" aca="1" ref="BX890" ca="1">IFERROR(INDEX($BI890:$BN890,_xlfn.AGGREGATE(15,6,(COLUMN($BI890:$BN890)-COLUMN($BI$8)+1)/NOT(ISNA(MATCH($BI890:$BN890,$FF$1:$FF$6,0))),COLUMN($BW890:BX890))),"")</f>
        <v>#VALUE!</v>
      </c>
      <c r="BY890" s="10" t="e" cm="1" vm="2">
        <f t="array" aca="1" ref="BY890" ca="1">IFERROR(INDEX($BI890:$BN890,_xlfn.AGGREGATE(15,6,(COLUMN($BI890:$BN890)-COLUMN($BI$8)+1)/NOT(ISNA(MATCH($BI890:$BN890,$FF$1:$FF$6,0))),COLUMN($BW890:BY890))),"")</f>
        <v>#VALUE!</v>
      </c>
      <c r="BZ890" s="10" t="e" cm="1" vm="3">
        <f t="array" aca="1" ref="BZ890" ca="1">IFERROR(INDEX($BI890:$BN890,_xlfn.AGGREGATE(15,6,(COLUMN($BI890:$BN890)-COLUMN($BI$8)+1)/NOT(ISNA(MATCH($BI890:$BN890,$FF$1:$FF$6,0))),COLUMN($BW890:BZ890))),"")</f>
        <v>#VALUE!</v>
      </c>
      <c r="CA890" s="10" t="e" cm="1" vm="4">
        <f t="array" aca="1" ref="CA890" ca="1">IFERROR(INDEX($BI890:$BN890,_xlfn.AGGREGATE(15,6,(COLUMN($BI890:$BN890)-COLUMN($BI$8)+1)/NOT(ISNA(MATCH($BI890:$BN890,$FF$1:$FF$6,0))),COLUMN($BW890:CA890))),"")</f>
        <v>#VALUE!</v>
      </c>
      <c r="CB890" s="10" t="e" cm="1" vm="5">
        <f t="array" aca="1" ref="CB890" ca="1">IFERROR(INDEX($BI890:$BN890,_xlfn.AGGREGATE(15,6,(COLUMN($BI890:$BN890)-COLUMN($BI$8)+1)/NOT(ISNA(MATCH($BI890:$BN890,$FF$1:$FF$6,0))),COLUMN($BW890:CB890))),"")</f>
        <v>#VALUE!</v>
      </c>
      <c r="CC890" s="11"/>
      <c r="CD890" s="10"/>
      <c r="CE890" s="10"/>
      <c r="CF890" s="10"/>
      <c r="CG890" s="10"/>
      <c r="CH890" s="10"/>
      <c r="CI890" s="11"/>
      <c r="CJ890" s="10" cm="1">
        <f t="array" ref="CJ890">SUM(COUNTIF(CD890:CF890,$DH$3:$DM$3))</f>
        <v>0</v>
      </c>
      <c r="CK890" s="10" cm="1">
        <f t="array" ref="CK890">SUM(COUNTIF(CD890:CF890,$DH$2:$DL$2))</f>
        <v>0</v>
      </c>
      <c r="CL890" s="10" cm="1">
        <f t="array" ref="CL890">SUM(COUNTIF(CD890:CF890,$DM$2:$DQ$2))</f>
        <v>0</v>
      </c>
      <c r="CM890" s="11"/>
      <c r="CN890" s="10"/>
      <c r="CO890" s="10"/>
      <c r="CP890" s="11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  <c r="DD890" s="10"/>
      <c r="DE890" s="10"/>
      <c r="DF890" s="10"/>
      <c r="DG890" s="11"/>
      <c r="DH890" s="10"/>
      <c r="DI890" s="10"/>
      <c r="DJ890" s="10"/>
      <c r="DK890" s="10"/>
      <c r="DL890" s="10"/>
      <c r="DM890" s="10"/>
      <c r="DN890" s="10"/>
      <c r="DO890" s="10"/>
      <c r="DP890" s="10"/>
      <c r="DQ890" s="10"/>
      <c r="DR890" s="10"/>
      <c r="DS890" s="10"/>
      <c r="DT890" s="10"/>
      <c r="DU890" s="10"/>
      <c r="DV890" s="10"/>
      <c r="DW890" s="10"/>
      <c r="DX890" s="10"/>
      <c r="DY890" s="10"/>
      <c r="DZ890" s="10"/>
      <c r="EA890" s="10"/>
      <c r="EB890" s="17" t="s">
        <v>42</v>
      </c>
      <c r="EC890" s="11"/>
      <c r="ED890" s="10">
        <f>Tableau1[[#This Row],[Colonne75]]</f>
        <v>0</v>
      </c>
      <c r="EE890" s="10"/>
      <c r="EF890" s="10">
        <f ca="1">OFFSET(Tableau1[[#This Row],[Colonne19]],0,Tableau1[[#This Row],[Colonne126]]-1)</f>
        <v>0</v>
      </c>
      <c r="EG890" s="11"/>
      <c r="EH890" s="10">
        <f>Tableau1[[#This Row],[Colonne76]]</f>
        <v>0</v>
      </c>
      <c r="EI890" s="10"/>
      <c r="EJ890" s="10">
        <f ca="1">OFFSET(Tableau1[[#This Row],[Colonne19]],0,Tableau1[[#This Row],[Colonne130]]-1)</f>
        <v>0</v>
      </c>
      <c r="EK890" s="11"/>
      <c r="EL890" s="10">
        <f>Tableau1[[#This Row],[Colonne77]]</f>
        <v>0</v>
      </c>
      <c r="EM890" s="10"/>
      <c r="EN890" s="10">
        <f ca="1">OFFSET(Tableau1[[#This Row],[Colonne19]],0,Tableau1[[#This Row],[Colonne134]]-1)</f>
        <v>0</v>
      </c>
      <c r="EO890" s="11"/>
      <c r="EP890" s="10">
        <f>Tableau1[[#This Row],[Colonne78]]</f>
        <v>0</v>
      </c>
      <c r="EQ890" s="10"/>
      <c r="ER890" s="10">
        <f ca="1">OFFSET(Tableau1[[#This Row],[Colonne19]],0,Tableau1[[#This Row],[Colonne138]]-1)</f>
        <v>0</v>
      </c>
      <c r="ES890" s="11"/>
      <c r="ET890" s="10">
        <f>Tableau1[[#This Row],[Colonne79]]</f>
        <v>0</v>
      </c>
      <c r="EU890" s="10"/>
      <c r="EV890" s="10">
        <f ca="1">OFFSET(Tableau1[[#This Row],[Colonne19]],0,Tableau1[[#This Row],[Colonne142]]-1)</f>
        <v>0</v>
      </c>
      <c r="EW890" s="11"/>
      <c r="EX890" s="10">
        <f t="shared" ca="1" si="84"/>
        <v>0</v>
      </c>
      <c r="EY890" s="10">
        <f t="shared" ca="1" si="85"/>
        <v>0</v>
      </c>
      <c r="EZ890" s="10">
        <f t="shared" ca="1" si="86"/>
        <v>0</v>
      </c>
      <c r="FA890" s="10">
        <f t="shared" ca="1" si="81"/>
        <v>0</v>
      </c>
      <c r="FB890" s="10">
        <f t="shared" ca="1" si="82"/>
        <v>0</v>
      </c>
      <c r="FC890" s="10">
        <f t="shared" ca="1" si="83"/>
        <v>0</v>
      </c>
      <c r="FD890" s="11"/>
    </row>
    <row r="891" spans="1:160" x14ac:dyDescent="0.2">
      <c r="A891" s="25"/>
      <c r="B891" s="10"/>
      <c r="C891" s="13"/>
      <c r="D891" s="26"/>
      <c r="E891" s="10"/>
      <c r="F891" s="10"/>
      <c r="G891" s="10"/>
      <c r="H891" s="10"/>
      <c r="I891" s="10"/>
      <c r="J891" s="24"/>
      <c r="K891" s="13"/>
      <c r="L891" s="10"/>
      <c r="M891" s="13"/>
      <c r="N891" s="13"/>
      <c r="O891" s="33" t="e">
        <f>Tableau1[[#This Row],[Colonne14]]/Tableau1[[#This Row],[Colonne13]]</f>
        <v>#DIV/0!</v>
      </c>
      <c r="P891" s="57"/>
      <c r="Q891" s="59" t="e" cm="1">
        <f t="array" ref="Q891">SUM(Tableau1[[#This Row],[Colonne19]:[Colonne38]]/Tableau1[[#This Row],[Colonne11]])</f>
        <v>#DIV/0!</v>
      </c>
      <c r="R891" s="11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1"/>
      <c r="AN891" s="10" t="str" cm="1">
        <f t="array" ref="AN891">IFERROR(INDEX($S$2:$AL$2,MATCH(SMALL(Tableau1[[#This Row],[Colonne19]:[Colonne38]],1),Tableau1[[#This Row],[Colonne19]:[Colonne38]],0)),"")</f>
        <v/>
      </c>
      <c r="AO891" s="10" t="str">
        <f>IFERROR(INDEX($S$2:$AL$2,MATCH(SMALL(Tableau1[[#This Row],[Colonne19]:[Colonne38]],2),Tableau1[[#This Row],[Colonne19]:[Colonne38]],0)),"")</f>
        <v/>
      </c>
      <c r="AP891" s="10" t="str">
        <f>IFERROR(INDEX($S$2:$AL$2,MATCH(SMALL(Tableau1[[#This Row],[Colonne19]:[Colonne38]],3),Tableau1[[#This Row],[Colonne19]:[Colonne38]],0)),"")</f>
        <v/>
      </c>
      <c r="AQ891" s="10" t="str">
        <f>IFERROR(INDEX($S$2:$AL$2,MATCH(SMALL(Tableau1[[#This Row],[Colonne19]:[Colonne38]],4),Tableau1[[#This Row],[Colonne19]:[Colonne38]],0)),"")</f>
        <v/>
      </c>
      <c r="AR891" s="10" t="str">
        <f>IFERROR(INDEX($S$2:$AL$2,MATCH(SMALL(Tableau1[[#This Row],[Colonne19]:[Colonne38]],5),Tableau1[[#This Row],[Colonne19]:[Colonne38]],0)),"")</f>
        <v/>
      </c>
      <c r="AS891" s="10" t="str">
        <f>IFERROR(INDEX($S$2:$AL$2,MATCH(SMALL(Tableau1[[#This Row],[Colonne19]:[Colonne38]],6),Tableau1[[#This Row],[Colonne19]:[Colonne38]],0)),"")</f>
        <v/>
      </c>
      <c r="AT891" s="10" t="str">
        <f>IFERROR(INDEX($S$2:$AL$2,MATCH(SMALL(Tableau1[[#This Row],[Colonne19]:[Colonne38]],7),Tableau1[[#This Row],[Colonne19]:[Colonne38]],0)),"")</f>
        <v/>
      </c>
      <c r="AU891" s="10" t="str">
        <f>IFERROR(INDEX($S$2:$AL$2,MATCH(SMALL(Tableau1[[#This Row],[Colonne19]:[Colonne38]],8),Tableau1[[#This Row],[Colonne19]:[Colonne38]],0)),"")</f>
        <v/>
      </c>
      <c r="AV891" s="10" t="str">
        <f>IFERROR(INDEX($S$2:$AL$2,MATCH(SMALL(Tableau1[[#This Row],[Colonne19]:[Colonne38]],9),Tableau1[[#This Row],[Colonne19]:[Colonne38]],0)),"")</f>
        <v/>
      </c>
      <c r="AW891" s="10" t="str">
        <f>IFERROR(INDEX($S$2:$AL$2,MATCH(SMALL(Tableau1[[#This Row],[Colonne19]:[Colonne38]],10),Tableau1[[#This Row],[Colonne19]:[Colonne38]],0)),"")</f>
        <v/>
      </c>
      <c r="AX891" s="10" t="str">
        <f>IFERROR(INDEX($S$2:$AL$2,MATCH(SMALL(Tableau1[[#This Row],[Colonne19]:[Colonne38]],11),Tableau1[[#This Row],[Colonne19]:[Colonne38]],0)),"")</f>
        <v/>
      </c>
      <c r="AY891" s="10" t="str">
        <f>IFERROR(INDEX($S$2:$AL$2,MATCH(SMALL(Tableau1[[#This Row],[Colonne19]:[Colonne38]],12),Tableau1[[#This Row],[Colonne19]:[Colonne38]],0)),"")</f>
        <v/>
      </c>
      <c r="AZ891" s="10" t="str">
        <f>IFERROR(INDEX($S$2:$AL$2,MATCH(SMALL(Tableau1[[#This Row],[Colonne19]:[Colonne38]],13),Tableau1[[#This Row],[Colonne19]:[Colonne38]],0)),"")</f>
        <v/>
      </c>
      <c r="BA891" s="10" t="str">
        <f>IFERROR(INDEX($S$2:$AL$2,MATCH(SMALL(Tableau1[[#This Row],[Colonne19]:[Colonne38]],14),Tableau1[[#This Row],[Colonne19]:[Colonne38]],0)),"")</f>
        <v/>
      </c>
      <c r="BB891" s="10" t="str">
        <f>IFERROR(INDEX($S$2:$AL$2,MATCH(SMALL(Tableau1[[#This Row],[Colonne19]:[Colonne38]],15),Tableau1[[#This Row],[Colonne19]:[Colonne38]],0)),"")</f>
        <v/>
      </c>
      <c r="BC891" s="10" t="str">
        <f>IFERROR(INDEX($S$2:$AL$2,MATCH(SMALL(Tableau1[[#This Row],[Colonne19]:[Colonne38]],16),Tableau1[[#This Row],[Colonne19]:[Colonne38]],0)),"")</f>
        <v/>
      </c>
      <c r="BD891" s="10" t="str">
        <f>IFERROR(INDEX($S$2:$AL$2,MATCH(SMALL(Tableau1[[#This Row],[Colonne19]:[Colonne38]],17),Tableau1[[#This Row],[Colonne19]:[Colonne38]],0)),"")</f>
        <v/>
      </c>
      <c r="BE891" s="10" t="str">
        <f>IFERROR(INDEX($S$2:$AL$2,MATCH(SMALL(Tableau1[[#This Row],[Colonne19]:[Colonne38]],18),Tableau1[[#This Row],[Colonne19]:[Colonne38]],0)),"")</f>
        <v/>
      </c>
      <c r="BF891" s="10" t="str">
        <f>IFERROR(INDEX($S$2:$AL$2,MATCH(SMALL(Tableau1[[#This Row],[Colonne19]:[Colonne38]],19),Tableau1[[#This Row],[Colonne19]:[Colonne38]],0)),"")</f>
        <v/>
      </c>
      <c r="BG891" s="10" t="str">
        <f>IFERROR(INDEX($S$2:$AL$2,MATCH(SMALL(Tableau1[[#This Row],[Colonne19]:[Colonne38]],20),Tableau1[[#This Row],[Colonne19]:[Colonne38]],0)),"")</f>
        <v/>
      </c>
      <c r="BH891" s="11"/>
      <c r="BI891" s="10"/>
      <c r="BJ891" s="10"/>
      <c r="BK891" s="10"/>
      <c r="BL891" s="10"/>
      <c r="BM891" s="10"/>
      <c r="BN891" s="10"/>
      <c r="BO891" s="11"/>
      <c r="BP891" s="10" t="str" cm="1">
        <f t="array" ref="BP891">IFERROR(INDEX($AN891:$BG891,_xlfn.AGGREGATE(15,6,(COLUMN($AN891:$BG891)-COLUMN($AN$8)+1)/NOT(ISNA(MATCH($AN891:$BG891,$FF$1:$FF$6,0))),COLUMN($BV891:BV891))),"")</f>
        <v/>
      </c>
      <c r="BQ891" s="10" t="e" cm="1" vm="1">
        <f t="array" aca="1" ref="BQ891" ca="1">IFERROR(INDEX($AN891:$BG891,_xlfn.AGGREGATE(15,6,(COLUMN($AN891:$BG891)-COLUMN($AN$8)+1)/NOT(ISNA(MATCH($AN891:$BG891,$FF$1:$FF$6,0))),COLUMN($BV891:BW891))),"")</f>
        <v>#VALUE!</v>
      </c>
      <c r="BR891" s="10" t="e" cm="1" vm="2">
        <f t="array" aca="1" ref="BR891" ca="1">IFERROR(INDEX($AN891:$BG891,_xlfn.AGGREGATE(15,6,(COLUMN($AN891:$BG891)-COLUMN($AN$8)+1)/NOT(ISNA(MATCH($AN891:$BG891,$FF$1:$FF$6,0))),COLUMN($BV891:BX891))),"")</f>
        <v>#VALUE!</v>
      </c>
      <c r="BS891" s="10" t="e" cm="1" vm="3">
        <f t="array" aca="1" ref="BS891" ca="1">IFERROR(INDEX($AN891:$BG891,_xlfn.AGGREGATE(15,6,(COLUMN($AN891:$BG891)-COLUMN($AN$8)+1)/NOT(ISNA(MATCH($AN891:$BG891,$FF$1:$FF$6,0))),COLUMN($BV891:BY891))),"")</f>
        <v>#VALUE!</v>
      </c>
      <c r="BT891" s="10" t="e" cm="1" vm="4">
        <f t="array" aca="1" ref="BT891" ca="1">IFERROR(INDEX($AN891:$BG891,_xlfn.AGGREGATE(15,6,(COLUMN($AN891:$BG891)-COLUMN($AN$8)+1)/NOT(ISNA(MATCH($AN891:$BG891,$FF$1:$FF$6,0))),COLUMN($BV891:BZ891))),"")</f>
        <v>#VALUE!</v>
      </c>
      <c r="BU891" s="10" t="e" cm="1" vm="5">
        <f t="array" aca="1" ref="BU891" ca="1">IFERROR(INDEX($AN891:$BG891,_xlfn.AGGREGATE(15,6,(COLUMN($AN891:$BG891)-COLUMN($AN$8)+1)/NOT(ISNA(MATCH($AN891:$BG891,$FF$1:$FF$6,0))),COLUMN($BV891:CA891))),"")</f>
        <v>#VALUE!</v>
      </c>
      <c r="BV891" s="11"/>
      <c r="BW891" s="10" t="str" cm="1">
        <f t="array" ref="BW891">IFERROR(INDEX($BI891:$BN891,_xlfn.AGGREGATE(15,6,(COLUMN($BI891:$BN891)-COLUMN($BI$8)+1)/NOT(ISNA(MATCH($BI891:$BN891,$FF$1:$FF$6,0))),COLUMN($BW891:BW891))),"")</f>
        <v/>
      </c>
      <c r="BX891" s="10" t="e" cm="1" vm="1">
        <f t="array" aca="1" ref="BX891" ca="1">IFERROR(INDEX($BI891:$BN891,_xlfn.AGGREGATE(15,6,(COLUMN($BI891:$BN891)-COLUMN($BI$8)+1)/NOT(ISNA(MATCH($BI891:$BN891,$FF$1:$FF$6,0))),COLUMN($BW891:BX891))),"")</f>
        <v>#VALUE!</v>
      </c>
      <c r="BY891" s="10" t="e" cm="1" vm="2">
        <f t="array" aca="1" ref="BY891" ca="1">IFERROR(INDEX($BI891:$BN891,_xlfn.AGGREGATE(15,6,(COLUMN($BI891:$BN891)-COLUMN($BI$8)+1)/NOT(ISNA(MATCH($BI891:$BN891,$FF$1:$FF$6,0))),COLUMN($BW891:BY891))),"")</f>
        <v>#VALUE!</v>
      </c>
      <c r="BZ891" s="10" t="e" cm="1" vm="3">
        <f t="array" aca="1" ref="BZ891" ca="1">IFERROR(INDEX($BI891:$BN891,_xlfn.AGGREGATE(15,6,(COLUMN($BI891:$BN891)-COLUMN($BI$8)+1)/NOT(ISNA(MATCH($BI891:$BN891,$FF$1:$FF$6,0))),COLUMN($BW891:BZ891))),"")</f>
        <v>#VALUE!</v>
      </c>
      <c r="CA891" s="10" t="e" cm="1" vm="4">
        <f t="array" aca="1" ref="CA891" ca="1">IFERROR(INDEX($BI891:$BN891,_xlfn.AGGREGATE(15,6,(COLUMN($BI891:$BN891)-COLUMN($BI$8)+1)/NOT(ISNA(MATCH($BI891:$BN891,$FF$1:$FF$6,0))),COLUMN($BW891:CA891))),"")</f>
        <v>#VALUE!</v>
      </c>
      <c r="CB891" s="10" t="e" cm="1" vm="5">
        <f t="array" aca="1" ref="CB891" ca="1">IFERROR(INDEX($BI891:$BN891,_xlfn.AGGREGATE(15,6,(COLUMN($BI891:$BN891)-COLUMN($BI$8)+1)/NOT(ISNA(MATCH($BI891:$BN891,$FF$1:$FF$6,0))),COLUMN($BW891:CB891))),"")</f>
        <v>#VALUE!</v>
      </c>
      <c r="CC891" s="11"/>
      <c r="CD891" s="10"/>
      <c r="CE891" s="10"/>
      <c r="CF891" s="10"/>
      <c r="CG891" s="10"/>
      <c r="CH891" s="10"/>
      <c r="CI891" s="11"/>
      <c r="CJ891" s="10" cm="1">
        <f t="array" ref="CJ891">SUM(COUNTIF(CD891:CF891,$DH$3:$DM$3))</f>
        <v>0</v>
      </c>
      <c r="CK891" s="10" cm="1">
        <f t="array" ref="CK891">SUM(COUNTIF(CD891:CF891,$DH$2:$DL$2))</f>
        <v>0</v>
      </c>
      <c r="CL891" s="10" cm="1">
        <f t="array" ref="CL891">SUM(COUNTIF(CD891:CF891,$DM$2:$DQ$2))</f>
        <v>0</v>
      </c>
      <c r="CM891" s="11"/>
      <c r="CN891" s="10"/>
      <c r="CO891" s="10"/>
      <c r="CP891" s="11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  <c r="DD891" s="10"/>
      <c r="DE891" s="10"/>
      <c r="DF891" s="10"/>
      <c r="DG891" s="11"/>
      <c r="DH891" s="10"/>
      <c r="DI891" s="10"/>
      <c r="DJ891" s="10"/>
      <c r="DK891" s="10"/>
      <c r="DL891" s="10"/>
      <c r="DM891" s="10"/>
      <c r="DN891" s="10"/>
      <c r="DO891" s="10"/>
      <c r="DP891" s="10"/>
      <c r="DQ891" s="10"/>
      <c r="DR891" s="10"/>
      <c r="DS891" s="10"/>
      <c r="DT891" s="10"/>
      <c r="DU891" s="10"/>
      <c r="DV891" s="10"/>
      <c r="DW891" s="10"/>
      <c r="DX891" s="10"/>
      <c r="DY891" s="10"/>
      <c r="DZ891" s="10"/>
      <c r="EA891" s="10"/>
      <c r="EB891" s="17" t="s">
        <v>42</v>
      </c>
      <c r="EC891" s="11"/>
      <c r="ED891" s="10">
        <f>Tableau1[[#This Row],[Colonne75]]</f>
        <v>0</v>
      </c>
      <c r="EE891" s="10"/>
      <c r="EF891" s="10">
        <f ca="1">OFFSET(Tableau1[[#This Row],[Colonne19]],0,Tableau1[[#This Row],[Colonne126]]-1)</f>
        <v>0</v>
      </c>
      <c r="EG891" s="11"/>
      <c r="EH891" s="10">
        <f>Tableau1[[#This Row],[Colonne76]]</f>
        <v>0</v>
      </c>
      <c r="EI891" s="10"/>
      <c r="EJ891" s="10">
        <f ca="1">OFFSET(Tableau1[[#This Row],[Colonne19]],0,Tableau1[[#This Row],[Colonne130]]-1)</f>
        <v>0</v>
      </c>
      <c r="EK891" s="11"/>
      <c r="EL891" s="10">
        <f>Tableau1[[#This Row],[Colonne77]]</f>
        <v>0</v>
      </c>
      <c r="EM891" s="10"/>
      <c r="EN891" s="10">
        <f ca="1">OFFSET(Tableau1[[#This Row],[Colonne19]],0,Tableau1[[#This Row],[Colonne134]]-1)</f>
        <v>0</v>
      </c>
      <c r="EO891" s="11"/>
      <c r="EP891" s="10">
        <f>Tableau1[[#This Row],[Colonne78]]</f>
        <v>0</v>
      </c>
      <c r="EQ891" s="10"/>
      <c r="ER891" s="10">
        <f ca="1">OFFSET(Tableau1[[#This Row],[Colonne19]],0,Tableau1[[#This Row],[Colonne138]]-1)</f>
        <v>0</v>
      </c>
      <c r="ES891" s="11"/>
      <c r="ET891" s="10">
        <f>Tableau1[[#This Row],[Colonne79]]</f>
        <v>0</v>
      </c>
      <c r="EU891" s="10"/>
      <c r="EV891" s="10">
        <f ca="1">OFFSET(Tableau1[[#This Row],[Colonne19]],0,Tableau1[[#This Row],[Colonne142]]-1)</f>
        <v>0</v>
      </c>
      <c r="EW891" s="11"/>
      <c r="EX891" s="10">
        <f t="shared" ca="1" si="84"/>
        <v>0</v>
      </c>
      <c r="EY891" s="10">
        <f t="shared" ca="1" si="85"/>
        <v>0</v>
      </c>
      <c r="EZ891" s="10">
        <f t="shared" ca="1" si="86"/>
        <v>0</v>
      </c>
      <c r="FA891" s="10">
        <f t="shared" ca="1" si="81"/>
        <v>0</v>
      </c>
      <c r="FB891" s="10">
        <f t="shared" ca="1" si="82"/>
        <v>0</v>
      </c>
      <c r="FC891" s="10">
        <f t="shared" ca="1" si="83"/>
        <v>0</v>
      </c>
      <c r="FD891" s="11"/>
    </row>
    <row r="892" spans="1:160" x14ac:dyDescent="0.2">
      <c r="A892" s="25"/>
      <c r="B892" s="10"/>
      <c r="C892" s="13"/>
      <c r="D892" s="26"/>
      <c r="E892" s="10"/>
      <c r="F892" s="10"/>
      <c r="G892" s="10"/>
      <c r="H892" s="10"/>
      <c r="I892" s="10"/>
      <c r="J892" s="24"/>
      <c r="K892" s="13"/>
      <c r="L892" s="10"/>
      <c r="M892" s="13"/>
      <c r="N892" s="13"/>
      <c r="O892" s="33" t="e">
        <f>Tableau1[[#This Row],[Colonne14]]/Tableau1[[#This Row],[Colonne13]]</f>
        <v>#DIV/0!</v>
      </c>
      <c r="P892" s="57"/>
      <c r="Q892" s="59" t="e" cm="1">
        <f t="array" ref="Q892">SUM(Tableau1[[#This Row],[Colonne19]:[Colonne38]]/Tableau1[[#This Row],[Colonne11]])</f>
        <v>#DIV/0!</v>
      </c>
      <c r="R892" s="11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1"/>
      <c r="AN892" s="10" t="str" cm="1">
        <f t="array" ref="AN892">IFERROR(INDEX($S$2:$AL$2,MATCH(SMALL(Tableau1[[#This Row],[Colonne19]:[Colonne38]],1),Tableau1[[#This Row],[Colonne19]:[Colonne38]],0)),"")</f>
        <v/>
      </c>
      <c r="AO892" s="10" t="str">
        <f>IFERROR(INDEX($S$2:$AL$2,MATCH(SMALL(Tableau1[[#This Row],[Colonne19]:[Colonne38]],2),Tableau1[[#This Row],[Colonne19]:[Colonne38]],0)),"")</f>
        <v/>
      </c>
      <c r="AP892" s="10" t="str">
        <f>IFERROR(INDEX($S$2:$AL$2,MATCH(SMALL(Tableau1[[#This Row],[Colonne19]:[Colonne38]],3),Tableau1[[#This Row],[Colonne19]:[Colonne38]],0)),"")</f>
        <v/>
      </c>
      <c r="AQ892" s="10" t="str">
        <f>IFERROR(INDEX($S$2:$AL$2,MATCH(SMALL(Tableau1[[#This Row],[Colonne19]:[Colonne38]],4),Tableau1[[#This Row],[Colonne19]:[Colonne38]],0)),"")</f>
        <v/>
      </c>
      <c r="AR892" s="10" t="str">
        <f>IFERROR(INDEX($S$2:$AL$2,MATCH(SMALL(Tableau1[[#This Row],[Colonne19]:[Colonne38]],5),Tableau1[[#This Row],[Colonne19]:[Colonne38]],0)),"")</f>
        <v/>
      </c>
      <c r="AS892" s="10" t="str">
        <f>IFERROR(INDEX($S$2:$AL$2,MATCH(SMALL(Tableau1[[#This Row],[Colonne19]:[Colonne38]],6),Tableau1[[#This Row],[Colonne19]:[Colonne38]],0)),"")</f>
        <v/>
      </c>
      <c r="AT892" s="10" t="str">
        <f>IFERROR(INDEX($S$2:$AL$2,MATCH(SMALL(Tableau1[[#This Row],[Colonne19]:[Colonne38]],7),Tableau1[[#This Row],[Colonne19]:[Colonne38]],0)),"")</f>
        <v/>
      </c>
      <c r="AU892" s="10" t="str">
        <f>IFERROR(INDEX($S$2:$AL$2,MATCH(SMALL(Tableau1[[#This Row],[Colonne19]:[Colonne38]],8),Tableau1[[#This Row],[Colonne19]:[Colonne38]],0)),"")</f>
        <v/>
      </c>
      <c r="AV892" s="10" t="str">
        <f>IFERROR(INDEX($S$2:$AL$2,MATCH(SMALL(Tableau1[[#This Row],[Colonne19]:[Colonne38]],9),Tableau1[[#This Row],[Colonne19]:[Colonne38]],0)),"")</f>
        <v/>
      </c>
      <c r="AW892" s="10" t="str">
        <f>IFERROR(INDEX($S$2:$AL$2,MATCH(SMALL(Tableau1[[#This Row],[Colonne19]:[Colonne38]],10),Tableau1[[#This Row],[Colonne19]:[Colonne38]],0)),"")</f>
        <v/>
      </c>
      <c r="AX892" s="10" t="str">
        <f>IFERROR(INDEX($S$2:$AL$2,MATCH(SMALL(Tableau1[[#This Row],[Colonne19]:[Colonne38]],11),Tableau1[[#This Row],[Colonne19]:[Colonne38]],0)),"")</f>
        <v/>
      </c>
      <c r="AY892" s="10" t="str">
        <f>IFERROR(INDEX($S$2:$AL$2,MATCH(SMALL(Tableau1[[#This Row],[Colonne19]:[Colonne38]],12),Tableau1[[#This Row],[Colonne19]:[Colonne38]],0)),"")</f>
        <v/>
      </c>
      <c r="AZ892" s="10" t="str">
        <f>IFERROR(INDEX($S$2:$AL$2,MATCH(SMALL(Tableau1[[#This Row],[Colonne19]:[Colonne38]],13),Tableau1[[#This Row],[Colonne19]:[Colonne38]],0)),"")</f>
        <v/>
      </c>
      <c r="BA892" s="10" t="str">
        <f>IFERROR(INDEX($S$2:$AL$2,MATCH(SMALL(Tableau1[[#This Row],[Colonne19]:[Colonne38]],14),Tableau1[[#This Row],[Colonne19]:[Colonne38]],0)),"")</f>
        <v/>
      </c>
      <c r="BB892" s="10" t="str">
        <f>IFERROR(INDEX($S$2:$AL$2,MATCH(SMALL(Tableau1[[#This Row],[Colonne19]:[Colonne38]],15),Tableau1[[#This Row],[Colonne19]:[Colonne38]],0)),"")</f>
        <v/>
      </c>
      <c r="BC892" s="10" t="str">
        <f>IFERROR(INDEX($S$2:$AL$2,MATCH(SMALL(Tableau1[[#This Row],[Colonne19]:[Colonne38]],16),Tableau1[[#This Row],[Colonne19]:[Colonne38]],0)),"")</f>
        <v/>
      </c>
      <c r="BD892" s="10" t="str">
        <f>IFERROR(INDEX($S$2:$AL$2,MATCH(SMALL(Tableau1[[#This Row],[Colonne19]:[Colonne38]],17),Tableau1[[#This Row],[Colonne19]:[Colonne38]],0)),"")</f>
        <v/>
      </c>
      <c r="BE892" s="10" t="str">
        <f>IFERROR(INDEX($S$2:$AL$2,MATCH(SMALL(Tableau1[[#This Row],[Colonne19]:[Colonne38]],18),Tableau1[[#This Row],[Colonne19]:[Colonne38]],0)),"")</f>
        <v/>
      </c>
      <c r="BF892" s="10" t="str">
        <f>IFERROR(INDEX($S$2:$AL$2,MATCH(SMALL(Tableau1[[#This Row],[Colonne19]:[Colonne38]],19),Tableau1[[#This Row],[Colonne19]:[Colonne38]],0)),"")</f>
        <v/>
      </c>
      <c r="BG892" s="10" t="str">
        <f>IFERROR(INDEX($S$2:$AL$2,MATCH(SMALL(Tableau1[[#This Row],[Colonne19]:[Colonne38]],20),Tableau1[[#This Row],[Colonne19]:[Colonne38]],0)),"")</f>
        <v/>
      </c>
      <c r="BH892" s="11"/>
      <c r="BI892" s="10"/>
      <c r="BJ892" s="10"/>
      <c r="BK892" s="10"/>
      <c r="BL892" s="10"/>
      <c r="BM892" s="10"/>
      <c r="BN892" s="10"/>
      <c r="BO892" s="11"/>
      <c r="BP892" s="10" t="str" cm="1">
        <f t="array" ref="BP892">IFERROR(INDEX($AN892:$BG892,_xlfn.AGGREGATE(15,6,(COLUMN($AN892:$BG892)-COLUMN($AN$8)+1)/NOT(ISNA(MATCH($AN892:$BG892,$FF$1:$FF$6,0))),COLUMN($BV892:BV892))),"")</f>
        <v/>
      </c>
      <c r="BQ892" s="10" t="e" cm="1" vm="1">
        <f t="array" aca="1" ref="BQ892" ca="1">IFERROR(INDEX($AN892:$BG892,_xlfn.AGGREGATE(15,6,(COLUMN($AN892:$BG892)-COLUMN($AN$8)+1)/NOT(ISNA(MATCH($AN892:$BG892,$FF$1:$FF$6,0))),COLUMN($BV892:BW892))),"")</f>
        <v>#VALUE!</v>
      </c>
      <c r="BR892" s="10" t="e" cm="1" vm="2">
        <f t="array" aca="1" ref="BR892" ca="1">IFERROR(INDEX($AN892:$BG892,_xlfn.AGGREGATE(15,6,(COLUMN($AN892:$BG892)-COLUMN($AN$8)+1)/NOT(ISNA(MATCH($AN892:$BG892,$FF$1:$FF$6,0))),COLUMN($BV892:BX892))),"")</f>
        <v>#VALUE!</v>
      </c>
      <c r="BS892" s="10" t="e" cm="1" vm="3">
        <f t="array" aca="1" ref="BS892" ca="1">IFERROR(INDEX($AN892:$BG892,_xlfn.AGGREGATE(15,6,(COLUMN($AN892:$BG892)-COLUMN($AN$8)+1)/NOT(ISNA(MATCH($AN892:$BG892,$FF$1:$FF$6,0))),COLUMN($BV892:BY892))),"")</f>
        <v>#VALUE!</v>
      </c>
      <c r="BT892" s="10" t="e" cm="1" vm="4">
        <f t="array" aca="1" ref="BT892" ca="1">IFERROR(INDEX($AN892:$BG892,_xlfn.AGGREGATE(15,6,(COLUMN($AN892:$BG892)-COLUMN($AN$8)+1)/NOT(ISNA(MATCH($AN892:$BG892,$FF$1:$FF$6,0))),COLUMN($BV892:BZ892))),"")</f>
        <v>#VALUE!</v>
      </c>
      <c r="BU892" s="10" t="e" cm="1" vm="5">
        <f t="array" aca="1" ref="BU892" ca="1">IFERROR(INDEX($AN892:$BG892,_xlfn.AGGREGATE(15,6,(COLUMN($AN892:$BG892)-COLUMN($AN$8)+1)/NOT(ISNA(MATCH($AN892:$BG892,$FF$1:$FF$6,0))),COLUMN($BV892:CA892))),"")</f>
        <v>#VALUE!</v>
      </c>
      <c r="BV892" s="11"/>
      <c r="BW892" s="10" t="str" cm="1">
        <f t="array" ref="BW892">IFERROR(INDEX($BI892:$BN892,_xlfn.AGGREGATE(15,6,(COLUMN($BI892:$BN892)-COLUMN($BI$8)+1)/NOT(ISNA(MATCH($BI892:$BN892,$FF$1:$FF$6,0))),COLUMN($BW892:BW892))),"")</f>
        <v/>
      </c>
      <c r="BX892" s="10" t="e" cm="1" vm="1">
        <f t="array" aca="1" ref="BX892" ca="1">IFERROR(INDEX($BI892:$BN892,_xlfn.AGGREGATE(15,6,(COLUMN($BI892:$BN892)-COLUMN($BI$8)+1)/NOT(ISNA(MATCH($BI892:$BN892,$FF$1:$FF$6,0))),COLUMN($BW892:BX892))),"")</f>
        <v>#VALUE!</v>
      </c>
      <c r="BY892" s="10" t="e" cm="1" vm="2">
        <f t="array" aca="1" ref="BY892" ca="1">IFERROR(INDEX($BI892:$BN892,_xlfn.AGGREGATE(15,6,(COLUMN($BI892:$BN892)-COLUMN($BI$8)+1)/NOT(ISNA(MATCH($BI892:$BN892,$FF$1:$FF$6,0))),COLUMN($BW892:BY892))),"")</f>
        <v>#VALUE!</v>
      </c>
      <c r="BZ892" s="10" t="e" cm="1" vm="3">
        <f t="array" aca="1" ref="BZ892" ca="1">IFERROR(INDEX($BI892:$BN892,_xlfn.AGGREGATE(15,6,(COLUMN($BI892:$BN892)-COLUMN($BI$8)+1)/NOT(ISNA(MATCH($BI892:$BN892,$FF$1:$FF$6,0))),COLUMN($BW892:BZ892))),"")</f>
        <v>#VALUE!</v>
      </c>
      <c r="CA892" s="10" t="e" cm="1" vm="4">
        <f t="array" aca="1" ref="CA892" ca="1">IFERROR(INDEX($BI892:$BN892,_xlfn.AGGREGATE(15,6,(COLUMN($BI892:$BN892)-COLUMN($BI$8)+1)/NOT(ISNA(MATCH($BI892:$BN892,$FF$1:$FF$6,0))),COLUMN($BW892:CA892))),"")</f>
        <v>#VALUE!</v>
      </c>
      <c r="CB892" s="10" t="e" cm="1" vm="5">
        <f t="array" aca="1" ref="CB892" ca="1">IFERROR(INDEX($BI892:$BN892,_xlfn.AGGREGATE(15,6,(COLUMN($BI892:$BN892)-COLUMN($BI$8)+1)/NOT(ISNA(MATCH($BI892:$BN892,$FF$1:$FF$6,0))),COLUMN($BW892:CB892))),"")</f>
        <v>#VALUE!</v>
      </c>
      <c r="CC892" s="11"/>
      <c r="CD892" s="10"/>
      <c r="CE892" s="10"/>
      <c r="CF892" s="10"/>
      <c r="CG892" s="10"/>
      <c r="CH892" s="10"/>
      <c r="CI892" s="11"/>
      <c r="CJ892" s="10" cm="1">
        <f t="array" ref="CJ892">SUM(COUNTIF(CD892:CF892,$DH$3:$DM$3))</f>
        <v>0</v>
      </c>
      <c r="CK892" s="10" cm="1">
        <f t="array" ref="CK892">SUM(COUNTIF(CD892:CF892,$DH$2:$DL$2))</f>
        <v>0</v>
      </c>
      <c r="CL892" s="10" cm="1">
        <f t="array" ref="CL892">SUM(COUNTIF(CD892:CF892,$DM$2:$DQ$2))</f>
        <v>0</v>
      </c>
      <c r="CM892" s="11"/>
      <c r="CN892" s="10"/>
      <c r="CO892" s="10"/>
      <c r="CP892" s="11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  <c r="DD892" s="10"/>
      <c r="DE892" s="10"/>
      <c r="DF892" s="10"/>
      <c r="DG892" s="11"/>
      <c r="DH892" s="10"/>
      <c r="DI892" s="10"/>
      <c r="DJ892" s="10"/>
      <c r="DK892" s="10"/>
      <c r="DL892" s="10"/>
      <c r="DM892" s="10"/>
      <c r="DN892" s="10"/>
      <c r="DO892" s="10"/>
      <c r="DP892" s="10"/>
      <c r="DQ892" s="10"/>
      <c r="DR892" s="10"/>
      <c r="DS892" s="10"/>
      <c r="DT892" s="10"/>
      <c r="DU892" s="10"/>
      <c r="DV892" s="10"/>
      <c r="DW892" s="10"/>
      <c r="DX892" s="10"/>
      <c r="DY892" s="10"/>
      <c r="DZ892" s="10"/>
      <c r="EA892" s="10"/>
      <c r="EB892" s="17" t="s">
        <v>42</v>
      </c>
      <c r="EC892" s="11"/>
      <c r="ED892" s="10">
        <f>Tableau1[[#This Row],[Colonne75]]</f>
        <v>0</v>
      </c>
      <c r="EE892" s="10"/>
      <c r="EF892" s="10">
        <f ca="1">OFFSET(Tableau1[[#This Row],[Colonne19]],0,Tableau1[[#This Row],[Colonne126]]-1)</f>
        <v>0</v>
      </c>
      <c r="EG892" s="11"/>
      <c r="EH892" s="10">
        <f>Tableau1[[#This Row],[Colonne76]]</f>
        <v>0</v>
      </c>
      <c r="EI892" s="10"/>
      <c r="EJ892" s="10">
        <f ca="1">OFFSET(Tableau1[[#This Row],[Colonne19]],0,Tableau1[[#This Row],[Colonne130]]-1)</f>
        <v>0</v>
      </c>
      <c r="EK892" s="11"/>
      <c r="EL892" s="10">
        <f>Tableau1[[#This Row],[Colonne77]]</f>
        <v>0</v>
      </c>
      <c r="EM892" s="10"/>
      <c r="EN892" s="10">
        <f ca="1">OFFSET(Tableau1[[#This Row],[Colonne19]],0,Tableau1[[#This Row],[Colonne134]]-1)</f>
        <v>0</v>
      </c>
      <c r="EO892" s="11"/>
      <c r="EP892" s="10">
        <f>Tableau1[[#This Row],[Colonne78]]</f>
        <v>0</v>
      </c>
      <c r="EQ892" s="10"/>
      <c r="ER892" s="10">
        <f ca="1">OFFSET(Tableau1[[#This Row],[Colonne19]],0,Tableau1[[#This Row],[Colonne138]]-1)</f>
        <v>0</v>
      </c>
      <c r="ES892" s="11"/>
      <c r="ET892" s="10">
        <f>Tableau1[[#This Row],[Colonne79]]</f>
        <v>0</v>
      </c>
      <c r="EU892" s="10"/>
      <c r="EV892" s="10">
        <f ca="1">OFFSET(Tableau1[[#This Row],[Colonne19]],0,Tableau1[[#This Row],[Colonne142]]-1)</f>
        <v>0</v>
      </c>
      <c r="EW892" s="11"/>
      <c r="EX892" s="10">
        <f t="shared" ca="1" si="84"/>
        <v>0</v>
      </c>
      <c r="EY892" s="10">
        <f t="shared" ca="1" si="85"/>
        <v>0</v>
      </c>
      <c r="EZ892" s="10">
        <f t="shared" ca="1" si="86"/>
        <v>0</v>
      </c>
      <c r="FA892" s="10">
        <f t="shared" ca="1" si="81"/>
        <v>0</v>
      </c>
      <c r="FB892" s="10">
        <f t="shared" ca="1" si="82"/>
        <v>0</v>
      </c>
      <c r="FC892" s="10">
        <f t="shared" ca="1" si="83"/>
        <v>0</v>
      </c>
      <c r="FD892" s="11"/>
    </row>
    <row r="893" spans="1:160" x14ac:dyDescent="0.2">
      <c r="A893" s="25"/>
      <c r="B893" s="10"/>
      <c r="C893" s="13"/>
      <c r="D893" s="26"/>
      <c r="E893" s="10"/>
      <c r="F893" s="10"/>
      <c r="G893" s="10"/>
      <c r="H893" s="10"/>
      <c r="I893" s="10"/>
      <c r="J893" s="24"/>
      <c r="K893" s="13"/>
      <c r="L893" s="10"/>
      <c r="M893" s="13"/>
      <c r="N893" s="13"/>
      <c r="O893" s="33" t="e">
        <f>Tableau1[[#This Row],[Colonne14]]/Tableau1[[#This Row],[Colonne13]]</f>
        <v>#DIV/0!</v>
      </c>
      <c r="P893" s="57"/>
      <c r="Q893" s="59" t="e" cm="1">
        <f t="array" ref="Q893">SUM(Tableau1[[#This Row],[Colonne19]:[Colonne38]]/Tableau1[[#This Row],[Colonne11]])</f>
        <v>#DIV/0!</v>
      </c>
      <c r="R893" s="11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1"/>
      <c r="AN893" s="10" t="str" cm="1">
        <f t="array" ref="AN893">IFERROR(INDEX($S$2:$AL$2,MATCH(SMALL(Tableau1[[#This Row],[Colonne19]:[Colonne38]],1),Tableau1[[#This Row],[Colonne19]:[Colonne38]],0)),"")</f>
        <v/>
      </c>
      <c r="AO893" s="10" t="str">
        <f>IFERROR(INDEX($S$2:$AL$2,MATCH(SMALL(Tableau1[[#This Row],[Colonne19]:[Colonne38]],2),Tableau1[[#This Row],[Colonne19]:[Colonne38]],0)),"")</f>
        <v/>
      </c>
      <c r="AP893" s="10" t="str">
        <f>IFERROR(INDEX($S$2:$AL$2,MATCH(SMALL(Tableau1[[#This Row],[Colonne19]:[Colonne38]],3),Tableau1[[#This Row],[Colonne19]:[Colonne38]],0)),"")</f>
        <v/>
      </c>
      <c r="AQ893" s="10" t="str">
        <f>IFERROR(INDEX($S$2:$AL$2,MATCH(SMALL(Tableau1[[#This Row],[Colonne19]:[Colonne38]],4),Tableau1[[#This Row],[Colonne19]:[Colonne38]],0)),"")</f>
        <v/>
      </c>
      <c r="AR893" s="10" t="str">
        <f>IFERROR(INDEX($S$2:$AL$2,MATCH(SMALL(Tableau1[[#This Row],[Colonne19]:[Colonne38]],5),Tableau1[[#This Row],[Colonne19]:[Colonne38]],0)),"")</f>
        <v/>
      </c>
      <c r="AS893" s="10" t="str">
        <f>IFERROR(INDEX($S$2:$AL$2,MATCH(SMALL(Tableau1[[#This Row],[Colonne19]:[Colonne38]],6),Tableau1[[#This Row],[Colonne19]:[Colonne38]],0)),"")</f>
        <v/>
      </c>
      <c r="AT893" s="10" t="str">
        <f>IFERROR(INDEX($S$2:$AL$2,MATCH(SMALL(Tableau1[[#This Row],[Colonne19]:[Colonne38]],7),Tableau1[[#This Row],[Colonne19]:[Colonne38]],0)),"")</f>
        <v/>
      </c>
      <c r="AU893" s="10" t="str">
        <f>IFERROR(INDEX($S$2:$AL$2,MATCH(SMALL(Tableau1[[#This Row],[Colonne19]:[Colonne38]],8),Tableau1[[#This Row],[Colonne19]:[Colonne38]],0)),"")</f>
        <v/>
      </c>
      <c r="AV893" s="10" t="str">
        <f>IFERROR(INDEX($S$2:$AL$2,MATCH(SMALL(Tableau1[[#This Row],[Colonne19]:[Colonne38]],9),Tableau1[[#This Row],[Colonne19]:[Colonne38]],0)),"")</f>
        <v/>
      </c>
      <c r="AW893" s="10" t="str">
        <f>IFERROR(INDEX($S$2:$AL$2,MATCH(SMALL(Tableau1[[#This Row],[Colonne19]:[Colonne38]],10),Tableau1[[#This Row],[Colonne19]:[Colonne38]],0)),"")</f>
        <v/>
      </c>
      <c r="AX893" s="10" t="str">
        <f>IFERROR(INDEX($S$2:$AL$2,MATCH(SMALL(Tableau1[[#This Row],[Colonne19]:[Colonne38]],11),Tableau1[[#This Row],[Colonne19]:[Colonne38]],0)),"")</f>
        <v/>
      </c>
      <c r="AY893" s="10" t="str">
        <f>IFERROR(INDEX($S$2:$AL$2,MATCH(SMALL(Tableau1[[#This Row],[Colonne19]:[Colonne38]],12),Tableau1[[#This Row],[Colonne19]:[Colonne38]],0)),"")</f>
        <v/>
      </c>
      <c r="AZ893" s="10" t="str">
        <f>IFERROR(INDEX($S$2:$AL$2,MATCH(SMALL(Tableau1[[#This Row],[Colonne19]:[Colonne38]],13),Tableau1[[#This Row],[Colonne19]:[Colonne38]],0)),"")</f>
        <v/>
      </c>
      <c r="BA893" s="10" t="str">
        <f>IFERROR(INDEX($S$2:$AL$2,MATCH(SMALL(Tableau1[[#This Row],[Colonne19]:[Colonne38]],14),Tableau1[[#This Row],[Colonne19]:[Colonne38]],0)),"")</f>
        <v/>
      </c>
      <c r="BB893" s="10" t="str">
        <f>IFERROR(INDEX($S$2:$AL$2,MATCH(SMALL(Tableau1[[#This Row],[Colonne19]:[Colonne38]],15),Tableau1[[#This Row],[Colonne19]:[Colonne38]],0)),"")</f>
        <v/>
      </c>
      <c r="BC893" s="10" t="str">
        <f>IFERROR(INDEX($S$2:$AL$2,MATCH(SMALL(Tableau1[[#This Row],[Colonne19]:[Colonne38]],16),Tableau1[[#This Row],[Colonne19]:[Colonne38]],0)),"")</f>
        <v/>
      </c>
      <c r="BD893" s="10" t="str">
        <f>IFERROR(INDEX($S$2:$AL$2,MATCH(SMALL(Tableau1[[#This Row],[Colonne19]:[Colonne38]],17),Tableau1[[#This Row],[Colonne19]:[Colonne38]],0)),"")</f>
        <v/>
      </c>
      <c r="BE893" s="10" t="str">
        <f>IFERROR(INDEX($S$2:$AL$2,MATCH(SMALL(Tableau1[[#This Row],[Colonne19]:[Colonne38]],18),Tableau1[[#This Row],[Colonne19]:[Colonne38]],0)),"")</f>
        <v/>
      </c>
      <c r="BF893" s="10" t="str">
        <f>IFERROR(INDEX($S$2:$AL$2,MATCH(SMALL(Tableau1[[#This Row],[Colonne19]:[Colonne38]],19),Tableau1[[#This Row],[Colonne19]:[Colonne38]],0)),"")</f>
        <v/>
      </c>
      <c r="BG893" s="10" t="str">
        <f>IFERROR(INDEX($S$2:$AL$2,MATCH(SMALL(Tableau1[[#This Row],[Colonne19]:[Colonne38]],20),Tableau1[[#This Row],[Colonne19]:[Colonne38]],0)),"")</f>
        <v/>
      </c>
      <c r="BH893" s="11"/>
      <c r="BI893" s="10"/>
      <c r="BJ893" s="10"/>
      <c r="BK893" s="10"/>
      <c r="BL893" s="10"/>
      <c r="BM893" s="10"/>
      <c r="BN893" s="10"/>
      <c r="BO893" s="11"/>
      <c r="BP893" s="10" t="str" cm="1">
        <f t="array" ref="BP893">IFERROR(INDEX($AN893:$BG893,_xlfn.AGGREGATE(15,6,(COLUMN($AN893:$BG893)-COLUMN($AN$8)+1)/NOT(ISNA(MATCH($AN893:$BG893,$FF$1:$FF$6,0))),COLUMN($BV893:BV893))),"")</f>
        <v/>
      </c>
      <c r="BQ893" s="10" t="e" cm="1" vm="1">
        <f t="array" aca="1" ref="BQ893" ca="1">IFERROR(INDEX($AN893:$BG893,_xlfn.AGGREGATE(15,6,(COLUMN($AN893:$BG893)-COLUMN($AN$8)+1)/NOT(ISNA(MATCH($AN893:$BG893,$FF$1:$FF$6,0))),COLUMN($BV893:BW893))),"")</f>
        <v>#VALUE!</v>
      </c>
      <c r="BR893" s="10" t="e" cm="1" vm="2">
        <f t="array" aca="1" ref="BR893" ca="1">IFERROR(INDEX($AN893:$BG893,_xlfn.AGGREGATE(15,6,(COLUMN($AN893:$BG893)-COLUMN($AN$8)+1)/NOT(ISNA(MATCH($AN893:$BG893,$FF$1:$FF$6,0))),COLUMN($BV893:BX893))),"")</f>
        <v>#VALUE!</v>
      </c>
      <c r="BS893" s="10" t="e" cm="1" vm="3">
        <f t="array" aca="1" ref="BS893" ca="1">IFERROR(INDEX($AN893:$BG893,_xlfn.AGGREGATE(15,6,(COLUMN($AN893:$BG893)-COLUMN($AN$8)+1)/NOT(ISNA(MATCH($AN893:$BG893,$FF$1:$FF$6,0))),COLUMN($BV893:BY893))),"")</f>
        <v>#VALUE!</v>
      </c>
      <c r="BT893" s="10" t="e" cm="1" vm="4">
        <f t="array" aca="1" ref="BT893" ca="1">IFERROR(INDEX($AN893:$BG893,_xlfn.AGGREGATE(15,6,(COLUMN($AN893:$BG893)-COLUMN($AN$8)+1)/NOT(ISNA(MATCH($AN893:$BG893,$FF$1:$FF$6,0))),COLUMN($BV893:BZ893))),"")</f>
        <v>#VALUE!</v>
      </c>
      <c r="BU893" s="10" t="e" cm="1" vm="5">
        <f t="array" aca="1" ref="BU893" ca="1">IFERROR(INDEX($AN893:$BG893,_xlfn.AGGREGATE(15,6,(COLUMN($AN893:$BG893)-COLUMN($AN$8)+1)/NOT(ISNA(MATCH($AN893:$BG893,$FF$1:$FF$6,0))),COLUMN($BV893:CA893))),"")</f>
        <v>#VALUE!</v>
      </c>
      <c r="BV893" s="11"/>
      <c r="BW893" s="10" t="str" cm="1">
        <f t="array" ref="BW893">IFERROR(INDEX($BI893:$BN893,_xlfn.AGGREGATE(15,6,(COLUMN($BI893:$BN893)-COLUMN($BI$8)+1)/NOT(ISNA(MATCH($BI893:$BN893,$FF$1:$FF$6,0))),COLUMN($BW893:BW893))),"")</f>
        <v/>
      </c>
      <c r="BX893" s="10" t="e" cm="1" vm="1">
        <f t="array" aca="1" ref="BX893" ca="1">IFERROR(INDEX($BI893:$BN893,_xlfn.AGGREGATE(15,6,(COLUMN($BI893:$BN893)-COLUMN($BI$8)+1)/NOT(ISNA(MATCH($BI893:$BN893,$FF$1:$FF$6,0))),COLUMN($BW893:BX893))),"")</f>
        <v>#VALUE!</v>
      </c>
      <c r="BY893" s="10" t="e" cm="1" vm="2">
        <f t="array" aca="1" ref="BY893" ca="1">IFERROR(INDEX($BI893:$BN893,_xlfn.AGGREGATE(15,6,(COLUMN($BI893:$BN893)-COLUMN($BI$8)+1)/NOT(ISNA(MATCH($BI893:$BN893,$FF$1:$FF$6,0))),COLUMN($BW893:BY893))),"")</f>
        <v>#VALUE!</v>
      </c>
      <c r="BZ893" s="10" t="e" cm="1" vm="3">
        <f t="array" aca="1" ref="BZ893" ca="1">IFERROR(INDEX($BI893:$BN893,_xlfn.AGGREGATE(15,6,(COLUMN($BI893:$BN893)-COLUMN($BI$8)+1)/NOT(ISNA(MATCH($BI893:$BN893,$FF$1:$FF$6,0))),COLUMN($BW893:BZ893))),"")</f>
        <v>#VALUE!</v>
      </c>
      <c r="CA893" s="10" t="e" cm="1" vm="4">
        <f t="array" aca="1" ref="CA893" ca="1">IFERROR(INDEX($BI893:$BN893,_xlfn.AGGREGATE(15,6,(COLUMN($BI893:$BN893)-COLUMN($BI$8)+1)/NOT(ISNA(MATCH($BI893:$BN893,$FF$1:$FF$6,0))),COLUMN($BW893:CA893))),"")</f>
        <v>#VALUE!</v>
      </c>
      <c r="CB893" s="10" t="e" cm="1" vm="5">
        <f t="array" aca="1" ref="CB893" ca="1">IFERROR(INDEX($BI893:$BN893,_xlfn.AGGREGATE(15,6,(COLUMN($BI893:$BN893)-COLUMN($BI$8)+1)/NOT(ISNA(MATCH($BI893:$BN893,$FF$1:$FF$6,0))),COLUMN($BW893:CB893))),"")</f>
        <v>#VALUE!</v>
      </c>
      <c r="CC893" s="11"/>
      <c r="CD893" s="10"/>
      <c r="CE893" s="10"/>
      <c r="CF893" s="10"/>
      <c r="CG893" s="10"/>
      <c r="CH893" s="10"/>
      <c r="CI893" s="11"/>
      <c r="CJ893" s="10" cm="1">
        <f t="array" ref="CJ893">SUM(COUNTIF(CD893:CF893,$DH$3:$DM$3))</f>
        <v>0</v>
      </c>
      <c r="CK893" s="10" cm="1">
        <f t="array" ref="CK893">SUM(COUNTIF(CD893:CF893,$DH$2:$DL$2))</f>
        <v>0</v>
      </c>
      <c r="CL893" s="10" cm="1">
        <f t="array" ref="CL893">SUM(COUNTIF(CD893:CF893,$DM$2:$DQ$2))</f>
        <v>0</v>
      </c>
      <c r="CM893" s="11"/>
      <c r="CN893" s="10"/>
      <c r="CO893" s="10"/>
      <c r="CP893" s="11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  <c r="DD893" s="10"/>
      <c r="DE893" s="10"/>
      <c r="DF893" s="10"/>
      <c r="DG893" s="11"/>
      <c r="DH893" s="10"/>
      <c r="DI893" s="10"/>
      <c r="DJ893" s="10"/>
      <c r="DK893" s="10"/>
      <c r="DL893" s="10"/>
      <c r="DM893" s="10"/>
      <c r="DN893" s="10"/>
      <c r="DO893" s="10"/>
      <c r="DP893" s="10"/>
      <c r="DQ893" s="10"/>
      <c r="DR893" s="10"/>
      <c r="DS893" s="10"/>
      <c r="DT893" s="10"/>
      <c r="DU893" s="10"/>
      <c r="DV893" s="10"/>
      <c r="DW893" s="10"/>
      <c r="DX893" s="10"/>
      <c r="DY893" s="10"/>
      <c r="DZ893" s="10"/>
      <c r="EA893" s="10"/>
      <c r="EB893" s="17" t="s">
        <v>42</v>
      </c>
      <c r="EC893" s="11"/>
      <c r="ED893" s="10">
        <f>Tableau1[[#This Row],[Colonne75]]</f>
        <v>0</v>
      </c>
      <c r="EE893" s="10"/>
      <c r="EF893" s="10">
        <f ca="1">OFFSET(Tableau1[[#This Row],[Colonne19]],0,Tableau1[[#This Row],[Colonne126]]-1)</f>
        <v>0</v>
      </c>
      <c r="EG893" s="11"/>
      <c r="EH893" s="10">
        <f>Tableau1[[#This Row],[Colonne76]]</f>
        <v>0</v>
      </c>
      <c r="EI893" s="10"/>
      <c r="EJ893" s="10">
        <f ca="1">OFFSET(Tableau1[[#This Row],[Colonne19]],0,Tableau1[[#This Row],[Colonne130]]-1)</f>
        <v>0</v>
      </c>
      <c r="EK893" s="11"/>
      <c r="EL893" s="10">
        <f>Tableau1[[#This Row],[Colonne77]]</f>
        <v>0</v>
      </c>
      <c r="EM893" s="10"/>
      <c r="EN893" s="10">
        <f ca="1">OFFSET(Tableau1[[#This Row],[Colonne19]],0,Tableau1[[#This Row],[Colonne134]]-1)</f>
        <v>0</v>
      </c>
      <c r="EO893" s="11"/>
      <c r="EP893" s="10">
        <f>Tableau1[[#This Row],[Colonne78]]</f>
        <v>0</v>
      </c>
      <c r="EQ893" s="10"/>
      <c r="ER893" s="10">
        <f ca="1">OFFSET(Tableau1[[#This Row],[Colonne19]],0,Tableau1[[#This Row],[Colonne138]]-1)</f>
        <v>0</v>
      </c>
      <c r="ES893" s="11"/>
      <c r="ET893" s="10">
        <f>Tableau1[[#This Row],[Colonne79]]</f>
        <v>0</v>
      </c>
      <c r="EU893" s="10"/>
      <c r="EV893" s="10">
        <f ca="1">OFFSET(Tableau1[[#This Row],[Colonne19]],0,Tableau1[[#This Row],[Colonne142]]-1)</f>
        <v>0</v>
      </c>
      <c r="EW893" s="11"/>
      <c r="EX893" s="10">
        <f t="shared" ca="1" si="84"/>
        <v>0</v>
      </c>
      <c r="EY893" s="10">
        <f t="shared" ca="1" si="85"/>
        <v>0</v>
      </c>
      <c r="EZ893" s="10">
        <f t="shared" ca="1" si="86"/>
        <v>0</v>
      </c>
      <c r="FA893" s="10">
        <f t="shared" ca="1" si="81"/>
        <v>0</v>
      </c>
      <c r="FB893" s="10">
        <f t="shared" ca="1" si="82"/>
        <v>0</v>
      </c>
      <c r="FC893" s="10">
        <f t="shared" ca="1" si="83"/>
        <v>0</v>
      </c>
      <c r="FD893" s="11"/>
    </row>
    <row r="894" spans="1:160" x14ac:dyDescent="0.2">
      <c r="A894" s="25"/>
      <c r="B894" s="10"/>
      <c r="C894" s="13"/>
      <c r="D894" s="26"/>
      <c r="E894" s="10"/>
      <c r="F894" s="10"/>
      <c r="G894" s="10"/>
      <c r="H894" s="10"/>
      <c r="I894" s="10"/>
      <c r="J894" s="24"/>
      <c r="K894" s="13"/>
      <c r="L894" s="10"/>
      <c r="M894" s="13"/>
      <c r="N894" s="13"/>
      <c r="O894" s="33" t="e">
        <f>Tableau1[[#This Row],[Colonne14]]/Tableau1[[#This Row],[Colonne13]]</f>
        <v>#DIV/0!</v>
      </c>
      <c r="P894" s="57"/>
      <c r="Q894" s="59" t="e" cm="1">
        <f t="array" ref="Q894">SUM(Tableau1[[#This Row],[Colonne19]:[Colonne38]]/Tableau1[[#This Row],[Colonne11]])</f>
        <v>#DIV/0!</v>
      </c>
      <c r="R894" s="11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1"/>
      <c r="AN894" s="10" t="str" cm="1">
        <f t="array" ref="AN894">IFERROR(INDEX($S$2:$AL$2,MATCH(SMALL(Tableau1[[#This Row],[Colonne19]:[Colonne38]],1),Tableau1[[#This Row],[Colonne19]:[Colonne38]],0)),"")</f>
        <v/>
      </c>
      <c r="AO894" s="10" t="str">
        <f>IFERROR(INDEX($S$2:$AL$2,MATCH(SMALL(Tableau1[[#This Row],[Colonne19]:[Colonne38]],2),Tableau1[[#This Row],[Colonne19]:[Colonne38]],0)),"")</f>
        <v/>
      </c>
      <c r="AP894" s="10" t="str">
        <f>IFERROR(INDEX($S$2:$AL$2,MATCH(SMALL(Tableau1[[#This Row],[Colonne19]:[Colonne38]],3),Tableau1[[#This Row],[Colonne19]:[Colonne38]],0)),"")</f>
        <v/>
      </c>
      <c r="AQ894" s="10" t="str">
        <f>IFERROR(INDEX($S$2:$AL$2,MATCH(SMALL(Tableau1[[#This Row],[Colonne19]:[Colonne38]],4),Tableau1[[#This Row],[Colonne19]:[Colonne38]],0)),"")</f>
        <v/>
      </c>
      <c r="AR894" s="10" t="str">
        <f>IFERROR(INDEX($S$2:$AL$2,MATCH(SMALL(Tableau1[[#This Row],[Colonne19]:[Colonne38]],5),Tableau1[[#This Row],[Colonne19]:[Colonne38]],0)),"")</f>
        <v/>
      </c>
      <c r="AS894" s="10" t="str">
        <f>IFERROR(INDEX($S$2:$AL$2,MATCH(SMALL(Tableau1[[#This Row],[Colonne19]:[Colonne38]],6),Tableau1[[#This Row],[Colonne19]:[Colonne38]],0)),"")</f>
        <v/>
      </c>
      <c r="AT894" s="10" t="str">
        <f>IFERROR(INDEX($S$2:$AL$2,MATCH(SMALL(Tableau1[[#This Row],[Colonne19]:[Colonne38]],7),Tableau1[[#This Row],[Colonne19]:[Colonne38]],0)),"")</f>
        <v/>
      </c>
      <c r="AU894" s="10" t="str">
        <f>IFERROR(INDEX($S$2:$AL$2,MATCH(SMALL(Tableau1[[#This Row],[Colonne19]:[Colonne38]],8),Tableau1[[#This Row],[Colonne19]:[Colonne38]],0)),"")</f>
        <v/>
      </c>
      <c r="AV894" s="10" t="str">
        <f>IFERROR(INDEX($S$2:$AL$2,MATCH(SMALL(Tableau1[[#This Row],[Colonne19]:[Colonne38]],9),Tableau1[[#This Row],[Colonne19]:[Colonne38]],0)),"")</f>
        <v/>
      </c>
      <c r="AW894" s="10" t="str">
        <f>IFERROR(INDEX($S$2:$AL$2,MATCH(SMALL(Tableau1[[#This Row],[Colonne19]:[Colonne38]],10),Tableau1[[#This Row],[Colonne19]:[Colonne38]],0)),"")</f>
        <v/>
      </c>
      <c r="AX894" s="10" t="str">
        <f>IFERROR(INDEX($S$2:$AL$2,MATCH(SMALL(Tableau1[[#This Row],[Colonne19]:[Colonne38]],11),Tableau1[[#This Row],[Colonne19]:[Colonne38]],0)),"")</f>
        <v/>
      </c>
      <c r="AY894" s="10" t="str">
        <f>IFERROR(INDEX($S$2:$AL$2,MATCH(SMALL(Tableau1[[#This Row],[Colonne19]:[Colonne38]],12),Tableau1[[#This Row],[Colonne19]:[Colonne38]],0)),"")</f>
        <v/>
      </c>
      <c r="AZ894" s="10" t="str">
        <f>IFERROR(INDEX($S$2:$AL$2,MATCH(SMALL(Tableau1[[#This Row],[Colonne19]:[Colonne38]],13),Tableau1[[#This Row],[Colonne19]:[Colonne38]],0)),"")</f>
        <v/>
      </c>
      <c r="BA894" s="10" t="str">
        <f>IFERROR(INDEX($S$2:$AL$2,MATCH(SMALL(Tableau1[[#This Row],[Colonne19]:[Colonne38]],14),Tableau1[[#This Row],[Colonne19]:[Colonne38]],0)),"")</f>
        <v/>
      </c>
      <c r="BB894" s="10" t="str">
        <f>IFERROR(INDEX($S$2:$AL$2,MATCH(SMALL(Tableau1[[#This Row],[Colonne19]:[Colonne38]],15),Tableau1[[#This Row],[Colonne19]:[Colonne38]],0)),"")</f>
        <v/>
      </c>
      <c r="BC894" s="10" t="str">
        <f>IFERROR(INDEX($S$2:$AL$2,MATCH(SMALL(Tableau1[[#This Row],[Colonne19]:[Colonne38]],16),Tableau1[[#This Row],[Colonne19]:[Colonne38]],0)),"")</f>
        <v/>
      </c>
      <c r="BD894" s="10" t="str">
        <f>IFERROR(INDEX($S$2:$AL$2,MATCH(SMALL(Tableau1[[#This Row],[Colonne19]:[Colonne38]],17),Tableau1[[#This Row],[Colonne19]:[Colonne38]],0)),"")</f>
        <v/>
      </c>
      <c r="BE894" s="10" t="str">
        <f>IFERROR(INDEX($S$2:$AL$2,MATCH(SMALL(Tableau1[[#This Row],[Colonne19]:[Colonne38]],18),Tableau1[[#This Row],[Colonne19]:[Colonne38]],0)),"")</f>
        <v/>
      </c>
      <c r="BF894" s="10" t="str">
        <f>IFERROR(INDEX($S$2:$AL$2,MATCH(SMALL(Tableau1[[#This Row],[Colonne19]:[Colonne38]],19),Tableau1[[#This Row],[Colonne19]:[Colonne38]],0)),"")</f>
        <v/>
      </c>
      <c r="BG894" s="10" t="str">
        <f>IFERROR(INDEX($S$2:$AL$2,MATCH(SMALL(Tableau1[[#This Row],[Colonne19]:[Colonne38]],20),Tableau1[[#This Row],[Colonne19]:[Colonne38]],0)),"")</f>
        <v/>
      </c>
      <c r="BH894" s="11"/>
      <c r="BI894" s="10"/>
      <c r="BJ894" s="10"/>
      <c r="BK894" s="10"/>
      <c r="BL894" s="10"/>
      <c r="BM894" s="10"/>
      <c r="BN894" s="10"/>
      <c r="BO894" s="11"/>
      <c r="BP894" s="10" t="str" cm="1">
        <f t="array" ref="BP894">IFERROR(INDEX($AN894:$BG894,_xlfn.AGGREGATE(15,6,(COLUMN($AN894:$BG894)-COLUMN($AN$8)+1)/NOT(ISNA(MATCH($AN894:$BG894,$FF$1:$FF$6,0))),COLUMN($BV894:BV894))),"")</f>
        <v/>
      </c>
      <c r="BQ894" s="10" t="e" cm="1" vm="1">
        <f t="array" aca="1" ref="BQ894" ca="1">IFERROR(INDEX($AN894:$BG894,_xlfn.AGGREGATE(15,6,(COLUMN($AN894:$BG894)-COLUMN($AN$8)+1)/NOT(ISNA(MATCH($AN894:$BG894,$FF$1:$FF$6,0))),COLUMN($BV894:BW894))),"")</f>
        <v>#VALUE!</v>
      </c>
      <c r="BR894" s="10" t="e" cm="1" vm="2">
        <f t="array" aca="1" ref="BR894" ca="1">IFERROR(INDEX($AN894:$BG894,_xlfn.AGGREGATE(15,6,(COLUMN($AN894:$BG894)-COLUMN($AN$8)+1)/NOT(ISNA(MATCH($AN894:$BG894,$FF$1:$FF$6,0))),COLUMN($BV894:BX894))),"")</f>
        <v>#VALUE!</v>
      </c>
      <c r="BS894" s="10" t="e" cm="1" vm="3">
        <f t="array" aca="1" ref="BS894" ca="1">IFERROR(INDEX($AN894:$BG894,_xlfn.AGGREGATE(15,6,(COLUMN($AN894:$BG894)-COLUMN($AN$8)+1)/NOT(ISNA(MATCH($AN894:$BG894,$FF$1:$FF$6,0))),COLUMN($BV894:BY894))),"")</f>
        <v>#VALUE!</v>
      </c>
      <c r="BT894" s="10" t="e" cm="1" vm="4">
        <f t="array" aca="1" ref="BT894" ca="1">IFERROR(INDEX($AN894:$BG894,_xlfn.AGGREGATE(15,6,(COLUMN($AN894:$BG894)-COLUMN($AN$8)+1)/NOT(ISNA(MATCH($AN894:$BG894,$FF$1:$FF$6,0))),COLUMN($BV894:BZ894))),"")</f>
        <v>#VALUE!</v>
      </c>
      <c r="BU894" s="10" t="e" cm="1" vm="5">
        <f t="array" aca="1" ref="BU894" ca="1">IFERROR(INDEX($AN894:$BG894,_xlfn.AGGREGATE(15,6,(COLUMN($AN894:$BG894)-COLUMN($AN$8)+1)/NOT(ISNA(MATCH($AN894:$BG894,$FF$1:$FF$6,0))),COLUMN($BV894:CA894))),"")</f>
        <v>#VALUE!</v>
      </c>
      <c r="BV894" s="11"/>
      <c r="BW894" s="10" t="str" cm="1">
        <f t="array" ref="BW894">IFERROR(INDEX($BI894:$BN894,_xlfn.AGGREGATE(15,6,(COLUMN($BI894:$BN894)-COLUMN($BI$8)+1)/NOT(ISNA(MATCH($BI894:$BN894,$FF$1:$FF$6,0))),COLUMN($BW894:BW894))),"")</f>
        <v/>
      </c>
      <c r="BX894" s="10" t="e" cm="1" vm="1">
        <f t="array" aca="1" ref="BX894" ca="1">IFERROR(INDEX($BI894:$BN894,_xlfn.AGGREGATE(15,6,(COLUMN($BI894:$BN894)-COLUMN($BI$8)+1)/NOT(ISNA(MATCH($BI894:$BN894,$FF$1:$FF$6,0))),COLUMN($BW894:BX894))),"")</f>
        <v>#VALUE!</v>
      </c>
      <c r="BY894" s="10" t="e" cm="1" vm="2">
        <f t="array" aca="1" ref="BY894" ca="1">IFERROR(INDEX($BI894:$BN894,_xlfn.AGGREGATE(15,6,(COLUMN($BI894:$BN894)-COLUMN($BI$8)+1)/NOT(ISNA(MATCH($BI894:$BN894,$FF$1:$FF$6,0))),COLUMN($BW894:BY894))),"")</f>
        <v>#VALUE!</v>
      </c>
      <c r="BZ894" s="10" t="e" cm="1" vm="3">
        <f t="array" aca="1" ref="BZ894" ca="1">IFERROR(INDEX($BI894:$BN894,_xlfn.AGGREGATE(15,6,(COLUMN($BI894:$BN894)-COLUMN($BI$8)+1)/NOT(ISNA(MATCH($BI894:$BN894,$FF$1:$FF$6,0))),COLUMN($BW894:BZ894))),"")</f>
        <v>#VALUE!</v>
      </c>
      <c r="CA894" s="10" t="e" cm="1" vm="4">
        <f t="array" aca="1" ref="CA894" ca="1">IFERROR(INDEX($BI894:$BN894,_xlfn.AGGREGATE(15,6,(COLUMN($BI894:$BN894)-COLUMN($BI$8)+1)/NOT(ISNA(MATCH($BI894:$BN894,$FF$1:$FF$6,0))),COLUMN($BW894:CA894))),"")</f>
        <v>#VALUE!</v>
      </c>
      <c r="CB894" s="10" t="e" cm="1" vm="5">
        <f t="array" aca="1" ref="CB894" ca="1">IFERROR(INDEX($BI894:$BN894,_xlfn.AGGREGATE(15,6,(COLUMN($BI894:$BN894)-COLUMN($BI$8)+1)/NOT(ISNA(MATCH($BI894:$BN894,$FF$1:$FF$6,0))),COLUMN($BW894:CB894))),"")</f>
        <v>#VALUE!</v>
      </c>
      <c r="CC894" s="11"/>
      <c r="CD894" s="10"/>
      <c r="CE894" s="10"/>
      <c r="CF894" s="10"/>
      <c r="CG894" s="10"/>
      <c r="CH894" s="10"/>
      <c r="CI894" s="11"/>
      <c r="CJ894" s="10" cm="1">
        <f t="array" ref="CJ894">SUM(COUNTIF(CD894:CF894,$DH$3:$DM$3))</f>
        <v>0</v>
      </c>
      <c r="CK894" s="10" cm="1">
        <f t="array" ref="CK894">SUM(COUNTIF(CD894:CF894,$DH$2:$DL$2))</f>
        <v>0</v>
      </c>
      <c r="CL894" s="10" cm="1">
        <f t="array" ref="CL894">SUM(COUNTIF(CD894:CF894,$DM$2:$DQ$2))</f>
        <v>0</v>
      </c>
      <c r="CM894" s="11"/>
      <c r="CN894" s="10"/>
      <c r="CO894" s="10"/>
      <c r="CP894" s="11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  <c r="DD894" s="10"/>
      <c r="DE894" s="10"/>
      <c r="DF894" s="10"/>
      <c r="DG894" s="11"/>
      <c r="DH894" s="10"/>
      <c r="DI894" s="10"/>
      <c r="DJ894" s="10"/>
      <c r="DK894" s="10"/>
      <c r="DL894" s="10"/>
      <c r="DM894" s="10"/>
      <c r="DN894" s="10"/>
      <c r="DO894" s="10"/>
      <c r="DP894" s="10"/>
      <c r="DQ894" s="10"/>
      <c r="DR894" s="10"/>
      <c r="DS894" s="10"/>
      <c r="DT894" s="10"/>
      <c r="DU894" s="10"/>
      <c r="DV894" s="10"/>
      <c r="DW894" s="10"/>
      <c r="DX894" s="10"/>
      <c r="DY894" s="10"/>
      <c r="DZ894" s="10"/>
      <c r="EA894" s="10"/>
      <c r="EB894" s="17" t="s">
        <v>42</v>
      </c>
      <c r="EC894" s="11"/>
      <c r="ED894" s="10">
        <f>Tableau1[[#This Row],[Colonne75]]</f>
        <v>0</v>
      </c>
      <c r="EE894" s="10"/>
      <c r="EF894" s="10">
        <f ca="1">OFFSET(Tableau1[[#This Row],[Colonne19]],0,Tableau1[[#This Row],[Colonne126]]-1)</f>
        <v>0</v>
      </c>
      <c r="EG894" s="11"/>
      <c r="EH894" s="10">
        <f>Tableau1[[#This Row],[Colonne76]]</f>
        <v>0</v>
      </c>
      <c r="EI894" s="10"/>
      <c r="EJ894" s="10">
        <f ca="1">OFFSET(Tableau1[[#This Row],[Colonne19]],0,Tableau1[[#This Row],[Colonne130]]-1)</f>
        <v>0</v>
      </c>
      <c r="EK894" s="11"/>
      <c r="EL894" s="10">
        <f>Tableau1[[#This Row],[Colonne77]]</f>
        <v>0</v>
      </c>
      <c r="EM894" s="10"/>
      <c r="EN894" s="10">
        <f ca="1">OFFSET(Tableau1[[#This Row],[Colonne19]],0,Tableau1[[#This Row],[Colonne134]]-1)</f>
        <v>0</v>
      </c>
      <c r="EO894" s="11"/>
      <c r="EP894" s="10">
        <f>Tableau1[[#This Row],[Colonne78]]</f>
        <v>0</v>
      </c>
      <c r="EQ894" s="10"/>
      <c r="ER894" s="10">
        <f ca="1">OFFSET(Tableau1[[#This Row],[Colonne19]],0,Tableau1[[#This Row],[Colonne138]]-1)</f>
        <v>0</v>
      </c>
      <c r="ES894" s="11"/>
      <c r="ET894" s="10">
        <f>Tableau1[[#This Row],[Colonne79]]</f>
        <v>0</v>
      </c>
      <c r="EU894" s="10"/>
      <c r="EV894" s="10">
        <f ca="1">OFFSET(Tableau1[[#This Row],[Colonne19]],0,Tableau1[[#This Row],[Colonne142]]-1)</f>
        <v>0</v>
      </c>
      <c r="EW894" s="11"/>
      <c r="EX894" s="10">
        <f t="shared" ca="1" si="84"/>
        <v>0</v>
      </c>
      <c r="EY894" s="10">
        <f t="shared" ca="1" si="85"/>
        <v>0</v>
      </c>
      <c r="EZ894" s="10">
        <f t="shared" ca="1" si="86"/>
        <v>0</v>
      </c>
      <c r="FA894" s="10">
        <f t="shared" ca="1" si="81"/>
        <v>0</v>
      </c>
      <c r="FB894" s="10">
        <f t="shared" ca="1" si="82"/>
        <v>0</v>
      </c>
      <c r="FC894" s="10">
        <f t="shared" ca="1" si="83"/>
        <v>0</v>
      </c>
      <c r="FD894" s="11"/>
    </row>
    <row r="895" spans="1:160" x14ac:dyDescent="0.2">
      <c r="A895" s="25"/>
      <c r="B895" s="10"/>
      <c r="C895" s="13"/>
      <c r="D895" s="26"/>
      <c r="E895" s="10"/>
      <c r="F895" s="10"/>
      <c r="G895" s="10"/>
      <c r="H895" s="10"/>
      <c r="I895" s="10"/>
      <c r="J895" s="24"/>
      <c r="K895" s="13"/>
      <c r="L895" s="10"/>
      <c r="M895" s="13"/>
      <c r="N895" s="13"/>
      <c r="O895" s="33" t="e">
        <f>Tableau1[[#This Row],[Colonne14]]/Tableau1[[#This Row],[Colonne13]]</f>
        <v>#DIV/0!</v>
      </c>
      <c r="P895" s="57"/>
      <c r="Q895" s="59" t="e" cm="1">
        <f t="array" ref="Q895">SUM(Tableau1[[#This Row],[Colonne19]:[Colonne38]]/Tableau1[[#This Row],[Colonne11]])</f>
        <v>#DIV/0!</v>
      </c>
      <c r="R895" s="11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1"/>
      <c r="AN895" s="10" t="str" cm="1">
        <f t="array" ref="AN895">IFERROR(INDEX($S$2:$AL$2,MATCH(SMALL(Tableau1[[#This Row],[Colonne19]:[Colonne38]],1),Tableau1[[#This Row],[Colonne19]:[Colonne38]],0)),"")</f>
        <v/>
      </c>
      <c r="AO895" s="10" t="str">
        <f>IFERROR(INDEX($S$2:$AL$2,MATCH(SMALL(Tableau1[[#This Row],[Colonne19]:[Colonne38]],2),Tableau1[[#This Row],[Colonne19]:[Colonne38]],0)),"")</f>
        <v/>
      </c>
      <c r="AP895" s="10" t="str">
        <f>IFERROR(INDEX($S$2:$AL$2,MATCH(SMALL(Tableau1[[#This Row],[Colonne19]:[Colonne38]],3),Tableau1[[#This Row],[Colonne19]:[Colonne38]],0)),"")</f>
        <v/>
      </c>
      <c r="AQ895" s="10" t="str">
        <f>IFERROR(INDEX($S$2:$AL$2,MATCH(SMALL(Tableau1[[#This Row],[Colonne19]:[Colonne38]],4),Tableau1[[#This Row],[Colonne19]:[Colonne38]],0)),"")</f>
        <v/>
      </c>
      <c r="AR895" s="10" t="str">
        <f>IFERROR(INDEX($S$2:$AL$2,MATCH(SMALL(Tableau1[[#This Row],[Colonne19]:[Colonne38]],5),Tableau1[[#This Row],[Colonne19]:[Colonne38]],0)),"")</f>
        <v/>
      </c>
      <c r="AS895" s="10" t="str">
        <f>IFERROR(INDEX($S$2:$AL$2,MATCH(SMALL(Tableau1[[#This Row],[Colonne19]:[Colonne38]],6),Tableau1[[#This Row],[Colonne19]:[Colonne38]],0)),"")</f>
        <v/>
      </c>
      <c r="AT895" s="10" t="str">
        <f>IFERROR(INDEX($S$2:$AL$2,MATCH(SMALL(Tableau1[[#This Row],[Colonne19]:[Colonne38]],7),Tableau1[[#This Row],[Colonne19]:[Colonne38]],0)),"")</f>
        <v/>
      </c>
      <c r="AU895" s="10" t="str">
        <f>IFERROR(INDEX($S$2:$AL$2,MATCH(SMALL(Tableau1[[#This Row],[Colonne19]:[Colonne38]],8),Tableau1[[#This Row],[Colonne19]:[Colonne38]],0)),"")</f>
        <v/>
      </c>
      <c r="AV895" s="10" t="str">
        <f>IFERROR(INDEX($S$2:$AL$2,MATCH(SMALL(Tableau1[[#This Row],[Colonne19]:[Colonne38]],9),Tableau1[[#This Row],[Colonne19]:[Colonne38]],0)),"")</f>
        <v/>
      </c>
      <c r="AW895" s="10" t="str">
        <f>IFERROR(INDEX($S$2:$AL$2,MATCH(SMALL(Tableau1[[#This Row],[Colonne19]:[Colonne38]],10),Tableau1[[#This Row],[Colonne19]:[Colonne38]],0)),"")</f>
        <v/>
      </c>
      <c r="AX895" s="10" t="str">
        <f>IFERROR(INDEX($S$2:$AL$2,MATCH(SMALL(Tableau1[[#This Row],[Colonne19]:[Colonne38]],11),Tableau1[[#This Row],[Colonne19]:[Colonne38]],0)),"")</f>
        <v/>
      </c>
      <c r="AY895" s="10" t="str">
        <f>IFERROR(INDEX($S$2:$AL$2,MATCH(SMALL(Tableau1[[#This Row],[Colonne19]:[Colonne38]],12),Tableau1[[#This Row],[Colonne19]:[Colonne38]],0)),"")</f>
        <v/>
      </c>
      <c r="AZ895" s="10" t="str">
        <f>IFERROR(INDEX($S$2:$AL$2,MATCH(SMALL(Tableau1[[#This Row],[Colonne19]:[Colonne38]],13),Tableau1[[#This Row],[Colonne19]:[Colonne38]],0)),"")</f>
        <v/>
      </c>
      <c r="BA895" s="10" t="str">
        <f>IFERROR(INDEX($S$2:$AL$2,MATCH(SMALL(Tableau1[[#This Row],[Colonne19]:[Colonne38]],14),Tableau1[[#This Row],[Colonne19]:[Colonne38]],0)),"")</f>
        <v/>
      </c>
      <c r="BB895" s="10" t="str">
        <f>IFERROR(INDEX($S$2:$AL$2,MATCH(SMALL(Tableau1[[#This Row],[Colonne19]:[Colonne38]],15),Tableau1[[#This Row],[Colonne19]:[Colonne38]],0)),"")</f>
        <v/>
      </c>
      <c r="BC895" s="10" t="str">
        <f>IFERROR(INDEX($S$2:$AL$2,MATCH(SMALL(Tableau1[[#This Row],[Colonne19]:[Colonne38]],16),Tableau1[[#This Row],[Colonne19]:[Colonne38]],0)),"")</f>
        <v/>
      </c>
      <c r="BD895" s="10" t="str">
        <f>IFERROR(INDEX($S$2:$AL$2,MATCH(SMALL(Tableau1[[#This Row],[Colonne19]:[Colonne38]],17),Tableau1[[#This Row],[Colonne19]:[Colonne38]],0)),"")</f>
        <v/>
      </c>
      <c r="BE895" s="10" t="str">
        <f>IFERROR(INDEX($S$2:$AL$2,MATCH(SMALL(Tableau1[[#This Row],[Colonne19]:[Colonne38]],18),Tableau1[[#This Row],[Colonne19]:[Colonne38]],0)),"")</f>
        <v/>
      </c>
      <c r="BF895" s="10" t="str">
        <f>IFERROR(INDEX($S$2:$AL$2,MATCH(SMALL(Tableau1[[#This Row],[Colonne19]:[Colonne38]],19),Tableau1[[#This Row],[Colonne19]:[Colonne38]],0)),"")</f>
        <v/>
      </c>
      <c r="BG895" s="10" t="str">
        <f>IFERROR(INDEX($S$2:$AL$2,MATCH(SMALL(Tableau1[[#This Row],[Colonne19]:[Colonne38]],20),Tableau1[[#This Row],[Colonne19]:[Colonne38]],0)),"")</f>
        <v/>
      </c>
      <c r="BH895" s="11"/>
      <c r="BI895" s="10"/>
      <c r="BJ895" s="10"/>
      <c r="BK895" s="10"/>
      <c r="BL895" s="10"/>
      <c r="BM895" s="10"/>
      <c r="BN895" s="10"/>
      <c r="BO895" s="11"/>
      <c r="BP895" s="10" t="str" cm="1">
        <f t="array" ref="BP895">IFERROR(INDEX($AN895:$BG895,_xlfn.AGGREGATE(15,6,(COLUMN($AN895:$BG895)-COLUMN($AN$8)+1)/NOT(ISNA(MATCH($AN895:$BG895,$FF$1:$FF$6,0))),COLUMN($BV895:BV895))),"")</f>
        <v/>
      </c>
      <c r="BQ895" s="10" t="e" cm="1" vm="1">
        <f t="array" aca="1" ref="BQ895" ca="1">IFERROR(INDEX($AN895:$BG895,_xlfn.AGGREGATE(15,6,(COLUMN($AN895:$BG895)-COLUMN($AN$8)+1)/NOT(ISNA(MATCH($AN895:$BG895,$FF$1:$FF$6,0))),COLUMN($BV895:BW895))),"")</f>
        <v>#VALUE!</v>
      </c>
      <c r="BR895" s="10" t="e" cm="1" vm="2">
        <f t="array" aca="1" ref="BR895" ca="1">IFERROR(INDEX($AN895:$BG895,_xlfn.AGGREGATE(15,6,(COLUMN($AN895:$BG895)-COLUMN($AN$8)+1)/NOT(ISNA(MATCH($AN895:$BG895,$FF$1:$FF$6,0))),COLUMN($BV895:BX895))),"")</f>
        <v>#VALUE!</v>
      </c>
      <c r="BS895" s="10" t="e" cm="1" vm="3">
        <f t="array" aca="1" ref="BS895" ca="1">IFERROR(INDEX($AN895:$BG895,_xlfn.AGGREGATE(15,6,(COLUMN($AN895:$BG895)-COLUMN($AN$8)+1)/NOT(ISNA(MATCH($AN895:$BG895,$FF$1:$FF$6,0))),COLUMN($BV895:BY895))),"")</f>
        <v>#VALUE!</v>
      </c>
      <c r="BT895" s="10" t="e" cm="1" vm="4">
        <f t="array" aca="1" ref="BT895" ca="1">IFERROR(INDEX($AN895:$BG895,_xlfn.AGGREGATE(15,6,(COLUMN($AN895:$BG895)-COLUMN($AN$8)+1)/NOT(ISNA(MATCH($AN895:$BG895,$FF$1:$FF$6,0))),COLUMN($BV895:BZ895))),"")</f>
        <v>#VALUE!</v>
      </c>
      <c r="BU895" s="10" t="e" cm="1" vm="5">
        <f t="array" aca="1" ref="BU895" ca="1">IFERROR(INDEX($AN895:$BG895,_xlfn.AGGREGATE(15,6,(COLUMN($AN895:$BG895)-COLUMN($AN$8)+1)/NOT(ISNA(MATCH($AN895:$BG895,$FF$1:$FF$6,0))),COLUMN($BV895:CA895))),"")</f>
        <v>#VALUE!</v>
      </c>
      <c r="BV895" s="11"/>
      <c r="BW895" s="10" t="str" cm="1">
        <f t="array" ref="BW895">IFERROR(INDEX($BI895:$BN895,_xlfn.AGGREGATE(15,6,(COLUMN($BI895:$BN895)-COLUMN($BI$8)+1)/NOT(ISNA(MATCH($BI895:$BN895,$FF$1:$FF$6,0))),COLUMN($BW895:BW895))),"")</f>
        <v/>
      </c>
      <c r="BX895" s="10" t="e" cm="1" vm="1">
        <f t="array" aca="1" ref="BX895" ca="1">IFERROR(INDEX($BI895:$BN895,_xlfn.AGGREGATE(15,6,(COLUMN($BI895:$BN895)-COLUMN($BI$8)+1)/NOT(ISNA(MATCH($BI895:$BN895,$FF$1:$FF$6,0))),COLUMN($BW895:BX895))),"")</f>
        <v>#VALUE!</v>
      </c>
      <c r="BY895" s="10" t="e" cm="1" vm="2">
        <f t="array" aca="1" ref="BY895" ca="1">IFERROR(INDEX($BI895:$BN895,_xlfn.AGGREGATE(15,6,(COLUMN($BI895:$BN895)-COLUMN($BI$8)+1)/NOT(ISNA(MATCH($BI895:$BN895,$FF$1:$FF$6,0))),COLUMN($BW895:BY895))),"")</f>
        <v>#VALUE!</v>
      </c>
      <c r="BZ895" s="10" t="e" cm="1" vm="3">
        <f t="array" aca="1" ref="BZ895" ca="1">IFERROR(INDEX($BI895:$BN895,_xlfn.AGGREGATE(15,6,(COLUMN($BI895:$BN895)-COLUMN($BI$8)+1)/NOT(ISNA(MATCH($BI895:$BN895,$FF$1:$FF$6,0))),COLUMN($BW895:BZ895))),"")</f>
        <v>#VALUE!</v>
      </c>
      <c r="CA895" s="10" t="e" cm="1" vm="4">
        <f t="array" aca="1" ref="CA895" ca="1">IFERROR(INDEX($BI895:$BN895,_xlfn.AGGREGATE(15,6,(COLUMN($BI895:$BN895)-COLUMN($BI$8)+1)/NOT(ISNA(MATCH($BI895:$BN895,$FF$1:$FF$6,0))),COLUMN($BW895:CA895))),"")</f>
        <v>#VALUE!</v>
      </c>
      <c r="CB895" s="10" t="e" cm="1" vm="5">
        <f t="array" aca="1" ref="CB895" ca="1">IFERROR(INDEX($BI895:$BN895,_xlfn.AGGREGATE(15,6,(COLUMN($BI895:$BN895)-COLUMN($BI$8)+1)/NOT(ISNA(MATCH($BI895:$BN895,$FF$1:$FF$6,0))),COLUMN($BW895:CB895))),"")</f>
        <v>#VALUE!</v>
      </c>
      <c r="CC895" s="11"/>
      <c r="CD895" s="10"/>
      <c r="CE895" s="10"/>
      <c r="CF895" s="10"/>
      <c r="CG895" s="10"/>
      <c r="CH895" s="10"/>
      <c r="CI895" s="11"/>
      <c r="CJ895" s="10" cm="1">
        <f t="array" ref="CJ895">SUM(COUNTIF(CD895:CF895,$DH$3:$DM$3))</f>
        <v>0</v>
      </c>
      <c r="CK895" s="10" cm="1">
        <f t="array" ref="CK895">SUM(COUNTIF(CD895:CF895,$DH$2:$DL$2))</f>
        <v>0</v>
      </c>
      <c r="CL895" s="10" cm="1">
        <f t="array" ref="CL895">SUM(COUNTIF(CD895:CF895,$DM$2:$DQ$2))</f>
        <v>0</v>
      </c>
      <c r="CM895" s="11"/>
      <c r="CN895" s="10"/>
      <c r="CO895" s="10"/>
      <c r="CP895" s="11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  <c r="DD895" s="10"/>
      <c r="DE895" s="10"/>
      <c r="DF895" s="10"/>
      <c r="DG895" s="11"/>
      <c r="DH895" s="10"/>
      <c r="DI895" s="10"/>
      <c r="DJ895" s="10"/>
      <c r="DK895" s="10"/>
      <c r="DL895" s="10"/>
      <c r="DM895" s="10"/>
      <c r="DN895" s="10"/>
      <c r="DO895" s="10"/>
      <c r="DP895" s="10"/>
      <c r="DQ895" s="10"/>
      <c r="DR895" s="10"/>
      <c r="DS895" s="10"/>
      <c r="DT895" s="10"/>
      <c r="DU895" s="10"/>
      <c r="DV895" s="10"/>
      <c r="DW895" s="10"/>
      <c r="DX895" s="10"/>
      <c r="DY895" s="10"/>
      <c r="DZ895" s="10"/>
      <c r="EA895" s="10"/>
      <c r="EB895" s="17" t="s">
        <v>42</v>
      </c>
      <c r="EC895" s="11"/>
      <c r="ED895" s="10">
        <f>Tableau1[[#This Row],[Colonne75]]</f>
        <v>0</v>
      </c>
      <c r="EE895" s="10"/>
      <c r="EF895" s="10">
        <f ca="1">OFFSET(Tableau1[[#This Row],[Colonne19]],0,Tableau1[[#This Row],[Colonne126]]-1)</f>
        <v>0</v>
      </c>
      <c r="EG895" s="11"/>
      <c r="EH895" s="10">
        <f>Tableau1[[#This Row],[Colonne76]]</f>
        <v>0</v>
      </c>
      <c r="EI895" s="10"/>
      <c r="EJ895" s="10">
        <f ca="1">OFFSET(Tableau1[[#This Row],[Colonne19]],0,Tableau1[[#This Row],[Colonne130]]-1)</f>
        <v>0</v>
      </c>
      <c r="EK895" s="11"/>
      <c r="EL895" s="10">
        <f>Tableau1[[#This Row],[Colonne77]]</f>
        <v>0</v>
      </c>
      <c r="EM895" s="10"/>
      <c r="EN895" s="10">
        <f ca="1">OFFSET(Tableau1[[#This Row],[Colonne19]],0,Tableau1[[#This Row],[Colonne134]]-1)</f>
        <v>0</v>
      </c>
      <c r="EO895" s="11"/>
      <c r="EP895" s="10">
        <f>Tableau1[[#This Row],[Colonne78]]</f>
        <v>0</v>
      </c>
      <c r="EQ895" s="10"/>
      <c r="ER895" s="10">
        <f ca="1">OFFSET(Tableau1[[#This Row],[Colonne19]],0,Tableau1[[#This Row],[Colonne138]]-1)</f>
        <v>0</v>
      </c>
      <c r="ES895" s="11"/>
      <c r="ET895" s="10">
        <f>Tableau1[[#This Row],[Colonne79]]</f>
        <v>0</v>
      </c>
      <c r="EU895" s="10"/>
      <c r="EV895" s="10">
        <f ca="1">OFFSET(Tableau1[[#This Row],[Colonne19]],0,Tableau1[[#This Row],[Colonne142]]-1)</f>
        <v>0</v>
      </c>
      <c r="EW895" s="11"/>
      <c r="EX895" s="10">
        <f t="shared" ca="1" si="84"/>
        <v>0</v>
      </c>
      <c r="EY895" s="10">
        <f t="shared" ca="1" si="85"/>
        <v>0</v>
      </c>
      <c r="EZ895" s="10">
        <f t="shared" ca="1" si="86"/>
        <v>0</v>
      </c>
      <c r="FA895" s="10">
        <f t="shared" ca="1" si="81"/>
        <v>0</v>
      </c>
      <c r="FB895" s="10">
        <f t="shared" ca="1" si="82"/>
        <v>0</v>
      </c>
      <c r="FC895" s="10">
        <f t="shared" ca="1" si="83"/>
        <v>0</v>
      </c>
      <c r="FD895" s="11"/>
    </row>
    <row r="896" spans="1:160" x14ac:dyDescent="0.2">
      <c r="A896" s="25"/>
      <c r="B896" s="10"/>
      <c r="C896" s="13"/>
      <c r="D896" s="26"/>
      <c r="E896" s="10"/>
      <c r="F896" s="10"/>
      <c r="G896" s="10"/>
      <c r="H896" s="10"/>
      <c r="I896" s="10"/>
      <c r="J896" s="24"/>
      <c r="K896" s="13"/>
      <c r="L896" s="10"/>
      <c r="M896" s="13"/>
      <c r="N896" s="13"/>
      <c r="O896" s="33" t="e">
        <f>Tableau1[[#This Row],[Colonne14]]/Tableau1[[#This Row],[Colonne13]]</f>
        <v>#DIV/0!</v>
      </c>
      <c r="P896" s="57"/>
      <c r="Q896" s="59" t="e" cm="1">
        <f t="array" ref="Q896">SUM(Tableau1[[#This Row],[Colonne19]:[Colonne38]]/Tableau1[[#This Row],[Colonne11]])</f>
        <v>#DIV/0!</v>
      </c>
      <c r="R896" s="11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1"/>
      <c r="AN896" s="10" t="str" cm="1">
        <f t="array" ref="AN896">IFERROR(INDEX($S$2:$AL$2,MATCH(SMALL(Tableau1[[#This Row],[Colonne19]:[Colonne38]],1),Tableau1[[#This Row],[Colonne19]:[Colonne38]],0)),"")</f>
        <v/>
      </c>
      <c r="AO896" s="10" t="str">
        <f>IFERROR(INDEX($S$2:$AL$2,MATCH(SMALL(Tableau1[[#This Row],[Colonne19]:[Colonne38]],2),Tableau1[[#This Row],[Colonne19]:[Colonne38]],0)),"")</f>
        <v/>
      </c>
      <c r="AP896" s="10" t="str">
        <f>IFERROR(INDEX($S$2:$AL$2,MATCH(SMALL(Tableau1[[#This Row],[Colonne19]:[Colonne38]],3),Tableau1[[#This Row],[Colonne19]:[Colonne38]],0)),"")</f>
        <v/>
      </c>
      <c r="AQ896" s="10" t="str">
        <f>IFERROR(INDEX($S$2:$AL$2,MATCH(SMALL(Tableau1[[#This Row],[Colonne19]:[Colonne38]],4),Tableau1[[#This Row],[Colonne19]:[Colonne38]],0)),"")</f>
        <v/>
      </c>
      <c r="AR896" s="10" t="str">
        <f>IFERROR(INDEX($S$2:$AL$2,MATCH(SMALL(Tableau1[[#This Row],[Colonne19]:[Colonne38]],5),Tableau1[[#This Row],[Colonne19]:[Colonne38]],0)),"")</f>
        <v/>
      </c>
      <c r="AS896" s="10" t="str">
        <f>IFERROR(INDEX($S$2:$AL$2,MATCH(SMALL(Tableau1[[#This Row],[Colonne19]:[Colonne38]],6),Tableau1[[#This Row],[Colonne19]:[Colonne38]],0)),"")</f>
        <v/>
      </c>
      <c r="AT896" s="10" t="str">
        <f>IFERROR(INDEX($S$2:$AL$2,MATCH(SMALL(Tableau1[[#This Row],[Colonne19]:[Colonne38]],7),Tableau1[[#This Row],[Colonne19]:[Colonne38]],0)),"")</f>
        <v/>
      </c>
      <c r="AU896" s="10" t="str">
        <f>IFERROR(INDEX($S$2:$AL$2,MATCH(SMALL(Tableau1[[#This Row],[Colonne19]:[Colonne38]],8),Tableau1[[#This Row],[Colonne19]:[Colonne38]],0)),"")</f>
        <v/>
      </c>
      <c r="AV896" s="10" t="str">
        <f>IFERROR(INDEX($S$2:$AL$2,MATCH(SMALL(Tableau1[[#This Row],[Colonne19]:[Colonne38]],9),Tableau1[[#This Row],[Colonne19]:[Colonne38]],0)),"")</f>
        <v/>
      </c>
      <c r="AW896" s="10" t="str">
        <f>IFERROR(INDEX($S$2:$AL$2,MATCH(SMALL(Tableau1[[#This Row],[Colonne19]:[Colonne38]],10),Tableau1[[#This Row],[Colonne19]:[Colonne38]],0)),"")</f>
        <v/>
      </c>
      <c r="AX896" s="10" t="str">
        <f>IFERROR(INDEX($S$2:$AL$2,MATCH(SMALL(Tableau1[[#This Row],[Colonne19]:[Colonne38]],11),Tableau1[[#This Row],[Colonne19]:[Colonne38]],0)),"")</f>
        <v/>
      </c>
      <c r="AY896" s="10" t="str">
        <f>IFERROR(INDEX($S$2:$AL$2,MATCH(SMALL(Tableau1[[#This Row],[Colonne19]:[Colonne38]],12),Tableau1[[#This Row],[Colonne19]:[Colonne38]],0)),"")</f>
        <v/>
      </c>
      <c r="AZ896" s="10" t="str">
        <f>IFERROR(INDEX($S$2:$AL$2,MATCH(SMALL(Tableau1[[#This Row],[Colonne19]:[Colonne38]],13),Tableau1[[#This Row],[Colonne19]:[Colonne38]],0)),"")</f>
        <v/>
      </c>
      <c r="BA896" s="10" t="str">
        <f>IFERROR(INDEX($S$2:$AL$2,MATCH(SMALL(Tableau1[[#This Row],[Colonne19]:[Colonne38]],14),Tableau1[[#This Row],[Colonne19]:[Colonne38]],0)),"")</f>
        <v/>
      </c>
      <c r="BB896" s="10" t="str">
        <f>IFERROR(INDEX($S$2:$AL$2,MATCH(SMALL(Tableau1[[#This Row],[Colonne19]:[Colonne38]],15),Tableau1[[#This Row],[Colonne19]:[Colonne38]],0)),"")</f>
        <v/>
      </c>
      <c r="BC896" s="10" t="str">
        <f>IFERROR(INDEX($S$2:$AL$2,MATCH(SMALL(Tableau1[[#This Row],[Colonne19]:[Colonne38]],16),Tableau1[[#This Row],[Colonne19]:[Colonne38]],0)),"")</f>
        <v/>
      </c>
      <c r="BD896" s="10" t="str">
        <f>IFERROR(INDEX($S$2:$AL$2,MATCH(SMALL(Tableau1[[#This Row],[Colonne19]:[Colonne38]],17),Tableau1[[#This Row],[Colonne19]:[Colonne38]],0)),"")</f>
        <v/>
      </c>
      <c r="BE896" s="10" t="str">
        <f>IFERROR(INDEX($S$2:$AL$2,MATCH(SMALL(Tableau1[[#This Row],[Colonne19]:[Colonne38]],18),Tableau1[[#This Row],[Colonne19]:[Colonne38]],0)),"")</f>
        <v/>
      </c>
      <c r="BF896" s="10" t="str">
        <f>IFERROR(INDEX($S$2:$AL$2,MATCH(SMALL(Tableau1[[#This Row],[Colonne19]:[Colonne38]],19),Tableau1[[#This Row],[Colonne19]:[Colonne38]],0)),"")</f>
        <v/>
      </c>
      <c r="BG896" s="10" t="str">
        <f>IFERROR(INDEX($S$2:$AL$2,MATCH(SMALL(Tableau1[[#This Row],[Colonne19]:[Colonne38]],20),Tableau1[[#This Row],[Colonne19]:[Colonne38]],0)),"")</f>
        <v/>
      </c>
      <c r="BH896" s="11"/>
      <c r="BI896" s="10"/>
      <c r="BJ896" s="10"/>
      <c r="BK896" s="10"/>
      <c r="BL896" s="10"/>
      <c r="BM896" s="10"/>
      <c r="BN896" s="10"/>
      <c r="BO896" s="11"/>
      <c r="BP896" s="10" t="str" cm="1">
        <f t="array" ref="BP896">IFERROR(INDEX($AN896:$BG896,_xlfn.AGGREGATE(15,6,(COLUMN($AN896:$BG896)-COLUMN($AN$8)+1)/NOT(ISNA(MATCH($AN896:$BG896,$FF$1:$FF$6,0))),COLUMN($BV896:BV896))),"")</f>
        <v/>
      </c>
      <c r="BQ896" s="10" t="e" cm="1" vm="1">
        <f t="array" aca="1" ref="BQ896" ca="1">IFERROR(INDEX($AN896:$BG896,_xlfn.AGGREGATE(15,6,(COLUMN($AN896:$BG896)-COLUMN($AN$8)+1)/NOT(ISNA(MATCH($AN896:$BG896,$FF$1:$FF$6,0))),COLUMN($BV896:BW896))),"")</f>
        <v>#VALUE!</v>
      </c>
      <c r="BR896" s="10" t="e" cm="1" vm="2">
        <f t="array" aca="1" ref="BR896" ca="1">IFERROR(INDEX($AN896:$BG896,_xlfn.AGGREGATE(15,6,(COLUMN($AN896:$BG896)-COLUMN($AN$8)+1)/NOT(ISNA(MATCH($AN896:$BG896,$FF$1:$FF$6,0))),COLUMN($BV896:BX896))),"")</f>
        <v>#VALUE!</v>
      </c>
      <c r="BS896" s="10" t="e" cm="1" vm="3">
        <f t="array" aca="1" ref="BS896" ca="1">IFERROR(INDEX($AN896:$BG896,_xlfn.AGGREGATE(15,6,(COLUMN($AN896:$BG896)-COLUMN($AN$8)+1)/NOT(ISNA(MATCH($AN896:$BG896,$FF$1:$FF$6,0))),COLUMN($BV896:BY896))),"")</f>
        <v>#VALUE!</v>
      </c>
      <c r="BT896" s="10" t="e" cm="1" vm="4">
        <f t="array" aca="1" ref="BT896" ca="1">IFERROR(INDEX($AN896:$BG896,_xlfn.AGGREGATE(15,6,(COLUMN($AN896:$BG896)-COLUMN($AN$8)+1)/NOT(ISNA(MATCH($AN896:$BG896,$FF$1:$FF$6,0))),COLUMN($BV896:BZ896))),"")</f>
        <v>#VALUE!</v>
      </c>
      <c r="BU896" s="10" t="e" cm="1" vm="5">
        <f t="array" aca="1" ref="BU896" ca="1">IFERROR(INDEX($AN896:$BG896,_xlfn.AGGREGATE(15,6,(COLUMN($AN896:$BG896)-COLUMN($AN$8)+1)/NOT(ISNA(MATCH($AN896:$BG896,$FF$1:$FF$6,0))),COLUMN($BV896:CA896))),"")</f>
        <v>#VALUE!</v>
      </c>
      <c r="BV896" s="11"/>
      <c r="BW896" s="10" t="str" cm="1">
        <f t="array" ref="BW896">IFERROR(INDEX($BI896:$BN896,_xlfn.AGGREGATE(15,6,(COLUMN($BI896:$BN896)-COLUMN($BI$8)+1)/NOT(ISNA(MATCH($BI896:$BN896,$FF$1:$FF$6,0))),COLUMN($BW896:BW896))),"")</f>
        <v/>
      </c>
      <c r="BX896" s="10" t="e" cm="1" vm="1">
        <f t="array" aca="1" ref="BX896" ca="1">IFERROR(INDEX($BI896:$BN896,_xlfn.AGGREGATE(15,6,(COLUMN($BI896:$BN896)-COLUMN($BI$8)+1)/NOT(ISNA(MATCH($BI896:$BN896,$FF$1:$FF$6,0))),COLUMN($BW896:BX896))),"")</f>
        <v>#VALUE!</v>
      </c>
      <c r="BY896" s="10" t="e" cm="1" vm="2">
        <f t="array" aca="1" ref="BY896" ca="1">IFERROR(INDEX($BI896:$BN896,_xlfn.AGGREGATE(15,6,(COLUMN($BI896:$BN896)-COLUMN($BI$8)+1)/NOT(ISNA(MATCH($BI896:$BN896,$FF$1:$FF$6,0))),COLUMN($BW896:BY896))),"")</f>
        <v>#VALUE!</v>
      </c>
      <c r="BZ896" s="10" t="e" cm="1" vm="3">
        <f t="array" aca="1" ref="BZ896" ca="1">IFERROR(INDEX($BI896:$BN896,_xlfn.AGGREGATE(15,6,(COLUMN($BI896:$BN896)-COLUMN($BI$8)+1)/NOT(ISNA(MATCH($BI896:$BN896,$FF$1:$FF$6,0))),COLUMN($BW896:BZ896))),"")</f>
        <v>#VALUE!</v>
      </c>
      <c r="CA896" s="10" t="e" cm="1" vm="4">
        <f t="array" aca="1" ref="CA896" ca="1">IFERROR(INDEX($BI896:$BN896,_xlfn.AGGREGATE(15,6,(COLUMN($BI896:$BN896)-COLUMN($BI$8)+1)/NOT(ISNA(MATCH($BI896:$BN896,$FF$1:$FF$6,0))),COLUMN($BW896:CA896))),"")</f>
        <v>#VALUE!</v>
      </c>
      <c r="CB896" s="10" t="e" cm="1" vm="5">
        <f t="array" aca="1" ref="CB896" ca="1">IFERROR(INDEX($BI896:$BN896,_xlfn.AGGREGATE(15,6,(COLUMN($BI896:$BN896)-COLUMN($BI$8)+1)/NOT(ISNA(MATCH($BI896:$BN896,$FF$1:$FF$6,0))),COLUMN($BW896:CB896))),"")</f>
        <v>#VALUE!</v>
      </c>
      <c r="CC896" s="11"/>
      <c r="CD896" s="10"/>
      <c r="CE896" s="10"/>
      <c r="CF896" s="10"/>
      <c r="CG896" s="10"/>
      <c r="CH896" s="10"/>
      <c r="CI896" s="11"/>
      <c r="CJ896" s="10" cm="1">
        <f t="array" ref="CJ896">SUM(COUNTIF(CD896:CF896,$DH$3:$DM$3))</f>
        <v>0</v>
      </c>
      <c r="CK896" s="10" cm="1">
        <f t="array" ref="CK896">SUM(COUNTIF(CD896:CF896,$DH$2:$DL$2))</f>
        <v>0</v>
      </c>
      <c r="CL896" s="10" cm="1">
        <f t="array" ref="CL896">SUM(COUNTIF(CD896:CF896,$DM$2:$DQ$2))</f>
        <v>0</v>
      </c>
      <c r="CM896" s="11"/>
      <c r="CN896" s="10"/>
      <c r="CO896" s="10"/>
      <c r="CP896" s="11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  <c r="DD896" s="10"/>
      <c r="DE896" s="10"/>
      <c r="DF896" s="10"/>
      <c r="DG896" s="11"/>
      <c r="DH896" s="10"/>
      <c r="DI896" s="10"/>
      <c r="DJ896" s="10"/>
      <c r="DK896" s="10"/>
      <c r="DL896" s="10"/>
      <c r="DM896" s="10"/>
      <c r="DN896" s="10"/>
      <c r="DO896" s="10"/>
      <c r="DP896" s="10"/>
      <c r="DQ896" s="10"/>
      <c r="DR896" s="10"/>
      <c r="DS896" s="10"/>
      <c r="DT896" s="10"/>
      <c r="DU896" s="10"/>
      <c r="DV896" s="10"/>
      <c r="DW896" s="10"/>
      <c r="DX896" s="10"/>
      <c r="DY896" s="10"/>
      <c r="DZ896" s="10"/>
      <c r="EA896" s="10"/>
      <c r="EB896" s="17" t="s">
        <v>42</v>
      </c>
      <c r="EC896" s="11"/>
      <c r="ED896" s="10">
        <f>Tableau1[[#This Row],[Colonne75]]</f>
        <v>0</v>
      </c>
      <c r="EE896" s="10"/>
      <c r="EF896" s="10">
        <f ca="1">OFFSET(Tableau1[[#This Row],[Colonne19]],0,Tableau1[[#This Row],[Colonne126]]-1)</f>
        <v>0</v>
      </c>
      <c r="EG896" s="11"/>
      <c r="EH896" s="10">
        <f>Tableau1[[#This Row],[Colonne76]]</f>
        <v>0</v>
      </c>
      <c r="EI896" s="10"/>
      <c r="EJ896" s="10">
        <f ca="1">OFFSET(Tableau1[[#This Row],[Colonne19]],0,Tableau1[[#This Row],[Colonne130]]-1)</f>
        <v>0</v>
      </c>
      <c r="EK896" s="11"/>
      <c r="EL896" s="10">
        <f>Tableau1[[#This Row],[Colonne77]]</f>
        <v>0</v>
      </c>
      <c r="EM896" s="10"/>
      <c r="EN896" s="10">
        <f ca="1">OFFSET(Tableau1[[#This Row],[Colonne19]],0,Tableau1[[#This Row],[Colonne134]]-1)</f>
        <v>0</v>
      </c>
      <c r="EO896" s="11"/>
      <c r="EP896" s="10">
        <f>Tableau1[[#This Row],[Colonne78]]</f>
        <v>0</v>
      </c>
      <c r="EQ896" s="10"/>
      <c r="ER896" s="10">
        <f ca="1">OFFSET(Tableau1[[#This Row],[Colonne19]],0,Tableau1[[#This Row],[Colonne138]]-1)</f>
        <v>0</v>
      </c>
      <c r="ES896" s="11"/>
      <c r="ET896" s="10">
        <f>Tableau1[[#This Row],[Colonne79]]</f>
        <v>0</v>
      </c>
      <c r="EU896" s="10"/>
      <c r="EV896" s="10">
        <f ca="1">OFFSET(Tableau1[[#This Row],[Colonne19]],0,Tableau1[[#This Row],[Colonne142]]-1)</f>
        <v>0</v>
      </c>
      <c r="EW896" s="11"/>
      <c r="EX896" s="10">
        <f t="shared" ca="1" si="84"/>
        <v>0</v>
      </c>
      <c r="EY896" s="10">
        <f t="shared" ca="1" si="85"/>
        <v>0</v>
      </c>
      <c r="EZ896" s="10">
        <f t="shared" ca="1" si="86"/>
        <v>0</v>
      </c>
      <c r="FA896" s="10">
        <f t="shared" ca="1" si="81"/>
        <v>0</v>
      </c>
      <c r="FB896" s="10">
        <f t="shared" ca="1" si="82"/>
        <v>0</v>
      </c>
      <c r="FC896" s="10">
        <f t="shared" ca="1" si="83"/>
        <v>0</v>
      </c>
      <c r="FD896" s="11"/>
    </row>
    <row r="897" spans="1:160" x14ac:dyDescent="0.2">
      <c r="A897" s="25"/>
      <c r="B897" s="10"/>
      <c r="C897" s="13"/>
      <c r="D897" s="26"/>
      <c r="E897" s="10"/>
      <c r="F897" s="10"/>
      <c r="G897" s="10"/>
      <c r="H897" s="10"/>
      <c r="I897" s="10"/>
      <c r="J897" s="24"/>
      <c r="K897" s="13"/>
      <c r="L897" s="10"/>
      <c r="M897" s="13"/>
      <c r="N897" s="13"/>
      <c r="O897" s="33" t="e">
        <f>Tableau1[[#This Row],[Colonne14]]/Tableau1[[#This Row],[Colonne13]]</f>
        <v>#DIV/0!</v>
      </c>
      <c r="P897" s="57"/>
      <c r="Q897" s="59" t="e" cm="1">
        <f t="array" ref="Q897">SUM(Tableau1[[#This Row],[Colonne19]:[Colonne38]]/Tableau1[[#This Row],[Colonne11]])</f>
        <v>#DIV/0!</v>
      </c>
      <c r="R897" s="11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1"/>
      <c r="AN897" s="10" t="str" cm="1">
        <f t="array" ref="AN897">IFERROR(INDEX($S$2:$AL$2,MATCH(SMALL(Tableau1[[#This Row],[Colonne19]:[Colonne38]],1),Tableau1[[#This Row],[Colonne19]:[Colonne38]],0)),"")</f>
        <v/>
      </c>
      <c r="AO897" s="10" t="str">
        <f>IFERROR(INDEX($S$2:$AL$2,MATCH(SMALL(Tableau1[[#This Row],[Colonne19]:[Colonne38]],2),Tableau1[[#This Row],[Colonne19]:[Colonne38]],0)),"")</f>
        <v/>
      </c>
      <c r="AP897" s="10" t="str">
        <f>IFERROR(INDEX($S$2:$AL$2,MATCH(SMALL(Tableau1[[#This Row],[Colonne19]:[Colonne38]],3),Tableau1[[#This Row],[Colonne19]:[Colonne38]],0)),"")</f>
        <v/>
      </c>
      <c r="AQ897" s="10" t="str">
        <f>IFERROR(INDEX($S$2:$AL$2,MATCH(SMALL(Tableau1[[#This Row],[Colonne19]:[Colonne38]],4),Tableau1[[#This Row],[Colonne19]:[Colonne38]],0)),"")</f>
        <v/>
      </c>
      <c r="AR897" s="10" t="str">
        <f>IFERROR(INDEX($S$2:$AL$2,MATCH(SMALL(Tableau1[[#This Row],[Colonne19]:[Colonne38]],5),Tableau1[[#This Row],[Colonne19]:[Colonne38]],0)),"")</f>
        <v/>
      </c>
      <c r="AS897" s="10" t="str">
        <f>IFERROR(INDEX($S$2:$AL$2,MATCH(SMALL(Tableau1[[#This Row],[Colonne19]:[Colonne38]],6),Tableau1[[#This Row],[Colonne19]:[Colonne38]],0)),"")</f>
        <v/>
      </c>
      <c r="AT897" s="10" t="str">
        <f>IFERROR(INDEX($S$2:$AL$2,MATCH(SMALL(Tableau1[[#This Row],[Colonne19]:[Colonne38]],7),Tableau1[[#This Row],[Colonne19]:[Colonne38]],0)),"")</f>
        <v/>
      </c>
      <c r="AU897" s="10" t="str">
        <f>IFERROR(INDEX($S$2:$AL$2,MATCH(SMALL(Tableau1[[#This Row],[Colonne19]:[Colonne38]],8),Tableau1[[#This Row],[Colonne19]:[Colonne38]],0)),"")</f>
        <v/>
      </c>
      <c r="AV897" s="10" t="str">
        <f>IFERROR(INDEX($S$2:$AL$2,MATCH(SMALL(Tableau1[[#This Row],[Colonne19]:[Colonne38]],9),Tableau1[[#This Row],[Colonne19]:[Colonne38]],0)),"")</f>
        <v/>
      </c>
      <c r="AW897" s="10" t="str">
        <f>IFERROR(INDEX($S$2:$AL$2,MATCH(SMALL(Tableau1[[#This Row],[Colonne19]:[Colonne38]],10),Tableau1[[#This Row],[Colonne19]:[Colonne38]],0)),"")</f>
        <v/>
      </c>
      <c r="AX897" s="10" t="str">
        <f>IFERROR(INDEX($S$2:$AL$2,MATCH(SMALL(Tableau1[[#This Row],[Colonne19]:[Colonne38]],11),Tableau1[[#This Row],[Colonne19]:[Colonne38]],0)),"")</f>
        <v/>
      </c>
      <c r="AY897" s="10" t="str">
        <f>IFERROR(INDEX($S$2:$AL$2,MATCH(SMALL(Tableau1[[#This Row],[Colonne19]:[Colonne38]],12),Tableau1[[#This Row],[Colonne19]:[Colonne38]],0)),"")</f>
        <v/>
      </c>
      <c r="AZ897" s="10" t="str">
        <f>IFERROR(INDEX($S$2:$AL$2,MATCH(SMALL(Tableau1[[#This Row],[Colonne19]:[Colonne38]],13),Tableau1[[#This Row],[Colonne19]:[Colonne38]],0)),"")</f>
        <v/>
      </c>
      <c r="BA897" s="10" t="str">
        <f>IFERROR(INDEX($S$2:$AL$2,MATCH(SMALL(Tableau1[[#This Row],[Colonne19]:[Colonne38]],14),Tableau1[[#This Row],[Colonne19]:[Colonne38]],0)),"")</f>
        <v/>
      </c>
      <c r="BB897" s="10" t="str">
        <f>IFERROR(INDEX($S$2:$AL$2,MATCH(SMALL(Tableau1[[#This Row],[Colonne19]:[Colonne38]],15),Tableau1[[#This Row],[Colonne19]:[Colonne38]],0)),"")</f>
        <v/>
      </c>
      <c r="BC897" s="10" t="str">
        <f>IFERROR(INDEX($S$2:$AL$2,MATCH(SMALL(Tableau1[[#This Row],[Colonne19]:[Colonne38]],16),Tableau1[[#This Row],[Colonne19]:[Colonne38]],0)),"")</f>
        <v/>
      </c>
      <c r="BD897" s="10" t="str">
        <f>IFERROR(INDEX($S$2:$AL$2,MATCH(SMALL(Tableau1[[#This Row],[Colonne19]:[Colonne38]],17),Tableau1[[#This Row],[Colonne19]:[Colonne38]],0)),"")</f>
        <v/>
      </c>
      <c r="BE897" s="10" t="str">
        <f>IFERROR(INDEX($S$2:$AL$2,MATCH(SMALL(Tableau1[[#This Row],[Colonne19]:[Colonne38]],18),Tableau1[[#This Row],[Colonne19]:[Colonne38]],0)),"")</f>
        <v/>
      </c>
      <c r="BF897" s="10" t="str">
        <f>IFERROR(INDEX($S$2:$AL$2,MATCH(SMALL(Tableau1[[#This Row],[Colonne19]:[Colonne38]],19),Tableau1[[#This Row],[Colonne19]:[Colonne38]],0)),"")</f>
        <v/>
      </c>
      <c r="BG897" s="10" t="str">
        <f>IFERROR(INDEX($S$2:$AL$2,MATCH(SMALL(Tableau1[[#This Row],[Colonne19]:[Colonne38]],20),Tableau1[[#This Row],[Colonne19]:[Colonne38]],0)),"")</f>
        <v/>
      </c>
      <c r="BH897" s="11"/>
      <c r="BI897" s="10"/>
      <c r="BJ897" s="10"/>
      <c r="BK897" s="10"/>
      <c r="BL897" s="10"/>
      <c r="BM897" s="10"/>
      <c r="BN897" s="10"/>
      <c r="BO897" s="11"/>
      <c r="BP897" s="10" t="str" cm="1">
        <f t="array" ref="BP897">IFERROR(INDEX($AN897:$BG897,_xlfn.AGGREGATE(15,6,(COLUMN($AN897:$BG897)-COLUMN($AN$8)+1)/NOT(ISNA(MATCH($AN897:$BG897,$FF$1:$FF$6,0))),COLUMN($BV897:BV897))),"")</f>
        <v/>
      </c>
      <c r="BQ897" s="10" t="e" cm="1" vm="1">
        <f t="array" aca="1" ref="BQ897" ca="1">IFERROR(INDEX($AN897:$BG897,_xlfn.AGGREGATE(15,6,(COLUMN($AN897:$BG897)-COLUMN($AN$8)+1)/NOT(ISNA(MATCH($AN897:$BG897,$FF$1:$FF$6,0))),COLUMN($BV897:BW897))),"")</f>
        <v>#VALUE!</v>
      </c>
      <c r="BR897" s="10" t="e" cm="1" vm="2">
        <f t="array" aca="1" ref="BR897" ca="1">IFERROR(INDEX($AN897:$BG897,_xlfn.AGGREGATE(15,6,(COLUMN($AN897:$BG897)-COLUMN($AN$8)+1)/NOT(ISNA(MATCH($AN897:$BG897,$FF$1:$FF$6,0))),COLUMN($BV897:BX897))),"")</f>
        <v>#VALUE!</v>
      </c>
      <c r="BS897" s="10" t="e" cm="1" vm="3">
        <f t="array" aca="1" ref="BS897" ca="1">IFERROR(INDEX($AN897:$BG897,_xlfn.AGGREGATE(15,6,(COLUMN($AN897:$BG897)-COLUMN($AN$8)+1)/NOT(ISNA(MATCH($AN897:$BG897,$FF$1:$FF$6,0))),COLUMN($BV897:BY897))),"")</f>
        <v>#VALUE!</v>
      </c>
      <c r="BT897" s="10" t="e" cm="1" vm="4">
        <f t="array" aca="1" ref="BT897" ca="1">IFERROR(INDEX($AN897:$BG897,_xlfn.AGGREGATE(15,6,(COLUMN($AN897:$BG897)-COLUMN($AN$8)+1)/NOT(ISNA(MATCH($AN897:$BG897,$FF$1:$FF$6,0))),COLUMN($BV897:BZ897))),"")</f>
        <v>#VALUE!</v>
      </c>
      <c r="BU897" s="10" t="e" cm="1" vm="5">
        <f t="array" aca="1" ref="BU897" ca="1">IFERROR(INDEX($AN897:$BG897,_xlfn.AGGREGATE(15,6,(COLUMN($AN897:$BG897)-COLUMN($AN$8)+1)/NOT(ISNA(MATCH($AN897:$BG897,$FF$1:$FF$6,0))),COLUMN($BV897:CA897))),"")</f>
        <v>#VALUE!</v>
      </c>
      <c r="BV897" s="11"/>
      <c r="BW897" s="10" t="str" cm="1">
        <f t="array" ref="BW897">IFERROR(INDEX($BI897:$BN897,_xlfn.AGGREGATE(15,6,(COLUMN($BI897:$BN897)-COLUMN($BI$8)+1)/NOT(ISNA(MATCH($BI897:$BN897,$FF$1:$FF$6,0))),COLUMN($BW897:BW897))),"")</f>
        <v/>
      </c>
      <c r="BX897" s="10" t="e" cm="1" vm="1">
        <f t="array" aca="1" ref="BX897" ca="1">IFERROR(INDEX($BI897:$BN897,_xlfn.AGGREGATE(15,6,(COLUMN($BI897:$BN897)-COLUMN($BI$8)+1)/NOT(ISNA(MATCH($BI897:$BN897,$FF$1:$FF$6,0))),COLUMN($BW897:BX897))),"")</f>
        <v>#VALUE!</v>
      </c>
      <c r="BY897" s="10" t="e" cm="1" vm="2">
        <f t="array" aca="1" ref="BY897" ca="1">IFERROR(INDEX($BI897:$BN897,_xlfn.AGGREGATE(15,6,(COLUMN($BI897:$BN897)-COLUMN($BI$8)+1)/NOT(ISNA(MATCH($BI897:$BN897,$FF$1:$FF$6,0))),COLUMN($BW897:BY897))),"")</f>
        <v>#VALUE!</v>
      </c>
      <c r="BZ897" s="10" t="e" cm="1" vm="3">
        <f t="array" aca="1" ref="BZ897" ca="1">IFERROR(INDEX($BI897:$BN897,_xlfn.AGGREGATE(15,6,(COLUMN($BI897:$BN897)-COLUMN($BI$8)+1)/NOT(ISNA(MATCH($BI897:$BN897,$FF$1:$FF$6,0))),COLUMN($BW897:BZ897))),"")</f>
        <v>#VALUE!</v>
      </c>
      <c r="CA897" s="10" t="e" cm="1" vm="4">
        <f t="array" aca="1" ref="CA897" ca="1">IFERROR(INDEX($BI897:$BN897,_xlfn.AGGREGATE(15,6,(COLUMN($BI897:$BN897)-COLUMN($BI$8)+1)/NOT(ISNA(MATCH($BI897:$BN897,$FF$1:$FF$6,0))),COLUMN($BW897:CA897))),"")</f>
        <v>#VALUE!</v>
      </c>
      <c r="CB897" s="10" t="e" cm="1" vm="5">
        <f t="array" aca="1" ref="CB897" ca="1">IFERROR(INDEX($BI897:$BN897,_xlfn.AGGREGATE(15,6,(COLUMN($BI897:$BN897)-COLUMN($BI$8)+1)/NOT(ISNA(MATCH($BI897:$BN897,$FF$1:$FF$6,0))),COLUMN($BW897:CB897))),"")</f>
        <v>#VALUE!</v>
      </c>
      <c r="CC897" s="11"/>
      <c r="CD897" s="10"/>
      <c r="CE897" s="10"/>
      <c r="CF897" s="10"/>
      <c r="CG897" s="10"/>
      <c r="CH897" s="10"/>
      <c r="CI897" s="11"/>
      <c r="CJ897" s="10" cm="1">
        <f t="array" ref="CJ897">SUM(COUNTIF(CD897:CF897,$DH$3:$DM$3))</f>
        <v>0</v>
      </c>
      <c r="CK897" s="10" cm="1">
        <f t="array" ref="CK897">SUM(COUNTIF(CD897:CF897,$DH$2:$DL$2))</f>
        <v>0</v>
      </c>
      <c r="CL897" s="10" cm="1">
        <f t="array" ref="CL897">SUM(COUNTIF(CD897:CF897,$DM$2:$DQ$2))</f>
        <v>0</v>
      </c>
      <c r="CM897" s="11"/>
      <c r="CN897" s="10"/>
      <c r="CO897" s="10"/>
      <c r="CP897" s="11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  <c r="DD897" s="10"/>
      <c r="DE897" s="10"/>
      <c r="DF897" s="10"/>
      <c r="DG897" s="11"/>
      <c r="DH897" s="10"/>
      <c r="DI897" s="10"/>
      <c r="DJ897" s="10"/>
      <c r="DK897" s="10"/>
      <c r="DL897" s="10"/>
      <c r="DM897" s="10"/>
      <c r="DN897" s="10"/>
      <c r="DO897" s="10"/>
      <c r="DP897" s="10"/>
      <c r="DQ897" s="10"/>
      <c r="DR897" s="10"/>
      <c r="DS897" s="10"/>
      <c r="DT897" s="10"/>
      <c r="DU897" s="10"/>
      <c r="DV897" s="10"/>
      <c r="DW897" s="10"/>
      <c r="DX897" s="10"/>
      <c r="DY897" s="10"/>
      <c r="DZ897" s="10"/>
      <c r="EA897" s="10"/>
      <c r="EB897" s="17" t="s">
        <v>42</v>
      </c>
      <c r="EC897" s="11"/>
      <c r="ED897" s="10">
        <f>Tableau1[[#This Row],[Colonne75]]</f>
        <v>0</v>
      </c>
      <c r="EE897" s="10"/>
      <c r="EF897" s="10">
        <f ca="1">OFFSET(Tableau1[[#This Row],[Colonne19]],0,Tableau1[[#This Row],[Colonne126]]-1)</f>
        <v>0</v>
      </c>
      <c r="EG897" s="11"/>
      <c r="EH897" s="10">
        <f>Tableau1[[#This Row],[Colonne76]]</f>
        <v>0</v>
      </c>
      <c r="EI897" s="10"/>
      <c r="EJ897" s="10">
        <f ca="1">OFFSET(Tableau1[[#This Row],[Colonne19]],0,Tableau1[[#This Row],[Colonne130]]-1)</f>
        <v>0</v>
      </c>
      <c r="EK897" s="11"/>
      <c r="EL897" s="10">
        <f>Tableau1[[#This Row],[Colonne77]]</f>
        <v>0</v>
      </c>
      <c r="EM897" s="10"/>
      <c r="EN897" s="10">
        <f ca="1">OFFSET(Tableau1[[#This Row],[Colonne19]],0,Tableau1[[#This Row],[Colonne134]]-1)</f>
        <v>0</v>
      </c>
      <c r="EO897" s="11"/>
      <c r="EP897" s="10">
        <f>Tableau1[[#This Row],[Colonne78]]</f>
        <v>0</v>
      </c>
      <c r="EQ897" s="10"/>
      <c r="ER897" s="10">
        <f ca="1">OFFSET(Tableau1[[#This Row],[Colonne19]],0,Tableau1[[#This Row],[Colonne138]]-1)</f>
        <v>0</v>
      </c>
      <c r="ES897" s="11"/>
      <c r="ET897" s="10">
        <f>Tableau1[[#This Row],[Colonne79]]</f>
        <v>0</v>
      </c>
      <c r="EU897" s="10"/>
      <c r="EV897" s="10">
        <f ca="1">OFFSET(Tableau1[[#This Row],[Colonne19]],0,Tableau1[[#This Row],[Colonne142]]-1)</f>
        <v>0</v>
      </c>
      <c r="EW897" s="11"/>
      <c r="EX897" s="10">
        <f t="shared" ca="1" si="84"/>
        <v>0</v>
      </c>
      <c r="EY897" s="10">
        <f t="shared" ca="1" si="85"/>
        <v>0</v>
      </c>
      <c r="EZ897" s="10">
        <f t="shared" ca="1" si="86"/>
        <v>0</v>
      </c>
      <c r="FA897" s="10">
        <f t="shared" ca="1" si="81"/>
        <v>0</v>
      </c>
      <c r="FB897" s="10">
        <f t="shared" ca="1" si="82"/>
        <v>0</v>
      </c>
      <c r="FC897" s="10">
        <f t="shared" ca="1" si="83"/>
        <v>0</v>
      </c>
      <c r="FD897" s="11"/>
    </row>
    <row r="898" spans="1:160" x14ac:dyDescent="0.2">
      <c r="A898" s="25"/>
      <c r="B898" s="10"/>
      <c r="C898" s="13"/>
      <c r="D898" s="26"/>
      <c r="E898" s="10"/>
      <c r="F898" s="10"/>
      <c r="G898" s="10"/>
      <c r="H898" s="10"/>
      <c r="I898" s="10"/>
      <c r="J898" s="24"/>
      <c r="K898" s="13"/>
      <c r="L898" s="10"/>
      <c r="M898" s="13"/>
      <c r="N898" s="13"/>
      <c r="O898" s="33" t="e">
        <f>Tableau1[[#This Row],[Colonne14]]/Tableau1[[#This Row],[Colonne13]]</f>
        <v>#DIV/0!</v>
      </c>
      <c r="P898" s="57"/>
      <c r="Q898" s="59" t="e" cm="1">
        <f t="array" ref="Q898">SUM(Tableau1[[#This Row],[Colonne19]:[Colonne38]]/Tableau1[[#This Row],[Colonne11]])</f>
        <v>#DIV/0!</v>
      </c>
      <c r="R898" s="11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1"/>
      <c r="AN898" s="10" t="str" cm="1">
        <f t="array" ref="AN898">IFERROR(INDEX($S$2:$AL$2,MATCH(SMALL(Tableau1[[#This Row],[Colonne19]:[Colonne38]],1),Tableau1[[#This Row],[Colonne19]:[Colonne38]],0)),"")</f>
        <v/>
      </c>
      <c r="AO898" s="10" t="str">
        <f>IFERROR(INDEX($S$2:$AL$2,MATCH(SMALL(Tableau1[[#This Row],[Colonne19]:[Colonne38]],2),Tableau1[[#This Row],[Colonne19]:[Colonne38]],0)),"")</f>
        <v/>
      </c>
      <c r="AP898" s="10" t="str">
        <f>IFERROR(INDEX($S$2:$AL$2,MATCH(SMALL(Tableau1[[#This Row],[Colonne19]:[Colonne38]],3),Tableau1[[#This Row],[Colonne19]:[Colonne38]],0)),"")</f>
        <v/>
      </c>
      <c r="AQ898" s="10" t="str">
        <f>IFERROR(INDEX($S$2:$AL$2,MATCH(SMALL(Tableau1[[#This Row],[Colonne19]:[Colonne38]],4),Tableau1[[#This Row],[Colonne19]:[Colonne38]],0)),"")</f>
        <v/>
      </c>
      <c r="AR898" s="10" t="str">
        <f>IFERROR(INDEX($S$2:$AL$2,MATCH(SMALL(Tableau1[[#This Row],[Colonne19]:[Colonne38]],5),Tableau1[[#This Row],[Colonne19]:[Colonne38]],0)),"")</f>
        <v/>
      </c>
      <c r="AS898" s="10" t="str">
        <f>IFERROR(INDEX($S$2:$AL$2,MATCH(SMALL(Tableau1[[#This Row],[Colonne19]:[Colonne38]],6),Tableau1[[#This Row],[Colonne19]:[Colonne38]],0)),"")</f>
        <v/>
      </c>
      <c r="AT898" s="10" t="str">
        <f>IFERROR(INDEX($S$2:$AL$2,MATCH(SMALL(Tableau1[[#This Row],[Colonne19]:[Colonne38]],7),Tableau1[[#This Row],[Colonne19]:[Colonne38]],0)),"")</f>
        <v/>
      </c>
      <c r="AU898" s="10" t="str">
        <f>IFERROR(INDEX($S$2:$AL$2,MATCH(SMALL(Tableau1[[#This Row],[Colonne19]:[Colonne38]],8),Tableau1[[#This Row],[Colonne19]:[Colonne38]],0)),"")</f>
        <v/>
      </c>
      <c r="AV898" s="10" t="str">
        <f>IFERROR(INDEX($S$2:$AL$2,MATCH(SMALL(Tableau1[[#This Row],[Colonne19]:[Colonne38]],9),Tableau1[[#This Row],[Colonne19]:[Colonne38]],0)),"")</f>
        <v/>
      </c>
      <c r="AW898" s="10" t="str">
        <f>IFERROR(INDEX($S$2:$AL$2,MATCH(SMALL(Tableau1[[#This Row],[Colonne19]:[Colonne38]],10),Tableau1[[#This Row],[Colonne19]:[Colonne38]],0)),"")</f>
        <v/>
      </c>
      <c r="AX898" s="10" t="str">
        <f>IFERROR(INDEX($S$2:$AL$2,MATCH(SMALL(Tableau1[[#This Row],[Colonne19]:[Colonne38]],11),Tableau1[[#This Row],[Colonne19]:[Colonne38]],0)),"")</f>
        <v/>
      </c>
      <c r="AY898" s="10" t="str">
        <f>IFERROR(INDEX($S$2:$AL$2,MATCH(SMALL(Tableau1[[#This Row],[Colonne19]:[Colonne38]],12),Tableau1[[#This Row],[Colonne19]:[Colonne38]],0)),"")</f>
        <v/>
      </c>
      <c r="AZ898" s="10" t="str">
        <f>IFERROR(INDEX($S$2:$AL$2,MATCH(SMALL(Tableau1[[#This Row],[Colonne19]:[Colonne38]],13),Tableau1[[#This Row],[Colonne19]:[Colonne38]],0)),"")</f>
        <v/>
      </c>
      <c r="BA898" s="10" t="str">
        <f>IFERROR(INDEX($S$2:$AL$2,MATCH(SMALL(Tableau1[[#This Row],[Colonne19]:[Colonne38]],14),Tableau1[[#This Row],[Colonne19]:[Colonne38]],0)),"")</f>
        <v/>
      </c>
      <c r="BB898" s="10" t="str">
        <f>IFERROR(INDEX($S$2:$AL$2,MATCH(SMALL(Tableau1[[#This Row],[Colonne19]:[Colonne38]],15),Tableau1[[#This Row],[Colonne19]:[Colonne38]],0)),"")</f>
        <v/>
      </c>
      <c r="BC898" s="10" t="str">
        <f>IFERROR(INDEX($S$2:$AL$2,MATCH(SMALL(Tableau1[[#This Row],[Colonne19]:[Colonne38]],16),Tableau1[[#This Row],[Colonne19]:[Colonne38]],0)),"")</f>
        <v/>
      </c>
      <c r="BD898" s="10" t="str">
        <f>IFERROR(INDEX($S$2:$AL$2,MATCH(SMALL(Tableau1[[#This Row],[Colonne19]:[Colonne38]],17),Tableau1[[#This Row],[Colonne19]:[Colonne38]],0)),"")</f>
        <v/>
      </c>
      <c r="BE898" s="10" t="str">
        <f>IFERROR(INDEX($S$2:$AL$2,MATCH(SMALL(Tableau1[[#This Row],[Colonne19]:[Colonne38]],18),Tableau1[[#This Row],[Colonne19]:[Colonne38]],0)),"")</f>
        <v/>
      </c>
      <c r="BF898" s="10" t="str">
        <f>IFERROR(INDEX($S$2:$AL$2,MATCH(SMALL(Tableau1[[#This Row],[Colonne19]:[Colonne38]],19),Tableau1[[#This Row],[Colonne19]:[Colonne38]],0)),"")</f>
        <v/>
      </c>
      <c r="BG898" s="10" t="str">
        <f>IFERROR(INDEX($S$2:$AL$2,MATCH(SMALL(Tableau1[[#This Row],[Colonne19]:[Colonne38]],20),Tableau1[[#This Row],[Colonne19]:[Colonne38]],0)),"")</f>
        <v/>
      </c>
      <c r="BH898" s="11"/>
      <c r="BI898" s="10"/>
      <c r="BJ898" s="10"/>
      <c r="BK898" s="10"/>
      <c r="BL898" s="10"/>
      <c r="BM898" s="10"/>
      <c r="BN898" s="10"/>
      <c r="BO898" s="11"/>
      <c r="BP898" s="10" t="str" cm="1">
        <f t="array" ref="BP898">IFERROR(INDEX($AN898:$BG898,_xlfn.AGGREGATE(15,6,(COLUMN($AN898:$BG898)-COLUMN($AN$8)+1)/NOT(ISNA(MATCH($AN898:$BG898,$FF$1:$FF$6,0))),COLUMN($BV898:BV898))),"")</f>
        <v/>
      </c>
      <c r="BQ898" s="10" t="e" cm="1" vm="1">
        <f t="array" aca="1" ref="BQ898" ca="1">IFERROR(INDEX($AN898:$BG898,_xlfn.AGGREGATE(15,6,(COLUMN($AN898:$BG898)-COLUMN($AN$8)+1)/NOT(ISNA(MATCH($AN898:$BG898,$FF$1:$FF$6,0))),COLUMN($BV898:BW898))),"")</f>
        <v>#VALUE!</v>
      </c>
      <c r="BR898" s="10" t="e" cm="1" vm="2">
        <f t="array" aca="1" ref="BR898" ca="1">IFERROR(INDEX($AN898:$BG898,_xlfn.AGGREGATE(15,6,(COLUMN($AN898:$BG898)-COLUMN($AN$8)+1)/NOT(ISNA(MATCH($AN898:$BG898,$FF$1:$FF$6,0))),COLUMN($BV898:BX898))),"")</f>
        <v>#VALUE!</v>
      </c>
      <c r="BS898" s="10" t="e" cm="1" vm="3">
        <f t="array" aca="1" ref="BS898" ca="1">IFERROR(INDEX($AN898:$BG898,_xlfn.AGGREGATE(15,6,(COLUMN($AN898:$BG898)-COLUMN($AN$8)+1)/NOT(ISNA(MATCH($AN898:$BG898,$FF$1:$FF$6,0))),COLUMN($BV898:BY898))),"")</f>
        <v>#VALUE!</v>
      </c>
      <c r="BT898" s="10" t="e" cm="1" vm="4">
        <f t="array" aca="1" ref="BT898" ca="1">IFERROR(INDEX($AN898:$BG898,_xlfn.AGGREGATE(15,6,(COLUMN($AN898:$BG898)-COLUMN($AN$8)+1)/NOT(ISNA(MATCH($AN898:$BG898,$FF$1:$FF$6,0))),COLUMN($BV898:BZ898))),"")</f>
        <v>#VALUE!</v>
      </c>
      <c r="BU898" s="10" t="e" cm="1" vm="5">
        <f t="array" aca="1" ref="BU898" ca="1">IFERROR(INDEX($AN898:$BG898,_xlfn.AGGREGATE(15,6,(COLUMN($AN898:$BG898)-COLUMN($AN$8)+1)/NOT(ISNA(MATCH($AN898:$BG898,$FF$1:$FF$6,0))),COLUMN($BV898:CA898))),"")</f>
        <v>#VALUE!</v>
      </c>
      <c r="BV898" s="11"/>
      <c r="BW898" s="10" t="str" cm="1">
        <f t="array" ref="BW898">IFERROR(INDEX($BI898:$BN898,_xlfn.AGGREGATE(15,6,(COLUMN($BI898:$BN898)-COLUMN($BI$8)+1)/NOT(ISNA(MATCH($BI898:$BN898,$FF$1:$FF$6,0))),COLUMN($BW898:BW898))),"")</f>
        <v/>
      </c>
      <c r="BX898" s="10" t="e" cm="1" vm="1">
        <f t="array" aca="1" ref="BX898" ca="1">IFERROR(INDEX($BI898:$BN898,_xlfn.AGGREGATE(15,6,(COLUMN($BI898:$BN898)-COLUMN($BI$8)+1)/NOT(ISNA(MATCH($BI898:$BN898,$FF$1:$FF$6,0))),COLUMN($BW898:BX898))),"")</f>
        <v>#VALUE!</v>
      </c>
      <c r="BY898" s="10" t="e" cm="1" vm="2">
        <f t="array" aca="1" ref="BY898" ca="1">IFERROR(INDEX($BI898:$BN898,_xlfn.AGGREGATE(15,6,(COLUMN($BI898:$BN898)-COLUMN($BI$8)+1)/NOT(ISNA(MATCH($BI898:$BN898,$FF$1:$FF$6,0))),COLUMN($BW898:BY898))),"")</f>
        <v>#VALUE!</v>
      </c>
      <c r="BZ898" s="10" t="e" cm="1" vm="3">
        <f t="array" aca="1" ref="BZ898" ca="1">IFERROR(INDEX($BI898:$BN898,_xlfn.AGGREGATE(15,6,(COLUMN($BI898:$BN898)-COLUMN($BI$8)+1)/NOT(ISNA(MATCH($BI898:$BN898,$FF$1:$FF$6,0))),COLUMN($BW898:BZ898))),"")</f>
        <v>#VALUE!</v>
      </c>
      <c r="CA898" s="10" t="e" cm="1" vm="4">
        <f t="array" aca="1" ref="CA898" ca="1">IFERROR(INDEX($BI898:$BN898,_xlfn.AGGREGATE(15,6,(COLUMN($BI898:$BN898)-COLUMN($BI$8)+1)/NOT(ISNA(MATCH($BI898:$BN898,$FF$1:$FF$6,0))),COLUMN($BW898:CA898))),"")</f>
        <v>#VALUE!</v>
      </c>
      <c r="CB898" s="10" t="e" cm="1" vm="5">
        <f t="array" aca="1" ref="CB898" ca="1">IFERROR(INDEX($BI898:$BN898,_xlfn.AGGREGATE(15,6,(COLUMN($BI898:$BN898)-COLUMN($BI$8)+1)/NOT(ISNA(MATCH($BI898:$BN898,$FF$1:$FF$6,0))),COLUMN($BW898:CB898))),"")</f>
        <v>#VALUE!</v>
      </c>
      <c r="CC898" s="11"/>
      <c r="CD898" s="10"/>
      <c r="CE898" s="10"/>
      <c r="CF898" s="10"/>
      <c r="CG898" s="10"/>
      <c r="CH898" s="10"/>
      <c r="CI898" s="11"/>
      <c r="CJ898" s="10" cm="1">
        <f t="array" ref="CJ898">SUM(COUNTIF(CD898:CF898,$DH$3:$DM$3))</f>
        <v>0</v>
      </c>
      <c r="CK898" s="10" cm="1">
        <f t="array" ref="CK898">SUM(COUNTIF(CD898:CF898,$DH$2:$DL$2))</f>
        <v>0</v>
      </c>
      <c r="CL898" s="10" cm="1">
        <f t="array" ref="CL898">SUM(COUNTIF(CD898:CF898,$DM$2:$DQ$2))</f>
        <v>0</v>
      </c>
      <c r="CM898" s="11"/>
      <c r="CN898" s="10"/>
      <c r="CO898" s="10"/>
      <c r="CP898" s="11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  <c r="DD898" s="10"/>
      <c r="DE898" s="10"/>
      <c r="DF898" s="10"/>
      <c r="DG898" s="11"/>
      <c r="DH898" s="10"/>
      <c r="DI898" s="10"/>
      <c r="DJ898" s="10"/>
      <c r="DK898" s="10"/>
      <c r="DL898" s="10"/>
      <c r="DM898" s="10"/>
      <c r="DN898" s="10"/>
      <c r="DO898" s="10"/>
      <c r="DP898" s="10"/>
      <c r="DQ898" s="10"/>
      <c r="DR898" s="10"/>
      <c r="DS898" s="10"/>
      <c r="DT898" s="10"/>
      <c r="DU898" s="10"/>
      <c r="DV898" s="10"/>
      <c r="DW898" s="10"/>
      <c r="DX898" s="10"/>
      <c r="DY898" s="10"/>
      <c r="DZ898" s="10"/>
      <c r="EA898" s="10"/>
      <c r="EB898" s="17" t="s">
        <v>42</v>
      </c>
      <c r="EC898" s="11"/>
      <c r="ED898" s="10">
        <f>Tableau1[[#This Row],[Colonne75]]</f>
        <v>0</v>
      </c>
      <c r="EE898" s="10"/>
      <c r="EF898" s="10">
        <f ca="1">OFFSET(Tableau1[[#This Row],[Colonne19]],0,Tableau1[[#This Row],[Colonne126]]-1)</f>
        <v>0</v>
      </c>
      <c r="EG898" s="11"/>
      <c r="EH898" s="10">
        <f>Tableau1[[#This Row],[Colonne76]]</f>
        <v>0</v>
      </c>
      <c r="EI898" s="10"/>
      <c r="EJ898" s="10">
        <f ca="1">OFFSET(Tableau1[[#This Row],[Colonne19]],0,Tableau1[[#This Row],[Colonne130]]-1)</f>
        <v>0</v>
      </c>
      <c r="EK898" s="11"/>
      <c r="EL898" s="10">
        <f>Tableau1[[#This Row],[Colonne77]]</f>
        <v>0</v>
      </c>
      <c r="EM898" s="10"/>
      <c r="EN898" s="10">
        <f ca="1">OFFSET(Tableau1[[#This Row],[Colonne19]],0,Tableau1[[#This Row],[Colonne134]]-1)</f>
        <v>0</v>
      </c>
      <c r="EO898" s="11"/>
      <c r="EP898" s="10">
        <f>Tableau1[[#This Row],[Colonne78]]</f>
        <v>0</v>
      </c>
      <c r="EQ898" s="10"/>
      <c r="ER898" s="10">
        <f ca="1">OFFSET(Tableau1[[#This Row],[Colonne19]],0,Tableau1[[#This Row],[Colonne138]]-1)</f>
        <v>0</v>
      </c>
      <c r="ES898" s="11"/>
      <c r="ET898" s="10">
        <f>Tableau1[[#This Row],[Colonne79]]</f>
        <v>0</v>
      </c>
      <c r="EU898" s="10"/>
      <c r="EV898" s="10">
        <f ca="1">OFFSET(Tableau1[[#This Row],[Colonne19]],0,Tableau1[[#This Row],[Colonne142]]-1)</f>
        <v>0</v>
      </c>
      <c r="EW898" s="11"/>
      <c r="EX898" s="10">
        <f t="shared" ca="1" si="84"/>
        <v>0</v>
      </c>
      <c r="EY898" s="10">
        <f t="shared" ca="1" si="85"/>
        <v>0</v>
      </c>
      <c r="EZ898" s="10">
        <f t="shared" ca="1" si="86"/>
        <v>0</v>
      </c>
      <c r="FA898" s="10">
        <f t="shared" ca="1" si="81"/>
        <v>0</v>
      </c>
      <c r="FB898" s="10">
        <f t="shared" ca="1" si="82"/>
        <v>0</v>
      </c>
      <c r="FC898" s="10">
        <f t="shared" ca="1" si="83"/>
        <v>0</v>
      </c>
      <c r="FD898" s="11"/>
    </row>
    <row r="899" spans="1:160" x14ac:dyDescent="0.2">
      <c r="A899" s="25"/>
      <c r="B899" s="10"/>
      <c r="C899" s="13"/>
      <c r="D899" s="26"/>
      <c r="E899" s="10"/>
      <c r="F899" s="10"/>
      <c r="G899" s="10"/>
      <c r="H899" s="10"/>
      <c r="I899" s="10"/>
      <c r="J899" s="24"/>
      <c r="K899" s="13"/>
      <c r="L899" s="10"/>
      <c r="M899" s="13"/>
      <c r="N899" s="13"/>
      <c r="O899" s="33" t="e">
        <f>Tableau1[[#This Row],[Colonne14]]/Tableau1[[#This Row],[Colonne13]]</f>
        <v>#DIV/0!</v>
      </c>
      <c r="P899" s="57"/>
      <c r="Q899" s="59" t="e" cm="1">
        <f t="array" ref="Q899">SUM(Tableau1[[#This Row],[Colonne19]:[Colonne38]]/Tableau1[[#This Row],[Colonne11]])</f>
        <v>#DIV/0!</v>
      </c>
      <c r="R899" s="11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1"/>
      <c r="AN899" s="10" t="str" cm="1">
        <f t="array" ref="AN899">IFERROR(INDEX($S$2:$AL$2,MATCH(SMALL(Tableau1[[#This Row],[Colonne19]:[Colonne38]],1),Tableau1[[#This Row],[Colonne19]:[Colonne38]],0)),"")</f>
        <v/>
      </c>
      <c r="AO899" s="10" t="str">
        <f>IFERROR(INDEX($S$2:$AL$2,MATCH(SMALL(Tableau1[[#This Row],[Colonne19]:[Colonne38]],2),Tableau1[[#This Row],[Colonne19]:[Colonne38]],0)),"")</f>
        <v/>
      </c>
      <c r="AP899" s="10" t="str">
        <f>IFERROR(INDEX($S$2:$AL$2,MATCH(SMALL(Tableau1[[#This Row],[Colonne19]:[Colonne38]],3),Tableau1[[#This Row],[Colonne19]:[Colonne38]],0)),"")</f>
        <v/>
      </c>
      <c r="AQ899" s="10" t="str">
        <f>IFERROR(INDEX($S$2:$AL$2,MATCH(SMALL(Tableau1[[#This Row],[Colonne19]:[Colonne38]],4),Tableau1[[#This Row],[Colonne19]:[Colonne38]],0)),"")</f>
        <v/>
      </c>
      <c r="AR899" s="10" t="str">
        <f>IFERROR(INDEX($S$2:$AL$2,MATCH(SMALL(Tableau1[[#This Row],[Colonne19]:[Colonne38]],5),Tableau1[[#This Row],[Colonne19]:[Colonne38]],0)),"")</f>
        <v/>
      </c>
      <c r="AS899" s="10" t="str">
        <f>IFERROR(INDEX($S$2:$AL$2,MATCH(SMALL(Tableau1[[#This Row],[Colonne19]:[Colonne38]],6),Tableau1[[#This Row],[Colonne19]:[Colonne38]],0)),"")</f>
        <v/>
      </c>
      <c r="AT899" s="10" t="str">
        <f>IFERROR(INDEX($S$2:$AL$2,MATCH(SMALL(Tableau1[[#This Row],[Colonne19]:[Colonne38]],7),Tableau1[[#This Row],[Colonne19]:[Colonne38]],0)),"")</f>
        <v/>
      </c>
      <c r="AU899" s="10" t="str">
        <f>IFERROR(INDEX($S$2:$AL$2,MATCH(SMALL(Tableau1[[#This Row],[Colonne19]:[Colonne38]],8),Tableau1[[#This Row],[Colonne19]:[Colonne38]],0)),"")</f>
        <v/>
      </c>
      <c r="AV899" s="10" t="str">
        <f>IFERROR(INDEX($S$2:$AL$2,MATCH(SMALL(Tableau1[[#This Row],[Colonne19]:[Colonne38]],9),Tableau1[[#This Row],[Colonne19]:[Colonne38]],0)),"")</f>
        <v/>
      </c>
      <c r="AW899" s="10" t="str">
        <f>IFERROR(INDEX($S$2:$AL$2,MATCH(SMALL(Tableau1[[#This Row],[Colonne19]:[Colonne38]],10),Tableau1[[#This Row],[Colonne19]:[Colonne38]],0)),"")</f>
        <v/>
      </c>
      <c r="AX899" s="10" t="str">
        <f>IFERROR(INDEX($S$2:$AL$2,MATCH(SMALL(Tableau1[[#This Row],[Colonne19]:[Colonne38]],11),Tableau1[[#This Row],[Colonne19]:[Colonne38]],0)),"")</f>
        <v/>
      </c>
      <c r="AY899" s="10" t="str">
        <f>IFERROR(INDEX($S$2:$AL$2,MATCH(SMALL(Tableau1[[#This Row],[Colonne19]:[Colonne38]],12),Tableau1[[#This Row],[Colonne19]:[Colonne38]],0)),"")</f>
        <v/>
      </c>
      <c r="AZ899" s="10" t="str">
        <f>IFERROR(INDEX($S$2:$AL$2,MATCH(SMALL(Tableau1[[#This Row],[Colonne19]:[Colonne38]],13),Tableau1[[#This Row],[Colonne19]:[Colonne38]],0)),"")</f>
        <v/>
      </c>
      <c r="BA899" s="10" t="str">
        <f>IFERROR(INDEX($S$2:$AL$2,MATCH(SMALL(Tableau1[[#This Row],[Colonne19]:[Colonne38]],14),Tableau1[[#This Row],[Colonne19]:[Colonne38]],0)),"")</f>
        <v/>
      </c>
      <c r="BB899" s="10" t="str">
        <f>IFERROR(INDEX($S$2:$AL$2,MATCH(SMALL(Tableau1[[#This Row],[Colonne19]:[Colonne38]],15),Tableau1[[#This Row],[Colonne19]:[Colonne38]],0)),"")</f>
        <v/>
      </c>
      <c r="BC899" s="10" t="str">
        <f>IFERROR(INDEX($S$2:$AL$2,MATCH(SMALL(Tableau1[[#This Row],[Colonne19]:[Colonne38]],16),Tableau1[[#This Row],[Colonne19]:[Colonne38]],0)),"")</f>
        <v/>
      </c>
      <c r="BD899" s="10" t="str">
        <f>IFERROR(INDEX($S$2:$AL$2,MATCH(SMALL(Tableau1[[#This Row],[Colonne19]:[Colonne38]],17),Tableau1[[#This Row],[Colonne19]:[Colonne38]],0)),"")</f>
        <v/>
      </c>
      <c r="BE899" s="10" t="str">
        <f>IFERROR(INDEX($S$2:$AL$2,MATCH(SMALL(Tableau1[[#This Row],[Colonne19]:[Colonne38]],18),Tableau1[[#This Row],[Colonne19]:[Colonne38]],0)),"")</f>
        <v/>
      </c>
      <c r="BF899" s="10" t="str">
        <f>IFERROR(INDEX($S$2:$AL$2,MATCH(SMALL(Tableau1[[#This Row],[Colonne19]:[Colonne38]],19),Tableau1[[#This Row],[Colonne19]:[Colonne38]],0)),"")</f>
        <v/>
      </c>
      <c r="BG899" s="10" t="str">
        <f>IFERROR(INDEX($S$2:$AL$2,MATCH(SMALL(Tableau1[[#This Row],[Colonne19]:[Colonne38]],20),Tableau1[[#This Row],[Colonne19]:[Colonne38]],0)),"")</f>
        <v/>
      </c>
      <c r="BH899" s="11"/>
      <c r="BI899" s="10"/>
      <c r="BJ899" s="10"/>
      <c r="BK899" s="10"/>
      <c r="BL899" s="10"/>
      <c r="BM899" s="10"/>
      <c r="BN899" s="10"/>
      <c r="BO899" s="11"/>
      <c r="BP899" s="10" t="str" cm="1">
        <f t="array" ref="BP899">IFERROR(INDEX($AN899:$BG899,_xlfn.AGGREGATE(15,6,(COLUMN($AN899:$BG899)-COLUMN($AN$8)+1)/NOT(ISNA(MATCH($AN899:$BG899,$FF$1:$FF$6,0))),COLUMN($BV899:BV899))),"")</f>
        <v/>
      </c>
      <c r="BQ899" s="10" t="e" cm="1" vm="1">
        <f t="array" aca="1" ref="BQ899" ca="1">IFERROR(INDEX($AN899:$BG899,_xlfn.AGGREGATE(15,6,(COLUMN($AN899:$BG899)-COLUMN($AN$8)+1)/NOT(ISNA(MATCH($AN899:$BG899,$FF$1:$FF$6,0))),COLUMN($BV899:BW899))),"")</f>
        <v>#VALUE!</v>
      </c>
      <c r="BR899" s="10" t="e" cm="1" vm="2">
        <f t="array" aca="1" ref="BR899" ca="1">IFERROR(INDEX($AN899:$BG899,_xlfn.AGGREGATE(15,6,(COLUMN($AN899:$BG899)-COLUMN($AN$8)+1)/NOT(ISNA(MATCH($AN899:$BG899,$FF$1:$FF$6,0))),COLUMN($BV899:BX899))),"")</f>
        <v>#VALUE!</v>
      </c>
      <c r="BS899" s="10" t="e" cm="1" vm="3">
        <f t="array" aca="1" ref="BS899" ca="1">IFERROR(INDEX($AN899:$BG899,_xlfn.AGGREGATE(15,6,(COLUMN($AN899:$BG899)-COLUMN($AN$8)+1)/NOT(ISNA(MATCH($AN899:$BG899,$FF$1:$FF$6,0))),COLUMN($BV899:BY899))),"")</f>
        <v>#VALUE!</v>
      </c>
      <c r="BT899" s="10" t="e" cm="1" vm="4">
        <f t="array" aca="1" ref="BT899" ca="1">IFERROR(INDEX($AN899:$BG899,_xlfn.AGGREGATE(15,6,(COLUMN($AN899:$BG899)-COLUMN($AN$8)+1)/NOT(ISNA(MATCH($AN899:$BG899,$FF$1:$FF$6,0))),COLUMN($BV899:BZ899))),"")</f>
        <v>#VALUE!</v>
      </c>
      <c r="BU899" s="10" t="e" cm="1" vm="5">
        <f t="array" aca="1" ref="BU899" ca="1">IFERROR(INDEX($AN899:$BG899,_xlfn.AGGREGATE(15,6,(COLUMN($AN899:$BG899)-COLUMN($AN$8)+1)/NOT(ISNA(MATCH($AN899:$BG899,$FF$1:$FF$6,0))),COLUMN($BV899:CA899))),"")</f>
        <v>#VALUE!</v>
      </c>
      <c r="BV899" s="11"/>
      <c r="BW899" s="10" t="str" cm="1">
        <f t="array" ref="BW899">IFERROR(INDEX($BI899:$BN899,_xlfn.AGGREGATE(15,6,(COLUMN($BI899:$BN899)-COLUMN($BI$8)+1)/NOT(ISNA(MATCH($BI899:$BN899,$FF$1:$FF$6,0))),COLUMN($BW899:BW899))),"")</f>
        <v/>
      </c>
      <c r="BX899" s="10" t="e" cm="1" vm="1">
        <f t="array" aca="1" ref="BX899" ca="1">IFERROR(INDEX($BI899:$BN899,_xlfn.AGGREGATE(15,6,(COLUMN($BI899:$BN899)-COLUMN($BI$8)+1)/NOT(ISNA(MATCH($BI899:$BN899,$FF$1:$FF$6,0))),COLUMN($BW899:BX899))),"")</f>
        <v>#VALUE!</v>
      </c>
      <c r="BY899" s="10" t="e" cm="1" vm="2">
        <f t="array" aca="1" ref="BY899" ca="1">IFERROR(INDEX($BI899:$BN899,_xlfn.AGGREGATE(15,6,(COLUMN($BI899:$BN899)-COLUMN($BI$8)+1)/NOT(ISNA(MATCH($BI899:$BN899,$FF$1:$FF$6,0))),COLUMN($BW899:BY899))),"")</f>
        <v>#VALUE!</v>
      </c>
      <c r="BZ899" s="10" t="e" cm="1" vm="3">
        <f t="array" aca="1" ref="BZ899" ca="1">IFERROR(INDEX($BI899:$BN899,_xlfn.AGGREGATE(15,6,(COLUMN($BI899:$BN899)-COLUMN($BI$8)+1)/NOT(ISNA(MATCH($BI899:$BN899,$FF$1:$FF$6,0))),COLUMN($BW899:BZ899))),"")</f>
        <v>#VALUE!</v>
      </c>
      <c r="CA899" s="10" t="e" cm="1" vm="4">
        <f t="array" aca="1" ref="CA899" ca="1">IFERROR(INDEX($BI899:$BN899,_xlfn.AGGREGATE(15,6,(COLUMN($BI899:$BN899)-COLUMN($BI$8)+1)/NOT(ISNA(MATCH($BI899:$BN899,$FF$1:$FF$6,0))),COLUMN($BW899:CA899))),"")</f>
        <v>#VALUE!</v>
      </c>
      <c r="CB899" s="10" t="e" cm="1" vm="5">
        <f t="array" aca="1" ref="CB899" ca="1">IFERROR(INDEX($BI899:$BN899,_xlfn.AGGREGATE(15,6,(COLUMN($BI899:$BN899)-COLUMN($BI$8)+1)/NOT(ISNA(MATCH($BI899:$BN899,$FF$1:$FF$6,0))),COLUMN($BW899:CB899))),"")</f>
        <v>#VALUE!</v>
      </c>
      <c r="CC899" s="11"/>
      <c r="CD899" s="10"/>
      <c r="CE899" s="10"/>
      <c r="CF899" s="10"/>
      <c r="CG899" s="10"/>
      <c r="CH899" s="10"/>
      <c r="CI899" s="11"/>
      <c r="CJ899" s="10" cm="1">
        <f t="array" ref="CJ899">SUM(COUNTIF(CD899:CF899,$DH$3:$DM$3))</f>
        <v>0</v>
      </c>
      <c r="CK899" s="10" cm="1">
        <f t="array" ref="CK899">SUM(COUNTIF(CD899:CF899,$DH$2:$DL$2))</f>
        <v>0</v>
      </c>
      <c r="CL899" s="10" cm="1">
        <f t="array" ref="CL899">SUM(COUNTIF(CD899:CF899,$DM$2:$DQ$2))</f>
        <v>0</v>
      </c>
      <c r="CM899" s="11"/>
      <c r="CN899" s="10"/>
      <c r="CO899" s="10"/>
      <c r="CP899" s="11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  <c r="DD899" s="10"/>
      <c r="DE899" s="10"/>
      <c r="DF899" s="10"/>
      <c r="DG899" s="11"/>
      <c r="DH899" s="10"/>
      <c r="DI899" s="10"/>
      <c r="DJ899" s="10"/>
      <c r="DK899" s="10"/>
      <c r="DL899" s="10"/>
      <c r="DM899" s="10"/>
      <c r="DN899" s="10"/>
      <c r="DO899" s="10"/>
      <c r="DP899" s="10"/>
      <c r="DQ899" s="10"/>
      <c r="DR899" s="10"/>
      <c r="DS899" s="10"/>
      <c r="DT899" s="10"/>
      <c r="DU899" s="10"/>
      <c r="DV899" s="10"/>
      <c r="DW899" s="10"/>
      <c r="DX899" s="10"/>
      <c r="DY899" s="10"/>
      <c r="DZ899" s="10"/>
      <c r="EA899" s="10"/>
      <c r="EB899" s="17" t="s">
        <v>42</v>
      </c>
      <c r="EC899" s="11"/>
      <c r="ED899" s="10">
        <f>Tableau1[[#This Row],[Colonne75]]</f>
        <v>0</v>
      </c>
      <c r="EE899" s="10"/>
      <c r="EF899" s="10">
        <f ca="1">OFFSET(Tableau1[[#This Row],[Colonne19]],0,Tableau1[[#This Row],[Colonne126]]-1)</f>
        <v>0</v>
      </c>
      <c r="EG899" s="11"/>
      <c r="EH899" s="10">
        <f>Tableau1[[#This Row],[Colonne76]]</f>
        <v>0</v>
      </c>
      <c r="EI899" s="10"/>
      <c r="EJ899" s="10">
        <f ca="1">OFFSET(Tableau1[[#This Row],[Colonne19]],0,Tableau1[[#This Row],[Colonne130]]-1)</f>
        <v>0</v>
      </c>
      <c r="EK899" s="11"/>
      <c r="EL899" s="10">
        <f>Tableau1[[#This Row],[Colonne77]]</f>
        <v>0</v>
      </c>
      <c r="EM899" s="10"/>
      <c r="EN899" s="10">
        <f ca="1">OFFSET(Tableau1[[#This Row],[Colonne19]],0,Tableau1[[#This Row],[Colonne134]]-1)</f>
        <v>0</v>
      </c>
      <c r="EO899" s="11"/>
      <c r="EP899" s="10">
        <f>Tableau1[[#This Row],[Colonne78]]</f>
        <v>0</v>
      </c>
      <c r="EQ899" s="10"/>
      <c r="ER899" s="10">
        <f ca="1">OFFSET(Tableau1[[#This Row],[Colonne19]],0,Tableau1[[#This Row],[Colonne138]]-1)</f>
        <v>0</v>
      </c>
      <c r="ES899" s="11"/>
      <c r="ET899" s="10">
        <f>Tableau1[[#This Row],[Colonne79]]</f>
        <v>0</v>
      </c>
      <c r="EU899" s="10"/>
      <c r="EV899" s="10">
        <f ca="1">OFFSET(Tableau1[[#This Row],[Colonne19]],0,Tableau1[[#This Row],[Colonne142]]-1)</f>
        <v>0</v>
      </c>
      <c r="EW899" s="11"/>
      <c r="EX899" s="10">
        <f t="shared" ca="1" si="84"/>
        <v>0</v>
      </c>
      <c r="EY899" s="10">
        <f t="shared" ca="1" si="85"/>
        <v>0</v>
      </c>
      <c r="EZ899" s="10">
        <f t="shared" ca="1" si="86"/>
        <v>0</v>
      </c>
      <c r="FA899" s="10">
        <f t="shared" ca="1" si="81"/>
        <v>0</v>
      </c>
      <c r="FB899" s="10">
        <f t="shared" ca="1" si="82"/>
        <v>0</v>
      </c>
      <c r="FC899" s="10">
        <f t="shared" ca="1" si="83"/>
        <v>0</v>
      </c>
      <c r="FD899" s="11"/>
    </row>
    <row r="900" spans="1:160" x14ac:dyDescent="0.2">
      <c r="A900" s="25"/>
      <c r="B900" s="10"/>
      <c r="C900" s="13"/>
      <c r="D900" s="26"/>
      <c r="E900" s="10"/>
      <c r="F900" s="10"/>
      <c r="G900" s="10"/>
      <c r="H900" s="10"/>
      <c r="I900" s="10"/>
      <c r="J900" s="24"/>
      <c r="K900" s="13"/>
      <c r="L900" s="10"/>
      <c r="M900" s="13"/>
      <c r="N900" s="13"/>
      <c r="O900" s="33" t="e">
        <f>Tableau1[[#This Row],[Colonne14]]/Tableau1[[#This Row],[Colonne13]]</f>
        <v>#DIV/0!</v>
      </c>
      <c r="P900" s="57"/>
      <c r="Q900" s="59" t="e" cm="1">
        <f t="array" ref="Q900">SUM(Tableau1[[#This Row],[Colonne19]:[Colonne38]]/Tableau1[[#This Row],[Colonne11]])</f>
        <v>#DIV/0!</v>
      </c>
      <c r="R900" s="11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1"/>
      <c r="AN900" s="10" t="str" cm="1">
        <f t="array" ref="AN900">IFERROR(INDEX($S$2:$AL$2,MATCH(SMALL(Tableau1[[#This Row],[Colonne19]:[Colonne38]],1),Tableau1[[#This Row],[Colonne19]:[Colonne38]],0)),"")</f>
        <v/>
      </c>
      <c r="AO900" s="10" t="str">
        <f>IFERROR(INDEX($S$2:$AL$2,MATCH(SMALL(Tableau1[[#This Row],[Colonne19]:[Colonne38]],2),Tableau1[[#This Row],[Colonne19]:[Colonne38]],0)),"")</f>
        <v/>
      </c>
      <c r="AP900" s="10" t="str">
        <f>IFERROR(INDEX($S$2:$AL$2,MATCH(SMALL(Tableau1[[#This Row],[Colonne19]:[Colonne38]],3),Tableau1[[#This Row],[Colonne19]:[Colonne38]],0)),"")</f>
        <v/>
      </c>
      <c r="AQ900" s="10" t="str">
        <f>IFERROR(INDEX($S$2:$AL$2,MATCH(SMALL(Tableau1[[#This Row],[Colonne19]:[Colonne38]],4),Tableau1[[#This Row],[Colonne19]:[Colonne38]],0)),"")</f>
        <v/>
      </c>
      <c r="AR900" s="10" t="str">
        <f>IFERROR(INDEX($S$2:$AL$2,MATCH(SMALL(Tableau1[[#This Row],[Colonne19]:[Colonne38]],5),Tableau1[[#This Row],[Colonne19]:[Colonne38]],0)),"")</f>
        <v/>
      </c>
      <c r="AS900" s="10" t="str">
        <f>IFERROR(INDEX($S$2:$AL$2,MATCH(SMALL(Tableau1[[#This Row],[Colonne19]:[Colonne38]],6),Tableau1[[#This Row],[Colonne19]:[Colonne38]],0)),"")</f>
        <v/>
      </c>
      <c r="AT900" s="10" t="str">
        <f>IFERROR(INDEX($S$2:$AL$2,MATCH(SMALL(Tableau1[[#This Row],[Colonne19]:[Colonne38]],7),Tableau1[[#This Row],[Colonne19]:[Colonne38]],0)),"")</f>
        <v/>
      </c>
      <c r="AU900" s="10" t="str">
        <f>IFERROR(INDEX($S$2:$AL$2,MATCH(SMALL(Tableau1[[#This Row],[Colonne19]:[Colonne38]],8),Tableau1[[#This Row],[Colonne19]:[Colonne38]],0)),"")</f>
        <v/>
      </c>
      <c r="AV900" s="10" t="str">
        <f>IFERROR(INDEX($S$2:$AL$2,MATCH(SMALL(Tableau1[[#This Row],[Colonne19]:[Colonne38]],9),Tableau1[[#This Row],[Colonne19]:[Colonne38]],0)),"")</f>
        <v/>
      </c>
      <c r="AW900" s="10" t="str">
        <f>IFERROR(INDEX($S$2:$AL$2,MATCH(SMALL(Tableau1[[#This Row],[Colonne19]:[Colonne38]],10),Tableau1[[#This Row],[Colonne19]:[Colonne38]],0)),"")</f>
        <v/>
      </c>
      <c r="AX900" s="10" t="str">
        <f>IFERROR(INDEX($S$2:$AL$2,MATCH(SMALL(Tableau1[[#This Row],[Colonne19]:[Colonne38]],11),Tableau1[[#This Row],[Colonne19]:[Colonne38]],0)),"")</f>
        <v/>
      </c>
      <c r="AY900" s="10" t="str">
        <f>IFERROR(INDEX($S$2:$AL$2,MATCH(SMALL(Tableau1[[#This Row],[Colonne19]:[Colonne38]],12),Tableau1[[#This Row],[Colonne19]:[Colonne38]],0)),"")</f>
        <v/>
      </c>
      <c r="AZ900" s="10" t="str">
        <f>IFERROR(INDEX($S$2:$AL$2,MATCH(SMALL(Tableau1[[#This Row],[Colonne19]:[Colonne38]],13),Tableau1[[#This Row],[Colonne19]:[Colonne38]],0)),"")</f>
        <v/>
      </c>
      <c r="BA900" s="10" t="str">
        <f>IFERROR(INDEX($S$2:$AL$2,MATCH(SMALL(Tableau1[[#This Row],[Colonne19]:[Colonne38]],14),Tableau1[[#This Row],[Colonne19]:[Colonne38]],0)),"")</f>
        <v/>
      </c>
      <c r="BB900" s="10" t="str">
        <f>IFERROR(INDEX($S$2:$AL$2,MATCH(SMALL(Tableau1[[#This Row],[Colonne19]:[Colonne38]],15),Tableau1[[#This Row],[Colonne19]:[Colonne38]],0)),"")</f>
        <v/>
      </c>
      <c r="BC900" s="10" t="str">
        <f>IFERROR(INDEX($S$2:$AL$2,MATCH(SMALL(Tableau1[[#This Row],[Colonne19]:[Colonne38]],16),Tableau1[[#This Row],[Colonne19]:[Colonne38]],0)),"")</f>
        <v/>
      </c>
      <c r="BD900" s="10" t="str">
        <f>IFERROR(INDEX($S$2:$AL$2,MATCH(SMALL(Tableau1[[#This Row],[Colonne19]:[Colonne38]],17),Tableau1[[#This Row],[Colonne19]:[Colonne38]],0)),"")</f>
        <v/>
      </c>
      <c r="BE900" s="10" t="str">
        <f>IFERROR(INDEX($S$2:$AL$2,MATCH(SMALL(Tableau1[[#This Row],[Colonne19]:[Colonne38]],18),Tableau1[[#This Row],[Colonne19]:[Colonne38]],0)),"")</f>
        <v/>
      </c>
      <c r="BF900" s="10" t="str">
        <f>IFERROR(INDEX($S$2:$AL$2,MATCH(SMALL(Tableau1[[#This Row],[Colonne19]:[Colonne38]],19),Tableau1[[#This Row],[Colonne19]:[Colonne38]],0)),"")</f>
        <v/>
      </c>
      <c r="BG900" s="10" t="str">
        <f>IFERROR(INDEX($S$2:$AL$2,MATCH(SMALL(Tableau1[[#This Row],[Colonne19]:[Colonne38]],20),Tableau1[[#This Row],[Colonne19]:[Colonne38]],0)),"")</f>
        <v/>
      </c>
      <c r="BH900" s="11"/>
      <c r="BI900" s="10"/>
      <c r="BJ900" s="10"/>
      <c r="BK900" s="10"/>
      <c r="BL900" s="10"/>
      <c r="BM900" s="10"/>
      <c r="BN900" s="10"/>
      <c r="BO900" s="11"/>
      <c r="BP900" s="10" t="str" cm="1">
        <f t="array" ref="BP900">IFERROR(INDEX($AN900:$BG900,_xlfn.AGGREGATE(15,6,(COLUMN($AN900:$BG900)-COLUMN($AN$8)+1)/NOT(ISNA(MATCH($AN900:$BG900,$FF$1:$FF$6,0))),COLUMN($BV900:BV900))),"")</f>
        <v/>
      </c>
      <c r="BQ900" s="10" t="e" cm="1" vm="1">
        <f t="array" aca="1" ref="BQ900" ca="1">IFERROR(INDEX($AN900:$BG900,_xlfn.AGGREGATE(15,6,(COLUMN($AN900:$BG900)-COLUMN($AN$8)+1)/NOT(ISNA(MATCH($AN900:$BG900,$FF$1:$FF$6,0))),COLUMN($BV900:BW900))),"")</f>
        <v>#VALUE!</v>
      </c>
      <c r="BR900" s="10" t="e" cm="1" vm="2">
        <f t="array" aca="1" ref="BR900" ca="1">IFERROR(INDEX($AN900:$BG900,_xlfn.AGGREGATE(15,6,(COLUMN($AN900:$BG900)-COLUMN($AN$8)+1)/NOT(ISNA(MATCH($AN900:$BG900,$FF$1:$FF$6,0))),COLUMN($BV900:BX900))),"")</f>
        <v>#VALUE!</v>
      </c>
      <c r="BS900" s="10" t="e" cm="1" vm="3">
        <f t="array" aca="1" ref="BS900" ca="1">IFERROR(INDEX($AN900:$BG900,_xlfn.AGGREGATE(15,6,(COLUMN($AN900:$BG900)-COLUMN($AN$8)+1)/NOT(ISNA(MATCH($AN900:$BG900,$FF$1:$FF$6,0))),COLUMN($BV900:BY900))),"")</f>
        <v>#VALUE!</v>
      </c>
      <c r="BT900" s="10" t="e" cm="1" vm="4">
        <f t="array" aca="1" ref="BT900" ca="1">IFERROR(INDEX($AN900:$BG900,_xlfn.AGGREGATE(15,6,(COLUMN($AN900:$BG900)-COLUMN($AN$8)+1)/NOT(ISNA(MATCH($AN900:$BG900,$FF$1:$FF$6,0))),COLUMN($BV900:BZ900))),"")</f>
        <v>#VALUE!</v>
      </c>
      <c r="BU900" s="10" t="e" cm="1" vm="5">
        <f t="array" aca="1" ref="BU900" ca="1">IFERROR(INDEX($AN900:$BG900,_xlfn.AGGREGATE(15,6,(COLUMN($AN900:$BG900)-COLUMN($AN$8)+1)/NOT(ISNA(MATCH($AN900:$BG900,$FF$1:$FF$6,0))),COLUMN($BV900:CA900))),"")</f>
        <v>#VALUE!</v>
      </c>
      <c r="BV900" s="11"/>
      <c r="BW900" s="10" t="str" cm="1">
        <f t="array" ref="BW900">IFERROR(INDEX($BI900:$BN900,_xlfn.AGGREGATE(15,6,(COLUMN($BI900:$BN900)-COLUMN($BI$8)+1)/NOT(ISNA(MATCH($BI900:$BN900,$FF$1:$FF$6,0))),COLUMN($BW900:BW900))),"")</f>
        <v/>
      </c>
      <c r="BX900" s="10" t="e" cm="1" vm="1">
        <f t="array" aca="1" ref="BX900" ca="1">IFERROR(INDEX($BI900:$BN900,_xlfn.AGGREGATE(15,6,(COLUMN($BI900:$BN900)-COLUMN($BI$8)+1)/NOT(ISNA(MATCH($BI900:$BN900,$FF$1:$FF$6,0))),COLUMN($BW900:BX900))),"")</f>
        <v>#VALUE!</v>
      </c>
      <c r="BY900" s="10" t="e" cm="1" vm="2">
        <f t="array" aca="1" ref="BY900" ca="1">IFERROR(INDEX($BI900:$BN900,_xlfn.AGGREGATE(15,6,(COLUMN($BI900:$BN900)-COLUMN($BI$8)+1)/NOT(ISNA(MATCH($BI900:$BN900,$FF$1:$FF$6,0))),COLUMN($BW900:BY900))),"")</f>
        <v>#VALUE!</v>
      </c>
      <c r="BZ900" s="10" t="e" cm="1" vm="3">
        <f t="array" aca="1" ref="BZ900" ca="1">IFERROR(INDEX($BI900:$BN900,_xlfn.AGGREGATE(15,6,(COLUMN($BI900:$BN900)-COLUMN($BI$8)+1)/NOT(ISNA(MATCH($BI900:$BN900,$FF$1:$FF$6,0))),COLUMN($BW900:BZ900))),"")</f>
        <v>#VALUE!</v>
      </c>
      <c r="CA900" s="10" t="e" cm="1" vm="4">
        <f t="array" aca="1" ref="CA900" ca="1">IFERROR(INDEX($BI900:$BN900,_xlfn.AGGREGATE(15,6,(COLUMN($BI900:$BN900)-COLUMN($BI$8)+1)/NOT(ISNA(MATCH($BI900:$BN900,$FF$1:$FF$6,0))),COLUMN($BW900:CA900))),"")</f>
        <v>#VALUE!</v>
      </c>
      <c r="CB900" s="10" t="e" cm="1" vm="5">
        <f t="array" aca="1" ref="CB900" ca="1">IFERROR(INDEX($BI900:$BN900,_xlfn.AGGREGATE(15,6,(COLUMN($BI900:$BN900)-COLUMN($BI$8)+1)/NOT(ISNA(MATCH($BI900:$BN900,$FF$1:$FF$6,0))),COLUMN($BW900:CB900))),"")</f>
        <v>#VALUE!</v>
      </c>
      <c r="CC900" s="11"/>
      <c r="CD900" s="10"/>
      <c r="CE900" s="10"/>
      <c r="CF900" s="10"/>
      <c r="CG900" s="10"/>
      <c r="CH900" s="10"/>
      <c r="CI900" s="11"/>
      <c r="CJ900" s="10" cm="1">
        <f t="array" ref="CJ900">SUM(COUNTIF(CD900:CF900,$DH$3:$DM$3))</f>
        <v>0</v>
      </c>
      <c r="CK900" s="10" cm="1">
        <f t="array" ref="CK900">SUM(COUNTIF(CD900:CF900,$DH$2:$DL$2))</f>
        <v>0</v>
      </c>
      <c r="CL900" s="10" cm="1">
        <f t="array" ref="CL900">SUM(COUNTIF(CD900:CF900,$DM$2:$DQ$2))</f>
        <v>0</v>
      </c>
      <c r="CM900" s="11"/>
      <c r="CN900" s="10"/>
      <c r="CO900" s="10"/>
      <c r="CP900" s="11"/>
      <c r="CQ900" s="10"/>
      <c r="CR900" s="10"/>
      <c r="CS900" s="10"/>
      <c r="CT900" s="10"/>
      <c r="CU900" s="10"/>
      <c r="CV900" s="10"/>
      <c r="CW900" s="10"/>
      <c r="CX900" s="10"/>
      <c r="CY900" s="10"/>
      <c r="CZ900" s="10"/>
      <c r="DA900" s="10"/>
      <c r="DB900" s="10"/>
      <c r="DC900" s="10"/>
      <c r="DD900" s="10"/>
      <c r="DE900" s="10"/>
      <c r="DF900" s="10"/>
      <c r="DG900" s="11"/>
      <c r="DH900" s="10"/>
      <c r="DI900" s="10"/>
      <c r="DJ900" s="10"/>
      <c r="DK900" s="10"/>
      <c r="DL900" s="10"/>
      <c r="DM900" s="10"/>
      <c r="DN900" s="10"/>
      <c r="DO900" s="10"/>
      <c r="DP900" s="10"/>
      <c r="DQ900" s="10"/>
      <c r="DR900" s="10"/>
      <c r="DS900" s="10"/>
      <c r="DT900" s="10"/>
      <c r="DU900" s="10"/>
      <c r="DV900" s="10"/>
      <c r="DW900" s="10"/>
      <c r="DX900" s="10"/>
      <c r="DY900" s="10"/>
      <c r="DZ900" s="10"/>
      <c r="EA900" s="10"/>
      <c r="EB900" s="17" t="s">
        <v>42</v>
      </c>
      <c r="EC900" s="11"/>
      <c r="ED900" s="10">
        <f>Tableau1[[#This Row],[Colonne75]]</f>
        <v>0</v>
      </c>
      <c r="EE900" s="10"/>
      <c r="EF900" s="10">
        <f ca="1">OFFSET(Tableau1[[#This Row],[Colonne19]],0,Tableau1[[#This Row],[Colonne126]]-1)</f>
        <v>0</v>
      </c>
      <c r="EG900" s="11"/>
      <c r="EH900" s="10">
        <f>Tableau1[[#This Row],[Colonne76]]</f>
        <v>0</v>
      </c>
      <c r="EI900" s="10"/>
      <c r="EJ900" s="10">
        <f ca="1">OFFSET(Tableau1[[#This Row],[Colonne19]],0,Tableau1[[#This Row],[Colonne130]]-1)</f>
        <v>0</v>
      </c>
      <c r="EK900" s="11"/>
      <c r="EL900" s="10">
        <f>Tableau1[[#This Row],[Colonne77]]</f>
        <v>0</v>
      </c>
      <c r="EM900" s="10"/>
      <c r="EN900" s="10">
        <f ca="1">OFFSET(Tableau1[[#This Row],[Colonne19]],0,Tableau1[[#This Row],[Colonne134]]-1)</f>
        <v>0</v>
      </c>
      <c r="EO900" s="11"/>
      <c r="EP900" s="10">
        <f>Tableau1[[#This Row],[Colonne78]]</f>
        <v>0</v>
      </c>
      <c r="EQ900" s="10"/>
      <c r="ER900" s="10">
        <f ca="1">OFFSET(Tableau1[[#This Row],[Colonne19]],0,Tableau1[[#This Row],[Colonne138]]-1)</f>
        <v>0</v>
      </c>
      <c r="ES900" s="11"/>
      <c r="ET900" s="10">
        <f>Tableau1[[#This Row],[Colonne79]]</f>
        <v>0</v>
      </c>
      <c r="EU900" s="10"/>
      <c r="EV900" s="10">
        <f ca="1">OFFSET(Tableau1[[#This Row],[Colonne19]],0,Tableau1[[#This Row],[Colonne142]]-1)</f>
        <v>0</v>
      </c>
      <c r="EW900" s="11"/>
      <c r="EX900" s="10">
        <f t="shared" ca="1" si="84"/>
        <v>0</v>
      </c>
      <c r="EY900" s="10">
        <f t="shared" ca="1" si="85"/>
        <v>0</v>
      </c>
      <c r="EZ900" s="10">
        <f t="shared" ca="1" si="86"/>
        <v>0</v>
      </c>
      <c r="FA900" s="10">
        <f t="shared" ca="1" si="81"/>
        <v>0</v>
      </c>
      <c r="FB900" s="10">
        <f t="shared" ca="1" si="82"/>
        <v>0</v>
      </c>
      <c r="FC900" s="10">
        <f t="shared" ca="1" si="83"/>
        <v>0</v>
      </c>
      <c r="FD900" s="11"/>
    </row>
    <row r="901" spans="1:160" x14ac:dyDescent="0.2">
      <c r="A901" s="25"/>
      <c r="B901" s="10"/>
      <c r="C901" s="13"/>
      <c r="D901" s="26"/>
      <c r="E901" s="10"/>
      <c r="F901" s="10"/>
      <c r="G901" s="10"/>
      <c r="H901" s="10"/>
      <c r="I901" s="10"/>
      <c r="J901" s="24"/>
      <c r="K901" s="13"/>
      <c r="L901" s="10"/>
      <c r="M901" s="13"/>
      <c r="N901" s="13"/>
      <c r="O901" s="33" t="e">
        <f>Tableau1[[#This Row],[Colonne14]]/Tableau1[[#This Row],[Colonne13]]</f>
        <v>#DIV/0!</v>
      </c>
      <c r="P901" s="57"/>
      <c r="Q901" s="59" t="e" cm="1">
        <f t="array" ref="Q901">SUM(Tableau1[[#This Row],[Colonne19]:[Colonne38]]/Tableau1[[#This Row],[Colonne11]])</f>
        <v>#DIV/0!</v>
      </c>
      <c r="R901" s="11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1"/>
      <c r="AN901" s="10" t="str" cm="1">
        <f t="array" ref="AN901">IFERROR(INDEX($S$2:$AL$2,MATCH(SMALL(Tableau1[[#This Row],[Colonne19]:[Colonne38]],1),Tableau1[[#This Row],[Colonne19]:[Colonne38]],0)),"")</f>
        <v/>
      </c>
      <c r="AO901" s="10" t="str">
        <f>IFERROR(INDEX($S$2:$AL$2,MATCH(SMALL(Tableau1[[#This Row],[Colonne19]:[Colonne38]],2),Tableau1[[#This Row],[Colonne19]:[Colonne38]],0)),"")</f>
        <v/>
      </c>
      <c r="AP901" s="10" t="str">
        <f>IFERROR(INDEX($S$2:$AL$2,MATCH(SMALL(Tableau1[[#This Row],[Colonne19]:[Colonne38]],3),Tableau1[[#This Row],[Colonne19]:[Colonne38]],0)),"")</f>
        <v/>
      </c>
      <c r="AQ901" s="10" t="str">
        <f>IFERROR(INDEX($S$2:$AL$2,MATCH(SMALL(Tableau1[[#This Row],[Colonne19]:[Colonne38]],4),Tableau1[[#This Row],[Colonne19]:[Colonne38]],0)),"")</f>
        <v/>
      </c>
      <c r="AR901" s="10" t="str">
        <f>IFERROR(INDEX($S$2:$AL$2,MATCH(SMALL(Tableau1[[#This Row],[Colonne19]:[Colonne38]],5),Tableau1[[#This Row],[Colonne19]:[Colonne38]],0)),"")</f>
        <v/>
      </c>
      <c r="AS901" s="10" t="str">
        <f>IFERROR(INDEX($S$2:$AL$2,MATCH(SMALL(Tableau1[[#This Row],[Colonne19]:[Colonne38]],6),Tableau1[[#This Row],[Colonne19]:[Colonne38]],0)),"")</f>
        <v/>
      </c>
      <c r="AT901" s="10" t="str">
        <f>IFERROR(INDEX($S$2:$AL$2,MATCH(SMALL(Tableau1[[#This Row],[Colonne19]:[Colonne38]],7),Tableau1[[#This Row],[Colonne19]:[Colonne38]],0)),"")</f>
        <v/>
      </c>
      <c r="AU901" s="10" t="str">
        <f>IFERROR(INDEX($S$2:$AL$2,MATCH(SMALL(Tableau1[[#This Row],[Colonne19]:[Colonne38]],8),Tableau1[[#This Row],[Colonne19]:[Colonne38]],0)),"")</f>
        <v/>
      </c>
      <c r="AV901" s="10" t="str">
        <f>IFERROR(INDEX($S$2:$AL$2,MATCH(SMALL(Tableau1[[#This Row],[Colonne19]:[Colonne38]],9),Tableau1[[#This Row],[Colonne19]:[Colonne38]],0)),"")</f>
        <v/>
      </c>
      <c r="AW901" s="10" t="str">
        <f>IFERROR(INDEX($S$2:$AL$2,MATCH(SMALL(Tableau1[[#This Row],[Colonne19]:[Colonne38]],10),Tableau1[[#This Row],[Colonne19]:[Colonne38]],0)),"")</f>
        <v/>
      </c>
      <c r="AX901" s="10" t="str">
        <f>IFERROR(INDEX($S$2:$AL$2,MATCH(SMALL(Tableau1[[#This Row],[Colonne19]:[Colonne38]],11),Tableau1[[#This Row],[Colonne19]:[Colonne38]],0)),"")</f>
        <v/>
      </c>
      <c r="AY901" s="10" t="str">
        <f>IFERROR(INDEX($S$2:$AL$2,MATCH(SMALL(Tableau1[[#This Row],[Colonne19]:[Colonne38]],12),Tableau1[[#This Row],[Colonne19]:[Colonne38]],0)),"")</f>
        <v/>
      </c>
      <c r="AZ901" s="10" t="str">
        <f>IFERROR(INDEX($S$2:$AL$2,MATCH(SMALL(Tableau1[[#This Row],[Colonne19]:[Colonne38]],13),Tableau1[[#This Row],[Colonne19]:[Colonne38]],0)),"")</f>
        <v/>
      </c>
      <c r="BA901" s="10" t="str">
        <f>IFERROR(INDEX($S$2:$AL$2,MATCH(SMALL(Tableau1[[#This Row],[Colonne19]:[Colonne38]],14),Tableau1[[#This Row],[Colonne19]:[Colonne38]],0)),"")</f>
        <v/>
      </c>
      <c r="BB901" s="10" t="str">
        <f>IFERROR(INDEX($S$2:$AL$2,MATCH(SMALL(Tableau1[[#This Row],[Colonne19]:[Colonne38]],15),Tableau1[[#This Row],[Colonne19]:[Colonne38]],0)),"")</f>
        <v/>
      </c>
      <c r="BC901" s="10" t="str">
        <f>IFERROR(INDEX($S$2:$AL$2,MATCH(SMALL(Tableau1[[#This Row],[Colonne19]:[Colonne38]],16),Tableau1[[#This Row],[Colonne19]:[Colonne38]],0)),"")</f>
        <v/>
      </c>
      <c r="BD901" s="10" t="str">
        <f>IFERROR(INDEX($S$2:$AL$2,MATCH(SMALL(Tableau1[[#This Row],[Colonne19]:[Colonne38]],17),Tableau1[[#This Row],[Colonne19]:[Colonne38]],0)),"")</f>
        <v/>
      </c>
      <c r="BE901" s="10" t="str">
        <f>IFERROR(INDEX($S$2:$AL$2,MATCH(SMALL(Tableau1[[#This Row],[Colonne19]:[Colonne38]],18),Tableau1[[#This Row],[Colonne19]:[Colonne38]],0)),"")</f>
        <v/>
      </c>
      <c r="BF901" s="10" t="str">
        <f>IFERROR(INDEX($S$2:$AL$2,MATCH(SMALL(Tableau1[[#This Row],[Colonne19]:[Colonne38]],19),Tableau1[[#This Row],[Colonne19]:[Colonne38]],0)),"")</f>
        <v/>
      </c>
      <c r="BG901" s="10" t="str">
        <f>IFERROR(INDEX($S$2:$AL$2,MATCH(SMALL(Tableau1[[#This Row],[Colonne19]:[Colonne38]],20),Tableau1[[#This Row],[Colonne19]:[Colonne38]],0)),"")</f>
        <v/>
      </c>
      <c r="BH901" s="11"/>
      <c r="BI901" s="10"/>
      <c r="BJ901" s="10"/>
      <c r="BK901" s="10"/>
      <c r="BL901" s="10"/>
      <c r="BM901" s="10"/>
      <c r="BN901" s="10"/>
      <c r="BO901" s="11"/>
      <c r="BP901" s="10" t="str" cm="1">
        <f t="array" ref="BP901">IFERROR(INDEX($AN901:$BG901,_xlfn.AGGREGATE(15,6,(COLUMN($AN901:$BG901)-COLUMN($AN$8)+1)/NOT(ISNA(MATCH($AN901:$BG901,$FF$1:$FF$6,0))),COLUMN($BV901:BV901))),"")</f>
        <v/>
      </c>
      <c r="BQ901" s="10" t="e" cm="1" vm="1">
        <f t="array" aca="1" ref="BQ901" ca="1">IFERROR(INDEX($AN901:$BG901,_xlfn.AGGREGATE(15,6,(COLUMN($AN901:$BG901)-COLUMN($AN$8)+1)/NOT(ISNA(MATCH($AN901:$BG901,$FF$1:$FF$6,0))),COLUMN($BV901:BW901))),"")</f>
        <v>#VALUE!</v>
      </c>
      <c r="BR901" s="10" t="e" cm="1" vm="2">
        <f t="array" aca="1" ref="BR901" ca="1">IFERROR(INDEX($AN901:$BG901,_xlfn.AGGREGATE(15,6,(COLUMN($AN901:$BG901)-COLUMN($AN$8)+1)/NOT(ISNA(MATCH($AN901:$BG901,$FF$1:$FF$6,0))),COLUMN($BV901:BX901))),"")</f>
        <v>#VALUE!</v>
      </c>
      <c r="BS901" s="10" t="e" cm="1" vm="3">
        <f t="array" aca="1" ref="BS901" ca="1">IFERROR(INDEX($AN901:$BG901,_xlfn.AGGREGATE(15,6,(COLUMN($AN901:$BG901)-COLUMN($AN$8)+1)/NOT(ISNA(MATCH($AN901:$BG901,$FF$1:$FF$6,0))),COLUMN($BV901:BY901))),"")</f>
        <v>#VALUE!</v>
      </c>
      <c r="BT901" s="10" t="e" cm="1" vm="4">
        <f t="array" aca="1" ref="BT901" ca="1">IFERROR(INDEX($AN901:$BG901,_xlfn.AGGREGATE(15,6,(COLUMN($AN901:$BG901)-COLUMN($AN$8)+1)/NOT(ISNA(MATCH($AN901:$BG901,$FF$1:$FF$6,0))),COLUMN($BV901:BZ901))),"")</f>
        <v>#VALUE!</v>
      </c>
      <c r="BU901" s="10" t="e" cm="1" vm="5">
        <f t="array" aca="1" ref="BU901" ca="1">IFERROR(INDEX($AN901:$BG901,_xlfn.AGGREGATE(15,6,(COLUMN($AN901:$BG901)-COLUMN($AN$8)+1)/NOT(ISNA(MATCH($AN901:$BG901,$FF$1:$FF$6,0))),COLUMN($BV901:CA901))),"")</f>
        <v>#VALUE!</v>
      </c>
      <c r="BV901" s="11"/>
      <c r="BW901" s="10" t="str" cm="1">
        <f t="array" ref="BW901">IFERROR(INDEX($BI901:$BN901,_xlfn.AGGREGATE(15,6,(COLUMN($BI901:$BN901)-COLUMN($BI$8)+1)/NOT(ISNA(MATCH($BI901:$BN901,$FF$1:$FF$6,0))),COLUMN($BW901:BW901))),"")</f>
        <v/>
      </c>
      <c r="BX901" s="10" t="e" cm="1" vm="1">
        <f t="array" aca="1" ref="BX901" ca="1">IFERROR(INDEX($BI901:$BN901,_xlfn.AGGREGATE(15,6,(COLUMN($BI901:$BN901)-COLUMN($BI$8)+1)/NOT(ISNA(MATCH($BI901:$BN901,$FF$1:$FF$6,0))),COLUMN($BW901:BX901))),"")</f>
        <v>#VALUE!</v>
      </c>
      <c r="BY901" s="10" t="e" cm="1" vm="2">
        <f t="array" aca="1" ref="BY901" ca="1">IFERROR(INDEX($BI901:$BN901,_xlfn.AGGREGATE(15,6,(COLUMN($BI901:$BN901)-COLUMN($BI$8)+1)/NOT(ISNA(MATCH($BI901:$BN901,$FF$1:$FF$6,0))),COLUMN($BW901:BY901))),"")</f>
        <v>#VALUE!</v>
      </c>
      <c r="BZ901" s="10" t="e" cm="1" vm="3">
        <f t="array" aca="1" ref="BZ901" ca="1">IFERROR(INDEX($BI901:$BN901,_xlfn.AGGREGATE(15,6,(COLUMN($BI901:$BN901)-COLUMN($BI$8)+1)/NOT(ISNA(MATCH($BI901:$BN901,$FF$1:$FF$6,0))),COLUMN($BW901:BZ901))),"")</f>
        <v>#VALUE!</v>
      </c>
      <c r="CA901" s="10" t="e" cm="1" vm="4">
        <f t="array" aca="1" ref="CA901" ca="1">IFERROR(INDEX($BI901:$BN901,_xlfn.AGGREGATE(15,6,(COLUMN($BI901:$BN901)-COLUMN($BI$8)+1)/NOT(ISNA(MATCH($BI901:$BN901,$FF$1:$FF$6,0))),COLUMN($BW901:CA901))),"")</f>
        <v>#VALUE!</v>
      </c>
      <c r="CB901" s="10" t="e" cm="1" vm="5">
        <f t="array" aca="1" ref="CB901" ca="1">IFERROR(INDEX($BI901:$BN901,_xlfn.AGGREGATE(15,6,(COLUMN($BI901:$BN901)-COLUMN($BI$8)+1)/NOT(ISNA(MATCH($BI901:$BN901,$FF$1:$FF$6,0))),COLUMN($BW901:CB901))),"")</f>
        <v>#VALUE!</v>
      </c>
      <c r="CC901" s="11"/>
      <c r="CD901" s="10"/>
      <c r="CE901" s="10"/>
      <c r="CF901" s="10"/>
      <c r="CG901" s="10"/>
      <c r="CH901" s="10"/>
      <c r="CI901" s="11"/>
      <c r="CJ901" s="10" cm="1">
        <f t="array" ref="CJ901">SUM(COUNTIF(CD901:CF901,$DH$3:$DM$3))</f>
        <v>0</v>
      </c>
      <c r="CK901" s="10" cm="1">
        <f t="array" ref="CK901">SUM(COUNTIF(CD901:CF901,$DH$2:$DL$2))</f>
        <v>0</v>
      </c>
      <c r="CL901" s="10" cm="1">
        <f t="array" ref="CL901">SUM(COUNTIF(CD901:CF901,$DM$2:$DQ$2))</f>
        <v>0</v>
      </c>
      <c r="CM901" s="11"/>
      <c r="CN901" s="10"/>
      <c r="CO901" s="10"/>
      <c r="CP901" s="11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  <c r="DD901" s="10"/>
      <c r="DE901" s="10"/>
      <c r="DF901" s="10"/>
      <c r="DG901" s="11"/>
      <c r="DH901" s="10"/>
      <c r="DI901" s="10"/>
      <c r="DJ901" s="10"/>
      <c r="DK901" s="10"/>
      <c r="DL901" s="10"/>
      <c r="DM901" s="10"/>
      <c r="DN901" s="10"/>
      <c r="DO901" s="10"/>
      <c r="DP901" s="10"/>
      <c r="DQ901" s="10"/>
      <c r="DR901" s="10"/>
      <c r="DS901" s="10"/>
      <c r="DT901" s="10"/>
      <c r="DU901" s="10"/>
      <c r="DV901" s="10"/>
      <c r="DW901" s="10"/>
      <c r="DX901" s="10"/>
      <c r="DY901" s="10"/>
      <c r="DZ901" s="10"/>
      <c r="EA901" s="10"/>
      <c r="EB901" s="17" t="s">
        <v>42</v>
      </c>
      <c r="EC901" s="11"/>
      <c r="ED901" s="10">
        <f>Tableau1[[#This Row],[Colonne75]]</f>
        <v>0</v>
      </c>
      <c r="EE901" s="10"/>
      <c r="EF901" s="10">
        <f ca="1">OFFSET(Tableau1[[#This Row],[Colonne19]],0,Tableau1[[#This Row],[Colonne126]]-1)</f>
        <v>0</v>
      </c>
      <c r="EG901" s="11"/>
      <c r="EH901" s="10">
        <f>Tableau1[[#This Row],[Colonne76]]</f>
        <v>0</v>
      </c>
      <c r="EI901" s="10"/>
      <c r="EJ901" s="10">
        <f ca="1">OFFSET(Tableau1[[#This Row],[Colonne19]],0,Tableau1[[#This Row],[Colonne130]]-1)</f>
        <v>0</v>
      </c>
      <c r="EK901" s="11"/>
      <c r="EL901" s="10">
        <f>Tableau1[[#This Row],[Colonne77]]</f>
        <v>0</v>
      </c>
      <c r="EM901" s="10"/>
      <c r="EN901" s="10">
        <f ca="1">OFFSET(Tableau1[[#This Row],[Colonne19]],0,Tableau1[[#This Row],[Colonne134]]-1)</f>
        <v>0</v>
      </c>
      <c r="EO901" s="11"/>
      <c r="EP901" s="10">
        <f>Tableau1[[#This Row],[Colonne78]]</f>
        <v>0</v>
      </c>
      <c r="EQ901" s="10"/>
      <c r="ER901" s="10">
        <f ca="1">OFFSET(Tableau1[[#This Row],[Colonne19]],0,Tableau1[[#This Row],[Colonne138]]-1)</f>
        <v>0</v>
      </c>
      <c r="ES901" s="11"/>
      <c r="ET901" s="10">
        <f>Tableau1[[#This Row],[Colonne79]]</f>
        <v>0</v>
      </c>
      <c r="EU901" s="10"/>
      <c r="EV901" s="10">
        <f ca="1">OFFSET(Tableau1[[#This Row],[Colonne19]],0,Tableau1[[#This Row],[Colonne142]]-1)</f>
        <v>0</v>
      </c>
      <c r="EW901" s="11"/>
      <c r="EX901" s="10">
        <f t="shared" ca="1" si="84"/>
        <v>0</v>
      </c>
      <c r="EY901" s="10">
        <f t="shared" ca="1" si="85"/>
        <v>0</v>
      </c>
      <c r="EZ901" s="10">
        <f t="shared" ca="1" si="86"/>
        <v>0</v>
      </c>
      <c r="FA901" s="10">
        <f t="shared" ca="1" si="81"/>
        <v>0</v>
      </c>
      <c r="FB901" s="10">
        <f t="shared" ca="1" si="82"/>
        <v>0</v>
      </c>
      <c r="FC901" s="10">
        <f t="shared" ca="1" si="83"/>
        <v>0</v>
      </c>
      <c r="FD901" s="11"/>
    </row>
    <row r="902" spans="1:160" x14ac:dyDescent="0.2">
      <c r="A902" s="25"/>
      <c r="B902" s="10"/>
      <c r="C902" s="13"/>
      <c r="D902" s="26"/>
      <c r="E902" s="10"/>
      <c r="F902" s="10"/>
      <c r="G902" s="10"/>
      <c r="H902" s="10"/>
      <c r="I902" s="10"/>
      <c r="J902" s="24"/>
      <c r="K902" s="13"/>
      <c r="L902" s="10"/>
      <c r="M902" s="13"/>
      <c r="N902" s="13"/>
      <c r="O902" s="33" t="e">
        <f>Tableau1[[#This Row],[Colonne14]]/Tableau1[[#This Row],[Colonne13]]</f>
        <v>#DIV/0!</v>
      </c>
      <c r="P902" s="57"/>
      <c r="Q902" s="59" t="e" cm="1">
        <f t="array" ref="Q902">SUM(Tableau1[[#This Row],[Colonne19]:[Colonne38]]/Tableau1[[#This Row],[Colonne11]])</f>
        <v>#DIV/0!</v>
      </c>
      <c r="R902" s="11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1"/>
      <c r="AN902" s="10" t="str" cm="1">
        <f t="array" ref="AN902">IFERROR(INDEX($S$2:$AL$2,MATCH(SMALL(Tableau1[[#This Row],[Colonne19]:[Colonne38]],1),Tableau1[[#This Row],[Colonne19]:[Colonne38]],0)),"")</f>
        <v/>
      </c>
      <c r="AO902" s="10" t="str">
        <f>IFERROR(INDEX($S$2:$AL$2,MATCH(SMALL(Tableau1[[#This Row],[Colonne19]:[Colonne38]],2),Tableau1[[#This Row],[Colonne19]:[Colonne38]],0)),"")</f>
        <v/>
      </c>
      <c r="AP902" s="10" t="str">
        <f>IFERROR(INDEX($S$2:$AL$2,MATCH(SMALL(Tableau1[[#This Row],[Colonne19]:[Colonne38]],3),Tableau1[[#This Row],[Colonne19]:[Colonne38]],0)),"")</f>
        <v/>
      </c>
      <c r="AQ902" s="10" t="str">
        <f>IFERROR(INDEX($S$2:$AL$2,MATCH(SMALL(Tableau1[[#This Row],[Colonne19]:[Colonne38]],4),Tableau1[[#This Row],[Colonne19]:[Colonne38]],0)),"")</f>
        <v/>
      </c>
      <c r="AR902" s="10" t="str">
        <f>IFERROR(INDEX($S$2:$AL$2,MATCH(SMALL(Tableau1[[#This Row],[Colonne19]:[Colonne38]],5),Tableau1[[#This Row],[Colonne19]:[Colonne38]],0)),"")</f>
        <v/>
      </c>
      <c r="AS902" s="10" t="str">
        <f>IFERROR(INDEX($S$2:$AL$2,MATCH(SMALL(Tableau1[[#This Row],[Colonne19]:[Colonne38]],6),Tableau1[[#This Row],[Colonne19]:[Colonne38]],0)),"")</f>
        <v/>
      </c>
      <c r="AT902" s="10" t="str">
        <f>IFERROR(INDEX($S$2:$AL$2,MATCH(SMALL(Tableau1[[#This Row],[Colonne19]:[Colonne38]],7),Tableau1[[#This Row],[Colonne19]:[Colonne38]],0)),"")</f>
        <v/>
      </c>
      <c r="AU902" s="10" t="str">
        <f>IFERROR(INDEX($S$2:$AL$2,MATCH(SMALL(Tableau1[[#This Row],[Colonne19]:[Colonne38]],8),Tableau1[[#This Row],[Colonne19]:[Colonne38]],0)),"")</f>
        <v/>
      </c>
      <c r="AV902" s="10" t="str">
        <f>IFERROR(INDEX($S$2:$AL$2,MATCH(SMALL(Tableau1[[#This Row],[Colonne19]:[Colonne38]],9),Tableau1[[#This Row],[Colonne19]:[Colonne38]],0)),"")</f>
        <v/>
      </c>
      <c r="AW902" s="10" t="str">
        <f>IFERROR(INDEX($S$2:$AL$2,MATCH(SMALL(Tableau1[[#This Row],[Colonne19]:[Colonne38]],10),Tableau1[[#This Row],[Colonne19]:[Colonne38]],0)),"")</f>
        <v/>
      </c>
      <c r="AX902" s="10" t="str">
        <f>IFERROR(INDEX($S$2:$AL$2,MATCH(SMALL(Tableau1[[#This Row],[Colonne19]:[Colonne38]],11),Tableau1[[#This Row],[Colonne19]:[Colonne38]],0)),"")</f>
        <v/>
      </c>
      <c r="AY902" s="10" t="str">
        <f>IFERROR(INDEX($S$2:$AL$2,MATCH(SMALL(Tableau1[[#This Row],[Colonne19]:[Colonne38]],12),Tableau1[[#This Row],[Colonne19]:[Colonne38]],0)),"")</f>
        <v/>
      </c>
      <c r="AZ902" s="10" t="str">
        <f>IFERROR(INDEX($S$2:$AL$2,MATCH(SMALL(Tableau1[[#This Row],[Colonne19]:[Colonne38]],13),Tableau1[[#This Row],[Colonne19]:[Colonne38]],0)),"")</f>
        <v/>
      </c>
      <c r="BA902" s="10" t="str">
        <f>IFERROR(INDEX($S$2:$AL$2,MATCH(SMALL(Tableau1[[#This Row],[Colonne19]:[Colonne38]],14),Tableau1[[#This Row],[Colonne19]:[Colonne38]],0)),"")</f>
        <v/>
      </c>
      <c r="BB902" s="10" t="str">
        <f>IFERROR(INDEX($S$2:$AL$2,MATCH(SMALL(Tableau1[[#This Row],[Colonne19]:[Colonne38]],15),Tableau1[[#This Row],[Colonne19]:[Colonne38]],0)),"")</f>
        <v/>
      </c>
      <c r="BC902" s="10" t="str">
        <f>IFERROR(INDEX($S$2:$AL$2,MATCH(SMALL(Tableau1[[#This Row],[Colonne19]:[Colonne38]],16),Tableau1[[#This Row],[Colonne19]:[Colonne38]],0)),"")</f>
        <v/>
      </c>
      <c r="BD902" s="10" t="str">
        <f>IFERROR(INDEX($S$2:$AL$2,MATCH(SMALL(Tableau1[[#This Row],[Colonne19]:[Colonne38]],17),Tableau1[[#This Row],[Colonne19]:[Colonne38]],0)),"")</f>
        <v/>
      </c>
      <c r="BE902" s="10" t="str">
        <f>IFERROR(INDEX($S$2:$AL$2,MATCH(SMALL(Tableau1[[#This Row],[Colonne19]:[Colonne38]],18),Tableau1[[#This Row],[Colonne19]:[Colonne38]],0)),"")</f>
        <v/>
      </c>
      <c r="BF902" s="10" t="str">
        <f>IFERROR(INDEX($S$2:$AL$2,MATCH(SMALL(Tableau1[[#This Row],[Colonne19]:[Colonne38]],19),Tableau1[[#This Row],[Colonne19]:[Colonne38]],0)),"")</f>
        <v/>
      </c>
      <c r="BG902" s="10" t="str">
        <f>IFERROR(INDEX($S$2:$AL$2,MATCH(SMALL(Tableau1[[#This Row],[Colonne19]:[Colonne38]],20),Tableau1[[#This Row],[Colonne19]:[Colonne38]],0)),"")</f>
        <v/>
      </c>
      <c r="BH902" s="11"/>
      <c r="BI902" s="10"/>
      <c r="BJ902" s="10"/>
      <c r="BK902" s="10"/>
      <c r="BL902" s="10"/>
      <c r="BM902" s="10"/>
      <c r="BN902" s="10"/>
      <c r="BO902" s="11"/>
      <c r="BP902" s="10" t="str" cm="1">
        <f t="array" ref="BP902">IFERROR(INDEX($AN902:$BG902,_xlfn.AGGREGATE(15,6,(COLUMN($AN902:$BG902)-COLUMN($AN$8)+1)/NOT(ISNA(MATCH($AN902:$BG902,$FF$1:$FF$6,0))),COLUMN($BV902:BV902))),"")</f>
        <v/>
      </c>
      <c r="BQ902" s="10" t="e" cm="1" vm="1">
        <f t="array" aca="1" ref="BQ902" ca="1">IFERROR(INDEX($AN902:$BG902,_xlfn.AGGREGATE(15,6,(COLUMN($AN902:$BG902)-COLUMN($AN$8)+1)/NOT(ISNA(MATCH($AN902:$BG902,$FF$1:$FF$6,0))),COLUMN($BV902:BW902))),"")</f>
        <v>#VALUE!</v>
      </c>
      <c r="BR902" s="10" t="e" cm="1" vm="2">
        <f t="array" aca="1" ref="BR902" ca="1">IFERROR(INDEX($AN902:$BG902,_xlfn.AGGREGATE(15,6,(COLUMN($AN902:$BG902)-COLUMN($AN$8)+1)/NOT(ISNA(MATCH($AN902:$BG902,$FF$1:$FF$6,0))),COLUMN($BV902:BX902))),"")</f>
        <v>#VALUE!</v>
      </c>
      <c r="BS902" s="10" t="e" cm="1" vm="3">
        <f t="array" aca="1" ref="BS902" ca="1">IFERROR(INDEX($AN902:$BG902,_xlfn.AGGREGATE(15,6,(COLUMN($AN902:$BG902)-COLUMN($AN$8)+1)/NOT(ISNA(MATCH($AN902:$BG902,$FF$1:$FF$6,0))),COLUMN($BV902:BY902))),"")</f>
        <v>#VALUE!</v>
      </c>
      <c r="BT902" s="10" t="e" cm="1" vm="4">
        <f t="array" aca="1" ref="BT902" ca="1">IFERROR(INDEX($AN902:$BG902,_xlfn.AGGREGATE(15,6,(COLUMN($AN902:$BG902)-COLUMN($AN$8)+1)/NOT(ISNA(MATCH($AN902:$BG902,$FF$1:$FF$6,0))),COLUMN($BV902:BZ902))),"")</f>
        <v>#VALUE!</v>
      </c>
      <c r="BU902" s="10" t="e" cm="1" vm="5">
        <f t="array" aca="1" ref="BU902" ca="1">IFERROR(INDEX($AN902:$BG902,_xlfn.AGGREGATE(15,6,(COLUMN($AN902:$BG902)-COLUMN($AN$8)+1)/NOT(ISNA(MATCH($AN902:$BG902,$FF$1:$FF$6,0))),COLUMN($BV902:CA902))),"")</f>
        <v>#VALUE!</v>
      </c>
      <c r="BV902" s="11"/>
      <c r="BW902" s="10" t="str" cm="1">
        <f t="array" ref="BW902">IFERROR(INDEX($BI902:$BN902,_xlfn.AGGREGATE(15,6,(COLUMN($BI902:$BN902)-COLUMN($BI$8)+1)/NOT(ISNA(MATCH($BI902:$BN902,$FF$1:$FF$6,0))),COLUMN($BW902:BW902))),"")</f>
        <v/>
      </c>
      <c r="BX902" s="10" t="e" cm="1" vm="1">
        <f t="array" aca="1" ref="BX902" ca="1">IFERROR(INDEX($BI902:$BN902,_xlfn.AGGREGATE(15,6,(COLUMN($BI902:$BN902)-COLUMN($BI$8)+1)/NOT(ISNA(MATCH($BI902:$BN902,$FF$1:$FF$6,0))),COLUMN($BW902:BX902))),"")</f>
        <v>#VALUE!</v>
      </c>
      <c r="BY902" s="10" t="e" cm="1" vm="2">
        <f t="array" aca="1" ref="BY902" ca="1">IFERROR(INDEX($BI902:$BN902,_xlfn.AGGREGATE(15,6,(COLUMN($BI902:$BN902)-COLUMN($BI$8)+1)/NOT(ISNA(MATCH($BI902:$BN902,$FF$1:$FF$6,0))),COLUMN($BW902:BY902))),"")</f>
        <v>#VALUE!</v>
      </c>
      <c r="BZ902" s="10" t="e" cm="1" vm="3">
        <f t="array" aca="1" ref="BZ902" ca="1">IFERROR(INDEX($BI902:$BN902,_xlfn.AGGREGATE(15,6,(COLUMN($BI902:$BN902)-COLUMN($BI$8)+1)/NOT(ISNA(MATCH($BI902:$BN902,$FF$1:$FF$6,0))),COLUMN($BW902:BZ902))),"")</f>
        <v>#VALUE!</v>
      </c>
      <c r="CA902" s="10" t="e" cm="1" vm="4">
        <f t="array" aca="1" ref="CA902" ca="1">IFERROR(INDEX($BI902:$BN902,_xlfn.AGGREGATE(15,6,(COLUMN($BI902:$BN902)-COLUMN($BI$8)+1)/NOT(ISNA(MATCH($BI902:$BN902,$FF$1:$FF$6,0))),COLUMN($BW902:CA902))),"")</f>
        <v>#VALUE!</v>
      </c>
      <c r="CB902" s="10" t="e" cm="1" vm="5">
        <f t="array" aca="1" ref="CB902" ca="1">IFERROR(INDEX($BI902:$BN902,_xlfn.AGGREGATE(15,6,(COLUMN($BI902:$BN902)-COLUMN($BI$8)+1)/NOT(ISNA(MATCH($BI902:$BN902,$FF$1:$FF$6,0))),COLUMN($BW902:CB902))),"")</f>
        <v>#VALUE!</v>
      </c>
      <c r="CC902" s="11"/>
      <c r="CD902" s="10"/>
      <c r="CE902" s="10"/>
      <c r="CF902" s="10"/>
      <c r="CG902" s="10"/>
      <c r="CH902" s="10"/>
      <c r="CI902" s="11"/>
      <c r="CJ902" s="10" cm="1">
        <f t="array" ref="CJ902">SUM(COUNTIF(CD902:CF902,$DH$3:$DM$3))</f>
        <v>0</v>
      </c>
      <c r="CK902" s="10" cm="1">
        <f t="array" ref="CK902">SUM(COUNTIF(CD902:CF902,$DH$2:$DL$2))</f>
        <v>0</v>
      </c>
      <c r="CL902" s="10" cm="1">
        <f t="array" ref="CL902">SUM(COUNTIF(CD902:CF902,$DM$2:$DQ$2))</f>
        <v>0</v>
      </c>
      <c r="CM902" s="11"/>
      <c r="CN902" s="10"/>
      <c r="CO902" s="10"/>
      <c r="CP902" s="11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  <c r="DD902" s="10"/>
      <c r="DE902" s="10"/>
      <c r="DF902" s="10"/>
      <c r="DG902" s="11"/>
      <c r="DH902" s="10"/>
      <c r="DI902" s="10"/>
      <c r="DJ902" s="10"/>
      <c r="DK902" s="10"/>
      <c r="DL902" s="10"/>
      <c r="DM902" s="10"/>
      <c r="DN902" s="10"/>
      <c r="DO902" s="10"/>
      <c r="DP902" s="10"/>
      <c r="DQ902" s="10"/>
      <c r="DR902" s="10"/>
      <c r="DS902" s="10"/>
      <c r="DT902" s="10"/>
      <c r="DU902" s="10"/>
      <c r="DV902" s="10"/>
      <c r="DW902" s="10"/>
      <c r="DX902" s="10"/>
      <c r="DY902" s="10"/>
      <c r="DZ902" s="10"/>
      <c r="EA902" s="10"/>
      <c r="EB902" s="17" t="s">
        <v>42</v>
      </c>
      <c r="EC902" s="11"/>
      <c r="ED902" s="10">
        <f>Tableau1[[#This Row],[Colonne75]]</f>
        <v>0</v>
      </c>
      <c r="EE902" s="10"/>
      <c r="EF902" s="10">
        <f ca="1">OFFSET(Tableau1[[#This Row],[Colonne19]],0,Tableau1[[#This Row],[Colonne126]]-1)</f>
        <v>0</v>
      </c>
      <c r="EG902" s="11"/>
      <c r="EH902" s="10">
        <f>Tableau1[[#This Row],[Colonne76]]</f>
        <v>0</v>
      </c>
      <c r="EI902" s="10"/>
      <c r="EJ902" s="10">
        <f ca="1">OFFSET(Tableau1[[#This Row],[Colonne19]],0,Tableau1[[#This Row],[Colonne130]]-1)</f>
        <v>0</v>
      </c>
      <c r="EK902" s="11"/>
      <c r="EL902" s="10">
        <f>Tableau1[[#This Row],[Colonne77]]</f>
        <v>0</v>
      </c>
      <c r="EM902" s="10"/>
      <c r="EN902" s="10">
        <f ca="1">OFFSET(Tableau1[[#This Row],[Colonne19]],0,Tableau1[[#This Row],[Colonne134]]-1)</f>
        <v>0</v>
      </c>
      <c r="EO902" s="11"/>
      <c r="EP902" s="10">
        <f>Tableau1[[#This Row],[Colonne78]]</f>
        <v>0</v>
      </c>
      <c r="EQ902" s="10"/>
      <c r="ER902" s="10">
        <f ca="1">OFFSET(Tableau1[[#This Row],[Colonne19]],0,Tableau1[[#This Row],[Colonne138]]-1)</f>
        <v>0</v>
      </c>
      <c r="ES902" s="11"/>
      <c r="ET902" s="10">
        <f>Tableau1[[#This Row],[Colonne79]]</f>
        <v>0</v>
      </c>
      <c r="EU902" s="10"/>
      <c r="EV902" s="10">
        <f ca="1">OFFSET(Tableau1[[#This Row],[Colonne19]],0,Tableau1[[#This Row],[Colonne142]]-1)</f>
        <v>0</v>
      </c>
      <c r="EW902" s="11"/>
      <c r="EX902" s="10">
        <f t="shared" ca="1" si="84"/>
        <v>0</v>
      </c>
      <c r="EY902" s="10">
        <f t="shared" ca="1" si="85"/>
        <v>0</v>
      </c>
      <c r="EZ902" s="10">
        <f t="shared" ca="1" si="86"/>
        <v>0</v>
      </c>
      <c r="FA902" s="10">
        <f t="shared" ca="1" si="81"/>
        <v>0</v>
      </c>
      <c r="FB902" s="10">
        <f t="shared" ca="1" si="82"/>
        <v>0</v>
      </c>
      <c r="FC902" s="10">
        <f t="shared" ca="1" si="83"/>
        <v>0</v>
      </c>
      <c r="FD902" s="11"/>
    </row>
    <row r="903" spans="1:160" x14ac:dyDescent="0.2">
      <c r="A903" s="25"/>
      <c r="B903" s="10"/>
      <c r="C903" s="13"/>
      <c r="D903" s="26"/>
      <c r="E903" s="10"/>
      <c r="F903" s="10"/>
      <c r="G903" s="10"/>
      <c r="H903" s="10"/>
      <c r="I903" s="10"/>
      <c r="J903" s="24"/>
      <c r="K903" s="13"/>
      <c r="L903" s="10"/>
      <c r="M903" s="13"/>
      <c r="N903" s="13"/>
      <c r="O903" s="33" t="e">
        <f>Tableau1[[#This Row],[Colonne14]]/Tableau1[[#This Row],[Colonne13]]</f>
        <v>#DIV/0!</v>
      </c>
      <c r="P903" s="57"/>
      <c r="Q903" s="59" t="e" cm="1">
        <f t="array" ref="Q903">SUM(Tableau1[[#This Row],[Colonne19]:[Colonne38]]/Tableau1[[#This Row],[Colonne11]])</f>
        <v>#DIV/0!</v>
      </c>
      <c r="R903" s="11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1"/>
      <c r="AN903" s="10" t="str" cm="1">
        <f t="array" ref="AN903">IFERROR(INDEX($S$2:$AL$2,MATCH(SMALL(Tableau1[[#This Row],[Colonne19]:[Colonne38]],1),Tableau1[[#This Row],[Colonne19]:[Colonne38]],0)),"")</f>
        <v/>
      </c>
      <c r="AO903" s="10" t="str">
        <f>IFERROR(INDEX($S$2:$AL$2,MATCH(SMALL(Tableau1[[#This Row],[Colonne19]:[Colonne38]],2),Tableau1[[#This Row],[Colonne19]:[Colonne38]],0)),"")</f>
        <v/>
      </c>
      <c r="AP903" s="10" t="str">
        <f>IFERROR(INDEX($S$2:$AL$2,MATCH(SMALL(Tableau1[[#This Row],[Colonne19]:[Colonne38]],3),Tableau1[[#This Row],[Colonne19]:[Colonne38]],0)),"")</f>
        <v/>
      </c>
      <c r="AQ903" s="10" t="str">
        <f>IFERROR(INDEX($S$2:$AL$2,MATCH(SMALL(Tableau1[[#This Row],[Colonne19]:[Colonne38]],4),Tableau1[[#This Row],[Colonne19]:[Colonne38]],0)),"")</f>
        <v/>
      </c>
      <c r="AR903" s="10" t="str">
        <f>IFERROR(INDEX($S$2:$AL$2,MATCH(SMALL(Tableau1[[#This Row],[Colonne19]:[Colonne38]],5),Tableau1[[#This Row],[Colonne19]:[Colonne38]],0)),"")</f>
        <v/>
      </c>
      <c r="AS903" s="10" t="str">
        <f>IFERROR(INDEX($S$2:$AL$2,MATCH(SMALL(Tableau1[[#This Row],[Colonne19]:[Colonne38]],6),Tableau1[[#This Row],[Colonne19]:[Colonne38]],0)),"")</f>
        <v/>
      </c>
      <c r="AT903" s="10" t="str">
        <f>IFERROR(INDEX($S$2:$AL$2,MATCH(SMALL(Tableau1[[#This Row],[Colonne19]:[Colonne38]],7),Tableau1[[#This Row],[Colonne19]:[Colonne38]],0)),"")</f>
        <v/>
      </c>
      <c r="AU903" s="10" t="str">
        <f>IFERROR(INDEX($S$2:$AL$2,MATCH(SMALL(Tableau1[[#This Row],[Colonne19]:[Colonne38]],8),Tableau1[[#This Row],[Colonne19]:[Colonne38]],0)),"")</f>
        <v/>
      </c>
      <c r="AV903" s="10" t="str">
        <f>IFERROR(INDEX($S$2:$AL$2,MATCH(SMALL(Tableau1[[#This Row],[Colonne19]:[Colonne38]],9),Tableau1[[#This Row],[Colonne19]:[Colonne38]],0)),"")</f>
        <v/>
      </c>
      <c r="AW903" s="10" t="str">
        <f>IFERROR(INDEX($S$2:$AL$2,MATCH(SMALL(Tableau1[[#This Row],[Colonne19]:[Colonne38]],10),Tableau1[[#This Row],[Colonne19]:[Colonne38]],0)),"")</f>
        <v/>
      </c>
      <c r="AX903" s="10" t="str">
        <f>IFERROR(INDEX($S$2:$AL$2,MATCH(SMALL(Tableau1[[#This Row],[Colonne19]:[Colonne38]],11),Tableau1[[#This Row],[Colonne19]:[Colonne38]],0)),"")</f>
        <v/>
      </c>
      <c r="AY903" s="10" t="str">
        <f>IFERROR(INDEX($S$2:$AL$2,MATCH(SMALL(Tableau1[[#This Row],[Colonne19]:[Colonne38]],12),Tableau1[[#This Row],[Colonne19]:[Colonne38]],0)),"")</f>
        <v/>
      </c>
      <c r="AZ903" s="10" t="str">
        <f>IFERROR(INDEX($S$2:$AL$2,MATCH(SMALL(Tableau1[[#This Row],[Colonne19]:[Colonne38]],13),Tableau1[[#This Row],[Colonne19]:[Colonne38]],0)),"")</f>
        <v/>
      </c>
      <c r="BA903" s="10" t="str">
        <f>IFERROR(INDEX($S$2:$AL$2,MATCH(SMALL(Tableau1[[#This Row],[Colonne19]:[Colonne38]],14),Tableau1[[#This Row],[Colonne19]:[Colonne38]],0)),"")</f>
        <v/>
      </c>
      <c r="BB903" s="10" t="str">
        <f>IFERROR(INDEX($S$2:$AL$2,MATCH(SMALL(Tableau1[[#This Row],[Colonne19]:[Colonne38]],15),Tableau1[[#This Row],[Colonne19]:[Colonne38]],0)),"")</f>
        <v/>
      </c>
      <c r="BC903" s="10" t="str">
        <f>IFERROR(INDEX($S$2:$AL$2,MATCH(SMALL(Tableau1[[#This Row],[Colonne19]:[Colonne38]],16),Tableau1[[#This Row],[Colonne19]:[Colonne38]],0)),"")</f>
        <v/>
      </c>
      <c r="BD903" s="10" t="str">
        <f>IFERROR(INDEX($S$2:$AL$2,MATCH(SMALL(Tableau1[[#This Row],[Colonne19]:[Colonne38]],17),Tableau1[[#This Row],[Colonne19]:[Colonne38]],0)),"")</f>
        <v/>
      </c>
      <c r="BE903" s="10" t="str">
        <f>IFERROR(INDEX($S$2:$AL$2,MATCH(SMALL(Tableau1[[#This Row],[Colonne19]:[Colonne38]],18),Tableau1[[#This Row],[Colonne19]:[Colonne38]],0)),"")</f>
        <v/>
      </c>
      <c r="BF903" s="10" t="str">
        <f>IFERROR(INDEX($S$2:$AL$2,MATCH(SMALL(Tableau1[[#This Row],[Colonne19]:[Colonne38]],19),Tableau1[[#This Row],[Colonne19]:[Colonne38]],0)),"")</f>
        <v/>
      </c>
      <c r="BG903" s="10" t="str">
        <f>IFERROR(INDEX($S$2:$AL$2,MATCH(SMALL(Tableau1[[#This Row],[Colonne19]:[Colonne38]],20),Tableau1[[#This Row],[Colonne19]:[Colonne38]],0)),"")</f>
        <v/>
      </c>
      <c r="BH903" s="11"/>
      <c r="BI903" s="10"/>
      <c r="BJ903" s="10"/>
      <c r="BK903" s="10"/>
      <c r="BL903" s="10"/>
      <c r="BM903" s="10"/>
      <c r="BN903" s="10"/>
      <c r="BO903" s="11"/>
      <c r="BP903" s="10" t="str" cm="1">
        <f t="array" ref="BP903">IFERROR(INDEX($AN903:$BG903,_xlfn.AGGREGATE(15,6,(COLUMN($AN903:$BG903)-COLUMN($AN$8)+1)/NOT(ISNA(MATCH($AN903:$BG903,$FF$1:$FF$6,0))),COLUMN($BV903:BV903))),"")</f>
        <v/>
      </c>
      <c r="BQ903" s="10" t="e" cm="1" vm="1">
        <f t="array" aca="1" ref="BQ903" ca="1">IFERROR(INDEX($AN903:$BG903,_xlfn.AGGREGATE(15,6,(COLUMN($AN903:$BG903)-COLUMN($AN$8)+1)/NOT(ISNA(MATCH($AN903:$BG903,$FF$1:$FF$6,0))),COLUMN($BV903:BW903))),"")</f>
        <v>#VALUE!</v>
      </c>
      <c r="BR903" s="10" t="e" cm="1" vm="2">
        <f t="array" aca="1" ref="BR903" ca="1">IFERROR(INDEX($AN903:$BG903,_xlfn.AGGREGATE(15,6,(COLUMN($AN903:$BG903)-COLUMN($AN$8)+1)/NOT(ISNA(MATCH($AN903:$BG903,$FF$1:$FF$6,0))),COLUMN($BV903:BX903))),"")</f>
        <v>#VALUE!</v>
      </c>
      <c r="BS903" s="10" t="e" cm="1" vm="3">
        <f t="array" aca="1" ref="BS903" ca="1">IFERROR(INDEX($AN903:$BG903,_xlfn.AGGREGATE(15,6,(COLUMN($AN903:$BG903)-COLUMN($AN$8)+1)/NOT(ISNA(MATCH($AN903:$BG903,$FF$1:$FF$6,0))),COLUMN($BV903:BY903))),"")</f>
        <v>#VALUE!</v>
      </c>
      <c r="BT903" s="10" t="e" cm="1" vm="4">
        <f t="array" aca="1" ref="BT903" ca="1">IFERROR(INDEX($AN903:$BG903,_xlfn.AGGREGATE(15,6,(COLUMN($AN903:$BG903)-COLUMN($AN$8)+1)/NOT(ISNA(MATCH($AN903:$BG903,$FF$1:$FF$6,0))),COLUMN($BV903:BZ903))),"")</f>
        <v>#VALUE!</v>
      </c>
      <c r="BU903" s="10" t="e" cm="1" vm="5">
        <f t="array" aca="1" ref="BU903" ca="1">IFERROR(INDEX($AN903:$BG903,_xlfn.AGGREGATE(15,6,(COLUMN($AN903:$BG903)-COLUMN($AN$8)+1)/NOT(ISNA(MATCH($AN903:$BG903,$FF$1:$FF$6,0))),COLUMN($BV903:CA903))),"")</f>
        <v>#VALUE!</v>
      </c>
      <c r="BV903" s="11"/>
      <c r="BW903" s="10" t="str" cm="1">
        <f t="array" ref="BW903">IFERROR(INDEX($BI903:$BN903,_xlfn.AGGREGATE(15,6,(COLUMN($BI903:$BN903)-COLUMN($BI$8)+1)/NOT(ISNA(MATCH($BI903:$BN903,$FF$1:$FF$6,0))),COLUMN($BW903:BW903))),"")</f>
        <v/>
      </c>
      <c r="BX903" s="10" t="e" cm="1" vm="1">
        <f t="array" aca="1" ref="BX903" ca="1">IFERROR(INDEX($BI903:$BN903,_xlfn.AGGREGATE(15,6,(COLUMN($BI903:$BN903)-COLUMN($BI$8)+1)/NOT(ISNA(MATCH($BI903:$BN903,$FF$1:$FF$6,0))),COLUMN($BW903:BX903))),"")</f>
        <v>#VALUE!</v>
      </c>
      <c r="BY903" s="10" t="e" cm="1" vm="2">
        <f t="array" aca="1" ref="BY903" ca="1">IFERROR(INDEX($BI903:$BN903,_xlfn.AGGREGATE(15,6,(COLUMN($BI903:$BN903)-COLUMN($BI$8)+1)/NOT(ISNA(MATCH($BI903:$BN903,$FF$1:$FF$6,0))),COLUMN($BW903:BY903))),"")</f>
        <v>#VALUE!</v>
      </c>
      <c r="BZ903" s="10" t="e" cm="1" vm="3">
        <f t="array" aca="1" ref="BZ903" ca="1">IFERROR(INDEX($BI903:$BN903,_xlfn.AGGREGATE(15,6,(COLUMN($BI903:$BN903)-COLUMN($BI$8)+1)/NOT(ISNA(MATCH($BI903:$BN903,$FF$1:$FF$6,0))),COLUMN($BW903:BZ903))),"")</f>
        <v>#VALUE!</v>
      </c>
      <c r="CA903" s="10" t="e" cm="1" vm="4">
        <f t="array" aca="1" ref="CA903" ca="1">IFERROR(INDEX($BI903:$BN903,_xlfn.AGGREGATE(15,6,(COLUMN($BI903:$BN903)-COLUMN($BI$8)+1)/NOT(ISNA(MATCH($BI903:$BN903,$FF$1:$FF$6,0))),COLUMN($BW903:CA903))),"")</f>
        <v>#VALUE!</v>
      </c>
      <c r="CB903" s="10" t="e" cm="1" vm="5">
        <f t="array" aca="1" ref="CB903" ca="1">IFERROR(INDEX($BI903:$BN903,_xlfn.AGGREGATE(15,6,(COLUMN($BI903:$BN903)-COLUMN($BI$8)+1)/NOT(ISNA(MATCH($BI903:$BN903,$FF$1:$FF$6,0))),COLUMN($BW903:CB903))),"")</f>
        <v>#VALUE!</v>
      </c>
      <c r="CC903" s="11"/>
      <c r="CD903" s="10"/>
      <c r="CE903" s="10"/>
      <c r="CF903" s="10"/>
      <c r="CG903" s="10"/>
      <c r="CH903" s="10"/>
      <c r="CI903" s="11"/>
      <c r="CJ903" s="10" cm="1">
        <f t="array" ref="CJ903">SUM(COUNTIF(CD903:CF903,$DH$3:$DM$3))</f>
        <v>0</v>
      </c>
      <c r="CK903" s="10" cm="1">
        <f t="array" ref="CK903">SUM(COUNTIF(CD903:CF903,$DH$2:$DL$2))</f>
        <v>0</v>
      </c>
      <c r="CL903" s="10" cm="1">
        <f t="array" ref="CL903">SUM(COUNTIF(CD903:CF903,$DM$2:$DQ$2))</f>
        <v>0</v>
      </c>
      <c r="CM903" s="11"/>
      <c r="CN903" s="10"/>
      <c r="CO903" s="10"/>
      <c r="CP903" s="11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  <c r="DD903" s="10"/>
      <c r="DE903" s="10"/>
      <c r="DF903" s="10"/>
      <c r="DG903" s="11"/>
      <c r="DH903" s="10"/>
      <c r="DI903" s="10"/>
      <c r="DJ903" s="10"/>
      <c r="DK903" s="10"/>
      <c r="DL903" s="10"/>
      <c r="DM903" s="10"/>
      <c r="DN903" s="10"/>
      <c r="DO903" s="10"/>
      <c r="DP903" s="10"/>
      <c r="DQ903" s="10"/>
      <c r="DR903" s="10"/>
      <c r="DS903" s="10"/>
      <c r="DT903" s="10"/>
      <c r="DU903" s="10"/>
      <c r="DV903" s="10"/>
      <c r="DW903" s="10"/>
      <c r="DX903" s="10"/>
      <c r="DY903" s="10"/>
      <c r="DZ903" s="10"/>
      <c r="EA903" s="10"/>
      <c r="EB903" s="17" t="s">
        <v>42</v>
      </c>
      <c r="EC903" s="11"/>
      <c r="ED903" s="10">
        <f>Tableau1[[#This Row],[Colonne75]]</f>
        <v>0</v>
      </c>
      <c r="EE903" s="10"/>
      <c r="EF903" s="10">
        <f ca="1">OFFSET(Tableau1[[#This Row],[Colonne19]],0,Tableau1[[#This Row],[Colonne126]]-1)</f>
        <v>0</v>
      </c>
      <c r="EG903" s="11"/>
      <c r="EH903" s="10">
        <f>Tableau1[[#This Row],[Colonne76]]</f>
        <v>0</v>
      </c>
      <c r="EI903" s="10"/>
      <c r="EJ903" s="10">
        <f ca="1">OFFSET(Tableau1[[#This Row],[Colonne19]],0,Tableau1[[#This Row],[Colonne130]]-1)</f>
        <v>0</v>
      </c>
      <c r="EK903" s="11"/>
      <c r="EL903" s="10">
        <f>Tableau1[[#This Row],[Colonne77]]</f>
        <v>0</v>
      </c>
      <c r="EM903" s="10"/>
      <c r="EN903" s="10">
        <f ca="1">OFFSET(Tableau1[[#This Row],[Colonne19]],0,Tableau1[[#This Row],[Colonne134]]-1)</f>
        <v>0</v>
      </c>
      <c r="EO903" s="11"/>
      <c r="EP903" s="10">
        <f>Tableau1[[#This Row],[Colonne78]]</f>
        <v>0</v>
      </c>
      <c r="EQ903" s="10"/>
      <c r="ER903" s="10">
        <f ca="1">OFFSET(Tableau1[[#This Row],[Colonne19]],0,Tableau1[[#This Row],[Colonne138]]-1)</f>
        <v>0</v>
      </c>
      <c r="ES903" s="11"/>
      <c r="ET903" s="10">
        <f>Tableau1[[#This Row],[Colonne79]]</f>
        <v>0</v>
      </c>
      <c r="EU903" s="10"/>
      <c r="EV903" s="10">
        <f ca="1">OFFSET(Tableau1[[#This Row],[Colonne19]],0,Tableau1[[#This Row],[Colonne142]]-1)</f>
        <v>0</v>
      </c>
      <c r="EW903" s="11"/>
      <c r="EX903" s="10">
        <f t="shared" ca="1" si="84"/>
        <v>0</v>
      </c>
      <c r="EY903" s="10">
        <f t="shared" ca="1" si="85"/>
        <v>0</v>
      </c>
      <c r="EZ903" s="10">
        <f t="shared" ca="1" si="86"/>
        <v>0</v>
      </c>
      <c r="FA903" s="10">
        <f t="shared" ca="1" si="81"/>
        <v>0</v>
      </c>
      <c r="FB903" s="10">
        <f t="shared" ca="1" si="82"/>
        <v>0</v>
      </c>
      <c r="FC903" s="10">
        <f t="shared" ca="1" si="83"/>
        <v>0</v>
      </c>
      <c r="FD903" s="11"/>
    </row>
    <row r="904" spans="1:160" x14ac:dyDescent="0.2">
      <c r="A904" s="25"/>
      <c r="B904" s="10"/>
      <c r="C904" s="13"/>
      <c r="D904" s="26"/>
      <c r="E904" s="10"/>
      <c r="F904" s="10"/>
      <c r="G904" s="10"/>
      <c r="H904" s="10"/>
      <c r="I904" s="10"/>
      <c r="J904" s="24"/>
      <c r="K904" s="13"/>
      <c r="L904" s="10"/>
      <c r="M904" s="13"/>
      <c r="N904" s="13"/>
      <c r="O904" s="33" t="e">
        <f>Tableau1[[#This Row],[Colonne14]]/Tableau1[[#This Row],[Colonne13]]</f>
        <v>#DIV/0!</v>
      </c>
      <c r="P904" s="57"/>
      <c r="Q904" s="59" t="e" cm="1">
        <f t="array" ref="Q904">SUM(Tableau1[[#This Row],[Colonne19]:[Colonne38]]/Tableau1[[#This Row],[Colonne11]])</f>
        <v>#DIV/0!</v>
      </c>
      <c r="R904" s="11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1"/>
      <c r="AN904" s="10" t="str" cm="1">
        <f t="array" ref="AN904">IFERROR(INDEX($S$2:$AL$2,MATCH(SMALL(Tableau1[[#This Row],[Colonne19]:[Colonne38]],1),Tableau1[[#This Row],[Colonne19]:[Colonne38]],0)),"")</f>
        <v/>
      </c>
      <c r="AO904" s="10" t="str">
        <f>IFERROR(INDEX($S$2:$AL$2,MATCH(SMALL(Tableau1[[#This Row],[Colonne19]:[Colonne38]],2),Tableau1[[#This Row],[Colonne19]:[Colonne38]],0)),"")</f>
        <v/>
      </c>
      <c r="AP904" s="10" t="str">
        <f>IFERROR(INDEX($S$2:$AL$2,MATCH(SMALL(Tableau1[[#This Row],[Colonne19]:[Colonne38]],3),Tableau1[[#This Row],[Colonne19]:[Colonne38]],0)),"")</f>
        <v/>
      </c>
      <c r="AQ904" s="10" t="str">
        <f>IFERROR(INDEX($S$2:$AL$2,MATCH(SMALL(Tableau1[[#This Row],[Colonne19]:[Colonne38]],4),Tableau1[[#This Row],[Colonne19]:[Colonne38]],0)),"")</f>
        <v/>
      </c>
      <c r="AR904" s="10" t="str">
        <f>IFERROR(INDEX($S$2:$AL$2,MATCH(SMALL(Tableau1[[#This Row],[Colonne19]:[Colonne38]],5),Tableau1[[#This Row],[Colonne19]:[Colonne38]],0)),"")</f>
        <v/>
      </c>
      <c r="AS904" s="10" t="str">
        <f>IFERROR(INDEX($S$2:$AL$2,MATCH(SMALL(Tableau1[[#This Row],[Colonne19]:[Colonne38]],6),Tableau1[[#This Row],[Colonne19]:[Colonne38]],0)),"")</f>
        <v/>
      </c>
      <c r="AT904" s="10" t="str">
        <f>IFERROR(INDEX($S$2:$AL$2,MATCH(SMALL(Tableau1[[#This Row],[Colonne19]:[Colonne38]],7),Tableau1[[#This Row],[Colonne19]:[Colonne38]],0)),"")</f>
        <v/>
      </c>
      <c r="AU904" s="10" t="str">
        <f>IFERROR(INDEX($S$2:$AL$2,MATCH(SMALL(Tableau1[[#This Row],[Colonne19]:[Colonne38]],8),Tableau1[[#This Row],[Colonne19]:[Colonne38]],0)),"")</f>
        <v/>
      </c>
      <c r="AV904" s="10" t="str">
        <f>IFERROR(INDEX($S$2:$AL$2,MATCH(SMALL(Tableau1[[#This Row],[Colonne19]:[Colonne38]],9),Tableau1[[#This Row],[Colonne19]:[Colonne38]],0)),"")</f>
        <v/>
      </c>
      <c r="AW904" s="10" t="str">
        <f>IFERROR(INDEX($S$2:$AL$2,MATCH(SMALL(Tableau1[[#This Row],[Colonne19]:[Colonne38]],10),Tableau1[[#This Row],[Colonne19]:[Colonne38]],0)),"")</f>
        <v/>
      </c>
      <c r="AX904" s="10" t="str">
        <f>IFERROR(INDEX($S$2:$AL$2,MATCH(SMALL(Tableau1[[#This Row],[Colonne19]:[Colonne38]],11),Tableau1[[#This Row],[Colonne19]:[Colonne38]],0)),"")</f>
        <v/>
      </c>
      <c r="AY904" s="10" t="str">
        <f>IFERROR(INDEX($S$2:$AL$2,MATCH(SMALL(Tableau1[[#This Row],[Colonne19]:[Colonne38]],12),Tableau1[[#This Row],[Colonne19]:[Colonne38]],0)),"")</f>
        <v/>
      </c>
      <c r="AZ904" s="10" t="str">
        <f>IFERROR(INDEX($S$2:$AL$2,MATCH(SMALL(Tableau1[[#This Row],[Colonne19]:[Colonne38]],13),Tableau1[[#This Row],[Colonne19]:[Colonne38]],0)),"")</f>
        <v/>
      </c>
      <c r="BA904" s="10" t="str">
        <f>IFERROR(INDEX($S$2:$AL$2,MATCH(SMALL(Tableau1[[#This Row],[Colonne19]:[Colonne38]],14),Tableau1[[#This Row],[Colonne19]:[Colonne38]],0)),"")</f>
        <v/>
      </c>
      <c r="BB904" s="10" t="str">
        <f>IFERROR(INDEX($S$2:$AL$2,MATCH(SMALL(Tableau1[[#This Row],[Colonne19]:[Colonne38]],15),Tableau1[[#This Row],[Colonne19]:[Colonne38]],0)),"")</f>
        <v/>
      </c>
      <c r="BC904" s="10" t="str">
        <f>IFERROR(INDEX($S$2:$AL$2,MATCH(SMALL(Tableau1[[#This Row],[Colonne19]:[Colonne38]],16),Tableau1[[#This Row],[Colonne19]:[Colonne38]],0)),"")</f>
        <v/>
      </c>
      <c r="BD904" s="10" t="str">
        <f>IFERROR(INDEX($S$2:$AL$2,MATCH(SMALL(Tableau1[[#This Row],[Colonne19]:[Colonne38]],17),Tableau1[[#This Row],[Colonne19]:[Colonne38]],0)),"")</f>
        <v/>
      </c>
      <c r="BE904" s="10" t="str">
        <f>IFERROR(INDEX($S$2:$AL$2,MATCH(SMALL(Tableau1[[#This Row],[Colonne19]:[Colonne38]],18),Tableau1[[#This Row],[Colonne19]:[Colonne38]],0)),"")</f>
        <v/>
      </c>
      <c r="BF904" s="10" t="str">
        <f>IFERROR(INDEX($S$2:$AL$2,MATCH(SMALL(Tableau1[[#This Row],[Colonne19]:[Colonne38]],19),Tableau1[[#This Row],[Colonne19]:[Colonne38]],0)),"")</f>
        <v/>
      </c>
      <c r="BG904" s="10" t="str">
        <f>IFERROR(INDEX($S$2:$AL$2,MATCH(SMALL(Tableau1[[#This Row],[Colonne19]:[Colonne38]],20),Tableau1[[#This Row],[Colonne19]:[Colonne38]],0)),"")</f>
        <v/>
      </c>
      <c r="BH904" s="11"/>
      <c r="BI904" s="10"/>
      <c r="BJ904" s="10"/>
      <c r="BK904" s="10"/>
      <c r="BL904" s="10"/>
      <c r="BM904" s="10"/>
      <c r="BN904" s="10"/>
      <c r="BO904" s="11"/>
      <c r="BP904" s="10" t="str" cm="1">
        <f t="array" ref="BP904">IFERROR(INDEX($AN904:$BG904,_xlfn.AGGREGATE(15,6,(COLUMN($AN904:$BG904)-COLUMN($AN$8)+1)/NOT(ISNA(MATCH($AN904:$BG904,$FF$1:$FF$6,0))),COLUMN($BV904:BV904))),"")</f>
        <v/>
      </c>
      <c r="BQ904" s="10" t="e" cm="1" vm="1">
        <f t="array" aca="1" ref="BQ904" ca="1">IFERROR(INDEX($AN904:$BG904,_xlfn.AGGREGATE(15,6,(COLUMN($AN904:$BG904)-COLUMN($AN$8)+1)/NOT(ISNA(MATCH($AN904:$BG904,$FF$1:$FF$6,0))),COLUMN($BV904:BW904))),"")</f>
        <v>#VALUE!</v>
      </c>
      <c r="BR904" s="10" t="e" cm="1" vm="2">
        <f t="array" aca="1" ref="BR904" ca="1">IFERROR(INDEX($AN904:$BG904,_xlfn.AGGREGATE(15,6,(COLUMN($AN904:$BG904)-COLUMN($AN$8)+1)/NOT(ISNA(MATCH($AN904:$BG904,$FF$1:$FF$6,0))),COLUMN($BV904:BX904))),"")</f>
        <v>#VALUE!</v>
      </c>
      <c r="BS904" s="10" t="e" cm="1" vm="3">
        <f t="array" aca="1" ref="BS904" ca="1">IFERROR(INDEX($AN904:$BG904,_xlfn.AGGREGATE(15,6,(COLUMN($AN904:$BG904)-COLUMN($AN$8)+1)/NOT(ISNA(MATCH($AN904:$BG904,$FF$1:$FF$6,0))),COLUMN($BV904:BY904))),"")</f>
        <v>#VALUE!</v>
      </c>
      <c r="BT904" s="10" t="e" cm="1" vm="4">
        <f t="array" aca="1" ref="BT904" ca="1">IFERROR(INDEX($AN904:$BG904,_xlfn.AGGREGATE(15,6,(COLUMN($AN904:$BG904)-COLUMN($AN$8)+1)/NOT(ISNA(MATCH($AN904:$BG904,$FF$1:$FF$6,0))),COLUMN($BV904:BZ904))),"")</f>
        <v>#VALUE!</v>
      </c>
      <c r="BU904" s="10" t="e" cm="1" vm="5">
        <f t="array" aca="1" ref="BU904" ca="1">IFERROR(INDEX($AN904:$BG904,_xlfn.AGGREGATE(15,6,(COLUMN($AN904:$BG904)-COLUMN($AN$8)+1)/NOT(ISNA(MATCH($AN904:$BG904,$FF$1:$FF$6,0))),COLUMN($BV904:CA904))),"")</f>
        <v>#VALUE!</v>
      </c>
      <c r="BV904" s="11"/>
      <c r="BW904" s="10" t="str" cm="1">
        <f t="array" ref="BW904">IFERROR(INDEX($BI904:$BN904,_xlfn.AGGREGATE(15,6,(COLUMN($BI904:$BN904)-COLUMN($BI$8)+1)/NOT(ISNA(MATCH($BI904:$BN904,$FF$1:$FF$6,0))),COLUMN($BW904:BW904))),"")</f>
        <v/>
      </c>
      <c r="BX904" s="10" t="e" cm="1" vm="1">
        <f t="array" aca="1" ref="BX904" ca="1">IFERROR(INDEX($BI904:$BN904,_xlfn.AGGREGATE(15,6,(COLUMN($BI904:$BN904)-COLUMN($BI$8)+1)/NOT(ISNA(MATCH($BI904:$BN904,$FF$1:$FF$6,0))),COLUMN($BW904:BX904))),"")</f>
        <v>#VALUE!</v>
      </c>
      <c r="BY904" s="10" t="e" cm="1" vm="2">
        <f t="array" aca="1" ref="BY904" ca="1">IFERROR(INDEX($BI904:$BN904,_xlfn.AGGREGATE(15,6,(COLUMN($BI904:$BN904)-COLUMN($BI$8)+1)/NOT(ISNA(MATCH($BI904:$BN904,$FF$1:$FF$6,0))),COLUMN($BW904:BY904))),"")</f>
        <v>#VALUE!</v>
      </c>
      <c r="BZ904" s="10" t="e" cm="1" vm="3">
        <f t="array" aca="1" ref="BZ904" ca="1">IFERROR(INDEX($BI904:$BN904,_xlfn.AGGREGATE(15,6,(COLUMN($BI904:$BN904)-COLUMN($BI$8)+1)/NOT(ISNA(MATCH($BI904:$BN904,$FF$1:$FF$6,0))),COLUMN($BW904:BZ904))),"")</f>
        <v>#VALUE!</v>
      </c>
      <c r="CA904" s="10" t="e" cm="1" vm="4">
        <f t="array" aca="1" ref="CA904" ca="1">IFERROR(INDEX($BI904:$BN904,_xlfn.AGGREGATE(15,6,(COLUMN($BI904:$BN904)-COLUMN($BI$8)+1)/NOT(ISNA(MATCH($BI904:$BN904,$FF$1:$FF$6,0))),COLUMN($BW904:CA904))),"")</f>
        <v>#VALUE!</v>
      </c>
      <c r="CB904" s="10" t="e" cm="1" vm="5">
        <f t="array" aca="1" ref="CB904" ca="1">IFERROR(INDEX($BI904:$BN904,_xlfn.AGGREGATE(15,6,(COLUMN($BI904:$BN904)-COLUMN($BI$8)+1)/NOT(ISNA(MATCH($BI904:$BN904,$FF$1:$FF$6,0))),COLUMN($BW904:CB904))),"")</f>
        <v>#VALUE!</v>
      </c>
      <c r="CC904" s="11"/>
      <c r="CD904" s="10"/>
      <c r="CE904" s="10"/>
      <c r="CF904" s="10"/>
      <c r="CG904" s="10"/>
      <c r="CH904" s="10"/>
      <c r="CI904" s="11"/>
      <c r="CJ904" s="10" cm="1">
        <f t="array" ref="CJ904">SUM(COUNTIF(CD904:CF904,$DH$3:$DM$3))</f>
        <v>0</v>
      </c>
      <c r="CK904" s="10" cm="1">
        <f t="array" ref="CK904">SUM(COUNTIF(CD904:CF904,$DH$2:$DL$2))</f>
        <v>0</v>
      </c>
      <c r="CL904" s="10" cm="1">
        <f t="array" ref="CL904">SUM(COUNTIF(CD904:CF904,$DM$2:$DQ$2))</f>
        <v>0</v>
      </c>
      <c r="CM904" s="11"/>
      <c r="CN904" s="10"/>
      <c r="CO904" s="10"/>
      <c r="CP904" s="11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  <c r="DD904" s="10"/>
      <c r="DE904" s="10"/>
      <c r="DF904" s="10"/>
      <c r="DG904" s="11"/>
      <c r="DH904" s="10"/>
      <c r="DI904" s="10"/>
      <c r="DJ904" s="10"/>
      <c r="DK904" s="10"/>
      <c r="DL904" s="10"/>
      <c r="DM904" s="10"/>
      <c r="DN904" s="10"/>
      <c r="DO904" s="10"/>
      <c r="DP904" s="10"/>
      <c r="DQ904" s="10"/>
      <c r="DR904" s="10"/>
      <c r="DS904" s="10"/>
      <c r="DT904" s="10"/>
      <c r="DU904" s="10"/>
      <c r="DV904" s="10"/>
      <c r="DW904" s="10"/>
      <c r="DX904" s="10"/>
      <c r="DY904" s="10"/>
      <c r="DZ904" s="10"/>
      <c r="EA904" s="10"/>
      <c r="EB904" s="17" t="s">
        <v>42</v>
      </c>
      <c r="EC904" s="11"/>
      <c r="ED904" s="10">
        <f>Tableau1[[#This Row],[Colonne75]]</f>
        <v>0</v>
      </c>
      <c r="EE904" s="10"/>
      <c r="EF904" s="10">
        <f ca="1">OFFSET(Tableau1[[#This Row],[Colonne19]],0,Tableau1[[#This Row],[Colonne126]]-1)</f>
        <v>0</v>
      </c>
      <c r="EG904" s="11"/>
      <c r="EH904" s="10">
        <f>Tableau1[[#This Row],[Colonne76]]</f>
        <v>0</v>
      </c>
      <c r="EI904" s="10"/>
      <c r="EJ904" s="10">
        <f ca="1">OFFSET(Tableau1[[#This Row],[Colonne19]],0,Tableau1[[#This Row],[Colonne130]]-1)</f>
        <v>0</v>
      </c>
      <c r="EK904" s="11"/>
      <c r="EL904" s="10">
        <f>Tableau1[[#This Row],[Colonne77]]</f>
        <v>0</v>
      </c>
      <c r="EM904" s="10"/>
      <c r="EN904" s="10">
        <f ca="1">OFFSET(Tableau1[[#This Row],[Colonne19]],0,Tableau1[[#This Row],[Colonne134]]-1)</f>
        <v>0</v>
      </c>
      <c r="EO904" s="11"/>
      <c r="EP904" s="10">
        <f>Tableau1[[#This Row],[Colonne78]]</f>
        <v>0</v>
      </c>
      <c r="EQ904" s="10"/>
      <c r="ER904" s="10">
        <f ca="1">OFFSET(Tableau1[[#This Row],[Colonne19]],0,Tableau1[[#This Row],[Colonne138]]-1)</f>
        <v>0</v>
      </c>
      <c r="ES904" s="11"/>
      <c r="ET904" s="10">
        <f>Tableau1[[#This Row],[Colonne79]]</f>
        <v>0</v>
      </c>
      <c r="EU904" s="10"/>
      <c r="EV904" s="10">
        <f ca="1">OFFSET(Tableau1[[#This Row],[Colonne19]],0,Tableau1[[#This Row],[Colonne142]]-1)</f>
        <v>0</v>
      </c>
      <c r="EW904" s="11"/>
      <c r="EX904" s="10">
        <f t="shared" ca="1" si="84"/>
        <v>0</v>
      </c>
      <c r="EY904" s="10">
        <f t="shared" ca="1" si="85"/>
        <v>0</v>
      </c>
      <c r="EZ904" s="10">
        <f t="shared" ca="1" si="86"/>
        <v>0</v>
      </c>
      <c r="FA904" s="10">
        <f t="shared" ca="1" si="81"/>
        <v>0</v>
      </c>
      <c r="FB904" s="10">
        <f t="shared" ca="1" si="82"/>
        <v>0</v>
      </c>
      <c r="FC904" s="10">
        <f t="shared" ca="1" si="83"/>
        <v>0</v>
      </c>
      <c r="FD904" s="11"/>
    </row>
    <row r="905" spans="1:160" x14ac:dyDescent="0.2">
      <c r="A905" s="25"/>
      <c r="B905" s="10"/>
      <c r="C905" s="13"/>
      <c r="D905" s="26"/>
      <c r="E905" s="10"/>
      <c r="F905" s="10"/>
      <c r="G905" s="10"/>
      <c r="H905" s="10"/>
      <c r="I905" s="10"/>
      <c r="J905" s="24"/>
      <c r="K905" s="13"/>
      <c r="L905" s="10"/>
      <c r="M905" s="13"/>
      <c r="N905" s="13"/>
      <c r="O905" s="33" t="e">
        <f>Tableau1[[#This Row],[Colonne14]]/Tableau1[[#This Row],[Colonne13]]</f>
        <v>#DIV/0!</v>
      </c>
      <c r="P905" s="57"/>
      <c r="Q905" s="59" t="e" cm="1">
        <f t="array" ref="Q905">SUM(Tableau1[[#This Row],[Colonne19]:[Colonne38]]/Tableau1[[#This Row],[Colonne11]])</f>
        <v>#DIV/0!</v>
      </c>
      <c r="R905" s="11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1"/>
      <c r="AN905" s="10" t="str" cm="1">
        <f t="array" ref="AN905">IFERROR(INDEX($S$2:$AL$2,MATCH(SMALL(Tableau1[[#This Row],[Colonne19]:[Colonne38]],1),Tableau1[[#This Row],[Colonne19]:[Colonne38]],0)),"")</f>
        <v/>
      </c>
      <c r="AO905" s="10" t="str">
        <f>IFERROR(INDEX($S$2:$AL$2,MATCH(SMALL(Tableau1[[#This Row],[Colonne19]:[Colonne38]],2),Tableau1[[#This Row],[Colonne19]:[Colonne38]],0)),"")</f>
        <v/>
      </c>
      <c r="AP905" s="10" t="str">
        <f>IFERROR(INDEX($S$2:$AL$2,MATCH(SMALL(Tableau1[[#This Row],[Colonne19]:[Colonne38]],3),Tableau1[[#This Row],[Colonne19]:[Colonne38]],0)),"")</f>
        <v/>
      </c>
      <c r="AQ905" s="10" t="str">
        <f>IFERROR(INDEX($S$2:$AL$2,MATCH(SMALL(Tableau1[[#This Row],[Colonne19]:[Colonne38]],4),Tableau1[[#This Row],[Colonne19]:[Colonne38]],0)),"")</f>
        <v/>
      </c>
      <c r="AR905" s="10" t="str">
        <f>IFERROR(INDEX($S$2:$AL$2,MATCH(SMALL(Tableau1[[#This Row],[Colonne19]:[Colonne38]],5),Tableau1[[#This Row],[Colonne19]:[Colonne38]],0)),"")</f>
        <v/>
      </c>
      <c r="AS905" s="10" t="str">
        <f>IFERROR(INDEX($S$2:$AL$2,MATCH(SMALL(Tableau1[[#This Row],[Colonne19]:[Colonne38]],6),Tableau1[[#This Row],[Colonne19]:[Colonne38]],0)),"")</f>
        <v/>
      </c>
      <c r="AT905" s="10" t="str">
        <f>IFERROR(INDEX($S$2:$AL$2,MATCH(SMALL(Tableau1[[#This Row],[Colonne19]:[Colonne38]],7),Tableau1[[#This Row],[Colonne19]:[Colonne38]],0)),"")</f>
        <v/>
      </c>
      <c r="AU905" s="10" t="str">
        <f>IFERROR(INDEX($S$2:$AL$2,MATCH(SMALL(Tableau1[[#This Row],[Colonne19]:[Colonne38]],8),Tableau1[[#This Row],[Colonne19]:[Colonne38]],0)),"")</f>
        <v/>
      </c>
      <c r="AV905" s="10" t="str">
        <f>IFERROR(INDEX($S$2:$AL$2,MATCH(SMALL(Tableau1[[#This Row],[Colonne19]:[Colonne38]],9),Tableau1[[#This Row],[Colonne19]:[Colonne38]],0)),"")</f>
        <v/>
      </c>
      <c r="AW905" s="10" t="str">
        <f>IFERROR(INDEX($S$2:$AL$2,MATCH(SMALL(Tableau1[[#This Row],[Colonne19]:[Colonne38]],10),Tableau1[[#This Row],[Colonne19]:[Colonne38]],0)),"")</f>
        <v/>
      </c>
      <c r="AX905" s="10" t="str">
        <f>IFERROR(INDEX($S$2:$AL$2,MATCH(SMALL(Tableau1[[#This Row],[Colonne19]:[Colonne38]],11),Tableau1[[#This Row],[Colonne19]:[Colonne38]],0)),"")</f>
        <v/>
      </c>
      <c r="AY905" s="10" t="str">
        <f>IFERROR(INDEX($S$2:$AL$2,MATCH(SMALL(Tableau1[[#This Row],[Colonne19]:[Colonne38]],12),Tableau1[[#This Row],[Colonne19]:[Colonne38]],0)),"")</f>
        <v/>
      </c>
      <c r="AZ905" s="10" t="str">
        <f>IFERROR(INDEX($S$2:$AL$2,MATCH(SMALL(Tableau1[[#This Row],[Colonne19]:[Colonne38]],13),Tableau1[[#This Row],[Colonne19]:[Colonne38]],0)),"")</f>
        <v/>
      </c>
      <c r="BA905" s="10" t="str">
        <f>IFERROR(INDEX($S$2:$AL$2,MATCH(SMALL(Tableau1[[#This Row],[Colonne19]:[Colonne38]],14),Tableau1[[#This Row],[Colonne19]:[Colonne38]],0)),"")</f>
        <v/>
      </c>
      <c r="BB905" s="10" t="str">
        <f>IFERROR(INDEX($S$2:$AL$2,MATCH(SMALL(Tableau1[[#This Row],[Colonne19]:[Colonne38]],15),Tableau1[[#This Row],[Colonne19]:[Colonne38]],0)),"")</f>
        <v/>
      </c>
      <c r="BC905" s="10" t="str">
        <f>IFERROR(INDEX($S$2:$AL$2,MATCH(SMALL(Tableau1[[#This Row],[Colonne19]:[Colonne38]],16),Tableau1[[#This Row],[Colonne19]:[Colonne38]],0)),"")</f>
        <v/>
      </c>
      <c r="BD905" s="10" t="str">
        <f>IFERROR(INDEX($S$2:$AL$2,MATCH(SMALL(Tableau1[[#This Row],[Colonne19]:[Colonne38]],17),Tableau1[[#This Row],[Colonne19]:[Colonne38]],0)),"")</f>
        <v/>
      </c>
      <c r="BE905" s="10" t="str">
        <f>IFERROR(INDEX($S$2:$AL$2,MATCH(SMALL(Tableau1[[#This Row],[Colonne19]:[Colonne38]],18),Tableau1[[#This Row],[Colonne19]:[Colonne38]],0)),"")</f>
        <v/>
      </c>
      <c r="BF905" s="10" t="str">
        <f>IFERROR(INDEX($S$2:$AL$2,MATCH(SMALL(Tableau1[[#This Row],[Colonne19]:[Colonne38]],19),Tableau1[[#This Row],[Colonne19]:[Colonne38]],0)),"")</f>
        <v/>
      </c>
      <c r="BG905" s="10" t="str">
        <f>IFERROR(INDEX($S$2:$AL$2,MATCH(SMALL(Tableau1[[#This Row],[Colonne19]:[Colonne38]],20),Tableau1[[#This Row],[Colonne19]:[Colonne38]],0)),"")</f>
        <v/>
      </c>
      <c r="BH905" s="11"/>
      <c r="BI905" s="10"/>
      <c r="BJ905" s="10"/>
      <c r="BK905" s="10"/>
      <c r="BL905" s="10"/>
      <c r="BM905" s="10"/>
      <c r="BN905" s="10"/>
      <c r="BO905" s="11"/>
      <c r="BP905" s="10" t="str" cm="1">
        <f t="array" ref="BP905">IFERROR(INDEX($AN905:$BG905,_xlfn.AGGREGATE(15,6,(COLUMN($AN905:$BG905)-COLUMN($AN$8)+1)/NOT(ISNA(MATCH($AN905:$BG905,$FF$1:$FF$6,0))),COLUMN($BV905:BV905))),"")</f>
        <v/>
      </c>
      <c r="BQ905" s="10" t="e" cm="1" vm="1">
        <f t="array" aca="1" ref="BQ905" ca="1">IFERROR(INDEX($AN905:$BG905,_xlfn.AGGREGATE(15,6,(COLUMN($AN905:$BG905)-COLUMN($AN$8)+1)/NOT(ISNA(MATCH($AN905:$BG905,$FF$1:$FF$6,0))),COLUMN($BV905:BW905))),"")</f>
        <v>#VALUE!</v>
      </c>
      <c r="BR905" s="10" t="e" cm="1" vm="2">
        <f t="array" aca="1" ref="BR905" ca="1">IFERROR(INDEX($AN905:$BG905,_xlfn.AGGREGATE(15,6,(COLUMN($AN905:$BG905)-COLUMN($AN$8)+1)/NOT(ISNA(MATCH($AN905:$BG905,$FF$1:$FF$6,0))),COLUMN($BV905:BX905))),"")</f>
        <v>#VALUE!</v>
      </c>
      <c r="BS905" s="10" t="e" cm="1" vm="3">
        <f t="array" aca="1" ref="BS905" ca="1">IFERROR(INDEX($AN905:$BG905,_xlfn.AGGREGATE(15,6,(COLUMN($AN905:$BG905)-COLUMN($AN$8)+1)/NOT(ISNA(MATCH($AN905:$BG905,$FF$1:$FF$6,0))),COLUMN($BV905:BY905))),"")</f>
        <v>#VALUE!</v>
      </c>
      <c r="BT905" s="10" t="e" cm="1" vm="4">
        <f t="array" aca="1" ref="BT905" ca="1">IFERROR(INDEX($AN905:$BG905,_xlfn.AGGREGATE(15,6,(COLUMN($AN905:$BG905)-COLUMN($AN$8)+1)/NOT(ISNA(MATCH($AN905:$BG905,$FF$1:$FF$6,0))),COLUMN($BV905:BZ905))),"")</f>
        <v>#VALUE!</v>
      </c>
      <c r="BU905" s="10" t="e" cm="1" vm="5">
        <f t="array" aca="1" ref="BU905" ca="1">IFERROR(INDEX($AN905:$BG905,_xlfn.AGGREGATE(15,6,(COLUMN($AN905:$BG905)-COLUMN($AN$8)+1)/NOT(ISNA(MATCH($AN905:$BG905,$FF$1:$FF$6,0))),COLUMN($BV905:CA905))),"")</f>
        <v>#VALUE!</v>
      </c>
      <c r="BV905" s="11"/>
      <c r="BW905" s="10" t="str" cm="1">
        <f t="array" ref="BW905">IFERROR(INDEX($BI905:$BN905,_xlfn.AGGREGATE(15,6,(COLUMN($BI905:$BN905)-COLUMN($BI$8)+1)/NOT(ISNA(MATCH($BI905:$BN905,$FF$1:$FF$6,0))),COLUMN($BW905:BW905))),"")</f>
        <v/>
      </c>
      <c r="BX905" s="10" t="e" cm="1" vm="1">
        <f t="array" aca="1" ref="BX905" ca="1">IFERROR(INDEX($BI905:$BN905,_xlfn.AGGREGATE(15,6,(COLUMN($BI905:$BN905)-COLUMN($BI$8)+1)/NOT(ISNA(MATCH($BI905:$BN905,$FF$1:$FF$6,0))),COLUMN($BW905:BX905))),"")</f>
        <v>#VALUE!</v>
      </c>
      <c r="BY905" s="10" t="e" cm="1" vm="2">
        <f t="array" aca="1" ref="BY905" ca="1">IFERROR(INDEX($BI905:$BN905,_xlfn.AGGREGATE(15,6,(COLUMN($BI905:$BN905)-COLUMN($BI$8)+1)/NOT(ISNA(MATCH($BI905:$BN905,$FF$1:$FF$6,0))),COLUMN($BW905:BY905))),"")</f>
        <v>#VALUE!</v>
      </c>
      <c r="BZ905" s="10" t="e" cm="1" vm="3">
        <f t="array" aca="1" ref="BZ905" ca="1">IFERROR(INDEX($BI905:$BN905,_xlfn.AGGREGATE(15,6,(COLUMN($BI905:$BN905)-COLUMN($BI$8)+1)/NOT(ISNA(MATCH($BI905:$BN905,$FF$1:$FF$6,0))),COLUMN($BW905:BZ905))),"")</f>
        <v>#VALUE!</v>
      </c>
      <c r="CA905" s="10" t="e" cm="1" vm="4">
        <f t="array" aca="1" ref="CA905" ca="1">IFERROR(INDEX($BI905:$BN905,_xlfn.AGGREGATE(15,6,(COLUMN($BI905:$BN905)-COLUMN($BI$8)+1)/NOT(ISNA(MATCH($BI905:$BN905,$FF$1:$FF$6,0))),COLUMN($BW905:CA905))),"")</f>
        <v>#VALUE!</v>
      </c>
      <c r="CB905" s="10" t="e" cm="1" vm="5">
        <f t="array" aca="1" ref="CB905" ca="1">IFERROR(INDEX($BI905:$BN905,_xlfn.AGGREGATE(15,6,(COLUMN($BI905:$BN905)-COLUMN($BI$8)+1)/NOT(ISNA(MATCH($BI905:$BN905,$FF$1:$FF$6,0))),COLUMN($BW905:CB905))),"")</f>
        <v>#VALUE!</v>
      </c>
      <c r="CC905" s="11"/>
      <c r="CD905" s="10"/>
      <c r="CE905" s="10"/>
      <c r="CF905" s="10"/>
      <c r="CG905" s="10"/>
      <c r="CH905" s="10"/>
      <c r="CI905" s="11"/>
      <c r="CJ905" s="10" cm="1">
        <f t="array" ref="CJ905">SUM(COUNTIF(CD905:CF905,$DH$3:$DM$3))</f>
        <v>0</v>
      </c>
      <c r="CK905" s="10" cm="1">
        <f t="array" ref="CK905">SUM(COUNTIF(CD905:CF905,$DH$2:$DL$2))</f>
        <v>0</v>
      </c>
      <c r="CL905" s="10" cm="1">
        <f t="array" ref="CL905">SUM(COUNTIF(CD905:CF905,$DM$2:$DQ$2))</f>
        <v>0</v>
      </c>
      <c r="CM905" s="11"/>
      <c r="CN905" s="10"/>
      <c r="CO905" s="10"/>
      <c r="CP905" s="11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  <c r="DD905" s="10"/>
      <c r="DE905" s="10"/>
      <c r="DF905" s="10"/>
      <c r="DG905" s="11"/>
      <c r="DH905" s="10"/>
      <c r="DI905" s="10"/>
      <c r="DJ905" s="10"/>
      <c r="DK905" s="10"/>
      <c r="DL905" s="10"/>
      <c r="DM905" s="10"/>
      <c r="DN905" s="10"/>
      <c r="DO905" s="10"/>
      <c r="DP905" s="10"/>
      <c r="DQ905" s="10"/>
      <c r="DR905" s="10"/>
      <c r="DS905" s="10"/>
      <c r="DT905" s="10"/>
      <c r="DU905" s="10"/>
      <c r="DV905" s="10"/>
      <c r="DW905" s="10"/>
      <c r="DX905" s="10"/>
      <c r="DY905" s="10"/>
      <c r="DZ905" s="10"/>
      <c r="EA905" s="10"/>
      <c r="EB905" s="17" t="s">
        <v>42</v>
      </c>
      <c r="EC905" s="11"/>
      <c r="ED905" s="10">
        <f>Tableau1[[#This Row],[Colonne75]]</f>
        <v>0</v>
      </c>
      <c r="EE905" s="10"/>
      <c r="EF905" s="10">
        <f ca="1">OFFSET(Tableau1[[#This Row],[Colonne19]],0,Tableau1[[#This Row],[Colonne126]]-1)</f>
        <v>0</v>
      </c>
      <c r="EG905" s="11"/>
      <c r="EH905" s="10">
        <f>Tableau1[[#This Row],[Colonne76]]</f>
        <v>0</v>
      </c>
      <c r="EI905" s="10"/>
      <c r="EJ905" s="10">
        <f ca="1">OFFSET(Tableau1[[#This Row],[Colonne19]],0,Tableau1[[#This Row],[Colonne130]]-1)</f>
        <v>0</v>
      </c>
      <c r="EK905" s="11"/>
      <c r="EL905" s="10">
        <f>Tableau1[[#This Row],[Colonne77]]</f>
        <v>0</v>
      </c>
      <c r="EM905" s="10"/>
      <c r="EN905" s="10">
        <f ca="1">OFFSET(Tableau1[[#This Row],[Colonne19]],0,Tableau1[[#This Row],[Colonne134]]-1)</f>
        <v>0</v>
      </c>
      <c r="EO905" s="11"/>
      <c r="EP905" s="10">
        <f>Tableau1[[#This Row],[Colonne78]]</f>
        <v>0</v>
      </c>
      <c r="EQ905" s="10"/>
      <c r="ER905" s="10">
        <f ca="1">OFFSET(Tableau1[[#This Row],[Colonne19]],0,Tableau1[[#This Row],[Colonne138]]-1)</f>
        <v>0</v>
      </c>
      <c r="ES905" s="11"/>
      <c r="ET905" s="10">
        <f>Tableau1[[#This Row],[Colonne79]]</f>
        <v>0</v>
      </c>
      <c r="EU905" s="10"/>
      <c r="EV905" s="10">
        <f ca="1">OFFSET(Tableau1[[#This Row],[Colonne19]],0,Tableau1[[#This Row],[Colonne142]]-1)</f>
        <v>0</v>
      </c>
      <c r="EW905" s="11"/>
      <c r="EX905" s="10">
        <f t="shared" ca="1" si="84"/>
        <v>0</v>
      </c>
      <c r="EY905" s="10">
        <f t="shared" ca="1" si="85"/>
        <v>0</v>
      </c>
      <c r="EZ905" s="10">
        <f t="shared" ca="1" si="86"/>
        <v>0</v>
      </c>
      <c r="FA905" s="10">
        <f t="shared" ref="FA905:FA968" ca="1" si="87">SUM(EF905+EJ905+EN905)</f>
        <v>0</v>
      </c>
      <c r="FB905" s="10">
        <f t="shared" ref="FB905:FB968" ca="1" si="88">SUM(EF905,EJ905,EN905,ER905)</f>
        <v>0</v>
      </c>
      <c r="FC905" s="10">
        <f t="shared" ref="FC905:FC968" ca="1" si="89">SUM(EF905,EJ905,EN905,ER905,EV905)</f>
        <v>0</v>
      </c>
      <c r="FD905" s="11"/>
    </row>
    <row r="906" spans="1:160" x14ac:dyDescent="0.2">
      <c r="A906" s="25"/>
      <c r="B906" s="10"/>
      <c r="C906" s="13"/>
      <c r="D906" s="26"/>
      <c r="E906" s="10"/>
      <c r="F906" s="10"/>
      <c r="G906" s="10"/>
      <c r="H906" s="10"/>
      <c r="I906" s="10"/>
      <c r="J906" s="24"/>
      <c r="K906" s="13"/>
      <c r="L906" s="10"/>
      <c r="M906" s="13"/>
      <c r="N906" s="13"/>
      <c r="O906" s="33" t="e">
        <f>Tableau1[[#This Row],[Colonne14]]/Tableau1[[#This Row],[Colonne13]]</f>
        <v>#DIV/0!</v>
      </c>
      <c r="P906" s="57"/>
      <c r="Q906" s="59" t="e" cm="1">
        <f t="array" ref="Q906">SUM(Tableau1[[#This Row],[Colonne19]:[Colonne38]]/Tableau1[[#This Row],[Colonne11]])</f>
        <v>#DIV/0!</v>
      </c>
      <c r="R906" s="11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1"/>
      <c r="AN906" s="10" t="str" cm="1">
        <f t="array" ref="AN906">IFERROR(INDEX($S$2:$AL$2,MATCH(SMALL(Tableau1[[#This Row],[Colonne19]:[Colonne38]],1),Tableau1[[#This Row],[Colonne19]:[Colonne38]],0)),"")</f>
        <v/>
      </c>
      <c r="AO906" s="10" t="str">
        <f>IFERROR(INDEX($S$2:$AL$2,MATCH(SMALL(Tableau1[[#This Row],[Colonne19]:[Colonne38]],2),Tableau1[[#This Row],[Colonne19]:[Colonne38]],0)),"")</f>
        <v/>
      </c>
      <c r="AP906" s="10" t="str">
        <f>IFERROR(INDEX($S$2:$AL$2,MATCH(SMALL(Tableau1[[#This Row],[Colonne19]:[Colonne38]],3),Tableau1[[#This Row],[Colonne19]:[Colonne38]],0)),"")</f>
        <v/>
      </c>
      <c r="AQ906" s="10" t="str">
        <f>IFERROR(INDEX($S$2:$AL$2,MATCH(SMALL(Tableau1[[#This Row],[Colonne19]:[Colonne38]],4),Tableau1[[#This Row],[Colonne19]:[Colonne38]],0)),"")</f>
        <v/>
      </c>
      <c r="AR906" s="10" t="str">
        <f>IFERROR(INDEX($S$2:$AL$2,MATCH(SMALL(Tableau1[[#This Row],[Colonne19]:[Colonne38]],5),Tableau1[[#This Row],[Colonne19]:[Colonne38]],0)),"")</f>
        <v/>
      </c>
      <c r="AS906" s="10" t="str">
        <f>IFERROR(INDEX($S$2:$AL$2,MATCH(SMALL(Tableau1[[#This Row],[Colonne19]:[Colonne38]],6),Tableau1[[#This Row],[Colonne19]:[Colonne38]],0)),"")</f>
        <v/>
      </c>
      <c r="AT906" s="10" t="str">
        <f>IFERROR(INDEX($S$2:$AL$2,MATCH(SMALL(Tableau1[[#This Row],[Colonne19]:[Colonne38]],7),Tableau1[[#This Row],[Colonne19]:[Colonne38]],0)),"")</f>
        <v/>
      </c>
      <c r="AU906" s="10" t="str">
        <f>IFERROR(INDEX($S$2:$AL$2,MATCH(SMALL(Tableau1[[#This Row],[Colonne19]:[Colonne38]],8),Tableau1[[#This Row],[Colonne19]:[Colonne38]],0)),"")</f>
        <v/>
      </c>
      <c r="AV906" s="10" t="str">
        <f>IFERROR(INDEX($S$2:$AL$2,MATCH(SMALL(Tableau1[[#This Row],[Colonne19]:[Colonne38]],9),Tableau1[[#This Row],[Colonne19]:[Colonne38]],0)),"")</f>
        <v/>
      </c>
      <c r="AW906" s="10" t="str">
        <f>IFERROR(INDEX($S$2:$AL$2,MATCH(SMALL(Tableau1[[#This Row],[Colonne19]:[Colonne38]],10),Tableau1[[#This Row],[Colonne19]:[Colonne38]],0)),"")</f>
        <v/>
      </c>
      <c r="AX906" s="10" t="str">
        <f>IFERROR(INDEX($S$2:$AL$2,MATCH(SMALL(Tableau1[[#This Row],[Colonne19]:[Colonne38]],11),Tableau1[[#This Row],[Colonne19]:[Colonne38]],0)),"")</f>
        <v/>
      </c>
      <c r="AY906" s="10" t="str">
        <f>IFERROR(INDEX($S$2:$AL$2,MATCH(SMALL(Tableau1[[#This Row],[Colonne19]:[Colonne38]],12),Tableau1[[#This Row],[Colonne19]:[Colonne38]],0)),"")</f>
        <v/>
      </c>
      <c r="AZ906" s="10" t="str">
        <f>IFERROR(INDEX($S$2:$AL$2,MATCH(SMALL(Tableau1[[#This Row],[Colonne19]:[Colonne38]],13),Tableau1[[#This Row],[Colonne19]:[Colonne38]],0)),"")</f>
        <v/>
      </c>
      <c r="BA906" s="10" t="str">
        <f>IFERROR(INDEX($S$2:$AL$2,MATCH(SMALL(Tableau1[[#This Row],[Colonne19]:[Colonne38]],14),Tableau1[[#This Row],[Colonne19]:[Colonne38]],0)),"")</f>
        <v/>
      </c>
      <c r="BB906" s="10" t="str">
        <f>IFERROR(INDEX($S$2:$AL$2,MATCH(SMALL(Tableau1[[#This Row],[Colonne19]:[Colonne38]],15),Tableau1[[#This Row],[Colonne19]:[Colonne38]],0)),"")</f>
        <v/>
      </c>
      <c r="BC906" s="10" t="str">
        <f>IFERROR(INDEX($S$2:$AL$2,MATCH(SMALL(Tableau1[[#This Row],[Colonne19]:[Colonne38]],16),Tableau1[[#This Row],[Colonne19]:[Colonne38]],0)),"")</f>
        <v/>
      </c>
      <c r="BD906" s="10" t="str">
        <f>IFERROR(INDEX($S$2:$AL$2,MATCH(SMALL(Tableau1[[#This Row],[Colonne19]:[Colonne38]],17),Tableau1[[#This Row],[Colonne19]:[Colonne38]],0)),"")</f>
        <v/>
      </c>
      <c r="BE906" s="10" t="str">
        <f>IFERROR(INDEX($S$2:$AL$2,MATCH(SMALL(Tableau1[[#This Row],[Colonne19]:[Colonne38]],18),Tableau1[[#This Row],[Colonne19]:[Colonne38]],0)),"")</f>
        <v/>
      </c>
      <c r="BF906" s="10" t="str">
        <f>IFERROR(INDEX($S$2:$AL$2,MATCH(SMALL(Tableau1[[#This Row],[Colonne19]:[Colonne38]],19),Tableau1[[#This Row],[Colonne19]:[Colonne38]],0)),"")</f>
        <v/>
      </c>
      <c r="BG906" s="10" t="str">
        <f>IFERROR(INDEX($S$2:$AL$2,MATCH(SMALL(Tableau1[[#This Row],[Colonne19]:[Colonne38]],20),Tableau1[[#This Row],[Colonne19]:[Colonne38]],0)),"")</f>
        <v/>
      </c>
      <c r="BH906" s="11"/>
      <c r="BI906" s="10"/>
      <c r="BJ906" s="10"/>
      <c r="BK906" s="10"/>
      <c r="BL906" s="10"/>
      <c r="BM906" s="10"/>
      <c r="BN906" s="10"/>
      <c r="BO906" s="11"/>
      <c r="BP906" s="10" t="str" cm="1">
        <f t="array" ref="BP906">IFERROR(INDEX($AN906:$BG906,_xlfn.AGGREGATE(15,6,(COLUMN($AN906:$BG906)-COLUMN($AN$8)+1)/NOT(ISNA(MATCH($AN906:$BG906,$FF$1:$FF$6,0))),COLUMN($BV906:BV906))),"")</f>
        <v/>
      </c>
      <c r="BQ906" s="10" t="e" cm="1" vm="1">
        <f t="array" aca="1" ref="BQ906" ca="1">IFERROR(INDEX($AN906:$BG906,_xlfn.AGGREGATE(15,6,(COLUMN($AN906:$BG906)-COLUMN($AN$8)+1)/NOT(ISNA(MATCH($AN906:$BG906,$FF$1:$FF$6,0))),COLUMN($BV906:BW906))),"")</f>
        <v>#VALUE!</v>
      </c>
      <c r="BR906" s="10" t="e" cm="1" vm="2">
        <f t="array" aca="1" ref="BR906" ca="1">IFERROR(INDEX($AN906:$BG906,_xlfn.AGGREGATE(15,6,(COLUMN($AN906:$BG906)-COLUMN($AN$8)+1)/NOT(ISNA(MATCH($AN906:$BG906,$FF$1:$FF$6,0))),COLUMN($BV906:BX906))),"")</f>
        <v>#VALUE!</v>
      </c>
      <c r="BS906" s="10" t="e" cm="1" vm="3">
        <f t="array" aca="1" ref="BS906" ca="1">IFERROR(INDEX($AN906:$BG906,_xlfn.AGGREGATE(15,6,(COLUMN($AN906:$BG906)-COLUMN($AN$8)+1)/NOT(ISNA(MATCH($AN906:$BG906,$FF$1:$FF$6,0))),COLUMN($BV906:BY906))),"")</f>
        <v>#VALUE!</v>
      </c>
      <c r="BT906" s="10" t="e" cm="1" vm="4">
        <f t="array" aca="1" ref="BT906" ca="1">IFERROR(INDEX($AN906:$BG906,_xlfn.AGGREGATE(15,6,(COLUMN($AN906:$BG906)-COLUMN($AN$8)+1)/NOT(ISNA(MATCH($AN906:$BG906,$FF$1:$FF$6,0))),COLUMN($BV906:BZ906))),"")</f>
        <v>#VALUE!</v>
      </c>
      <c r="BU906" s="10" t="e" cm="1" vm="5">
        <f t="array" aca="1" ref="BU906" ca="1">IFERROR(INDEX($AN906:$BG906,_xlfn.AGGREGATE(15,6,(COLUMN($AN906:$BG906)-COLUMN($AN$8)+1)/NOT(ISNA(MATCH($AN906:$BG906,$FF$1:$FF$6,0))),COLUMN($BV906:CA906))),"")</f>
        <v>#VALUE!</v>
      </c>
      <c r="BV906" s="11"/>
      <c r="BW906" s="10" t="str" cm="1">
        <f t="array" ref="BW906">IFERROR(INDEX($BI906:$BN906,_xlfn.AGGREGATE(15,6,(COLUMN($BI906:$BN906)-COLUMN($BI$8)+1)/NOT(ISNA(MATCH($BI906:$BN906,$FF$1:$FF$6,0))),COLUMN($BW906:BW906))),"")</f>
        <v/>
      </c>
      <c r="BX906" s="10" t="e" cm="1" vm="1">
        <f t="array" aca="1" ref="BX906" ca="1">IFERROR(INDEX($BI906:$BN906,_xlfn.AGGREGATE(15,6,(COLUMN($BI906:$BN906)-COLUMN($BI$8)+1)/NOT(ISNA(MATCH($BI906:$BN906,$FF$1:$FF$6,0))),COLUMN($BW906:BX906))),"")</f>
        <v>#VALUE!</v>
      </c>
      <c r="BY906" s="10" t="e" cm="1" vm="2">
        <f t="array" aca="1" ref="BY906" ca="1">IFERROR(INDEX($BI906:$BN906,_xlfn.AGGREGATE(15,6,(COLUMN($BI906:$BN906)-COLUMN($BI$8)+1)/NOT(ISNA(MATCH($BI906:$BN906,$FF$1:$FF$6,0))),COLUMN($BW906:BY906))),"")</f>
        <v>#VALUE!</v>
      </c>
      <c r="BZ906" s="10" t="e" cm="1" vm="3">
        <f t="array" aca="1" ref="BZ906" ca="1">IFERROR(INDEX($BI906:$BN906,_xlfn.AGGREGATE(15,6,(COLUMN($BI906:$BN906)-COLUMN($BI$8)+1)/NOT(ISNA(MATCH($BI906:$BN906,$FF$1:$FF$6,0))),COLUMN($BW906:BZ906))),"")</f>
        <v>#VALUE!</v>
      </c>
      <c r="CA906" s="10" t="e" cm="1" vm="4">
        <f t="array" aca="1" ref="CA906" ca="1">IFERROR(INDEX($BI906:$BN906,_xlfn.AGGREGATE(15,6,(COLUMN($BI906:$BN906)-COLUMN($BI$8)+1)/NOT(ISNA(MATCH($BI906:$BN906,$FF$1:$FF$6,0))),COLUMN($BW906:CA906))),"")</f>
        <v>#VALUE!</v>
      </c>
      <c r="CB906" s="10" t="e" cm="1" vm="5">
        <f t="array" aca="1" ref="CB906" ca="1">IFERROR(INDEX($BI906:$BN906,_xlfn.AGGREGATE(15,6,(COLUMN($BI906:$BN906)-COLUMN($BI$8)+1)/NOT(ISNA(MATCH($BI906:$BN906,$FF$1:$FF$6,0))),COLUMN($BW906:CB906))),"")</f>
        <v>#VALUE!</v>
      </c>
      <c r="CC906" s="11"/>
      <c r="CD906" s="10"/>
      <c r="CE906" s="10"/>
      <c r="CF906" s="10"/>
      <c r="CG906" s="10"/>
      <c r="CH906" s="10"/>
      <c r="CI906" s="11"/>
      <c r="CJ906" s="10" cm="1">
        <f t="array" ref="CJ906">SUM(COUNTIF(CD906:CF906,$DH$3:$DM$3))</f>
        <v>0</v>
      </c>
      <c r="CK906" s="10" cm="1">
        <f t="array" ref="CK906">SUM(COUNTIF(CD906:CF906,$DH$2:$DL$2))</f>
        <v>0</v>
      </c>
      <c r="CL906" s="10" cm="1">
        <f t="array" ref="CL906">SUM(COUNTIF(CD906:CF906,$DM$2:$DQ$2))</f>
        <v>0</v>
      </c>
      <c r="CM906" s="11"/>
      <c r="CN906" s="10"/>
      <c r="CO906" s="10"/>
      <c r="CP906" s="11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  <c r="DD906" s="10"/>
      <c r="DE906" s="10"/>
      <c r="DF906" s="10"/>
      <c r="DG906" s="11"/>
      <c r="DH906" s="10"/>
      <c r="DI906" s="10"/>
      <c r="DJ906" s="10"/>
      <c r="DK906" s="10"/>
      <c r="DL906" s="10"/>
      <c r="DM906" s="10"/>
      <c r="DN906" s="10"/>
      <c r="DO906" s="10"/>
      <c r="DP906" s="10"/>
      <c r="DQ906" s="10"/>
      <c r="DR906" s="10"/>
      <c r="DS906" s="10"/>
      <c r="DT906" s="10"/>
      <c r="DU906" s="10"/>
      <c r="DV906" s="10"/>
      <c r="DW906" s="10"/>
      <c r="DX906" s="10"/>
      <c r="DY906" s="10"/>
      <c r="DZ906" s="10"/>
      <c r="EA906" s="10"/>
      <c r="EB906" s="17" t="s">
        <v>42</v>
      </c>
      <c r="EC906" s="11"/>
      <c r="ED906" s="10">
        <f>Tableau1[[#This Row],[Colonne75]]</f>
        <v>0</v>
      </c>
      <c r="EE906" s="10"/>
      <c r="EF906" s="10">
        <f ca="1">OFFSET(Tableau1[[#This Row],[Colonne19]],0,Tableau1[[#This Row],[Colonne126]]-1)</f>
        <v>0</v>
      </c>
      <c r="EG906" s="11"/>
      <c r="EH906" s="10">
        <f>Tableau1[[#This Row],[Colonne76]]</f>
        <v>0</v>
      </c>
      <c r="EI906" s="10"/>
      <c r="EJ906" s="10">
        <f ca="1">OFFSET(Tableau1[[#This Row],[Colonne19]],0,Tableau1[[#This Row],[Colonne130]]-1)</f>
        <v>0</v>
      </c>
      <c r="EK906" s="11"/>
      <c r="EL906" s="10">
        <f>Tableau1[[#This Row],[Colonne77]]</f>
        <v>0</v>
      </c>
      <c r="EM906" s="10"/>
      <c r="EN906" s="10">
        <f ca="1">OFFSET(Tableau1[[#This Row],[Colonne19]],0,Tableau1[[#This Row],[Colonne134]]-1)</f>
        <v>0</v>
      </c>
      <c r="EO906" s="11"/>
      <c r="EP906" s="10">
        <f>Tableau1[[#This Row],[Colonne78]]</f>
        <v>0</v>
      </c>
      <c r="EQ906" s="10"/>
      <c r="ER906" s="10">
        <f ca="1">OFFSET(Tableau1[[#This Row],[Colonne19]],0,Tableau1[[#This Row],[Colonne138]]-1)</f>
        <v>0</v>
      </c>
      <c r="ES906" s="11"/>
      <c r="ET906" s="10">
        <f>Tableau1[[#This Row],[Colonne79]]</f>
        <v>0</v>
      </c>
      <c r="EU906" s="10"/>
      <c r="EV906" s="10">
        <f ca="1">OFFSET(Tableau1[[#This Row],[Colonne19]],0,Tableau1[[#This Row],[Colonne142]]-1)</f>
        <v>0</v>
      </c>
      <c r="EW906" s="11"/>
      <c r="EX906" s="10">
        <f t="shared" ca="1" si="84"/>
        <v>0</v>
      </c>
      <c r="EY906" s="10">
        <f t="shared" ca="1" si="85"/>
        <v>0</v>
      </c>
      <c r="EZ906" s="10">
        <f t="shared" ca="1" si="86"/>
        <v>0</v>
      </c>
      <c r="FA906" s="10">
        <f t="shared" ca="1" si="87"/>
        <v>0</v>
      </c>
      <c r="FB906" s="10">
        <f t="shared" ca="1" si="88"/>
        <v>0</v>
      </c>
      <c r="FC906" s="10">
        <f t="shared" ca="1" si="89"/>
        <v>0</v>
      </c>
      <c r="FD906" s="11"/>
    </row>
    <row r="907" spans="1:160" x14ac:dyDescent="0.2">
      <c r="A907" s="25"/>
      <c r="B907" s="10"/>
      <c r="C907" s="13"/>
      <c r="D907" s="26"/>
      <c r="E907" s="10"/>
      <c r="F907" s="10"/>
      <c r="G907" s="10"/>
      <c r="H907" s="10"/>
      <c r="I907" s="10"/>
      <c r="J907" s="24"/>
      <c r="K907" s="13"/>
      <c r="L907" s="10"/>
      <c r="M907" s="13"/>
      <c r="N907" s="13"/>
      <c r="O907" s="33" t="e">
        <f>Tableau1[[#This Row],[Colonne14]]/Tableau1[[#This Row],[Colonne13]]</f>
        <v>#DIV/0!</v>
      </c>
      <c r="P907" s="57"/>
      <c r="Q907" s="59" t="e" cm="1">
        <f t="array" ref="Q907">SUM(Tableau1[[#This Row],[Colonne19]:[Colonne38]]/Tableau1[[#This Row],[Colonne11]])</f>
        <v>#DIV/0!</v>
      </c>
      <c r="R907" s="11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1"/>
      <c r="AN907" s="10" t="str" cm="1">
        <f t="array" ref="AN907">IFERROR(INDEX($S$2:$AL$2,MATCH(SMALL(Tableau1[[#This Row],[Colonne19]:[Colonne38]],1),Tableau1[[#This Row],[Colonne19]:[Colonne38]],0)),"")</f>
        <v/>
      </c>
      <c r="AO907" s="10" t="str">
        <f>IFERROR(INDEX($S$2:$AL$2,MATCH(SMALL(Tableau1[[#This Row],[Colonne19]:[Colonne38]],2),Tableau1[[#This Row],[Colonne19]:[Colonne38]],0)),"")</f>
        <v/>
      </c>
      <c r="AP907" s="10" t="str">
        <f>IFERROR(INDEX($S$2:$AL$2,MATCH(SMALL(Tableau1[[#This Row],[Colonne19]:[Colonne38]],3),Tableau1[[#This Row],[Colonne19]:[Colonne38]],0)),"")</f>
        <v/>
      </c>
      <c r="AQ907" s="10" t="str">
        <f>IFERROR(INDEX($S$2:$AL$2,MATCH(SMALL(Tableau1[[#This Row],[Colonne19]:[Colonne38]],4),Tableau1[[#This Row],[Colonne19]:[Colonne38]],0)),"")</f>
        <v/>
      </c>
      <c r="AR907" s="10" t="str">
        <f>IFERROR(INDEX($S$2:$AL$2,MATCH(SMALL(Tableau1[[#This Row],[Colonne19]:[Colonne38]],5),Tableau1[[#This Row],[Colonne19]:[Colonne38]],0)),"")</f>
        <v/>
      </c>
      <c r="AS907" s="10" t="str">
        <f>IFERROR(INDEX($S$2:$AL$2,MATCH(SMALL(Tableau1[[#This Row],[Colonne19]:[Colonne38]],6),Tableau1[[#This Row],[Colonne19]:[Colonne38]],0)),"")</f>
        <v/>
      </c>
      <c r="AT907" s="10" t="str">
        <f>IFERROR(INDEX($S$2:$AL$2,MATCH(SMALL(Tableau1[[#This Row],[Colonne19]:[Colonne38]],7),Tableau1[[#This Row],[Colonne19]:[Colonne38]],0)),"")</f>
        <v/>
      </c>
      <c r="AU907" s="10" t="str">
        <f>IFERROR(INDEX($S$2:$AL$2,MATCH(SMALL(Tableau1[[#This Row],[Colonne19]:[Colonne38]],8),Tableau1[[#This Row],[Colonne19]:[Colonne38]],0)),"")</f>
        <v/>
      </c>
      <c r="AV907" s="10" t="str">
        <f>IFERROR(INDEX($S$2:$AL$2,MATCH(SMALL(Tableau1[[#This Row],[Colonne19]:[Colonne38]],9),Tableau1[[#This Row],[Colonne19]:[Colonne38]],0)),"")</f>
        <v/>
      </c>
      <c r="AW907" s="10" t="str">
        <f>IFERROR(INDEX($S$2:$AL$2,MATCH(SMALL(Tableau1[[#This Row],[Colonne19]:[Colonne38]],10),Tableau1[[#This Row],[Colonne19]:[Colonne38]],0)),"")</f>
        <v/>
      </c>
      <c r="AX907" s="10" t="str">
        <f>IFERROR(INDEX($S$2:$AL$2,MATCH(SMALL(Tableau1[[#This Row],[Colonne19]:[Colonne38]],11),Tableau1[[#This Row],[Colonne19]:[Colonne38]],0)),"")</f>
        <v/>
      </c>
      <c r="AY907" s="10" t="str">
        <f>IFERROR(INDEX($S$2:$AL$2,MATCH(SMALL(Tableau1[[#This Row],[Colonne19]:[Colonne38]],12),Tableau1[[#This Row],[Colonne19]:[Colonne38]],0)),"")</f>
        <v/>
      </c>
      <c r="AZ907" s="10" t="str">
        <f>IFERROR(INDEX($S$2:$AL$2,MATCH(SMALL(Tableau1[[#This Row],[Colonne19]:[Colonne38]],13),Tableau1[[#This Row],[Colonne19]:[Colonne38]],0)),"")</f>
        <v/>
      </c>
      <c r="BA907" s="10" t="str">
        <f>IFERROR(INDEX($S$2:$AL$2,MATCH(SMALL(Tableau1[[#This Row],[Colonne19]:[Colonne38]],14),Tableau1[[#This Row],[Colonne19]:[Colonne38]],0)),"")</f>
        <v/>
      </c>
      <c r="BB907" s="10" t="str">
        <f>IFERROR(INDEX($S$2:$AL$2,MATCH(SMALL(Tableau1[[#This Row],[Colonne19]:[Colonne38]],15),Tableau1[[#This Row],[Colonne19]:[Colonne38]],0)),"")</f>
        <v/>
      </c>
      <c r="BC907" s="10" t="str">
        <f>IFERROR(INDEX($S$2:$AL$2,MATCH(SMALL(Tableau1[[#This Row],[Colonne19]:[Colonne38]],16),Tableau1[[#This Row],[Colonne19]:[Colonne38]],0)),"")</f>
        <v/>
      </c>
      <c r="BD907" s="10" t="str">
        <f>IFERROR(INDEX($S$2:$AL$2,MATCH(SMALL(Tableau1[[#This Row],[Colonne19]:[Colonne38]],17),Tableau1[[#This Row],[Colonne19]:[Colonne38]],0)),"")</f>
        <v/>
      </c>
      <c r="BE907" s="10" t="str">
        <f>IFERROR(INDEX($S$2:$AL$2,MATCH(SMALL(Tableau1[[#This Row],[Colonne19]:[Colonne38]],18),Tableau1[[#This Row],[Colonne19]:[Colonne38]],0)),"")</f>
        <v/>
      </c>
      <c r="BF907" s="10" t="str">
        <f>IFERROR(INDEX($S$2:$AL$2,MATCH(SMALL(Tableau1[[#This Row],[Colonne19]:[Colonne38]],19),Tableau1[[#This Row],[Colonne19]:[Colonne38]],0)),"")</f>
        <v/>
      </c>
      <c r="BG907" s="10" t="str">
        <f>IFERROR(INDEX($S$2:$AL$2,MATCH(SMALL(Tableau1[[#This Row],[Colonne19]:[Colonne38]],20),Tableau1[[#This Row],[Colonne19]:[Colonne38]],0)),"")</f>
        <v/>
      </c>
      <c r="BH907" s="11"/>
      <c r="BI907" s="10"/>
      <c r="BJ907" s="10"/>
      <c r="BK907" s="10"/>
      <c r="BL907" s="10"/>
      <c r="BM907" s="10"/>
      <c r="BN907" s="10"/>
      <c r="BO907" s="11"/>
      <c r="BP907" s="10" t="str" cm="1">
        <f t="array" ref="BP907">IFERROR(INDEX($AN907:$BG907,_xlfn.AGGREGATE(15,6,(COLUMN($AN907:$BG907)-COLUMN($AN$8)+1)/NOT(ISNA(MATCH($AN907:$BG907,$FF$1:$FF$6,0))),COLUMN($BV907:BV907))),"")</f>
        <v/>
      </c>
      <c r="BQ907" s="10" t="e" cm="1" vm="1">
        <f t="array" aca="1" ref="BQ907" ca="1">IFERROR(INDEX($AN907:$BG907,_xlfn.AGGREGATE(15,6,(COLUMN($AN907:$BG907)-COLUMN($AN$8)+1)/NOT(ISNA(MATCH($AN907:$BG907,$FF$1:$FF$6,0))),COLUMN($BV907:BW907))),"")</f>
        <v>#VALUE!</v>
      </c>
      <c r="BR907" s="10" t="e" cm="1" vm="2">
        <f t="array" aca="1" ref="BR907" ca="1">IFERROR(INDEX($AN907:$BG907,_xlfn.AGGREGATE(15,6,(COLUMN($AN907:$BG907)-COLUMN($AN$8)+1)/NOT(ISNA(MATCH($AN907:$BG907,$FF$1:$FF$6,0))),COLUMN($BV907:BX907))),"")</f>
        <v>#VALUE!</v>
      </c>
      <c r="BS907" s="10" t="e" cm="1" vm="3">
        <f t="array" aca="1" ref="BS907" ca="1">IFERROR(INDEX($AN907:$BG907,_xlfn.AGGREGATE(15,6,(COLUMN($AN907:$BG907)-COLUMN($AN$8)+1)/NOT(ISNA(MATCH($AN907:$BG907,$FF$1:$FF$6,0))),COLUMN($BV907:BY907))),"")</f>
        <v>#VALUE!</v>
      </c>
      <c r="BT907" s="10" t="e" cm="1" vm="4">
        <f t="array" aca="1" ref="BT907" ca="1">IFERROR(INDEX($AN907:$BG907,_xlfn.AGGREGATE(15,6,(COLUMN($AN907:$BG907)-COLUMN($AN$8)+1)/NOT(ISNA(MATCH($AN907:$BG907,$FF$1:$FF$6,0))),COLUMN($BV907:BZ907))),"")</f>
        <v>#VALUE!</v>
      </c>
      <c r="BU907" s="10" t="e" cm="1" vm="5">
        <f t="array" aca="1" ref="BU907" ca="1">IFERROR(INDEX($AN907:$BG907,_xlfn.AGGREGATE(15,6,(COLUMN($AN907:$BG907)-COLUMN($AN$8)+1)/NOT(ISNA(MATCH($AN907:$BG907,$FF$1:$FF$6,0))),COLUMN($BV907:CA907))),"")</f>
        <v>#VALUE!</v>
      </c>
      <c r="BV907" s="11"/>
      <c r="BW907" s="10" t="str" cm="1">
        <f t="array" ref="BW907">IFERROR(INDEX($BI907:$BN907,_xlfn.AGGREGATE(15,6,(COLUMN($BI907:$BN907)-COLUMN($BI$8)+1)/NOT(ISNA(MATCH($BI907:$BN907,$FF$1:$FF$6,0))),COLUMN($BW907:BW907))),"")</f>
        <v/>
      </c>
      <c r="BX907" s="10" t="e" cm="1" vm="1">
        <f t="array" aca="1" ref="BX907" ca="1">IFERROR(INDEX($BI907:$BN907,_xlfn.AGGREGATE(15,6,(COLUMN($BI907:$BN907)-COLUMN($BI$8)+1)/NOT(ISNA(MATCH($BI907:$BN907,$FF$1:$FF$6,0))),COLUMN($BW907:BX907))),"")</f>
        <v>#VALUE!</v>
      </c>
      <c r="BY907" s="10" t="e" cm="1" vm="2">
        <f t="array" aca="1" ref="BY907" ca="1">IFERROR(INDEX($BI907:$BN907,_xlfn.AGGREGATE(15,6,(COLUMN($BI907:$BN907)-COLUMN($BI$8)+1)/NOT(ISNA(MATCH($BI907:$BN907,$FF$1:$FF$6,0))),COLUMN($BW907:BY907))),"")</f>
        <v>#VALUE!</v>
      </c>
      <c r="BZ907" s="10" t="e" cm="1" vm="3">
        <f t="array" aca="1" ref="BZ907" ca="1">IFERROR(INDEX($BI907:$BN907,_xlfn.AGGREGATE(15,6,(COLUMN($BI907:$BN907)-COLUMN($BI$8)+1)/NOT(ISNA(MATCH($BI907:$BN907,$FF$1:$FF$6,0))),COLUMN($BW907:BZ907))),"")</f>
        <v>#VALUE!</v>
      </c>
      <c r="CA907" s="10" t="e" cm="1" vm="4">
        <f t="array" aca="1" ref="CA907" ca="1">IFERROR(INDEX($BI907:$BN907,_xlfn.AGGREGATE(15,6,(COLUMN($BI907:$BN907)-COLUMN($BI$8)+1)/NOT(ISNA(MATCH($BI907:$BN907,$FF$1:$FF$6,0))),COLUMN($BW907:CA907))),"")</f>
        <v>#VALUE!</v>
      </c>
      <c r="CB907" s="10" t="e" cm="1" vm="5">
        <f t="array" aca="1" ref="CB907" ca="1">IFERROR(INDEX($BI907:$BN907,_xlfn.AGGREGATE(15,6,(COLUMN($BI907:$BN907)-COLUMN($BI$8)+1)/NOT(ISNA(MATCH($BI907:$BN907,$FF$1:$FF$6,0))),COLUMN($BW907:CB907))),"")</f>
        <v>#VALUE!</v>
      </c>
      <c r="CC907" s="11"/>
      <c r="CD907" s="10"/>
      <c r="CE907" s="10"/>
      <c r="CF907" s="10"/>
      <c r="CG907" s="10"/>
      <c r="CH907" s="10"/>
      <c r="CI907" s="11"/>
      <c r="CJ907" s="10" cm="1">
        <f t="array" ref="CJ907">SUM(COUNTIF(CD907:CF907,$DH$3:$DM$3))</f>
        <v>0</v>
      </c>
      <c r="CK907" s="10" cm="1">
        <f t="array" ref="CK907">SUM(COUNTIF(CD907:CF907,$DH$2:$DL$2))</f>
        <v>0</v>
      </c>
      <c r="CL907" s="10" cm="1">
        <f t="array" ref="CL907">SUM(COUNTIF(CD907:CF907,$DM$2:$DQ$2))</f>
        <v>0</v>
      </c>
      <c r="CM907" s="11"/>
      <c r="CN907" s="10"/>
      <c r="CO907" s="10"/>
      <c r="CP907" s="11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  <c r="DD907" s="10"/>
      <c r="DE907" s="10"/>
      <c r="DF907" s="10"/>
      <c r="DG907" s="11"/>
      <c r="DH907" s="10"/>
      <c r="DI907" s="10"/>
      <c r="DJ907" s="10"/>
      <c r="DK907" s="10"/>
      <c r="DL907" s="10"/>
      <c r="DM907" s="10"/>
      <c r="DN907" s="10"/>
      <c r="DO907" s="10"/>
      <c r="DP907" s="10"/>
      <c r="DQ907" s="10"/>
      <c r="DR907" s="10"/>
      <c r="DS907" s="10"/>
      <c r="DT907" s="10"/>
      <c r="DU907" s="10"/>
      <c r="DV907" s="10"/>
      <c r="DW907" s="10"/>
      <c r="DX907" s="10"/>
      <c r="DY907" s="10"/>
      <c r="DZ907" s="10"/>
      <c r="EA907" s="10"/>
      <c r="EB907" s="17" t="s">
        <v>42</v>
      </c>
      <c r="EC907" s="11"/>
      <c r="ED907" s="10">
        <f>Tableau1[[#This Row],[Colonne75]]</f>
        <v>0</v>
      </c>
      <c r="EE907" s="10"/>
      <c r="EF907" s="10">
        <f ca="1">OFFSET(Tableau1[[#This Row],[Colonne19]],0,Tableau1[[#This Row],[Colonne126]]-1)</f>
        <v>0</v>
      </c>
      <c r="EG907" s="11"/>
      <c r="EH907" s="10">
        <f>Tableau1[[#This Row],[Colonne76]]</f>
        <v>0</v>
      </c>
      <c r="EI907" s="10"/>
      <c r="EJ907" s="10">
        <f ca="1">OFFSET(Tableau1[[#This Row],[Colonne19]],0,Tableau1[[#This Row],[Colonne130]]-1)</f>
        <v>0</v>
      </c>
      <c r="EK907" s="11"/>
      <c r="EL907" s="10">
        <f>Tableau1[[#This Row],[Colonne77]]</f>
        <v>0</v>
      </c>
      <c r="EM907" s="10"/>
      <c r="EN907" s="10">
        <f ca="1">OFFSET(Tableau1[[#This Row],[Colonne19]],0,Tableau1[[#This Row],[Colonne134]]-1)</f>
        <v>0</v>
      </c>
      <c r="EO907" s="11"/>
      <c r="EP907" s="10">
        <f>Tableau1[[#This Row],[Colonne78]]</f>
        <v>0</v>
      </c>
      <c r="EQ907" s="10"/>
      <c r="ER907" s="10">
        <f ca="1">OFFSET(Tableau1[[#This Row],[Colonne19]],0,Tableau1[[#This Row],[Colonne138]]-1)</f>
        <v>0</v>
      </c>
      <c r="ES907" s="11"/>
      <c r="ET907" s="10">
        <f>Tableau1[[#This Row],[Colonne79]]</f>
        <v>0</v>
      </c>
      <c r="EU907" s="10"/>
      <c r="EV907" s="10">
        <f ca="1">OFFSET(Tableau1[[#This Row],[Colonne19]],0,Tableau1[[#This Row],[Colonne142]]-1)</f>
        <v>0</v>
      </c>
      <c r="EW907" s="11"/>
      <c r="EX907" s="10">
        <f t="shared" ca="1" si="84"/>
        <v>0</v>
      </c>
      <c r="EY907" s="10">
        <f t="shared" ca="1" si="85"/>
        <v>0</v>
      </c>
      <c r="EZ907" s="10">
        <f t="shared" ca="1" si="86"/>
        <v>0</v>
      </c>
      <c r="FA907" s="10">
        <f t="shared" ca="1" si="87"/>
        <v>0</v>
      </c>
      <c r="FB907" s="10">
        <f t="shared" ca="1" si="88"/>
        <v>0</v>
      </c>
      <c r="FC907" s="10">
        <f t="shared" ca="1" si="89"/>
        <v>0</v>
      </c>
      <c r="FD907" s="11"/>
    </row>
    <row r="908" spans="1:160" x14ac:dyDescent="0.2">
      <c r="A908" s="25"/>
      <c r="B908" s="10"/>
      <c r="C908" s="13"/>
      <c r="D908" s="26"/>
      <c r="E908" s="10"/>
      <c r="F908" s="10"/>
      <c r="G908" s="10"/>
      <c r="H908" s="10"/>
      <c r="I908" s="10"/>
      <c r="J908" s="24"/>
      <c r="K908" s="13"/>
      <c r="L908" s="10"/>
      <c r="M908" s="13"/>
      <c r="N908" s="13"/>
      <c r="O908" s="33" t="e">
        <f>Tableau1[[#This Row],[Colonne14]]/Tableau1[[#This Row],[Colonne13]]</f>
        <v>#DIV/0!</v>
      </c>
      <c r="P908" s="57"/>
      <c r="Q908" s="59" t="e" cm="1">
        <f t="array" ref="Q908">SUM(Tableau1[[#This Row],[Colonne19]:[Colonne38]]/Tableau1[[#This Row],[Colonne11]])</f>
        <v>#DIV/0!</v>
      </c>
      <c r="R908" s="11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1"/>
      <c r="AN908" s="10" t="str" cm="1">
        <f t="array" ref="AN908">IFERROR(INDEX($S$2:$AL$2,MATCH(SMALL(Tableau1[[#This Row],[Colonne19]:[Colonne38]],1),Tableau1[[#This Row],[Colonne19]:[Colonne38]],0)),"")</f>
        <v/>
      </c>
      <c r="AO908" s="10" t="str">
        <f>IFERROR(INDEX($S$2:$AL$2,MATCH(SMALL(Tableau1[[#This Row],[Colonne19]:[Colonne38]],2),Tableau1[[#This Row],[Colonne19]:[Colonne38]],0)),"")</f>
        <v/>
      </c>
      <c r="AP908" s="10" t="str">
        <f>IFERROR(INDEX($S$2:$AL$2,MATCH(SMALL(Tableau1[[#This Row],[Colonne19]:[Colonne38]],3),Tableau1[[#This Row],[Colonne19]:[Colonne38]],0)),"")</f>
        <v/>
      </c>
      <c r="AQ908" s="10" t="str">
        <f>IFERROR(INDEX($S$2:$AL$2,MATCH(SMALL(Tableau1[[#This Row],[Colonne19]:[Colonne38]],4),Tableau1[[#This Row],[Colonne19]:[Colonne38]],0)),"")</f>
        <v/>
      </c>
      <c r="AR908" s="10" t="str">
        <f>IFERROR(INDEX($S$2:$AL$2,MATCH(SMALL(Tableau1[[#This Row],[Colonne19]:[Colonne38]],5),Tableau1[[#This Row],[Colonne19]:[Colonne38]],0)),"")</f>
        <v/>
      </c>
      <c r="AS908" s="10" t="str">
        <f>IFERROR(INDEX($S$2:$AL$2,MATCH(SMALL(Tableau1[[#This Row],[Colonne19]:[Colonne38]],6),Tableau1[[#This Row],[Colonne19]:[Colonne38]],0)),"")</f>
        <v/>
      </c>
      <c r="AT908" s="10" t="str">
        <f>IFERROR(INDEX($S$2:$AL$2,MATCH(SMALL(Tableau1[[#This Row],[Colonne19]:[Colonne38]],7),Tableau1[[#This Row],[Colonne19]:[Colonne38]],0)),"")</f>
        <v/>
      </c>
      <c r="AU908" s="10" t="str">
        <f>IFERROR(INDEX($S$2:$AL$2,MATCH(SMALL(Tableau1[[#This Row],[Colonne19]:[Colonne38]],8),Tableau1[[#This Row],[Colonne19]:[Colonne38]],0)),"")</f>
        <v/>
      </c>
      <c r="AV908" s="10" t="str">
        <f>IFERROR(INDEX($S$2:$AL$2,MATCH(SMALL(Tableau1[[#This Row],[Colonne19]:[Colonne38]],9),Tableau1[[#This Row],[Colonne19]:[Colonne38]],0)),"")</f>
        <v/>
      </c>
      <c r="AW908" s="10" t="str">
        <f>IFERROR(INDEX($S$2:$AL$2,MATCH(SMALL(Tableau1[[#This Row],[Colonne19]:[Colonne38]],10),Tableau1[[#This Row],[Colonne19]:[Colonne38]],0)),"")</f>
        <v/>
      </c>
      <c r="AX908" s="10" t="str">
        <f>IFERROR(INDEX($S$2:$AL$2,MATCH(SMALL(Tableau1[[#This Row],[Colonne19]:[Colonne38]],11),Tableau1[[#This Row],[Colonne19]:[Colonne38]],0)),"")</f>
        <v/>
      </c>
      <c r="AY908" s="10" t="str">
        <f>IFERROR(INDEX($S$2:$AL$2,MATCH(SMALL(Tableau1[[#This Row],[Colonne19]:[Colonne38]],12),Tableau1[[#This Row],[Colonne19]:[Colonne38]],0)),"")</f>
        <v/>
      </c>
      <c r="AZ908" s="10" t="str">
        <f>IFERROR(INDEX($S$2:$AL$2,MATCH(SMALL(Tableau1[[#This Row],[Colonne19]:[Colonne38]],13),Tableau1[[#This Row],[Colonne19]:[Colonne38]],0)),"")</f>
        <v/>
      </c>
      <c r="BA908" s="10" t="str">
        <f>IFERROR(INDEX($S$2:$AL$2,MATCH(SMALL(Tableau1[[#This Row],[Colonne19]:[Colonne38]],14),Tableau1[[#This Row],[Colonne19]:[Colonne38]],0)),"")</f>
        <v/>
      </c>
      <c r="BB908" s="10" t="str">
        <f>IFERROR(INDEX($S$2:$AL$2,MATCH(SMALL(Tableau1[[#This Row],[Colonne19]:[Colonne38]],15),Tableau1[[#This Row],[Colonne19]:[Colonne38]],0)),"")</f>
        <v/>
      </c>
      <c r="BC908" s="10" t="str">
        <f>IFERROR(INDEX($S$2:$AL$2,MATCH(SMALL(Tableau1[[#This Row],[Colonne19]:[Colonne38]],16),Tableau1[[#This Row],[Colonne19]:[Colonne38]],0)),"")</f>
        <v/>
      </c>
      <c r="BD908" s="10" t="str">
        <f>IFERROR(INDEX($S$2:$AL$2,MATCH(SMALL(Tableau1[[#This Row],[Colonne19]:[Colonne38]],17),Tableau1[[#This Row],[Colonne19]:[Colonne38]],0)),"")</f>
        <v/>
      </c>
      <c r="BE908" s="10" t="str">
        <f>IFERROR(INDEX($S$2:$AL$2,MATCH(SMALL(Tableau1[[#This Row],[Colonne19]:[Colonne38]],18),Tableau1[[#This Row],[Colonne19]:[Colonne38]],0)),"")</f>
        <v/>
      </c>
      <c r="BF908" s="10" t="str">
        <f>IFERROR(INDEX($S$2:$AL$2,MATCH(SMALL(Tableau1[[#This Row],[Colonne19]:[Colonne38]],19),Tableau1[[#This Row],[Colonne19]:[Colonne38]],0)),"")</f>
        <v/>
      </c>
      <c r="BG908" s="10" t="str">
        <f>IFERROR(INDEX($S$2:$AL$2,MATCH(SMALL(Tableau1[[#This Row],[Colonne19]:[Colonne38]],20),Tableau1[[#This Row],[Colonne19]:[Colonne38]],0)),"")</f>
        <v/>
      </c>
      <c r="BH908" s="11"/>
      <c r="BI908" s="10"/>
      <c r="BJ908" s="10"/>
      <c r="BK908" s="10"/>
      <c r="BL908" s="10"/>
      <c r="BM908" s="10"/>
      <c r="BN908" s="10"/>
      <c r="BO908" s="11"/>
      <c r="BP908" s="10" t="str" cm="1">
        <f t="array" ref="BP908">IFERROR(INDEX($AN908:$BG908,_xlfn.AGGREGATE(15,6,(COLUMN($AN908:$BG908)-COLUMN($AN$8)+1)/NOT(ISNA(MATCH($AN908:$BG908,$FF$1:$FF$6,0))),COLUMN($BV908:BV908))),"")</f>
        <v/>
      </c>
      <c r="BQ908" s="10" t="e" cm="1" vm="1">
        <f t="array" aca="1" ref="BQ908" ca="1">IFERROR(INDEX($AN908:$BG908,_xlfn.AGGREGATE(15,6,(COLUMN($AN908:$BG908)-COLUMN($AN$8)+1)/NOT(ISNA(MATCH($AN908:$BG908,$FF$1:$FF$6,0))),COLUMN($BV908:BW908))),"")</f>
        <v>#VALUE!</v>
      </c>
      <c r="BR908" s="10" t="e" cm="1" vm="2">
        <f t="array" aca="1" ref="BR908" ca="1">IFERROR(INDEX($AN908:$BG908,_xlfn.AGGREGATE(15,6,(COLUMN($AN908:$BG908)-COLUMN($AN$8)+1)/NOT(ISNA(MATCH($AN908:$BG908,$FF$1:$FF$6,0))),COLUMN($BV908:BX908))),"")</f>
        <v>#VALUE!</v>
      </c>
      <c r="BS908" s="10" t="e" cm="1" vm="3">
        <f t="array" aca="1" ref="BS908" ca="1">IFERROR(INDEX($AN908:$BG908,_xlfn.AGGREGATE(15,6,(COLUMN($AN908:$BG908)-COLUMN($AN$8)+1)/NOT(ISNA(MATCH($AN908:$BG908,$FF$1:$FF$6,0))),COLUMN($BV908:BY908))),"")</f>
        <v>#VALUE!</v>
      </c>
      <c r="BT908" s="10" t="e" cm="1" vm="4">
        <f t="array" aca="1" ref="BT908" ca="1">IFERROR(INDEX($AN908:$BG908,_xlfn.AGGREGATE(15,6,(COLUMN($AN908:$BG908)-COLUMN($AN$8)+1)/NOT(ISNA(MATCH($AN908:$BG908,$FF$1:$FF$6,0))),COLUMN($BV908:BZ908))),"")</f>
        <v>#VALUE!</v>
      </c>
      <c r="BU908" s="10" t="e" cm="1" vm="5">
        <f t="array" aca="1" ref="BU908" ca="1">IFERROR(INDEX($AN908:$BG908,_xlfn.AGGREGATE(15,6,(COLUMN($AN908:$BG908)-COLUMN($AN$8)+1)/NOT(ISNA(MATCH($AN908:$BG908,$FF$1:$FF$6,0))),COLUMN($BV908:CA908))),"")</f>
        <v>#VALUE!</v>
      </c>
      <c r="BV908" s="11"/>
      <c r="BW908" s="10" t="str" cm="1">
        <f t="array" ref="BW908">IFERROR(INDEX($BI908:$BN908,_xlfn.AGGREGATE(15,6,(COLUMN($BI908:$BN908)-COLUMN($BI$8)+1)/NOT(ISNA(MATCH($BI908:$BN908,$FF$1:$FF$6,0))),COLUMN($BW908:BW908))),"")</f>
        <v/>
      </c>
      <c r="BX908" s="10" t="e" cm="1" vm="1">
        <f t="array" aca="1" ref="BX908" ca="1">IFERROR(INDEX($BI908:$BN908,_xlfn.AGGREGATE(15,6,(COLUMN($BI908:$BN908)-COLUMN($BI$8)+1)/NOT(ISNA(MATCH($BI908:$BN908,$FF$1:$FF$6,0))),COLUMN($BW908:BX908))),"")</f>
        <v>#VALUE!</v>
      </c>
      <c r="BY908" s="10" t="e" cm="1" vm="2">
        <f t="array" aca="1" ref="BY908" ca="1">IFERROR(INDEX($BI908:$BN908,_xlfn.AGGREGATE(15,6,(COLUMN($BI908:$BN908)-COLUMN($BI$8)+1)/NOT(ISNA(MATCH($BI908:$BN908,$FF$1:$FF$6,0))),COLUMN($BW908:BY908))),"")</f>
        <v>#VALUE!</v>
      </c>
      <c r="BZ908" s="10" t="e" cm="1" vm="3">
        <f t="array" aca="1" ref="BZ908" ca="1">IFERROR(INDEX($BI908:$BN908,_xlfn.AGGREGATE(15,6,(COLUMN($BI908:$BN908)-COLUMN($BI$8)+1)/NOT(ISNA(MATCH($BI908:$BN908,$FF$1:$FF$6,0))),COLUMN($BW908:BZ908))),"")</f>
        <v>#VALUE!</v>
      </c>
      <c r="CA908" s="10" t="e" cm="1" vm="4">
        <f t="array" aca="1" ref="CA908" ca="1">IFERROR(INDEX($BI908:$BN908,_xlfn.AGGREGATE(15,6,(COLUMN($BI908:$BN908)-COLUMN($BI$8)+1)/NOT(ISNA(MATCH($BI908:$BN908,$FF$1:$FF$6,0))),COLUMN($BW908:CA908))),"")</f>
        <v>#VALUE!</v>
      </c>
      <c r="CB908" s="10" t="e" cm="1" vm="5">
        <f t="array" aca="1" ref="CB908" ca="1">IFERROR(INDEX($BI908:$BN908,_xlfn.AGGREGATE(15,6,(COLUMN($BI908:$BN908)-COLUMN($BI$8)+1)/NOT(ISNA(MATCH($BI908:$BN908,$FF$1:$FF$6,0))),COLUMN($BW908:CB908))),"")</f>
        <v>#VALUE!</v>
      </c>
      <c r="CC908" s="11"/>
      <c r="CD908" s="10"/>
      <c r="CE908" s="10"/>
      <c r="CF908" s="10"/>
      <c r="CG908" s="10"/>
      <c r="CH908" s="10"/>
      <c r="CI908" s="11"/>
      <c r="CJ908" s="10" cm="1">
        <f t="array" ref="CJ908">SUM(COUNTIF(CD908:CF908,$DH$3:$DM$3))</f>
        <v>0</v>
      </c>
      <c r="CK908" s="10" cm="1">
        <f t="array" ref="CK908">SUM(COUNTIF(CD908:CF908,$DH$2:$DL$2))</f>
        <v>0</v>
      </c>
      <c r="CL908" s="10" cm="1">
        <f t="array" ref="CL908">SUM(COUNTIF(CD908:CF908,$DM$2:$DQ$2))</f>
        <v>0</v>
      </c>
      <c r="CM908" s="11"/>
      <c r="CN908" s="10"/>
      <c r="CO908" s="10"/>
      <c r="CP908" s="11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  <c r="DD908" s="10"/>
      <c r="DE908" s="10"/>
      <c r="DF908" s="10"/>
      <c r="DG908" s="11"/>
      <c r="DH908" s="10"/>
      <c r="DI908" s="10"/>
      <c r="DJ908" s="10"/>
      <c r="DK908" s="10"/>
      <c r="DL908" s="10"/>
      <c r="DM908" s="10"/>
      <c r="DN908" s="10"/>
      <c r="DO908" s="10"/>
      <c r="DP908" s="10"/>
      <c r="DQ908" s="10"/>
      <c r="DR908" s="10"/>
      <c r="DS908" s="10"/>
      <c r="DT908" s="10"/>
      <c r="DU908" s="10"/>
      <c r="DV908" s="10"/>
      <c r="DW908" s="10"/>
      <c r="DX908" s="10"/>
      <c r="DY908" s="10"/>
      <c r="DZ908" s="10"/>
      <c r="EA908" s="10"/>
      <c r="EB908" s="17" t="s">
        <v>42</v>
      </c>
      <c r="EC908" s="11"/>
      <c r="ED908" s="10">
        <f>Tableau1[[#This Row],[Colonne75]]</f>
        <v>0</v>
      </c>
      <c r="EE908" s="10"/>
      <c r="EF908" s="10">
        <f ca="1">OFFSET(Tableau1[[#This Row],[Colonne19]],0,Tableau1[[#This Row],[Colonne126]]-1)</f>
        <v>0</v>
      </c>
      <c r="EG908" s="11"/>
      <c r="EH908" s="10">
        <f>Tableau1[[#This Row],[Colonne76]]</f>
        <v>0</v>
      </c>
      <c r="EI908" s="10"/>
      <c r="EJ908" s="10">
        <f ca="1">OFFSET(Tableau1[[#This Row],[Colonne19]],0,Tableau1[[#This Row],[Colonne130]]-1)</f>
        <v>0</v>
      </c>
      <c r="EK908" s="11"/>
      <c r="EL908" s="10">
        <f>Tableau1[[#This Row],[Colonne77]]</f>
        <v>0</v>
      </c>
      <c r="EM908" s="10"/>
      <c r="EN908" s="10">
        <f ca="1">OFFSET(Tableau1[[#This Row],[Colonne19]],0,Tableau1[[#This Row],[Colonne134]]-1)</f>
        <v>0</v>
      </c>
      <c r="EO908" s="11"/>
      <c r="EP908" s="10">
        <f>Tableau1[[#This Row],[Colonne78]]</f>
        <v>0</v>
      </c>
      <c r="EQ908" s="10"/>
      <c r="ER908" s="10">
        <f ca="1">OFFSET(Tableau1[[#This Row],[Colonne19]],0,Tableau1[[#This Row],[Colonne138]]-1)</f>
        <v>0</v>
      </c>
      <c r="ES908" s="11"/>
      <c r="ET908" s="10">
        <f>Tableau1[[#This Row],[Colonne79]]</f>
        <v>0</v>
      </c>
      <c r="EU908" s="10"/>
      <c r="EV908" s="10">
        <f ca="1">OFFSET(Tableau1[[#This Row],[Colonne19]],0,Tableau1[[#This Row],[Colonne142]]-1)</f>
        <v>0</v>
      </c>
      <c r="EW908" s="11"/>
      <c r="EX908" s="10">
        <f t="shared" ca="1" si="84"/>
        <v>0</v>
      </c>
      <c r="EY908" s="10">
        <f t="shared" ca="1" si="85"/>
        <v>0</v>
      </c>
      <c r="EZ908" s="10">
        <f t="shared" ca="1" si="86"/>
        <v>0</v>
      </c>
      <c r="FA908" s="10">
        <f t="shared" ca="1" si="87"/>
        <v>0</v>
      </c>
      <c r="FB908" s="10">
        <f t="shared" ca="1" si="88"/>
        <v>0</v>
      </c>
      <c r="FC908" s="10">
        <f t="shared" ca="1" si="89"/>
        <v>0</v>
      </c>
      <c r="FD908" s="11"/>
    </row>
    <row r="909" spans="1:160" x14ac:dyDescent="0.2">
      <c r="A909" s="25"/>
      <c r="B909" s="10"/>
      <c r="C909" s="13"/>
      <c r="D909" s="26"/>
      <c r="E909" s="10"/>
      <c r="F909" s="10"/>
      <c r="G909" s="10"/>
      <c r="H909" s="10"/>
      <c r="I909" s="10"/>
      <c r="J909" s="24"/>
      <c r="K909" s="13"/>
      <c r="L909" s="10"/>
      <c r="M909" s="13"/>
      <c r="N909" s="13"/>
      <c r="O909" s="33" t="e">
        <f>Tableau1[[#This Row],[Colonne14]]/Tableau1[[#This Row],[Colonne13]]</f>
        <v>#DIV/0!</v>
      </c>
      <c r="P909" s="57"/>
      <c r="Q909" s="59" t="e" cm="1">
        <f t="array" ref="Q909">SUM(Tableau1[[#This Row],[Colonne19]:[Colonne38]]/Tableau1[[#This Row],[Colonne11]])</f>
        <v>#DIV/0!</v>
      </c>
      <c r="R909" s="11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1"/>
      <c r="AN909" s="10" t="str" cm="1">
        <f t="array" ref="AN909">IFERROR(INDEX($S$2:$AL$2,MATCH(SMALL(Tableau1[[#This Row],[Colonne19]:[Colonne38]],1),Tableau1[[#This Row],[Colonne19]:[Colonne38]],0)),"")</f>
        <v/>
      </c>
      <c r="AO909" s="10" t="str">
        <f>IFERROR(INDEX($S$2:$AL$2,MATCH(SMALL(Tableau1[[#This Row],[Colonne19]:[Colonne38]],2),Tableau1[[#This Row],[Colonne19]:[Colonne38]],0)),"")</f>
        <v/>
      </c>
      <c r="AP909" s="10" t="str">
        <f>IFERROR(INDEX($S$2:$AL$2,MATCH(SMALL(Tableau1[[#This Row],[Colonne19]:[Colonne38]],3),Tableau1[[#This Row],[Colonne19]:[Colonne38]],0)),"")</f>
        <v/>
      </c>
      <c r="AQ909" s="10" t="str">
        <f>IFERROR(INDEX($S$2:$AL$2,MATCH(SMALL(Tableau1[[#This Row],[Colonne19]:[Colonne38]],4),Tableau1[[#This Row],[Colonne19]:[Colonne38]],0)),"")</f>
        <v/>
      </c>
      <c r="AR909" s="10" t="str">
        <f>IFERROR(INDEX($S$2:$AL$2,MATCH(SMALL(Tableau1[[#This Row],[Colonne19]:[Colonne38]],5),Tableau1[[#This Row],[Colonne19]:[Colonne38]],0)),"")</f>
        <v/>
      </c>
      <c r="AS909" s="10" t="str">
        <f>IFERROR(INDEX($S$2:$AL$2,MATCH(SMALL(Tableau1[[#This Row],[Colonne19]:[Colonne38]],6),Tableau1[[#This Row],[Colonne19]:[Colonne38]],0)),"")</f>
        <v/>
      </c>
      <c r="AT909" s="10" t="str">
        <f>IFERROR(INDEX($S$2:$AL$2,MATCH(SMALL(Tableau1[[#This Row],[Colonne19]:[Colonne38]],7),Tableau1[[#This Row],[Colonne19]:[Colonne38]],0)),"")</f>
        <v/>
      </c>
      <c r="AU909" s="10" t="str">
        <f>IFERROR(INDEX($S$2:$AL$2,MATCH(SMALL(Tableau1[[#This Row],[Colonne19]:[Colonne38]],8),Tableau1[[#This Row],[Colonne19]:[Colonne38]],0)),"")</f>
        <v/>
      </c>
      <c r="AV909" s="10" t="str">
        <f>IFERROR(INDEX($S$2:$AL$2,MATCH(SMALL(Tableau1[[#This Row],[Colonne19]:[Colonne38]],9),Tableau1[[#This Row],[Colonne19]:[Colonne38]],0)),"")</f>
        <v/>
      </c>
      <c r="AW909" s="10" t="str">
        <f>IFERROR(INDEX($S$2:$AL$2,MATCH(SMALL(Tableau1[[#This Row],[Colonne19]:[Colonne38]],10),Tableau1[[#This Row],[Colonne19]:[Colonne38]],0)),"")</f>
        <v/>
      </c>
      <c r="AX909" s="10" t="str">
        <f>IFERROR(INDEX($S$2:$AL$2,MATCH(SMALL(Tableau1[[#This Row],[Colonne19]:[Colonne38]],11),Tableau1[[#This Row],[Colonne19]:[Colonne38]],0)),"")</f>
        <v/>
      </c>
      <c r="AY909" s="10" t="str">
        <f>IFERROR(INDEX($S$2:$AL$2,MATCH(SMALL(Tableau1[[#This Row],[Colonne19]:[Colonne38]],12),Tableau1[[#This Row],[Colonne19]:[Colonne38]],0)),"")</f>
        <v/>
      </c>
      <c r="AZ909" s="10" t="str">
        <f>IFERROR(INDEX($S$2:$AL$2,MATCH(SMALL(Tableau1[[#This Row],[Colonne19]:[Colonne38]],13),Tableau1[[#This Row],[Colonne19]:[Colonne38]],0)),"")</f>
        <v/>
      </c>
      <c r="BA909" s="10" t="str">
        <f>IFERROR(INDEX($S$2:$AL$2,MATCH(SMALL(Tableau1[[#This Row],[Colonne19]:[Colonne38]],14),Tableau1[[#This Row],[Colonne19]:[Colonne38]],0)),"")</f>
        <v/>
      </c>
      <c r="BB909" s="10" t="str">
        <f>IFERROR(INDEX($S$2:$AL$2,MATCH(SMALL(Tableau1[[#This Row],[Colonne19]:[Colonne38]],15),Tableau1[[#This Row],[Colonne19]:[Colonne38]],0)),"")</f>
        <v/>
      </c>
      <c r="BC909" s="10" t="str">
        <f>IFERROR(INDEX($S$2:$AL$2,MATCH(SMALL(Tableau1[[#This Row],[Colonne19]:[Colonne38]],16),Tableau1[[#This Row],[Colonne19]:[Colonne38]],0)),"")</f>
        <v/>
      </c>
      <c r="BD909" s="10" t="str">
        <f>IFERROR(INDEX($S$2:$AL$2,MATCH(SMALL(Tableau1[[#This Row],[Colonne19]:[Colonne38]],17),Tableau1[[#This Row],[Colonne19]:[Colonne38]],0)),"")</f>
        <v/>
      </c>
      <c r="BE909" s="10" t="str">
        <f>IFERROR(INDEX($S$2:$AL$2,MATCH(SMALL(Tableau1[[#This Row],[Colonne19]:[Colonne38]],18),Tableau1[[#This Row],[Colonne19]:[Colonne38]],0)),"")</f>
        <v/>
      </c>
      <c r="BF909" s="10" t="str">
        <f>IFERROR(INDEX($S$2:$AL$2,MATCH(SMALL(Tableau1[[#This Row],[Colonne19]:[Colonne38]],19),Tableau1[[#This Row],[Colonne19]:[Colonne38]],0)),"")</f>
        <v/>
      </c>
      <c r="BG909" s="10" t="str">
        <f>IFERROR(INDEX($S$2:$AL$2,MATCH(SMALL(Tableau1[[#This Row],[Colonne19]:[Colonne38]],20),Tableau1[[#This Row],[Colonne19]:[Colonne38]],0)),"")</f>
        <v/>
      </c>
      <c r="BH909" s="11"/>
      <c r="BI909" s="10"/>
      <c r="BJ909" s="10"/>
      <c r="BK909" s="10"/>
      <c r="BL909" s="10"/>
      <c r="BM909" s="10"/>
      <c r="BN909" s="10"/>
      <c r="BO909" s="11"/>
      <c r="BP909" s="10" t="str" cm="1">
        <f t="array" ref="BP909">IFERROR(INDEX($AN909:$BG909,_xlfn.AGGREGATE(15,6,(COLUMN($AN909:$BG909)-COLUMN($AN$8)+1)/NOT(ISNA(MATCH($AN909:$BG909,$FF$1:$FF$6,0))),COLUMN($BV909:BV909))),"")</f>
        <v/>
      </c>
      <c r="BQ909" s="10" t="e" cm="1" vm="1">
        <f t="array" aca="1" ref="BQ909" ca="1">IFERROR(INDEX($AN909:$BG909,_xlfn.AGGREGATE(15,6,(COLUMN($AN909:$BG909)-COLUMN($AN$8)+1)/NOT(ISNA(MATCH($AN909:$BG909,$FF$1:$FF$6,0))),COLUMN($BV909:BW909))),"")</f>
        <v>#VALUE!</v>
      </c>
      <c r="BR909" s="10" t="e" cm="1" vm="2">
        <f t="array" aca="1" ref="BR909" ca="1">IFERROR(INDEX($AN909:$BG909,_xlfn.AGGREGATE(15,6,(COLUMN($AN909:$BG909)-COLUMN($AN$8)+1)/NOT(ISNA(MATCH($AN909:$BG909,$FF$1:$FF$6,0))),COLUMN($BV909:BX909))),"")</f>
        <v>#VALUE!</v>
      </c>
      <c r="BS909" s="10" t="e" cm="1" vm="3">
        <f t="array" aca="1" ref="BS909" ca="1">IFERROR(INDEX($AN909:$BG909,_xlfn.AGGREGATE(15,6,(COLUMN($AN909:$BG909)-COLUMN($AN$8)+1)/NOT(ISNA(MATCH($AN909:$BG909,$FF$1:$FF$6,0))),COLUMN($BV909:BY909))),"")</f>
        <v>#VALUE!</v>
      </c>
      <c r="BT909" s="10" t="e" cm="1" vm="4">
        <f t="array" aca="1" ref="BT909" ca="1">IFERROR(INDEX($AN909:$BG909,_xlfn.AGGREGATE(15,6,(COLUMN($AN909:$BG909)-COLUMN($AN$8)+1)/NOT(ISNA(MATCH($AN909:$BG909,$FF$1:$FF$6,0))),COLUMN($BV909:BZ909))),"")</f>
        <v>#VALUE!</v>
      </c>
      <c r="BU909" s="10" t="e" cm="1" vm="5">
        <f t="array" aca="1" ref="BU909" ca="1">IFERROR(INDEX($AN909:$BG909,_xlfn.AGGREGATE(15,6,(COLUMN($AN909:$BG909)-COLUMN($AN$8)+1)/NOT(ISNA(MATCH($AN909:$BG909,$FF$1:$FF$6,0))),COLUMN($BV909:CA909))),"")</f>
        <v>#VALUE!</v>
      </c>
      <c r="BV909" s="11"/>
      <c r="BW909" s="10" t="str" cm="1">
        <f t="array" ref="BW909">IFERROR(INDEX($BI909:$BN909,_xlfn.AGGREGATE(15,6,(COLUMN($BI909:$BN909)-COLUMN($BI$8)+1)/NOT(ISNA(MATCH($BI909:$BN909,$FF$1:$FF$6,0))),COLUMN($BW909:BW909))),"")</f>
        <v/>
      </c>
      <c r="BX909" s="10" t="e" cm="1" vm="1">
        <f t="array" aca="1" ref="BX909" ca="1">IFERROR(INDEX($BI909:$BN909,_xlfn.AGGREGATE(15,6,(COLUMN($BI909:$BN909)-COLUMN($BI$8)+1)/NOT(ISNA(MATCH($BI909:$BN909,$FF$1:$FF$6,0))),COLUMN($BW909:BX909))),"")</f>
        <v>#VALUE!</v>
      </c>
      <c r="BY909" s="10" t="e" cm="1" vm="2">
        <f t="array" aca="1" ref="BY909" ca="1">IFERROR(INDEX($BI909:$BN909,_xlfn.AGGREGATE(15,6,(COLUMN($BI909:$BN909)-COLUMN($BI$8)+1)/NOT(ISNA(MATCH($BI909:$BN909,$FF$1:$FF$6,0))),COLUMN($BW909:BY909))),"")</f>
        <v>#VALUE!</v>
      </c>
      <c r="BZ909" s="10" t="e" cm="1" vm="3">
        <f t="array" aca="1" ref="BZ909" ca="1">IFERROR(INDEX($BI909:$BN909,_xlfn.AGGREGATE(15,6,(COLUMN($BI909:$BN909)-COLUMN($BI$8)+1)/NOT(ISNA(MATCH($BI909:$BN909,$FF$1:$FF$6,0))),COLUMN($BW909:BZ909))),"")</f>
        <v>#VALUE!</v>
      </c>
      <c r="CA909" s="10" t="e" cm="1" vm="4">
        <f t="array" aca="1" ref="CA909" ca="1">IFERROR(INDEX($BI909:$BN909,_xlfn.AGGREGATE(15,6,(COLUMN($BI909:$BN909)-COLUMN($BI$8)+1)/NOT(ISNA(MATCH($BI909:$BN909,$FF$1:$FF$6,0))),COLUMN($BW909:CA909))),"")</f>
        <v>#VALUE!</v>
      </c>
      <c r="CB909" s="10" t="e" cm="1" vm="5">
        <f t="array" aca="1" ref="CB909" ca="1">IFERROR(INDEX($BI909:$BN909,_xlfn.AGGREGATE(15,6,(COLUMN($BI909:$BN909)-COLUMN($BI$8)+1)/NOT(ISNA(MATCH($BI909:$BN909,$FF$1:$FF$6,0))),COLUMN($BW909:CB909))),"")</f>
        <v>#VALUE!</v>
      </c>
      <c r="CC909" s="11"/>
      <c r="CD909" s="10"/>
      <c r="CE909" s="10"/>
      <c r="CF909" s="10"/>
      <c r="CG909" s="10"/>
      <c r="CH909" s="10"/>
      <c r="CI909" s="11"/>
      <c r="CJ909" s="10" cm="1">
        <f t="array" ref="CJ909">SUM(COUNTIF(CD909:CF909,$DH$3:$DM$3))</f>
        <v>0</v>
      </c>
      <c r="CK909" s="10" cm="1">
        <f t="array" ref="CK909">SUM(COUNTIF(CD909:CF909,$DH$2:$DL$2))</f>
        <v>0</v>
      </c>
      <c r="CL909" s="10" cm="1">
        <f t="array" ref="CL909">SUM(COUNTIF(CD909:CF909,$DM$2:$DQ$2))</f>
        <v>0</v>
      </c>
      <c r="CM909" s="11"/>
      <c r="CN909" s="10"/>
      <c r="CO909" s="10"/>
      <c r="CP909" s="11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  <c r="DD909" s="10"/>
      <c r="DE909" s="10"/>
      <c r="DF909" s="10"/>
      <c r="DG909" s="11"/>
      <c r="DH909" s="10"/>
      <c r="DI909" s="10"/>
      <c r="DJ909" s="10"/>
      <c r="DK909" s="10"/>
      <c r="DL909" s="10"/>
      <c r="DM909" s="10"/>
      <c r="DN909" s="10"/>
      <c r="DO909" s="10"/>
      <c r="DP909" s="10"/>
      <c r="DQ909" s="10"/>
      <c r="DR909" s="10"/>
      <c r="DS909" s="10"/>
      <c r="DT909" s="10"/>
      <c r="DU909" s="10"/>
      <c r="DV909" s="10"/>
      <c r="DW909" s="10"/>
      <c r="DX909" s="10"/>
      <c r="DY909" s="10"/>
      <c r="DZ909" s="10"/>
      <c r="EA909" s="10"/>
      <c r="EB909" s="17" t="s">
        <v>42</v>
      </c>
      <c r="EC909" s="11"/>
      <c r="ED909" s="10">
        <f>Tableau1[[#This Row],[Colonne75]]</f>
        <v>0</v>
      </c>
      <c r="EE909" s="10"/>
      <c r="EF909" s="10">
        <f ca="1">OFFSET(Tableau1[[#This Row],[Colonne19]],0,Tableau1[[#This Row],[Colonne126]]-1)</f>
        <v>0</v>
      </c>
      <c r="EG909" s="11"/>
      <c r="EH909" s="10">
        <f>Tableau1[[#This Row],[Colonne76]]</f>
        <v>0</v>
      </c>
      <c r="EI909" s="10"/>
      <c r="EJ909" s="10">
        <f ca="1">OFFSET(Tableau1[[#This Row],[Colonne19]],0,Tableau1[[#This Row],[Colonne130]]-1)</f>
        <v>0</v>
      </c>
      <c r="EK909" s="11"/>
      <c r="EL909" s="10">
        <f>Tableau1[[#This Row],[Colonne77]]</f>
        <v>0</v>
      </c>
      <c r="EM909" s="10"/>
      <c r="EN909" s="10">
        <f ca="1">OFFSET(Tableau1[[#This Row],[Colonne19]],0,Tableau1[[#This Row],[Colonne134]]-1)</f>
        <v>0</v>
      </c>
      <c r="EO909" s="11"/>
      <c r="EP909" s="10">
        <f>Tableau1[[#This Row],[Colonne78]]</f>
        <v>0</v>
      </c>
      <c r="EQ909" s="10"/>
      <c r="ER909" s="10">
        <f ca="1">OFFSET(Tableau1[[#This Row],[Colonne19]],0,Tableau1[[#This Row],[Colonne138]]-1)</f>
        <v>0</v>
      </c>
      <c r="ES909" s="11"/>
      <c r="ET909" s="10">
        <f>Tableau1[[#This Row],[Colonne79]]</f>
        <v>0</v>
      </c>
      <c r="EU909" s="10"/>
      <c r="EV909" s="10">
        <f ca="1">OFFSET(Tableau1[[#This Row],[Colonne19]],0,Tableau1[[#This Row],[Colonne142]]-1)</f>
        <v>0</v>
      </c>
      <c r="EW909" s="11"/>
      <c r="EX909" s="10">
        <f t="shared" ca="1" si="84"/>
        <v>0</v>
      </c>
      <c r="EY909" s="10">
        <f t="shared" ca="1" si="85"/>
        <v>0</v>
      </c>
      <c r="EZ909" s="10">
        <f t="shared" ca="1" si="86"/>
        <v>0</v>
      </c>
      <c r="FA909" s="10">
        <f t="shared" ca="1" si="87"/>
        <v>0</v>
      </c>
      <c r="FB909" s="10">
        <f t="shared" ca="1" si="88"/>
        <v>0</v>
      </c>
      <c r="FC909" s="10">
        <f t="shared" ca="1" si="89"/>
        <v>0</v>
      </c>
      <c r="FD909" s="11"/>
    </row>
    <row r="910" spans="1:160" x14ac:dyDescent="0.2">
      <c r="A910" s="25"/>
      <c r="B910" s="10"/>
      <c r="C910" s="13"/>
      <c r="D910" s="26"/>
      <c r="E910" s="10"/>
      <c r="F910" s="10"/>
      <c r="G910" s="10"/>
      <c r="H910" s="10"/>
      <c r="I910" s="10"/>
      <c r="J910" s="24"/>
      <c r="K910" s="13"/>
      <c r="L910" s="10"/>
      <c r="M910" s="13"/>
      <c r="N910" s="13"/>
      <c r="O910" s="33" t="e">
        <f>Tableau1[[#This Row],[Colonne14]]/Tableau1[[#This Row],[Colonne13]]</f>
        <v>#DIV/0!</v>
      </c>
      <c r="P910" s="57"/>
      <c r="Q910" s="59" t="e" cm="1">
        <f t="array" ref="Q910">SUM(Tableau1[[#This Row],[Colonne19]:[Colonne38]]/Tableau1[[#This Row],[Colonne11]])</f>
        <v>#DIV/0!</v>
      </c>
      <c r="R910" s="11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1"/>
      <c r="AN910" s="10" t="str" cm="1">
        <f t="array" ref="AN910">IFERROR(INDEX($S$2:$AL$2,MATCH(SMALL(Tableau1[[#This Row],[Colonne19]:[Colonne38]],1),Tableau1[[#This Row],[Colonne19]:[Colonne38]],0)),"")</f>
        <v/>
      </c>
      <c r="AO910" s="10" t="str">
        <f>IFERROR(INDEX($S$2:$AL$2,MATCH(SMALL(Tableau1[[#This Row],[Colonne19]:[Colonne38]],2),Tableau1[[#This Row],[Colonne19]:[Colonne38]],0)),"")</f>
        <v/>
      </c>
      <c r="AP910" s="10" t="str">
        <f>IFERROR(INDEX($S$2:$AL$2,MATCH(SMALL(Tableau1[[#This Row],[Colonne19]:[Colonne38]],3),Tableau1[[#This Row],[Colonne19]:[Colonne38]],0)),"")</f>
        <v/>
      </c>
      <c r="AQ910" s="10" t="str">
        <f>IFERROR(INDEX($S$2:$AL$2,MATCH(SMALL(Tableau1[[#This Row],[Colonne19]:[Colonne38]],4),Tableau1[[#This Row],[Colonne19]:[Colonne38]],0)),"")</f>
        <v/>
      </c>
      <c r="AR910" s="10" t="str">
        <f>IFERROR(INDEX($S$2:$AL$2,MATCH(SMALL(Tableau1[[#This Row],[Colonne19]:[Colonne38]],5),Tableau1[[#This Row],[Colonne19]:[Colonne38]],0)),"")</f>
        <v/>
      </c>
      <c r="AS910" s="10" t="str">
        <f>IFERROR(INDEX($S$2:$AL$2,MATCH(SMALL(Tableau1[[#This Row],[Colonne19]:[Colonne38]],6),Tableau1[[#This Row],[Colonne19]:[Colonne38]],0)),"")</f>
        <v/>
      </c>
      <c r="AT910" s="10" t="str">
        <f>IFERROR(INDEX($S$2:$AL$2,MATCH(SMALL(Tableau1[[#This Row],[Colonne19]:[Colonne38]],7),Tableau1[[#This Row],[Colonne19]:[Colonne38]],0)),"")</f>
        <v/>
      </c>
      <c r="AU910" s="10" t="str">
        <f>IFERROR(INDEX($S$2:$AL$2,MATCH(SMALL(Tableau1[[#This Row],[Colonne19]:[Colonne38]],8),Tableau1[[#This Row],[Colonne19]:[Colonne38]],0)),"")</f>
        <v/>
      </c>
      <c r="AV910" s="10" t="str">
        <f>IFERROR(INDEX($S$2:$AL$2,MATCH(SMALL(Tableau1[[#This Row],[Colonne19]:[Colonne38]],9),Tableau1[[#This Row],[Colonne19]:[Colonne38]],0)),"")</f>
        <v/>
      </c>
      <c r="AW910" s="10" t="str">
        <f>IFERROR(INDEX($S$2:$AL$2,MATCH(SMALL(Tableau1[[#This Row],[Colonne19]:[Colonne38]],10),Tableau1[[#This Row],[Colonne19]:[Colonne38]],0)),"")</f>
        <v/>
      </c>
      <c r="AX910" s="10" t="str">
        <f>IFERROR(INDEX($S$2:$AL$2,MATCH(SMALL(Tableau1[[#This Row],[Colonne19]:[Colonne38]],11),Tableau1[[#This Row],[Colonne19]:[Colonne38]],0)),"")</f>
        <v/>
      </c>
      <c r="AY910" s="10" t="str">
        <f>IFERROR(INDEX($S$2:$AL$2,MATCH(SMALL(Tableau1[[#This Row],[Colonne19]:[Colonne38]],12),Tableau1[[#This Row],[Colonne19]:[Colonne38]],0)),"")</f>
        <v/>
      </c>
      <c r="AZ910" s="10" t="str">
        <f>IFERROR(INDEX($S$2:$AL$2,MATCH(SMALL(Tableau1[[#This Row],[Colonne19]:[Colonne38]],13),Tableau1[[#This Row],[Colonne19]:[Colonne38]],0)),"")</f>
        <v/>
      </c>
      <c r="BA910" s="10" t="str">
        <f>IFERROR(INDEX($S$2:$AL$2,MATCH(SMALL(Tableau1[[#This Row],[Colonne19]:[Colonne38]],14),Tableau1[[#This Row],[Colonne19]:[Colonne38]],0)),"")</f>
        <v/>
      </c>
      <c r="BB910" s="10" t="str">
        <f>IFERROR(INDEX($S$2:$AL$2,MATCH(SMALL(Tableau1[[#This Row],[Colonne19]:[Colonne38]],15),Tableau1[[#This Row],[Colonne19]:[Colonne38]],0)),"")</f>
        <v/>
      </c>
      <c r="BC910" s="10" t="str">
        <f>IFERROR(INDEX($S$2:$AL$2,MATCH(SMALL(Tableau1[[#This Row],[Colonne19]:[Colonne38]],16),Tableau1[[#This Row],[Colonne19]:[Colonne38]],0)),"")</f>
        <v/>
      </c>
      <c r="BD910" s="10" t="str">
        <f>IFERROR(INDEX($S$2:$AL$2,MATCH(SMALL(Tableau1[[#This Row],[Colonne19]:[Colonne38]],17),Tableau1[[#This Row],[Colonne19]:[Colonne38]],0)),"")</f>
        <v/>
      </c>
      <c r="BE910" s="10" t="str">
        <f>IFERROR(INDEX($S$2:$AL$2,MATCH(SMALL(Tableau1[[#This Row],[Colonne19]:[Colonne38]],18),Tableau1[[#This Row],[Colonne19]:[Colonne38]],0)),"")</f>
        <v/>
      </c>
      <c r="BF910" s="10" t="str">
        <f>IFERROR(INDEX($S$2:$AL$2,MATCH(SMALL(Tableau1[[#This Row],[Colonne19]:[Colonne38]],19),Tableau1[[#This Row],[Colonne19]:[Colonne38]],0)),"")</f>
        <v/>
      </c>
      <c r="BG910" s="10" t="str">
        <f>IFERROR(INDEX($S$2:$AL$2,MATCH(SMALL(Tableau1[[#This Row],[Colonne19]:[Colonne38]],20),Tableau1[[#This Row],[Colonne19]:[Colonne38]],0)),"")</f>
        <v/>
      </c>
      <c r="BH910" s="11"/>
      <c r="BI910" s="10"/>
      <c r="BJ910" s="10"/>
      <c r="BK910" s="10"/>
      <c r="BL910" s="10"/>
      <c r="BM910" s="10"/>
      <c r="BN910" s="10"/>
      <c r="BO910" s="11"/>
      <c r="BP910" s="10" t="str" cm="1">
        <f t="array" ref="BP910">IFERROR(INDEX($AN910:$BG910,_xlfn.AGGREGATE(15,6,(COLUMN($AN910:$BG910)-COLUMN($AN$8)+1)/NOT(ISNA(MATCH($AN910:$BG910,$FF$1:$FF$6,0))),COLUMN($BV910:BV910))),"")</f>
        <v/>
      </c>
      <c r="BQ910" s="10" t="e" cm="1" vm="1">
        <f t="array" aca="1" ref="BQ910" ca="1">IFERROR(INDEX($AN910:$BG910,_xlfn.AGGREGATE(15,6,(COLUMN($AN910:$BG910)-COLUMN($AN$8)+1)/NOT(ISNA(MATCH($AN910:$BG910,$FF$1:$FF$6,0))),COLUMN($BV910:BW910))),"")</f>
        <v>#VALUE!</v>
      </c>
      <c r="BR910" s="10" t="e" cm="1" vm="2">
        <f t="array" aca="1" ref="BR910" ca="1">IFERROR(INDEX($AN910:$BG910,_xlfn.AGGREGATE(15,6,(COLUMN($AN910:$BG910)-COLUMN($AN$8)+1)/NOT(ISNA(MATCH($AN910:$BG910,$FF$1:$FF$6,0))),COLUMN($BV910:BX910))),"")</f>
        <v>#VALUE!</v>
      </c>
      <c r="BS910" s="10" t="e" cm="1" vm="3">
        <f t="array" aca="1" ref="BS910" ca="1">IFERROR(INDEX($AN910:$BG910,_xlfn.AGGREGATE(15,6,(COLUMN($AN910:$BG910)-COLUMN($AN$8)+1)/NOT(ISNA(MATCH($AN910:$BG910,$FF$1:$FF$6,0))),COLUMN($BV910:BY910))),"")</f>
        <v>#VALUE!</v>
      </c>
      <c r="BT910" s="10" t="e" cm="1" vm="4">
        <f t="array" aca="1" ref="BT910" ca="1">IFERROR(INDEX($AN910:$BG910,_xlfn.AGGREGATE(15,6,(COLUMN($AN910:$BG910)-COLUMN($AN$8)+1)/NOT(ISNA(MATCH($AN910:$BG910,$FF$1:$FF$6,0))),COLUMN($BV910:BZ910))),"")</f>
        <v>#VALUE!</v>
      </c>
      <c r="BU910" s="10" t="e" cm="1" vm="5">
        <f t="array" aca="1" ref="BU910" ca="1">IFERROR(INDEX($AN910:$BG910,_xlfn.AGGREGATE(15,6,(COLUMN($AN910:$BG910)-COLUMN($AN$8)+1)/NOT(ISNA(MATCH($AN910:$BG910,$FF$1:$FF$6,0))),COLUMN($BV910:CA910))),"")</f>
        <v>#VALUE!</v>
      </c>
      <c r="BV910" s="11"/>
      <c r="BW910" s="10" t="str" cm="1">
        <f t="array" ref="BW910">IFERROR(INDEX($BI910:$BN910,_xlfn.AGGREGATE(15,6,(COLUMN($BI910:$BN910)-COLUMN($BI$8)+1)/NOT(ISNA(MATCH($BI910:$BN910,$FF$1:$FF$6,0))),COLUMN($BW910:BW910))),"")</f>
        <v/>
      </c>
      <c r="BX910" s="10" t="e" cm="1" vm="1">
        <f t="array" aca="1" ref="BX910" ca="1">IFERROR(INDEX($BI910:$BN910,_xlfn.AGGREGATE(15,6,(COLUMN($BI910:$BN910)-COLUMN($BI$8)+1)/NOT(ISNA(MATCH($BI910:$BN910,$FF$1:$FF$6,0))),COLUMN($BW910:BX910))),"")</f>
        <v>#VALUE!</v>
      </c>
      <c r="BY910" s="10" t="e" cm="1" vm="2">
        <f t="array" aca="1" ref="BY910" ca="1">IFERROR(INDEX($BI910:$BN910,_xlfn.AGGREGATE(15,6,(COLUMN($BI910:$BN910)-COLUMN($BI$8)+1)/NOT(ISNA(MATCH($BI910:$BN910,$FF$1:$FF$6,0))),COLUMN($BW910:BY910))),"")</f>
        <v>#VALUE!</v>
      </c>
      <c r="BZ910" s="10" t="e" cm="1" vm="3">
        <f t="array" aca="1" ref="BZ910" ca="1">IFERROR(INDEX($BI910:$BN910,_xlfn.AGGREGATE(15,6,(COLUMN($BI910:$BN910)-COLUMN($BI$8)+1)/NOT(ISNA(MATCH($BI910:$BN910,$FF$1:$FF$6,0))),COLUMN($BW910:BZ910))),"")</f>
        <v>#VALUE!</v>
      </c>
      <c r="CA910" s="10" t="e" cm="1" vm="4">
        <f t="array" aca="1" ref="CA910" ca="1">IFERROR(INDEX($BI910:$BN910,_xlfn.AGGREGATE(15,6,(COLUMN($BI910:$BN910)-COLUMN($BI$8)+1)/NOT(ISNA(MATCH($BI910:$BN910,$FF$1:$FF$6,0))),COLUMN($BW910:CA910))),"")</f>
        <v>#VALUE!</v>
      </c>
      <c r="CB910" s="10" t="e" cm="1" vm="5">
        <f t="array" aca="1" ref="CB910" ca="1">IFERROR(INDEX($BI910:$BN910,_xlfn.AGGREGATE(15,6,(COLUMN($BI910:$BN910)-COLUMN($BI$8)+1)/NOT(ISNA(MATCH($BI910:$BN910,$FF$1:$FF$6,0))),COLUMN($BW910:CB910))),"")</f>
        <v>#VALUE!</v>
      </c>
      <c r="CC910" s="11"/>
      <c r="CD910" s="10"/>
      <c r="CE910" s="10"/>
      <c r="CF910" s="10"/>
      <c r="CG910" s="10"/>
      <c r="CH910" s="10"/>
      <c r="CI910" s="11"/>
      <c r="CJ910" s="10" cm="1">
        <f t="array" ref="CJ910">SUM(COUNTIF(CD910:CF910,$DH$3:$DM$3))</f>
        <v>0</v>
      </c>
      <c r="CK910" s="10" cm="1">
        <f t="array" ref="CK910">SUM(COUNTIF(CD910:CF910,$DH$2:$DL$2))</f>
        <v>0</v>
      </c>
      <c r="CL910" s="10" cm="1">
        <f t="array" ref="CL910">SUM(COUNTIF(CD910:CF910,$DM$2:$DQ$2))</f>
        <v>0</v>
      </c>
      <c r="CM910" s="11"/>
      <c r="CN910" s="10"/>
      <c r="CO910" s="10"/>
      <c r="CP910" s="11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  <c r="DD910" s="10"/>
      <c r="DE910" s="10"/>
      <c r="DF910" s="10"/>
      <c r="DG910" s="11"/>
      <c r="DH910" s="10"/>
      <c r="DI910" s="10"/>
      <c r="DJ910" s="10"/>
      <c r="DK910" s="10"/>
      <c r="DL910" s="10"/>
      <c r="DM910" s="10"/>
      <c r="DN910" s="10"/>
      <c r="DO910" s="10"/>
      <c r="DP910" s="10"/>
      <c r="DQ910" s="10"/>
      <c r="DR910" s="10"/>
      <c r="DS910" s="10"/>
      <c r="DT910" s="10"/>
      <c r="DU910" s="10"/>
      <c r="DV910" s="10"/>
      <c r="DW910" s="10"/>
      <c r="DX910" s="10"/>
      <c r="DY910" s="10"/>
      <c r="DZ910" s="10"/>
      <c r="EA910" s="10"/>
      <c r="EB910" s="17" t="s">
        <v>42</v>
      </c>
      <c r="EC910" s="11"/>
      <c r="ED910" s="10">
        <f>Tableau1[[#This Row],[Colonne75]]</f>
        <v>0</v>
      </c>
      <c r="EE910" s="10"/>
      <c r="EF910" s="10">
        <f ca="1">OFFSET(Tableau1[[#This Row],[Colonne19]],0,Tableau1[[#This Row],[Colonne126]]-1)</f>
        <v>0</v>
      </c>
      <c r="EG910" s="11"/>
      <c r="EH910" s="10">
        <f>Tableau1[[#This Row],[Colonne76]]</f>
        <v>0</v>
      </c>
      <c r="EI910" s="10"/>
      <c r="EJ910" s="10">
        <f ca="1">OFFSET(Tableau1[[#This Row],[Colonne19]],0,Tableau1[[#This Row],[Colonne130]]-1)</f>
        <v>0</v>
      </c>
      <c r="EK910" s="11"/>
      <c r="EL910" s="10">
        <f>Tableau1[[#This Row],[Colonne77]]</f>
        <v>0</v>
      </c>
      <c r="EM910" s="10"/>
      <c r="EN910" s="10">
        <f ca="1">OFFSET(Tableau1[[#This Row],[Colonne19]],0,Tableau1[[#This Row],[Colonne134]]-1)</f>
        <v>0</v>
      </c>
      <c r="EO910" s="11"/>
      <c r="EP910" s="10">
        <f>Tableau1[[#This Row],[Colonne78]]</f>
        <v>0</v>
      </c>
      <c r="EQ910" s="10"/>
      <c r="ER910" s="10">
        <f ca="1">OFFSET(Tableau1[[#This Row],[Colonne19]],0,Tableau1[[#This Row],[Colonne138]]-1)</f>
        <v>0</v>
      </c>
      <c r="ES910" s="11"/>
      <c r="ET910" s="10">
        <f>Tableau1[[#This Row],[Colonne79]]</f>
        <v>0</v>
      </c>
      <c r="EU910" s="10"/>
      <c r="EV910" s="10">
        <f ca="1">OFFSET(Tableau1[[#This Row],[Colonne19]],0,Tableau1[[#This Row],[Colonne142]]-1)</f>
        <v>0</v>
      </c>
      <c r="EW910" s="11"/>
      <c r="EX910" s="10">
        <f t="shared" ca="1" si="84"/>
        <v>0</v>
      </c>
      <c r="EY910" s="10">
        <f t="shared" ca="1" si="85"/>
        <v>0</v>
      </c>
      <c r="EZ910" s="10">
        <f t="shared" ca="1" si="86"/>
        <v>0</v>
      </c>
      <c r="FA910" s="10">
        <f t="shared" ca="1" si="87"/>
        <v>0</v>
      </c>
      <c r="FB910" s="10">
        <f t="shared" ca="1" si="88"/>
        <v>0</v>
      </c>
      <c r="FC910" s="10">
        <f t="shared" ca="1" si="89"/>
        <v>0</v>
      </c>
      <c r="FD910" s="11"/>
    </row>
    <row r="911" spans="1:160" x14ac:dyDescent="0.2">
      <c r="A911" s="25"/>
      <c r="B911" s="10"/>
      <c r="C911" s="13"/>
      <c r="D911" s="26"/>
      <c r="E911" s="10"/>
      <c r="F911" s="10"/>
      <c r="G911" s="10"/>
      <c r="H911" s="10"/>
      <c r="I911" s="10"/>
      <c r="J911" s="24"/>
      <c r="K911" s="13"/>
      <c r="L911" s="10"/>
      <c r="M911" s="13"/>
      <c r="N911" s="13"/>
      <c r="O911" s="33" t="e">
        <f>Tableau1[[#This Row],[Colonne14]]/Tableau1[[#This Row],[Colonne13]]</f>
        <v>#DIV/0!</v>
      </c>
      <c r="P911" s="57"/>
      <c r="Q911" s="59" t="e" cm="1">
        <f t="array" ref="Q911">SUM(Tableau1[[#This Row],[Colonne19]:[Colonne38]]/Tableau1[[#This Row],[Colonne11]])</f>
        <v>#DIV/0!</v>
      </c>
      <c r="R911" s="11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1"/>
      <c r="AN911" s="10" t="str" cm="1">
        <f t="array" ref="AN911">IFERROR(INDEX($S$2:$AL$2,MATCH(SMALL(Tableau1[[#This Row],[Colonne19]:[Colonne38]],1),Tableau1[[#This Row],[Colonne19]:[Colonne38]],0)),"")</f>
        <v/>
      </c>
      <c r="AO911" s="10" t="str">
        <f>IFERROR(INDEX($S$2:$AL$2,MATCH(SMALL(Tableau1[[#This Row],[Colonne19]:[Colonne38]],2),Tableau1[[#This Row],[Colonne19]:[Colonne38]],0)),"")</f>
        <v/>
      </c>
      <c r="AP911" s="10" t="str">
        <f>IFERROR(INDEX($S$2:$AL$2,MATCH(SMALL(Tableau1[[#This Row],[Colonne19]:[Colonne38]],3),Tableau1[[#This Row],[Colonne19]:[Colonne38]],0)),"")</f>
        <v/>
      </c>
      <c r="AQ911" s="10" t="str">
        <f>IFERROR(INDEX($S$2:$AL$2,MATCH(SMALL(Tableau1[[#This Row],[Colonne19]:[Colonne38]],4),Tableau1[[#This Row],[Colonne19]:[Colonne38]],0)),"")</f>
        <v/>
      </c>
      <c r="AR911" s="10" t="str">
        <f>IFERROR(INDEX($S$2:$AL$2,MATCH(SMALL(Tableau1[[#This Row],[Colonne19]:[Colonne38]],5),Tableau1[[#This Row],[Colonne19]:[Colonne38]],0)),"")</f>
        <v/>
      </c>
      <c r="AS911" s="10" t="str">
        <f>IFERROR(INDEX($S$2:$AL$2,MATCH(SMALL(Tableau1[[#This Row],[Colonne19]:[Colonne38]],6),Tableau1[[#This Row],[Colonne19]:[Colonne38]],0)),"")</f>
        <v/>
      </c>
      <c r="AT911" s="10" t="str">
        <f>IFERROR(INDEX($S$2:$AL$2,MATCH(SMALL(Tableau1[[#This Row],[Colonne19]:[Colonne38]],7),Tableau1[[#This Row],[Colonne19]:[Colonne38]],0)),"")</f>
        <v/>
      </c>
      <c r="AU911" s="10" t="str">
        <f>IFERROR(INDEX($S$2:$AL$2,MATCH(SMALL(Tableau1[[#This Row],[Colonne19]:[Colonne38]],8),Tableau1[[#This Row],[Colonne19]:[Colonne38]],0)),"")</f>
        <v/>
      </c>
      <c r="AV911" s="10" t="str">
        <f>IFERROR(INDEX($S$2:$AL$2,MATCH(SMALL(Tableau1[[#This Row],[Colonne19]:[Colonne38]],9),Tableau1[[#This Row],[Colonne19]:[Colonne38]],0)),"")</f>
        <v/>
      </c>
      <c r="AW911" s="10" t="str">
        <f>IFERROR(INDEX($S$2:$AL$2,MATCH(SMALL(Tableau1[[#This Row],[Colonne19]:[Colonne38]],10),Tableau1[[#This Row],[Colonne19]:[Colonne38]],0)),"")</f>
        <v/>
      </c>
      <c r="AX911" s="10" t="str">
        <f>IFERROR(INDEX($S$2:$AL$2,MATCH(SMALL(Tableau1[[#This Row],[Colonne19]:[Colonne38]],11),Tableau1[[#This Row],[Colonne19]:[Colonne38]],0)),"")</f>
        <v/>
      </c>
      <c r="AY911" s="10" t="str">
        <f>IFERROR(INDEX($S$2:$AL$2,MATCH(SMALL(Tableau1[[#This Row],[Colonne19]:[Colonne38]],12),Tableau1[[#This Row],[Colonne19]:[Colonne38]],0)),"")</f>
        <v/>
      </c>
      <c r="AZ911" s="10" t="str">
        <f>IFERROR(INDEX($S$2:$AL$2,MATCH(SMALL(Tableau1[[#This Row],[Colonne19]:[Colonne38]],13),Tableau1[[#This Row],[Colonne19]:[Colonne38]],0)),"")</f>
        <v/>
      </c>
      <c r="BA911" s="10" t="str">
        <f>IFERROR(INDEX($S$2:$AL$2,MATCH(SMALL(Tableau1[[#This Row],[Colonne19]:[Colonne38]],14),Tableau1[[#This Row],[Colonne19]:[Colonne38]],0)),"")</f>
        <v/>
      </c>
      <c r="BB911" s="10" t="str">
        <f>IFERROR(INDEX($S$2:$AL$2,MATCH(SMALL(Tableau1[[#This Row],[Colonne19]:[Colonne38]],15),Tableau1[[#This Row],[Colonne19]:[Colonne38]],0)),"")</f>
        <v/>
      </c>
      <c r="BC911" s="10" t="str">
        <f>IFERROR(INDEX($S$2:$AL$2,MATCH(SMALL(Tableau1[[#This Row],[Colonne19]:[Colonne38]],16),Tableau1[[#This Row],[Colonne19]:[Colonne38]],0)),"")</f>
        <v/>
      </c>
      <c r="BD911" s="10" t="str">
        <f>IFERROR(INDEX($S$2:$AL$2,MATCH(SMALL(Tableau1[[#This Row],[Colonne19]:[Colonne38]],17),Tableau1[[#This Row],[Colonne19]:[Colonne38]],0)),"")</f>
        <v/>
      </c>
      <c r="BE911" s="10" t="str">
        <f>IFERROR(INDEX($S$2:$AL$2,MATCH(SMALL(Tableau1[[#This Row],[Colonne19]:[Colonne38]],18),Tableau1[[#This Row],[Colonne19]:[Colonne38]],0)),"")</f>
        <v/>
      </c>
      <c r="BF911" s="10" t="str">
        <f>IFERROR(INDEX($S$2:$AL$2,MATCH(SMALL(Tableau1[[#This Row],[Colonne19]:[Colonne38]],19),Tableau1[[#This Row],[Colonne19]:[Colonne38]],0)),"")</f>
        <v/>
      </c>
      <c r="BG911" s="10" t="str">
        <f>IFERROR(INDEX($S$2:$AL$2,MATCH(SMALL(Tableau1[[#This Row],[Colonne19]:[Colonne38]],20),Tableau1[[#This Row],[Colonne19]:[Colonne38]],0)),"")</f>
        <v/>
      </c>
      <c r="BH911" s="11"/>
      <c r="BI911" s="10"/>
      <c r="BJ911" s="10"/>
      <c r="BK911" s="10"/>
      <c r="BL911" s="10"/>
      <c r="BM911" s="10"/>
      <c r="BN911" s="10"/>
      <c r="BO911" s="11"/>
      <c r="BP911" s="10" t="str" cm="1">
        <f t="array" ref="BP911">IFERROR(INDEX($AN911:$BG911,_xlfn.AGGREGATE(15,6,(COLUMN($AN911:$BG911)-COLUMN($AN$8)+1)/NOT(ISNA(MATCH($AN911:$BG911,$FF$1:$FF$6,0))),COLUMN($BV911:BV911))),"")</f>
        <v/>
      </c>
      <c r="BQ911" s="10" t="e" cm="1" vm="1">
        <f t="array" aca="1" ref="BQ911" ca="1">IFERROR(INDEX($AN911:$BG911,_xlfn.AGGREGATE(15,6,(COLUMN($AN911:$BG911)-COLUMN($AN$8)+1)/NOT(ISNA(MATCH($AN911:$BG911,$FF$1:$FF$6,0))),COLUMN($BV911:BW911))),"")</f>
        <v>#VALUE!</v>
      </c>
      <c r="BR911" s="10" t="e" cm="1" vm="2">
        <f t="array" aca="1" ref="BR911" ca="1">IFERROR(INDEX($AN911:$BG911,_xlfn.AGGREGATE(15,6,(COLUMN($AN911:$BG911)-COLUMN($AN$8)+1)/NOT(ISNA(MATCH($AN911:$BG911,$FF$1:$FF$6,0))),COLUMN($BV911:BX911))),"")</f>
        <v>#VALUE!</v>
      </c>
      <c r="BS911" s="10" t="e" cm="1" vm="3">
        <f t="array" aca="1" ref="BS911" ca="1">IFERROR(INDEX($AN911:$BG911,_xlfn.AGGREGATE(15,6,(COLUMN($AN911:$BG911)-COLUMN($AN$8)+1)/NOT(ISNA(MATCH($AN911:$BG911,$FF$1:$FF$6,0))),COLUMN($BV911:BY911))),"")</f>
        <v>#VALUE!</v>
      </c>
      <c r="BT911" s="10" t="e" cm="1" vm="4">
        <f t="array" aca="1" ref="BT911" ca="1">IFERROR(INDEX($AN911:$BG911,_xlfn.AGGREGATE(15,6,(COLUMN($AN911:$BG911)-COLUMN($AN$8)+1)/NOT(ISNA(MATCH($AN911:$BG911,$FF$1:$FF$6,0))),COLUMN($BV911:BZ911))),"")</f>
        <v>#VALUE!</v>
      </c>
      <c r="BU911" s="10" t="e" cm="1" vm="5">
        <f t="array" aca="1" ref="BU911" ca="1">IFERROR(INDEX($AN911:$BG911,_xlfn.AGGREGATE(15,6,(COLUMN($AN911:$BG911)-COLUMN($AN$8)+1)/NOT(ISNA(MATCH($AN911:$BG911,$FF$1:$FF$6,0))),COLUMN($BV911:CA911))),"")</f>
        <v>#VALUE!</v>
      </c>
      <c r="BV911" s="11"/>
      <c r="BW911" s="10" t="str" cm="1">
        <f t="array" ref="BW911">IFERROR(INDEX($BI911:$BN911,_xlfn.AGGREGATE(15,6,(COLUMN($BI911:$BN911)-COLUMN($BI$8)+1)/NOT(ISNA(MATCH($BI911:$BN911,$FF$1:$FF$6,0))),COLUMN($BW911:BW911))),"")</f>
        <v/>
      </c>
      <c r="BX911" s="10" t="e" cm="1" vm="1">
        <f t="array" aca="1" ref="BX911" ca="1">IFERROR(INDEX($BI911:$BN911,_xlfn.AGGREGATE(15,6,(COLUMN($BI911:$BN911)-COLUMN($BI$8)+1)/NOT(ISNA(MATCH($BI911:$BN911,$FF$1:$FF$6,0))),COLUMN($BW911:BX911))),"")</f>
        <v>#VALUE!</v>
      </c>
      <c r="BY911" s="10" t="e" cm="1" vm="2">
        <f t="array" aca="1" ref="BY911" ca="1">IFERROR(INDEX($BI911:$BN911,_xlfn.AGGREGATE(15,6,(COLUMN($BI911:$BN911)-COLUMN($BI$8)+1)/NOT(ISNA(MATCH($BI911:$BN911,$FF$1:$FF$6,0))),COLUMN($BW911:BY911))),"")</f>
        <v>#VALUE!</v>
      </c>
      <c r="BZ911" s="10" t="e" cm="1" vm="3">
        <f t="array" aca="1" ref="BZ911" ca="1">IFERROR(INDEX($BI911:$BN911,_xlfn.AGGREGATE(15,6,(COLUMN($BI911:$BN911)-COLUMN($BI$8)+1)/NOT(ISNA(MATCH($BI911:$BN911,$FF$1:$FF$6,0))),COLUMN($BW911:BZ911))),"")</f>
        <v>#VALUE!</v>
      </c>
      <c r="CA911" s="10" t="e" cm="1" vm="4">
        <f t="array" aca="1" ref="CA911" ca="1">IFERROR(INDEX($BI911:$BN911,_xlfn.AGGREGATE(15,6,(COLUMN($BI911:$BN911)-COLUMN($BI$8)+1)/NOT(ISNA(MATCH($BI911:$BN911,$FF$1:$FF$6,0))),COLUMN($BW911:CA911))),"")</f>
        <v>#VALUE!</v>
      </c>
      <c r="CB911" s="10" t="e" cm="1" vm="5">
        <f t="array" aca="1" ref="CB911" ca="1">IFERROR(INDEX($BI911:$BN911,_xlfn.AGGREGATE(15,6,(COLUMN($BI911:$BN911)-COLUMN($BI$8)+1)/NOT(ISNA(MATCH($BI911:$BN911,$FF$1:$FF$6,0))),COLUMN($BW911:CB911))),"")</f>
        <v>#VALUE!</v>
      </c>
      <c r="CC911" s="11"/>
      <c r="CD911" s="10"/>
      <c r="CE911" s="10"/>
      <c r="CF911" s="10"/>
      <c r="CG911" s="10"/>
      <c r="CH911" s="10"/>
      <c r="CI911" s="11"/>
      <c r="CJ911" s="10" cm="1">
        <f t="array" ref="CJ911">SUM(COUNTIF(CD911:CF911,$DH$3:$DM$3))</f>
        <v>0</v>
      </c>
      <c r="CK911" s="10" cm="1">
        <f t="array" ref="CK911">SUM(COUNTIF(CD911:CF911,$DH$2:$DL$2))</f>
        <v>0</v>
      </c>
      <c r="CL911" s="10" cm="1">
        <f t="array" ref="CL911">SUM(COUNTIF(CD911:CF911,$DM$2:$DQ$2))</f>
        <v>0</v>
      </c>
      <c r="CM911" s="11"/>
      <c r="CN911" s="10"/>
      <c r="CO911" s="10"/>
      <c r="CP911" s="11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  <c r="DD911" s="10"/>
      <c r="DE911" s="10"/>
      <c r="DF911" s="10"/>
      <c r="DG911" s="11"/>
      <c r="DH911" s="10"/>
      <c r="DI911" s="10"/>
      <c r="DJ911" s="10"/>
      <c r="DK911" s="10"/>
      <c r="DL911" s="10"/>
      <c r="DM911" s="10"/>
      <c r="DN911" s="10"/>
      <c r="DO911" s="10"/>
      <c r="DP911" s="10"/>
      <c r="DQ911" s="10"/>
      <c r="DR911" s="10"/>
      <c r="DS911" s="10"/>
      <c r="DT911" s="10"/>
      <c r="DU911" s="10"/>
      <c r="DV911" s="10"/>
      <c r="DW911" s="10"/>
      <c r="DX911" s="10"/>
      <c r="DY911" s="10"/>
      <c r="DZ911" s="10"/>
      <c r="EA911" s="10"/>
      <c r="EB911" s="17" t="s">
        <v>42</v>
      </c>
      <c r="EC911" s="11"/>
      <c r="ED911" s="10">
        <f>Tableau1[[#This Row],[Colonne75]]</f>
        <v>0</v>
      </c>
      <c r="EE911" s="10"/>
      <c r="EF911" s="10">
        <f ca="1">OFFSET(Tableau1[[#This Row],[Colonne19]],0,Tableau1[[#This Row],[Colonne126]]-1)</f>
        <v>0</v>
      </c>
      <c r="EG911" s="11"/>
      <c r="EH911" s="10">
        <f>Tableau1[[#This Row],[Colonne76]]</f>
        <v>0</v>
      </c>
      <c r="EI911" s="10"/>
      <c r="EJ911" s="10">
        <f ca="1">OFFSET(Tableau1[[#This Row],[Colonne19]],0,Tableau1[[#This Row],[Colonne130]]-1)</f>
        <v>0</v>
      </c>
      <c r="EK911" s="11"/>
      <c r="EL911" s="10">
        <f>Tableau1[[#This Row],[Colonne77]]</f>
        <v>0</v>
      </c>
      <c r="EM911" s="10"/>
      <c r="EN911" s="10">
        <f ca="1">OFFSET(Tableau1[[#This Row],[Colonne19]],0,Tableau1[[#This Row],[Colonne134]]-1)</f>
        <v>0</v>
      </c>
      <c r="EO911" s="11"/>
      <c r="EP911" s="10">
        <f>Tableau1[[#This Row],[Colonne78]]</f>
        <v>0</v>
      </c>
      <c r="EQ911" s="10"/>
      <c r="ER911" s="10">
        <f ca="1">OFFSET(Tableau1[[#This Row],[Colonne19]],0,Tableau1[[#This Row],[Colonne138]]-1)</f>
        <v>0</v>
      </c>
      <c r="ES911" s="11"/>
      <c r="ET911" s="10">
        <f>Tableau1[[#This Row],[Colonne79]]</f>
        <v>0</v>
      </c>
      <c r="EU911" s="10"/>
      <c r="EV911" s="10">
        <f ca="1">OFFSET(Tableau1[[#This Row],[Colonne19]],0,Tableau1[[#This Row],[Colonne142]]-1)</f>
        <v>0</v>
      </c>
      <c r="EW911" s="11"/>
      <c r="EX911" s="10">
        <f t="shared" ca="1" si="84"/>
        <v>0</v>
      </c>
      <c r="EY911" s="10">
        <f t="shared" ca="1" si="85"/>
        <v>0</v>
      </c>
      <c r="EZ911" s="10">
        <f t="shared" ca="1" si="86"/>
        <v>0</v>
      </c>
      <c r="FA911" s="10">
        <f t="shared" ca="1" si="87"/>
        <v>0</v>
      </c>
      <c r="FB911" s="10">
        <f t="shared" ca="1" si="88"/>
        <v>0</v>
      </c>
      <c r="FC911" s="10">
        <f t="shared" ca="1" si="89"/>
        <v>0</v>
      </c>
      <c r="FD911" s="11"/>
    </row>
    <row r="912" spans="1:160" x14ac:dyDescent="0.2">
      <c r="A912" s="25"/>
      <c r="B912" s="10"/>
      <c r="C912" s="13"/>
      <c r="D912" s="26"/>
      <c r="E912" s="10"/>
      <c r="F912" s="10"/>
      <c r="G912" s="10"/>
      <c r="H912" s="10"/>
      <c r="I912" s="10"/>
      <c r="J912" s="24"/>
      <c r="K912" s="13"/>
      <c r="L912" s="10"/>
      <c r="M912" s="13"/>
      <c r="N912" s="13"/>
      <c r="O912" s="33" t="e">
        <f>Tableau1[[#This Row],[Colonne14]]/Tableau1[[#This Row],[Colonne13]]</f>
        <v>#DIV/0!</v>
      </c>
      <c r="P912" s="57"/>
      <c r="Q912" s="59" t="e" cm="1">
        <f t="array" ref="Q912">SUM(Tableau1[[#This Row],[Colonne19]:[Colonne38]]/Tableau1[[#This Row],[Colonne11]])</f>
        <v>#DIV/0!</v>
      </c>
      <c r="R912" s="11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1"/>
      <c r="AN912" s="10" t="str" cm="1">
        <f t="array" ref="AN912">IFERROR(INDEX($S$2:$AL$2,MATCH(SMALL(Tableau1[[#This Row],[Colonne19]:[Colonne38]],1),Tableau1[[#This Row],[Colonne19]:[Colonne38]],0)),"")</f>
        <v/>
      </c>
      <c r="AO912" s="10" t="str">
        <f>IFERROR(INDEX($S$2:$AL$2,MATCH(SMALL(Tableau1[[#This Row],[Colonne19]:[Colonne38]],2),Tableau1[[#This Row],[Colonne19]:[Colonne38]],0)),"")</f>
        <v/>
      </c>
      <c r="AP912" s="10" t="str">
        <f>IFERROR(INDEX($S$2:$AL$2,MATCH(SMALL(Tableau1[[#This Row],[Colonne19]:[Colonne38]],3),Tableau1[[#This Row],[Colonne19]:[Colonne38]],0)),"")</f>
        <v/>
      </c>
      <c r="AQ912" s="10" t="str">
        <f>IFERROR(INDEX($S$2:$AL$2,MATCH(SMALL(Tableau1[[#This Row],[Colonne19]:[Colonne38]],4),Tableau1[[#This Row],[Colonne19]:[Colonne38]],0)),"")</f>
        <v/>
      </c>
      <c r="AR912" s="10" t="str">
        <f>IFERROR(INDEX($S$2:$AL$2,MATCH(SMALL(Tableau1[[#This Row],[Colonne19]:[Colonne38]],5),Tableau1[[#This Row],[Colonne19]:[Colonne38]],0)),"")</f>
        <v/>
      </c>
      <c r="AS912" s="10" t="str">
        <f>IFERROR(INDEX($S$2:$AL$2,MATCH(SMALL(Tableau1[[#This Row],[Colonne19]:[Colonne38]],6),Tableau1[[#This Row],[Colonne19]:[Colonne38]],0)),"")</f>
        <v/>
      </c>
      <c r="AT912" s="10" t="str">
        <f>IFERROR(INDEX($S$2:$AL$2,MATCH(SMALL(Tableau1[[#This Row],[Colonne19]:[Colonne38]],7),Tableau1[[#This Row],[Colonne19]:[Colonne38]],0)),"")</f>
        <v/>
      </c>
      <c r="AU912" s="10" t="str">
        <f>IFERROR(INDEX($S$2:$AL$2,MATCH(SMALL(Tableau1[[#This Row],[Colonne19]:[Colonne38]],8),Tableau1[[#This Row],[Colonne19]:[Colonne38]],0)),"")</f>
        <v/>
      </c>
      <c r="AV912" s="10" t="str">
        <f>IFERROR(INDEX($S$2:$AL$2,MATCH(SMALL(Tableau1[[#This Row],[Colonne19]:[Colonne38]],9),Tableau1[[#This Row],[Colonne19]:[Colonne38]],0)),"")</f>
        <v/>
      </c>
      <c r="AW912" s="10" t="str">
        <f>IFERROR(INDEX($S$2:$AL$2,MATCH(SMALL(Tableau1[[#This Row],[Colonne19]:[Colonne38]],10),Tableau1[[#This Row],[Colonne19]:[Colonne38]],0)),"")</f>
        <v/>
      </c>
      <c r="AX912" s="10" t="str">
        <f>IFERROR(INDEX($S$2:$AL$2,MATCH(SMALL(Tableau1[[#This Row],[Colonne19]:[Colonne38]],11),Tableau1[[#This Row],[Colonne19]:[Colonne38]],0)),"")</f>
        <v/>
      </c>
      <c r="AY912" s="10" t="str">
        <f>IFERROR(INDEX($S$2:$AL$2,MATCH(SMALL(Tableau1[[#This Row],[Colonne19]:[Colonne38]],12),Tableau1[[#This Row],[Colonne19]:[Colonne38]],0)),"")</f>
        <v/>
      </c>
      <c r="AZ912" s="10" t="str">
        <f>IFERROR(INDEX($S$2:$AL$2,MATCH(SMALL(Tableau1[[#This Row],[Colonne19]:[Colonne38]],13),Tableau1[[#This Row],[Colonne19]:[Colonne38]],0)),"")</f>
        <v/>
      </c>
      <c r="BA912" s="10" t="str">
        <f>IFERROR(INDEX($S$2:$AL$2,MATCH(SMALL(Tableau1[[#This Row],[Colonne19]:[Colonne38]],14),Tableau1[[#This Row],[Colonne19]:[Colonne38]],0)),"")</f>
        <v/>
      </c>
      <c r="BB912" s="10" t="str">
        <f>IFERROR(INDEX($S$2:$AL$2,MATCH(SMALL(Tableau1[[#This Row],[Colonne19]:[Colonne38]],15),Tableau1[[#This Row],[Colonne19]:[Colonne38]],0)),"")</f>
        <v/>
      </c>
      <c r="BC912" s="10" t="str">
        <f>IFERROR(INDEX($S$2:$AL$2,MATCH(SMALL(Tableau1[[#This Row],[Colonne19]:[Colonne38]],16),Tableau1[[#This Row],[Colonne19]:[Colonne38]],0)),"")</f>
        <v/>
      </c>
      <c r="BD912" s="10" t="str">
        <f>IFERROR(INDEX($S$2:$AL$2,MATCH(SMALL(Tableau1[[#This Row],[Colonne19]:[Colonne38]],17),Tableau1[[#This Row],[Colonne19]:[Colonne38]],0)),"")</f>
        <v/>
      </c>
      <c r="BE912" s="10" t="str">
        <f>IFERROR(INDEX($S$2:$AL$2,MATCH(SMALL(Tableau1[[#This Row],[Colonne19]:[Colonne38]],18),Tableau1[[#This Row],[Colonne19]:[Colonne38]],0)),"")</f>
        <v/>
      </c>
      <c r="BF912" s="10" t="str">
        <f>IFERROR(INDEX($S$2:$AL$2,MATCH(SMALL(Tableau1[[#This Row],[Colonne19]:[Colonne38]],19),Tableau1[[#This Row],[Colonne19]:[Colonne38]],0)),"")</f>
        <v/>
      </c>
      <c r="BG912" s="10" t="str">
        <f>IFERROR(INDEX($S$2:$AL$2,MATCH(SMALL(Tableau1[[#This Row],[Colonne19]:[Colonne38]],20),Tableau1[[#This Row],[Colonne19]:[Colonne38]],0)),"")</f>
        <v/>
      </c>
      <c r="BH912" s="11"/>
      <c r="BI912" s="10"/>
      <c r="BJ912" s="10"/>
      <c r="BK912" s="10"/>
      <c r="BL912" s="10"/>
      <c r="BM912" s="10"/>
      <c r="BN912" s="10"/>
      <c r="BO912" s="11"/>
      <c r="BP912" s="10" t="str" cm="1">
        <f t="array" ref="BP912">IFERROR(INDEX($AN912:$BG912,_xlfn.AGGREGATE(15,6,(COLUMN($AN912:$BG912)-COLUMN($AN$8)+1)/NOT(ISNA(MATCH($AN912:$BG912,$FF$1:$FF$6,0))),COLUMN($BV912:BV912))),"")</f>
        <v/>
      </c>
      <c r="BQ912" s="10" t="e" cm="1" vm="1">
        <f t="array" aca="1" ref="BQ912" ca="1">IFERROR(INDEX($AN912:$BG912,_xlfn.AGGREGATE(15,6,(COLUMN($AN912:$BG912)-COLUMN($AN$8)+1)/NOT(ISNA(MATCH($AN912:$BG912,$FF$1:$FF$6,0))),COLUMN($BV912:BW912))),"")</f>
        <v>#VALUE!</v>
      </c>
      <c r="BR912" s="10" t="e" cm="1" vm="2">
        <f t="array" aca="1" ref="BR912" ca="1">IFERROR(INDEX($AN912:$BG912,_xlfn.AGGREGATE(15,6,(COLUMN($AN912:$BG912)-COLUMN($AN$8)+1)/NOT(ISNA(MATCH($AN912:$BG912,$FF$1:$FF$6,0))),COLUMN($BV912:BX912))),"")</f>
        <v>#VALUE!</v>
      </c>
      <c r="BS912" s="10" t="e" cm="1" vm="3">
        <f t="array" aca="1" ref="BS912" ca="1">IFERROR(INDEX($AN912:$BG912,_xlfn.AGGREGATE(15,6,(COLUMN($AN912:$BG912)-COLUMN($AN$8)+1)/NOT(ISNA(MATCH($AN912:$BG912,$FF$1:$FF$6,0))),COLUMN($BV912:BY912))),"")</f>
        <v>#VALUE!</v>
      </c>
      <c r="BT912" s="10" t="e" cm="1" vm="4">
        <f t="array" aca="1" ref="BT912" ca="1">IFERROR(INDEX($AN912:$BG912,_xlfn.AGGREGATE(15,6,(COLUMN($AN912:$BG912)-COLUMN($AN$8)+1)/NOT(ISNA(MATCH($AN912:$BG912,$FF$1:$FF$6,0))),COLUMN($BV912:BZ912))),"")</f>
        <v>#VALUE!</v>
      </c>
      <c r="BU912" s="10" t="e" cm="1" vm="5">
        <f t="array" aca="1" ref="BU912" ca="1">IFERROR(INDEX($AN912:$BG912,_xlfn.AGGREGATE(15,6,(COLUMN($AN912:$BG912)-COLUMN($AN$8)+1)/NOT(ISNA(MATCH($AN912:$BG912,$FF$1:$FF$6,0))),COLUMN($BV912:CA912))),"")</f>
        <v>#VALUE!</v>
      </c>
      <c r="BV912" s="11"/>
      <c r="BW912" s="10" t="str" cm="1">
        <f t="array" ref="BW912">IFERROR(INDEX($BI912:$BN912,_xlfn.AGGREGATE(15,6,(COLUMN($BI912:$BN912)-COLUMN($BI$8)+1)/NOT(ISNA(MATCH($BI912:$BN912,$FF$1:$FF$6,0))),COLUMN($BW912:BW912))),"")</f>
        <v/>
      </c>
      <c r="BX912" s="10" t="e" cm="1" vm="1">
        <f t="array" aca="1" ref="BX912" ca="1">IFERROR(INDEX($BI912:$BN912,_xlfn.AGGREGATE(15,6,(COLUMN($BI912:$BN912)-COLUMN($BI$8)+1)/NOT(ISNA(MATCH($BI912:$BN912,$FF$1:$FF$6,0))),COLUMN($BW912:BX912))),"")</f>
        <v>#VALUE!</v>
      </c>
      <c r="BY912" s="10" t="e" cm="1" vm="2">
        <f t="array" aca="1" ref="BY912" ca="1">IFERROR(INDEX($BI912:$BN912,_xlfn.AGGREGATE(15,6,(COLUMN($BI912:$BN912)-COLUMN($BI$8)+1)/NOT(ISNA(MATCH($BI912:$BN912,$FF$1:$FF$6,0))),COLUMN($BW912:BY912))),"")</f>
        <v>#VALUE!</v>
      </c>
      <c r="BZ912" s="10" t="e" cm="1" vm="3">
        <f t="array" aca="1" ref="BZ912" ca="1">IFERROR(INDEX($BI912:$BN912,_xlfn.AGGREGATE(15,6,(COLUMN($BI912:$BN912)-COLUMN($BI$8)+1)/NOT(ISNA(MATCH($BI912:$BN912,$FF$1:$FF$6,0))),COLUMN($BW912:BZ912))),"")</f>
        <v>#VALUE!</v>
      </c>
      <c r="CA912" s="10" t="e" cm="1" vm="4">
        <f t="array" aca="1" ref="CA912" ca="1">IFERROR(INDEX($BI912:$BN912,_xlfn.AGGREGATE(15,6,(COLUMN($BI912:$BN912)-COLUMN($BI$8)+1)/NOT(ISNA(MATCH($BI912:$BN912,$FF$1:$FF$6,0))),COLUMN($BW912:CA912))),"")</f>
        <v>#VALUE!</v>
      </c>
      <c r="CB912" s="10" t="e" cm="1" vm="5">
        <f t="array" aca="1" ref="CB912" ca="1">IFERROR(INDEX($BI912:$BN912,_xlfn.AGGREGATE(15,6,(COLUMN($BI912:$BN912)-COLUMN($BI$8)+1)/NOT(ISNA(MATCH($BI912:$BN912,$FF$1:$FF$6,0))),COLUMN($BW912:CB912))),"")</f>
        <v>#VALUE!</v>
      </c>
      <c r="CC912" s="11"/>
      <c r="CD912" s="10"/>
      <c r="CE912" s="10"/>
      <c r="CF912" s="10"/>
      <c r="CG912" s="10"/>
      <c r="CH912" s="10"/>
      <c r="CI912" s="11"/>
      <c r="CJ912" s="10" cm="1">
        <f t="array" ref="CJ912">SUM(COUNTIF(CD912:CF912,$DH$3:$DM$3))</f>
        <v>0</v>
      </c>
      <c r="CK912" s="10" cm="1">
        <f t="array" ref="CK912">SUM(COUNTIF(CD912:CF912,$DH$2:$DL$2))</f>
        <v>0</v>
      </c>
      <c r="CL912" s="10" cm="1">
        <f t="array" ref="CL912">SUM(COUNTIF(CD912:CF912,$DM$2:$DQ$2))</f>
        <v>0</v>
      </c>
      <c r="CM912" s="11"/>
      <c r="CN912" s="10"/>
      <c r="CO912" s="10"/>
      <c r="CP912" s="11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  <c r="DD912" s="10"/>
      <c r="DE912" s="10"/>
      <c r="DF912" s="10"/>
      <c r="DG912" s="11"/>
      <c r="DH912" s="10"/>
      <c r="DI912" s="10"/>
      <c r="DJ912" s="10"/>
      <c r="DK912" s="10"/>
      <c r="DL912" s="10"/>
      <c r="DM912" s="10"/>
      <c r="DN912" s="10"/>
      <c r="DO912" s="10"/>
      <c r="DP912" s="10"/>
      <c r="DQ912" s="10"/>
      <c r="DR912" s="10"/>
      <c r="DS912" s="10"/>
      <c r="DT912" s="10"/>
      <c r="DU912" s="10"/>
      <c r="DV912" s="10"/>
      <c r="DW912" s="10"/>
      <c r="DX912" s="10"/>
      <c r="DY912" s="10"/>
      <c r="DZ912" s="10"/>
      <c r="EA912" s="10"/>
      <c r="EB912" s="17" t="s">
        <v>42</v>
      </c>
      <c r="EC912" s="11"/>
      <c r="ED912" s="10">
        <f>Tableau1[[#This Row],[Colonne75]]</f>
        <v>0</v>
      </c>
      <c r="EE912" s="10"/>
      <c r="EF912" s="10">
        <f ca="1">OFFSET(Tableau1[[#This Row],[Colonne19]],0,Tableau1[[#This Row],[Colonne126]]-1)</f>
        <v>0</v>
      </c>
      <c r="EG912" s="11"/>
      <c r="EH912" s="10">
        <f>Tableau1[[#This Row],[Colonne76]]</f>
        <v>0</v>
      </c>
      <c r="EI912" s="10"/>
      <c r="EJ912" s="10">
        <f ca="1">OFFSET(Tableau1[[#This Row],[Colonne19]],0,Tableau1[[#This Row],[Colonne130]]-1)</f>
        <v>0</v>
      </c>
      <c r="EK912" s="11"/>
      <c r="EL912" s="10">
        <f>Tableau1[[#This Row],[Colonne77]]</f>
        <v>0</v>
      </c>
      <c r="EM912" s="10"/>
      <c r="EN912" s="10">
        <f ca="1">OFFSET(Tableau1[[#This Row],[Colonne19]],0,Tableau1[[#This Row],[Colonne134]]-1)</f>
        <v>0</v>
      </c>
      <c r="EO912" s="11"/>
      <c r="EP912" s="10">
        <f>Tableau1[[#This Row],[Colonne78]]</f>
        <v>0</v>
      </c>
      <c r="EQ912" s="10"/>
      <c r="ER912" s="10">
        <f ca="1">OFFSET(Tableau1[[#This Row],[Colonne19]],0,Tableau1[[#This Row],[Colonne138]]-1)</f>
        <v>0</v>
      </c>
      <c r="ES912" s="11"/>
      <c r="ET912" s="10">
        <f>Tableau1[[#This Row],[Colonne79]]</f>
        <v>0</v>
      </c>
      <c r="EU912" s="10"/>
      <c r="EV912" s="10">
        <f ca="1">OFFSET(Tableau1[[#This Row],[Colonne19]],0,Tableau1[[#This Row],[Colonne142]]-1)</f>
        <v>0</v>
      </c>
      <c r="EW912" s="11"/>
      <c r="EX912" s="10">
        <f t="shared" ca="1" si="84"/>
        <v>0</v>
      </c>
      <c r="EY912" s="10">
        <f t="shared" ca="1" si="85"/>
        <v>0</v>
      </c>
      <c r="EZ912" s="10">
        <f t="shared" ca="1" si="86"/>
        <v>0</v>
      </c>
      <c r="FA912" s="10">
        <f t="shared" ca="1" si="87"/>
        <v>0</v>
      </c>
      <c r="FB912" s="10">
        <f t="shared" ca="1" si="88"/>
        <v>0</v>
      </c>
      <c r="FC912" s="10">
        <f t="shared" ca="1" si="89"/>
        <v>0</v>
      </c>
      <c r="FD912" s="11"/>
    </row>
    <row r="913" spans="1:160" x14ac:dyDescent="0.2">
      <c r="A913" s="25"/>
      <c r="B913" s="10"/>
      <c r="C913" s="13"/>
      <c r="D913" s="26"/>
      <c r="E913" s="10"/>
      <c r="F913" s="10"/>
      <c r="G913" s="10"/>
      <c r="H913" s="10"/>
      <c r="I913" s="10"/>
      <c r="J913" s="24"/>
      <c r="K913" s="13"/>
      <c r="L913" s="10"/>
      <c r="M913" s="13"/>
      <c r="N913" s="13"/>
      <c r="O913" s="33" t="e">
        <f>Tableau1[[#This Row],[Colonne14]]/Tableau1[[#This Row],[Colonne13]]</f>
        <v>#DIV/0!</v>
      </c>
      <c r="P913" s="57"/>
      <c r="Q913" s="59" t="e" cm="1">
        <f t="array" ref="Q913">SUM(Tableau1[[#This Row],[Colonne19]:[Colonne38]]/Tableau1[[#This Row],[Colonne11]])</f>
        <v>#DIV/0!</v>
      </c>
      <c r="R913" s="11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1"/>
      <c r="AN913" s="10" t="str" cm="1">
        <f t="array" ref="AN913">IFERROR(INDEX($S$2:$AL$2,MATCH(SMALL(Tableau1[[#This Row],[Colonne19]:[Colonne38]],1),Tableau1[[#This Row],[Colonne19]:[Colonne38]],0)),"")</f>
        <v/>
      </c>
      <c r="AO913" s="10" t="str">
        <f>IFERROR(INDEX($S$2:$AL$2,MATCH(SMALL(Tableau1[[#This Row],[Colonne19]:[Colonne38]],2),Tableau1[[#This Row],[Colonne19]:[Colonne38]],0)),"")</f>
        <v/>
      </c>
      <c r="AP913" s="10" t="str">
        <f>IFERROR(INDEX($S$2:$AL$2,MATCH(SMALL(Tableau1[[#This Row],[Colonne19]:[Colonne38]],3),Tableau1[[#This Row],[Colonne19]:[Colonne38]],0)),"")</f>
        <v/>
      </c>
      <c r="AQ913" s="10" t="str">
        <f>IFERROR(INDEX($S$2:$AL$2,MATCH(SMALL(Tableau1[[#This Row],[Colonne19]:[Colonne38]],4),Tableau1[[#This Row],[Colonne19]:[Colonne38]],0)),"")</f>
        <v/>
      </c>
      <c r="AR913" s="10" t="str">
        <f>IFERROR(INDEX($S$2:$AL$2,MATCH(SMALL(Tableau1[[#This Row],[Colonne19]:[Colonne38]],5),Tableau1[[#This Row],[Colonne19]:[Colonne38]],0)),"")</f>
        <v/>
      </c>
      <c r="AS913" s="10" t="str">
        <f>IFERROR(INDEX($S$2:$AL$2,MATCH(SMALL(Tableau1[[#This Row],[Colonne19]:[Colonne38]],6),Tableau1[[#This Row],[Colonne19]:[Colonne38]],0)),"")</f>
        <v/>
      </c>
      <c r="AT913" s="10" t="str">
        <f>IFERROR(INDEX($S$2:$AL$2,MATCH(SMALL(Tableau1[[#This Row],[Colonne19]:[Colonne38]],7),Tableau1[[#This Row],[Colonne19]:[Colonne38]],0)),"")</f>
        <v/>
      </c>
      <c r="AU913" s="10" t="str">
        <f>IFERROR(INDEX($S$2:$AL$2,MATCH(SMALL(Tableau1[[#This Row],[Colonne19]:[Colonne38]],8),Tableau1[[#This Row],[Colonne19]:[Colonne38]],0)),"")</f>
        <v/>
      </c>
      <c r="AV913" s="10" t="str">
        <f>IFERROR(INDEX($S$2:$AL$2,MATCH(SMALL(Tableau1[[#This Row],[Colonne19]:[Colonne38]],9),Tableau1[[#This Row],[Colonne19]:[Colonne38]],0)),"")</f>
        <v/>
      </c>
      <c r="AW913" s="10" t="str">
        <f>IFERROR(INDEX($S$2:$AL$2,MATCH(SMALL(Tableau1[[#This Row],[Colonne19]:[Colonne38]],10),Tableau1[[#This Row],[Colonne19]:[Colonne38]],0)),"")</f>
        <v/>
      </c>
      <c r="AX913" s="10" t="str">
        <f>IFERROR(INDEX($S$2:$AL$2,MATCH(SMALL(Tableau1[[#This Row],[Colonne19]:[Colonne38]],11),Tableau1[[#This Row],[Colonne19]:[Colonne38]],0)),"")</f>
        <v/>
      </c>
      <c r="AY913" s="10" t="str">
        <f>IFERROR(INDEX($S$2:$AL$2,MATCH(SMALL(Tableau1[[#This Row],[Colonne19]:[Colonne38]],12),Tableau1[[#This Row],[Colonne19]:[Colonne38]],0)),"")</f>
        <v/>
      </c>
      <c r="AZ913" s="10" t="str">
        <f>IFERROR(INDEX($S$2:$AL$2,MATCH(SMALL(Tableau1[[#This Row],[Colonne19]:[Colonne38]],13),Tableau1[[#This Row],[Colonne19]:[Colonne38]],0)),"")</f>
        <v/>
      </c>
      <c r="BA913" s="10" t="str">
        <f>IFERROR(INDEX($S$2:$AL$2,MATCH(SMALL(Tableau1[[#This Row],[Colonne19]:[Colonne38]],14),Tableau1[[#This Row],[Colonne19]:[Colonne38]],0)),"")</f>
        <v/>
      </c>
      <c r="BB913" s="10" t="str">
        <f>IFERROR(INDEX($S$2:$AL$2,MATCH(SMALL(Tableau1[[#This Row],[Colonne19]:[Colonne38]],15),Tableau1[[#This Row],[Colonne19]:[Colonne38]],0)),"")</f>
        <v/>
      </c>
      <c r="BC913" s="10" t="str">
        <f>IFERROR(INDEX($S$2:$AL$2,MATCH(SMALL(Tableau1[[#This Row],[Colonne19]:[Colonne38]],16),Tableau1[[#This Row],[Colonne19]:[Colonne38]],0)),"")</f>
        <v/>
      </c>
      <c r="BD913" s="10" t="str">
        <f>IFERROR(INDEX($S$2:$AL$2,MATCH(SMALL(Tableau1[[#This Row],[Colonne19]:[Colonne38]],17),Tableau1[[#This Row],[Colonne19]:[Colonne38]],0)),"")</f>
        <v/>
      </c>
      <c r="BE913" s="10" t="str">
        <f>IFERROR(INDEX($S$2:$AL$2,MATCH(SMALL(Tableau1[[#This Row],[Colonne19]:[Colonne38]],18),Tableau1[[#This Row],[Colonne19]:[Colonne38]],0)),"")</f>
        <v/>
      </c>
      <c r="BF913" s="10" t="str">
        <f>IFERROR(INDEX($S$2:$AL$2,MATCH(SMALL(Tableau1[[#This Row],[Colonne19]:[Colonne38]],19),Tableau1[[#This Row],[Colonne19]:[Colonne38]],0)),"")</f>
        <v/>
      </c>
      <c r="BG913" s="10" t="str">
        <f>IFERROR(INDEX($S$2:$AL$2,MATCH(SMALL(Tableau1[[#This Row],[Colonne19]:[Colonne38]],20),Tableau1[[#This Row],[Colonne19]:[Colonne38]],0)),"")</f>
        <v/>
      </c>
      <c r="BH913" s="11"/>
      <c r="BI913" s="10"/>
      <c r="BJ913" s="10"/>
      <c r="BK913" s="10"/>
      <c r="BL913" s="10"/>
      <c r="BM913" s="10"/>
      <c r="BN913" s="10"/>
      <c r="BO913" s="11"/>
      <c r="BP913" s="10" t="str" cm="1">
        <f t="array" ref="BP913">IFERROR(INDEX($AN913:$BG913,_xlfn.AGGREGATE(15,6,(COLUMN($AN913:$BG913)-COLUMN($AN$8)+1)/NOT(ISNA(MATCH($AN913:$BG913,$FF$1:$FF$6,0))),COLUMN($BV913:BV913))),"")</f>
        <v/>
      </c>
      <c r="BQ913" s="10" t="e" cm="1" vm="1">
        <f t="array" aca="1" ref="BQ913" ca="1">IFERROR(INDEX($AN913:$BG913,_xlfn.AGGREGATE(15,6,(COLUMN($AN913:$BG913)-COLUMN($AN$8)+1)/NOT(ISNA(MATCH($AN913:$BG913,$FF$1:$FF$6,0))),COLUMN($BV913:BW913))),"")</f>
        <v>#VALUE!</v>
      </c>
      <c r="BR913" s="10" t="e" cm="1" vm="2">
        <f t="array" aca="1" ref="BR913" ca="1">IFERROR(INDEX($AN913:$BG913,_xlfn.AGGREGATE(15,6,(COLUMN($AN913:$BG913)-COLUMN($AN$8)+1)/NOT(ISNA(MATCH($AN913:$BG913,$FF$1:$FF$6,0))),COLUMN($BV913:BX913))),"")</f>
        <v>#VALUE!</v>
      </c>
      <c r="BS913" s="10" t="e" cm="1" vm="3">
        <f t="array" aca="1" ref="BS913" ca="1">IFERROR(INDEX($AN913:$BG913,_xlfn.AGGREGATE(15,6,(COLUMN($AN913:$BG913)-COLUMN($AN$8)+1)/NOT(ISNA(MATCH($AN913:$BG913,$FF$1:$FF$6,0))),COLUMN($BV913:BY913))),"")</f>
        <v>#VALUE!</v>
      </c>
      <c r="BT913" s="10" t="e" cm="1" vm="4">
        <f t="array" aca="1" ref="BT913" ca="1">IFERROR(INDEX($AN913:$BG913,_xlfn.AGGREGATE(15,6,(COLUMN($AN913:$BG913)-COLUMN($AN$8)+1)/NOT(ISNA(MATCH($AN913:$BG913,$FF$1:$FF$6,0))),COLUMN($BV913:BZ913))),"")</f>
        <v>#VALUE!</v>
      </c>
      <c r="BU913" s="10" t="e" cm="1" vm="5">
        <f t="array" aca="1" ref="BU913" ca="1">IFERROR(INDEX($AN913:$BG913,_xlfn.AGGREGATE(15,6,(COLUMN($AN913:$BG913)-COLUMN($AN$8)+1)/NOT(ISNA(MATCH($AN913:$BG913,$FF$1:$FF$6,0))),COLUMN($BV913:CA913))),"")</f>
        <v>#VALUE!</v>
      </c>
      <c r="BV913" s="11"/>
      <c r="BW913" s="10" t="str" cm="1">
        <f t="array" ref="BW913">IFERROR(INDEX($BI913:$BN913,_xlfn.AGGREGATE(15,6,(COLUMN($BI913:$BN913)-COLUMN($BI$8)+1)/NOT(ISNA(MATCH($BI913:$BN913,$FF$1:$FF$6,0))),COLUMN($BW913:BW913))),"")</f>
        <v/>
      </c>
      <c r="BX913" s="10" t="e" cm="1" vm="1">
        <f t="array" aca="1" ref="BX913" ca="1">IFERROR(INDEX($BI913:$BN913,_xlfn.AGGREGATE(15,6,(COLUMN($BI913:$BN913)-COLUMN($BI$8)+1)/NOT(ISNA(MATCH($BI913:$BN913,$FF$1:$FF$6,0))),COLUMN($BW913:BX913))),"")</f>
        <v>#VALUE!</v>
      </c>
      <c r="BY913" s="10" t="e" cm="1" vm="2">
        <f t="array" aca="1" ref="BY913" ca="1">IFERROR(INDEX($BI913:$BN913,_xlfn.AGGREGATE(15,6,(COLUMN($BI913:$BN913)-COLUMN($BI$8)+1)/NOT(ISNA(MATCH($BI913:$BN913,$FF$1:$FF$6,0))),COLUMN($BW913:BY913))),"")</f>
        <v>#VALUE!</v>
      </c>
      <c r="BZ913" s="10" t="e" cm="1" vm="3">
        <f t="array" aca="1" ref="BZ913" ca="1">IFERROR(INDEX($BI913:$BN913,_xlfn.AGGREGATE(15,6,(COLUMN($BI913:$BN913)-COLUMN($BI$8)+1)/NOT(ISNA(MATCH($BI913:$BN913,$FF$1:$FF$6,0))),COLUMN($BW913:BZ913))),"")</f>
        <v>#VALUE!</v>
      </c>
      <c r="CA913" s="10" t="e" cm="1" vm="4">
        <f t="array" aca="1" ref="CA913" ca="1">IFERROR(INDEX($BI913:$BN913,_xlfn.AGGREGATE(15,6,(COLUMN($BI913:$BN913)-COLUMN($BI$8)+1)/NOT(ISNA(MATCH($BI913:$BN913,$FF$1:$FF$6,0))),COLUMN($BW913:CA913))),"")</f>
        <v>#VALUE!</v>
      </c>
      <c r="CB913" s="10" t="e" cm="1" vm="5">
        <f t="array" aca="1" ref="CB913" ca="1">IFERROR(INDEX($BI913:$BN913,_xlfn.AGGREGATE(15,6,(COLUMN($BI913:$BN913)-COLUMN($BI$8)+1)/NOT(ISNA(MATCH($BI913:$BN913,$FF$1:$FF$6,0))),COLUMN($BW913:CB913))),"")</f>
        <v>#VALUE!</v>
      </c>
      <c r="CC913" s="11"/>
      <c r="CD913" s="10"/>
      <c r="CE913" s="10"/>
      <c r="CF913" s="10"/>
      <c r="CG913" s="10"/>
      <c r="CH913" s="10"/>
      <c r="CI913" s="11"/>
      <c r="CJ913" s="10" cm="1">
        <f t="array" ref="CJ913">SUM(COUNTIF(CD913:CF913,$DH$3:$DM$3))</f>
        <v>0</v>
      </c>
      <c r="CK913" s="10" cm="1">
        <f t="array" ref="CK913">SUM(COUNTIF(CD913:CF913,$DH$2:$DL$2))</f>
        <v>0</v>
      </c>
      <c r="CL913" s="10" cm="1">
        <f t="array" ref="CL913">SUM(COUNTIF(CD913:CF913,$DM$2:$DQ$2))</f>
        <v>0</v>
      </c>
      <c r="CM913" s="11"/>
      <c r="CN913" s="10"/>
      <c r="CO913" s="10"/>
      <c r="CP913" s="11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  <c r="DD913" s="10"/>
      <c r="DE913" s="10"/>
      <c r="DF913" s="10"/>
      <c r="DG913" s="11"/>
      <c r="DH913" s="10"/>
      <c r="DI913" s="10"/>
      <c r="DJ913" s="10"/>
      <c r="DK913" s="10"/>
      <c r="DL913" s="10"/>
      <c r="DM913" s="10"/>
      <c r="DN913" s="10"/>
      <c r="DO913" s="10"/>
      <c r="DP913" s="10"/>
      <c r="DQ913" s="10"/>
      <c r="DR913" s="10"/>
      <c r="DS913" s="10"/>
      <c r="DT913" s="10"/>
      <c r="DU913" s="10"/>
      <c r="DV913" s="10"/>
      <c r="DW913" s="10"/>
      <c r="DX913" s="10"/>
      <c r="DY913" s="10"/>
      <c r="DZ913" s="10"/>
      <c r="EA913" s="10"/>
      <c r="EB913" s="17" t="s">
        <v>42</v>
      </c>
      <c r="EC913" s="11"/>
      <c r="ED913" s="10">
        <f>Tableau1[[#This Row],[Colonne75]]</f>
        <v>0</v>
      </c>
      <c r="EE913" s="10"/>
      <c r="EF913" s="10">
        <f ca="1">OFFSET(Tableau1[[#This Row],[Colonne19]],0,Tableau1[[#This Row],[Colonne126]]-1)</f>
        <v>0</v>
      </c>
      <c r="EG913" s="11"/>
      <c r="EH913" s="10">
        <f>Tableau1[[#This Row],[Colonne76]]</f>
        <v>0</v>
      </c>
      <c r="EI913" s="10"/>
      <c r="EJ913" s="10">
        <f ca="1">OFFSET(Tableau1[[#This Row],[Colonne19]],0,Tableau1[[#This Row],[Colonne130]]-1)</f>
        <v>0</v>
      </c>
      <c r="EK913" s="11"/>
      <c r="EL913" s="10">
        <f>Tableau1[[#This Row],[Colonne77]]</f>
        <v>0</v>
      </c>
      <c r="EM913" s="10"/>
      <c r="EN913" s="10">
        <f ca="1">OFFSET(Tableau1[[#This Row],[Colonne19]],0,Tableau1[[#This Row],[Colonne134]]-1)</f>
        <v>0</v>
      </c>
      <c r="EO913" s="11"/>
      <c r="EP913" s="10">
        <f>Tableau1[[#This Row],[Colonne78]]</f>
        <v>0</v>
      </c>
      <c r="EQ913" s="10"/>
      <c r="ER913" s="10">
        <f ca="1">OFFSET(Tableau1[[#This Row],[Colonne19]],0,Tableau1[[#This Row],[Colonne138]]-1)</f>
        <v>0</v>
      </c>
      <c r="ES913" s="11"/>
      <c r="ET913" s="10">
        <f>Tableau1[[#This Row],[Colonne79]]</f>
        <v>0</v>
      </c>
      <c r="EU913" s="10"/>
      <c r="EV913" s="10">
        <f ca="1">OFFSET(Tableau1[[#This Row],[Colonne19]],0,Tableau1[[#This Row],[Colonne142]]-1)</f>
        <v>0</v>
      </c>
      <c r="EW913" s="11"/>
      <c r="EX913" s="10">
        <f t="shared" ca="1" si="84"/>
        <v>0</v>
      </c>
      <c r="EY913" s="10">
        <f t="shared" ca="1" si="85"/>
        <v>0</v>
      </c>
      <c r="EZ913" s="10">
        <f t="shared" ca="1" si="86"/>
        <v>0</v>
      </c>
      <c r="FA913" s="10">
        <f t="shared" ca="1" si="87"/>
        <v>0</v>
      </c>
      <c r="FB913" s="10">
        <f t="shared" ca="1" si="88"/>
        <v>0</v>
      </c>
      <c r="FC913" s="10">
        <f t="shared" ca="1" si="89"/>
        <v>0</v>
      </c>
      <c r="FD913" s="11"/>
    </row>
    <row r="914" spans="1:160" x14ac:dyDescent="0.2">
      <c r="A914" s="25"/>
      <c r="B914" s="10"/>
      <c r="C914" s="13"/>
      <c r="D914" s="26"/>
      <c r="E914" s="10"/>
      <c r="F914" s="10"/>
      <c r="G914" s="10"/>
      <c r="H914" s="10"/>
      <c r="I914" s="10"/>
      <c r="J914" s="24"/>
      <c r="K914" s="13"/>
      <c r="L914" s="10"/>
      <c r="M914" s="13"/>
      <c r="N914" s="13"/>
      <c r="O914" s="33" t="e">
        <f>Tableau1[[#This Row],[Colonne14]]/Tableau1[[#This Row],[Colonne13]]</f>
        <v>#DIV/0!</v>
      </c>
      <c r="P914" s="57"/>
      <c r="Q914" s="59" t="e" cm="1">
        <f t="array" ref="Q914">SUM(Tableau1[[#This Row],[Colonne19]:[Colonne38]]/Tableau1[[#This Row],[Colonne11]])</f>
        <v>#DIV/0!</v>
      </c>
      <c r="R914" s="11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1"/>
      <c r="AN914" s="10" t="str" cm="1">
        <f t="array" ref="AN914">IFERROR(INDEX($S$2:$AL$2,MATCH(SMALL(Tableau1[[#This Row],[Colonne19]:[Colonne38]],1),Tableau1[[#This Row],[Colonne19]:[Colonne38]],0)),"")</f>
        <v/>
      </c>
      <c r="AO914" s="10" t="str">
        <f>IFERROR(INDEX($S$2:$AL$2,MATCH(SMALL(Tableau1[[#This Row],[Colonne19]:[Colonne38]],2),Tableau1[[#This Row],[Colonne19]:[Colonne38]],0)),"")</f>
        <v/>
      </c>
      <c r="AP914" s="10" t="str">
        <f>IFERROR(INDEX($S$2:$AL$2,MATCH(SMALL(Tableau1[[#This Row],[Colonne19]:[Colonne38]],3),Tableau1[[#This Row],[Colonne19]:[Colonne38]],0)),"")</f>
        <v/>
      </c>
      <c r="AQ914" s="10" t="str">
        <f>IFERROR(INDEX($S$2:$AL$2,MATCH(SMALL(Tableau1[[#This Row],[Colonne19]:[Colonne38]],4),Tableau1[[#This Row],[Colonne19]:[Colonne38]],0)),"")</f>
        <v/>
      </c>
      <c r="AR914" s="10" t="str">
        <f>IFERROR(INDEX($S$2:$AL$2,MATCH(SMALL(Tableau1[[#This Row],[Colonne19]:[Colonne38]],5),Tableau1[[#This Row],[Colonne19]:[Colonne38]],0)),"")</f>
        <v/>
      </c>
      <c r="AS914" s="10" t="str">
        <f>IFERROR(INDEX($S$2:$AL$2,MATCH(SMALL(Tableau1[[#This Row],[Colonne19]:[Colonne38]],6),Tableau1[[#This Row],[Colonne19]:[Colonne38]],0)),"")</f>
        <v/>
      </c>
      <c r="AT914" s="10" t="str">
        <f>IFERROR(INDEX($S$2:$AL$2,MATCH(SMALL(Tableau1[[#This Row],[Colonne19]:[Colonne38]],7),Tableau1[[#This Row],[Colonne19]:[Colonne38]],0)),"")</f>
        <v/>
      </c>
      <c r="AU914" s="10" t="str">
        <f>IFERROR(INDEX($S$2:$AL$2,MATCH(SMALL(Tableau1[[#This Row],[Colonne19]:[Colonne38]],8),Tableau1[[#This Row],[Colonne19]:[Colonne38]],0)),"")</f>
        <v/>
      </c>
      <c r="AV914" s="10" t="str">
        <f>IFERROR(INDEX($S$2:$AL$2,MATCH(SMALL(Tableau1[[#This Row],[Colonne19]:[Colonne38]],9),Tableau1[[#This Row],[Colonne19]:[Colonne38]],0)),"")</f>
        <v/>
      </c>
      <c r="AW914" s="10" t="str">
        <f>IFERROR(INDEX($S$2:$AL$2,MATCH(SMALL(Tableau1[[#This Row],[Colonne19]:[Colonne38]],10),Tableau1[[#This Row],[Colonne19]:[Colonne38]],0)),"")</f>
        <v/>
      </c>
      <c r="AX914" s="10" t="str">
        <f>IFERROR(INDEX($S$2:$AL$2,MATCH(SMALL(Tableau1[[#This Row],[Colonne19]:[Colonne38]],11),Tableau1[[#This Row],[Colonne19]:[Colonne38]],0)),"")</f>
        <v/>
      </c>
      <c r="AY914" s="10" t="str">
        <f>IFERROR(INDEX($S$2:$AL$2,MATCH(SMALL(Tableau1[[#This Row],[Colonne19]:[Colonne38]],12),Tableau1[[#This Row],[Colonne19]:[Colonne38]],0)),"")</f>
        <v/>
      </c>
      <c r="AZ914" s="10" t="str">
        <f>IFERROR(INDEX($S$2:$AL$2,MATCH(SMALL(Tableau1[[#This Row],[Colonne19]:[Colonne38]],13),Tableau1[[#This Row],[Colonne19]:[Colonne38]],0)),"")</f>
        <v/>
      </c>
      <c r="BA914" s="10" t="str">
        <f>IFERROR(INDEX($S$2:$AL$2,MATCH(SMALL(Tableau1[[#This Row],[Colonne19]:[Colonne38]],14),Tableau1[[#This Row],[Colonne19]:[Colonne38]],0)),"")</f>
        <v/>
      </c>
      <c r="BB914" s="10" t="str">
        <f>IFERROR(INDEX($S$2:$AL$2,MATCH(SMALL(Tableau1[[#This Row],[Colonne19]:[Colonne38]],15),Tableau1[[#This Row],[Colonne19]:[Colonne38]],0)),"")</f>
        <v/>
      </c>
      <c r="BC914" s="10" t="str">
        <f>IFERROR(INDEX($S$2:$AL$2,MATCH(SMALL(Tableau1[[#This Row],[Colonne19]:[Colonne38]],16),Tableau1[[#This Row],[Colonne19]:[Colonne38]],0)),"")</f>
        <v/>
      </c>
      <c r="BD914" s="10" t="str">
        <f>IFERROR(INDEX($S$2:$AL$2,MATCH(SMALL(Tableau1[[#This Row],[Colonne19]:[Colonne38]],17),Tableau1[[#This Row],[Colonne19]:[Colonne38]],0)),"")</f>
        <v/>
      </c>
      <c r="BE914" s="10" t="str">
        <f>IFERROR(INDEX($S$2:$AL$2,MATCH(SMALL(Tableau1[[#This Row],[Colonne19]:[Colonne38]],18),Tableau1[[#This Row],[Colonne19]:[Colonne38]],0)),"")</f>
        <v/>
      </c>
      <c r="BF914" s="10" t="str">
        <f>IFERROR(INDEX($S$2:$AL$2,MATCH(SMALL(Tableau1[[#This Row],[Colonne19]:[Colonne38]],19),Tableau1[[#This Row],[Colonne19]:[Colonne38]],0)),"")</f>
        <v/>
      </c>
      <c r="BG914" s="10" t="str">
        <f>IFERROR(INDEX($S$2:$AL$2,MATCH(SMALL(Tableau1[[#This Row],[Colonne19]:[Colonne38]],20),Tableau1[[#This Row],[Colonne19]:[Colonne38]],0)),"")</f>
        <v/>
      </c>
      <c r="BH914" s="11"/>
      <c r="BI914" s="10"/>
      <c r="BJ914" s="10"/>
      <c r="BK914" s="10"/>
      <c r="BL914" s="10"/>
      <c r="BM914" s="10"/>
      <c r="BN914" s="10"/>
      <c r="BO914" s="11"/>
      <c r="BP914" s="10" t="str" cm="1">
        <f t="array" ref="BP914">IFERROR(INDEX($AN914:$BG914,_xlfn.AGGREGATE(15,6,(COLUMN($AN914:$BG914)-COLUMN($AN$8)+1)/NOT(ISNA(MATCH($AN914:$BG914,$FF$1:$FF$6,0))),COLUMN($BV914:BV914))),"")</f>
        <v/>
      </c>
      <c r="BQ914" s="10" t="e" cm="1" vm="1">
        <f t="array" aca="1" ref="BQ914" ca="1">IFERROR(INDEX($AN914:$BG914,_xlfn.AGGREGATE(15,6,(COLUMN($AN914:$BG914)-COLUMN($AN$8)+1)/NOT(ISNA(MATCH($AN914:$BG914,$FF$1:$FF$6,0))),COLUMN($BV914:BW914))),"")</f>
        <v>#VALUE!</v>
      </c>
      <c r="BR914" s="10" t="e" cm="1" vm="2">
        <f t="array" aca="1" ref="BR914" ca="1">IFERROR(INDEX($AN914:$BG914,_xlfn.AGGREGATE(15,6,(COLUMN($AN914:$BG914)-COLUMN($AN$8)+1)/NOT(ISNA(MATCH($AN914:$BG914,$FF$1:$FF$6,0))),COLUMN($BV914:BX914))),"")</f>
        <v>#VALUE!</v>
      </c>
      <c r="BS914" s="10" t="e" cm="1" vm="3">
        <f t="array" aca="1" ref="BS914" ca="1">IFERROR(INDEX($AN914:$BG914,_xlfn.AGGREGATE(15,6,(COLUMN($AN914:$BG914)-COLUMN($AN$8)+1)/NOT(ISNA(MATCH($AN914:$BG914,$FF$1:$FF$6,0))),COLUMN($BV914:BY914))),"")</f>
        <v>#VALUE!</v>
      </c>
      <c r="BT914" s="10" t="e" cm="1" vm="4">
        <f t="array" aca="1" ref="BT914" ca="1">IFERROR(INDEX($AN914:$BG914,_xlfn.AGGREGATE(15,6,(COLUMN($AN914:$BG914)-COLUMN($AN$8)+1)/NOT(ISNA(MATCH($AN914:$BG914,$FF$1:$FF$6,0))),COLUMN($BV914:BZ914))),"")</f>
        <v>#VALUE!</v>
      </c>
      <c r="BU914" s="10" t="e" cm="1" vm="5">
        <f t="array" aca="1" ref="BU914" ca="1">IFERROR(INDEX($AN914:$BG914,_xlfn.AGGREGATE(15,6,(COLUMN($AN914:$BG914)-COLUMN($AN$8)+1)/NOT(ISNA(MATCH($AN914:$BG914,$FF$1:$FF$6,0))),COLUMN($BV914:CA914))),"")</f>
        <v>#VALUE!</v>
      </c>
      <c r="BV914" s="11"/>
      <c r="BW914" s="10" t="str" cm="1">
        <f t="array" ref="BW914">IFERROR(INDEX($BI914:$BN914,_xlfn.AGGREGATE(15,6,(COLUMN($BI914:$BN914)-COLUMN($BI$8)+1)/NOT(ISNA(MATCH($BI914:$BN914,$FF$1:$FF$6,0))),COLUMN($BW914:BW914))),"")</f>
        <v/>
      </c>
      <c r="BX914" s="10" t="e" cm="1" vm="1">
        <f t="array" aca="1" ref="BX914" ca="1">IFERROR(INDEX($BI914:$BN914,_xlfn.AGGREGATE(15,6,(COLUMN($BI914:$BN914)-COLUMN($BI$8)+1)/NOT(ISNA(MATCH($BI914:$BN914,$FF$1:$FF$6,0))),COLUMN($BW914:BX914))),"")</f>
        <v>#VALUE!</v>
      </c>
      <c r="BY914" s="10" t="e" cm="1" vm="2">
        <f t="array" aca="1" ref="BY914" ca="1">IFERROR(INDEX($BI914:$BN914,_xlfn.AGGREGATE(15,6,(COLUMN($BI914:$BN914)-COLUMN($BI$8)+1)/NOT(ISNA(MATCH($BI914:$BN914,$FF$1:$FF$6,0))),COLUMN($BW914:BY914))),"")</f>
        <v>#VALUE!</v>
      </c>
      <c r="BZ914" s="10" t="e" cm="1" vm="3">
        <f t="array" aca="1" ref="BZ914" ca="1">IFERROR(INDEX($BI914:$BN914,_xlfn.AGGREGATE(15,6,(COLUMN($BI914:$BN914)-COLUMN($BI$8)+1)/NOT(ISNA(MATCH($BI914:$BN914,$FF$1:$FF$6,0))),COLUMN($BW914:BZ914))),"")</f>
        <v>#VALUE!</v>
      </c>
      <c r="CA914" s="10" t="e" cm="1" vm="4">
        <f t="array" aca="1" ref="CA914" ca="1">IFERROR(INDEX($BI914:$BN914,_xlfn.AGGREGATE(15,6,(COLUMN($BI914:$BN914)-COLUMN($BI$8)+1)/NOT(ISNA(MATCH($BI914:$BN914,$FF$1:$FF$6,0))),COLUMN($BW914:CA914))),"")</f>
        <v>#VALUE!</v>
      </c>
      <c r="CB914" s="10" t="e" cm="1" vm="5">
        <f t="array" aca="1" ref="CB914" ca="1">IFERROR(INDEX($BI914:$BN914,_xlfn.AGGREGATE(15,6,(COLUMN($BI914:$BN914)-COLUMN($BI$8)+1)/NOT(ISNA(MATCH($BI914:$BN914,$FF$1:$FF$6,0))),COLUMN($BW914:CB914))),"")</f>
        <v>#VALUE!</v>
      </c>
      <c r="CC914" s="11"/>
      <c r="CD914" s="10"/>
      <c r="CE914" s="10"/>
      <c r="CF914" s="10"/>
      <c r="CG914" s="10"/>
      <c r="CH914" s="10"/>
      <c r="CI914" s="11"/>
      <c r="CJ914" s="10" cm="1">
        <f t="array" ref="CJ914">SUM(COUNTIF(CD914:CF914,$DH$3:$DM$3))</f>
        <v>0</v>
      </c>
      <c r="CK914" s="10" cm="1">
        <f t="array" ref="CK914">SUM(COUNTIF(CD914:CF914,$DH$2:$DL$2))</f>
        <v>0</v>
      </c>
      <c r="CL914" s="10" cm="1">
        <f t="array" ref="CL914">SUM(COUNTIF(CD914:CF914,$DM$2:$DQ$2))</f>
        <v>0</v>
      </c>
      <c r="CM914" s="11"/>
      <c r="CN914" s="10"/>
      <c r="CO914" s="10"/>
      <c r="CP914" s="11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1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7" t="s">
        <v>42</v>
      </c>
      <c r="EC914" s="11"/>
      <c r="ED914" s="10">
        <f>Tableau1[[#This Row],[Colonne75]]</f>
        <v>0</v>
      </c>
      <c r="EE914" s="10"/>
      <c r="EF914" s="10">
        <f ca="1">OFFSET(Tableau1[[#This Row],[Colonne19]],0,Tableau1[[#This Row],[Colonne126]]-1)</f>
        <v>0</v>
      </c>
      <c r="EG914" s="11"/>
      <c r="EH914" s="10">
        <f>Tableau1[[#This Row],[Colonne76]]</f>
        <v>0</v>
      </c>
      <c r="EI914" s="10"/>
      <c r="EJ914" s="10">
        <f ca="1">OFFSET(Tableau1[[#This Row],[Colonne19]],0,Tableau1[[#This Row],[Colonne130]]-1)</f>
        <v>0</v>
      </c>
      <c r="EK914" s="11"/>
      <c r="EL914" s="10">
        <f>Tableau1[[#This Row],[Colonne77]]</f>
        <v>0</v>
      </c>
      <c r="EM914" s="10"/>
      <c r="EN914" s="10">
        <f ca="1">OFFSET(Tableau1[[#This Row],[Colonne19]],0,Tableau1[[#This Row],[Colonne134]]-1)</f>
        <v>0</v>
      </c>
      <c r="EO914" s="11"/>
      <c r="EP914" s="10">
        <f>Tableau1[[#This Row],[Colonne78]]</f>
        <v>0</v>
      </c>
      <c r="EQ914" s="10"/>
      <c r="ER914" s="10">
        <f ca="1">OFFSET(Tableau1[[#This Row],[Colonne19]],0,Tableau1[[#This Row],[Colonne138]]-1)</f>
        <v>0</v>
      </c>
      <c r="ES914" s="11"/>
      <c r="ET914" s="10">
        <f>Tableau1[[#This Row],[Colonne79]]</f>
        <v>0</v>
      </c>
      <c r="EU914" s="10"/>
      <c r="EV914" s="10">
        <f ca="1">OFFSET(Tableau1[[#This Row],[Colonne19]],0,Tableau1[[#This Row],[Colonne142]]-1)</f>
        <v>0</v>
      </c>
      <c r="EW914" s="11"/>
      <c r="EX914" s="10">
        <f t="shared" ca="1" si="84"/>
        <v>0</v>
      </c>
      <c r="EY914" s="10">
        <f t="shared" ca="1" si="85"/>
        <v>0</v>
      </c>
      <c r="EZ914" s="10">
        <f t="shared" ca="1" si="86"/>
        <v>0</v>
      </c>
      <c r="FA914" s="10">
        <f t="shared" ca="1" si="87"/>
        <v>0</v>
      </c>
      <c r="FB914" s="10">
        <f t="shared" ca="1" si="88"/>
        <v>0</v>
      </c>
      <c r="FC914" s="10">
        <f t="shared" ca="1" si="89"/>
        <v>0</v>
      </c>
      <c r="FD914" s="11"/>
    </row>
    <row r="915" spans="1:160" x14ac:dyDescent="0.2">
      <c r="A915" s="25"/>
      <c r="B915" s="10"/>
      <c r="C915" s="13"/>
      <c r="D915" s="26"/>
      <c r="E915" s="10"/>
      <c r="F915" s="10"/>
      <c r="G915" s="10"/>
      <c r="H915" s="10"/>
      <c r="I915" s="10"/>
      <c r="J915" s="24"/>
      <c r="K915" s="13"/>
      <c r="L915" s="10"/>
      <c r="M915" s="13"/>
      <c r="N915" s="13"/>
      <c r="O915" s="33" t="e">
        <f>Tableau1[[#This Row],[Colonne14]]/Tableau1[[#This Row],[Colonne13]]</f>
        <v>#DIV/0!</v>
      </c>
      <c r="P915" s="57"/>
      <c r="Q915" s="59" t="e" cm="1">
        <f t="array" ref="Q915">SUM(Tableau1[[#This Row],[Colonne19]:[Colonne38]]/Tableau1[[#This Row],[Colonne11]])</f>
        <v>#DIV/0!</v>
      </c>
      <c r="R915" s="11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1"/>
      <c r="AN915" s="10" t="str" cm="1">
        <f t="array" ref="AN915">IFERROR(INDEX($S$2:$AL$2,MATCH(SMALL(Tableau1[[#This Row],[Colonne19]:[Colonne38]],1),Tableau1[[#This Row],[Colonne19]:[Colonne38]],0)),"")</f>
        <v/>
      </c>
      <c r="AO915" s="10" t="str">
        <f>IFERROR(INDEX($S$2:$AL$2,MATCH(SMALL(Tableau1[[#This Row],[Colonne19]:[Colonne38]],2),Tableau1[[#This Row],[Colonne19]:[Colonne38]],0)),"")</f>
        <v/>
      </c>
      <c r="AP915" s="10" t="str">
        <f>IFERROR(INDEX($S$2:$AL$2,MATCH(SMALL(Tableau1[[#This Row],[Colonne19]:[Colonne38]],3),Tableau1[[#This Row],[Colonne19]:[Colonne38]],0)),"")</f>
        <v/>
      </c>
      <c r="AQ915" s="10" t="str">
        <f>IFERROR(INDEX($S$2:$AL$2,MATCH(SMALL(Tableau1[[#This Row],[Colonne19]:[Colonne38]],4),Tableau1[[#This Row],[Colonne19]:[Colonne38]],0)),"")</f>
        <v/>
      </c>
      <c r="AR915" s="10" t="str">
        <f>IFERROR(INDEX($S$2:$AL$2,MATCH(SMALL(Tableau1[[#This Row],[Colonne19]:[Colonne38]],5),Tableau1[[#This Row],[Colonne19]:[Colonne38]],0)),"")</f>
        <v/>
      </c>
      <c r="AS915" s="10" t="str">
        <f>IFERROR(INDEX($S$2:$AL$2,MATCH(SMALL(Tableau1[[#This Row],[Colonne19]:[Colonne38]],6),Tableau1[[#This Row],[Colonne19]:[Colonne38]],0)),"")</f>
        <v/>
      </c>
      <c r="AT915" s="10" t="str">
        <f>IFERROR(INDEX($S$2:$AL$2,MATCH(SMALL(Tableau1[[#This Row],[Colonne19]:[Colonne38]],7),Tableau1[[#This Row],[Colonne19]:[Colonne38]],0)),"")</f>
        <v/>
      </c>
      <c r="AU915" s="10" t="str">
        <f>IFERROR(INDEX($S$2:$AL$2,MATCH(SMALL(Tableau1[[#This Row],[Colonne19]:[Colonne38]],8),Tableau1[[#This Row],[Colonne19]:[Colonne38]],0)),"")</f>
        <v/>
      </c>
      <c r="AV915" s="10" t="str">
        <f>IFERROR(INDEX($S$2:$AL$2,MATCH(SMALL(Tableau1[[#This Row],[Colonne19]:[Colonne38]],9),Tableau1[[#This Row],[Colonne19]:[Colonne38]],0)),"")</f>
        <v/>
      </c>
      <c r="AW915" s="10" t="str">
        <f>IFERROR(INDEX($S$2:$AL$2,MATCH(SMALL(Tableau1[[#This Row],[Colonne19]:[Colonne38]],10),Tableau1[[#This Row],[Colonne19]:[Colonne38]],0)),"")</f>
        <v/>
      </c>
      <c r="AX915" s="10" t="str">
        <f>IFERROR(INDEX($S$2:$AL$2,MATCH(SMALL(Tableau1[[#This Row],[Colonne19]:[Colonne38]],11),Tableau1[[#This Row],[Colonne19]:[Colonne38]],0)),"")</f>
        <v/>
      </c>
      <c r="AY915" s="10" t="str">
        <f>IFERROR(INDEX($S$2:$AL$2,MATCH(SMALL(Tableau1[[#This Row],[Colonne19]:[Colonne38]],12),Tableau1[[#This Row],[Colonne19]:[Colonne38]],0)),"")</f>
        <v/>
      </c>
      <c r="AZ915" s="10" t="str">
        <f>IFERROR(INDEX($S$2:$AL$2,MATCH(SMALL(Tableau1[[#This Row],[Colonne19]:[Colonne38]],13),Tableau1[[#This Row],[Colonne19]:[Colonne38]],0)),"")</f>
        <v/>
      </c>
      <c r="BA915" s="10" t="str">
        <f>IFERROR(INDEX($S$2:$AL$2,MATCH(SMALL(Tableau1[[#This Row],[Colonne19]:[Colonne38]],14),Tableau1[[#This Row],[Colonne19]:[Colonne38]],0)),"")</f>
        <v/>
      </c>
      <c r="BB915" s="10" t="str">
        <f>IFERROR(INDEX($S$2:$AL$2,MATCH(SMALL(Tableau1[[#This Row],[Colonne19]:[Colonne38]],15),Tableau1[[#This Row],[Colonne19]:[Colonne38]],0)),"")</f>
        <v/>
      </c>
      <c r="BC915" s="10" t="str">
        <f>IFERROR(INDEX($S$2:$AL$2,MATCH(SMALL(Tableau1[[#This Row],[Colonne19]:[Colonne38]],16),Tableau1[[#This Row],[Colonne19]:[Colonne38]],0)),"")</f>
        <v/>
      </c>
      <c r="BD915" s="10" t="str">
        <f>IFERROR(INDEX($S$2:$AL$2,MATCH(SMALL(Tableau1[[#This Row],[Colonne19]:[Colonne38]],17),Tableau1[[#This Row],[Colonne19]:[Colonne38]],0)),"")</f>
        <v/>
      </c>
      <c r="BE915" s="10" t="str">
        <f>IFERROR(INDEX($S$2:$AL$2,MATCH(SMALL(Tableau1[[#This Row],[Colonne19]:[Colonne38]],18),Tableau1[[#This Row],[Colonne19]:[Colonne38]],0)),"")</f>
        <v/>
      </c>
      <c r="BF915" s="10" t="str">
        <f>IFERROR(INDEX($S$2:$AL$2,MATCH(SMALL(Tableau1[[#This Row],[Colonne19]:[Colonne38]],19),Tableau1[[#This Row],[Colonne19]:[Colonne38]],0)),"")</f>
        <v/>
      </c>
      <c r="BG915" s="10" t="str">
        <f>IFERROR(INDEX($S$2:$AL$2,MATCH(SMALL(Tableau1[[#This Row],[Colonne19]:[Colonne38]],20),Tableau1[[#This Row],[Colonne19]:[Colonne38]],0)),"")</f>
        <v/>
      </c>
      <c r="BH915" s="11"/>
      <c r="BI915" s="10"/>
      <c r="BJ915" s="10"/>
      <c r="BK915" s="10"/>
      <c r="BL915" s="10"/>
      <c r="BM915" s="10"/>
      <c r="BN915" s="10"/>
      <c r="BO915" s="11"/>
      <c r="BP915" s="10" t="str" cm="1">
        <f t="array" ref="BP915">IFERROR(INDEX($AN915:$BG915,_xlfn.AGGREGATE(15,6,(COLUMN($AN915:$BG915)-COLUMN($AN$8)+1)/NOT(ISNA(MATCH($AN915:$BG915,$FF$1:$FF$6,0))),COLUMN($BV915:BV915))),"")</f>
        <v/>
      </c>
      <c r="BQ915" s="10" t="e" cm="1" vm="1">
        <f t="array" aca="1" ref="BQ915" ca="1">IFERROR(INDEX($AN915:$BG915,_xlfn.AGGREGATE(15,6,(COLUMN($AN915:$BG915)-COLUMN($AN$8)+1)/NOT(ISNA(MATCH($AN915:$BG915,$FF$1:$FF$6,0))),COLUMN($BV915:BW915))),"")</f>
        <v>#VALUE!</v>
      </c>
      <c r="BR915" s="10" t="e" cm="1" vm="2">
        <f t="array" aca="1" ref="BR915" ca="1">IFERROR(INDEX($AN915:$BG915,_xlfn.AGGREGATE(15,6,(COLUMN($AN915:$BG915)-COLUMN($AN$8)+1)/NOT(ISNA(MATCH($AN915:$BG915,$FF$1:$FF$6,0))),COLUMN($BV915:BX915))),"")</f>
        <v>#VALUE!</v>
      </c>
      <c r="BS915" s="10" t="e" cm="1" vm="3">
        <f t="array" aca="1" ref="BS915" ca="1">IFERROR(INDEX($AN915:$BG915,_xlfn.AGGREGATE(15,6,(COLUMN($AN915:$BG915)-COLUMN($AN$8)+1)/NOT(ISNA(MATCH($AN915:$BG915,$FF$1:$FF$6,0))),COLUMN($BV915:BY915))),"")</f>
        <v>#VALUE!</v>
      </c>
      <c r="BT915" s="10" t="e" cm="1" vm="4">
        <f t="array" aca="1" ref="BT915" ca="1">IFERROR(INDEX($AN915:$BG915,_xlfn.AGGREGATE(15,6,(COLUMN($AN915:$BG915)-COLUMN($AN$8)+1)/NOT(ISNA(MATCH($AN915:$BG915,$FF$1:$FF$6,0))),COLUMN($BV915:BZ915))),"")</f>
        <v>#VALUE!</v>
      </c>
      <c r="BU915" s="10" t="e" cm="1" vm="5">
        <f t="array" aca="1" ref="BU915" ca="1">IFERROR(INDEX($AN915:$BG915,_xlfn.AGGREGATE(15,6,(COLUMN($AN915:$BG915)-COLUMN($AN$8)+1)/NOT(ISNA(MATCH($AN915:$BG915,$FF$1:$FF$6,0))),COLUMN($BV915:CA915))),"")</f>
        <v>#VALUE!</v>
      </c>
      <c r="BV915" s="11"/>
      <c r="BW915" s="10" t="str" cm="1">
        <f t="array" ref="BW915">IFERROR(INDEX($BI915:$BN915,_xlfn.AGGREGATE(15,6,(COLUMN($BI915:$BN915)-COLUMN($BI$8)+1)/NOT(ISNA(MATCH($BI915:$BN915,$FF$1:$FF$6,0))),COLUMN($BW915:BW915))),"")</f>
        <v/>
      </c>
      <c r="BX915" s="10" t="e" cm="1" vm="1">
        <f t="array" aca="1" ref="BX915" ca="1">IFERROR(INDEX($BI915:$BN915,_xlfn.AGGREGATE(15,6,(COLUMN($BI915:$BN915)-COLUMN($BI$8)+1)/NOT(ISNA(MATCH($BI915:$BN915,$FF$1:$FF$6,0))),COLUMN($BW915:BX915))),"")</f>
        <v>#VALUE!</v>
      </c>
      <c r="BY915" s="10" t="e" cm="1" vm="2">
        <f t="array" aca="1" ref="BY915" ca="1">IFERROR(INDEX($BI915:$BN915,_xlfn.AGGREGATE(15,6,(COLUMN($BI915:$BN915)-COLUMN($BI$8)+1)/NOT(ISNA(MATCH($BI915:$BN915,$FF$1:$FF$6,0))),COLUMN($BW915:BY915))),"")</f>
        <v>#VALUE!</v>
      </c>
      <c r="BZ915" s="10" t="e" cm="1" vm="3">
        <f t="array" aca="1" ref="BZ915" ca="1">IFERROR(INDEX($BI915:$BN915,_xlfn.AGGREGATE(15,6,(COLUMN($BI915:$BN915)-COLUMN($BI$8)+1)/NOT(ISNA(MATCH($BI915:$BN915,$FF$1:$FF$6,0))),COLUMN($BW915:BZ915))),"")</f>
        <v>#VALUE!</v>
      </c>
      <c r="CA915" s="10" t="e" cm="1" vm="4">
        <f t="array" aca="1" ref="CA915" ca="1">IFERROR(INDEX($BI915:$BN915,_xlfn.AGGREGATE(15,6,(COLUMN($BI915:$BN915)-COLUMN($BI$8)+1)/NOT(ISNA(MATCH($BI915:$BN915,$FF$1:$FF$6,0))),COLUMN($BW915:CA915))),"")</f>
        <v>#VALUE!</v>
      </c>
      <c r="CB915" s="10" t="e" cm="1" vm="5">
        <f t="array" aca="1" ref="CB915" ca="1">IFERROR(INDEX($BI915:$BN915,_xlfn.AGGREGATE(15,6,(COLUMN($BI915:$BN915)-COLUMN($BI$8)+1)/NOT(ISNA(MATCH($BI915:$BN915,$FF$1:$FF$6,0))),COLUMN($BW915:CB915))),"")</f>
        <v>#VALUE!</v>
      </c>
      <c r="CC915" s="11"/>
      <c r="CD915" s="10"/>
      <c r="CE915" s="10"/>
      <c r="CF915" s="10"/>
      <c r="CG915" s="10"/>
      <c r="CH915" s="10"/>
      <c r="CI915" s="11"/>
      <c r="CJ915" s="10" cm="1">
        <f t="array" ref="CJ915">SUM(COUNTIF(CD915:CF915,$DH$3:$DM$3))</f>
        <v>0</v>
      </c>
      <c r="CK915" s="10" cm="1">
        <f t="array" ref="CK915">SUM(COUNTIF(CD915:CF915,$DH$2:$DL$2))</f>
        <v>0</v>
      </c>
      <c r="CL915" s="10" cm="1">
        <f t="array" ref="CL915">SUM(COUNTIF(CD915:CF915,$DM$2:$DQ$2))</f>
        <v>0</v>
      </c>
      <c r="CM915" s="11"/>
      <c r="CN915" s="10"/>
      <c r="CO915" s="10"/>
      <c r="CP915" s="11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1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7" t="s">
        <v>42</v>
      </c>
      <c r="EC915" s="11"/>
      <c r="ED915" s="10">
        <f>Tableau1[[#This Row],[Colonne75]]</f>
        <v>0</v>
      </c>
      <c r="EE915" s="10"/>
      <c r="EF915" s="10">
        <f ca="1">OFFSET(Tableau1[[#This Row],[Colonne19]],0,Tableau1[[#This Row],[Colonne126]]-1)</f>
        <v>0</v>
      </c>
      <c r="EG915" s="11"/>
      <c r="EH915" s="10">
        <f>Tableau1[[#This Row],[Colonne76]]</f>
        <v>0</v>
      </c>
      <c r="EI915" s="10"/>
      <c r="EJ915" s="10">
        <f ca="1">OFFSET(Tableau1[[#This Row],[Colonne19]],0,Tableau1[[#This Row],[Colonne130]]-1)</f>
        <v>0</v>
      </c>
      <c r="EK915" s="11"/>
      <c r="EL915" s="10">
        <f>Tableau1[[#This Row],[Colonne77]]</f>
        <v>0</v>
      </c>
      <c r="EM915" s="10"/>
      <c r="EN915" s="10">
        <f ca="1">OFFSET(Tableau1[[#This Row],[Colonne19]],0,Tableau1[[#This Row],[Colonne134]]-1)</f>
        <v>0</v>
      </c>
      <c r="EO915" s="11"/>
      <c r="EP915" s="10">
        <f>Tableau1[[#This Row],[Colonne78]]</f>
        <v>0</v>
      </c>
      <c r="EQ915" s="10"/>
      <c r="ER915" s="10">
        <f ca="1">OFFSET(Tableau1[[#This Row],[Colonne19]],0,Tableau1[[#This Row],[Colonne138]]-1)</f>
        <v>0</v>
      </c>
      <c r="ES915" s="11"/>
      <c r="ET915" s="10">
        <f>Tableau1[[#This Row],[Colonne79]]</f>
        <v>0</v>
      </c>
      <c r="EU915" s="10"/>
      <c r="EV915" s="10">
        <f ca="1">OFFSET(Tableau1[[#This Row],[Colonne19]],0,Tableau1[[#This Row],[Colonne142]]-1)</f>
        <v>0</v>
      </c>
      <c r="EW915" s="11"/>
      <c r="EX915" s="10">
        <f t="shared" ca="1" si="84"/>
        <v>0</v>
      </c>
      <c r="EY915" s="10">
        <f t="shared" ca="1" si="85"/>
        <v>0</v>
      </c>
      <c r="EZ915" s="10">
        <f t="shared" ca="1" si="86"/>
        <v>0</v>
      </c>
      <c r="FA915" s="10">
        <f t="shared" ca="1" si="87"/>
        <v>0</v>
      </c>
      <c r="FB915" s="10">
        <f t="shared" ca="1" si="88"/>
        <v>0</v>
      </c>
      <c r="FC915" s="10">
        <f t="shared" ca="1" si="89"/>
        <v>0</v>
      </c>
      <c r="FD915" s="11"/>
    </row>
    <row r="916" spans="1:160" x14ac:dyDescent="0.2">
      <c r="A916" s="25"/>
      <c r="B916" s="10"/>
      <c r="C916" s="13"/>
      <c r="D916" s="26"/>
      <c r="E916" s="10"/>
      <c r="F916" s="10"/>
      <c r="G916" s="10"/>
      <c r="H916" s="10"/>
      <c r="I916" s="10"/>
      <c r="J916" s="24"/>
      <c r="K916" s="13"/>
      <c r="L916" s="10"/>
      <c r="M916" s="13"/>
      <c r="N916" s="13"/>
      <c r="O916" s="33" t="e">
        <f>Tableau1[[#This Row],[Colonne14]]/Tableau1[[#This Row],[Colonne13]]</f>
        <v>#DIV/0!</v>
      </c>
      <c r="P916" s="57"/>
      <c r="Q916" s="59" t="e" cm="1">
        <f t="array" ref="Q916">SUM(Tableau1[[#This Row],[Colonne19]:[Colonne38]]/Tableau1[[#This Row],[Colonne11]])</f>
        <v>#DIV/0!</v>
      </c>
      <c r="R916" s="11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1"/>
      <c r="AN916" s="10" t="str" cm="1">
        <f t="array" ref="AN916">IFERROR(INDEX($S$2:$AL$2,MATCH(SMALL(Tableau1[[#This Row],[Colonne19]:[Colonne38]],1),Tableau1[[#This Row],[Colonne19]:[Colonne38]],0)),"")</f>
        <v/>
      </c>
      <c r="AO916" s="10" t="str">
        <f>IFERROR(INDEX($S$2:$AL$2,MATCH(SMALL(Tableau1[[#This Row],[Colonne19]:[Colonne38]],2),Tableau1[[#This Row],[Colonne19]:[Colonne38]],0)),"")</f>
        <v/>
      </c>
      <c r="AP916" s="10" t="str">
        <f>IFERROR(INDEX($S$2:$AL$2,MATCH(SMALL(Tableau1[[#This Row],[Colonne19]:[Colonne38]],3),Tableau1[[#This Row],[Colonne19]:[Colonne38]],0)),"")</f>
        <v/>
      </c>
      <c r="AQ916" s="10" t="str">
        <f>IFERROR(INDEX($S$2:$AL$2,MATCH(SMALL(Tableau1[[#This Row],[Colonne19]:[Colonne38]],4),Tableau1[[#This Row],[Colonne19]:[Colonne38]],0)),"")</f>
        <v/>
      </c>
      <c r="AR916" s="10" t="str">
        <f>IFERROR(INDEX($S$2:$AL$2,MATCH(SMALL(Tableau1[[#This Row],[Colonne19]:[Colonne38]],5),Tableau1[[#This Row],[Colonne19]:[Colonne38]],0)),"")</f>
        <v/>
      </c>
      <c r="AS916" s="10" t="str">
        <f>IFERROR(INDEX($S$2:$AL$2,MATCH(SMALL(Tableau1[[#This Row],[Colonne19]:[Colonne38]],6),Tableau1[[#This Row],[Colonne19]:[Colonne38]],0)),"")</f>
        <v/>
      </c>
      <c r="AT916" s="10" t="str">
        <f>IFERROR(INDEX($S$2:$AL$2,MATCH(SMALL(Tableau1[[#This Row],[Colonne19]:[Colonne38]],7),Tableau1[[#This Row],[Colonne19]:[Colonne38]],0)),"")</f>
        <v/>
      </c>
      <c r="AU916" s="10" t="str">
        <f>IFERROR(INDEX($S$2:$AL$2,MATCH(SMALL(Tableau1[[#This Row],[Colonne19]:[Colonne38]],8),Tableau1[[#This Row],[Colonne19]:[Colonne38]],0)),"")</f>
        <v/>
      </c>
      <c r="AV916" s="10" t="str">
        <f>IFERROR(INDEX($S$2:$AL$2,MATCH(SMALL(Tableau1[[#This Row],[Colonne19]:[Colonne38]],9),Tableau1[[#This Row],[Colonne19]:[Colonne38]],0)),"")</f>
        <v/>
      </c>
      <c r="AW916" s="10" t="str">
        <f>IFERROR(INDEX($S$2:$AL$2,MATCH(SMALL(Tableau1[[#This Row],[Colonne19]:[Colonne38]],10),Tableau1[[#This Row],[Colonne19]:[Colonne38]],0)),"")</f>
        <v/>
      </c>
      <c r="AX916" s="10" t="str">
        <f>IFERROR(INDEX($S$2:$AL$2,MATCH(SMALL(Tableau1[[#This Row],[Colonne19]:[Colonne38]],11),Tableau1[[#This Row],[Colonne19]:[Colonne38]],0)),"")</f>
        <v/>
      </c>
      <c r="AY916" s="10" t="str">
        <f>IFERROR(INDEX($S$2:$AL$2,MATCH(SMALL(Tableau1[[#This Row],[Colonne19]:[Colonne38]],12),Tableau1[[#This Row],[Colonne19]:[Colonne38]],0)),"")</f>
        <v/>
      </c>
      <c r="AZ916" s="10" t="str">
        <f>IFERROR(INDEX($S$2:$AL$2,MATCH(SMALL(Tableau1[[#This Row],[Colonne19]:[Colonne38]],13),Tableau1[[#This Row],[Colonne19]:[Colonne38]],0)),"")</f>
        <v/>
      </c>
      <c r="BA916" s="10" t="str">
        <f>IFERROR(INDEX($S$2:$AL$2,MATCH(SMALL(Tableau1[[#This Row],[Colonne19]:[Colonne38]],14),Tableau1[[#This Row],[Colonne19]:[Colonne38]],0)),"")</f>
        <v/>
      </c>
      <c r="BB916" s="10" t="str">
        <f>IFERROR(INDEX($S$2:$AL$2,MATCH(SMALL(Tableau1[[#This Row],[Colonne19]:[Colonne38]],15),Tableau1[[#This Row],[Colonne19]:[Colonne38]],0)),"")</f>
        <v/>
      </c>
      <c r="BC916" s="10" t="str">
        <f>IFERROR(INDEX($S$2:$AL$2,MATCH(SMALL(Tableau1[[#This Row],[Colonne19]:[Colonne38]],16),Tableau1[[#This Row],[Colonne19]:[Colonne38]],0)),"")</f>
        <v/>
      </c>
      <c r="BD916" s="10" t="str">
        <f>IFERROR(INDEX($S$2:$AL$2,MATCH(SMALL(Tableau1[[#This Row],[Colonne19]:[Colonne38]],17),Tableau1[[#This Row],[Colonne19]:[Colonne38]],0)),"")</f>
        <v/>
      </c>
      <c r="BE916" s="10" t="str">
        <f>IFERROR(INDEX($S$2:$AL$2,MATCH(SMALL(Tableau1[[#This Row],[Colonne19]:[Colonne38]],18),Tableau1[[#This Row],[Colonne19]:[Colonne38]],0)),"")</f>
        <v/>
      </c>
      <c r="BF916" s="10" t="str">
        <f>IFERROR(INDEX($S$2:$AL$2,MATCH(SMALL(Tableau1[[#This Row],[Colonne19]:[Colonne38]],19),Tableau1[[#This Row],[Colonne19]:[Colonne38]],0)),"")</f>
        <v/>
      </c>
      <c r="BG916" s="10" t="str">
        <f>IFERROR(INDEX($S$2:$AL$2,MATCH(SMALL(Tableau1[[#This Row],[Colonne19]:[Colonne38]],20),Tableau1[[#This Row],[Colonne19]:[Colonne38]],0)),"")</f>
        <v/>
      </c>
      <c r="BH916" s="11"/>
      <c r="BI916" s="10"/>
      <c r="BJ916" s="10"/>
      <c r="BK916" s="10"/>
      <c r="BL916" s="10"/>
      <c r="BM916" s="10"/>
      <c r="BN916" s="10"/>
      <c r="BO916" s="11"/>
      <c r="BP916" s="10" t="str" cm="1">
        <f t="array" ref="BP916">IFERROR(INDEX($AN916:$BG916,_xlfn.AGGREGATE(15,6,(COLUMN($AN916:$BG916)-COLUMN($AN$8)+1)/NOT(ISNA(MATCH($AN916:$BG916,$FF$1:$FF$6,0))),COLUMN($BV916:BV916))),"")</f>
        <v/>
      </c>
      <c r="BQ916" s="10" t="e" cm="1" vm="1">
        <f t="array" aca="1" ref="BQ916" ca="1">IFERROR(INDEX($AN916:$BG916,_xlfn.AGGREGATE(15,6,(COLUMN($AN916:$BG916)-COLUMN($AN$8)+1)/NOT(ISNA(MATCH($AN916:$BG916,$FF$1:$FF$6,0))),COLUMN($BV916:BW916))),"")</f>
        <v>#VALUE!</v>
      </c>
      <c r="BR916" s="10" t="e" cm="1" vm="2">
        <f t="array" aca="1" ref="BR916" ca="1">IFERROR(INDEX($AN916:$BG916,_xlfn.AGGREGATE(15,6,(COLUMN($AN916:$BG916)-COLUMN($AN$8)+1)/NOT(ISNA(MATCH($AN916:$BG916,$FF$1:$FF$6,0))),COLUMN($BV916:BX916))),"")</f>
        <v>#VALUE!</v>
      </c>
      <c r="BS916" s="10" t="e" cm="1" vm="3">
        <f t="array" aca="1" ref="BS916" ca="1">IFERROR(INDEX($AN916:$BG916,_xlfn.AGGREGATE(15,6,(COLUMN($AN916:$BG916)-COLUMN($AN$8)+1)/NOT(ISNA(MATCH($AN916:$BG916,$FF$1:$FF$6,0))),COLUMN($BV916:BY916))),"")</f>
        <v>#VALUE!</v>
      </c>
      <c r="BT916" s="10" t="e" cm="1" vm="4">
        <f t="array" aca="1" ref="BT916" ca="1">IFERROR(INDEX($AN916:$BG916,_xlfn.AGGREGATE(15,6,(COLUMN($AN916:$BG916)-COLUMN($AN$8)+1)/NOT(ISNA(MATCH($AN916:$BG916,$FF$1:$FF$6,0))),COLUMN($BV916:BZ916))),"")</f>
        <v>#VALUE!</v>
      </c>
      <c r="BU916" s="10" t="e" cm="1" vm="5">
        <f t="array" aca="1" ref="BU916" ca="1">IFERROR(INDEX($AN916:$BG916,_xlfn.AGGREGATE(15,6,(COLUMN($AN916:$BG916)-COLUMN($AN$8)+1)/NOT(ISNA(MATCH($AN916:$BG916,$FF$1:$FF$6,0))),COLUMN($BV916:CA916))),"")</f>
        <v>#VALUE!</v>
      </c>
      <c r="BV916" s="11"/>
      <c r="BW916" s="10" t="str" cm="1">
        <f t="array" ref="BW916">IFERROR(INDEX($BI916:$BN916,_xlfn.AGGREGATE(15,6,(COLUMN($BI916:$BN916)-COLUMN($BI$8)+1)/NOT(ISNA(MATCH($BI916:$BN916,$FF$1:$FF$6,0))),COLUMN($BW916:BW916))),"")</f>
        <v/>
      </c>
      <c r="BX916" s="10" t="e" cm="1" vm="1">
        <f t="array" aca="1" ref="BX916" ca="1">IFERROR(INDEX($BI916:$BN916,_xlfn.AGGREGATE(15,6,(COLUMN($BI916:$BN916)-COLUMN($BI$8)+1)/NOT(ISNA(MATCH($BI916:$BN916,$FF$1:$FF$6,0))),COLUMN($BW916:BX916))),"")</f>
        <v>#VALUE!</v>
      </c>
      <c r="BY916" s="10" t="e" cm="1" vm="2">
        <f t="array" aca="1" ref="BY916" ca="1">IFERROR(INDEX($BI916:$BN916,_xlfn.AGGREGATE(15,6,(COLUMN($BI916:$BN916)-COLUMN($BI$8)+1)/NOT(ISNA(MATCH($BI916:$BN916,$FF$1:$FF$6,0))),COLUMN($BW916:BY916))),"")</f>
        <v>#VALUE!</v>
      </c>
      <c r="BZ916" s="10" t="e" cm="1" vm="3">
        <f t="array" aca="1" ref="BZ916" ca="1">IFERROR(INDEX($BI916:$BN916,_xlfn.AGGREGATE(15,6,(COLUMN($BI916:$BN916)-COLUMN($BI$8)+1)/NOT(ISNA(MATCH($BI916:$BN916,$FF$1:$FF$6,0))),COLUMN($BW916:BZ916))),"")</f>
        <v>#VALUE!</v>
      </c>
      <c r="CA916" s="10" t="e" cm="1" vm="4">
        <f t="array" aca="1" ref="CA916" ca="1">IFERROR(INDEX($BI916:$BN916,_xlfn.AGGREGATE(15,6,(COLUMN($BI916:$BN916)-COLUMN($BI$8)+1)/NOT(ISNA(MATCH($BI916:$BN916,$FF$1:$FF$6,0))),COLUMN($BW916:CA916))),"")</f>
        <v>#VALUE!</v>
      </c>
      <c r="CB916" s="10" t="e" cm="1" vm="5">
        <f t="array" aca="1" ref="CB916" ca="1">IFERROR(INDEX($BI916:$BN916,_xlfn.AGGREGATE(15,6,(COLUMN($BI916:$BN916)-COLUMN($BI$8)+1)/NOT(ISNA(MATCH($BI916:$BN916,$FF$1:$FF$6,0))),COLUMN($BW916:CB916))),"")</f>
        <v>#VALUE!</v>
      </c>
      <c r="CC916" s="11"/>
      <c r="CD916" s="10"/>
      <c r="CE916" s="10"/>
      <c r="CF916" s="10"/>
      <c r="CG916" s="10"/>
      <c r="CH916" s="10"/>
      <c r="CI916" s="11"/>
      <c r="CJ916" s="10" cm="1">
        <f t="array" ref="CJ916">SUM(COUNTIF(CD916:CF916,$DH$3:$DM$3))</f>
        <v>0</v>
      </c>
      <c r="CK916" s="10" cm="1">
        <f t="array" ref="CK916">SUM(COUNTIF(CD916:CF916,$DH$2:$DL$2))</f>
        <v>0</v>
      </c>
      <c r="CL916" s="10" cm="1">
        <f t="array" ref="CL916">SUM(COUNTIF(CD916:CF916,$DM$2:$DQ$2))</f>
        <v>0</v>
      </c>
      <c r="CM916" s="11"/>
      <c r="CN916" s="10"/>
      <c r="CO916" s="10"/>
      <c r="CP916" s="11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1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7" t="s">
        <v>42</v>
      </c>
      <c r="EC916" s="11"/>
      <c r="ED916" s="10">
        <f>Tableau1[[#This Row],[Colonne75]]</f>
        <v>0</v>
      </c>
      <c r="EE916" s="10"/>
      <c r="EF916" s="10">
        <f ca="1">OFFSET(Tableau1[[#This Row],[Colonne19]],0,Tableau1[[#This Row],[Colonne126]]-1)</f>
        <v>0</v>
      </c>
      <c r="EG916" s="11"/>
      <c r="EH916" s="10">
        <f>Tableau1[[#This Row],[Colonne76]]</f>
        <v>0</v>
      </c>
      <c r="EI916" s="10"/>
      <c r="EJ916" s="10">
        <f ca="1">OFFSET(Tableau1[[#This Row],[Colonne19]],0,Tableau1[[#This Row],[Colonne130]]-1)</f>
        <v>0</v>
      </c>
      <c r="EK916" s="11"/>
      <c r="EL916" s="10">
        <f>Tableau1[[#This Row],[Colonne77]]</f>
        <v>0</v>
      </c>
      <c r="EM916" s="10"/>
      <c r="EN916" s="10">
        <f ca="1">OFFSET(Tableau1[[#This Row],[Colonne19]],0,Tableau1[[#This Row],[Colonne134]]-1)</f>
        <v>0</v>
      </c>
      <c r="EO916" s="11"/>
      <c r="EP916" s="10">
        <f>Tableau1[[#This Row],[Colonne78]]</f>
        <v>0</v>
      </c>
      <c r="EQ916" s="10"/>
      <c r="ER916" s="10">
        <f ca="1">OFFSET(Tableau1[[#This Row],[Colonne19]],0,Tableau1[[#This Row],[Colonne138]]-1)</f>
        <v>0</v>
      </c>
      <c r="ES916" s="11"/>
      <c r="ET916" s="10">
        <f>Tableau1[[#This Row],[Colonne79]]</f>
        <v>0</v>
      </c>
      <c r="EU916" s="10"/>
      <c r="EV916" s="10">
        <f ca="1">OFFSET(Tableau1[[#This Row],[Colonne19]],0,Tableau1[[#This Row],[Colonne142]]-1)</f>
        <v>0</v>
      </c>
      <c r="EW916" s="11"/>
      <c r="EX916" s="10">
        <f t="shared" ca="1" si="84"/>
        <v>0</v>
      </c>
      <c r="EY916" s="10">
        <f t="shared" ca="1" si="85"/>
        <v>0</v>
      </c>
      <c r="EZ916" s="10">
        <f t="shared" ca="1" si="86"/>
        <v>0</v>
      </c>
      <c r="FA916" s="10">
        <f t="shared" ca="1" si="87"/>
        <v>0</v>
      </c>
      <c r="FB916" s="10">
        <f t="shared" ca="1" si="88"/>
        <v>0</v>
      </c>
      <c r="FC916" s="10">
        <f t="shared" ca="1" si="89"/>
        <v>0</v>
      </c>
      <c r="FD916" s="11"/>
    </row>
    <row r="917" spans="1:160" x14ac:dyDescent="0.2">
      <c r="A917" s="25"/>
      <c r="B917" s="10"/>
      <c r="C917" s="13"/>
      <c r="D917" s="26"/>
      <c r="E917" s="10"/>
      <c r="F917" s="10"/>
      <c r="G917" s="10"/>
      <c r="H917" s="10"/>
      <c r="I917" s="10"/>
      <c r="J917" s="24"/>
      <c r="K917" s="13"/>
      <c r="L917" s="10"/>
      <c r="M917" s="13"/>
      <c r="N917" s="13"/>
      <c r="O917" s="33" t="e">
        <f>Tableau1[[#This Row],[Colonne14]]/Tableau1[[#This Row],[Colonne13]]</f>
        <v>#DIV/0!</v>
      </c>
      <c r="P917" s="57"/>
      <c r="Q917" s="59" t="e" cm="1">
        <f t="array" ref="Q917">SUM(Tableau1[[#This Row],[Colonne19]:[Colonne38]]/Tableau1[[#This Row],[Colonne11]])</f>
        <v>#DIV/0!</v>
      </c>
      <c r="R917" s="11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1"/>
      <c r="AN917" s="10" t="str" cm="1">
        <f t="array" ref="AN917">IFERROR(INDEX($S$2:$AL$2,MATCH(SMALL(Tableau1[[#This Row],[Colonne19]:[Colonne38]],1),Tableau1[[#This Row],[Colonne19]:[Colonne38]],0)),"")</f>
        <v/>
      </c>
      <c r="AO917" s="10" t="str">
        <f>IFERROR(INDEX($S$2:$AL$2,MATCH(SMALL(Tableau1[[#This Row],[Colonne19]:[Colonne38]],2),Tableau1[[#This Row],[Colonne19]:[Colonne38]],0)),"")</f>
        <v/>
      </c>
      <c r="AP917" s="10" t="str">
        <f>IFERROR(INDEX($S$2:$AL$2,MATCH(SMALL(Tableau1[[#This Row],[Colonne19]:[Colonne38]],3),Tableau1[[#This Row],[Colonne19]:[Colonne38]],0)),"")</f>
        <v/>
      </c>
      <c r="AQ917" s="10" t="str">
        <f>IFERROR(INDEX($S$2:$AL$2,MATCH(SMALL(Tableau1[[#This Row],[Colonne19]:[Colonne38]],4),Tableau1[[#This Row],[Colonne19]:[Colonne38]],0)),"")</f>
        <v/>
      </c>
      <c r="AR917" s="10" t="str">
        <f>IFERROR(INDEX($S$2:$AL$2,MATCH(SMALL(Tableau1[[#This Row],[Colonne19]:[Colonne38]],5),Tableau1[[#This Row],[Colonne19]:[Colonne38]],0)),"")</f>
        <v/>
      </c>
      <c r="AS917" s="10" t="str">
        <f>IFERROR(INDEX($S$2:$AL$2,MATCH(SMALL(Tableau1[[#This Row],[Colonne19]:[Colonne38]],6),Tableau1[[#This Row],[Colonne19]:[Colonne38]],0)),"")</f>
        <v/>
      </c>
      <c r="AT917" s="10" t="str">
        <f>IFERROR(INDEX($S$2:$AL$2,MATCH(SMALL(Tableau1[[#This Row],[Colonne19]:[Colonne38]],7),Tableau1[[#This Row],[Colonne19]:[Colonne38]],0)),"")</f>
        <v/>
      </c>
      <c r="AU917" s="10" t="str">
        <f>IFERROR(INDEX($S$2:$AL$2,MATCH(SMALL(Tableau1[[#This Row],[Colonne19]:[Colonne38]],8),Tableau1[[#This Row],[Colonne19]:[Colonne38]],0)),"")</f>
        <v/>
      </c>
      <c r="AV917" s="10" t="str">
        <f>IFERROR(INDEX($S$2:$AL$2,MATCH(SMALL(Tableau1[[#This Row],[Colonne19]:[Colonne38]],9),Tableau1[[#This Row],[Colonne19]:[Colonne38]],0)),"")</f>
        <v/>
      </c>
      <c r="AW917" s="10" t="str">
        <f>IFERROR(INDEX($S$2:$AL$2,MATCH(SMALL(Tableau1[[#This Row],[Colonne19]:[Colonne38]],10),Tableau1[[#This Row],[Colonne19]:[Colonne38]],0)),"")</f>
        <v/>
      </c>
      <c r="AX917" s="10" t="str">
        <f>IFERROR(INDEX($S$2:$AL$2,MATCH(SMALL(Tableau1[[#This Row],[Colonne19]:[Colonne38]],11),Tableau1[[#This Row],[Colonne19]:[Colonne38]],0)),"")</f>
        <v/>
      </c>
      <c r="AY917" s="10" t="str">
        <f>IFERROR(INDEX($S$2:$AL$2,MATCH(SMALL(Tableau1[[#This Row],[Colonne19]:[Colonne38]],12),Tableau1[[#This Row],[Colonne19]:[Colonne38]],0)),"")</f>
        <v/>
      </c>
      <c r="AZ917" s="10" t="str">
        <f>IFERROR(INDEX($S$2:$AL$2,MATCH(SMALL(Tableau1[[#This Row],[Colonne19]:[Colonne38]],13),Tableau1[[#This Row],[Colonne19]:[Colonne38]],0)),"")</f>
        <v/>
      </c>
      <c r="BA917" s="10" t="str">
        <f>IFERROR(INDEX($S$2:$AL$2,MATCH(SMALL(Tableau1[[#This Row],[Colonne19]:[Colonne38]],14),Tableau1[[#This Row],[Colonne19]:[Colonne38]],0)),"")</f>
        <v/>
      </c>
      <c r="BB917" s="10" t="str">
        <f>IFERROR(INDEX($S$2:$AL$2,MATCH(SMALL(Tableau1[[#This Row],[Colonne19]:[Colonne38]],15),Tableau1[[#This Row],[Colonne19]:[Colonne38]],0)),"")</f>
        <v/>
      </c>
      <c r="BC917" s="10" t="str">
        <f>IFERROR(INDEX($S$2:$AL$2,MATCH(SMALL(Tableau1[[#This Row],[Colonne19]:[Colonne38]],16),Tableau1[[#This Row],[Colonne19]:[Colonne38]],0)),"")</f>
        <v/>
      </c>
      <c r="BD917" s="10" t="str">
        <f>IFERROR(INDEX($S$2:$AL$2,MATCH(SMALL(Tableau1[[#This Row],[Colonne19]:[Colonne38]],17),Tableau1[[#This Row],[Colonne19]:[Colonne38]],0)),"")</f>
        <v/>
      </c>
      <c r="BE917" s="10" t="str">
        <f>IFERROR(INDEX($S$2:$AL$2,MATCH(SMALL(Tableau1[[#This Row],[Colonne19]:[Colonne38]],18),Tableau1[[#This Row],[Colonne19]:[Colonne38]],0)),"")</f>
        <v/>
      </c>
      <c r="BF917" s="10" t="str">
        <f>IFERROR(INDEX($S$2:$AL$2,MATCH(SMALL(Tableau1[[#This Row],[Colonne19]:[Colonne38]],19),Tableau1[[#This Row],[Colonne19]:[Colonne38]],0)),"")</f>
        <v/>
      </c>
      <c r="BG917" s="10" t="str">
        <f>IFERROR(INDEX($S$2:$AL$2,MATCH(SMALL(Tableau1[[#This Row],[Colonne19]:[Colonne38]],20),Tableau1[[#This Row],[Colonne19]:[Colonne38]],0)),"")</f>
        <v/>
      </c>
      <c r="BH917" s="11"/>
      <c r="BI917" s="10"/>
      <c r="BJ917" s="10"/>
      <c r="BK917" s="10"/>
      <c r="BL917" s="10"/>
      <c r="BM917" s="10"/>
      <c r="BN917" s="10"/>
      <c r="BO917" s="11"/>
      <c r="BP917" s="10" t="str" cm="1">
        <f t="array" ref="BP917">IFERROR(INDEX($AN917:$BG917,_xlfn.AGGREGATE(15,6,(COLUMN($AN917:$BG917)-COLUMN($AN$8)+1)/NOT(ISNA(MATCH($AN917:$BG917,$FF$1:$FF$6,0))),COLUMN($BV917:BV917))),"")</f>
        <v/>
      </c>
      <c r="BQ917" s="10" t="e" cm="1" vm="1">
        <f t="array" aca="1" ref="BQ917" ca="1">IFERROR(INDEX($AN917:$BG917,_xlfn.AGGREGATE(15,6,(COLUMN($AN917:$BG917)-COLUMN($AN$8)+1)/NOT(ISNA(MATCH($AN917:$BG917,$FF$1:$FF$6,0))),COLUMN($BV917:BW917))),"")</f>
        <v>#VALUE!</v>
      </c>
      <c r="BR917" s="10" t="e" cm="1" vm="2">
        <f t="array" aca="1" ref="BR917" ca="1">IFERROR(INDEX($AN917:$BG917,_xlfn.AGGREGATE(15,6,(COLUMN($AN917:$BG917)-COLUMN($AN$8)+1)/NOT(ISNA(MATCH($AN917:$BG917,$FF$1:$FF$6,0))),COLUMN($BV917:BX917))),"")</f>
        <v>#VALUE!</v>
      </c>
      <c r="BS917" s="10" t="e" cm="1" vm="3">
        <f t="array" aca="1" ref="BS917" ca="1">IFERROR(INDEX($AN917:$BG917,_xlfn.AGGREGATE(15,6,(COLUMN($AN917:$BG917)-COLUMN($AN$8)+1)/NOT(ISNA(MATCH($AN917:$BG917,$FF$1:$FF$6,0))),COLUMN($BV917:BY917))),"")</f>
        <v>#VALUE!</v>
      </c>
      <c r="BT917" s="10" t="e" cm="1" vm="4">
        <f t="array" aca="1" ref="BT917" ca="1">IFERROR(INDEX($AN917:$BG917,_xlfn.AGGREGATE(15,6,(COLUMN($AN917:$BG917)-COLUMN($AN$8)+1)/NOT(ISNA(MATCH($AN917:$BG917,$FF$1:$FF$6,0))),COLUMN($BV917:BZ917))),"")</f>
        <v>#VALUE!</v>
      </c>
      <c r="BU917" s="10" t="e" cm="1" vm="5">
        <f t="array" aca="1" ref="BU917" ca="1">IFERROR(INDEX($AN917:$BG917,_xlfn.AGGREGATE(15,6,(COLUMN($AN917:$BG917)-COLUMN($AN$8)+1)/NOT(ISNA(MATCH($AN917:$BG917,$FF$1:$FF$6,0))),COLUMN($BV917:CA917))),"")</f>
        <v>#VALUE!</v>
      </c>
      <c r="BV917" s="11"/>
      <c r="BW917" s="10" t="str" cm="1">
        <f t="array" ref="BW917">IFERROR(INDEX($BI917:$BN917,_xlfn.AGGREGATE(15,6,(COLUMN($BI917:$BN917)-COLUMN($BI$8)+1)/NOT(ISNA(MATCH($BI917:$BN917,$FF$1:$FF$6,0))),COLUMN($BW917:BW917))),"")</f>
        <v/>
      </c>
      <c r="BX917" s="10" t="e" cm="1" vm="1">
        <f t="array" aca="1" ref="BX917" ca="1">IFERROR(INDEX($BI917:$BN917,_xlfn.AGGREGATE(15,6,(COLUMN($BI917:$BN917)-COLUMN($BI$8)+1)/NOT(ISNA(MATCH($BI917:$BN917,$FF$1:$FF$6,0))),COLUMN($BW917:BX917))),"")</f>
        <v>#VALUE!</v>
      </c>
      <c r="BY917" s="10" t="e" cm="1" vm="2">
        <f t="array" aca="1" ref="BY917" ca="1">IFERROR(INDEX($BI917:$BN917,_xlfn.AGGREGATE(15,6,(COLUMN($BI917:$BN917)-COLUMN($BI$8)+1)/NOT(ISNA(MATCH($BI917:$BN917,$FF$1:$FF$6,0))),COLUMN($BW917:BY917))),"")</f>
        <v>#VALUE!</v>
      </c>
      <c r="BZ917" s="10" t="e" cm="1" vm="3">
        <f t="array" aca="1" ref="BZ917" ca="1">IFERROR(INDEX($BI917:$BN917,_xlfn.AGGREGATE(15,6,(COLUMN($BI917:$BN917)-COLUMN($BI$8)+1)/NOT(ISNA(MATCH($BI917:$BN917,$FF$1:$FF$6,0))),COLUMN($BW917:BZ917))),"")</f>
        <v>#VALUE!</v>
      </c>
      <c r="CA917" s="10" t="e" cm="1" vm="4">
        <f t="array" aca="1" ref="CA917" ca="1">IFERROR(INDEX($BI917:$BN917,_xlfn.AGGREGATE(15,6,(COLUMN($BI917:$BN917)-COLUMN($BI$8)+1)/NOT(ISNA(MATCH($BI917:$BN917,$FF$1:$FF$6,0))),COLUMN($BW917:CA917))),"")</f>
        <v>#VALUE!</v>
      </c>
      <c r="CB917" s="10" t="e" cm="1" vm="5">
        <f t="array" aca="1" ref="CB917" ca="1">IFERROR(INDEX($BI917:$BN917,_xlfn.AGGREGATE(15,6,(COLUMN($BI917:$BN917)-COLUMN($BI$8)+1)/NOT(ISNA(MATCH($BI917:$BN917,$FF$1:$FF$6,0))),COLUMN($BW917:CB917))),"")</f>
        <v>#VALUE!</v>
      </c>
      <c r="CC917" s="11"/>
      <c r="CD917" s="10"/>
      <c r="CE917" s="10"/>
      <c r="CF917" s="10"/>
      <c r="CG917" s="10"/>
      <c r="CH917" s="10"/>
      <c r="CI917" s="11"/>
      <c r="CJ917" s="10" cm="1">
        <f t="array" ref="CJ917">SUM(COUNTIF(CD917:CF917,$DH$3:$DM$3))</f>
        <v>0</v>
      </c>
      <c r="CK917" s="10" cm="1">
        <f t="array" ref="CK917">SUM(COUNTIF(CD917:CF917,$DH$2:$DL$2))</f>
        <v>0</v>
      </c>
      <c r="CL917" s="10" cm="1">
        <f t="array" ref="CL917">SUM(COUNTIF(CD917:CF917,$DM$2:$DQ$2))</f>
        <v>0</v>
      </c>
      <c r="CM917" s="11"/>
      <c r="CN917" s="10"/>
      <c r="CO917" s="10"/>
      <c r="CP917" s="11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1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7" t="s">
        <v>42</v>
      </c>
      <c r="EC917" s="11"/>
      <c r="ED917" s="10">
        <f>Tableau1[[#This Row],[Colonne75]]</f>
        <v>0</v>
      </c>
      <c r="EE917" s="10"/>
      <c r="EF917" s="10">
        <f ca="1">OFFSET(Tableau1[[#This Row],[Colonne19]],0,Tableau1[[#This Row],[Colonne126]]-1)</f>
        <v>0</v>
      </c>
      <c r="EG917" s="11"/>
      <c r="EH917" s="10">
        <f>Tableau1[[#This Row],[Colonne76]]</f>
        <v>0</v>
      </c>
      <c r="EI917" s="10"/>
      <c r="EJ917" s="10">
        <f ca="1">OFFSET(Tableau1[[#This Row],[Colonne19]],0,Tableau1[[#This Row],[Colonne130]]-1)</f>
        <v>0</v>
      </c>
      <c r="EK917" s="11"/>
      <c r="EL917" s="10">
        <f>Tableau1[[#This Row],[Colonne77]]</f>
        <v>0</v>
      </c>
      <c r="EM917" s="10"/>
      <c r="EN917" s="10">
        <f ca="1">OFFSET(Tableau1[[#This Row],[Colonne19]],0,Tableau1[[#This Row],[Colonne134]]-1)</f>
        <v>0</v>
      </c>
      <c r="EO917" s="11"/>
      <c r="EP917" s="10">
        <f>Tableau1[[#This Row],[Colonne78]]</f>
        <v>0</v>
      </c>
      <c r="EQ917" s="10"/>
      <c r="ER917" s="10">
        <f ca="1">OFFSET(Tableau1[[#This Row],[Colonne19]],0,Tableau1[[#This Row],[Colonne138]]-1)</f>
        <v>0</v>
      </c>
      <c r="ES917" s="11"/>
      <c r="ET917" s="10">
        <f>Tableau1[[#This Row],[Colonne79]]</f>
        <v>0</v>
      </c>
      <c r="EU917" s="10"/>
      <c r="EV917" s="10">
        <f ca="1">OFFSET(Tableau1[[#This Row],[Colonne19]],0,Tableau1[[#This Row],[Colonne142]]-1)</f>
        <v>0</v>
      </c>
      <c r="EW917" s="11"/>
      <c r="EX917" s="10">
        <f t="shared" ca="1" si="84"/>
        <v>0</v>
      </c>
      <c r="EY917" s="10">
        <f t="shared" ca="1" si="85"/>
        <v>0</v>
      </c>
      <c r="EZ917" s="10">
        <f t="shared" ca="1" si="86"/>
        <v>0</v>
      </c>
      <c r="FA917" s="10">
        <f t="shared" ca="1" si="87"/>
        <v>0</v>
      </c>
      <c r="FB917" s="10">
        <f t="shared" ca="1" si="88"/>
        <v>0</v>
      </c>
      <c r="FC917" s="10">
        <f t="shared" ca="1" si="89"/>
        <v>0</v>
      </c>
      <c r="FD917" s="11"/>
    </row>
    <row r="918" spans="1:160" x14ac:dyDescent="0.2">
      <c r="A918" s="25"/>
      <c r="B918" s="10"/>
      <c r="C918" s="13"/>
      <c r="D918" s="26"/>
      <c r="E918" s="10"/>
      <c r="F918" s="10"/>
      <c r="G918" s="10"/>
      <c r="H918" s="10"/>
      <c r="I918" s="10"/>
      <c r="J918" s="24"/>
      <c r="K918" s="13"/>
      <c r="L918" s="10"/>
      <c r="M918" s="13"/>
      <c r="N918" s="13"/>
      <c r="O918" s="33" t="e">
        <f>Tableau1[[#This Row],[Colonne14]]/Tableau1[[#This Row],[Colonne13]]</f>
        <v>#DIV/0!</v>
      </c>
      <c r="P918" s="57"/>
      <c r="Q918" s="59" t="e" cm="1">
        <f t="array" ref="Q918">SUM(Tableau1[[#This Row],[Colonne19]:[Colonne38]]/Tableau1[[#This Row],[Colonne11]])</f>
        <v>#DIV/0!</v>
      </c>
      <c r="R918" s="11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1"/>
      <c r="AN918" s="10" t="str" cm="1">
        <f t="array" ref="AN918">IFERROR(INDEX($S$2:$AL$2,MATCH(SMALL(Tableau1[[#This Row],[Colonne19]:[Colonne38]],1),Tableau1[[#This Row],[Colonne19]:[Colonne38]],0)),"")</f>
        <v/>
      </c>
      <c r="AO918" s="10" t="str">
        <f>IFERROR(INDEX($S$2:$AL$2,MATCH(SMALL(Tableau1[[#This Row],[Colonne19]:[Colonne38]],2),Tableau1[[#This Row],[Colonne19]:[Colonne38]],0)),"")</f>
        <v/>
      </c>
      <c r="AP918" s="10" t="str">
        <f>IFERROR(INDEX($S$2:$AL$2,MATCH(SMALL(Tableau1[[#This Row],[Colonne19]:[Colonne38]],3),Tableau1[[#This Row],[Colonne19]:[Colonne38]],0)),"")</f>
        <v/>
      </c>
      <c r="AQ918" s="10" t="str">
        <f>IFERROR(INDEX($S$2:$AL$2,MATCH(SMALL(Tableau1[[#This Row],[Colonne19]:[Colonne38]],4),Tableau1[[#This Row],[Colonne19]:[Colonne38]],0)),"")</f>
        <v/>
      </c>
      <c r="AR918" s="10" t="str">
        <f>IFERROR(INDEX($S$2:$AL$2,MATCH(SMALL(Tableau1[[#This Row],[Colonne19]:[Colonne38]],5),Tableau1[[#This Row],[Colonne19]:[Colonne38]],0)),"")</f>
        <v/>
      </c>
      <c r="AS918" s="10" t="str">
        <f>IFERROR(INDEX($S$2:$AL$2,MATCH(SMALL(Tableau1[[#This Row],[Colonne19]:[Colonne38]],6),Tableau1[[#This Row],[Colonne19]:[Colonne38]],0)),"")</f>
        <v/>
      </c>
      <c r="AT918" s="10" t="str">
        <f>IFERROR(INDEX($S$2:$AL$2,MATCH(SMALL(Tableau1[[#This Row],[Colonne19]:[Colonne38]],7),Tableau1[[#This Row],[Colonne19]:[Colonne38]],0)),"")</f>
        <v/>
      </c>
      <c r="AU918" s="10" t="str">
        <f>IFERROR(INDEX($S$2:$AL$2,MATCH(SMALL(Tableau1[[#This Row],[Colonne19]:[Colonne38]],8),Tableau1[[#This Row],[Colonne19]:[Colonne38]],0)),"")</f>
        <v/>
      </c>
      <c r="AV918" s="10" t="str">
        <f>IFERROR(INDEX($S$2:$AL$2,MATCH(SMALL(Tableau1[[#This Row],[Colonne19]:[Colonne38]],9),Tableau1[[#This Row],[Colonne19]:[Colonne38]],0)),"")</f>
        <v/>
      </c>
      <c r="AW918" s="10" t="str">
        <f>IFERROR(INDEX($S$2:$AL$2,MATCH(SMALL(Tableau1[[#This Row],[Colonne19]:[Colonne38]],10),Tableau1[[#This Row],[Colonne19]:[Colonne38]],0)),"")</f>
        <v/>
      </c>
      <c r="AX918" s="10" t="str">
        <f>IFERROR(INDEX($S$2:$AL$2,MATCH(SMALL(Tableau1[[#This Row],[Colonne19]:[Colonne38]],11),Tableau1[[#This Row],[Colonne19]:[Colonne38]],0)),"")</f>
        <v/>
      </c>
      <c r="AY918" s="10" t="str">
        <f>IFERROR(INDEX($S$2:$AL$2,MATCH(SMALL(Tableau1[[#This Row],[Colonne19]:[Colonne38]],12),Tableau1[[#This Row],[Colonne19]:[Colonne38]],0)),"")</f>
        <v/>
      </c>
      <c r="AZ918" s="10" t="str">
        <f>IFERROR(INDEX($S$2:$AL$2,MATCH(SMALL(Tableau1[[#This Row],[Colonne19]:[Colonne38]],13),Tableau1[[#This Row],[Colonne19]:[Colonne38]],0)),"")</f>
        <v/>
      </c>
      <c r="BA918" s="10" t="str">
        <f>IFERROR(INDEX($S$2:$AL$2,MATCH(SMALL(Tableau1[[#This Row],[Colonne19]:[Colonne38]],14),Tableau1[[#This Row],[Colonne19]:[Colonne38]],0)),"")</f>
        <v/>
      </c>
      <c r="BB918" s="10" t="str">
        <f>IFERROR(INDEX($S$2:$AL$2,MATCH(SMALL(Tableau1[[#This Row],[Colonne19]:[Colonne38]],15),Tableau1[[#This Row],[Colonne19]:[Colonne38]],0)),"")</f>
        <v/>
      </c>
      <c r="BC918" s="10" t="str">
        <f>IFERROR(INDEX($S$2:$AL$2,MATCH(SMALL(Tableau1[[#This Row],[Colonne19]:[Colonne38]],16),Tableau1[[#This Row],[Colonne19]:[Colonne38]],0)),"")</f>
        <v/>
      </c>
      <c r="BD918" s="10" t="str">
        <f>IFERROR(INDEX($S$2:$AL$2,MATCH(SMALL(Tableau1[[#This Row],[Colonne19]:[Colonne38]],17),Tableau1[[#This Row],[Colonne19]:[Colonne38]],0)),"")</f>
        <v/>
      </c>
      <c r="BE918" s="10" t="str">
        <f>IFERROR(INDEX($S$2:$AL$2,MATCH(SMALL(Tableau1[[#This Row],[Colonne19]:[Colonne38]],18),Tableau1[[#This Row],[Colonne19]:[Colonne38]],0)),"")</f>
        <v/>
      </c>
      <c r="BF918" s="10" t="str">
        <f>IFERROR(INDEX($S$2:$AL$2,MATCH(SMALL(Tableau1[[#This Row],[Colonne19]:[Colonne38]],19),Tableau1[[#This Row],[Colonne19]:[Colonne38]],0)),"")</f>
        <v/>
      </c>
      <c r="BG918" s="10" t="str">
        <f>IFERROR(INDEX($S$2:$AL$2,MATCH(SMALL(Tableau1[[#This Row],[Colonne19]:[Colonne38]],20),Tableau1[[#This Row],[Colonne19]:[Colonne38]],0)),"")</f>
        <v/>
      </c>
      <c r="BH918" s="11"/>
      <c r="BI918" s="10"/>
      <c r="BJ918" s="10"/>
      <c r="BK918" s="10"/>
      <c r="BL918" s="10"/>
      <c r="BM918" s="10"/>
      <c r="BN918" s="10"/>
      <c r="BO918" s="11"/>
      <c r="BP918" s="10" t="str" cm="1">
        <f t="array" ref="BP918">IFERROR(INDEX($AN918:$BG918,_xlfn.AGGREGATE(15,6,(COLUMN($AN918:$BG918)-COLUMN($AN$8)+1)/NOT(ISNA(MATCH($AN918:$BG918,$FF$1:$FF$6,0))),COLUMN($BV918:BV918))),"")</f>
        <v/>
      </c>
      <c r="BQ918" s="10" t="e" cm="1" vm="1">
        <f t="array" aca="1" ref="BQ918" ca="1">IFERROR(INDEX($AN918:$BG918,_xlfn.AGGREGATE(15,6,(COLUMN($AN918:$BG918)-COLUMN($AN$8)+1)/NOT(ISNA(MATCH($AN918:$BG918,$FF$1:$FF$6,0))),COLUMN($BV918:BW918))),"")</f>
        <v>#VALUE!</v>
      </c>
      <c r="BR918" s="10" t="e" cm="1" vm="2">
        <f t="array" aca="1" ref="BR918" ca="1">IFERROR(INDEX($AN918:$BG918,_xlfn.AGGREGATE(15,6,(COLUMN($AN918:$BG918)-COLUMN($AN$8)+1)/NOT(ISNA(MATCH($AN918:$BG918,$FF$1:$FF$6,0))),COLUMN($BV918:BX918))),"")</f>
        <v>#VALUE!</v>
      </c>
      <c r="BS918" s="10" t="e" cm="1" vm="3">
        <f t="array" aca="1" ref="BS918" ca="1">IFERROR(INDEX($AN918:$BG918,_xlfn.AGGREGATE(15,6,(COLUMN($AN918:$BG918)-COLUMN($AN$8)+1)/NOT(ISNA(MATCH($AN918:$BG918,$FF$1:$FF$6,0))),COLUMN($BV918:BY918))),"")</f>
        <v>#VALUE!</v>
      </c>
      <c r="BT918" s="10" t="e" cm="1" vm="4">
        <f t="array" aca="1" ref="BT918" ca="1">IFERROR(INDEX($AN918:$BG918,_xlfn.AGGREGATE(15,6,(COLUMN($AN918:$BG918)-COLUMN($AN$8)+1)/NOT(ISNA(MATCH($AN918:$BG918,$FF$1:$FF$6,0))),COLUMN($BV918:BZ918))),"")</f>
        <v>#VALUE!</v>
      </c>
      <c r="BU918" s="10" t="e" cm="1" vm="5">
        <f t="array" aca="1" ref="BU918" ca="1">IFERROR(INDEX($AN918:$BG918,_xlfn.AGGREGATE(15,6,(COLUMN($AN918:$BG918)-COLUMN($AN$8)+1)/NOT(ISNA(MATCH($AN918:$BG918,$FF$1:$FF$6,0))),COLUMN($BV918:CA918))),"")</f>
        <v>#VALUE!</v>
      </c>
      <c r="BV918" s="11"/>
      <c r="BW918" s="10" t="str" cm="1">
        <f t="array" ref="BW918">IFERROR(INDEX($BI918:$BN918,_xlfn.AGGREGATE(15,6,(COLUMN($BI918:$BN918)-COLUMN($BI$8)+1)/NOT(ISNA(MATCH($BI918:$BN918,$FF$1:$FF$6,0))),COLUMN($BW918:BW918))),"")</f>
        <v/>
      </c>
      <c r="BX918" s="10" t="e" cm="1" vm="1">
        <f t="array" aca="1" ref="BX918" ca="1">IFERROR(INDEX($BI918:$BN918,_xlfn.AGGREGATE(15,6,(COLUMN($BI918:$BN918)-COLUMN($BI$8)+1)/NOT(ISNA(MATCH($BI918:$BN918,$FF$1:$FF$6,0))),COLUMN($BW918:BX918))),"")</f>
        <v>#VALUE!</v>
      </c>
      <c r="BY918" s="10" t="e" cm="1" vm="2">
        <f t="array" aca="1" ref="BY918" ca="1">IFERROR(INDEX($BI918:$BN918,_xlfn.AGGREGATE(15,6,(COLUMN($BI918:$BN918)-COLUMN($BI$8)+1)/NOT(ISNA(MATCH($BI918:$BN918,$FF$1:$FF$6,0))),COLUMN($BW918:BY918))),"")</f>
        <v>#VALUE!</v>
      </c>
      <c r="BZ918" s="10" t="e" cm="1" vm="3">
        <f t="array" aca="1" ref="BZ918" ca="1">IFERROR(INDEX($BI918:$BN918,_xlfn.AGGREGATE(15,6,(COLUMN($BI918:$BN918)-COLUMN($BI$8)+1)/NOT(ISNA(MATCH($BI918:$BN918,$FF$1:$FF$6,0))),COLUMN($BW918:BZ918))),"")</f>
        <v>#VALUE!</v>
      </c>
      <c r="CA918" s="10" t="e" cm="1" vm="4">
        <f t="array" aca="1" ref="CA918" ca="1">IFERROR(INDEX($BI918:$BN918,_xlfn.AGGREGATE(15,6,(COLUMN($BI918:$BN918)-COLUMN($BI$8)+1)/NOT(ISNA(MATCH($BI918:$BN918,$FF$1:$FF$6,0))),COLUMN($BW918:CA918))),"")</f>
        <v>#VALUE!</v>
      </c>
      <c r="CB918" s="10" t="e" cm="1" vm="5">
        <f t="array" aca="1" ref="CB918" ca="1">IFERROR(INDEX($BI918:$BN918,_xlfn.AGGREGATE(15,6,(COLUMN($BI918:$BN918)-COLUMN($BI$8)+1)/NOT(ISNA(MATCH($BI918:$BN918,$FF$1:$FF$6,0))),COLUMN($BW918:CB918))),"")</f>
        <v>#VALUE!</v>
      </c>
      <c r="CC918" s="11"/>
      <c r="CD918" s="10"/>
      <c r="CE918" s="10"/>
      <c r="CF918" s="10"/>
      <c r="CG918" s="10"/>
      <c r="CH918" s="10"/>
      <c r="CI918" s="11"/>
      <c r="CJ918" s="10" cm="1">
        <f t="array" ref="CJ918">SUM(COUNTIF(CD918:CF918,$DH$3:$DM$3))</f>
        <v>0</v>
      </c>
      <c r="CK918" s="10" cm="1">
        <f t="array" ref="CK918">SUM(COUNTIF(CD918:CF918,$DH$2:$DL$2))</f>
        <v>0</v>
      </c>
      <c r="CL918" s="10" cm="1">
        <f t="array" ref="CL918">SUM(COUNTIF(CD918:CF918,$DM$2:$DQ$2))</f>
        <v>0</v>
      </c>
      <c r="CM918" s="11"/>
      <c r="CN918" s="10"/>
      <c r="CO918" s="10"/>
      <c r="CP918" s="11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1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7" t="s">
        <v>42</v>
      </c>
      <c r="EC918" s="11"/>
      <c r="ED918" s="10">
        <f>Tableau1[[#This Row],[Colonne75]]</f>
        <v>0</v>
      </c>
      <c r="EE918" s="10"/>
      <c r="EF918" s="10">
        <f ca="1">OFFSET(Tableau1[[#This Row],[Colonne19]],0,Tableau1[[#This Row],[Colonne126]]-1)</f>
        <v>0</v>
      </c>
      <c r="EG918" s="11"/>
      <c r="EH918" s="10">
        <f>Tableau1[[#This Row],[Colonne76]]</f>
        <v>0</v>
      </c>
      <c r="EI918" s="10"/>
      <c r="EJ918" s="10">
        <f ca="1">OFFSET(Tableau1[[#This Row],[Colonne19]],0,Tableau1[[#This Row],[Colonne130]]-1)</f>
        <v>0</v>
      </c>
      <c r="EK918" s="11"/>
      <c r="EL918" s="10">
        <f>Tableau1[[#This Row],[Colonne77]]</f>
        <v>0</v>
      </c>
      <c r="EM918" s="10"/>
      <c r="EN918" s="10">
        <f ca="1">OFFSET(Tableau1[[#This Row],[Colonne19]],0,Tableau1[[#This Row],[Colonne134]]-1)</f>
        <v>0</v>
      </c>
      <c r="EO918" s="11"/>
      <c r="EP918" s="10">
        <f>Tableau1[[#This Row],[Colonne78]]</f>
        <v>0</v>
      </c>
      <c r="EQ918" s="10"/>
      <c r="ER918" s="10">
        <f ca="1">OFFSET(Tableau1[[#This Row],[Colonne19]],0,Tableau1[[#This Row],[Colonne138]]-1)</f>
        <v>0</v>
      </c>
      <c r="ES918" s="11"/>
      <c r="ET918" s="10">
        <f>Tableau1[[#This Row],[Colonne79]]</f>
        <v>0</v>
      </c>
      <c r="EU918" s="10"/>
      <c r="EV918" s="10">
        <f ca="1">OFFSET(Tableau1[[#This Row],[Colonne19]],0,Tableau1[[#This Row],[Colonne142]]-1)</f>
        <v>0</v>
      </c>
      <c r="EW918" s="11"/>
      <c r="EX918" s="10">
        <f t="shared" ref="EX918:EX981" ca="1" si="90">EF918+EJ918</f>
        <v>0</v>
      </c>
      <c r="EY918" s="10">
        <f t="shared" ref="EY918:EY981" ca="1" si="91">EF918+EN918</f>
        <v>0</v>
      </c>
      <c r="EZ918" s="10">
        <f t="shared" ref="EZ918:EZ981" ca="1" si="92">EJ918+EN918</f>
        <v>0</v>
      </c>
      <c r="FA918" s="10">
        <f t="shared" ca="1" si="87"/>
        <v>0</v>
      </c>
      <c r="FB918" s="10">
        <f t="shared" ca="1" si="88"/>
        <v>0</v>
      </c>
      <c r="FC918" s="10">
        <f t="shared" ca="1" si="89"/>
        <v>0</v>
      </c>
      <c r="FD918" s="11"/>
    </row>
    <row r="919" spans="1:160" x14ac:dyDescent="0.2">
      <c r="A919" s="25"/>
      <c r="B919" s="10"/>
      <c r="C919" s="13"/>
      <c r="D919" s="26"/>
      <c r="E919" s="10"/>
      <c r="F919" s="10"/>
      <c r="G919" s="10"/>
      <c r="H919" s="10"/>
      <c r="I919" s="10"/>
      <c r="J919" s="24"/>
      <c r="K919" s="13"/>
      <c r="L919" s="10"/>
      <c r="M919" s="13"/>
      <c r="N919" s="13"/>
      <c r="O919" s="33" t="e">
        <f>Tableau1[[#This Row],[Colonne14]]/Tableau1[[#This Row],[Colonne13]]</f>
        <v>#DIV/0!</v>
      </c>
      <c r="P919" s="57"/>
      <c r="Q919" s="59" t="e" cm="1">
        <f t="array" ref="Q919">SUM(Tableau1[[#This Row],[Colonne19]:[Colonne38]]/Tableau1[[#This Row],[Colonne11]])</f>
        <v>#DIV/0!</v>
      </c>
      <c r="R919" s="11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1"/>
      <c r="AN919" s="10" t="str" cm="1">
        <f t="array" ref="AN919">IFERROR(INDEX($S$2:$AL$2,MATCH(SMALL(Tableau1[[#This Row],[Colonne19]:[Colonne38]],1),Tableau1[[#This Row],[Colonne19]:[Colonne38]],0)),"")</f>
        <v/>
      </c>
      <c r="AO919" s="10" t="str">
        <f>IFERROR(INDEX($S$2:$AL$2,MATCH(SMALL(Tableau1[[#This Row],[Colonne19]:[Colonne38]],2),Tableau1[[#This Row],[Colonne19]:[Colonne38]],0)),"")</f>
        <v/>
      </c>
      <c r="AP919" s="10" t="str">
        <f>IFERROR(INDEX($S$2:$AL$2,MATCH(SMALL(Tableau1[[#This Row],[Colonne19]:[Colonne38]],3),Tableau1[[#This Row],[Colonne19]:[Colonne38]],0)),"")</f>
        <v/>
      </c>
      <c r="AQ919" s="10" t="str">
        <f>IFERROR(INDEX($S$2:$AL$2,MATCH(SMALL(Tableau1[[#This Row],[Colonne19]:[Colonne38]],4),Tableau1[[#This Row],[Colonne19]:[Colonne38]],0)),"")</f>
        <v/>
      </c>
      <c r="AR919" s="10" t="str">
        <f>IFERROR(INDEX($S$2:$AL$2,MATCH(SMALL(Tableau1[[#This Row],[Colonne19]:[Colonne38]],5),Tableau1[[#This Row],[Colonne19]:[Colonne38]],0)),"")</f>
        <v/>
      </c>
      <c r="AS919" s="10" t="str">
        <f>IFERROR(INDEX($S$2:$AL$2,MATCH(SMALL(Tableau1[[#This Row],[Colonne19]:[Colonne38]],6),Tableau1[[#This Row],[Colonne19]:[Colonne38]],0)),"")</f>
        <v/>
      </c>
      <c r="AT919" s="10" t="str">
        <f>IFERROR(INDEX($S$2:$AL$2,MATCH(SMALL(Tableau1[[#This Row],[Colonne19]:[Colonne38]],7),Tableau1[[#This Row],[Colonne19]:[Colonne38]],0)),"")</f>
        <v/>
      </c>
      <c r="AU919" s="10" t="str">
        <f>IFERROR(INDEX($S$2:$AL$2,MATCH(SMALL(Tableau1[[#This Row],[Colonne19]:[Colonne38]],8),Tableau1[[#This Row],[Colonne19]:[Colonne38]],0)),"")</f>
        <v/>
      </c>
      <c r="AV919" s="10" t="str">
        <f>IFERROR(INDEX($S$2:$AL$2,MATCH(SMALL(Tableau1[[#This Row],[Colonne19]:[Colonne38]],9),Tableau1[[#This Row],[Colonne19]:[Colonne38]],0)),"")</f>
        <v/>
      </c>
      <c r="AW919" s="10" t="str">
        <f>IFERROR(INDEX($S$2:$AL$2,MATCH(SMALL(Tableau1[[#This Row],[Colonne19]:[Colonne38]],10),Tableau1[[#This Row],[Colonne19]:[Colonne38]],0)),"")</f>
        <v/>
      </c>
      <c r="AX919" s="10" t="str">
        <f>IFERROR(INDEX($S$2:$AL$2,MATCH(SMALL(Tableau1[[#This Row],[Colonne19]:[Colonne38]],11),Tableau1[[#This Row],[Colonne19]:[Colonne38]],0)),"")</f>
        <v/>
      </c>
      <c r="AY919" s="10" t="str">
        <f>IFERROR(INDEX($S$2:$AL$2,MATCH(SMALL(Tableau1[[#This Row],[Colonne19]:[Colonne38]],12),Tableau1[[#This Row],[Colonne19]:[Colonne38]],0)),"")</f>
        <v/>
      </c>
      <c r="AZ919" s="10" t="str">
        <f>IFERROR(INDEX($S$2:$AL$2,MATCH(SMALL(Tableau1[[#This Row],[Colonne19]:[Colonne38]],13),Tableau1[[#This Row],[Colonne19]:[Colonne38]],0)),"")</f>
        <v/>
      </c>
      <c r="BA919" s="10" t="str">
        <f>IFERROR(INDEX($S$2:$AL$2,MATCH(SMALL(Tableau1[[#This Row],[Colonne19]:[Colonne38]],14),Tableau1[[#This Row],[Colonne19]:[Colonne38]],0)),"")</f>
        <v/>
      </c>
      <c r="BB919" s="10" t="str">
        <f>IFERROR(INDEX($S$2:$AL$2,MATCH(SMALL(Tableau1[[#This Row],[Colonne19]:[Colonne38]],15),Tableau1[[#This Row],[Colonne19]:[Colonne38]],0)),"")</f>
        <v/>
      </c>
      <c r="BC919" s="10" t="str">
        <f>IFERROR(INDEX($S$2:$AL$2,MATCH(SMALL(Tableau1[[#This Row],[Colonne19]:[Colonne38]],16),Tableau1[[#This Row],[Colonne19]:[Colonne38]],0)),"")</f>
        <v/>
      </c>
      <c r="BD919" s="10" t="str">
        <f>IFERROR(INDEX($S$2:$AL$2,MATCH(SMALL(Tableau1[[#This Row],[Colonne19]:[Colonne38]],17),Tableau1[[#This Row],[Colonne19]:[Colonne38]],0)),"")</f>
        <v/>
      </c>
      <c r="BE919" s="10" t="str">
        <f>IFERROR(INDEX($S$2:$AL$2,MATCH(SMALL(Tableau1[[#This Row],[Colonne19]:[Colonne38]],18),Tableau1[[#This Row],[Colonne19]:[Colonne38]],0)),"")</f>
        <v/>
      </c>
      <c r="BF919" s="10" t="str">
        <f>IFERROR(INDEX($S$2:$AL$2,MATCH(SMALL(Tableau1[[#This Row],[Colonne19]:[Colonne38]],19),Tableau1[[#This Row],[Colonne19]:[Colonne38]],0)),"")</f>
        <v/>
      </c>
      <c r="BG919" s="10" t="str">
        <f>IFERROR(INDEX($S$2:$AL$2,MATCH(SMALL(Tableau1[[#This Row],[Colonne19]:[Colonne38]],20),Tableau1[[#This Row],[Colonne19]:[Colonne38]],0)),"")</f>
        <v/>
      </c>
      <c r="BH919" s="11"/>
      <c r="BI919" s="10"/>
      <c r="BJ919" s="10"/>
      <c r="BK919" s="10"/>
      <c r="BL919" s="10"/>
      <c r="BM919" s="10"/>
      <c r="BN919" s="10"/>
      <c r="BO919" s="11"/>
      <c r="BP919" s="10" t="str" cm="1">
        <f t="array" ref="BP919">IFERROR(INDEX($AN919:$BG919,_xlfn.AGGREGATE(15,6,(COLUMN($AN919:$BG919)-COLUMN($AN$8)+1)/NOT(ISNA(MATCH($AN919:$BG919,$FF$1:$FF$6,0))),COLUMN($BV919:BV919))),"")</f>
        <v/>
      </c>
      <c r="BQ919" s="10" t="e" cm="1" vm="1">
        <f t="array" aca="1" ref="BQ919" ca="1">IFERROR(INDEX($AN919:$BG919,_xlfn.AGGREGATE(15,6,(COLUMN($AN919:$BG919)-COLUMN($AN$8)+1)/NOT(ISNA(MATCH($AN919:$BG919,$FF$1:$FF$6,0))),COLUMN($BV919:BW919))),"")</f>
        <v>#VALUE!</v>
      </c>
      <c r="BR919" s="10" t="e" cm="1" vm="2">
        <f t="array" aca="1" ref="BR919" ca="1">IFERROR(INDEX($AN919:$BG919,_xlfn.AGGREGATE(15,6,(COLUMN($AN919:$BG919)-COLUMN($AN$8)+1)/NOT(ISNA(MATCH($AN919:$BG919,$FF$1:$FF$6,0))),COLUMN($BV919:BX919))),"")</f>
        <v>#VALUE!</v>
      </c>
      <c r="BS919" s="10" t="e" cm="1" vm="3">
        <f t="array" aca="1" ref="BS919" ca="1">IFERROR(INDEX($AN919:$BG919,_xlfn.AGGREGATE(15,6,(COLUMN($AN919:$BG919)-COLUMN($AN$8)+1)/NOT(ISNA(MATCH($AN919:$BG919,$FF$1:$FF$6,0))),COLUMN($BV919:BY919))),"")</f>
        <v>#VALUE!</v>
      </c>
      <c r="BT919" s="10" t="e" cm="1" vm="4">
        <f t="array" aca="1" ref="BT919" ca="1">IFERROR(INDEX($AN919:$BG919,_xlfn.AGGREGATE(15,6,(COLUMN($AN919:$BG919)-COLUMN($AN$8)+1)/NOT(ISNA(MATCH($AN919:$BG919,$FF$1:$FF$6,0))),COLUMN($BV919:BZ919))),"")</f>
        <v>#VALUE!</v>
      </c>
      <c r="BU919" s="10" t="e" cm="1" vm="5">
        <f t="array" aca="1" ref="BU919" ca="1">IFERROR(INDEX($AN919:$BG919,_xlfn.AGGREGATE(15,6,(COLUMN($AN919:$BG919)-COLUMN($AN$8)+1)/NOT(ISNA(MATCH($AN919:$BG919,$FF$1:$FF$6,0))),COLUMN($BV919:CA919))),"")</f>
        <v>#VALUE!</v>
      </c>
      <c r="BV919" s="11"/>
      <c r="BW919" s="10" t="str" cm="1">
        <f t="array" ref="BW919">IFERROR(INDEX($BI919:$BN919,_xlfn.AGGREGATE(15,6,(COLUMN($BI919:$BN919)-COLUMN($BI$8)+1)/NOT(ISNA(MATCH($BI919:$BN919,$FF$1:$FF$6,0))),COLUMN($BW919:BW919))),"")</f>
        <v/>
      </c>
      <c r="BX919" s="10" t="e" cm="1" vm="1">
        <f t="array" aca="1" ref="BX919" ca="1">IFERROR(INDEX($BI919:$BN919,_xlfn.AGGREGATE(15,6,(COLUMN($BI919:$BN919)-COLUMN($BI$8)+1)/NOT(ISNA(MATCH($BI919:$BN919,$FF$1:$FF$6,0))),COLUMN($BW919:BX919))),"")</f>
        <v>#VALUE!</v>
      </c>
      <c r="BY919" s="10" t="e" cm="1" vm="2">
        <f t="array" aca="1" ref="BY919" ca="1">IFERROR(INDEX($BI919:$BN919,_xlfn.AGGREGATE(15,6,(COLUMN($BI919:$BN919)-COLUMN($BI$8)+1)/NOT(ISNA(MATCH($BI919:$BN919,$FF$1:$FF$6,0))),COLUMN($BW919:BY919))),"")</f>
        <v>#VALUE!</v>
      </c>
      <c r="BZ919" s="10" t="e" cm="1" vm="3">
        <f t="array" aca="1" ref="BZ919" ca="1">IFERROR(INDEX($BI919:$BN919,_xlfn.AGGREGATE(15,6,(COLUMN($BI919:$BN919)-COLUMN($BI$8)+1)/NOT(ISNA(MATCH($BI919:$BN919,$FF$1:$FF$6,0))),COLUMN($BW919:BZ919))),"")</f>
        <v>#VALUE!</v>
      </c>
      <c r="CA919" s="10" t="e" cm="1" vm="4">
        <f t="array" aca="1" ref="CA919" ca="1">IFERROR(INDEX($BI919:$BN919,_xlfn.AGGREGATE(15,6,(COLUMN($BI919:$BN919)-COLUMN($BI$8)+1)/NOT(ISNA(MATCH($BI919:$BN919,$FF$1:$FF$6,0))),COLUMN($BW919:CA919))),"")</f>
        <v>#VALUE!</v>
      </c>
      <c r="CB919" s="10" t="e" cm="1" vm="5">
        <f t="array" aca="1" ref="CB919" ca="1">IFERROR(INDEX($BI919:$BN919,_xlfn.AGGREGATE(15,6,(COLUMN($BI919:$BN919)-COLUMN($BI$8)+1)/NOT(ISNA(MATCH($BI919:$BN919,$FF$1:$FF$6,0))),COLUMN($BW919:CB919))),"")</f>
        <v>#VALUE!</v>
      </c>
      <c r="CC919" s="11"/>
      <c r="CD919" s="10"/>
      <c r="CE919" s="10"/>
      <c r="CF919" s="10"/>
      <c r="CG919" s="10"/>
      <c r="CH919" s="10"/>
      <c r="CI919" s="11"/>
      <c r="CJ919" s="10" cm="1">
        <f t="array" ref="CJ919">SUM(COUNTIF(CD919:CF919,$DH$3:$DM$3))</f>
        <v>0</v>
      </c>
      <c r="CK919" s="10" cm="1">
        <f t="array" ref="CK919">SUM(COUNTIF(CD919:CF919,$DH$2:$DL$2))</f>
        <v>0</v>
      </c>
      <c r="CL919" s="10" cm="1">
        <f t="array" ref="CL919">SUM(COUNTIF(CD919:CF919,$DM$2:$DQ$2))</f>
        <v>0</v>
      </c>
      <c r="CM919" s="11"/>
      <c r="CN919" s="10"/>
      <c r="CO919" s="10"/>
      <c r="CP919" s="11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1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7" t="s">
        <v>42</v>
      </c>
      <c r="EC919" s="11"/>
      <c r="ED919" s="10">
        <f>Tableau1[[#This Row],[Colonne75]]</f>
        <v>0</v>
      </c>
      <c r="EE919" s="10"/>
      <c r="EF919" s="10">
        <f ca="1">OFFSET(Tableau1[[#This Row],[Colonne19]],0,Tableau1[[#This Row],[Colonne126]]-1)</f>
        <v>0</v>
      </c>
      <c r="EG919" s="11"/>
      <c r="EH919" s="10">
        <f>Tableau1[[#This Row],[Colonne76]]</f>
        <v>0</v>
      </c>
      <c r="EI919" s="10"/>
      <c r="EJ919" s="10">
        <f ca="1">OFFSET(Tableau1[[#This Row],[Colonne19]],0,Tableau1[[#This Row],[Colonne130]]-1)</f>
        <v>0</v>
      </c>
      <c r="EK919" s="11"/>
      <c r="EL919" s="10">
        <f>Tableau1[[#This Row],[Colonne77]]</f>
        <v>0</v>
      </c>
      <c r="EM919" s="10"/>
      <c r="EN919" s="10">
        <f ca="1">OFFSET(Tableau1[[#This Row],[Colonne19]],0,Tableau1[[#This Row],[Colonne134]]-1)</f>
        <v>0</v>
      </c>
      <c r="EO919" s="11"/>
      <c r="EP919" s="10">
        <f>Tableau1[[#This Row],[Colonne78]]</f>
        <v>0</v>
      </c>
      <c r="EQ919" s="10"/>
      <c r="ER919" s="10">
        <f ca="1">OFFSET(Tableau1[[#This Row],[Colonne19]],0,Tableau1[[#This Row],[Colonne138]]-1)</f>
        <v>0</v>
      </c>
      <c r="ES919" s="11"/>
      <c r="ET919" s="10">
        <f>Tableau1[[#This Row],[Colonne79]]</f>
        <v>0</v>
      </c>
      <c r="EU919" s="10"/>
      <c r="EV919" s="10">
        <f ca="1">OFFSET(Tableau1[[#This Row],[Colonne19]],0,Tableau1[[#This Row],[Colonne142]]-1)</f>
        <v>0</v>
      </c>
      <c r="EW919" s="11"/>
      <c r="EX919" s="10">
        <f t="shared" ca="1" si="90"/>
        <v>0</v>
      </c>
      <c r="EY919" s="10">
        <f t="shared" ca="1" si="91"/>
        <v>0</v>
      </c>
      <c r="EZ919" s="10">
        <f t="shared" ca="1" si="92"/>
        <v>0</v>
      </c>
      <c r="FA919" s="10">
        <f t="shared" ca="1" si="87"/>
        <v>0</v>
      </c>
      <c r="FB919" s="10">
        <f t="shared" ca="1" si="88"/>
        <v>0</v>
      </c>
      <c r="FC919" s="10">
        <f t="shared" ca="1" si="89"/>
        <v>0</v>
      </c>
      <c r="FD919" s="11"/>
    </row>
    <row r="920" spans="1:160" x14ac:dyDescent="0.2">
      <c r="A920" s="25"/>
      <c r="B920" s="10"/>
      <c r="C920" s="13"/>
      <c r="D920" s="26"/>
      <c r="E920" s="10"/>
      <c r="F920" s="10"/>
      <c r="G920" s="10"/>
      <c r="H920" s="10"/>
      <c r="I920" s="10"/>
      <c r="J920" s="24"/>
      <c r="K920" s="13"/>
      <c r="L920" s="10"/>
      <c r="M920" s="13"/>
      <c r="N920" s="13"/>
      <c r="O920" s="33" t="e">
        <f>Tableau1[[#This Row],[Colonne14]]/Tableau1[[#This Row],[Colonne13]]</f>
        <v>#DIV/0!</v>
      </c>
      <c r="P920" s="57"/>
      <c r="Q920" s="59" t="e" cm="1">
        <f t="array" ref="Q920">SUM(Tableau1[[#This Row],[Colonne19]:[Colonne38]]/Tableau1[[#This Row],[Colonne11]])</f>
        <v>#DIV/0!</v>
      </c>
      <c r="R920" s="11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1"/>
      <c r="AN920" s="10" t="str" cm="1">
        <f t="array" ref="AN920">IFERROR(INDEX($S$2:$AL$2,MATCH(SMALL(Tableau1[[#This Row],[Colonne19]:[Colonne38]],1),Tableau1[[#This Row],[Colonne19]:[Colonne38]],0)),"")</f>
        <v/>
      </c>
      <c r="AO920" s="10" t="str">
        <f>IFERROR(INDEX($S$2:$AL$2,MATCH(SMALL(Tableau1[[#This Row],[Colonne19]:[Colonne38]],2),Tableau1[[#This Row],[Colonne19]:[Colonne38]],0)),"")</f>
        <v/>
      </c>
      <c r="AP920" s="10" t="str">
        <f>IFERROR(INDEX($S$2:$AL$2,MATCH(SMALL(Tableau1[[#This Row],[Colonne19]:[Colonne38]],3),Tableau1[[#This Row],[Colonne19]:[Colonne38]],0)),"")</f>
        <v/>
      </c>
      <c r="AQ920" s="10" t="str">
        <f>IFERROR(INDEX($S$2:$AL$2,MATCH(SMALL(Tableau1[[#This Row],[Colonne19]:[Colonne38]],4),Tableau1[[#This Row],[Colonne19]:[Colonne38]],0)),"")</f>
        <v/>
      </c>
      <c r="AR920" s="10" t="str">
        <f>IFERROR(INDEX($S$2:$AL$2,MATCH(SMALL(Tableau1[[#This Row],[Colonne19]:[Colonne38]],5),Tableau1[[#This Row],[Colonne19]:[Colonne38]],0)),"")</f>
        <v/>
      </c>
      <c r="AS920" s="10" t="str">
        <f>IFERROR(INDEX($S$2:$AL$2,MATCH(SMALL(Tableau1[[#This Row],[Colonne19]:[Colonne38]],6),Tableau1[[#This Row],[Colonne19]:[Colonne38]],0)),"")</f>
        <v/>
      </c>
      <c r="AT920" s="10" t="str">
        <f>IFERROR(INDEX($S$2:$AL$2,MATCH(SMALL(Tableau1[[#This Row],[Colonne19]:[Colonne38]],7),Tableau1[[#This Row],[Colonne19]:[Colonne38]],0)),"")</f>
        <v/>
      </c>
      <c r="AU920" s="10" t="str">
        <f>IFERROR(INDEX($S$2:$AL$2,MATCH(SMALL(Tableau1[[#This Row],[Colonne19]:[Colonne38]],8),Tableau1[[#This Row],[Colonne19]:[Colonne38]],0)),"")</f>
        <v/>
      </c>
      <c r="AV920" s="10" t="str">
        <f>IFERROR(INDEX($S$2:$AL$2,MATCH(SMALL(Tableau1[[#This Row],[Colonne19]:[Colonne38]],9),Tableau1[[#This Row],[Colonne19]:[Colonne38]],0)),"")</f>
        <v/>
      </c>
      <c r="AW920" s="10" t="str">
        <f>IFERROR(INDEX($S$2:$AL$2,MATCH(SMALL(Tableau1[[#This Row],[Colonne19]:[Colonne38]],10),Tableau1[[#This Row],[Colonne19]:[Colonne38]],0)),"")</f>
        <v/>
      </c>
      <c r="AX920" s="10" t="str">
        <f>IFERROR(INDEX($S$2:$AL$2,MATCH(SMALL(Tableau1[[#This Row],[Colonne19]:[Colonne38]],11),Tableau1[[#This Row],[Colonne19]:[Colonne38]],0)),"")</f>
        <v/>
      </c>
      <c r="AY920" s="10" t="str">
        <f>IFERROR(INDEX($S$2:$AL$2,MATCH(SMALL(Tableau1[[#This Row],[Colonne19]:[Colonne38]],12),Tableau1[[#This Row],[Colonne19]:[Colonne38]],0)),"")</f>
        <v/>
      </c>
      <c r="AZ920" s="10" t="str">
        <f>IFERROR(INDEX($S$2:$AL$2,MATCH(SMALL(Tableau1[[#This Row],[Colonne19]:[Colonne38]],13),Tableau1[[#This Row],[Colonne19]:[Colonne38]],0)),"")</f>
        <v/>
      </c>
      <c r="BA920" s="10" t="str">
        <f>IFERROR(INDEX($S$2:$AL$2,MATCH(SMALL(Tableau1[[#This Row],[Colonne19]:[Colonne38]],14),Tableau1[[#This Row],[Colonne19]:[Colonne38]],0)),"")</f>
        <v/>
      </c>
      <c r="BB920" s="10" t="str">
        <f>IFERROR(INDEX($S$2:$AL$2,MATCH(SMALL(Tableau1[[#This Row],[Colonne19]:[Colonne38]],15),Tableau1[[#This Row],[Colonne19]:[Colonne38]],0)),"")</f>
        <v/>
      </c>
      <c r="BC920" s="10" t="str">
        <f>IFERROR(INDEX($S$2:$AL$2,MATCH(SMALL(Tableau1[[#This Row],[Colonne19]:[Colonne38]],16),Tableau1[[#This Row],[Colonne19]:[Colonne38]],0)),"")</f>
        <v/>
      </c>
      <c r="BD920" s="10" t="str">
        <f>IFERROR(INDEX($S$2:$AL$2,MATCH(SMALL(Tableau1[[#This Row],[Colonne19]:[Colonne38]],17),Tableau1[[#This Row],[Colonne19]:[Colonne38]],0)),"")</f>
        <v/>
      </c>
      <c r="BE920" s="10" t="str">
        <f>IFERROR(INDEX($S$2:$AL$2,MATCH(SMALL(Tableau1[[#This Row],[Colonne19]:[Colonne38]],18),Tableau1[[#This Row],[Colonne19]:[Colonne38]],0)),"")</f>
        <v/>
      </c>
      <c r="BF920" s="10" t="str">
        <f>IFERROR(INDEX($S$2:$AL$2,MATCH(SMALL(Tableau1[[#This Row],[Colonne19]:[Colonne38]],19),Tableau1[[#This Row],[Colonne19]:[Colonne38]],0)),"")</f>
        <v/>
      </c>
      <c r="BG920" s="10" t="str">
        <f>IFERROR(INDEX($S$2:$AL$2,MATCH(SMALL(Tableau1[[#This Row],[Colonne19]:[Colonne38]],20),Tableau1[[#This Row],[Colonne19]:[Colonne38]],0)),"")</f>
        <v/>
      </c>
      <c r="BH920" s="11"/>
      <c r="BI920" s="10"/>
      <c r="BJ920" s="10"/>
      <c r="BK920" s="10"/>
      <c r="BL920" s="10"/>
      <c r="BM920" s="10"/>
      <c r="BN920" s="10"/>
      <c r="BO920" s="11"/>
      <c r="BP920" s="10" t="str" cm="1">
        <f t="array" ref="BP920">IFERROR(INDEX($AN920:$BG920,_xlfn.AGGREGATE(15,6,(COLUMN($AN920:$BG920)-COLUMN($AN$8)+1)/NOT(ISNA(MATCH($AN920:$BG920,$FF$1:$FF$6,0))),COLUMN($BV920:BV920))),"")</f>
        <v/>
      </c>
      <c r="BQ920" s="10" t="e" cm="1" vm="1">
        <f t="array" aca="1" ref="BQ920" ca="1">IFERROR(INDEX($AN920:$BG920,_xlfn.AGGREGATE(15,6,(COLUMN($AN920:$BG920)-COLUMN($AN$8)+1)/NOT(ISNA(MATCH($AN920:$BG920,$FF$1:$FF$6,0))),COLUMN($BV920:BW920))),"")</f>
        <v>#VALUE!</v>
      </c>
      <c r="BR920" s="10" t="e" cm="1" vm="2">
        <f t="array" aca="1" ref="BR920" ca="1">IFERROR(INDEX($AN920:$BG920,_xlfn.AGGREGATE(15,6,(COLUMN($AN920:$BG920)-COLUMN($AN$8)+1)/NOT(ISNA(MATCH($AN920:$BG920,$FF$1:$FF$6,0))),COLUMN($BV920:BX920))),"")</f>
        <v>#VALUE!</v>
      </c>
      <c r="BS920" s="10" t="e" cm="1" vm="3">
        <f t="array" aca="1" ref="BS920" ca="1">IFERROR(INDEX($AN920:$BG920,_xlfn.AGGREGATE(15,6,(COLUMN($AN920:$BG920)-COLUMN($AN$8)+1)/NOT(ISNA(MATCH($AN920:$BG920,$FF$1:$FF$6,0))),COLUMN($BV920:BY920))),"")</f>
        <v>#VALUE!</v>
      </c>
      <c r="BT920" s="10" t="e" cm="1" vm="4">
        <f t="array" aca="1" ref="BT920" ca="1">IFERROR(INDEX($AN920:$BG920,_xlfn.AGGREGATE(15,6,(COLUMN($AN920:$BG920)-COLUMN($AN$8)+1)/NOT(ISNA(MATCH($AN920:$BG920,$FF$1:$FF$6,0))),COLUMN($BV920:BZ920))),"")</f>
        <v>#VALUE!</v>
      </c>
      <c r="BU920" s="10" t="e" cm="1" vm="5">
        <f t="array" aca="1" ref="BU920" ca="1">IFERROR(INDEX($AN920:$BG920,_xlfn.AGGREGATE(15,6,(COLUMN($AN920:$BG920)-COLUMN($AN$8)+1)/NOT(ISNA(MATCH($AN920:$BG920,$FF$1:$FF$6,0))),COLUMN($BV920:CA920))),"")</f>
        <v>#VALUE!</v>
      </c>
      <c r="BV920" s="11"/>
      <c r="BW920" s="10" t="str" cm="1">
        <f t="array" ref="BW920">IFERROR(INDEX($BI920:$BN920,_xlfn.AGGREGATE(15,6,(COLUMN($BI920:$BN920)-COLUMN($BI$8)+1)/NOT(ISNA(MATCH($BI920:$BN920,$FF$1:$FF$6,0))),COLUMN($BW920:BW920))),"")</f>
        <v/>
      </c>
      <c r="BX920" s="10" t="e" cm="1" vm="1">
        <f t="array" aca="1" ref="BX920" ca="1">IFERROR(INDEX($BI920:$BN920,_xlfn.AGGREGATE(15,6,(COLUMN($BI920:$BN920)-COLUMN($BI$8)+1)/NOT(ISNA(MATCH($BI920:$BN920,$FF$1:$FF$6,0))),COLUMN($BW920:BX920))),"")</f>
        <v>#VALUE!</v>
      </c>
      <c r="BY920" s="10" t="e" cm="1" vm="2">
        <f t="array" aca="1" ref="BY920" ca="1">IFERROR(INDEX($BI920:$BN920,_xlfn.AGGREGATE(15,6,(COLUMN($BI920:$BN920)-COLUMN($BI$8)+1)/NOT(ISNA(MATCH($BI920:$BN920,$FF$1:$FF$6,0))),COLUMN($BW920:BY920))),"")</f>
        <v>#VALUE!</v>
      </c>
      <c r="BZ920" s="10" t="e" cm="1" vm="3">
        <f t="array" aca="1" ref="BZ920" ca="1">IFERROR(INDEX($BI920:$BN920,_xlfn.AGGREGATE(15,6,(COLUMN($BI920:$BN920)-COLUMN($BI$8)+1)/NOT(ISNA(MATCH($BI920:$BN920,$FF$1:$FF$6,0))),COLUMN($BW920:BZ920))),"")</f>
        <v>#VALUE!</v>
      </c>
      <c r="CA920" s="10" t="e" cm="1" vm="4">
        <f t="array" aca="1" ref="CA920" ca="1">IFERROR(INDEX($BI920:$BN920,_xlfn.AGGREGATE(15,6,(COLUMN($BI920:$BN920)-COLUMN($BI$8)+1)/NOT(ISNA(MATCH($BI920:$BN920,$FF$1:$FF$6,0))),COLUMN($BW920:CA920))),"")</f>
        <v>#VALUE!</v>
      </c>
      <c r="CB920" s="10" t="e" cm="1" vm="5">
        <f t="array" aca="1" ref="CB920" ca="1">IFERROR(INDEX($BI920:$BN920,_xlfn.AGGREGATE(15,6,(COLUMN($BI920:$BN920)-COLUMN($BI$8)+1)/NOT(ISNA(MATCH($BI920:$BN920,$FF$1:$FF$6,0))),COLUMN($BW920:CB920))),"")</f>
        <v>#VALUE!</v>
      </c>
      <c r="CC920" s="11"/>
      <c r="CD920" s="10"/>
      <c r="CE920" s="10"/>
      <c r="CF920" s="10"/>
      <c r="CG920" s="10"/>
      <c r="CH920" s="10"/>
      <c r="CI920" s="11"/>
      <c r="CJ920" s="10" cm="1">
        <f t="array" ref="CJ920">SUM(COUNTIF(CD920:CF920,$DH$3:$DM$3))</f>
        <v>0</v>
      </c>
      <c r="CK920" s="10" cm="1">
        <f t="array" ref="CK920">SUM(COUNTIF(CD920:CF920,$DH$2:$DL$2))</f>
        <v>0</v>
      </c>
      <c r="CL920" s="10" cm="1">
        <f t="array" ref="CL920">SUM(COUNTIF(CD920:CF920,$DM$2:$DQ$2))</f>
        <v>0</v>
      </c>
      <c r="CM920" s="11"/>
      <c r="CN920" s="10"/>
      <c r="CO920" s="10"/>
      <c r="CP920" s="11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1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7" t="s">
        <v>42</v>
      </c>
      <c r="EC920" s="11"/>
      <c r="ED920" s="10">
        <f>Tableau1[[#This Row],[Colonne75]]</f>
        <v>0</v>
      </c>
      <c r="EE920" s="10"/>
      <c r="EF920" s="10">
        <f ca="1">OFFSET(Tableau1[[#This Row],[Colonne19]],0,Tableau1[[#This Row],[Colonne126]]-1)</f>
        <v>0</v>
      </c>
      <c r="EG920" s="11"/>
      <c r="EH920" s="10">
        <f>Tableau1[[#This Row],[Colonne76]]</f>
        <v>0</v>
      </c>
      <c r="EI920" s="10"/>
      <c r="EJ920" s="10">
        <f ca="1">OFFSET(Tableau1[[#This Row],[Colonne19]],0,Tableau1[[#This Row],[Colonne130]]-1)</f>
        <v>0</v>
      </c>
      <c r="EK920" s="11"/>
      <c r="EL920" s="10">
        <f>Tableau1[[#This Row],[Colonne77]]</f>
        <v>0</v>
      </c>
      <c r="EM920" s="10"/>
      <c r="EN920" s="10">
        <f ca="1">OFFSET(Tableau1[[#This Row],[Colonne19]],0,Tableau1[[#This Row],[Colonne134]]-1)</f>
        <v>0</v>
      </c>
      <c r="EO920" s="11"/>
      <c r="EP920" s="10">
        <f>Tableau1[[#This Row],[Colonne78]]</f>
        <v>0</v>
      </c>
      <c r="EQ920" s="10"/>
      <c r="ER920" s="10">
        <f ca="1">OFFSET(Tableau1[[#This Row],[Colonne19]],0,Tableau1[[#This Row],[Colonne138]]-1)</f>
        <v>0</v>
      </c>
      <c r="ES920" s="11"/>
      <c r="ET920" s="10">
        <f>Tableau1[[#This Row],[Colonne79]]</f>
        <v>0</v>
      </c>
      <c r="EU920" s="10"/>
      <c r="EV920" s="10">
        <f ca="1">OFFSET(Tableau1[[#This Row],[Colonne19]],0,Tableau1[[#This Row],[Colonne142]]-1)</f>
        <v>0</v>
      </c>
      <c r="EW920" s="11"/>
      <c r="EX920" s="10">
        <f t="shared" ca="1" si="90"/>
        <v>0</v>
      </c>
      <c r="EY920" s="10">
        <f t="shared" ca="1" si="91"/>
        <v>0</v>
      </c>
      <c r="EZ920" s="10">
        <f t="shared" ca="1" si="92"/>
        <v>0</v>
      </c>
      <c r="FA920" s="10">
        <f t="shared" ca="1" si="87"/>
        <v>0</v>
      </c>
      <c r="FB920" s="10">
        <f t="shared" ca="1" si="88"/>
        <v>0</v>
      </c>
      <c r="FC920" s="10">
        <f t="shared" ca="1" si="89"/>
        <v>0</v>
      </c>
      <c r="FD920" s="11"/>
    </row>
    <row r="921" spans="1:160" x14ac:dyDescent="0.2">
      <c r="A921" s="25"/>
      <c r="B921" s="10"/>
      <c r="C921" s="13"/>
      <c r="D921" s="26"/>
      <c r="E921" s="10"/>
      <c r="F921" s="10"/>
      <c r="G921" s="10"/>
      <c r="H921" s="10"/>
      <c r="I921" s="10"/>
      <c r="J921" s="24"/>
      <c r="K921" s="13"/>
      <c r="L921" s="10"/>
      <c r="M921" s="13"/>
      <c r="N921" s="13"/>
      <c r="O921" s="33" t="e">
        <f>Tableau1[[#This Row],[Colonne14]]/Tableau1[[#This Row],[Colonne13]]</f>
        <v>#DIV/0!</v>
      </c>
      <c r="P921" s="57"/>
      <c r="Q921" s="59" t="e" cm="1">
        <f t="array" ref="Q921">SUM(Tableau1[[#This Row],[Colonne19]:[Colonne38]]/Tableau1[[#This Row],[Colonne11]])</f>
        <v>#DIV/0!</v>
      </c>
      <c r="R921" s="11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1"/>
      <c r="AN921" s="10" t="str" cm="1">
        <f t="array" ref="AN921">IFERROR(INDEX($S$2:$AL$2,MATCH(SMALL(Tableau1[[#This Row],[Colonne19]:[Colonne38]],1),Tableau1[[#This Row],[Colonne19]:[Colonne38]],0)),"")</f>
        <v/>
      </c>
      <c r="AO921" s="10" t="str">
        <f>IFERROR(INDEX($S$2:$AL$2,MATCH(SMALL(Tableau1[[#This Row],[Colonne19]:[Colonne38]],2),Tableau1[[#This Row],[Colonne19]:[Colonne38]],0)),"")</f>
        <v/>
      </c>
      <c r="AP921" s="10" t="str">
        <f>IFERROR(INDEX($S$2:$AL$2,MATCH(SMALL(Tableau1[[#This Row],[Colonne19]:[Colonne38]],3),Tableau1[[#This Row],[Colonne19]:[Colonne38]],0)),"")</f>
        <v/>
      </c>
      <c r="AQ921" s="10" t="str">
        <f>IFERROR(INDEX($S$2:$AL$2,MATCH(SMALL(Tableau1[[#This Row],[Colonne19]:[Colonne38]],4),Tableau1[[#This Row],[Colonne19]:[Colonne38]],0)),"")</f>
        <v/>
      </c>
      <c r="AR921" s="10" t="str">
        <f>IFERROR(INDEX($S$2:$AL$2,MATCH(SMALL(Tableau1[[#This Row],[Colonne19]:[Colonne38]],5),Tableau1[[#This Row],[Colonne19]:[Colonne38]],0)),"")</f>
        <v/>
      </c>
      <c r="AS921" s="10" t="str">
        <f>IFERROR(INDEX($S$2:$AL$2,MATCH(SMALL(Tableau1[[#This Row],[Colonne19]:[Colonne38]],6),Tableau1[[#This Row],[Colonne19]:[Colonne38]],0)),"")</f>
        <v/>
      </c>
      <c r="AT921" s="10" t="str">
        <f>IFERROR(INDEX($S$2:$AL$2,MATCH(SMALL(Tableau1[[#This Row],[Colonne19]:[Colonne38]],7),Tableau1[[#This Row],[Colonne19]:[Colonne38]],0)),"")</f>
        <v/>
      </c>
      <c r="AU921" s="10" t="str">
        <f>IFERROR(INDEX($S$2:$AL$2,MATCH(SMALL(Tableau1[[#This Row],[Colonne19]:[Colonne38]],8),Tableau1[[#This Row],[Colonne19]:[Colonne38]],0)),"")</f>
        <v/>
      </c>
      <c r="AV921" s="10" t="str">
        <f>IFERROR(INDEX($S$2:$AL$2,MATCH(SMALL(Tableau1[[#This Row],[Colonne19]:[Colonne38]],9),Tableau1[[#This Row],[Colonne19]:[Colonne38]],0)),"")</f>
        <v/>
      </c>
      <c r="AW921" s="10" t="str">
        <f>IFERROR(INDEX($S$2:$AL$2,MATCH(SMALL(Tableau1[[#This Row],[Colonne19]:[Colonne38]],10),Tableau1[[#This Row],[Colonne19]:[Colonne38]],0)),"")</f>
        <v/>
      </c>
      <c r="AX921" s="10" t="str">
        <f>IFERROR(INDEX($S$2:$AL$2,MATCH(SMALL(Tableau1[[#This Row],[Colonne19]:[Colonne38]],11),Tableau1[[#This Row],[Colonne19]:[Colonne38]],0)),"")</f>
        <v/>
      </c>
      <c r="AY921" s="10" t="str">
        <f>IFERROR(INDEX($S$2:$AL$2,MATCH(SMALL(Tableau1[[#This Row],[Colonne19]:[Colonne38]],12),Tableau1[[#This Row],[Colonne19]:[Colonne38]],0)),"")</f>
        <v/>
      </c>
      <c r="AZ921" s="10" t="str">
        <f>IFERROR(INDEX($S$2:$AL$2,MATCH(SMALL(Tableau1[[#This Row],[Colonne19]:[Colonne38]],13),Tableau1[[#This Row],[Colonne19]:[Colonne38]],0)),"")</f>
        <v/>
      </c>
      <c r="BA921" s="10" t="str">
        <f>IFERROR(INDEX($S$2:$AL$2,MATCH(SMALL(Tableau1[[#This Row],[Colonne19]:[Colonne38]],14),Tableau1[[#This Row],[Colonne19]:[Colonne38]],0)),"")</f>
        <v/>
      </c>
      <c r="BB921" s="10" t="str">
        <f>IFERROR(INDEX($S$2:$AL$2,MATCH(SMALL(Tableau1[[#This Row],[Colonne19]:[Colonne38]],15),Tableau1[[#This Row],[Colonne19]:[Colonne38]],0)),"")</f>
        <v/>
      </c>
      <c r="BC921" s="10" t="str">
        <f>IFERROR(INDEX($S$2:$AL$2,MATCH(SMALL(Tableau1[[#This Row],[Colonne19]:[Colonne38]],16),Tableau1[[#This Row],[Colonne19]:[Colonne38]],0)),"")</f>
        <v/>
      </c>
      <c r="BD921" s="10" t="str">
        <f>IFERROR(INDEX($S$2:$AL$2,MATCH(SMALL(Tableau1[[#This Row],[Colonne19]:[Colonne38]],17),Tableau1[[#This Row],[Colonne19]:[Colonne38]],0)),"")</f>
        <v/>
      </c>
      <c r="BE921" s="10" t="str">
        <f>IFERROR(INDEX($S$2:$AL$2,MATCH(SMALL(Tableau1[[#This Row],[Colonne19]:[Colonne38]],18),Tableau1[[#This Row],[Colonne19]:[Colonne38]],0)),"")</f>
        <v/>
      </c>
      <c r="BF921" s="10" t="str">
        <f>IFERROR(INDEX($S$2:$AL$2,MATCH(SMALL(Tableau1[[#This Row],[Colonne19]:[Colonne38]],19),Tableau1[[#This Row],[Colonne19]:[Colonne38]],0)),"")</f>
        <v/>
      </c>
      <c r="BG921" s="10" t="str">
        <f>IFERROR(INDEX($S$2:$AL$2,MATCH(SMALL(Tableau1[[#This Row],[Colonne19]:[Colonne38]],20),Tableau1[[#This Row],[Colonne19]:[Colonne38]],0)),"")</f>
        <v/>
      </c>
      <c r="BH921" s="11"/>
      <c r="BI921" s="10"/>
      <c r="BJ921" s="10"/>
      <c r="BK921" s="10"/>
      <c r="BL921" s="10"/>
      <c r="BM921" s="10"/>
      <c r="BN921" s="10"/>
      <c r="BO921" s="11"/>
      <c r="BP921" s="10" t="str" cm="1">
        <f t="array" ref="BP921">IFERROR(INDEX($AN921:$BG921,_xlfn.AGGREGATE(15,6,(COLUMN($AN921:$BG921)-COLUMN($AN$8)+1)/NOT(ISNA(MATCH($AN921:$BG921,$FF$1:$FF$6,0))),COLUMN($BV921:BV921))),"")</f>
        <v/>
      </c>
      <c r="BQ921" s="10" t="e" cm="1" vm="1">
        <f t="array" aca="1" ref="BQ921" ca="1">IFERROR(INDEX($AN921:$BG921,_xlfn.AGGREGATE(15,6,(COLUMN($AN921:$BG921)-COLUMN($AN$8)+1)/NOT(ISNA(MATCH($AN921:$BG921,$FF$1:$FF$6,0))),COLUMN($BV921:BW921))),"")</f>
        <v>#VALUE!</v>
      </c>
      <c r="BR921" s="10" t="e" cm="1" vm="2">
        <f t="array" aca="1" ref="BR921" ca="1">IFERROR(INDEX($AN921:$BG921,_xlfn.AGGREGATE(15,6,(COLUMN($AN921:$BG921)-COLUMN($AN$8)+1)/NOT(ISNA(MATCH($AN921:$BG921,$FF$1:$FF$6,0))),COLUMN($BV921:BX921))),"")</f>
        <v>#VALUE!</v>
      </c>
      <c r="BS921" s="10" t="e" cm="1" vm="3">
        <f t="array" aca="1" ref="BS921" ca="1">IFERROR(INDEX($AN921:$BG921,_xlfn.AGGREGATE(15,6,(COLUMN($AN921:$BG921)-COLUMN($AN$8)+1)/NOT(ISNA(MATCH($AN921:$BG921,$FF$1:$FF$6,0))),COLUMN($BV921:BY921))),"")</f>
        <v>#VALUE!</v>
      </c>
      <c r="BT921" s="10" t="e" cm="1" vm="4">
        <f t="array" aca="1" ref="BT921" ca="1">IFERROR(INDEX($AN921:$BG921,_xlfn.AGGREGATE(15,6,(COLUMN($AN921:$BG921)-COLUMN($AN$8)+1)/NOT(ISNA(MATCH($AN921:$BG921,$FF$1:$FF$6,0))),COLUMN($BV921:BZ921))),"")</f>
        <v>#VALUE!</v>
      </c>
      <c r="BU921" s="10" t="e" cm="1" vm="5">
        <f t="array" aca="1" ref="BU921" ca="1">IFERROR(INDEX($AN921:$BG921,_xlfn.AGGREGATE(15,6,(COLUMN($AN921:$BG921)-COLUMN($AN$8)+1)/NOT(ISNA(MATCH($AN921:$BG921,$FF$1:$FF$6,0))),COLUMN($BV921:CA921))),"")</f>
        <v>#VALUE!</v>
      </c>
      <c r="BV921" s="11"/>
      <c r="BW921" s="10" t="str" cm="1">
        <f t="array" ref="BW921">IFERROR(INDEX($BI921:$BN921,_xlfn.AGGREGATE(15,6,(COLUMN($BI921:$BN921)-COLUMN($BI$8)+1)/NOT(ISNA(MATCH($BI921:$BN921,$FF$1:$FF$6,0))),COLUMN($BW921:BW921))),"")</f>
        <v/>
      </c>
      <c r="BX921" s="10" t="e" cm="1" vm="1">
        <f t="array" aca="1" ref="BX921" ca="1">IFERROR(INDEX($BI921:$BN921,_xlfn.AGGREGATE(15,6,(COLUMN($BI921:$BN921)-COLUMN($BI$8)+1)/NOT(ISNA(MATCH($BI921:$BN921,$FF$1:$FF$6,0))),COLUMN($BW921:BX921))),"")</f>
        <v>#VALUE!</v>
      </c>
      <c r="BY921" s="10" t="e" cm="1" vm="2">
        <f t="array" aca="1" ref="BY921" ca="1">IFERROR(INDEX($BI921:$BN921,_xlfn.AGGREGATE(15,6,(COLUMN($BI921:$BN921)-COLUMN($BI$8)+1)/NOT(ISNA(MATCH($BI921:$BN921,$FF$1:$FF$6,0))),COLUMN($BW921:BY921))),"")</f>
        <v>#VALUE!</v>
      </c>
      <c r="BZ921" s="10" t="e" cm="1" vm="3">
        <f t="array" aca="1" ref="BZ921" ca="1">IFERROR(INDEX($BI921:$BN921,_xlfn.AGGREGATE(15,6,(COLUMN($BI921:$BN921)-COLUMN($BI$8)+1)/NOT(ISNA(MATCH($BI921:$BN921,$FF$1:$FF$6,0))),COLUMN($BW921:BZ921))),"")</f>
        <v>#VALUE!</v>
      </c>
      <c r="CA921" s="10" t="e" cm="1" vm="4">
        <f t="array" aca="1" ref="CA921" ca="1">IFERROR(INDEX($BI921:$BN921,_xlfn.AGGREGATE(15,6,(COLUMN($BI921:$BN921)-COLUMN($BI$8)+1)/NOT(ISNA(MATCH($BI921:$BN921,$FF$1:$FF$6,0))),COLUMN($BW921:CA921))),"")</f>
        <v>#VALUE!</v>
      </c>
      <c r="CB921" s="10" t="e" cm="1" vm="5">
        <f t="array" aca="1" ref="CB921" ca="1">IFERROR(INDEX($BI921:$BN921,_xlfn.AGGREGATE(15,6,(COLUMN($BI921:$BN921)-COLUMN($BI$8)+1)/NOT(ISNA(MATCH($BI921:$BN921,$FF$1:$FF$6,0))),COLUMN($BW921:CB921))),"")</f>
        <v>#VALUE!</v>
      </c>
      <c r="CC921" s="11"/>
      <c r="CD921" s="10"/>
      <c r="CE921" s="10"/>
      <c r="CF921" s="10"/>
      <c r="CG921" s="10"/>
      <c r="CH921" s="10"/>
      <c r="CI921" s="11"/>
      <c r="CJ921" s="10" cm="1">
        <f t="array" ref="CJ921">SUM(COUNTIF(CD921:CF921,$DH$3:$DM$3))</f>
        <v>0</v>
      </c>
      <c r="CK921" s="10" cm="1">
        <f t="array" ref="CK921">SUM(COUNTIF(CD921:CF921,$DH$2:$DL$2))</f>
        <v>0</v>
      </c>
      <c r="CL921" s="10" cm="1">
        <f t="array" ref="CL921">SUM(COUNTIF(CD921:CF921,$DM$2:$DQ$2))</f>
        <v>0</v>
      </c>
      <c r="CM921" s="11"/>
      <c r="CN921" s="10"/>
      <c r="CO921" s="10"/>
      <c r="CP921" s="11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1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7" t="s">
        <v>42</v>
      </c>
      <c r="EC921" s="11"/>
      <c r="ED921" s="10">
        <f>Tableau1[[#This Row],[Colonne75]]</f>
        <v>0</v>
      </c>
      <c r="EE921" s="10"/>
      <c r="EF921" s="10">
        <f ca="1">OFFSET(Tableau1[[#This Row],[Colonne19]],0,Tableau1[[#This Row],[Colonne126]]-1)</f>
        <v>0</v>
      </c>
      <c r="EG921" s="11"/>
      <c r="EH921" s="10">
        <f>Tableau1[[#This Row],[Colonne76]]</f>
        <v>0</v>
      </c>
      <c r="EI921" s="10"/>
      <c r="EJ921" s="10">
        <f ca="1">OFFSET(Tableau1[[#This Row],[Colonne19]],0,Tableau1[[#This Row],[Colonne130]]-1)</f>
        <v>0</v>
      </c>
      <c r="EK921" s="11"/>
      <c r="EL921" s="10">
        <f>Tableau1[[#This Row],[Colonne77]]</f>
        <v>0</v>
      </c>
      <c r="EM921" s="10"/>
      <c r="EN921" s="10">
        <f ca="1">OFFSET(Tableau1[[#This Row],[Colonne19]],0,Tableau1[[#This Row],[Colonne134]]-1)</f>
        <v>0</v>
      </c>
      <c r="EO921" s="11"/>
      <c r="EP921" s="10">
        <f>Tableau1[[#This Row],[Colonne78]]</f>
        <v>0</v>
      </c>
      <c r="EQ921" s="10"/>
      <c r="ER921" s="10">
        <f ca="1">OFFSET(Tableau1[[#This Row],[Colonne19]],0,Tableau1[[#This Row],[Colonne138]]-1)</f>
        <v>0</v>
      </c>
      <c r="ES921" s="11"/>
      <c r="ET921" s="10">
        <f>Tableau1[[#This Row],[Colonne79]]</f>
        <v>0</v>
      </c>
      <c r="EU921" s="10"/>
      <c r="EV921" s="10">
        <f ca="1">OFFSET(Tableau1[[#This Row],[Colonne19]],0,Tableau1[[#This Row],[Colonne142]]-1)</f>
        <v>0</v>
      </c>
      <c r="EW921" s="11"/>
      <c r="EX921" s="10">
        <f t="shared" ca="1" si="90"/>
        <v>0</v>
      </c>
      <c r="EY921" s="10">
        <f t="shared" ca="1" si="91"/>
        <v>0</v>
      </c>
      <c r="EZ921" s="10">
        <f t="shared" ca="1" si="92"/>
        <v>0</v>
      </c>
      <c r="FA921" s="10">
        <f t="shared" ca="1" si="87"/>
        <v>0</v>
      </c>
      <c r="FB921" s="10">
        <f t="shared" ca="1" si="88"/>
        <v>0</v>
      </c>
      <c r="FC921" s="10">
        <f t="shared" ca="1" si="89"/>
        <v>0</v>
      </c>
      <c r="FD921" s="11"/>
    </row>
    <row r="922" spans="1:160" x14ac:dyDescent="0.2">
      <c r="A922" s="25"/>
      <c r="B922" s="10"/>
      <c r="C922" s="13"/>
      <c r="D922" s="26"/>
      <c r="E922" s="10"/>
      <c r="F922" s="10"/>
      <c r="G922" s="10"/>
      <c r="H922" s="10"/>
      <c r="I922" s="10"/>
      <c r="J922" s="24"/>
      <c r="K922" s="13"/>
      <c r="L922" s="10"/>
      <c r="M922" s="13"/>
      <c r="N922" s="13"/>
      <c r="O922" s="33" t="e">
        <f>Tableau1[[#This Row],[Colonne14]]/Tableau1[[#This Row],[Colonne13]]</f>
        <v>#DIV/0!</v>
      </c>
      <c r="P922" s="57"/>
      <c r="Q922" s="59" t="e" cm="1">
        <f t="array" ref="Q922">SUM(Tableau1[[#This Row],[Colonne19]:[Colonne38]]/Tableau1[[#This Row],[Colonne11]])</f>
        <v>#DIV/0!</v>
      </c>
      <c r="R922" s="11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1"/>
      <c r="AN922" s="10" t="str" cm="1">
        <f t="array" ref="AN922">IFERROR(INDEX($S$2:$AL$2,MATCH(SMALL(Tableau1[[#This Row],[Colonne19]:[Colonne38]],1),Tableau1[[#This Row],[Colonne19]:[Colonne38]],0)),"")</f>
        <v/>
      </c>
      <c r="AO922" s="10" t="str">
        <f>IFERROR(INDEX($S$2:$AL$2,MATCH(SMALL(Tableau1[[#This Row],[Colonne19]:[Colonne38]],2),Tableau1[[#This Row],[Colonne19]:[Colonne38]],0)),"")</f>
        <v/>
      </c>
      <c r="AP922" s="10" t="str">
        <f>IFERROR(INDEX($S$2:$AL$2,MATCH(SMALL(Tableau1[[#This Row],[Colonne19]:[Colonne38]],3),Tableau1[[#This Row],[Colonne19]:[Colonne38]],0)),"")</f>
        <v/>
      </c>
      <c r="AQ922" s="10" t="str">
        <f>IFERROR(INDEX($S$2:$AL$2,MATCH(SMALL(Tableau1[[#This Row],[Colonne19]:[Colonne38]],4),Tableau1[[#This Row],[Colonne19]:[Colonne38]],0)),"")</f>
        <v/>
      </c>
      <c r="AR922" s="10" t="str">
        <f>IFERROR(INDEX($S$2:$AL$2,MATCH(SMALL(Tableau1[[#This Row],[Colonne19]:[Colonne38]],5),Tableau1[[#This Row],[Colonne19]:[Colonne38]],0)),"")</f>
        <v/>
      </c>
      <c r="AS922" s="10" t="str">
        <f>IFERROR(INDEX($S$2:$AL$2,MATCH(SMALL(Tableau1[[#This Row],[Colonne19]:[Colonne38]],6),Tableau1[[#This Row],[Colonne19]:[Colonne38]],0)),"")</f>
        <v/>
      </c>
      <c r="AT922" s="10" t="str">
        <f>IFERROR(INDEX($S$2:$AL$2,MATCH(SMALL(Tableau1[[#This Row],[Colonne19]:[Colonne38]],7),Tableau1[[#This Row],[Colonne19]:[Colonne38]],0)),"")</f>
        <v/>
      </c>
      <c r="AU922" s="10" t="str">
        <f>IFERROR(INDEX($S$2:$AL$2,MATCH(SMALL(Tableau1[[#This Row],[Colonne19]:[Colonne38]],8),Tableau1[[#This Row],[Colonne19]:[Colonne38]],0)),"")</f>
        <v/>
      </c>
      <c r="AV922" s="10" t="str">
        <f>IFERROR(INDEX($S$2:$AL$2,MATCH(SMALL(Tableau1[[#This Row],[Colonne19]:[Colonne38]],9),Tableau1[[#This Row],[Colonne19]:[Colonne38]],0)),"")</f>
        <v/>
      </c>
      <c r="AW922" s="10" t="str">
        <f>IFERROR(INDEX($S$2:$AL$2,MATCH(SMALL(Tableau1[[#This Row],[Colonne19]:[Colonne38]],10),Tableau1[[#This Row],[Colonne19]:[Colonne38]],0)),"")</f>
        <v/>
      </c>
      <c r="AX922" s="10" t="str">
        <f>IFERROR(INDEX($S$2:$AL$2,MATCH(SMALL(Tableau1[[#This Row],[Colonne19]:[Colonne38]],11),Tableau1[[#This Row],[Colonne19]:[Colonne38]],0)),"")</f>
        <v/>
      </c>
      <c r="AY922" s="10" t="str">
        <f>IFERROR(INDEX($S$2:$AL$2,MATCH(SMALL(Tableau1[[#This Row],[Colonne19]:[Colonne38]],12),Tableau1[[#This Row],[Colonne19]:[Colonne38]],0)),"")</f>
        <v/>
      </c>
      <c r="AZ922" s="10" t="str">
        <f>IFERROR(INDEX($S$2:$AL$2,MATCH(SMALL(Tableau1[[#This Row],[Colonne19]:[Colonne38]],13),Tableau1[[#This Row],[Colonne19]:[Colonne38]],0)),"")</f>
        <v/>
      </c>
      <c r="BA922" s="10" t="str">
        <f>IFERROR(INDEX($S$2:$AL$2,MATCH(SMALL(Tableau1[[#This Row],[Colonne19]:[Colonne38]],14),Tableau1[[#This Row],[Colonne19]:[Colonne38]],0)),"")</f>
        <v/>
      </c>
      <c r="BB922" s="10" t="str">
        <f>IFERROR(INDEX($S$2:$AL$2,MATCH(SMALL(Tableau1[[#This Row],[Colonne19]:[Colonne38]],15),Tableau1[[#This Row],[Colonne19]:[Colonne38]],0)),"")</f>
        <v/>
      </c>
      <c r="BC922" s="10" t="str">
        <f>IFERROR(INDEX($S$2:$AL$2,MATCH(SMALL(Tableau1[[#This Row],[Colonne19]:[Colonne38]],16),Tableau1[[#This Row],[Colonne19]:[Colonne38]],0)),"")</f>
        <v/>
      </c>
      <c r="BD922" s="10" t="str">
        <f>IFERROR(INDEX($S$2:$AL$2,MATCH(SMALL(Tableau1[[#This Row],[Colonne19]:[Colonne38]],17),Tableau1[[#This Row],[Colonne19]:[Colonne38]],0)),"")</f>
        <v/>
      </c>
      <c r="BE922" s="10" t="str">
        <f>IFERROR(INDEX($S$2:$AL$2,MATCH(SMALL(Tableau1[[#This Row],[Colonne19]:[Colonne38]],18),Tableau1[[#This Row],[Colonne19]:[Colonne38]],0)),"")</f>
        <v/>
      </c>
      <c r="BF922" s="10" t="str">
        <f>IFERROR(INDEX($S$2:$AL$2,MATCH(SMALL(Tableau1[[#This Row],[Colonne19]:[Colonne38]],19),Tableau1[[#This Row],[Colonne19]:[Colonne38]],0)),"")</f>
        <v/>
      </c>
      <c r="BG922" s="10" t="str">
        <f>IFERROR(INDEX($S$2:$AL$2,MATCH(SMALL(Tableau1[[#This Row],[Colonne19]:[Colonne38]],20),Tableau1[[#This Row],[Colonne19]:[Colonne38]],0)),"")</f>
        <v/>
      </c>
      <c r="BH922" s="11"/>
      <c r="BI922" s="10"/>
      <c r="BJ922" s="10"/>
      <c r="BK922" s="10"/>
      <c r="BL922" s="10"/>
      <c r="BM922" s="10"/>
      <c r="BN922" s="10"/>
      <c r="BO922" s="11"/>
      <c r="BP922" s="10" t="str" cm="1">
        <f t="array" ref="BP922">IFERROR(INDEX($AN922:$BG922,_xlfn.AGGREGATE(15,6,(COLUMN($AN922:$BG922)-COLUMN($AN$8)+1)/NOT(ISNA(MATCH($AN922:$BG922,$FF$1:$FF$6,0))),COLUMN($BV922:BV922))),"")</f>
        <v/>
      </c>
      <c r="BQ922" s="10" t="e" cm="1" vm="1">
        <f t="array" aca="1" ref="BQ922" ca="1">IFERROR(INDEX($AN922:$BG922,_xlfn.AGGREGATE(15,6,(COLUMN($AN922:$BG922)-COLUMN($AN$8)+1)/NOT(ISNA(MATCH($AN922:$BG922,$FF$1:$FF$6,0))),COLUMN($BV922:BW922))),"")</f>
        <v>#VALUE!</v>
      </c>
      <c r="BR922" s="10" t="e" cm="1" vm="2">
        <f t="array" aca="1" ref="BR922" ca="1">IFERROR(INDEX($AN922:$BG922,_xlfn.AGGREGATE(15,6,(COLUMN($AN922:$BG922)-COLUMN($AN$8)+1)/NOT(ISNA(MATCH($AN922:$BG922,$FF$1:$FF$6,0))),COLUMN($BV922:BX922))),"")</f>
        <v>#VALUE!</v>
      </c>
      <c r="BS922" s="10" t="e" cm="1" vm="3">
        <f t="array" aca="1" ref="BS922" ca="1">IFERROR(INDEX($AN922:$BG922,_xlfn.AGGREGATE(15,6,(COLUMN($AN922:$BG922)-COLUMN($AN$8)+1)/NOT(ISNA(MATCH($AN922:$BG922,$FF$1:$FF$6,0))),COLUMN($BV922:BY922))),"")</f>
        <v>#VALUE!</v>
      </c>
      <c r="BT922" s="10" t="e" cm="1" vm="4">
        <f t="array" aca="1" ref="BT922" ca="1">IFERROR(INDEX($AN922:$BG922,_xlfn.AGGREGATE(15,6,(COLUMN($AN922:$BG922)-COLUMN($AN$8)+1)/NOT(ISNA(MATCH($AN922:$BG922,$FF$1:$FF$6,0))),COLUMN($BV922:BZ922))),"")</f>
        <v>#VALUE!</v>
      </c>
      <c r="BU922" s="10" t="e" cm="1" vm="5">
        <f t="array" aca="1" ref="BU922" ca="1">IFERROR(INDEX($AN922:$BG922,_xlfn.AGGREGATE(15,6,(COLUMN($AN922:$BG922)-COLUMN($AN$8)+1)/NOT(ISNA(MATCH($AN922:$BG922,$FF$1:$FF$6,0))),COLUMN($BV922:CA922))),"")</f>
        <v>#VALUE!</v>
      </c>
      <c r="BV922" s="11"/>
      <c r="BW922" s="10" t="str" cm="1">
        <f t="array" ref="BW922">IFERROR(INDEX($BI922:$BN922,_xlfn.AGGREGATE(15,6,(COLUMN($BI922:$BN922)-COLUMN($BI$8)+1)/NOT(ISNA(MATCH($BI922:$BN922,$FF$1:$FF$6,0))),COLUMN($BW922:BW922))),"")</f>
        <v/>
      </c>
      <c r="BX922" s="10" t="e" cm="1" vm="1">
        <f t="array" aca="1" ref="BX922" ca="1">IFERROR(INDEX($BI922:$BN922,_xlfn.AGGREGATE(15,6,(COLUMN($BI922:$BN922)-COLUMN($BI$8)+1)/NOT(ISNA(MATCH($BI922:$BN922,$FF$1:$FF$6,0))),COLUMN($BW922:BX922))),"")</f>
        <v>#VALUE!</v>
      </c>
      <c r="BY922" s="10" t="e" cm="1" vm="2">
        <f t="array" aca="1" ref="BY922" ca="1">IFERROR(INDEX($BI922:$BN922,_xlfn.AGGREGATE(15,6,(COLUMN($BI922:$BN922)-COLUMN($BI$8)+1)/NOT(ISNA(MATCH($BI922:$BN922,$FF$1:$FF$6,0))),COLUMN($BW922:BY922))),"")</f>
        <v>#VALUE!</v>
      </c>
      <c r="BZ922" s="10" t="e" cm="1" vm="3">
        <f t="array" aca="1" ref="BZ922" ca="1">IFERROR(INDEX($BI922:$BN922,_xlfn.AGGREGATE(15,6,(COLUMN($BI922:$BN922)-COLUMN($BI$8)+1)/NOT(ISNA(MATCH($BI922:$BN922,$FF$1:$FF$6,0))),COLUMN($BW922:BZ922))),"")</f>
        <v>#VALUE!</v>
      </c>
      <c r="CA922" s="10" t="e" cm="1" vm="4">
        <f t="array" aca="1" ref="CA922" ca="1">IFERROR(INDEX($BI922:$BN922,_xlfn.AGGREGATE(15,6,(COLUMN($BI922:$BN922)-COLUMN($BI$8)+1)/NOT(ISNA(MATCH($BI922:$BN922,$FF$1:$FF$6,0))),COLUMN($BW922:CA922))),"")</f>
        <v>#VALUE!</v>
      </c>
      <c r="CB922" s="10" t="e" cm="1" vm="5">
        <f t="array" aca="1" ref="CB922" ca="1">IFERROR(INDEX($BI922:$BN922,_xlfn.AGGREGATE(15,6,(COLUMN($BI922:$BN922)-COLUMN($BI$8)+1)/NOT(ISNA(MATCH($BI922:$BN922,$FF$1:$FF$6,0))),COLUMN($BW922:CB922))),"")</f>
        <v>#VALUE!</v>
      </c>
      <c r="CC922" s="11"/>
      <c r="CD922" s="10"/>
      <c r="CE922" s="10"/>
      <c r="CF922" s="10"/>
      <c r="CG922" s="10"/>
      <c r="CH922" s="10"/>
      <c r="CI922" s="11"/>
      <c r="CJ922" s="10" cm="1">
        <f t="array" ref="CJ922">SUM(COUNTIF(CD922:CF922,$DH$3:$DM$3))</f>
        <v>0</v>
      </c>
      <c r="CK922" s="10" cm="1">
        <f t="array" ref="CK922">SUM(COUNTIF(CD922:CF922,$DH$2:$DL$2))</f>
        <v>0</v>
      </c>
      <c r="CL922" s="10" cm="1">
        <f t="array" ref="CL922">SUM(COUNTIF(CD922:CF922,$DM$2:$DQ$2))</f>
        <v>0</v>
      </c>
      <c r="CM922" s="11"/>
      <c r="CN922" s="10"/>
      <c r="CO922" s="10"/>
      <c r="CP922" s="11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1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7" t="s">
        <v>42</v>
      </c>
      <c r="EC922" s="11"/>
      <c r="ED922" s="10">
        <f>Tableau1[[#This Row],[Colonne75]]</f>
        <v>0</v>
      </c>
      <c r="EE922" s="10"/>
      <c r="EF922" s="10">
        <f ca="1">OFFSET(Tableau1[[#This Row],[Colonne19]],0,Tableau1[[#This Row],[Colonne126]]-1)</f>
        <v>0</v>
      </c>
      <c r="EG922" s="11"/>
      <c r="EH922" s="10">
        <f>Tableau1[[#This Row],[Colonne76]]</f>
        <v>0</v>
      </c>
      <c r="EI922" s="10"/>
      <c r="EJ922" s="10">
        <f ca="1">OFFSET(Tableau1[[#This Row],[Colonne19]],0,Tableau1[[#This Row],[Colonne130]]-1)</f>
        <v>0</v>
      </c>
      <c r="EK922" s="11"/>
      <c r="EL922" s="10">
        <f>Tableau1[[#This Row],[Colonne77]]</f>
        <v>0</v>
      </c>
      <c r="EM922" s="10"/>
      <c r="EN922" s="10">
        <f ca="1">OFFSET(Tableau1[[#This Row],[Colonne19]],0,Tableau1[[#This Row],[Colonne134]]-1)</f>
        <v>0</v>
      </c>
      <c r="EO922" s="11"/>
      <c r="EP922" s="10">
        <f>Tableau1[[#This Row],[Colonne78]]</f>
        <v>0</v>
      </c>
      <c r="EQ922" s="10"/>
      <c r="ER922" s="10">
        <f ca="1">OFFSET(Tableau1[[#This Row],[Colonne19]],0,Tableau1[[#This Row],[Colonne138]]-1)</f>
        <v>0</v>
      </c>
      <c r="ES922" s="11"/>
      <c r="ET922" s="10">
        <f>Tableau1[[#This Row],[Colonne79]]</f>
        <v>0</v>
      </c>
      <c r="EU922" s="10"/>
      <c r="EV922" s="10">
        <f ca="1">OFFSET(Tableau1[[#This Row],[Colonne19]],0,Tableau1[[#This Row],[Colonne142]]-1)</f>
        <v>0</v>
      </c>
      <c r="EW922" s="11"/>
      <c r="EX922" s="10">
        <f t="shared" ca="1" si="90"/>
        <v>0</v>
      </c>
      <c r="EY922" s="10">
        <f t="shared" ca="1" si="91"/>
        <v>0</v>
      </c>
      <c r="EZ922" s="10">
        <f t="shared" ca="1" si="92"/>
        <v>0</v>
      </c>
      <c r="FA922" s="10">
        <f t="shared" ca="1" si="87"/>
        <v>0</v>
      </c>
      <c r="FB922" s="10">
        <f t="shared" ca="1" si="88"/>
        <v>0</v>
      </c>
      <c r="FC922" s="10">
        <f t="shared" ca="1" si="89"/>
        <v>0</v>
      </c>
      <c r="FD922" s="11"/>
    </row>
    <row r="923" spans="1:160" x14ac:dyDescent="0.2">
      <c r="A923" s="25"/>
      <c r="B923" s="10"/>
      <c r="C923" s="13"/>
      <c r="D923" s="26"/>
      <c r="E923" s="10"/>
      <c r="F923" s="10"/>
      <c r="G923" s="10"/>
      <c r="H923" s="10"/>
      <c r="I923" s="10"/>
      <c r="J923" s="24"/>
      <c r="K923" s="13"/>
      <c r="L923" s="10"/>
      <c r="M923" s="13"/>
      <c r="N923" s="13"/>
      <c r="O923" s="33" t="e">
        <f>Tableau1[[#This Row],[Colonne14]]/Tableau1[[#This Row],[Colonne13]]</f>
        <v>#DIV/0!</v>
      </c>
      <c r="P923" s="57"/>
      <c r="Q923" s="59" t="e" cm="1">
        <f t="array" ref="Q923">SUM(Tableau1[[#This Row],[Colonne19]:[Colonne38]]/Tableau1[[#This Row],[Colonne11]])</f>
        <v>#DIV/0!</v>
      </c>
      <c r="R923" s="11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1"/>
      <c r="AN923" s="10" t="str" cm="1">
        <f t="array" ref="AN923">IFERROR(INDEX($S$2:$AL$2,MATCH(SMALL(Tableau1[[#This Row],[Colonne19]:[Colonne38]],1),Tableau1[[#This Row],[Colonne19]:[Colonne38]],0)),"")</f>
        <v/>
      </c>
      <c r="AO923" s="10" t="str">
        <f>IFERROR(INDEX($S$2:$AL$2,MATCH(SMALL(Tableau1[[#This Row],[Colonne19]:[Colonne38]],2),Tableau1[[#This Row],[Colonne19]:[Colonne38]],0)),"")</f>
        <v/>
      </c>
      <c r="AP923" s="10" t="str">
        <f>IFERROR(INDEX($S$2:$AL$2,MATCH(SMALL(Tableau1[[#This Row],[Colonne19]:[Colonne38]],3),Tableau1[[#This Row],[Colonne19]:[Colonne38]],0)),"")</f>
        <v/>
      </c>
      <c r="AQ923" s="10" t="str">
        <f>IFERROR(INDEX($S$2:$AL$2,MATCH(SMALL(Tableau1[[#This Row],[Colonne19]:[Colonne38]],4),Tableau1[[#This Row],[Colonne19]:[Colonne38]],0)),"")</f>
        <v/>
      </c>
      <c r="AR923" s="10" t="str">
        <f>IFERROR(INDEX($S$2:$AL$2,MATCH(SMALL(Tableau1[[#This Row],[Colonne19]:[Colonne38]],5),Tableau1[[#This Row],[Colonne19]:[Colonne38]],0)),"")</f>
        <v/>
      </c>
      <c r="AS923" s="10" t="str">
        <f>IFERROR(INDEX($S$2:$AL$2,MATCH(SMALL(Tableau1[[#This Row],[Colonne19]:[Colonne38]],6),Tableau1[[#This Row],[Colonne19]:[Colonne38]],0)),"")</f>
        <v/>
      </c>
      <c r="AT923" s="10" t="str">
        <f>IFERROR(INDEX($S$2:$AL$2,MATCH(SMALL(Tableau1[[#This Row],[Colonne19]:[Colonne38]],7),Tableau1[[#This Row],[Colonne19]:[Colonne38]],0)),"")</f>
        <v/>
      </c>
      <c r="AU923" s="10" t="str">
        <f>IFERROR(INDEX($S$2:$AL$2,MATCH(SMALL(Tableau1[[#This Row],[Colonne19]:[Colonne38]],8),Tableau1[[#This Row],[Colonne19]:[Colonne38]],0)),"")</f>
        <v/>
      </c>
      <c r="AV923" s="10" t="str">
        <f>IFERROR(INDEX($S$2:$AL$2,MATCH(SMALL(Tableau1[[#This Row],[Colonne19]:[Colonne38]],9),Tableau1[[#This Row],[Colonne19]:[Colonne38]],0)),"")</f>
        <v/>
      </c>
      <c r="AW923" s="10" t="str">
        <f>IFERROR(INDEX($S$2:$AL$2,MATCH(SMALL(Tableau1[[#This Row],[Colonne19]:[Colonne38]],10),Tableau1[[#This Row],[Colonne19]:[Colonne38]],0)),"")</f>
        <v/>
      </c>
      <c r="AX923" s="10" t="str">
        <f>IFERROR(INDEX($S$2:$AL$2,MATCH(SMALL(Tableau1[[#This Row],[Colonne19]:[Colonne38]],11),Tableau1[[#This Row],[Colonne19]:[Colonne38]],0)),"")</f>
        <v/>
      </c>
      <c r="AY923" s="10" t="str">
        <f>IFERROR(INDEX($S$2:$AL$2,MATCH(SMALL(Tableau1[[#This Row],[Colonne19]:[Colonne38]],12),Tableau1[[#This Row],[Colonne19]:[Colonne38]],0)),"")</f>
        <v/>
      </c>
      <c r="AZ923" s="10" t="str">
        <f>IFERROR(INDEX($S$2:$AL$2,MATCH(SMALL(Tableau1[[#This Row],[Colonne19]:[Colonne38]],13),Tableau1[[#This Row],[Colonne19]:[Colonne38]],0)),"")</f>
        <v/>
      </c>
      <c r="BA923" s="10" t="str">
        <f>IFERROR(INDEX($S$2:$AL$2,MATCH(SMALL(Tableau1[[#This Row],[Colonne19]:[Colonne38]],14),Tableau1[[#This Row],[Colonne19]:[Colonne38]],0)),"")</f>
        <v/>
      </c>
      <c r="BB923" s="10" t="str">
        <f>IFERROR(INDEX($S$2:$AL$2,MATCH(SMALL(Tableau1[[#This Row],[Colonne19]:[Colonne38]],15),Tableau1[[#This Row],[Colonne19]:[Colonne38]],0)),"")</f>
        <v/>
      </c>
      <c r="BC923" s="10" t="str">
        <f>IFERROR(INDEX($S$2:$AL$2,MATCH(SMALL(Tableau1[[#This Row],[Colonne19]:[Colonne38]],16),Tableau1[[#This Row],[Colonne19]:[Colonne38]],0)),"")</f>
        <v/>
      </c>
      <c r="BD923" s="10" t="str">
        <f>IFERROR(INDEX($S$2:$AL$2,MATCH(SMALL(Tableau1[[#This Row],[Colonne19]:[Colonne38]],17),Tableau1[[#This Row],[Colonne19]:[Colonne38]],0)),"")</f>
        <v/>
      </c>
      <c r="BE923" s="10" t="str">
        <f>IFERROR(INDEX($S$2:$AL$2,MATCH(SMALL(Tableau1[[#This Row],[Colonne19]:[Colonne38]],18),Tableau1[[#This Row],[Colonne19]:[Colonne38]],0)),"")</f>
        <v/>
      </c>
      <c r="BF923" s="10" t="str">
        <f>IFERROR(INDEX($S$2:$AL$2,MATCH(SMALL(Tableau1[[#This Row],[Colonne19]:[Colonne38]],19),Tableau1[[#This Row],[Colonne19]:[Colonne38]],0)),"")</f>
        <v/>
      </c>
      <c r="BG923" s="10" t="str">
        <f>IFERROR(INDEX($S$2:$AL$2,MATCH(SMALL(Tableau1[[#This Row],[Colonne19]:[Colonne38]],20),Tableau1[[#This Row],[Colonne19]:[Colonne38]],0)),"")</f>
        <v/>
      </c>
      <c r="BH923" s="11"/>
      <c r="BI923" s="10"/>
      <c r="BJ923" s="10"/>
      <c r="BK923" s="10"/>
      <c r="BL923" s="10"/>
      <c r="BM923" s="10"/>
      <c r="BN923" s="10"/>
      <c r="BO923" s="11"/>
      <c r="BP923" s="10" t="str" cm="1">
        <f t="array" ref="BP923">IFERROR(INDEX($AN923:$BG923,_xlfn.AGGREGATE(15,6,(COLUMN($AN923:$BG923)-COLUMN($AN$8)+1)/NOT(ISNA(MATCH($AN923:$BG923,$FF$1:$FF$6,0))),COLUMN($BV923:BV923))),"")</f>
        <v/>
      </c>
      <c r="BQ923" s="10" t="e" cm="1" vm="1">
        <f t="array" aca="1" ref="BQ923" ca="1">IFERROR(INDEX($AN923:$BG923,_xlfn.AGGREGATE(15,6,(COLUMN($AN923:$BG923)-COLUMN($AN$8)+1)/NOT(ISNA(MATCH($AN923:$BG923,$FF$1:$FF$6,0))),COLUMN($BV923:BW923))),"")</f>
        <v>#VALUE!</v>
      </c>
      <c r="BR923" s="10" t="e" cm="1" vm="2">
        <f t="array" aca="1" ref="BR923" ca="1">IFERROR(INDEX($AN923:$BG923,_xlfn.AGGREGATE(15,6,(COLUMN($AN923:$BG923)-COLUMN($AN$8)+1)/NOT(ISNA(MATCH($AN923:$BG923,$FF$1:$FF$6,0))),COLUMN($BV923:BX923))),"")</f>
        <v>#VALUE!</v>
      </c>
      <c r="BS923" s="10" t="e" cm="1" vm="3">
        <f t="array" aca="1" ref="BS923" ca="1">IFERROR(INDEX($AN923:$BG923,_xlfn.AGGREGATE(15,6,(COLUMN($AN923:$BG923)-COLUMN($AN$8)+1)/NOT(ISNA(MATCH($AN923:$BG923,$FF$1:$FF$6,0))),COLUMN($BV923:BY923))),"")</f>
        <v>#VALUE!</v>
      </c>
      <c r="BT923" s="10" t="e" cm="1" vm="4">
        <f t="array" aca="1" ref="BT923" ca="1">IFERROR(INDEX($AN923:$BG923,_xlfn.AGGREGATE(15,6,(COLUMN($AN923:$BG923)-COLUMN($AN$8)+1)/NOT(ISNA(MATCH($AN923:$BG923,$FF$1:$FF$6,0))),COLUMN($BV923:BZ923))),"")</f>
        <v>#VALUE!</v>
      </c>
      <c r="BU923" s="10" t="e" cm="1" vm="5">
        <f t="array" aca="1" ref="BU923" ca="1">IFERROR(INDEX($AN923:$BG923,_xlfn.AGGREGATE(15,6,(COLUMN($AN923:$BG923)-COLUMN($AN$8)+1)/NOT(ISNA(MATCH($AN923:$BG923,$FF$1:$FF$6,0))),COLUMN($BV923:CA923))),"")</f>
        <v>#VALUE!</v>
      </c>
      <c r="BV923" s="11"/>
      <c r="BW923" s="10" t="str" cm="1">
        <f t="array" ref="BW923">IFERROR(INDEX($BI923:$BN923,_xlfn.AGGREGATE(15,6,(COLUMN($BI923:$BN923)-COLUMN($BI$8)+1)/NOT(ISNA(MATCH($BI923:$BN923,$FF$1:$FF$6,0))),COLUMN($BW923:BW923))),"")</f>
        <v/>
      </c>
      <c r="BX923" s="10" t="e" cm="1" vm="1">
        <f t="array" aca="1" ref="BX923" ca="1">IFERROR(INDEX($BI923:$BN923,_xlfn.AGGREGATE(15,6,(COLUMN($BI923:$BN923)-COLUMN($BI$8)+1)/NOT(ISNA(MATCH($BI923:$BN923,$FF$1:$FF$6,0))),COLUMN($BW923:BX923))),"")</f>
        <v>#VALUE!</v>
      </c>
      <c r="BY923" s="10" t="e" cm="1" vm="2">
        <f t="array" aca="1" ref="BY923" ca="1">IFERROR(INDEX($BI923:$BN923,_xlfn.AGGREGATE(15,6,(COLUMN($BI923:$BN923)-COLUMN($BI$8)+1)/NOT(ISNA(MATCH($BI923:$BN923,$FF$1:$FF$6,0))),COLUMN($BW923:BY923))),"")</f>
        <v>#VALUE!</v>
      </c>
      <c r="BZ923" s="10" t="e" cm="1" vm="3">
        <f t="array" aca="1" ref="BZ923" ca="1">IFERROR(INDEX($BI923:$BN923,_xlfn.AGGREGATE(15,6,(COLUMN($BI923:$BN923)-COLUMN($BI$8)+1)/NOT(ISNA(MATCH($BI923:$BN923,$FF$1:$FF$6,0))),COLUMN($BW923:BZ923))),"")</f>
        <v>#VALUE!</v>
      </c>
      <c r="CA923" s="10" t="e" cm="1" vm="4">
        <f t="array" aca="1" ref="CA923" ca="1">IFERROR(INDEX($BI923:$BN923,_xlfn.AGGREGATE(15,6,(COLUMN($BI923:$BN923)-COLUMN($BI$8)+1)/NOT(ISNA(MATCH($BI923:$BN923,$FF$1:$FF$6,0))),COLUMN($BW923:CA923))),"")</f>
        <v>#VALUE!</v>
      </c>
      <c r="CB923" s="10" t="e" cm="1" vm="5">
        <f t="array" aca="1" ref="CB923" ca="1">IFERROR(INDEX($BI923:$BN923,_xlfn.AGGREGATE(15,6,(COLUMN($BI923:$BN923)-COLUMN($BI$8)+1)/NOT(ISNA(MATCH($BI923:$BN923,$FF$1:$FF$6,0))),COLUMN($BW923:CB923))),"")</f>
        <v>#VALUE!</v>
      </c>
      <c r="CC923" s="11"/>
      <c r="CD923" s="10"/>
      <c r="CE923" s="10"/>
      <c r="CF923" s="10"/>
      <c r="CG923" s="10"/>
      <c r="CH923" s="10"/>
      <c r="CI923" s="11"/>
      <c r="CJ923" s="10" cm="1">
        <f t="array" ref="CJ923">SUM(COUNTIF(CD923:CF923,$DH$3:$DM$3))</f>
        <v>0</v>
      </c>
      <c r="CK923" s="10" cm="1">
        <f t="array" ref="CK923">SUM(COUNTIF(CD923:CF923,$DH$2:$DL$2))</f>
        <v>0</v>
      </c>
      <c r="CL923" s="10" cm="1">
        <f t="array" ref="CL923">SUM(COUNTIF(CD923:CF923,$DM$2:$DQ$2))</f>
        <v>0</v>
      </c>
      <c r="CM923" s="11"/>
      <c r="CN923" s="10"/>
      <c r="CO923" s="10"/>
      <c r="CP923" s="11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1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7" t="s">
        <v>42</v>
      </c>
      <c r="EC923" s="11"/>
      <c r="ED923" s="10">
        <f>Tableau1[[#This Row],[Colonne75]]</f>
        <v>0</v>
      </c>
      <c r="EE923" s="10"/>
      <c r="EF923" s="10">
        <f ca="1">OFFSET(Tableau1[[#This Row],[Colonne19]],0,Tableau1[[#This Row],[Colonne126]]-1)</f>
        <v>0</v>
      </c>
      <c r="EG923" s="11"/>
      <c r="EH923" s="10">
        <f>Tableau1[[#This Row],[Colonne76]]</f>
        <v>0</v>
      </c>
      <c r="EI923" s="10"/>
      <c r="EJ923" s="10">
        <f ca="1">OFFSET(Tableau1[[#This Row],[Colonne19]],0,Tableau1[[#This Row],[Colonne130]]-1)</f>
        <v>0</v>
      </c>
      <c r="EK923" s="11"/>
      <c r="EL923" s="10">
        <f>Tableau1[[#This Row],[Colonne77]]</f>
        <v>0</v>
      </c>
      <c r="EM923" s="10"/>
      <c r="EN923" s="10">
        <f ca="1">OFFSET(Tableau1[[#This Row],[Colonne19]],0,Tableau1[[#This Row],[Colonne134]]-1)</f>
        <v>0</v>
      </c>
      <c r="EO923" s="11"/>
      <c r="EP923" s="10">
        <f>Tableau1[[#This Row],[Colonne78]]</f>
        <v>0</v>
      </c>
      <c r="EQ923" s="10"/>
      <c r="ER923" s="10">
        <f ca="1">OFFSET(Tableau1[[#This Row],[Colonne19]],0,Tableau1[[#This Row],[Colonne138]]-1)</f>
        <v>0</v>
      </c>
      <c r="ES923" s="11"/>
      <c r="ET923" s="10">
        <f>Tableau1[[#This Row],[Colonne79]]</f>
        <v>0</v>
      </c>
      <c r="EU923" s="10"/>
      <c r="EV923" s="10">
        <f ca="1">OFFSET(Tableau1[[#This Row],[Colonne19]],0,Tableau1[[#This Row],[Colonne142]]-1)</f>
        <v>0</v>
      </c>
      <c r="EW923" s="11"/>
      <c r="EX923" s="10">
        <f t="shared" ca="1" si="90"/>
        <v>0</v>
      </c>
      <c r="EY923" s="10">
        <f t="shared" ca="1" si="91"/>
        <v>0</v>
      </c>
      <c r="EZ923" s="10">
        <f t="shared" ca="1" si="92"/>
        <v>0</v>
      </c>
      <c r="FA923" s="10">
        <f t="shared" ca="1" si="87"/>
        <v>0</v>
      </c>
      <c r="FB923" s="10">
        <f t="shared" ca="1" si="88"/>
        <v>0</v>
      </c>
      <c r="FC923" s="10">
        <f t="shared" ca="1" si="89"/>
        <v>0</v>
      </c>
      <c r="FD923" s="11"/>
    </row>
    <row r="924" spans="1:160" x14ac:dyDescent="0.2">
      <c r="A924" s="25"/>
      <c r="B924" s="10"/>
      <c r="C924" s="13"/>
      <c r="D924" s="26"/>
      <c r="E924" s="10"/>
      <c r="F924" s="10"/>
      <c r="G924" s="10"/>
      <c r="H924" s="10"/>
      <c r="I924" s="10"/>
      <c r="J924" s="24"/>
      <c r="K924" s="13"/>
      <c r="L924" s="10"/>
      <c r="M924" s="13"/>
      <c r="N924" s="13"/>
      <c r="O924" s="33" t="e">
        <f>Tableau1[[#This Row],[Colonne14]]/Tableau1[[#This Row],[Colonne13]]</f>
        <v>#DIV/0!</v>
      </c>
      <c r="P924" s="57"/>
      <c r="Q924" s="59" t="e" cm="1">
        <f t="array" ref="Q924">SUM(Tableau1[[#This Row],[Colonne19]:[Colonne38]]/Tableau1[[#This Row],[Colonne11]])</f>
        <v>#DIV/0!</v>
      </c>
      <c r="R924" s="11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1"/>
      <c r="AN924" s="10" t="str" cm="1">
        <f t="array" ref="AN924">IFERROR(INDEX($S$2:$AL$2,MATCH(SMALL(Tableau1[[#This Row],[Colonne19]:[Colonne38]],1),Tableau1[[#This Row],[Colonne19]:[Colonne38]],0)),"")</f>
        <v/>
      </c>
      <c r="AO924" s="10" t="str">
        <f>IFERROR(INDEX($S$2:$AL$2,MATCH(SMALL(Tableau1[[#This Row],[Colonne19]:[Colonne38]],2),Tableau1[[#This Row],[Colonne19]:[Colonne38]],0)),"")</f>
        <v/>
      </c>
      <c r="AP924" s="10" t="str">
        <f>IFERROR(INDEX($S$2:$AL$2,MATCH(SMALL(Tableau1[[#This Row],[Colonne19]:[Colonne38]],3),Tableau1[[#This Row],[Colonne19]:[Colonne38]],0)),"")</f>
        <v/>
      </c>
      <c r="AQ924" s="10" t="str">
        <f>IFERROR(INDEX($S$2:$AL$2,MATCH(SMALL(Tableau1[[#This Row],[Colonne19]:[Colonne38]],4),Tableau1[[#This Row],[Colonne19]:[Colonne38]],0)),"")</f>
        <v/>
      </c>
      <c r="AR924" s="10" t="str">
        <f>IFERROR(INDEX($S$2:$AL$2,MATCH(SMALL(Tableau1[[#This Row],[Colonne19]:[Colonne38]],5),Tableau1[[#This Row],[Colonne19]:[Colonne38]],0)),"")</f>
        <v/>
      </c>
      <c r="AS924" s="10" t="str">
        <f>IFERROR(INDEX($S$2:$AL$2,MATCH(SMALL(Tableau1[[#This Row],[Colonne19]:[Colonne38]],6),Tableau1[[#This Row],[Colonne19]:[Colonne38]],0)),"")</f>
        <v/>
      </c>
      <c r="AT924" s="10" t="str">
        <f>IFERROR(INDEX($S$2:$AL$2,MATCH(SMALL(Tableau1[[#This Row],[Colonne19]:[Colonne38]],7),Tableau1[[#This Row],[Colonne19]:[Colonne38]],0)),"")</f>
        <v/>
      </c>
      <c r="AU924" s="10" t="str">
        <f>IFERROR(INDEX($S$2:$AL$2,MATCH(SMALL(Tableau1[[#This Row],[Colonne19]:[Colonne38]],8),Tableau1[[#This Row],[Colonne19]:[Colonne38]],0)),"")</f>
        <v/>
      </c>
      <c r="AV924" s="10" t="str">
        <f>IFERROR(INDEX($S$2:$AL$2,MATCH(SMALL(Tableau1[[#This Row],[Colonne19]:[Colonne38]],9),Tableau1[[#This Row],[Colonne19]:[Colonne38]],0)),"")</f>
        <v/>
      </c>
      <c r="AW924" s="10" t="str">
        <f>IFERROR(INDEX($S$2:$AL$2,MATCH(SMALL(Tableau1[[#This Row],[Colonne19]:[Colonne38]],10),Tableau1[[#This Row],[Colonne19]:[Colonne38]],0)),"")</f>
        <v/>
      </c>
      <c r="AX924" s="10" t="str">
        <f>IFERROR(INDEX($S$2:$AL$2,MATCH(SMALL(Tableau1[[#This Row],[Colonne19]:[Colonne38]],11),Tableau1[[#This Row],[Colonne19]:[Colonne38]],0)),"")</f>
        <v/>
      </c>
      <c r="AY924" s="10" t="str">
        <f>IFERROR(INDEX($S$2:$AL$2,MATCH(SMALL(Tableau1[[#This Row],[Colonne19]:[Colonne38]],12),Tableau1[[#This Row],[Colonne19]:[Colonne38]],0)),"")</f>
        <v/>
      </c>
      <c r="AZ924" s="10" t="str">
        <f>IFERROR(INDEX($S$2:$AL$2,MATCH(SMALL(Tableau1[[#This Row],[Colonne19]:[Colonne38]],13),Tableau1[[#This Row],[Colonne19]:[Colonne38]],0)),"")</f>
        <v/>
      </c>
      <c r="BA924" s="10" t="str">
        <f>IFERROR(INDEX($S$2:$AL$2,MATCH(SMALL(Tableau1[[#This Row],[Colonne19]:[Colonne38]],14),Tableau1[[#This Row],[Colonne19]:[Colonne38]],0)),"")</f>
        <v/>
      </c>
      <c r="BB924" s="10" t="str">
        <f>IFERROR(INDEX($S$2:$AL$2,MATCH(SMALL(Tableau1[[#This Row],[Colonne19]:[Colonne38]],15),Tableau1[[#This Row],[Colonne19]:[Colonne38]],0)),"")</f>
        <v/>
      </c>
      <c r="BC924" s="10" t="str">
        <f>IFERROR(INDEX($S$2:$AL$2,MATCH(SMALL(Tableau1[[#This Row],[Colonne19]:[Colonne38]],16),Tableau1[[#This Row],[Colonne19]:[Colonne38]],0)),"")</f>
        <v/>
      </c>
      <c r="BD924" s="10" t="str">
        <f>IFERROR(INDEX($S$2:$AL$2,MATCH(SMALL(Tableau1[[#This Row],[Colonne19]:[Colonne38]],17),Tableau1[[#This Row],[Colonne19]:[Colonne38]],0)),"")</f>
        <v/>
      </c>
      <c r="BE924" s="10" t="str">
        <f>IFERROR(INDEX($S$2:$AL$2,MATCH(SMALL(Tableau1[[#This Row],[Colonne19]:[Colonne38]],18),Tableau1[[#This Row],[Colonne19]:[Colonne38]],0)),"")</f>
        <v/>
      </c>
      <c r="BF924" s="10" t="str">
        <f>IFERROR(INDEX($S$2:$AL$2,MATCH(SMALL(Tableau1[[#This Row],[Colonne19]:[Colonne38]],19),Tableau1[[#This Row],[Colonne19]:[Colonne38]],0)),"")</f>
        <v/>
      </c>
      <c r="BG924" s="10" t="str">
        <f>IFERROR(INDEX($S$2:$AL$2,MATCH(SMALL(Tableau1[[#This Row],[Colonne19]:[Colonne38]],20),Tableau1[[#This Row],[Colonne19]:[Colonne38]],0)),"")</f>
        <v/>
      </c>
      <c r="BH924" s="11"/>
      <c r="BI924" s="10"/>
      <c r="BJ924" s="10"/>
      <c r="BK924" s="10"/>
      <c r="BL924" s="10"/>
      <c r="BM924" s="10"/>
      <c r="BN924" s="10"/>
      <c r="BO924" s="11"/>
      <c r="BP924" s="10" t="str" cm="1">
        <f t="array" ref="BP924">IFERROR(INDEX($AN924:$BG924,_xlfn.AGGREGATE(15,6,(COLUMN($AN924:$BG924)-COLUMN($AN$8)+1)/NOT(ISNA(MATCH($AN924:$BG924,$FF$1:$FF$6,0))),COLUMN($BV924:BV924))),"")</f>
        <v/>
      </c>
      <c r="BQ924" s="10" t="e" cm="1" vm="1">
        <f t="array" aca="1" ref="BQ924" ca="1">IFERROR(INDEX($AN924:$BG924,_xlfn.AGGREGATE(15,6,(COLUMN($AN924:$BG924)-COLUMN($AN$8)+1)/NOT(ISNA(MATCH($AN924:$BG924,$FF$1:$FF$6,0))),COLUMN($BV924:BW924))),"")</f>
        <v>#VALUE!</v>
      </c>
      <c r="BR924" s="10" t="e" cm="1" vm="2">
        <f t="array" aca="1" ref="BR924" ca="1">IFERROR(INDEX($AN924:$BG924,_xlfn.AGGREGATE(15,6,(COLUMN($AN924:$BG924)-COLUMN($AN$8)+1)/NOT(ISNA(MATCH($AN924:$BG924,$FF$1:$FF$6,0))),COLUMN($BV924:BX924))),"")</f>
        <v>#VALUE!</v>
      </c>
      <c r="BS924" s="10" t="e" cm="1" vm="3">
        <f t="array" aca="1" ref="BS924" ca="1">IFERROR(INDEX($AN924:$BG924,_xlfn.AGGREGATE(15,6,(COLUMN($AN924:$BG924)-COLUMN($AN$8)+1)/NOT(ISNA(MATCH($AN924:$BG924,$FF$1:$FF$6,0))),COLUMN($BV924:BY924))),"")</f>
        <v>#VALUE!</v>
      </c>
      <c r="BT924" s="10" t="e" cm="1" vm="4">
        <f t="array" aca="1" ref="BT924" ca="1">IFERROR(INDEX($AN924:$BG924,_xlfn.AGGREGATE(15,6,(COLUMN($AN924:$BG924)-COLUMN($AN$8)+1)/NOT(ISNA(MATCH($AN924:$BG924,$FF$1:$FF$6,0))),COLUMN($BV924:BZ924))),"")</f>
        <v>#VALUE!</v>
      </c>
      <c r="BU924" s="10" t="e" cm="1" vm="5">
        <f t="array" aca="1" ref="BU924" ca="1">IFERROR(INDEX($AN924:$BG924,_xlfn.AGGREGATE(15,6,(COLUMN($AN924:$BG924)-COLUMN($AN$8)+1)/NOT(ISNA(MATCH($AN924:$BG924,$FF$1:$FF$6,0))),COLUMN($BV924:CA924))),"")</f>
        <v>#VALUE!</v>
      </c>
      <c r="BV924" s="11"/>
      <c r="BW924" s="10" t="str" cm="1">
        <f t="array" ref="BW924">IFERROR(INDEX($BI924:$BN924,_xlfn.AGGREGATE(15,6,(COLUMN($BI924:$BN924)-COLUMN($BI$8)+1)/NOT(ISNA(MATCH($BI924:$BN924,$FF$1:$FF$6,0))),COLUMN($BW924:BW924))),"")</f>
        <v/>
      </c>
      <c r="BX924" s="10" t="e" cm="1" vm="1">
        <f t="array" aca="1" ref="BX924" ca="1">IFERROR(INDEX($BI924:$BN924,_xlfn.AGGREGATE(15,6,(COLUMN($BI924:$BN924)-COLUMN($BI$8)+1)/NOT(ISNA(MATCH($BI924:$BN924,$FF$1:$FF$6,0))),COLUMN($BW924:BX924))),"")</f>
        <v>#VALUE!</v>
      </c>
      <c r="BY924" s="10" t="e" cm="1" vm="2">
        <f t="array" aca="1" ref="BY924" ca="1">IFERROR(INDEX($BI924:$BN924,_xlfn.AGGREGATE(15,6,(COLUMN($BI924:$BN924)-COLUMN($BI$8)+1)/NOT(ISNA(MATCH($BI924:$BN924,$FF$1:$FF$6,0))),COLUMN($BW924:BY924))),"")</f>
        <v>#VALUE!</v>
      </c>
      <c r="BZ924" s="10" t="e" cm="1" vm="3">
        <f t="array" aca="1" ref="BZ924" ca="1">IFERROR(INDEX($BI924:$BN924,_xlfn.AGGREGATE(15,6,(COLUMN($BI924:$BN924)-COLUMN($BI$8)+1)/NOT(ISNA(MATCH($BI924:$BN924,$FF$1:$FF$6,0))),COLUMN($BW924:BZ924))),"")</f>
        <v>#VALUE!</v>
      </c>
      <c r="CA924" s="10" t="e" cm="1" vm="4">
        <f t="array" aca="1" ref="CA924" ca="1">IFERROR(INDEX($BI924:$BN924,_xlfn.AGGREGATE(15,6,(COLUMN($BI924:$BN924)-COLUMN($BI$8)+1)/NOT(ISNA(MATCH($BI924:$BN924,$FF$1:$FF$6,0))),COLUMN($BW924:CA924))),"")</f>
        <v>#VALUE!</v>
      </c>
      <c r="CB924" s="10" t="e" cm="1" vm="5">
        <f t="array" aca="1" ref="CB924" ca="1">IFERROR(INDEX($BI924:$BN924,_xlfn.AGGREGATE(15,6,(COLUMN($BI924:$BN924)-COLUMN($BI$8)+1)/NOT(ISNA(MATCH($BI924:$BN924,$FF$1:$FF$6,0))),COLUMN($BW924:CB924))),"")</f>
        <v>#VALUE!</v>
      </c>
      <c r="CC924" s="11"/>
      <c r="CD924" s="10"/>
      <c r="CE924" s="10"/>
      <c r="CF924" s="10"/>
      <c r="CG924" s="10"/>
      <c r="CH924" s="10"/>
      <c r="CI924" s="11"/>
      <c r="CJ924" s="10" cm="1">
        <f t="array" ref="CJ924">SUM(COUNTIF(CD924:CF924,$DH$3:$DM$3))</f>
        <v>0</v>
      </c>
      <c r="CK924" s="10" cm="1">
        <f t="array" ref="CK924">SUM(COUNTIF(CD924:CF924,$DH$2:$DL$2))</f>
        <v>0</v>
      </c>
      <c r="CL924" s="10" cm="1">
        <f t="array" ref="CL924">SUM(COUNTIF(CD924:CF924,$DM$2:$DQ$2))</f>
        <v>0</v>
      </c>
      <c r="CM924" s="11"/>
      <c r="CN924" s="10"/>
      <c r="CO924" s="10"/>
      <c r="CP924" s="11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1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7" t="s">
        <v>42</v>
      </c>
      <c r="EC924" s="11"/>
      <c r="ED924" s="10">
        <f>Tableau1[[#This Row],[Colonne75]]</f>
        <v>0</v>
      </c>
      <c r="EE924" s="10"/>
      <c r="EF924" s="10">
        <f ca="1">OFFSET(Tableau1[[#This Row],[Colonne19]],0,Tableau1[[#This Row],[Colonne126]]-1)</f>
        <v>0</v>
      </c>
      <c r="EG924" s="11"/>
      <c r="EH924" s="10">
        <f>Tableau1[[#This Row],[Colonne76]]</f>
        <v>0</v>
      </c>
      <c r="EI924" s="10"/>
      <c r="EJ924" s="10">
        <f ca="1">OFFSET(Tableau1[[#This Row],[Colonne19]],0,Tableau1[[#This Row],[Colonne130]]-1)</f>
        <v>0</v>
      </c>
      <c r="EK924" s="11"/>
      <c r="EL924" s="10">
        <f>Tableau1[[#This Row],[Colonne77]]</f>
        <v>0</v>
      </c>
      <c r="EM924" s="10"/>
      <c r="EN924" s="10">
        <f ca="1">OFFSET(Tableau1[[#This Row],[Colonne19]],0,Tableau1[[#This Row],[Colonne134]]-1)</f>
        <v>0</v>
      </c>
      <c r="EO924" s="11"/>
      <c r="EP924" s="10">
        <f>Tableau1[[#This Row],[Colonne78]]</f>
        <v>0</v>
      </c>
      <c r="EQ924" s="10"/>
      <c r="ER924" s="10">
        <f ca="1">OFFSET(Tableau1[[#This Row],[Colonne19]],0,Tableau1[[#This Row],[Colonne138]]-1)</f>
        <v>0</v>
      </c>
      <c r="ES924" s="11"/>
      <c r="ET924" s="10">
        <f>Tableau1[[#This Row],[Colonne79]]</f>
        <v>0</v>
      </c>
      <c r="EU924" s="10"/>
      <c r="EV924" s="10">
        <f ca="1">OFFSET(Tableau1[[#This Row],[Colonne19]],0,Tableau1[[#This Row],[Colonne142]]-1)</f>
        <v>0</v>
      </c>
      <c r="EW924" s="11"/>
      <c r="EX924" s="10">
        <f t="shared" ca="1" si="90"/>
        <v>0</v>
      </c>
      <c r="EY924" s="10">
        <f t="shared" ca="1" si="91"/>
        <v>0</v>
      </c>
      <c r="EZ924" s="10">
        <f t="shared" ca="1" si="92"/>
        <v>0</v>
      </c>
      <c r="FA924" s="10">
        <f t="shared" ca="1" si="87"/>
        <v>0</v>
      </c>
      <c r="FB924" s="10">
        <f t="shared" ca="1" si="88"/>
        <v>0</v>
      </c>
      <c r="FC924" s="10">
        <f t="shared" ca="1" si="89"/>
        <v>0</v>
      </c>
      <c r="FD924" s="11"/>
    </row>
    <row r="925" spans="1:160" x14ac:dyDescent="0.2">
      <c r="A925" s="25"/>
      <c r="B925" s="10"/>
      <c r="C925" s="13"/>
      <c r="D925" s="26"/>
      <c r="E925" s="10"/>
      <c r="F925" s="10"/>
      <c r="G925" s="10"/>
      <c r="H925" s="10"/>
      <c r="I925" s="10"/>
      <c r="J925" s="24"/>
      <c r="K925" s="13"/>
      <c r="L925" s="10"/>
      <c r="M925" s="13"/>
      <c r="N925" s="13"/>
      <c r="O925" s="33" t="e">
        <f>Tableau1[[#This Row],[Colonne14]]/Tableau1[[#This Row],[Colonne13]]</f>
        <v>#DIV/0!</v>
      </c>
      <c r="P925" s="57"/>
      <c r="Q925" s="59" t="e" cm="1">
        <f t="array" ref="Q925">SUM(Tableau1[[#This Row],[Colonne19]:[Colonne38]]/Tableau1[[#This Row],[Colonne11]])</f>
        <v>#DIV/0!</v>
      </c>
      <c r="R925" s="11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1"/>
      <c r="AN925" s="10" t="str" cm="1">
        <f t="array" ref="AN925">IFERROR(INDEX($S$2:$AL$2,MATCH(SMALL(Tableau1[[#This Row],[Colonne19]:[Colonne38]],1),Tableau1[[#This Row],[Colonne19]:[Colonne38]],0)),"")</f>
        <v/>
      </c>
      <c r="AO925" s="10" t="str">
        <f>IFERROR(INDEX($S$2:$AL$2,MATCH(SMALL(Tableau1[[#This Row],[Colonne19]:[Colonne38]],2),Tableau1[[#This Row],[Colonne19]:[Colonne38]],0)),"")</f>
        <v/>
      </c>
      <c r="AP925" s="10" t="str">
        <f>IFERROR(INDEX($S$2:$AL$2,MATCH(SMALL(Tableau1[[#This Row],[Colonne19]:[Colonne38]],3),Tableau1[[#This Row],[Colonne19]:[Colonne38]],0)),"")</f>
        <v/>
      </c>
      <c r="AQ925" s="10" t="str">
        <f>IFERROR(INDEX($S$2:$AL$2,MATCH(SMALL(Tableau1[[#This Row],[Colonne19]:[Colonne38]],4),Tableau1[[#This Row],[Colonne19]:[Colonne38]],0)),"")</f>
        <v/>
      </c>
      <c r="AR925" s="10" t="str">
        <f>IFERROR(INDEX($S$2:$AL$2,MATCH(SMALL(Tableau1[[#This Row],[Colonne19]:[Colonne38]],5),Tableau1[[#This Row],[Colonne19]:[Colonne38]],0)),"")</f>
        <v/>
      </c>
      <c r="AS925" s="10" t="str">
        <f>IFERROR(INDEX($S$2:$AL$2,MATCH(SMALL(Tableau1[[#This Row],[Colonne19]:[Colonne38]],6),Tableau1[[#This Row],[Colonne19]:[Colonne38]],0)),"")</f>
        <v/>
      </c>
      <c r="AT925" s="10" t="str">
        <f>IFERROR(INDEX($S$2:$AL$2,MATCH(SMALL(Tableau1[[#This Row],[Colonne19]:[Colonne38]],7),Tableau1[[#This Row],[Colonne19]:[Colonne38]],0)),"")</f>
        <v/>
      </c>
      <c r="AU925" s="10" t="str">
        <f>IFERROR(INDEX($S$2:$AL$2,MATCH(SMALL(Tableau1[[#This Row],[Colonne19]:[Colonne38]],8),Tableau1[[#This Row],[Colonne19]:[Colonne38]],0)),"")</f>
        <v/>
      </c>
      <c r="AV925" s="10" t="str">
        <f>IFERROR(INDEX($S$2:$AL$2,MATCH(SMALL(Tableau1[[#This Row],[Colonne19]:[Colonne38]],9),Tableau1[[#This Row],[Colonne19]:[Colonne38]],0)),"")</f>
        <v/>
      </c>
      <c r="AW925" s="10" t="str">
        <f>IFERROR(INDEX($S$2:$AL$2,MATCH(SMALL(Tableau1[[#This Row],[Colonne19]:[Colonne38]],10),Tableau1[[#This Row],[Colonne19]:[Colonne38]],0)),"")</f>
        <v/>
      </c>
      <c r="AX925" s="10" t="str">
        <f>IFERROR(INDEX($S$2:$AL$2,MATCH(SMALL(Tableau1[[#This Row],[Colonne19]:[Colonne38]],11),Tableau1[[#This Row],[Colonne19]:[Colonne38]],0)),"")</f>
        <v/>
      </c>
      <c r="AY925" s="10" t="str">
        <f>IFERROR(INDEX($S$2:$AL$2,MATCH(SMALL(Tableau1[[#This Row],[Colonne19]:[Colonne38]],12),Tableau1[[#This Row],[Colonne19]:[Colonne38]],0)),"")</f>
        <v/>
      </c>
      <c r="AZ925" s="10" t="str">
        <f>IFERROR(INDEX($S$2:$AL$2,MATCH(SMALL(Tableau1[[#This Row],[Colonne19]:[Colonne38]],13),Tableau1[[#This Row],[Colonne19]:[Colonne38]],0)),"")</f>
        <v/>
      </c>
      <c r="BA925" s="10" t="str">
        <f>IFERROR(INDEX($S$2:$AL$2,MATCH(SMALL(Tableau1[[#This Row],[Colonne19]:[Colonne38]],14),Tableau1[[#This Row],[Colonne19]:[Colonne38]],0)),"")</f>
        <v/>
      </c>
      <c r="BB925" s="10" t="str">
        <f>IFERROR(INDEX($S$2:$AL$2,MATCH(SMALL(Tableau1[[#This Row],[Colonne19]:[Colonne38]],15),Tableau1[[#This Row],[Colonne19]:[Colonne38]],0)),"")</f>
        <v/>
      </c>
      <c r="BC925" s="10" t="str">
        <f>IFERROR(INDEX($S$2:$AL$2,MATCH(SMALL(Tableau1[[#This Row],[Colonne19]:[Colonne38]],16),Tableau1[[#This Row],[Colonne19]:[Colonne38]],0)),"")</f>
        <v/>
      </c>
      <c r="BD925" s="10" t="str">
        <f>IFERROR(INDEX($S$2:$AL$2,MATCH(SMALL(Tableau1[[#This Row],[Colonne19]:[Colonne38]],17),Tableau1[[#This Row],[Colonne19]:[Colonne38]],0)),"")</f>
        <v/>
      </c>
      <c r="BE925" s="10" t="str">
        <f>IFERROR(INDEX($S$2:$AL$2,MATCH(SMALL(Tableau1[[#This Row],[Colonne19]:[Colonne38]],18),Tableau1[[#This Row],[Colonne19]:[Colonne38]],0)),"")</f>
        <v/>
      </c>
      <c r="BF925" s="10" t="str">
        <f>IFERROR(INDEX($S$2:$AL$2,MATCH(SMALL(Tableau1[[#This Row],[Colonne19]:[Colonne38]],19),Tableau1[[#This Row],[Colonne19]:[Colonne38]],0)),"")</f>
        <v/>
      </c>
      <c r="BG925" s="10" t="str">
        <f>IFERROR(INDEX($S$2:$AL$2,MATCH(SMALL(Tableau1[[#This Row],[Colonne19]:[Colonne38]],20),Tableau1[[#This Row],[Colonne19]:[Colonne38]],0)),"")</f>
        <v/>
      </c>
      <c r="BH925" s="11"/>
      <c r="BI925" s="10"/>
      <c r="BJ925" s="10"/>
      <c r="BK925" s="10"/>
      <c r="BL925" s="10"/>
      <c r="BM925" s="10"/>
      <c r="BN925" s="10"/>
      <c r="BO925" s="11"/>
      <c r="BP925" s="10" t="str" cm="1">
        <f t="array" ref="BP925">IFERROR(INDEX($AN925:$BG925,_xlfn.AGGREGATE(15,6,(COLUMN($AN925:$BG925)-COLUMN($AN$8)+1)/NOT(ISNA(MATCH($AN925:$BG925,$FF$1:$FF$6,0))),COLUMN($BV925:BV925))),"")</f>
        <v/>
      </c>
      <c r="BQ925" s="10" t="e" cm="1" vm="1">
        <f t="array" aca="1" ref="BQ925" ca="1">IFERROR(INDEX($AN925:$BG925,_xlfn.AGGREGATE(15,6,(COLUMN($AN925:$BG925)-COLUMN($AN$8)+1)/NOT(ISNA(MATCH($AN925:$BG925,$FF$1:$FF$6,0))),COLUMN($BV925:BW925))),"")</f>
        <v>#VALUE!</v>
      </c>
      <c r="BR925" s="10" t="e" cm="1" vm="2">
        <f t="array" aca="1" ref="BR925" ca="1">IFERROR(INDEX($AN925:$BG925,_xlfn.AGGREGATE(15,6,(COLUMN($AN925:$BG925)-COLUMN($AN$8)+1)/NOT(ISNA(MATCH($AN925:$BG925,$FF$1:$FF$6,0))),COLUMN($BV925:BX925))),"")</f>
        <v>#VALUE!</v>
      </c>
      <c r="BS925" s="10" t="e" cm="1" vm="3">
        <f t="array" aca="1" ref="BS925" ca="1">IFERROR(INDEX($AN925:$BG925,_xlfn.AGGREGATE(15,6,(COLUMN($AN925:$BG925)-COLUMN($AN$8)+1)/NOT(ISNA(MATCH($AN925:$BG925,$FF$1:$FF$6,0))),COLUMN($BV925:BY925))),"")</f>
        <v>#VALUE!</v>
      </c>
      <c r="BT925" s="10" t="e" cm="1" vm="4">
        <f t="array" aca="1" ref="BT925" ca="1">IFERROR(INDEX($AN925:$BG925,_xlfn.AGGREGATE(15,6,(COLUMN($AN925:$BG925)-COLUMN($AN$8)+1)/NOT(ISNA(MATCH($AN925:$BG925,$FF$1:$FF$6,0))),COLUMN($BV925:BZ925))),"")</f>
        <v>#VALUE!</v>
      </c>
      <c r="BU925" s="10" t="e" cm="1" vm="5">
        <f t="array" aca="1" ref="BU925" ca="1">IFERROR(INDEX($AN925:$BG925,_xlfn.AGGREGATE(15,6,(COLUMN($AN925:$BG925)-COLUMN($AN$8)+1)/NOT(ISNA(MATCH($AN925:$BG925,$FF$1:$FF$6,0))),COLUMN($BV925:CA925))),"")</f>
        <v>#VALUE!</v>
      </c>
      <c r="BV925" s="11"/>
      <c r="BW925" s="10" t="str" cm="1">
        <f t="array" ref="BW925">IFERROR(INDEX($BI925:$BN925,_xlfn.AGGREGATE(15,6,(COLUMN($BI925:$BN925)-COLUMN($BI$8)+1)/NOT(ISNA(MATCH($BI925:$BN925,$FF$1:$FF$6,0))),COLUMN($BW925:BW925))),"")</f>
        <v/>
      </c>
      <c r="BX925" s="10" t="e" cm="1" vm="1">
        <f t="array" aca="1" ref="BX925" ca="1">IFERROR(INDEX($BI925:$BN925,_xlfn.AGGREGATE(15,6,(COLUMN($BI925:$BN925)-COLUMN($BI$8)+1)/NOT(ISNA(MATCH($BI925:$BN925,$FF$1:$FF$6,0))),COLUMN($BW925:BX925))),"")</f>
        <v>#VALUE!</v>
      </c>
      <c r="BY925" s="10" t="e" cm="1" vm="2">
        <f t="array" aca="1" ref="BY925" ca="1">IFERROR(INDEX($BI925:$BN925,_xlfn.AGGREGATE(15,6,(COLUMN($BI925:$BN925)-COLUMN($BI$8)+1)/NOT(ISNA(MATCH($BI925:$BN925,$FF$1:$FF$6,0))),COLUMN($BW925:BY925))),"")</f>
        <v>#VALUE!</v>
      </c>
      <c r="BZ925" s="10" t="e" cm="1" vm="3">
        <f t="array" aca="1" ref="BZ925" ca="1">IFERROR(INDEX($BI925:$BN925,_xlfn.AGGREGATE(15,6,(COLUMN($BI925:$BN925)-COLUMN($BI$8)+1)/NOT(ISNA(MATCH($BI925:$BN925,$FF$1:$FF$6,0))),COLUMN($BW925:BZ925))),"")</f>
        <v>#VALUE!</v>
      </c>
      <c r="CA925" s="10" t="e" cm="1" vm="4">
        <f t="array" aca="1" ref="CA925" ca="1">IFERROR(INDEX($BI925:$BN925,_xlfn.AGGREGATE(15,6,(COLUMN($BI925:$BN925)-COLUMN($BI$8)+1)/NOT(ISNA(MATCH($BI925:$BN925,$FF$1:$FF$6,0))),COLUMN($BW925:CA925))),"")</f>
        <v>#VALUE!</v>
      </c>
      <c r="CB925" s="10" t="e" cm="1" vm="5">
        <f t="array" aca="1" ref="CB925" ca="1">IFERROR(INDEX($BI925:$BN925,_xlfn.AGGREGATE(15,6,(COLUMN($BI925:$BN925)-COLUMN($BI$8)+1)/NOT(ISNA(MATCH($BI925:$BN925,$FF$1:$FF$6,0))),COLUMN($BW925:CB925))),"")</f>
        <v>#VALUE!</v>
      </c>
      <c r="CC925" s="11"/>
      <c r="CD925" s="10"/>
      <c r="CE925" s="10"/>
      <c r="CF925" s="10"/>
      <c r="CG925" s="10"/>
      <c r="CH925" s="10"/>
      <c r="CI925" s="11"/>
      <c r="CJ925" s="10" cm="1">
        <f t="array" ref="CJ925">SUM(COUNTIF(CD925:CF925,$DH$3:$DM$3))</f>
        <v>0</v>
      </c>
      <c r="CK925" s="10" cm="1">
        <f t="array" ref="CK925">SUM(COUNTIF(CD925:CF925,$DH$2:$DL$2))</f>
        <v>0</v>
      </c>
      <c r="CL925" s="10" cm="1">
        <f t="array" ref="CL925">SUM(COUNTIF(CD925:CF925,$DM$2:$DQ$2))</f>
        <v>0</v>
      </c>
      <c r="CM925" s="11"/>
      <c r="CN925" s="10"/>
      <c r="CO925" s="10"/>
      <c r="CP925" s="11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1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7" t="s">
        <v>42</v>
      </c>
      <c r="EC925" s="11"/>
      <c r="ED925" s="10">
        <f>Tableau1[[#This Row],[Colonne75]]</f>
        <v>0</v>
      </c>
      <c r="EE925" s="10"/>
      <c r="EF925" s="10">
        <f ca="1">OFFSET(Tableau1[[#This Row],[Colonne19]],0,Tableau1[[#This Row],[Colonne126]]-1)</f>
        <v>0</v>
      </c>
      <c r="EG925" s="11"/>
      <c r="EH925" s="10">
        <f>Tableau1[[#This Row],[Colonne76]]</f>
        <v>0</v>
      </c>
      <c r="EI925" s="10"/>
      <c r="EJ925" s="10">
        <f ca="1">OFFSET(Tableau1[[#This Row],[Colonne19]],0,Tableau1[[#This Row],[Colonne130]]-1)</f>
        <v>0</v>
      </c>
      <c r="EK925" s="11"/>
      <c r="EL925" s="10">
        <f>Tableau1[[#This Row],[Colonne77]]</f>
        <v>0</v>
      </c>
      <c r="EM925" s="10"/>
      <c r="EN925" s="10">
        <f ca="1">OFFSET(Tableau1[[#This Row],[Colonne19]],0,Tableau1[[#This Row],[Colonne134]]-1)</f>
        <v>0</v>
      </c>
      <c r="EO925" s="11"/>
      <c r="EP925" s="10">
        <f>Tableau1[[#This Row],[Colonne78]]</f>
        <v>0</v>
      </c>
      <c r="EQ925" s="10"/>
      <c r="ER925" s="10">
        <f ca="1">OFFSET(Tableau1[[#This Row],[Colonne19]],0,Tableau1[[#This Row],[Colonne138]]-1)</f>
        <v>0</v>
      </c>
      <c r="ES925" s="11"/>
      <c r="ET925" s="10">
        <f>Tableau1[[#This Row],[Colonne79]]</f>
        <v>0</v>
      </c>
      <c r="EU925" s="10"/>
      <c r="EV925" s="10">
        <f ca="1">OFFSET(Tableau1[[#This Row],[Colonne19]],0,Tableau1[[#This Row],[Colonne142]]-1)</f>
        <v>0</v>
      </c>
      <c r="EW925" s="11"/>
      <c r="EX925" s="10">
        <f t="shared" ca="1" si="90"/>
        <v>0</v>
      </c>
      <c r="EY925" s="10">
        <f t="shared" ca="1" si="91"/>
        <v>0</v>
      </c>
      <c r="EZ925" s="10">
        <f t="shared" ca="1" si="92"/>
        <v>0</v>
      </c>
      <c r="FA925" s="10">
        <f t="shared" ca="1" si="87"/>
        <v>0</v>
      </c>
      <c r="FB925" s="10">
        <f t="shared" ca="1" si="88"/>
        <v>0</v>
      </c>
      <c r="FC925" s="10">
        <f t="shared" ca="1" si="89"/>
        <v>0</v>
      </c>
      <c r="FD925" s="11"/>
    </row>
    <row r="926" spans="1:160" x14ac:dyDescent="0.2">
      <c r="A926" s="25"/>
      <c r="B926" s="10"/>
      <c r="C926" s="13"/>
      <c r="D926" s="26"/>
      <c r="E926" s="10"/>
      <c r="F926" s="10"/>
      <c r="G926" s="10"/>
      <c r="H926" s="10"/>
      <c r="I926" s="10"/>
      <c r="J926" s="24"/>
      <c r="K926" s="13"/>
      <c r="L926" s="10"/>
      <c r="M926" s="13"/>
      <c r="N926" s="13"/>
      <c r="O926" s="33" t="e">
        <f>Tableau1[[#This Row],[Colonne14]]/Tableau1[[#This Row],[Colonne13]]</f>
        <v>#DIV/0!</v>
      </c>
      <c r="P926" s="57"/>
      <c r="Q926" s="59" t="e" cm="1">
        <f t="array" ref="Q926">SUM(Tableau1[[#This Row],[Colonne19]:[Colonne38]]/Tableau1[[#This Row],[Colonne11]])</f>
        <v>#DIV/0!</v>
      </c>
      <c r="R926" s="11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1"/>
      <c r="AN926" s="10" t="str" cm="1">
        <f t="array" ref="AN926">IFERROR(INDEX($S$2:$AL$2,MATCH(SMALL(Tableau1[[#This Row],[Colonne19]:[Colonne38]],1),Tableau1[[#This Row],[Colonne19]:[Colonne38]],0)),"")</f>
        <v/>
      </c>
      <c r="AO926" s="10" t="str">
        <f>IFERROR(INDEX($S$2:$AL$2,MATCH(SMALL(Tableau1[[#This Row],[Colonne19]:[Colonne38]],2),Tableau1[[#This Row],[Colonne19]:[Colonne38]],0)),"")</f>
        <v/>
      </c>
      <c r="AP926" s="10" t="str">
        <f>IFERROR(INDEX($S$2:$AL$2,MATCH(SMALL(Tableau1[[#This Row],[Colonne19]:[Colonne38]],3),Tableau1[[#This Row],[Colonne19]:[Colonne38]],0)),"")</f>
        <v/>
      </c>
      <c r="AQ926" s="10" t="str">
        <f>IFERROR(INDEX($S$2:$AL$2,MATCH(SMALL(Tableau1[[#This Row],[Colonne19]:[Colonne38]],4),Tableau1[[#This Row],[Colonne19]:[Colonne38]],0)),"")</f>
        <v/>
      </c>
      <c r="AR926" s="10" t="str">
        <f>IFERROR(INDEX($S$2:$AL$2,MATCH(SMALL(Tableau1[[#This Row],[Colonne19]:[Colonne38]],5),Tableau1[[#This Row],[Colonne19]:[Colonne38]],0)),"")</f>
        <v/>
      </c>
      <c r="AS926" s="10" t="str">
        <f>IFERROR(INDEX($S$2:$AL$2,MATCH(SMALL(Tableau1[[#This Row],[Colonne19]:[Colonne38]],6),Tableau1[[#This Row],[Colonne19]:[Colonne38]],0)),"")</f>
        <v/>
      </c>
      <c r="AT926" s="10" t="str">
        <f>IFERROR(INDEX($S$2:$AL$2,MATCH(SMALL(Tableau1[[#This Row],[Colonne19]:[Colonne38]],7),Tableau1[[#This Row],[Colonne19]:[Colonne38]],0)),"")</f>
        <v/>
      </c>
      <c r="AU926" s="10" t="str">
        <f>IFERROR(INDEX($S$2:$AL$2,MATCH(SMALL(Tableau1[[#This Row],[Colonne19]:[Colonne38]],8),Tableau1[[#This Row],[Colonne19]:[Colonne38]],0)),"")</f>
        <v/>
      </c>
      <c r="AV926" s="10" t="str">
        <f>IFERROR(INDEX($S$2:$AL$2,MATCH(SMALL(Tableau1[[#This Row],[Colonne19]:[Colonne38]],9),Tableau1[[#This Row],[Colonne19]:[Colonne38]],0)),"")</f>
        <v/>
      </c>
      <c r="AW926" s="10" t="str">
        <f>IFERROR(INDEX($S$2:$AL$2,MATCH(SMALL(Tableau1[[#This Row],[Colonne19]:[Colonne38]],10),Tableau1[[#This Row],[Colonne19]:[Colonne38]],0)),"")</f>
        <v/>
      </c>
      <c r="AX926" s="10" t="str">
        <f>IFERROR(INDEX($S$2:$AL$2,MATCH(SMALL(Tableau1[[#This Row],[Colonne19]:[Colonne38]],11),Tableau1[[#This Row],[Colonne19]:[Colonne38]],0)),"")</f>
        <v/>
      </c>
      <c r="AY926" s="10" t="str">
        <f>IFERROR(INDEX($S$2:$AL$2,MATCH(SMALL(Tableau1[[#This Row],[Colonne19]:[Colonne38]],12),Tableau1[[#This Row],[Colonne19]:[Colonne38]],0)),"")</f>
        <v/>
      </c>
      <c r="AZ926" s="10" t="str">
        <f>IFERROR(INDEX($S$2:$AL$2,MATCH(SMALL(Tableau1[[#This Row],[Colonne19]:[Colonne38]],13),Tableau1[[#This Row],[Colonne19]:[Colonne38]],0)),"")</f>
        <v/>
      </c>
      <c r="BA926" s="10" t="str">
        <f>IFERROR(INDEX($S$2:$AL$2,MATCH(SMALL(Tableau1[[#This Row],[Colonne19]:[Colonne38]],14),Tableau1[[#This Row],[Colonne19]:[Colonne38]],0)),"")</f>
        <v/>
      </c>
      <c r="BB926" s="10" t="str">
        <f>IFERROR(INDEX($S$2:$AL$2,MATCH(SMALL(Tableau1[[#This Row],[Colonne19]:[Colonne38]],15),Tableau1[[#This Row],[Colonne19]:[Colonne38]],0)),"")</f>
        <v/>
      </c>
      <c r="BC926" s="10" t="str">
        <f>IFERROR(INDEX($S$2:$AL$2,MATCH(SMALL(Tableau1[[#This Row],[Colonne19]:[Colonne38]],16),Tableau1[[#This Row],[Colonne19]:[Colonne38]],0)),"")</f>
        <v/>
      </c>
      <c r="BD926" s="10" t="str">
        <f>IFERROR(INDEX($S$2:$AL$2,MATCH(SMALL(Tableau1[[#This Row],[Colonne19]:[Colonne38]],17),Tableau1[[#This Row],[Colonne19]:[Colonne38]],0)),"")</f>
        <v/>
      </c>
      <c r="BE926" s="10" t="str">
        <f>IFERROR(INDEX($S$2:$AL$2,MATCH(SMALL(Tableau1[[#This Row],[Colonne19]:[Colonne38]],18),Tableau1[[#This Row],[Colonne19]:[Colonne38]],0)),"")</f>
        <v/>
      </c>
      <c r="BF926" s="10" t="str">
        <f>IFERROR(INDEX($S$2:$AL$2,MATCH(SMALL(Tableau1[[#This Row],[Colonne19]:[Colonne38]],19),Tableau1[[#This Row],[Colonne19]:[Colonne38]],0)),"")</f>
        <v/>
      </c>
      <c r="BG926" s="10" t="str">
        <f>IFERROR(INDEX($S$2:$AL$2,MATCH(SMALL(Tableau1[[#This Row],[Colonne19]:[Colonne38]],20),Tableau1[[#This Row],[Colonne19]:[Colonne38]],0)),"")</f>
        <v/>
      </c>
      <c r="BH926" s="11"/>
      <c r="BI926" s="10"/>
      <c r="BJ926" s="10"/>
      <c r="BK926" s="10"/>
      <c r="BL926" s="10"/>
      <c r="BM926" s="10"/>
      <c r="BN926" s="10"/>
      <c r="BO926" s="11"/>
      <c r="BP926" s="10" t="str" cm="1">
        <f t="array" ref="BP926">IFERROR(INDEX($AN926:$BG926,_xlfn.AGGREGATE(15,6,(COLUMN($AN926:$BG926)-COLUMN($AN$8)+1)/NOT(ISNA(MATCH($AN926:$BG926,$FF$1:$FF$6,0))),COLUMN($BV926:BV926))),"")</f>
        <v/>
      </c>
      <c r="BQ926" s="10" t="e" cm="1" vm="1">
        <f t="array" aca="1" ref="BQ926" ca="1">IFERROR(INDEX($AN926:$BG926,_xlfn.AGGREGATE(15,6,(COLUMN($AN926:$BG926)-COLUMN($AN$8)+1)/NOT(ISNA(MATCH($AN926:$BG926,$FF$1:$FF$6,0))),COLUMN($BV926:BW926))),"")</f>
        <v>#VALUE!</v>
      </c>
      <c r="BR926" s="10" t="e" cm="1" vm="2">
        <f t="array" aca="1" ref="BR926" ca="1">IFERROR(INDEX($AN926:$BG926,_xlfn.AGGREGATE(15,6,(COLUMN($AN926:$BG926)-COLUMN($AN$8)+1)/NOT(ISNA(MATCH($AN926:$BG926,$FF$1:$FF$6,0))),COLUMN($BV926:BX926))),"")</f>
        <v>#VALUE!</v>
      </c>
      <c r="BS926" s="10" t="e" cm="1" vm="3">
        <f t="array" aca="1" ref="BS926" ca="1">IFERROR(INDEX($AN926:$BG926,_xlfn.AGGREGATE(15,6,(COLUMN($AN926:$BG926)-COLUMN($AN$8)+1)/NOT(ISNA(MATCH($AN926:$BG926,$FF$1:$FF$6,0))),COLUMN($BV926:BY926))),"")</f>
        <v>#VALUE!</v>
      </c>
      <c r="BT926" s="10" t="e" cm="1" vm="4">
        <f t="array" aca="1" ref="BT926" ca="1">IFERROR(INDEX($AN926:$BG926,_xlfn.AGGREGATE(15,6,(COLUMN($AN926:$BG926)-COLUMN($AN$8)+1)/NOT(ISNA(MATCH($AN926:$BG926,$FF$1:$FF$6,0))),COLUMN($BV926:BZ926))),"")</f>
        <v>#VALUE!</v>
      </c>
      <c r="BU926" s="10" t="e" cm="1" vm="5">
        <f t="array" aca="1" ref="BU926" ca="1">IFERROR(INDEX($AN926:$BG926,_xlfn.AGGREGATE(15,6,(COLUMN($AN926:$BG926)-COLUMN($AN$8)+1)/NOT(ISNA(MATCH($AN926:$BG926,$FF$1:$FF$6,0))),COLUMN($BV926:CA926))),"")</f>
        <v>#VALUE!</v>
      </c>
      <c r="BV926" s="11"/>
      <c r="BW926" s="10" t="str" cm="1">
        <f t="array" ref="BW926">IFERROR(INDEX($BI926:$BN926,_xlfn.AGGREGATE(15,6,(COLUMN($BI926:$BN926)-COLUMN($BI$8)+1)/NOT(ISNA(MATCH($BI926:$BN926,$FF$1:$FF$6,0))),COLUMN($BW926:BW926))),"")</f>
        <v/>
      </c>
      <c r="BX926" s="10" t="e" cm="1" vm="1">
        <f t="array" aca="1" ref="BX926" ca="1">IFERROR(INDEX($BI926:$BN926,_xlfn.AGGREGATE(15,6,(COLUMN($BI926:$BN926)-COLUMN($BI$8)+1)/NOT(ISNA(MATCH($BI926:$BN926,$FF$1:$FF$6,0))),COLUMN($BW926:BX926))),"")</f>
        <v>#VALUE!</v>
      </c>
      <c r="BY926" s="10" t="e" cm="1" vm="2">
        <f t="array" aca="1" ref="BY926" ca="1">IFERROR(INDEX($BI926:$BN926,_xlfn.AGGREGATE(15,6,(COLUMN($BI926:$BN926)-COLUMN($BI$8)+1)/NOT(ISNA(MATCH($BI926:$BN926,$FF$1:$FF$6,0))),COLUMN($BW926:BY926))),"")</f>
        <v>#VALUE!</v>
      </c>
      <c r="BZ926" s="10" t="e" cm="1" vm="3">
        <f t="array" aca="1" ref="BZ926" ca="1">IFERROR(INDEX($BI926:$BN926,_xlfn.AGGREGATE(15,6,(COLUMN($BI926:$BN926)-COLUMN($BI$8)+1)/NOT(ISNA(MATCH($BI926:$BN926,$FF$1:$FF$6,0))),COLUMN($BW926:BZ926))),"")</f>
        <v>#VALUE!</v>
      </c>
      <c r="CA926" s="10" t="e" cm="1" vm="4">
        <f t="array" aca="1" ref="CA926" ca="1">IFERROR(INDEX($BI926:$BN926,_xlfn.AGGREGATE(15,6,(COLUMN($BI926:$BN926)-COLUMN($BI$8)+1)/NOT(ISNA(MATCH($BI926:$BN926,$FF$1:$FF$6,0))),COLUMN($BW926:CA926))),"")</f>
        <v>#VALUE!</v>
      </c>
      <c r="CB926" s="10" t="e" cm="1" vm="5">
        <f t="array" aca="1" ref="CB926" ca="1">IFERROR(INDEX($BI926:$BN926,_xlfn.AGGREGATE(15,6,(COLUMN($BI926:$BN926)-COLUMN($BI$8)+1)/NOT(ISNA(MATCH($BI926:$BN926,$FF$1:$FF$6,0))),COLUMN($BW926:CB926))),"")</f>
        <v>#VALUE!</v>
      </c>
      <c r="CC926" s="11"/>
      <c r="CD926" s="10"/>
      <c r="CE926" s="10"/>
      <c r="CF926" s="10"/>
      <c r="CG926" s="10"/>
      <c r="CH926" s="10"/>
      <c r="CI926" s="11"/>
      <c r="CJ926" s="10" cm="1">
        <f t="array" ref="CJ926">SUM(COUNTIF(CD926:CF926,$DH$3:$DM$3))</f>
        <v>0</v>
      </c>
      <c r="CK926" s="10" cm="1">
        <f t="array" ref="CK926">SUM(COUNTIF(CD926:CF926,$DH$2:$DL$2))</f>
        <v>0</v>
      </c>
      <c r="CL926" s="10" cm="1">
        <f t="array" ref="CL926">SUM(COUNTIF(CD926:CF926,$DM$2:$DQ$2))</f>
        <v>0</v>
      </c>
      <c r="CM926" s="11"/>
      <c r="CN926" s="10"/>
      <c r="CO926" s="10"/>
      <c r="CP926" s="11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1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7" t="s">
        <v>42</v>
      </c>
      <c r="EC926" s="11"/>
      <c r="ED926" s="10">
        <f>Tableau1[[#This Row],[Colonne75]]</f>
        <v>0</v>
      </c>
      <c r="EE926" s="10"/>
      <c r="EF926" s="10">
        <f ca="1">OFFSET(Tableau1[[#This Row],[Colonne19]],0,Tableau1[[#This Row],[Colonne126]]-1)</f>
        <v>0</v>
      </c>
      <c r="EG926" s="11"/>
      <c r="EH926" s="10">
        <f>Tableau1[[#This Row],[Colonne76]]</f>
        <v>0</v>
      </c>
      <c r="EI926" s="10"/>
      <c r="EJ926" s="10">
        <f ca="1">OFFSET(Tableau1[[#This Row],[Colonne19]],0,Tableau1[[#This Row],[Colonne130]]-1)</f>
        <v>0</v>
      </c>
      <c r="EK926" s="11"/>
      <c r="EL926" s="10">
        <f>Tableau1[[#This Row],[Colonne77]]</f>
        <v>0</v>
      </c>
      <c r="EM926" s="10"/>
      <c r="EN926" s="10">
        <f ca="1">OFFSET(Tableau1[[#This Row],[Colonne19]],0,Tableau1[[#This Row],[Colonne134]]-1)</f>
        <v>0</v>
      </c>
      <c r="EO926" s="11"/>
      <c r="EP926" s="10">
        <f>Tableau1[[#This Row],[Colonne78]]</f>
        <v>0</v>
      </c>
      <c r="EQ926" s="10"/>
      <c r="ER926" s="10">
        <f ca="1">OFFSET(Tableau1[[#This Row],[Colonne19]],0,Tableau1[[#This Row],[Colonne138]]-1)</f>
        <v>0</v>
      </c>
      <c r="ES926" s="11"/>
      <c r="ET926" s="10">
        <f>Tableau1[[#This Row],[Colonne79]]</f>
        <v>0</v>
      </c>
      <c r="EU926" s="10"/>
      <c r="EV926" s="10">
        <f ca="1">OFFSET(Tableau1[[#This Row],[Colonne19]],0,Tableau1[[#This Row],[Colonne142]]-1)</f>
        <v>0</v>
      </c>
      <c r="EW926" s="11"/>
      <c r="EX926" s="10">
        <f t="shared" ca="1" si="90"/>
        <v>0</v>
      </c>
      <c r="EY926" s="10">
        <f t="shared" ca="1" si="91"/>
        <v>0</v>
      </c>
      <c r="EZ926" s="10">
        <f t="shared" ca="1" si="92"/>
        <v>0</v>
      </c>
      <c r="FA926" s="10">
        <f t="shared" ca="1" si="87"/>
        <v>0</v>
      </c>
      <c r="FB926" s="10">
        <f t="shared" ca="1" si="88"/>
        <v>0</v>
      </c>
      <c r="FC926" s="10">
        <f t="shared" ca="1" si="89"/>
        <v>0</v>
      </c>
      <c r="FD926" s="11"/>
    </row>
    <row r="927" spans="1:160" x14ac:dyDescent="0.2">
      <c r="A927" s="25"/>
      <c r="B927" s="10"/>
      <c r="C927" s="13"/>
      <c r="D927" s="26"/>
      <c r="E927" s="10"/>
      <c r="F927" s="10"/>
      <c r="G927" s="10"/>
      <c r="H927" s="10"/>
      <c r="I927" s="10"/>
      <c r="J927" s="24"/>
      <c r="K927" s="13"/>
      <c r="L927" s="10"/>
      <c r="M927" s="13"/>
      <c r="N927" s="13"/>
      <c r="O927" s="33" t="e">
        <f>Tableau1[[#This Row],[Colonne14]]/Tableau1[[#This Row],[Colonne13]]</f>
        <v>#DIV/0!</v>
      </c>
      <c r="P927" s="57"/>
      <c r="Q927" s="59" t="e" cm="1">
        <f t="array" ref="Q927">SUM(Tableau1[[#This Row],[Colonne19]:[Colonne38]]/Tableau1[[#This Row],[Colonne11]])</f>
        <v>#DIV/0!</v>
      </c>
      <c r="R927" s="11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1"/>
      <c r="AN927" s="10" t="str" cm="1">
        <f t="array" ref="AN927">IFERROR(INDEX($S$2:$AL$2,MATCH(SMALL(Tableau1[[#This Row],[Colonne19]:[Colonne38]],1),Tableau1[[#This Row],[Colonne19]:[Colonne38]],0)),"")</f>
        <v/>
      </c>
      <c r="AO927" s="10" t="str">
        <f>IFERROR(INDEX($S$2:$AL$2,MATCH(SMALL(Tableau1[[#This Row],[Colonne19]:[Colonne38]],2),Tableau1[[#This Row],[Colonne19]:[Colonne38]],0)),"")</f>
        <v/>
      </c>
      <c r="AP927" s="10" t="str">
        <f>IFERROR(INDEX($S$2:$AL$2,MATCH(SMALL(Tableau1[[#This Row],[Colonne19]:[Colonne38]],3),Tableau1[[#This Row],[Colonne19]:[Colonne38]],0)),"")</f>
        <v/>
      </c>
      <c r="AQ927" s="10" t="str">
        <f>IFERROR(INDEX($S$2:$AL$2,MATCH(SMALL(Tableau1[[#This Row],[Colonne19]:[Colonne38]],4),Tableau1[[#This Row],[Colonne19]:[Colonne38]],0)),"")</f>
        <v/>
      </c>
      <c r="AR927" s="10" t="str">
        <f>IFERROR(INDEX($S$2:$AL$2,MATCH(SMALL(Tableau1[[#This Row],[Colonne19]:[Colonne38]],5),Tableau1[[#This Row],[Colonne19]:[Colonne38]],0)),"")</f>
        <v/>
      </c>
      <c r="AS927" s="10" t="str">
        <f>IFERROR(INDEX($S$2:$AL$2,MATCH(SMALL(Tableau1[[#This Row],[Colonne19]:[Colonne38]],6),Tableau1[[#This Row],[Colonne19]:[Colonne38]],0)),"")</f>
        <v/>
      </c>
      <c r="AT927" s="10" t="str">
        <f>IFERROR(INDEX($S$2:$AL$2,MATCH(SMALL(Tableau1[[#This Row],[Colonne19]:[Colonne38]],7),Tableau1[[#This Row],[Colonne19]:[Colonne38]],0)),"")</f>
        <v/>
      </c>
      <c r="AU927" s="10" t="str">
        <f>IFERROR(INDEX($S$2:$AL$2,MATCH(SMALL(Tableau1[[#This Row],[Colonne19]:[Colonne38]],8),Tableau1[[#This Row],[Colonne19]:[Colonne38]],0)),"")</f>
        <v/>
      </c>
      <c r="AV927" s="10" t="str">
        <f>IFERROR(INDEX($S$2:$AL$2,MATCH(SMALL(Tableau1[[#This Row],[Colonne19]:[Colonne38]],9),Tableau1[[#This Row],[Colonne19]:[Colonne38]],0)),"")</f>
        <v/>
      </c>
      <c r="AW927" s="10" t="str">
        <f>IFERROR(INDEX($S$2:$AL$2,MATCH(SMALL(Tableau1[[#This Row],[Colonne19]:[Colonne38]],10),Tableau1[[#This Row],[Colonne19]:[Colonne38]],0)),"")</f>
        <v/>
      </c>
      <c r="AX927" s="10" t="str">
        <f>IFERROR(INDEX($S$2:$AL$2,MATCH(SMALL(Tableau1[[#This Row],[Colonne19]:[Colonne38]],11),Tableau1[[#This Row],[Colonne19]:[Colonne38]],0)),"")</f>
        <v/>
      </c>
      <c r="AY927" s="10" t="str">
        <f>IFERROR(INDEX($S$2:$AL$2,MATCH(SMALL(Tableau1[[#This Row],[Colonne19]:[Colonne38]],12),Tableau1[[#This Row],[Colonne19]:[Colonne38]],0)),"")</f>
        <v/>
      </c>
      <c r="AZ927" s="10" t="str">
        <f>IFERROR(INDEX($S$2:$AL$2,MATCH(SMALL(Tableau1[[#This Row],[Colonne19]:[Colonne38]],13),Tableau1[[#This Row],[Colonne19]:[Colonne38]],0)),"")</f>
        <v/>
      </c>
      <c r="BA927" s="10" t="str">
        <f>IFERROR(INDEX($S$2:$AL$2,MATCH(SMALL(Tableau1[[#This Row],[Colonne19]:[Colonne38]],14),Tableau1[[#This Row],[Colonne19]:[Colonne38]],0)),"")</f>
        <v/>
      </c>
      <c r="BB927" s="10" t="str">
        <f>IFERROR(INDEX($S$2:$AL$2,MATCH(SMALL(Tableau1[[#This Row],[Colonne19]:[Colonne38]],15),Tableau1[[#This Row],[Colonne19]:[Colonne38]],0)),"")</f>
        <v/>
      </c>
      <c r="BC927" s="10" t="str">
        <f>IFERROR(INDEX($S$2:$AL$2,MATCH(SMALL(Tableau1[[#This Row],[Colonne19]:[Colonne38]],16),Tableau1[[#This Row],[Colonne19]:[Colonne38]],0)),"")</f>
        <v/>
      </c>
      <c r="BD927" s="10" t="str">
        <f>IFERROR(INDEX($S$2:$AL$2,MATCH(SMALL(Tableau1[[#This Row],[Colonne19]:[Colonne38]],17),Tableau1[[#This Row],[Colonne19]:[Colonne38]],0)),"")</f>
        <v/>
      </c>
      <c r="BE927" s="10" t="str">
        <f>IFERROR(INDEX($S$2:$AL$2,MATCH(SMALL(Tableau1[[#This Row],[Colonne19]:[Colonne38]],18),Tableau1[[#This Row],[Colonne19]:[Colonne38]],0)),"")</f>
        <v/>
      </c>
      <c r="BF927" s="10" t="str">
        <f>IFERROR(INDEX($S$2:$AL$2,MATCH(SMALL(Tableau1[[#This Row],[Colonne19]:[Colonne38]],19),Tableau1[[#This Row],[Colonne19]:[Colonne38]],0)),"")</f>
        <v/>
      </c>
      <c r="BG927" s="10" t="str">
        <f>IFERROR(INDEX($S$2:$AL$2,MATCH(SMALL(Tableau1[[#This Row],[Colonne19]:[Colonne38]],20),Tableau1[[#This Row],[Colonne19]:[Colonne38]],0)),"")</f>
        <v/>
      </c>
      <c r="BH927" s="11"/>
      <c r="BI927" s="10"/>
      <c r="BJ927" s="10"/>
      <c r="BK927" s="10"/>
      <c r="BL927" s="10"/>
      <c r="BM927" s="10"/>
      <c r="BN927" s="10"/>
      <c r="BO927" s="11"/>
      <c r="BP927" s="10" t="str" cm="1">
        <f t="array" ref="BP927">IFERROR(INDEX($AN927:$BG927,_xlfn.AGGREGATE(15,6,(COLUMN($AN927:$BG927)-COLUMN($AN$8)+1)/NOT(ISNA(MATCH($AN927:$BG927,$FF$1:$FF$6,0))),COLUMN($BV927:BV927))),"")</f>
        <v/>
      </c>
      <c r="BQ927" s="10" t="e" cm="1" vm="1">
        <f t="array" aca="1" ref="BQ927" ca="1">IFERROR(INDEX($AN927:$BG927,_xlfn.AGGREGATE(15,6,(COLUMN($AN927:$BG927)-COLUMN($AN$8)+1)/NOT(ISNA(MATCH($AN927:$BG927,$FF$1:$FF$6,0))),COLUMN($BV927:BW927))),"")</f>
        <v>#VALUE!</v>
      </c>
      <c r="BR927" s="10" t="e" cm="1" vm="2">
        <f t="array" aca="1" ref="BR927" ca="1">IFERROR(INDEX($AN927:$BG927,_xlfn.AGGREGATE(15,6,(COLUMN($AN927:$BG927)-COLUMN($AN$8)+1)/NOT(ISNA(MATCH($AN927:$BG927,$FF$1:$FF$6,0))),COLUMN($BV927:BX927))),"")</f>
        <v>#VALUE!</v>
      </c>
      <c r="BS927" s="10" t="e" cm="1" vm="3">
        <f t="array" aca="1" ref="BS927" ca="1">IFERROR(INDEX($AN927:$BG927,_xlfn.AGGREGATE(15,6,(COLUMN($AN927:$BG927)-COLUMN($AN$8)+1)/NOT(ISNA(MATCH($AN927:$BG927,$FF$1:$FF$6,0))),COLUMN($BV927:BY927))),"")</f>
        <v>#VALUE!</v>
      </c>
      <c r="BT927" s="10" t="e" cm="1" vm="4">
        <f t="array" aca="1" ref="BT927" ca="1">IFERROR(INDEX($AN927:$BG927,_xlfn.AGGREGATE(15,6,(COLUMN($AN927:$BG927)-COLUMN($AN$8)+1)/NOT(ISNA(MATCH($AN927:$BG927,$FF$1:$FF$6,0))),COLUMN($BV927:BZ927))),"")</f>
        <v>#VALUE!</v>
      </c>
      <c r="BU927" s="10" t="e" cm="1" vm="5">
        <f t="array" aca="1" ref="BU927" ca="1">IFERROR(INDEX($AN927:$BG927,_xlfn.AGGREGATE(15,6,(COLUMN($AN927:$BG927)-COLUMN($AN$8)+1)/NOT(ISNA(MATCH($AN927:$BG927,$FF$1:$FF$6,0))),COLUMN($BV927:CA927))),"")</f>
        <v>#VALUE!</v>
      </c>
      <c r="BV927" s="11"/>
      <c r="BW927" s="10" t="str" cm="1">
        <f t="array" ref="BW927">IFERROR(INDEX($BI927:$BN927,_xlfn.AGGREGATE(15,6,(COLUMN($BI927:$BN927)-COLUMN($BI$8)+1)/NOT(ISNA(MATCH($BI927:$BN927,$FF$1:$FF$6,0))),COLUMN($BW927:BW927))),"")</f>
        <v/>
      </c>
      <c r="BX927" s="10" t="e" cm="1" vm="1">
        <f t="array" aca="1" ref="BX927" ca="1">IFERROR(INDEX($BI927:$BN927,_xlfn.AGGREGATE(15,6,(COLUMN($BI927:$BN927)-COLUMN($BI$8)+1)/NOT(ISNA(MATCH($BI927:$BN927,$FF$1:$FF$6,0))),COLUMN($BW927:BX927))),"")</f>
        <v>#VALUE!</v>
      </c>
      <c r="BY927" s="10" t="e" cm="1" vm="2">
        <f t="array" aca="1" ref="BY927" ca="1">IFERROR(INDEX($BI927:$BN927,_xlfn.AGGREGATE(15,6,(COLUMN($BI927:$BN927)-COLUMN($BI$8)+1)/NOT(ISNA(MATCH($BI927:$BN927,$FF$1:$FF$6,0))),COLUMN($BW927:BY927))),"")</f>
        <v>#VALUE!</v>
      </c>
      <c r="BZ927" s="10" t="e" cm="1" vm="3">
        <f t="array" aca="1" ref="BZ927" ca="1">IFERROR(INDEX($BI927:$BN927,_xlfn.AGGREGATE(15,6,(COLUMN($BI927:$BN927)-COLUMN($BI$8)+1)/NOT(ISNA(MATCH($BI927:$BN927,$FF$1:$FF$6,0))),COLUMN($BW927:BZ927))),"")</f>
        <v>#VALUE!</v>
      </c>
      <c r="CA927" s="10" t="e" cm="1" vm="4">
        <f t="array" aca="1" ref="CA927" ca="1">IFERROR(INDEX($BI927:$BN927,_xlfn.AGGREGATE(15,6,(COLUMN($BI927:$BN927)-COLUMN($BI$8)+1)/NOT(ISNA(MATCH($BI927:$BN927,$FF$1:$FF$6,0))),COLUMN($BW927:CA927))),"")</f>
        <v>#VALUE!</v>
      </c>
      <c r="CB927" s="10" t="e" cm="1" vm="5">
        <f t="array" aca="1" ref="CB927" ca="1">IFERROR(INDEX($BI927:$BN927,_xlfn.AGGREGATE(15,6,(COLUMN($BI927:$BN927)-COLUMN($BI$8)+1)/NOT(ISNA(MATCH($BI927:$BN927,$FF$1:$FF$6,0))),COLUMN($BW927:CB927))),"")</f>
        <v>#VALUE!</v>
      </c>
      <c r="CC927" s="11"/>
      <c r="CD927" s="10"/>
      <c r="CE927" s="10"/>
      <c r="CF927" s="10"/>
      <c r="CG927" s="10"/>
      <c r="CH927" s="10"/>
      <c r="CI927" s="11"/>
      <c r="CJ927" s="10" cm="1">
        <f t="array" ref="CJ927">SUM(COUNTIF(CD927:CF927,$DH$3:$DM$3))</f>
        <v>0</v>
      </c>
      <c r="CK927" s="10" cm="1">
        <f t="array" ref="CK927">SUM(COUNTIF(CD927:CF927,$DH$2:$DL$2))</f>
        <v>0</v>
      </c>
      <c r="CL927" s="10" cm="1">
        <f t="array" ref="CL927">SUM(COUNTIF(CD927:CF927,$DM$2:$DQ$2))</f>
        <v>0</v>
      </c>
      <c r="CM927" s="11"/>
      <c r="CN927" s="10"/>
      <c r="CO927" s="10"/>
      <c r="CP927" s="11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1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7" t="s">
        <v>42</v>
      </c>
      <c r="EC927" s="11"/>
      <c r="ED927" s="10">
        <f>Tableau1[[#This Row],[Colonne75]]</f>
        <v>0</v>
      </c>
      <c r="EE927" s="10"/>
      <c r="EF927" s="10">
        <f ca="1">OFFSET(Tableau1[[#This Row],[Colonne19]],0,Tableau1[[#This Row],[Colonne126]]-1)</f>
        <v>0</v>
      </c>
      <c r="EG927" s="11"/>
      <c r="EH927" s="10">
        <f>Tableau1[[#This Row],[Colonne76]]</f>
        <v>0</v>
      </c>
      <c r="EI927" s="10"/>
      <c r="EJ927" s="10">
        <f ca="1">OFFSET(Tableau1[[#This Row],[Colonne19]],0,Tableau1[[#This Row],[Colonne130]]-1)</f>
        <v>0</v>
      </c>
      <c r="EK927" s="11"/>
      <c r="EL927" s="10">
        <f>Tableau1[[#This Row],[Colonne77]]</f>
        <v>0</v>
      </c>
      <c r="EM927" s="10"/>
      <c r="EN927" s="10">
        <f ca="1">OFFSET(Tableau1[[#This Row],[Colonne19]],0,Tableau1[[#This Row],[Colonne134]]-1)</f>
        <v>0</v>
      </c>
      <c r="EO927" s="11"/>
      <c r="EP927" s="10">
        <f>Tableau1[[#This Row],[Colonne78]]</f>
        <v>0</v>
      </c>
      <c r="EQ927" s="10"/>
      <c r="ER927" s="10">
        <f ca="1">OFFSET(Tableau1[[#This Row],[Colonne19]],0,Tableau1[[#This Row],[Colonne138]]-1)</f>
        <v>0</v>
      </c>
      <c r="ES927" s="11"/>
      <c r="ET927" s="10">
        <f>Tableau1[[#This Row],[Colonne79]]</f>
        <v>0</v>
      </c>
      <c r="EU927" s="10"/>
      <c r="EV927" s="10">
        <f ca="1">OFFSET(Tableau1[[#This Row],[Colonne19]],0,Tableau1[[#This Row],[Colonne142]]-1)</f>
        <v>0</v>
      </c>
      <c r="EW927" s="11"/>
      <c r="EX927" s="10">
        <f t="shared" ca="1" si="90"/>
        <v>0</v>
      </c>
      <c r="EY927" s="10">
        <f t="shared" ca="1" si="91"/>
        <v>0</v>
      </c>
      <c r="EZ927" s="10">
        <f t="shared" ca="1" si="92"/>
        <v>0</v>
      </c>
      <c r="FA927" s="10">
        <f t="shared" ca="1" si="87"/>
        <v>0</v>
      </c>
      <c r="FB927" s="10">
        <f t="shared" ca="1" si="88"/>
        <v>0</v>
      </c>
      <c r="FC927" s="10">
        <f t="shared" ca="1" si="89"/>
        <v>0</v>
      </c>
      <c r="FD927" s="11"/>
    </row>
    <row r="928" spans="1:160" x14ac:dyDescent="0.2">
      <c r="A928" s="25"/>
      <c r="B928" s="10"/>
      <c r="C928" s="13"/>
      <c r="D928" s="26"/>
      <c r="E928" s="10"/>
      <c r="F928" s="10"/>
      <c r="G928" s="10"/>
      <c r="H928" s="10"/>
      <c r="I928" s="10"/>
      <c r="J928" s="24"/>
      <c r="K928" s="13"/>
      <c r="L928" s="10"/>
      <c r="M928" s="13"/>
      <c r="N928" s="13"/>
      <c r="O928" s="33" t="e">
        <f>Tableau1[[#This Row],[Colonne14]]/Tableau1[[#This Row],[Colonne13]]</f>
        <v>#DIV/0!</v>
      </c>
      <c r="P928" s="57"/>
      <c r="Q928" s="59" t="e" cm="1">
        <f t="array" ref="Q928">SUM(Tableau1[[#This Row],[Colonne19]:[Colonne38]]/Tableau1[[#This Row],[Colonne11]])</f>
        <v>#DIV/0!</v>
      </c>
      <c r="R928" s="11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1"/>
      <c r="AN928" s="10" t="str" cm="1">
        <f t="array" ref="AN928">IFERROR(INDEX($S$2:$AL$2,MATCH(SMALL(Tableau1[[#This Row],[Colonne19]:[Colonne38]],1),Tableau1[[#This Row],[Colonne19]:[Colonne38]],0)),"")</f>
        <v/>
      </c>
      <c r="AO928" s="10" t="str">
        <f>IFERROR(INDEX($S$2:$AL$2,MATCH(SMALL(Tableau1[[#This Row],[Colonne19]:[Colonne38]],2),Tableau1[[#This Row],[Colonne19]:[Colonne38]],0)),"")</f>
        <v/>
      </c>
      <c r="AP928" s="10" t="str">
        <f>IFERROR(INDEX($S$2:$AL$2,MATCH(SMALL(Tableau1[[#This Row],[Colonne19]:[Colonne38]],3),Tableau1[[#This Row],[Colonne19]:[Colonne38]],0)),"")</f>
        <v/>
      </c>
      <c r="AQ928" s="10" t="str">
        <f>IFERROR(INDEX($S$2:$AL$2,MATCH(SMALL(Tableau1[[#This Row],[Colonne19]:[Colonne38]],4),Tableau1[[#This Row],[Colonne19]:[Colonne38]],0)),"")</f>
        <v/>
      </c>
      <c r="AR928" s="10" t="str">
        <f>IFERROR(INDEX($S$2:$AL$2,MATCH(SMALL(Tableau1[[#This Row],[Colonne19]:[Colonne38]],5),Tableau1[[#This Row],[Colonne19]:[Colonne38]],0)),"")</f>
        <v/>
      </c>
      <c r="AS928" s="10" t="str">
        <f>IFERROR(INDEX($S$2:$AL$2,MATCH(SMALL(Tableau1[[#This Row],[Colonne19]:[Colonne38]],6),Tableau1[[#This Row],[Colonne19]:[Colonne38]],0)),"")</f>
        <v/>
      </c>
      <c r="AT928" s="10" t="str">
        <f>IFERROR(INDEX($S$2:$AL$2,MATCH(SMALL(Tableau1[[#This Row],[Colonne19]:[Colonne38]],7),Tableau1[[#This Row],[Colonne19]:[Colonne38]],0)),"")</f>
        <v/>
      </c>
      <c r="AU928" s="10" t="str">
        <f>IFERROR(INDEX($S$2:$AL$2,MATCH(SMALL(Tableau1[[#This Row],[Colonne19]:[Colonne38]],8),Tableau1[[#This Row],[Colonne19]:[Colonne38]],0)),"")</f>
        <v/>
      </c>
      <c r="AV928" s="10" t="str">
        <f>IFERROR(INDEX($S$2:$AL$2,MATCH(SMALL(Tableau1[[#This Row],[Colonne19]:[Colonne38]],9),Tableau1[[#This Row],[Colonne19]:[Colonne38]],0)),"")</f>
        <v/>
      </c>
      <c r="AW928" s="10" t="str">
        <f>IFERROR(INDEX($S$2:$AL$2,MATCH(SMALL(Tableau1[[#This Row],[Colonne19]:[Colonne38]],10),Tableau1[[#This Row],[Colonne19]:[Colonne38]],0)),"")</f>
        <v/>
      </c>
      <c r="AX928" s="10" t="str">
        <f>IFERROR(INDEX($S$2:$AL$2,MATCH(SMALL(Tableau1[[#This Row],[Colonne19]:[Colonne38]],11),Tableau1[[#This Row],[Colonne19]:[Colonne38]],0)),"")</f>
        <v/>
      </c>
      <c r="AY928" s="10" t="str">
        <f>IFERROR(INDEX($S$2:$AL$2,MATCH(SMALL(Tableau1[[#This Row],[Colonne19]:[Colonne38]],12),Tableau1[[#This Row],[Colonne19]:[Colonne38]],0)),"")</f>
        <v/>
      </c>
      <c r="AZ928" s="10" t="str">
        <f>IFERROR(INDEX($S$2:$AL$2,MATCH(SMALL(Tableau1[[#This Row],[Colonne19]:[Colonne38]],13),Tableau1[[#This Row],[Colonne19]:[Colonne38]],0)),"")</f>
        <v/>
      </c>
      <c r="BA928" s="10" t="str">
        <f>IFERROR(INDEX($S$2:$AL$2,MATCH(SMALL(Tableau1[[#This Row],[Colonne19]:[Colonne38]],14),Tableau1[[#This Row],[Colonne19]:[Colonne38]],0)),"")</f>
        <v/>
      </c>
      <c r="BB928" s="10" t="str">
        <f>IFERROR(INDEX($S$2:$AL$2,MATCH(SMALL(Tableau1[[#This Row],[Colonne19]:[Colonne38]],15),Tableau1[[#This Row],[Colonne19]:[Colonne38]],0)),"")</f>
        <v/>
      </c>
      <c r="BC928" s="10" t="str">
        <f>IFERROR(INDEX($S$2:$AL$2,MATCH(SMALL(Tableau1[[#This Row],[Colonne19]:[Colonne38]],16),Tableau1[[#This Row],[Colonne19]:[Colonne38]],0)),"")</f>
        <v/>
      </c>
      <c r="BD928" s="10" t="str">
        <f>IFERROR(INDEX($S$2:$AL$2,MATCH(SMALL(Tableau1[[#This Row],[Colonne19]:[Colonne38]],17),Tableau1[[#This Row],[Colonne19]:[Colonne38]],0)),"")</f>
        <v/>
      </c>
      <c r="BE928" s="10" t="str">
        <f>IFERROR(INDEX($S$2:$AL$2,MATCH(SMALL(Tableau1[[#This Row],[Colonne19]:[Colonne38]],18),Tableau1[[#This Row],[Colonne19]:[Colonne38]],0)),"")</f>
        <v/>
      </c>
      <c r="BF928" s="10" t="str">
        <f>IFERROR(INDEX($S$2:$AL$2,MATCH(SMALL(Tableau1[[#This Row],[Colonne19]:[Colonne38]],19),Tableau1[[#This Row],[Colonne19]:[Colonne38]],0)),"")</f>
        <v/>
      </c>
      <c r="BG928" s="10" t="str">
        <f>IFERROR(INDEX($S$2:$AL$2,MATCH(SMALL(Tableau1[[#This Row],[Colonne19]:[Colonne38]],20),Tableau1[[#This Row],[Colonne19]:[Colonne38]],0)),"")</f>
        <v/>
      </c>
      <c r="BH928" s="11"/>
      <c r="BI928" s="10"/>
      <c r="BJ928" s="10"/>
      <c r="BK928" s="10"/>
      <c r="BL928" s="10"/>
      <c r="BM928" s="10"/>
      <c r="BN928" s="10"/>
      <c r="BO928" s="11"/>
      <c r="BP928" s="10" t="str" cm="1">
        <f t="array" ref="BP928">IFERROR(INDEX($AN928:$BG928,_xlfn.AGGREGATE(15,6,(COLUMN($AN928:$BG928)-COLUMN($AN$8)+1)/NOT(ISNA(MATCH($AN928:$BG928,$FF$1:$FF$6,0))),COLUMN($BV928:BV928))),"")</f>
        <v/>
      </c>
      <c r="BQ928" s="10" t="e" cm="1" vm="1">
        <f t="array" aca="1" ref="BQ928" ca="1">IFERROR(INDEX($AN928:$BG928,_xlfn.AGGREGATE(15,6,(COLUMN($AN928:$BG928)-COLUMN($AN$8)+1)/NOT(ISNA(MATCH($AN928:$BG928,$FF$1:$FF$6,0))),COLUMN($BV928:BW928))),"")</f>
        <v>#VALUE!</v>
      </c>
      <c r="BR928" s="10" t="e" cm="1" vm="2">
        <f t="array" aca="1" ref="BR928" ca="1">IFERROR(INDEX($AN928:$BG928,_xlfn.AGGREGATE(15,6,(COLUMN($AN928:$BG928)-COLUMN($AN$8)+1)/NOT(ISNA(MATCH($AN928:$BG928,$FF$1:$FF$6,0))),COLUMN($BV928:BX928))),"")</f>
        <v>#VALUE!</v>
      </c>
      <c r="BS928" s="10" t="e" cm="1" vm="3">
        <f t="array" aca="1" ref="BS928" ca="1">IFERROR(INDEX($AN928:$BG928,_xlfn.AGGREGATE(15,6,(COLUMN($AN928:$BG928)-COLUMN($AN$8)+1)/NOT(ISNA(MATCH($AN928:$BG928,$FF$1:$FF$6,0))),COLUMN($BV928:BY928))),"")</f>
        <v>#VALUE!</v>
      </c>
      <c r="BT928" s="10" t="e" cm="1" vm="4">
        <f t="array" aca="1" ref="BT928" ca="1">IFERROR(INDEX($AN928:$BG928,_xlfn.AGGREGATE(15,6,(COLUMN($AN928:$BG928)-COLUMN($AN$8)+1)/NOT(ISNA(MATCH($AN928:$BG928,$FF$1:$FF$6,0))),COLUMN($BV928:BZ928))),"")</f>
        <v>#VALUE!</v>
      </c>
      <c r="BU928" s="10" t="e" cm="1" vm="5">
        <f t="array" aca="1" ref="BU928" ca="1">IFERROR(INDEX($AN928:$BG928,_xlfn.AGGREGATE(15,6,(COLUMN($AN928:$BG928)-COLUMN($AN$8)+1)/NOT(ISNA(MATCH($AN928:$BG928,$FF$1:$FF$6,0))),COLUMN($BV928:CA928))),"")</f>
        <v>#VALUE!</v>
      </c>
      <c r="BV928" s="11"/>
      <c r="BW928" s="10" t="str" cm="1">
        <f t="array" ref="BW928">IFERROR(INDEX($BI928:$BN928,_xlfn.AGGREGATE(15,6,(COLUMN($BI928:$BN928)-COLUMN($BI$8)+1)/NOT(ISNA(MATCH($BI928:$BN928,$FF$1:$FF$6,0))),COLUMN($BW928:BW928))),"")</f>
        <v/>
      </c>
      <c r="BX928" s="10" t="e" cm="1" vm="1">
        <f t="array" aca="1" ref="BX928" ca="1">IFERROR(INDEX($BI928:$BN928,_xlfn.AGGREGATE(15,6,(COLUMN($BI928:$BN928)-COLUMN($BI$8)+1)/NOT(ISNA(MATCH($BI928:$BN928,$FF$1:$FF$6,0))),COLUMN($BW928:BX928))),"")</f>
        <v>#VALUE!</v>
      </c>
      <c r="BY928" s="10" t="e" cm="1" vm="2">
        <f t="array" aca="1" ref="BY928" ca="1">IFERROR(INDEX($BI928:$BN928,_xlfn.AGGREGATE(15,6,(COLUMN($BI928:$BN928)-COLUMN($BI$8)+1)/NOT(ISNA(MATCH($BI928:$BN928,$FF$1:$FF$6,0))),COLUMN($BW928:BY928))),"")</f>
        <v>#VALUE!</v>
      </c>
      <c r="BZ928" s="10" t="e" cm="1" vm="3">
        <f t="array" aca="1" ref="BZ928" ca="1">IFERROR(INDEX($BI928:$BN928,_xlfn.AGGREGATE(15,6,(COLUMN($BI928:$BN928)-COLUMN($BI$8)+1)/NOT(ISNA(MATCH($BI928:$BN928,$FF$1:$FF$6,0))),COLUMN($BW928:BZ928))),"")</f>
        <v>#VALUE!</v>
      </c>
      <c r="CA928" s="10" t="e" cm="1" vm="4">
        <f t="array" aca="1" ref="CA928" ca="1">IFERROR(INDEX($BI928:$BN928,_xlfn.AGGREGATE(15,6,(COLUMN($BI928:$BN928)-COLUMN($BI$8)+1)/NOT(ISNA(MATCH($BI928:$BN928,$FF$1:$FF$6,0))),COLUMN($BW928:CA928))),"")</f>
        <v>#VALUE!</v>
      </c>
      <c r="CB928" s="10" t="e" cm="1" vm="5">
        <f t="array" aca="1" ref="CB928" ca="1">IFERROR(INDEX($BI928:$BN928,_xlfn.AGGREGATE(15,6,(COLUMN($BI928:$BN928)-COLUMN($BI$8)+1)/NOT(ISNA(MATCH($BI928:$BN928,$FF$1:$FF$6,0))),COLUMN($BW928:CB928))),"")</f>
        <v>#VALUE!</v>
      </c>
      <c r="CC928" s="11"/>
      <c r="CD928" s="10"/>
      <c r="CE928" s="10"/>
      <c r="CF928" s="10"/>
      <c r="CG928" s="10"/>
      <c r="CH928" s="10"/>
      <c r="CI928" s="11"/>
      <c r="CJ928" s="10" cm="1">
        <f t="array" ref="CJ928">SUM(COUNTIF(CD928:CF928,$DH$3:$DM$3))</f>
        <v>0</v>
      </c>
      <c r="CK928" s="10" cm="1">
        <f t="array" ref="CK928">SUM(COUNTIF(CD928:CF928,$DH$2:$DL$2))</f>
        <v>0</v>
      </c>
      <c r="CL928" s="10" cm="1">
        <f t="array" ref="CL928">SUM(COUNTIF(CD928:CF928,$DM$2:$DQ$2))</f>
        <v>0</v>
      </c>
      <c r="CM928" s="11"/>
      <c r="CN928" s="10"/>
      <c r="CO928" s="10"/>
      <c r="CP928" s="11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1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7" t="s">
        <v>42</v>
      </c>
      <c r="EC928" s="11"/>
      <c r="ED928" s="10">
        <f>Tableau1[[#This Row],[Colonne75]]</f>
        <v>0</v>
      </c>
      <c r="EE928" s="10"/>
      <c r="EF928" s="10">
        <f ca="1">OFFSET(Tableau1[[#This Row],[Colonne19]],0,Tableau1[[#This Row],[Colonne126]]-1)</f>
        <v>0</v>
      </c>
      <c r="EG928" s="11"/>
      <c r="EH928" s="10">
        <f>Tableau1[[#This Row],[Colonne76]]</f>
        <v>0</v>
      </c>
      <c r="EI928" s="10"/>
      <c r="EJ928" s="10">
        <f ca="1">OFFSET(Tableau1[[#This Row],[Colonne19]],0,Tableau1[[#This Row],[Colonne130]]-1)</f>
        <v>0</v>
      </c>
      <c r="EK928" s="11"/>
      <c r="EL928" s="10">
        <f>Tableau1[[#This Row],[Colonne77]]</f>
        <v>0</v>
      </c>
      <c r="EM928" s="10"/>
      <c r="EN928" s="10">
        <f ca="1">OFFSET(Tableau1[[#This Row],[Colonne19]],0,Tableau1[[#This Row],[Colonne134]]-1)</f>
        <v>0</v>
      </c>
      <c r="EO928" s="11"/>
      <c r="EP928" s="10">
        <f>Tableau1[[#This Row],[Colonne78]]</f>
        <v>0</v>
      </c>
      <c r="EQ928" s="10"/>
      <c r="ER928" s="10">
        <f ca="1">OFFSET(Tableau1[[#This Row],[Colonne19]],0,Tableau1[[#This Row],[Colonne138]]-1)</f>
        <v>0</v>
      </c>
      <c r="ES928" s="11"/>
      <c r="ET928" s="10">
        <f>Tableau1[[#This Row],[Colonne79]]</f>
        <v>0</v>
      </c>
      <c r="EU928" s="10"/>
      <c r="EV928" s="10">
        <f ca="1">OFFSET(Tableau1[[#This Row],[Colonne19]],0,Tableau1[[#This Row],[Colonne142]]-1)</f>
        <v>0</v>
      </c>
      <c r="EW928" s="11"/>
      <c r="EX928" s="10">
        <f t="shared" ca="1" si="90"/>
        <v>0</v>
      </c>
      <c r="EY928" s="10">
        <f t="shared" ca="1" si="91"/>
        <v>0</v>
      </c>
      <c r="EZ928" s="10">
        <f t="shared" ca="1" si="92"/>
        <v>0</v>
      </c>
      <c r="FA928" s="10">
        <f t="shared" ca="1" si="87"/>
        <v>0</v>
      </c>
      <c r="FB928" s="10">
        <f t="shared" ca="1" si="88"/>
        <v>0</v>
      </c>
      <c r="FC928" s="10">
        <f t="shared" ca="1" si="89"/>
        <v>0</v>
      </c>
      <c r="FD928" s="11"/>
    </row>
    <row r="929" spans="1:160" x14ac:dyDescent="0.2">
      <c r="A929" s="25"/>
      <c r="B929" s="10"/>
      <c r="C929" s="13"/>
      <c r="D929" s="40"/>
      <c r="E929" s="10"/>
      <c r="F929" s="10"/>
      <c r="G929" s="10"/>
      <c r="H929" s="10"/>
      <c r="I929" s="10"/>
      <c r="J929" s="24"/>
      <c r="K929" s="13"/>
      <c r="L929" s="10"/>
      <c r="M929" s="41"/>
      <c r="N929" s="42"/>
      <c r="O929" s="33" t="e">
        <f>Tableau1[[#This Row],[Colonne14]]/Tableau1[[#This Row],[Colonne13]]</f>
        <v>#DIV/0!</v>
      </c>
      <c r="P929" s="57"/>
      <c r="Q929" s="59" t="e" cm="1">
        <f t="array" ref="Q929">SUM(Tableau1[[#This Row],[Colonne19]:[Colonne38]]/Tableau1[[#This Row],[Colonne11]])</f>
        <v>#DIV/0!</v>
      </c>
      <c r="R929" s="11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1"/>
      <c r="AN929" s="10" t="str" cm="1">
        <f t="array" ref="AN929">IFERROR(INDEX($S$2:$AL$2,MATCH(SMALL(Tableau1[[#This Row],[Colonne19]:[Colonne38]],1),Tableau1[[#This Row],[Colonne19]:[Colonne38]],0)),"")</f>
        <v/>
      </c>
      <c r="AO929" s="10" t="str">
        <f>IFERROR(INDEX($S$2:$AL$2,MATCH(SMALL(Tableau1[[#This Row],[Colonne19]:[Colonne38]],2),Tableau1[[#This Row],[Colonne19]:[Colonne38]],0)),"")</f>
        <v/>
      </c>
      <c r="AP929" s="10" t="str">
        <f>IFERROR(INDEX($S$2:$AL$2,MATCH(SMALL(Tableau1[[#This Row],[Colonne19]:[Colonne38]],3),Tableau1[[#This Row],[Colonne19]:[Colonne38]],0)),"")</f>
        <v/>
      </c>
      <c r="AQ929" s="10" t="str">
        <f>IFERROR(INDEX($S$2:$AL$2,MATCH(SMALL(Tableau1[[#This Row],[Colonne19]:[Colonne38]],4),Tableau1[[#This Row],[Colonne19]:[Colonne38]],0)),"")</f>
        <v/>
      </c>
      <c r="AR929" s="10" t="str">
        <f>IFERROR(INDEX($S$2:$AL$2,MATCH(SMALL(Tableau1[[#This Row],[Colonne19]:[Colonne38]],5),Tableau1[[#This Row],[Colonne19]:[Colonne38]],0)),"")</f>
        <v/>
      </c>
      <c r="AS929" s="10" t="str">
        <f>IFERROR(INDEX($S$2:$AL$2,MATCH(SMALL(Tableau1[[#This Row],[Colonne19]:[Colonne38]],6),Tableau1[[#This Row],[Colonne19]:[Colonne38]],0)),"")</f>
        <v/>
      </c>
      <c r="AT929" s="10" t="str">
        <f>IFERROR(INDEX($S$2:$AL$2,MATCH(SMALL(Tableau1[[#This Row],[Colonne19]:[Colonne38]],7),Tableau1[[#This Row],[Colonne19]:[Colonne38]],0)),"")</f>
        <v/>
      </c>
      <c r="AU929" s="10" t="str">
        <f>IFERROR(INDEX($S$2:$AL$2,MATCH(SMALL(Tableau1[[#This Row],[Colonne19]:[Colonne38]],8),Tableau1[[#This Row],[Colonne19]:[Colonne38]],0)),"")</f>
        <v/>
      </c>
      <c r="AV929" s="10" t="str">
        <f>IFERROR(INDEX($S$2:$AL$2,MATCH(SMALL(Tableau1[[#This Row],[Colonne19]:[Colonne38]],9),Tableau1[[#This Row],[Colonne19]:[Colonne38]],0)),"")</f>
        <v/>
      </c>
      <c r="AW929" s="10" t="str">
        <f>IFERROR(INDEX($S$2:$AL$2,MATCH(SMALL(Tableau1[[#This Row],[Colonne19]:[Colonne38]],10),Tableau1[[#This Row],[Colonne19]:[Colonne38]],0)),"")</f>
        <v/>
      </c>
      <c r="AX929" s="10" t="str">
        <f>IFERROR(INDEX($S$2:$AL$2,MATCH(SMALL(Tableau1[[#This Row],[Colonne19]:[Colonne38]],11),Tableau1[[#This Row],[Colonne19]:[Colonne38]],0)),"")</f>
        <v/>
      </c>
      <c r="AY929" s="10" t="str">
        <f>IFERROR(INDEX($S$2:$AL$2,MATCH(SMALL(Tableau1[[#This Row],[Colonne19]:[Colonne38]],12),Tableau1[[#This Row],[Colonne19]:[Colonne38]],0)),"")</f>
        <v/>
      </c>
      <c r="AZ929" s="10" t="str">
        <f>IFERROR(INDEX($S$2:$AL$2,MATCH(SMALL(Tableau1[[#This Row],[Colonne19]:[Colonne38]],13),Tableau1[[#This Row],[Colonne19]:[Colonne38]],0)),"")</f>
        <v/>
      </c>
      <c r="BA929" s="10" t="str">
        <f>IFERROR(INDEX($S$2:$AL$2,MATCH(SMALL(Tableau1[[#This Row],[Colonne19]:[Colonne38]],14),Tableau1[[#This Row],[Colonne19]:[Colonne38]],0)),"")</f>
        <v/>
      </c>
      <c r="BB929" s="10" t="str">
        <f>IFERROR(INDEX($S$2:$AL$2,MATCH(SMALL(Tableau1[[#This Row],[Colonne19]:[Colonne38]],15),Tableau1[[#This Row],[Colonne19]:[Colonne38]],0)),"")</f>
        <v/>
      </c>
      <c r="BC929" s="10" t="str">
        <f>IFERROR(INDEX($S$2:$AL$2,MATCH(SMALL(Tableau1[[#This Row],[Colonne19]:[Colonne38]],16),Tableau1[[#This Row],[Colonne19]:[Colonne38]],0)),"")</f>
        <v/>
      </c>
      <c r="BD929" s="10" t="str">
        <f>IFERROR(INDEX($S$2:$AL$2,MATCH(SMALL(Tableau1[[#This Row],[Colonne19]:[Colonne38]],17),Tableau1[[#This Row],[Colonne19]:[Colonne38]],0)),"")</f>
        <v/>
      </c>
      <c r="BE929" s="10" t="str">
        <f>IFERROR(INDEX($S$2:$AL$2,MATCH(SMALL(Tableau1[[#This Row],[Colonne19]:[Colonne38]],18),Tableau1[[#This Row],[Colonne19]:[Colonne38]],0)),"")</f>
        <v/>
      </c>
      <c r="BF929" s="10" t="str">
        <f>IFERROR(INDEX($S$2:$AL$2,MATCH(SMALL(Tableau1[[#This Row],[Colonne19]:[Colonne38]],19),Tableau1[[#This Row],[Colonne19]:[Colonne38]],0)),"")</f>
        <v/>
      </c>
      <c r="BG929" s="10" t="str">
        <f>IFERROR(INDEX($S$2:$AL$2,MATCH(SMALL(Tableau1[[#This Row],[Colonne19]:[Colonne38]],20),Tableau1[[#This Row],[Colonne19]:[Colonne38]],0)),"")</f>
        <v/>
      </c>
      <c r="BH929" s="11"/>
      <c r="BI929" s="10"/>
      <c r="BJ929" s="10"/>
      <c r="BK929" s="10"/>
      <c r="BL929" s="10"/>
      <c r="BM929" s="10"/>
      <c r="BN929" s="10"/>
      <c r="BO929" s="11"/>
      <c r="BP929" s="10" t="str" cm="1">
        <f t="array" ref="BP929">IFERROR(INDEX($AN929:$BG929,_xlfn.AGGREGATE(15,6,(COLUMN($AN929:$BG929)-COLUMN($AN$8)+1)/NOT(ISNA(MATCH($AN929:$BG929,$FF$1:$FF$6,0))),COLUMN($BV929:BV929))),"")</f>
        <v/>
      </c>
      <c r="BQ929" s="10" t="e" cm="1" vm="1">
        <f t="array" aca="1" ref="BQ929" ca="1">IFERROR(INDEX($AN929:$BG929,_xlfn.AGGREGATE(15,6,(COLUMN($AN929:$BG929)-COLUMN($AN$8)+1)/NOT(ISNA(MATCH($AN929:$BG929,$FF$1:$FF$6,0))),COLUMN($BV929:BW929))),"")</f>
        <v>#VALUE!</v>
      </c>
      <c r="BR929" s="10" t="e" cm="1" vm="2">
        <f t="array" aca="1" ref="BR929" ca="1">IFERROR(INDEX($AN929:$BG929,_xlfn.AGGREGATE(15,6,(COLUMN($AN929:$BG929)-COLUMN($AN$8)+1)/NOT(ISNA(MATCH($AN929:$BG929,$FF$1:$FF$6,0))),COLUMN($BV929:BX929))),"")</f>
        <v>#VALUE!</v>
      </c>
      <c r="BS929" s="10" t="e" cm="1" vm="3">
        <f t="array" aca="1" ref="BS929" ca="1">IFERROR(INDEX($AN929:$BG929,_xlfn.AGGREGATE(15,6,(COLUMN($AN929:$BG929)-COLUMN($AN$8)+1)/NOT(ISNA(MATCH($AN929:$BG929,$FF$1:$FF$6,0))),COLUMN($BV929:BY929))),"")</f>
        <v>#VALUE!</v>
      </c>
      <c r="BT929" s="10" t="e" cm="1" vm="4">
        <f t="array" aca="1" ref="BT929" ca="1">IFERROR(INDEX($AN929:$BG929,_xlfn.AGGREGATE(15,6,(COLUMN($AN929:$BG929)-COLUMN($AN$8)+1)/NOT(ISNA(MATCH($AN929:$BG929,$FF$1:$FF$6,0))),COLUMN($BV929:BZ929))),"")</f>
        <v>#VALUE!</v>
      </c>
      <c r="BU929" s="10" t="e" cm="1" vm="5">
        <f t="array" aca="1" ref="BU929" ca="1">IFERROR(INDEX($AN929:$BG929,_xlfn.AGGREGATE(15,6,(COLUMN($AN929:$BG929)-COLUMN($AN$8)+1)/NOT(ISNA(MATCH($AN929:$BG929,$FF$1:$FF$6,0))),COLUMN($BV929:CA929))),"")</f>
        <v>#VALUE!</v>
      </c>
      <c r="BV929" s="11"/>
      <c r="BW929" s="10" t="str" cm="1">
        <f t="array" ref="BW929">IFERROR(INDEX($BI929:$BN929,_xlfn.AGGREGATE(15,6,(COLUMN($BI929:$BN929)-COLUMN($BI$8)+1)/NOT(ISNA(MATCH($BI929:$BN929,$FF$1:$FF$6,0))),COLUMN($BW929:BW929))),"")</f>
        <v/>
      </c>
      <c r="BX929" s="10" t="e" cm="1" vm="1">
        <f t="array" aca="1" ref="BX929" ca="1">IFERROR(INDEX($BI929:$BN929,_xlfn.AGGREGATE(15,6,(COLUMN($BI929:$BN929)-COLUMN($BI$8)+1)/NOT(ISNA(MATCH($BI929:$BN929,$FF$1:$FF$6,0))),COLUMN($BW929:BX929))),"")</f>
        <v>#VALUE!</v>
      </c>
      <c r="BY929" s="10" t="e" cm="1" vm="2">
        <f t="array" aca="1" ref="BY929" ca="1">IFERROR(INDEX($BI929:$BN929,_xlfn.AGGREGATE(15,6,(COLUMN($BI929:$BN929)-COLUMN($BI$8)+1)/NOT(ISNA(MATCH($BI929:$BN929,$FF$1:$FF$6,0))),COLUMN($BW929:BY929))),"")</f>
        <v>#VALUE!</v>
      </c>
      <c r="BZ929" s="10" t="e" cm="1" vm="3">
        <f t="array" aca="1" ref="BZ929" ca="1">IFERROR(INDEX($BI929:$BN929,_xlfn.AGGREGATE(15,6,(COLUMN($BI929:$BN929)-COLUMN($BI$8)+1)/NOT(ISNA(MATCH($BI929:$BN929,$FF$1:$FF$6,0))),COLUMN($BW929:BZ929))),"")</f>
        <v>#VALUE!</v>
      </c>
      <c r="CA929" s="10" t="e" cm="1" vm="4">
        <f t="array" aca="1" ref="CA929" ca="1">IFERROR(INDEX($BI929:$BN929,_xlfn.AGGREGATE(15,6,(COLUMN($BI929:$BN929)-COLUMN($BI$8)+1)/NOT(ISNA(MATCH($BI929:$BN929,$FF$1:$FF$6,0))),COLUMN($BW929:CA929))),"")</f>
        <v>#VALUE!</v>
      </c>
      <c r="CB929" s="10" t="e" cm="1" vm="5">
        <f t="array" aca="1" ref="CB929" ca="1">IFERROR(INDEX($BI929:$BN929,_xlfn.AGGREGATE(15,6,(COLUMN($BI929:$BN929)-COLUMN($BI$8)+1)/NOT(ISNA(MATCH($BI929:$BN929,$FF$1:$FF$6,0))),COLUMN($BW929:CB929))),"")</f>
        <v>#VALUE!</v>
      </c>
      <c r="CC929" s="11"/>
      <c r="CD929" s="10"/>
      <c r="CE929" s="10"/>
      <c r="CF929" s="10"/>
      <c r="CG929" s="10"/>
      <c r="CH929" s="10"/>
      <c r="CI929" s="11"/>
      <c r="CJ929" s="10" cm="1">
        <f t="array" ref="CJ929">SUM(COUNTIF(CD929:CF929,$DH$3:$DM$3))</f>
        <v>0</v>
      </c>
      <c r="CK929" s="10" cm="1">
        <f t="array" ref="CK929">SUM(COUNTIF(CD929:CF929,$DH$2:$DL$2))</f>
        <v>0</v>
      </c>
      <c r="CL929" s="10" cm="1">
        <f t="array" ref="CL929">SUM(COUNTIF(CD929:CF929,$DM$2:$DQ$2))</f>
        <v>0</v>
      </c>
      <c r="CM929" s="11"/>
      <c r="CN929" s="10"/>
      <c r="CO929" s="10"/>
      <c r="CP929" s="11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1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7" t="s">
        <v>42</v>
      </c>
      <c r="EC929" s="11"/>
      <c r="ED929" s="10">
        <f>Tableau1[[#This Row],[Colonne75]]</f>
        <v>0</v>
      </c>
      <c r="EE929" s="10"/>
      <c r="EF929" s="10">
        <f ca="1">OFFSET(Tableau1[[#This Row],[Colonne19]],0,Tableau1[[#This Row],[Colonne126]]-1)</f>
        <v>0</v>
      </c>
      <c r="EG929" s="11"/>
      <c r="EH929" s="10">
        <f>Tableau1[[#This Row],[Colonne76]]</f>
        <v>0</v>
      </c>
      <c r="EI929" s="10"/>
      <c r="EJ929" s="10">
        <f ca="1">OFFSET(Tableau1[[#This Row],[Colonne19]],0,Tableau1[[#This Row],[Colonne130]]-1)</f>
        <v>0</v>
      </c>
      <c r="EK929" s="11"/>
      <c r="EL929" s="10">
        <f>Tableau1[[#This Row],[Colonne77]]</f>
        <v>0</v>
      </c>
      <c r="EM929" s="10"/>
      <c r="EN929" s="10">
        <f ca="1">OFFSET(Tableau1[[#This Row],[Colonne19]],0,Tableau1[[#This Row],[Colonne134]]-1)</f>
        <v>0</v>
      </c>
      <c r="EO929" s="11"/>
      <c r="EP929" s="10">
        <f>Tableau1[[#This Row],[Colonne78]]</f>
        <v>0</v>
      </c>
      <c r="EQ929" s="10"/>
      <c r="ER929" s="10">
        <f ca="1">OFFSET(Tableau1[[#This Row],[Colonne19]],0,Tableau1[[#This Row],[Colonne138]]-1)</f>
        <v>0</v>
      </c>
      <c r="ES929" s="11"/>
      <c r="ET929" s="10">
        <f>Tableau1[[#This Row],[Colonne79]]</f>
        <v>0</v>
      </c>
      <c r="EU929" s="10"/>
      <c r="EV929" s="10">
        <f ca="1">OFFSET(Tableau1[[#This Row],[Colonne19]],0,Tableau1[[#This Row],[Colonne142]]-1)</f>
        <v>0</v>
      </c>
      <c r="EW929" s="11"/>
      <c r="EX929" s="10">
        <f t="shared" ca="1" si="90"/>
        <v>0</v>
      </c>
      <c r="EY929" s="10">
        <f t="shared" ca="1" si="91"/>
        <v>0</v>
      </c>
      <c r="EZ929" s="10">
        <f t="shared" ca="1" si="92"/>
        <v>0</v>
      </c>
      <c r="FA929" s="10">
        <f t="shared" ca="1" si="87"/>
        <v>0</v>
      </c>
      <c r="FB929" s="10">
        <f t="shared" ca="1" si="88"/>
        <v>0</v>
      </c>
      <c r="FC929" s="10">
        <f t="shared" ca="1" si="89"/>
        <v>0</v>
      </c>
      <c r="FD929" s="11"/>
    </row>
    <row r="930" spans="1:160" x14ac:dyDescent="0.2">
      <c r="A930" s="25"/>
      <c r="B930" s="10"/>
      <c r="C930" s="13"/>
      <c r="D930" s="40"/>
      <c r="E930" s="10"/>
      <c r="F930" s="10"/>
      <c r="G930" s="10"/>
      <c r="H930" s="10"/>
      <c r="I930" s="10"/>
      <c r="J930" s="24"/>
      <c r="K930" s="13"/>
      <c r="L930" s="10"/>
      <c r="M930" s="41"/>
      <c r="N930" s="42"/>
      <c r="O930" s="33" t="e">
        <f>Tableau1[[#This Row],[Colonne14]]/Tableau1[[#This Row],[Colonne13]]</f>
        <v>#DIV/0!</v>
      </c>
      <c r="P930" s="57"/>
      <c r="Q930" s="59" t="e" cm="1">
        <f t="array" ref="Q930">SUM(Tableau1[[#This Row],[Colonne19]:[Colonne38]]/Tableau1[[#This Row],[Colonne11]])</f>
        <v>#DIV/0!</v>
      </c>
      <c r="R930" s="11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1"/>
      <c r="AN930" s="10" t="str" cm="1">
        <f t="array" ref="AN930">IFERROR(INDEX($S$2:$AL$2,MATCH(SMALL(Tableau1[[#This Row],[Colonne19]:[Colonne38]],1),Tableau1[[#This Row],[Colonne19]:[Colonne38]],0)),"")</f>
        <v/>
      </c>
      <c r="AO930" s="10" t="str">
        <f>IFERROR(INDEX($S$2:$AL$2,MATCH(SMALL(Tableau1[[#This Row],[Colonne19]:[Colonne38]],2),Tableau1[[#This Row],[Colonne19]:[Colonne38]],0)),"")</f>
        <v/>
      </c>
      <c r="AP930" s="10" t="str">
        <f>IFERROR(INDEX($S$2:$AL$2,MATCH(SMALL(Tableau1[[#This Row],[Colonne19]:[Colonne38]],3),Tableau1[[#This Row],[Colonne19]:[Colonne38]],0)),"")</f>
        <v/>
      </c>
      <c r="AQ930" s="10" t="str">
        <f>IFERROR(INDEX($S$2:$AL$2,MATCH(SMALL(Tableau1[[#This Row],[Colonne19]:[Colonne38]],4),Tableau1[[#This Row],[Colonne19]:[Colonne38]],0)),"")</f>
        <v/>
      </c>
      <c r="AR930" s="10" t="str">
        <f>IFERROR(INDEX($S$2:$AL$2,MATCH(SMALL(Tableau1[[#This Row],[Colonne19]:[Colonne38]],5),Tableau1[[#This Row],[Colonne19]:[Colonne38]],0)),"")</f>
        <v/>
      </c>
      <c r="AS930" s="10" t="str">
        <f>IFERROR(INDEX($S$2:$AL$2,MATCH(SMALL(Tableau1[[#This Row],[Colonne19]:[Colonne38]],6),Tableau1[[#This Row],[Colonne19]:[Colonne38]],0)),"")</f>
        <v/>
      </c>
      <c r="AT930" s="10" t="str">
        <f>IFERROR(INDEX($S$2:$AL$2,MATCH(SMALL(Tableau1[[#This Row],[Colonne19]:[Colonne38]],7),Tableau1[[#This Row],[Colonne19]:[Colonne38]],0)),"")</f>
        <v/>
      </c>
      <c r="AU930" s="10" t="str">
        <f>IFERROR(INDEX($S$2:$AL$2,MATCH(SMALL(Tableau1[[#This Row],[Colonne19]:[Colonne38]],8),Tableau1[[#This Row],[Colonne19]:[Colonne38]],0)),"")</f>
        <v/>
      </c>
      <c r="AV930" s="10" t="str">
        <f>IFERROR(INDEX($S$2:$AL$2,MATCH(SMALL(Tableau1[[#This Row],[Colonne19]:[Colonne38]],9),Tableau1[[#This Row],[Colonne19]:[Colonne38]],0)),"")</f>
        <v/>
      </c>
      <c r="AW930" s="10" t="str">
        <f>IFERROR(INDEX($S$2:$AL$2,MATCH(SMALL(Tableau1[[#This Row],[Colonne19]:[Colonne38]],10),Tableau1[[#This Row],[Colonne19]:[Colonne38]],0)),"")</f>
        <v/>
      </c>
      <c r="AX930" s="10" t="str">
        <f>IFERROR(INDEX($S$2:$AL$2,MATCH(SMALL(Tableau1[[#This Row],[Colonne19]:[Colonne38]],11),Tableau1[[#This Row],[Colonne19]:[Colonne38]],0)),"")</f>
        <v/>
      </c>
      <c r="AY930" s="10" t="str">
        <f>IFERROR(INDEX($S$2:$AL$2,MATCH(SMALL(Tableau1[[#This Row],[Colonne19]:[Colonne38]],12),Tableau1[[#This Row],[Colonne19]:[Colonne38]],0)),"")</f>
        <v/>
      </c>
      <c r="AZ930" s="10" t="str">
        <f>IFERROR(INDEX($S$2:$AL$2,MATCH(SMALL(Tableau1[[#This Row],[Colonne19]:[Colonne38]],13),Tableau1[[#This Row],[Colonne19]:[Colonne38]],0)),"")</f>
        <v/>
      </c>
      <c r="BA930" s="10" t="str">
        <f>IFERROR(INDEX($S$2:$AL$2,MATCH(SMALL(Tableau1[[#This Row],[Colonne19]:[Colonne38]],14),Tableau1[[#This Row],[Colonne19]:[Colonne38]],0)),"")</f>
        <v/>
      </c>
      <c r="BB930" s="10" t="str">
        <f>IFERROR(INDEX($S$2:$AL$2,MATCH(SMALL(Tableau1[[#This Row],[Colonne19]:[Colonne38]],15),Tableau1[[#This Row],[Colonne19]:[Colonne38]],0)),"")</f>
        <v/>
      </c>
      <c r="BC930" s="10" t="str">
        <f>IFERROR(INDEX($S$2:$AL$2,MATCH(SMALL(Tableau1[[#This Row],[Colonne19]:[Colonne38]],16),Tableau1[[#This Row],[Colonne19]:[Colonne38]],0)),"")</f>
        <v/>
      </c>
      <c r="BD930" s="10" t="str">
        <f>IFERROR(INDEX($S$2:$AL$2,MATCH(SMALL(Tableau1[[#This Row],[Colonne19]:[Colonne38]],17),Tableau1[[#This Row],[Colonne19]:[Colonne38]],0)),"")</f>
        <v/>
      </c>
      <c r="BE930" s="10" t="str">
        <f>IFERROR(INDEX($S$2:$AL$2,MATCH(SMALL(Tableau1[[#This Row],[Colonne19]:[Colonne38]],18),Tableau1[[#This Row],[Colonne19]:[Colonne38]],0)),"")</f>
        <v/>
      </c>
      <c r="BF930" s="10" t="str">
        <f>IFERROR(INDEX($S$2:$AL$2,MATCH(SMALL(Tableau1[[#This Row],[Colonne19]:[Colonne38]],19),Tableau1[[#This Row],[Colonne19]:[Colonne38]],0)),"")</f>
        <v/>
      </c>
      <c r="BG930" s="10" t="str">
        <f>IFERROR(INDEX($S$2:$AL$2,MATCH(SMALL(Tableau1[[#This Row],[Colonne19]:[Colonne38]],20),Tableau1[[#This Row],[Colonne19]:[Colonne38]],0)),"")</f>
        <v/>
      </c>
      <c r="BH930" s="11"/>
      <c r="BI930" s="10"/>
      <c r="BJ930" s="10"/>
      <c r="BK930" s="10"/>
      <c r="BL930" s="10"/>
      <c r="BM930" s="10"/>
      <c r="BN930" s="10"/>
      <c r="BO930" s="11"/>
      <c r="BP930" s="10" t="str" cm="1">
        <f t="array" ref="BP930">IFERROR(INDEX($AN930:$BG930,_xlfn.AGGREGATE(15,6,(COLUMN($AN930:$BG930)-COLUMN($AN$8)+1)/NOT(ISNA(MATCH($AN930:$BG930,$FF$1:$FF$6,0))),COLUMN($BV930:BV930))),"")</f>
        <v/>
      </c>
      <c r="BQ930" s="10" t="e" cm="1" vm="1">
        <f t="array" aca="1" ref="BQ930" ca="1">IFERROR(INDEX($AN930:$BG930,_xlfn.AGGREGATE(15,6,(COLUMN($AN930:$BG930)-COLUMN($AN$8)+1)/NOT(ISNA(MATCH($AN930:$BG930,$FF$1:$FF$6,0))),COLUMN($BV930:BW930))),"")</f>
        <v>#VALUE!</v>
      </c>
      <c r="BR930" s="10" t="e" cm="1" vm="2">
        <f t="array" aca="1" ref="BR930" ca="1">IFERROR(INDEX($AN930:$BG930,_xlfn.AGGREGATE(15,6,(COLUMN($AN930:$BG930)-COLUMN($AN$8)+1)/NOT(ISNA(MATCH($AN930:$BG930,$FF$1:$FF$6,0))),COLUMN($BV930:BX930))),"")</f>
        <v>#VALUE!</v>
      </c>
      <c r="BS930" s="10" t="e" cm="1" vm="3">
        <f t="array" aca="1" ref="BS930" ca="1">IFERROR(INDEX($AN930:$BG930,_xlfn.AGGREGATE(15,6,(COLUMN($AN930:$BG930)-COLUMN($AN$8)+1)/NOT(ISNA(MATCH($AN930:$BG930,$FF$1:$FF$6,0))),COLUMN($BV930:BY930))),"")</f>
        <v>#VALUE!</v>
      </c>
      <c r="BT930" s="10" t="e" cm="1" vm="4">
        <f t="array" aca="1" ref="BT930" ca="1">IFERROR(INDEX($AN930:$BG930,_xlfn.AGGREGATE(15,6,(COLUMN($AN930:$BG930)-COLUMN($AN$8)+1)/NOT(ISNA(MATCH($AN930:$BG930,$FF$1:$FF$6,0))),COLUMN($BV930:BZ930))),"")</f>
        <v>#VALUE!</v>
      </c>
      <c r="BU930" s="10" t="e" cm="1" vm="5">
        <f t="array" aca="1" ref="BU930" ca="1">IFERROR(INDEX($AN930:$BG930,_xlfn.AGGREGATE(15,6,(COLUMN($AN930:$BG930)-COLUMN($AN$8)+1)/NOT(ISNA(MATCH($AN930:$BG930,$FF$1:$FF$6,0))),COLUMN($BV930:CA930))),"")</f>
        <v>#VALUE!</v>
      </c>
      <c r="BV930" s="11"/>
      <c r="BW930" s="10" t="str" cm="1">
        <f t="array" ref="BW930">IFERROR(INDEX($BI930:$BN930,_xlfn.AGGREGATE(15,6,(COLUMN($BI930:$BN930)-COLUMN($BI$8)+1)/NOT(ISNA(MATCH($BI930:$BN930,$FF$1:$FF$6,0))),COLUMN($BW930:BW930))),"")</f>
        <v/>
      </c>
      <c r="BX930" s="10" t="e" cm="1" vm="1">
        <f t="array" aca="1" ref="BX930" ca="1">IFERROR(INDEX($BI930:$BN930,_xlfn.AGGREGATE(15,6,(COLUMN($BI930:$BN930)-COLUMN($BI$8)+1)/NOT(ISNA(MATCH($BI930:$BN930,$FF$1:$FF$6,0))),COLUMN($BW930:BX930))),"")</f>
        <v>#VALUE!</v>
      </c>
      <c r="BY930" s="10" t="e" cm="1" vm="2">
        <f t="array" aca="1" ref="BY930" ca="1">IFERROR(INDEX($BI930:$BN930,_xlfn.AGGREGATE(15,6,(COLUMN($BI930:$BN930)-COLUMN($BI$8)+1)/NOT(ISNA(MATCH($BI930:$BN930,$FF$1:$FF$6,0))),COLUMN($BW930:BY930))),"")</f>
        <v>#VALUE!</v>
      </c>
      <c r="BZ930" s="10" t="e" cm="1" vm="3">
        <f t="array" aca="1" ref="BZ930" ca="1">IFERROR(INDEX($BI930:$BN930,_xlfn.AGGREGATE(15,6,(COLUMN($BI930:$BN930)-COLUMN($BI$8)+1)/NOT(ISNA(MATCH($BI930:$BN930,$FF$1:$FF$6,0))),COLUMN($BW930:BZ930))),"")</f>
        <v>#VALUE!</v>
      </c>
      <c r="CA930" s="10" t="e" cm="1" vm="4">
        <f t="array" aca="1" ref="CA930" ca="1">IFERROR(INDEX($BI930:$BN930,_xlfn.AGGREGATE(15,6,(COLUMN($BI930:$BN930)-COLUMN($BI$8)+1)/NOT(ISNA(MATCH($BI930:$BN930,$FF$1:$FF$6,0))),COLUMN($BW930:CA930))),"")</f>
        <v>#VALUE!</v>
      </c>
      <c r="CB930" s="10" t="e" cm="1" vm="5">
        <f t="array" aca="1" ref="CB930" ca="1">IFERROR(INDEX($BI930:$BN930,_xlfn.AGGREGATE(15,6,(COLUMN($BI930:$BN930)-COLUMN($BI$8)+1)/NOT(ISNA(MATCH($BI930:$BN930,$FF$1:$FF$6,0))),COLUMN($BW930:CB930))),"")</f>
        <v>#VALUE!</v>
      </c>
      <c r="CC930" s="11"/>
      <c r="CD930" s="10"/>
      <c r="CE930" s="10"/>
      <c r="CF930" s="10"/>
      <c r="CG930" s="10"/>
      <c r="CH930" s="10"/>
      <c r="CI930" s="11"/>
      <c r="CJ930" s="10" cm="1">
        <f t="array" ref="CJ930">SUM(COUNTIF(CD930:CF930,$DH$3:$DM$3))</f>
        <v>0</v>
      </c>
      <c r="CK930" s="10" cm="1">
        <f t="array" ref="CK930">SUM(COUNTIF(CD930:CF930,$DH$2:$DL$2))</f>
        <v>0</v>
      </c>
      <c r="CL930" s="10" cm="1">
        <f t="array" ref="CL930">SUM(COUNTIF(CD930:CF930,$DM$2:$DQ$2))</f>
        <v>0</v>
      </c>
      <c r="CM930" s="11"/>
      <c r="CN930" s="10"/>
      <c r="CO930" s="10"/>
      <c r="CP930" s="11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1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7" t="s">
        <v>42</v>
      </c>
      <c r="EC930" s="11"/>
      <c r="ED930" s="10">
        <f>Tableau1[[#This Row],[Colonne75]]</f>
        <v>0</v>
      </c>
      <c r="EE930" s="10"/>
      <c r="EF930" s="10">
        <f ca="1">OFFSET(Tableau1[[#This Row],[Colonne19]],0,Tableau1[[#This Row],[Colonne126]]-1)</f>
        <v>0</v>
      </c>
      <c r="EG930" s="11"/>
      <c r="EH930" s="10">
        <f>Tableau1[[#This Row],[Colonne76]]</f>
        <v>0</v>
      </c>
      <c r="EI930" s="10"/>
      <c r="EJ930" s="10">
        <f ca="1">OFFSET(Tableau1[[#This Row],[Colonne19]],0,Tableau1[[#This Row],[Colonne130]]-1)</f>
        <v>0</v>
      </c>
      <c r="EK930" s="11"/>
      <c r="EL930" s="10">
        <f>Tableau1[[#This Row],[Colonne77]]</f>
        <v>0</v>
      </c>
      <c r="EM930" s="10"/>
      <c r="EN930" s="10">
        <f ca="1">OFFSET(Tableau1[[#This Row],[Colonne19]],0,Tableau1[[#This Row],[Colonne134]]-1)</f>
        <v>0</v>
      </c>
      <c r="EO930" s="11"/>
      <c r="EP930" s="10">
        <f>Tableau1[[#This Row],[Colonne78]]</f>
        <v>0</v>
      </c>
      <c r="EQ930" s="10"/>
      <c r="ER930" s="10">
        <f ca="1">OFFSET(Tableau1[[#This Row],[Colonne19]],0,Tableau1[[#This Row],[Colonne138]]-1)</f>
        <v>0</v>
      </c>
      <c r="ES930" s="11"/>
      <c r="ET930" s="10">
        <f>Tableau1[[#This Row],[Colonne79]]</f>
        <v>0</v>
      </c>
      <c r="EU930" s="10"/>
      <c r="EV930" s="10">
        <f ca="1">OFFSET(Tableau1[[#This Row],[Colonne19]],0,Tableau1[[#This Row],[Colonne142]]-1)</f>
        <v>0</v>
      </c>
      <c r="EW930" s="11"/>
      <c r="EX930" s="10">
        <f t="shared" ca="1" si="90"/>
        <v>0</v>
      </c>
      <c r="EY930" s="10">
        <f t="shared" ca="1" si="91"/>
        <v>0</v>
      </c>
      <c r="EZ930" s="10">
        <f t="shared" ca="1" si="92"/>
        <v>0</v>
      </c>
      <c r="FA930" s="10">
        <f t="shared" ca="1" si="87"/>
        <v>0</v>
      </c>
      <c r="FB930" s="10">
        <f t="shared" ca="1" si="88"/>
        <v>0</v>
      </c>
      <c r="FC930" s="10">
        <f t="shared" ca="1" si="89"/>
        <v>0</v>
      </c>
      <c r="FD930" s="11"/>
    </row>
    <row r="931" spans="1:160" x14ac:dyDescent="0.2">
      <c r="A931" s="25"/>
      <c r="B931" s="10"/>
      <c r="C931" s="13"/>
      <c r="D931" s="40"/>
      <c r="E931" s="10"/>
      <c r="F931" s="10"/>
      <c r="G931" s="10"/>
      <c r="H931" s="10"/>
      <c r="I931" s="10"/>
      <c r="J931" s="24"/>
      <c r="K931" s="13"/>
      <c r="L931" s="10"/>
      <c r="M931" s="41"/>
      <c r="N931" s="42"/>
      <c r="O931" s="33" t="e">
        <f>Tableau1[[#This Row],[Colonne14]]/Tableau1[[#This Row],[Colonne13]]</f>
        <v>#DIV/0!</v>
      </c>
      <c r="P931" s="57"/>
      <c r="Q931" s="59" t="e" cm="1">
        <f t="array" ref="Q931">SUM(Tableau1[[#This Row],[Colonne19]:[Colonne38]]/Tableau1[[#This Row],[Colonne11]])</f>
        <v>#DIV/0!</v>
      </c>
      <c r="R931" s="11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1"/>
      <c r="AN931" s="10" t="str" cm="1">
        <f t="array" ref="AN931">IFERROR(INDEX($S$2:$AL$2,MATCH(SMALL(Tableau1[[#This Row],[Colonne19]:[Colonne38]],1),Tableau1[[#This Row],[Colonne19]:[Colonne38]],0)),"")</f>
        <v/>
      </c>
      <c r="AO931" s="10" t="str">
        <f>IFERROR(INDEX($S$2:$AL$2,MATCH(SMALL(Tableau1[[#This Row],[Colonne19]:[Colonne38]],2),Tableau1[[#This Row],[Colonne19]:[Colonne38]],0)),"")</f>
        <v/>
      </c>
      <c r="AP931" s="10" t="str">
        <f>IFERROR(INDEX($S$2:$AL$2,MATCH(SMALL(Tableau1[[#This Row],[Colonne19]:[Colonne38]],3),Tableau1[[#This Row],[Colonne19]:[Colonne38]],0)),"")</f>
        <v/>
      </c>
      <c r="AQ931" s="10" t="str">
        <f>IFERROR(INDEX($S$2:$AL$2,MATCH(SMALL(Tableau1[[#This Row],[Colonne19]:[Colonne38]],4),Tableau1[[#This Row],[Colonne19]:[Colonne38]],0)),"")</f>
        <v/>
      </c>
      <c r="AR931" s="10" t="str">
        <f>IFERROR(INDEX($S$2:$AL$2,MATCH(SMALL(Tableau1[[#This Row],[Colonne19]:[Colonne38]],5),Tableau1[[#This Row],[Colonne19]:[Colonne38]],0)),"")</f>
        <v/>
      </c>
      <c r="AS931" s="10" t="str">
        <f>IFERROR(INDEX($S$2:$AL$2,MATCH(SMALL(Tableau1[[#This Row],[Colonne19]:[Colonne38]],6),Tableau1[[#This Row],[Colonne19]:[Colonne38]],0)),"")</f>
        <v/>
      </c>
      <c r="AT931" s="10" t="str">
        <f>IFERROR(INDEX($S$2:$AL$2,MATCH(SMALL(Tableau1[[#This Row],[Colonne19]:[Colonne38]],7),Tableau1[[#This Row],[Colonne19]:[Colonne38]],0)),"")</f>
        <v/>
      </c>
      <c r="AU931" s="10" t="str">
        <f>IFERROR(INDEX($S$2:$AL$2,MATCH(SMALL(Tableau1[[#This Row],[Colonne19]:[Colonne38]],8),Tableau1[[#This Row],[Colonne19]:[Colonne38]],0)),"")</f>
        <v/>
      </c>
      <c r="AV931" s="10" t="str">
        <f>IFERROR(INDEX($S$2:$AL$2,MATCH(SMALL(Tableau1[[#This Row],[Colonne19]:[Colonne38]],9),Tableau1[[#This Row],[Colonne19]:[Colonne38]],0)),"")</f>
        <v/>
      </c>
      <c r="AW931" s="10" t="str">
        <f>IFERROR(INDEX($S$2:$AL$2,MATCH(SMALL(Tableau1[[#This Row],[Colonne19]:[Colonne38]],10),Tableau1[[#This Row],[Colonne19]:[Colonne38]],0)),"")</f>
        <v/>
      </c>
      <c r="AX931" s="10" t="str">
        <f>IFERROR(INDEX($S$2:$AL$2,MATCH(SMALL(Tableau1[[#This Row],[Colonne19]:[Colonne38]],11),Tableau1[[#This Row],[Colonne19]:[Colonne38]],0)),"")</f>
        <v/>
      </c>
      <c r="AY931" s="10" t="str">
        <f>IFERROR(INDEX($S$2:$AL$2,MATCH(SMALL(Tableau1[[#This Row],[Colonne19]:[Colonne38]],12),Tableau1[[#This Row],[Colonne19]:[Colonne38]],0)),"")</f>
        <v/>
      </c>
      <c r="AZ931" s="10" t="str">
        <f>IFERROR(INDEX($S$2:$AL$2,MATCH(SMALL(Tableau1[[#This Row],[Colonne19]:[Colonne38]],13),Tableau1[[#This Row],[Colonne19]:[Colonne38]],0)),"")</f>
        <v/>
      </c>
      <c r="BA931" s="10" t="str">
        <f>IFERROR(INDEX($S$2:$AL$2,MATCH(SMALL(Tableau1[[#This Row],[Colonne19]:[Colonne38]],14),Tableau1[[#This Row],[Colonne19]:[Colonne38]],0)),"")</f>
        <v/>
      </c>
      <c r="BB931" s="10" t="str">
        <f>IFERROR(INDEX($S$2:$AL$2,MATCH(SMALL(Tableau1[[#This Row],[Colonne19]:[Colonne38]],15),Tableau1[[#This Row],[Colonne19]:[Colonne38]],0)),"")</f>
        <v/>
      </c>
      <c r="BC931" s="10" t="str">
        <f>IFERROR(INDEX($S$2:$AL$2,MATCH(SMALL(Tableau1[[#This Row],[Colonne19]:[Colonne38]],16),Tableau1[[#This Row],[Colonne19]:[Colonne38]],0)),"")</f>
        <v/>
      </c>
      <c r="BD931" s="10" t="str">
        <f>IFERROR(INDEX($S$2:$AL$2,MATCH(SMALL(Tableau1[[#This Row],[Colonne19]:[Colonne38]],17),Tableau1[[#This Row],[Colonne19]:[Colonne38]],0)),"")</f>
        <v/>
      </c>
      <c r="BE931" s="10" t="str">
        <f>IFERROR(INDEX($S$2:$AL$2,MATCH(SMALL(Tableau1[[#This Row],[Colonne19]:[Colonne38]],18),Tableau1[[#This Row],[Colonne19]:[Colonne38]],0)),"")</f>
        <v/>
      </c>
      <c r="BF931" s="10" t="str">
        <f>IFERROR(INDEX($S$2:$AL$2,MATCH(SMALL(Tableau1[[#This Row],[Colonne19]:[Colonne38]],19),Tableau1[[#This Row],[Colonne19]:[Colonne38]],0)),"")</f>
        <v/>
      </c>
      <c r="BG931" s="10" t="str">
        <f>IFERROR(INDEX($S$2:$AL$2,MATCH(SMALL(Tableau1[[#This Row],[Colonne19]:[Colonne38]],20),Tableau1[[#This Row],[Colonne19]:[Colonne38]],0)),"")</f>
        <v/>
      </c>
      <c r="BH931" s="11"/>
      <c r="BI931" s="10"/>
      <c r="BJ931" s="10"/>
      <c r="BK931" s="10"/>
      <c r="BL931" s="10"/>
      <c r="BM931" s="10"/>
      <c r="BN931" s="10"/>
      <c r="BO931" s="11"/>
      <c r="BP931" s="10" t="str" cm="1">
        <f t="array" ref="BP931">IFERROR(INDEX($AN931:$BG931,_xlfn.AGGREGATE(15,6,(COLUMN($AN931:$BG931)-COLUMN($AN$8)+1)/NOT(ISNA(MATCH($AN931:$BG931,$FF$1:$FF$6,0))),COLUMN($BV931:BV931))),"")</f>
        <v/>
      </c>
      <c r="BQ931" s="10" t="e" cm="1" vm="1">
        <f t="array" aca="1" ref="BQ931" ca="1">IFERROR(INDEX($AN931:$BG931,_xlfn.AGGREGATE(15,6,(COLUMN($AN931:$BG931)-COLUMN($AN$8)+1)/NOT(ISNA(MATCH($AN931:$BG931,$FF$1:$FF$6,0))),COLUMN($BV931:BW931))),"")</f>
        <v>#VALUE!</v>
      </c>
      <c r="BR931" s="10" t="e" cm="1" vm="2">
        <f t="array" aca="1" ref="BR931" ca="1">IFERROR(INDEX($AN931:$BG931,_xlfn.AGGREGATE(15,6,(COLUMN($AN931:$BG931)-COLUMN($AN$8)+1)/NOT(ISNA(MATCH($AN931:$BG931,$FF$1:$FF$6,0))),COLUMN($BV931:BX931))),"")</f>
        <v>#VALUE!</v>
      </c>
      <c r="BS931" s="10" t="e" cm="1" vm="3">
        <f t="array" aca="1" ref="BS931" ca="1">IFERROR(INDEX($AN931:$BG931,_xlfn.AGGREGATE(15,6,(COLUMN($AN931:$BG931)-COLUMN($AN$8)+1)/NOT(ISNA(MATCH($AN931:$BG931,$FF$1:$FF$6,0))),COLUMN($BV931:BY931))),"")</f>
        <v>#VALUE!</v>
      </c>
      <c r="BT931" s="10" t="e" cm="1" vm="4">
        <f t="array" aca="1" ref="BT931" ca="1">IFERROR(INDEX($AN931:$BG931,_xlfn.AGGREGATE(15,6,(COLUMN($AN931:$BG931)-COLUMN($AN$8)+1)/NOT(ISNA(MATCH($AN931:$BG931,$FF$1:$FF$6,0))),COLUMN($BV931:BZ931))),"")</f>
        <v>#VALUE!</v>
      </c>
      <c r="BU931" s="10" t="e" cm="1" vm="5">
        <f t="array" aca="1" ref="BU931" ca="1">IFERROR(INDEX($AN931:$BG931,_xlfn.AGGREGATE(15,6,(COLUMN($AN931:$BG931)-COLUMN($AN$8)+1)/NOT(ISNA(MATCH($AN931:$BG931,$FF$1:$FF$6,0))),COLUMN($BV931:CA931))),"")</f>
        <v>#VALUE!</v>
      </c>
      <c r="BV931" s="11"/>
      <c r="BW931" s="10" t="str" cm="1">
        <f t="array" ref="BW931">IFERROR(INDEX($BI931:$BN931,_xlfn.AGGREGATE(15,6,(COLUMN($BI931:$BN931)-COLUMN($BI$8)+1)/NOT(ISNA(MATCH($BI931:$BN931,$FF$1:$FF$6,0))),COLUMN($BW931:BW931))),"")</f>
        <v/>
      </c>
      <c r="BX931" s="10" t="e" cm="1" vm="1">
        <f t="array" aca="1" ref="BX931" ca="1">IFERROR(INDEX($BI931:$BN931,_xlfn.AGGREGATE(15,6,(COLUMN($BI931:$BN931)-COLUMN($BI$8)+1)/NOT(ISNA(MATCH($BI931:$BN931,$FF$1:$FF$6,0))),COLUMN($BW931:BX931))),"")</f>
        <v>#VALUE!</v>
      </c>
      <c r="BY931" s="10" t="e" cm="1" vm="2">
        <f t="array" aca="1" ref="BY931" ca="1">IFERROR(INDEX($BI931:$BN931,_xlfn.AGGREGATE(15,6,(COLUMN($BI931:$BN931)-COLUMN($BI$8)+1)/NOT(ISNA(MATCH($BI931:$BN931,$FF$1:$FF$6,0))),COLUMN($BW931:BY931))),"")</f>
        <v>#VALUE!</v>
      </c>
      <c r="BZ931" s="10" t="e" cm="1" vm="3">
        <f t="array" aca="1" ref="BZ931" ca="1">IFERROR(INDEX($BI931:$BN931,_xlfn.AGGREGATE(15,6,(COLUMN($BI931:$BN931)-COLUMN($BI$8)+1)/NOT(ISNA(MATCH($BI931:$BN931,$FF$1:$FF$6,0))),COLUMN($BW931:BZ931))),"")</f>
        <v>#VALUE!</v>
      </c>
      <c r="CA931" s="10" t="e" cm="1" vm="4">
        <f t="array" aca="1" ref="CA931" ca="1">IFERROR(INDEX($BI931:$BN931,_xlfn.AGGREGATE(15,6,(COLUMN($BI931:$BN931)-COLUMN($BI$8)+1)/NOT(ISNA(MATCH($BI931:$BN931,$FF$1:$FF$6,0))),COLUMN($BW931:CA931))),"")</f>
        <v>#VALUE!</v>
      </c>
      <c r="CB931" s="10" t="e" cm="1" vm="5">
        <f t="array" aca="1" ref="CB931" ca="1">IFERROR(INDEX($BI931:$BN931,_xlfn.AGGREGATE(15,6,(COLUMN($BI931:$BN931)-COLUMN($BI$8)+1)/NOT(ISNA(MATCH($BI931:$BN931,$FF$1:$FF$6,0))),COLUMN($BW931:CB931))),"")</f>
        <v>#VALUE!</v>
      </c>
      <c r="CC931" s="11"/>
      <c r="CD931" s="10"/>
      <c r="CE931" s="10"/>
      <c r="CF931" s="10"/>
      <c r="CG931" s="10"/>
      <c r="CH931" s="10"/>
      <c r="CI931" s="11"/>
      <c r="CJ931" s="10" cm="1">
        <f t="array" ref="CJ931">SUM(COUNTIF(CD931:CF931,$DH$3:$DM$3))</f>
        <v>0</v>
      </c>
      <c r="CK931" s="10" cm="1">
        <f t="array" ref="CK931">SUM(COUNTIF(CD931:CF931,$DH$2:$DL$2))</f>
        <v>0</v>
      </c>
      <c r="CL931" s="10" cm="1">
        <f t="array" ref="CL931">SUM(COUNTIF(CD931:CF931,$DM$2:$DQ$2))</f>
        <v>0</v>
      </c>
      <c r="CM931" s="11"/>
      <c r="CN931" s="10"/>
      <c r="CO931" s="10"/>
      <c r="CP931" s="11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1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7" t="s">
        <v>42</v>
      </c>
      <c r="EC931" s="11"/>
      <c r="ED931" s="10">
        <f>Tableau1[[#This Row],[Colonne75]]</f>
        <v>0</v>
      </c>
      <c r="EE931" s="10"/>
      <c r="EF931" s="10">
        <f ca="1">OFFSET(Tableau1[[#This Row],[Colonne19]],0,Tableau1[[#This Row],[Colonne126]]-1)</f>
        <v>0</v>
      </c>
      <c r="EG931" s="11"/>
      <c r="EH931" s="10">
        <f>Tableau1[[#This Row],[Colonne76]]</f>
        <v>0</v>
      </c>
      <c r="EI931" s="10"/>
      <c r="EJ931" s="10">
        <f ca="1">OFFSET(Tableau1[[#This Row],[Colonne19]],0,Tableau1[[#This Row],[Colonne130]]-1)</f>
        <v>0</v>
      </c>
      <c r="EK931" s="11"/>
      <c r="EL931" s="10">
        <f>Tableau1[[#This Row],[Colonne77]]</f>
        <v>0</v>
      </c>
      <c r="EM931" s="10"/>
      <c r="EN931" s="10">
        <f ca="1">OFFSET(Tableau1[[#This Row],[Colonne19]],0,Tableau1[[#This Row],[Colonne134]]-1)</f>
        <v>0</v>
      </c>
      <c r="EO931" s="11"/>
      <c r="EP931" s="10">
        <f>Tableau1[[#This Row],[Colonne78]]</f>
        <v>0</v>
      </c>
      <c r="EQ931" s="10"/>
      <c r="ER931" s="10">
        <f ca="1">OFFSET(Tableau1[[#This Row],[Colonne19]],0,Tableau1[[#This Row],[Colonne138]]-1)</f>
        <v>0</v>
      </c>
      <c r="ES931" s="11"/>
      <c r="ET931" s="10">
        <f>Tableau1[[#This Row],[Colonne79]]</f>
        <v>0</v>
      </c>
      <c r="EU931" s="10"/>
      <c r="EV931" s="10">
        <f ca="1">OFFSET(Tableau1[[#This Row],[Colonne19]],0,Tableau1[[#This Row],[Colonne142]]-1)</f>
        <v>0</v>
      </c>
      <c r="EW931" s="11"/>
      <c r="EX931" s="10">
        <f t="shared" ca="1" si="90"/>
        <v>0</v>
      </c>
      <c r="EY931" s="10">
        <f t="shared" ca="1" si="91"/>
        <v>0</v>
      </c>
      <c r="EZ931" s="10">
        <f t="shared" ca="1" si="92"/>
        <v>0</v>
      </c>
      <c r="FA931" s="10">
        <f t="shared" ca="1" si="87"/>
        <v>0</v>
      </c>
      <c r="FB931" s="10">
        <f t="shared" ca="1" si="88"/>
        <v>0</v>
      </c>
      <c r="FC931" s="10">
        <f t="shared" ca="1" si="89"/>
        <v>0</v>
      </c>
      <c r="FD931" s="11"/>
    </row>
    <row r="932" spans="1:160" x14ac:dyDescent="0.2">
      <c r="A932" s="25"/>
      <c r="B932" s="10"/>
      <c r="C932" s="13"/>
      <c r="D932" s="40"/>
      <c r="E932" s="10"/>
      <c r="F932" s="10"/>
      <c r="G932" s="10"/>
      <c r="H932" s="10"/>
      <c r="I932" s="10"/>
      <c r="J932" s="24"/>
      <c r="K932" s="13"/>
      <c r="L932" s="10"/>
      <c r="M932" s="41"/>
      <c r="N932" s="42"/>
      <c r="O932" s="33" t="e">
        <f>Tableau1[[#This Row],[Colonne14]]/Tableau1[[#This Row],[Colonne13]]</f>
        <v>#DIV/0!</v>
      </c>
      <c r="P932" s="57"/>
      <c r="Q932" s="59" t="e" cm="1">
        <f t="array" ref="Q932">SUM(Tableau1[[#This Row],[Colonne19]:[Colonne38]]/Tableau1[[#This Row],[Colonne11]])</f>
        <v>#DIV/0!</v>
      </c>
      <c r="R932" s="11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1"/>
      <c r="AN932" s="10" t="str" cm="1">
        <f t="array" ref="AN932">IFERROR(INDEX($S$2:$AL$2,MATCH(SMALL(Tableau1[[#This Row],[Colonne19]:[Colonne38]],1),Tableau1[[#This Row],[Colonne19]:[Colonne38]],0)),"")</f>
        <v/>
      </c>
      <c r="AO932" s="10" t="str">
        <f>IFERROR(INDEX($S$2:$AL$2,MATCH(SMALL(Tableau1[[#This Row],[Colonne19]:[Colonne38]],2),Tableau1[[#This Row],[Colonne19]:[Colonne38]],0)),"")</f>
        <v/>
      </c>
      <c r="AP932" s="10" t="str">
        <f>IFERROR(INDEX($S$2:$AL$2,MATCH(SMALL(Tableau1[[#This Row],[Colonne19]:[Colonne38]],3),Tableau1[[#This Row],[Colonne19]:[Colonne38]],0)),"")</f>
        <v/>
      </c>
      <c r="AQ932" s="10" t="str">
        <f>IFERROR(INDEX($S$2:$AL$2,MATCH(SMALL(Tableau1[[#This Row],[Colonne19]:[Colonne38]],4),Tableau1[[#This Row],[Colonne19]:[Colonne38]],0)),"")</f>
        <v/>
      </c>
      <c r="AR932" s="10" t="str">
        <f>IFERROR(INDEX($S$2:$AL$2,MATCH(SMALL(Tableau1[[#This Row],[Colonne19]:[Colonne38]],5),Tableau1[[#This Row],[Colonne19]:[Colonne38]],0)),"")</f>
        <v/>
      </c>
      <c r="AS932" s="10" t="str">
        <f>IFERROR(INDEX($S$2:$AL$2,MATCH(SMALL(Tableau1[[#This Row],[Colonne19]:[Colonne38]],6),Tableau1[[#This Row],[Colonne19]:[Colonne38]],0)),"")</f>
        <v/>
      </c>
      <c r="AT932" s="10" t="str">
        <f>IFERROR(INDEX($S$2:$AL$2,MATCH(SMALL(Tableau1[[#This Row],[Colonne19]:[Colonne38]],7),Tableau1[[#This Row],[Colonne19]:[Colonne38]],0)),"")</f>
        <v/>
      </c>
      <c r="AU932" s="10" t="str">
        <f>IFERROR(INDEX($S$2:$AL$2,MATCH(SMALL(Tableau1[[#This Row],[Colonne19]:[Colonne38]],8),Tableau1[[#This Row],[Colonne19]:[Colonne38]],0)),"")</f>
        <v/>
      </c>
      <c r="AV932" s="10" t="str">
        <f>IFERROR(INDEX($S$2:$AL$2,MATCH(SMALL(Tableau1[[#This Row],[Colonne19]:[Colonne38]],9),Tableau1[[#This Row],[Colonne19]:[Colonne38]],0)),"")</f>
        <v/>
      </c>
      <c r="AW932" s="10" t="str">
        <f>IFERROR(INDEX($S$2:$AL$2,MATCH(SMALL(Tableau1[[#This Row],[Colonne19]:[Colonne38]],10),Tableau1[[#This Row],[Colonne19]:[Colonne38]],0)),"")</f>
        <v/>
      </c>
      <c r="AX932" s="10" t="str">
        <f>IFERROR(INDEX($S$2:$AL$2,MATCH(SMALL(Tableau1[[#This Row],[Colonne19]:[Colonne38]],11),Tableau1[[#This Row],[Colonne19]:[Colonne38]],0)),"")</f>
        <v/>
      </c>
      <c r="AY932" s="10" t="str">
        <f>IFERROR(INDEX($S$2:$AL$2,MATCH(SMALL(Tableau1[[#This Row],[Colonne19]:[Colonne38]],12),Tableau1[[#This Row],[Colonne19]:[Colonne38]],0)),"")</f>
        <v/>
      </c>
      <c r="AZ932" s="10" t="str">
        <f>IFERROR(INDEX($S$2:$AL$2,MATCH(SMALL(Tableau1[[#This Row],[Colonne19]:[Colonne38]],13),Tableau1[[#This Row],[Colonne19]:[Colonne38]],0)),"")</f>
        <v/>
      </c>
      <c r="BA932" s="10" t="str">
        <f>IFERROR(INDEX($S$2:$AL$2,MATCH(SMALL(Tableau1[[#This Row],[Colonne19]:[Colonne38]],14),Tableau1[[#This Row],[Colonne19]:[Colonne38]],0)),"")</f>
        <v/>
      </c>
      <c r="BB932" s="10" t="str">
        <f>IFERROR(INDEX($S$2:$AL$2,MATCH(SMALL(Tableau1[[#This Row],[Colonne19]:[Colonne38]],15),Tableau1[[#This Row],[Colonne19]:[Colonne38]],0)),"")</f>
        <v/>
      </c>
      <c r="BC932" s="10" t="str">
        <f>IFERROR(INDEX($S$2:$AL$2,MATCH(SMALL(Tableau1[[#This Row],[Colonne19]:[Colonne38]],16),Tableau1[[#This Row],[Colonne19]:[Colonne38]],0)),"")</f>
        <v/>
      </c>
      <c r="BD932" s="10" t="str">
        <f>IFERROR(INDEX($S$2:$AL$2,MATCH(SMALL(Tableau1[[#This Row],[Colonne19]:[Colonne38]],17),Tableau1[[#This Row],[Colonne19]:[Colonne38]],0)),"")</f>
        <v/>
      </c>
      <c r="BE932" s="10" t="str">
        <f>IFERROR(INDEX($S$2:$AL$2,MATCH(SMALL(Tableau1[[#This Row],[Colonne19]:[Colonne38]],18),Tableau1[[#This Row],[Colonne19]:[Colonne38]],0)),"")</f>
        <v/>
      </c>
      <c r="BF932" s="10" t="str">
        <f>IFERROR(INDEX($S$2:$AL$2,MATCH(SMALL(Tableau1[[#This Row],[Colonne19]:[Colonne38]],19),Tableau1[[#This Row],[Colonne19]:[Colonne38]],0)),"")</f>
        <v/>
      </c>
      <c r="BG932" s="10" t="str">
        <f>IFERROR(INDEX($S$2:$AL$2,MATCH(SMALL(Tableau1[[#This Row],[Colonne19]:[Colonne38]],20),Tableau1[[#This Row],[Colonne19]:[Colonne38]],0)),"")</f>
        <v/>
      </c>
      <c r="BH932" s="11"/>
      <c r="BI932" s="10"/>
      <c r="BJ932" s="10"/>
      <c r="BK932" s="10"/>
      <c r="BL932" s="10"/>
      <c r="BM932" s="10"/>
      <c r="BN932" s="10"/>
      <c r="BO932" s="11"/>
      <c r="BP932" s="10" t="str" cm="1">
        <f t="array" ref="BP932">IFERROR(INDEX($AN932:$BG932,_xlfn.AGGREGATE(15,6,(COLUMN($AN932:$BG932)-COLUMN($AN$8)+1)/NOT(ISNA(MATCH($AN932:$BG932,$FF$1:$FF$6,0))),COLUMN($BV932:BV932))),"")</f>
        <v/>
      </c>
      <c r="BQ932" s="10" t="e" cm="1" vm="1">
        <f t="array" aca="1" ref="BQ932" ca="1">IFERROR(INDEX($AN932:$BG932,_xlfn.AGGREGATE(15,6,(COLUMN($AN932:$BG932)-COLUMN($AN$8)+1)/NOT(ISNA(MATCH($AN932:$BG932,$FF$1:$FF$6,0))),COLUMN($BV932:BW932))),"")</f>
        <v>#VALUE!</v>
      </c>
      <c r="BR932" s="10" t="e" cm="1" vm="2">
        <f t="array" aca="1" ref="BR932" ca="1">IFERROR(INDEX($AN932:$BG932,_xlfn.AGGREGATE(15,6,(COLUMN($AN932:$BG932)-COLUMN($AN$8)+1)/NOT(ISNA(MATCH($AN932:$BG932,$FF$1:$FF$6,0))),COLUMN($BV932:BX932))),"")</f>
        <v>#VALUE!</v>
      </c>
      <c r="BS932" s="10" t="e" cm="1" vm="3">
        <f t="array" aca="1" ref="BS932" ca="1">IFERROR(INDEX($AN932:$BG932,_xlfn.AGGREGATE(15,6,(COLUMN($AN932:$BG932)-COLUMN($AN$8)+1)/NOT(ISNA(MATCH($AN932:$BG932,$FF$1:$FF$6,0))),COLUMN($BV932:BY932))),"")</f>
        <v>#VALUE!</v>
      </c>
      <c r="BT932" s="10" t="e" cm="1" vm="4">
        <f t="array" aca="1" ref="BT932" ca="1">IFERROR(INDEX($AN932:$BG932,_xlfn.AGGREGATE(15,6,(COLUMN($AN932:$BG932)-COLUMN($AN$8)+1)/NOT(ISNA(MATCH($AN932:$BG932,$FF$1:$FF$6,0))),COLUMN($BV932:BZ932))),"")</f>
        <v>#VALUE!</v>
      </c>
      <c r="BU932" s="10" t="e" cm="1" vm="5">
        <f t="array" aca="1" ref="BU932" ca="1">IFERROR(INDEX($AN932:$BG932,_xlfn.AGGREGATE(15,6,(COLUMN($AN932:$BG932)-COLUMN($AN$8)+1)/NOT(ISNA(MATCH($AN932:$BG932,$FF$1:$FF$6,0))),COLUMN($BV932:CA932))),"")</f>
        <v>#VALUE!</v>
      </c>
      <c r="BV932" s="11"/>
      <c r="BW932" s="10" t="str" cm="1">
        <f t="array" ref="BW932">IFERROR(INDEX($BI932:$BN932,_xlfn.AGGREGATE(15,6,(COLUMN($BI932:$BN932)-COLUMN($BI$8)+1)/NOT(ISNA(MATCH($BI932:$BN932,$FF$1:$FF$6,0))),COLUMN($BW932:BW932))),"")</f>
        <v/>
      </c>
      <c r="BX932" s="10" t="e" cm="1" vm="1">
        <f t="array" aca="1" ref="BX932" ca="1">IFERROR(INDEX($BI932:$BN932,_xlfn.AGGREGATE(15,6,(COLUMN($BI932:$BN932)-COLUMN($BI$8)+1)/NOT(ISNA(MATCH($BI932:$BN932,$FF$1:$FF$6,0))),COLUMN($BW932:BX932))),"")</f>
        <v>#VALUE!</v>
      </c>
      <c r="BY932" s="10" t="e" cm="1" vm="2">
        <f t="array" aca="1" ref="BY932" ca="1">IFERROR(INDEX($BI932:$BN932,_xlfn.AGGREGATE(15,6,(COLUMN($BI932:$BN932)-COLUMN($BI$8)+1)/NOT(ISNA(MATCH($BI932:$BN932,$FF$1:$FF$6,0))),COLUMN($BW932:BY932))),"")</f>
        <v>#VALUE!</v>
      </c>
      <c r="BZ932" s="10" t="e" cm="1" vm="3">
        <f t="array" aca="1" ref="BZ932" ca="1">IFERROR(INDEX($BI932:$BN932,_xlfn.AGGREGATE(15,6,(COLUMN($BI932:$BN932)-COLUMN($BI$8)+1)/NOT(ISNA(MATCH($BI932:$BN932,$FF$1:$FF$6,0))),COLUMN($BW932:BZ932))),"")</f>
        <v>#VALUE!</v>
      </c>
      <c r="CA932" s="10" t="e" cm="1" vm="4">
        <f t="array" aca="1" ref="CA932" ca="1">IFERROR(INDEX($BI932:$BN932,_xlfn.AGGREGATE(15,6,(COLUMN($BI932:$BN932)-COLUMN($BI$8)+1)/NOT(ISNA(MATCH($BI932:$BN932,$FF$1:$FF$6,0))),COLUMN($BW932:CA932))),"")</f>
        <v>#VALUE!</v>
      </c>
      <c r="CB932" s="10" t="e" cm="1" vm="5">
        <f t="array" aca="1" ref="CB932" ca="1">IFERROR(INDEX($BI932:$BN932,_xlfn.AGGREGATE(15,6,(COLUMN($BI932:$BN932)-COLUMN($BI$8)+1)/NOT(ISNA(MATCH($BI932:$BN932,$FF$1:$FF$6,0))),COLUMN($BW932:CB932))),"")</f>
        <v>#VALUE!</v>
      </c>
      <c r="CC932" s="11"/>
      <c r="CD932" s="10"/>
      <c r="CE932" s="10"/>
      <c r="CF932" s="10"/>
      <c r="CG932" s="10"/>
      <c r="CH932" s="10"/>
      <c r="CI932" s="11"/>
      <c r="CJ932" s="10" cm="1">
        <f t="array" ref="CJ932">SUM(COUNTIF(CD932:CF932,$DH$3:$DM$3))</f>
        <v>0</v>
      </c>
      <c r="CK932" s="10" cm="1">
        <f t="array" ref="CK932">SUM(COUNTIF(CD932:CF932,$DH$2:$DL$2))</f>
        <v>0</v>
      </c>
      <c r="CL932" s="10" cm="1">
        <f t="array" ref="CL932">SUM(COUNTIF(CD932:CF932,$DM$2:$DQ$2))</f>
        <v>0</v>
      </c>
      <c r="CM932" s="11"/>
      <c r="CN932" s="10"/>
      <c r="CO932" s="10"/>
      <c r="CP932" s="11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1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7" t="s">
        <v>42</v>
      </c>
      <c r="EC932" s="11"/>
      <c r="ED932" s="10">
        <f>Tableau1[[#This Row],[Colonne75]]</f>
        <v>0</v>
      </c>
      <c r="EE932" s="10"/>
      <c r="EF932" s="10">
        <f ca="1">OFFSET(Tableau1[[#This Row],[Colonne19]],0,Tableau1[[#This Row],[Colonne126]]-1)</f>
        <v>0</v>
      </c>
      <c r="EG932" s="11"/>
      <c r="EH932" s="10">
        <f>Tableau1[[#This Row],[Colonne76]]</f>
        <v>0</v>
      </c>
      <c r="EI932" s="10"/>
      <c r="EJ932" s="10">
        <f ca="1">OFFSET(Tableau1[[#This Row],[Colonne19]],0,Tableau1[[#This Row],[Colonne130]]-1)</f>
        <v>0</v>
      </c>
      <c r="EK932" s="11"/>
      <c r="EL932" s="10">
        <f>Tableau1[[#This Row],[Colonne77]]</f>
        <v>0</v>
      </c>
      <c r="EM932" s="10"/>
      <c r="EN932" s="10">
        <f ca="1">OFFSET(Tableau1[[#This Row],[Colonne19]],0,Tableau1[[#This Row],[Colonne134]]-1)</f>
        <v>0</v>
      </c>
      <c r="EO932" s="11"/>
      <c r="EP932" s="10">
        <f>Tableau1[[#This Row],[Colonne78]]</f>
        <v>0</v>
      </c>
      <c r="EQ932" s="10"/>
      <c r="ER932" s="10">
        <f ca="1">OFFSET(Tableau1[[#This Row],[Colonne19]],0,Tableau1[[#This Row],[Colonne138]]-1)</f>
        <v>0</v>
      </c>
      <c r="ES932" s="11"/>
      <c r="ET932" s="10">
        <f>Tableau1[[#This Row],[Colonne79]]</f>
        <v>0</v>
      </c>
      <c r="EU932" s="10"/>
      <c r="EV932" s="10">
        <f ca="1">OFFSET(Tableau1[[#This Row],[Colonne19]],0,Tableau1[[#This Row],[Colonne142]]-1)</f>
        <v>0</v>
      </c>
      <c r="EW932" s="11"/>
      <c r="EX932" s="10">
        <f t="shared" ca="1" si="90"/>
        <v>0</v>
      </c>
      <c r="EY932" s="10">
        <f t="shared" ca="1" si="91"/>
        <v>0</v>
      </c>
      <c r="EZ932" s="10">
        <f t="shared" ca="1" si="92"/>
        <v>0</v>
      </c>
      <c r="FA932" s="10">
        <f t="shared" ca="1" si="87"/>
        <v>0</v>
      </c>
      <c r="FB932" s="10">
        <f t="shared" ca="1" si="88"/>
        <v>0</v>
      </c>
      <c r="FC932" s="10">
        <f t="shared" ca="1" si="89"/>
        <v>0</v>
      </c>
      <c r="FD932" s="11"/>
    </row>
    <row r="933" spans="1:160" x14ac:dyDescent="0.2">
      <c r="A933" s="25"/>
      <c r="B933" s="10"/>
      <c r="C933" s="13"/>
      <c r="D933" s="40"/>
      <c r="E933" s="10"/>
      <c r="F933" s="10"/>
      <c r="G933" s="10"/>
      <c r="H933" s="10"/>
      <c r="I933" s="10"/>
      <c r="J933" s="24"/>
      <c r="K933" s="13"/>
      <c r="L933" s="10"/>
      <c r="M933" s="41"/>
      <c r="N933" s="42"/>
      <c r="O933" s="33" t="e">
        <f>Tableau1[[#This Row],[Colonne14]]/Tableau1[[#This Row],[Colonne13]]</f>
        <v>#DIV/0!</v>
      </c>
      <c r="P933" s="57"/>
      <c r="Q933" s="59" t="e" cm="1">
        <f t="array" ref="Q933">SUM(Tableau1[[#This Row],[Colonne19]:[Colonne38]]/Tableau1[[#This Row],[Colonne11]])</f>
        <v>#DIV/0!</v>
      </c>
      <c r="R933" s="11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1"/>
      <c r="AN933" s="10" t="str" cm="1">
        <f t="array" ref="AN933">IFERROR(INDEX($S$2:$AL$2,MATCH(SMALL(Tableau1[[#This Row],[Colonne19]:[Colonne38]],1),Tableau1[[#This Row],[Colonne19]:[Colonne38]],0)),"")</f>
        <v/>
      </c>
      <c r="AO933" s="10" t="str">
        <f>IFERROR(INDEX($S$2:$AL$2,MATCH(SMALL(Tableau1[[#This Row],[Colonne19]:[Colonne38]],2),Tableau1[[#This Row],[Colonne19]:[Colonne38]],0)),"")</f>
        <v/>
      </c>
      <c r="AP933" s="10" t="str">
        <f>IFERROR(INDEX($S$2:$AL$2,MATCH(SMALL(Tableau1[[#This Row],[Colonne19]:[Colonne38]],3),Tableau1[[#This Row],[Colonne19]:[Colonne38]],0)),"")</f>
        <v/>
      </c>
      <c r="AQ933" s="10" t="str">
        <f>IFERROR(INDEX($S$2:$AL$2,MATCH(SMALL(Tableau1[[#This Row],[Colonne19]:[Colonne38]],4),Tableau1[[#This Row],[Colonne19]:[Colonne38]],0)),"")</f>
        <v/>
      </c>
      <c r="AR933" s="10" t="str">
        <f>IFERROR(INDEX($S$2:$AL$2,MATCH(SMALL(Tableau1[[#This Row],[Colonne19]:[Colonne38]],5),Tableau1[[#This Row],[Colonne19]:[Colonne38]],0)),"")</f>
        <v/>
      </c>
      <c r="AS933" s="10" t="str">
        <f>IFERROR(INDEX($S$2:$AL$2,MATCH(SMALL(Tableau1[[#This Row],[Colonne19]:[Colonne38]],6),Tableau1[[#This Row],[Colonne19]:[Colonne38]],0)),"")</f>
        <v/>
      </c>
      <c r="AT933" s="10" t="str">
        <f>IFERROR(INDEX($S$2:$AL$2,MATCH(SMALL(Tableau1[[#This Row],[Colonne19]:[Colonne38]],7),Tableau1[[#This Row],[Colonne19]:[Colonne38]],0)),"")</f>
        <v/>
      </c>
      <c r="AU933" s="10" t="str">
        <f>IFERROR(INDEX($S$2:$AL$2,MATCH(SMALL(Tableau1[[#This Row],[Colonne19]:[Colonne38]],8),Tableau1[[#This Row],[Colonne19]:[Colonne38]],0)),"")</f>
        <v/>
      </c>
      <c r="AV933" s="10" t="str">
        <f>IFERROR(INDEX($S$2:$AL$2,MATCH(SMALL(Tableau1[[#This Row],[Colonne19]:[Colonne38]],9),Tableau1[[#This Row],[Colonne19]:[Colonne38]],0)),"")</f>
        <v/>
      </c>
      <c r="AW933" s="10" t="str">
        <f>IFERROR(INDEX($S$2:$AL$2,MATCH(SMALL(Tableau1[[#This Row],[Colonne19]:[Colonne38]],10),Tableau1[[#This Row],[Colonne19]:[Colonne38]],0)),"")</f>
        <v/>
      </c>
      <c r="AX933" s="10" t="str">
        <f>IFERROR(INDEX($S$2:$AL$2,MATCH(SMALL(Tableau1[[#This Row],[Colonne19]:[Colonne38]],11),Tableau1[[#This Row],[Colonne19]:[Colonne38]],0)),"")</f>
        <v/>
      </c>
      <c r="AY933" s="10" t="str">
        <f>IFERROR(INDEX($S$2:$AL$2,MATCH(SMALL(Tableau1[[#This Row],[Colonne19]:[Colonne38]],12),Tableau1[[#This Row],[Colonne19]:[Colonne38]],0)),"")</f>
        <v/>
      </c>
      <c r="AZ933" s="10" t="str">
        <f>IFERROR(INDEX($S$2:$AL$2,MATCH(SMALL(Tableau1[[#This Row],[Colonne19]:[Colonne38]],13),Tableau1[[#This Row],[Colonne19]:[Colonne38]],0)),"")</f>
        <v/>
      </c>
      <c r="BA933" s="10" t="str">
        <f>IFERROR(INDEX($S$2:$AL$2,MATCH(SMALL(Tableau1[[#This Row],[Colonne19]:[Colonne38]],14),Tableau1[[#This Row],[Colonne19]:[Colonne38]],0)),"")</f>
        <v/>
      </c>
      <c r="BB933" s="10" t="str">
        <f>IFERROR(INDEX($S$2:$AL$2,MATCH(SMALL(Tableau1[[#This Row],[Colonne19]:[Colonne38]],15),Tableau1[[#This Row],[Colonne19]:[Colonne38]],0)),"")</f>
        <v/>
      </c>
      <c r="BC933" s="10" t="str">
        <f>IFERROR(INDEX($S$2:$AL$2,MATCH(SMALL(Tableau1[[#This Row],[Colonne19]:[Colonne38]],16),Tableau1[[#This Row],[Colonne19]:[Colonne38]],0)),"")</f>
        <v/>
      </c>
      <c r="BD933" s="10" t="str">
        <f>IFERROR(INDEX($S$2:$AL$2,MATCH(SMALL(Tableau1[[#This Row],[Colonne19]:[Colonne38]],17),Tableau1[[#This Row],[Colonne19]:[Colonne38]],0)),"")</f>
        <v/>
      </c>
      <c r="BE933" s="10" t="str">
        <f>IFERROR(INDEX($S$2:$AL$2,MATCH(SMALL(Tableau1[[#This Row],[Colonne19]:[Colonne38]],18),Tableau1[[#This Row],[Colonne19]:[Colonne38]],0)),"")</f>
        <v/>
      </c>
      <c r="BF933" s="10" t="str">
        <f>IFERROR(INDEX($S$2:$AL$2,MATCH(SMALL(Tableau1[[#This Row],[Colonne19]:[Colonne38]],19),Tableau1[[#This Row],[Colonne19]:[Colonne38]],0)),"")</f>
        <v/>
      </c>
      <c r="BG933" s="10" t="str">
        <f>IFERROR(INDEX($S$2:$AL$2,MATCH(SMALL(Tableau1[[#This Row],[Colonne19]:[Colonne38]],20),Tableau1[[#This Row],[Colonne19]:[Colonne38]],0)),"")</f>
        <v/>
      </c>
      <c r="BH933" s="11"/>
      <c r="BI933" s="10"/>
      <c r="BJ933" s="10"/>
      <c r="BK933" s="10"/>
      <c r="BL933" s="10"/>
      <c r="BM933" s="10"/>
      <c r="BN933" s="10"/>
      <c r="BO933" s="11"/>
      <c r="BP933" s="10" t="str" cm="1">
        <f t="array" ref="BP933">IFERROR(INDEX($AN933:$BG933,_xlfn.AGGREGATE(15,6,(COLUMN($AN933:$BG933)-COLUMN($AN$8)+1)/NOT(ISNA(MATCH($AN933:$BG933,$FF$1:$FF$6,0))),COLUMN($BV933:BV933))),"")</f>
        <v/>
      </c>
      <c r="BQ933" s="10" t="e" cm="1" vm="1">
        <f t="array" aca="1" ref="BQ933" ca="1">IFERROR(INDEX($AN933:$BG933,_xlfn.AGGREGATE(15,6,(COLUMN($AN933:$BG933)-COLUMN($AN$8)+1)/NOT(ISNA(MATCH($AN933:$BG933,$FF$1:$FF$6,0))),COLUMN($BV933:BW933))),"")</f>
        <v>#VALUE!</v>
      </c>
      <c r="BR933" s="10" t="e" cm="1" vm="2">
        <f t="array" aca="1" ref="BR933" ca="1">IFERROR(INDEX($AN933:$BG933,_xlfn.AGGREGATE(15,6,(COLUMN($AN933:$BG933)-COLUMN($AN$8)+1)/NOT(ISNA(MATCH($AN933:$BG933,$FF$1:$FF$6,0))),COLUMN($BV933:BX933))),"")</f>
        <v>#VALUE!</v>
      </c>
      <c r="BS933" s="10" t="e" cm="1" vm="3">
        <f t="array" aca="1" ref="BS933" ca="1">IFERROR(INDEX($AN933:$BG933,_xlfn.AGGREGATE(15,6,(COLUMN($AN933:$BG933)-COLUMN($AN$8)+1)/NOT(ISNA(MATCH($AN933:$BG933,$FF$1:$FF$6,0))),COLUMN($BV933:BY933))),"")</f>
        <v>#VALUE!</v>
      </c>
      <c r="BT933" s="10" t="e" cm="1" vm="4">
        <f t="array" aca="1" ref="BT933" ca="1">IFERROR(INDEX($AN933:$BG933,_xlfn.AGGREGATE(15,6,(COLUMN($AN933:$BG933)-COLUMN($AN$8)+1)/NOT(ISNA(MATCH($AN933:$BG933,$FF$1:$FF$6,0))),COLUMN($BV933:BZ933))),"")</f>
        <v>#VALUE!</v>
      </c>
      <c r="BU933" s="10" t="e" cm="1" vm="5">
        <f t="array" aca="1" ref="BU933" ca="1">IFERROR(INDEX($AN933:$BG933,_xlfn.AGGREGATE(15,6,(COLUMN($AN933:$BG933)-COLUMN($AN$8)+1)/NOT(ISNA(MATCH($AN933:$BG933,$FF$1:$FF$6,0))),COLUMN($BV933:CA933))),"")</f>
        <v>#VALUE!</v>
      </c>
      <c r="BV933" s="11"/>
      <c r="BW933" s="10" t="str" cm="1">
        <f t="array" ref="BW933">IFERROR(INDEX($BI933:$BN933,_xlfn.AGGREGATE(15,6,(COLUMN($BI933:$BN933)-COLUMN($BI$8)+1)/NOT(ISNA(MATCH($BI933:$BN933,$FF$1:$FF$6,0))),COLUMN($BW933:BW933))),"")</f>
        <v/>
      </c>
      <c r="BX933" s="10" t="e" cm="1" vm="1">
        <f t="array" aca="1" ref="BX933" ca="1">IFERROR(INDEX($BI933:$BN933,_xlfn.AGGREGATE(15,6,(COLUMN($BI933:$BN933)-COLUMN($BI$8)+1)/NOT(ISNA(MATCH($BI933:$BN933,$FF$1:$FF$6,0))),COLUMN($BW933:BX933))),"")</f>
        <v>#VALUE!</v>
      </c>
      <c r="BY933" s="10" t="e" cm="1" vm="2">
        <f t="array" aca="1" ref="BY933" ca="1">IFERROR(INDEX($BI933:$BN933,_xlfn.AGGREGATE(15,6,(COLUMN($BI933:$BN933)-COLUMN($BI$8)+1)/NOT(ISNA(MATCH($BI933:$BN933,$FF$1:$FF$6,0))),COLUMN($BW933:BY933))),"")</f>
        <v>#VALUE!</v>
      </c>
      <c r="BZ933" s="10" t="e" cm="1" vm="3">
        <f t="array" aca="1" ref="BZ933" ca="1">IFERROR(INDEX($BI933:$BN933,_xlfn.AGGREGATE(15,6,(COLUMN($BI933:$BN933)-COLUMN($BI$8)+1)/NOT(ISNA(MATCH($BI933:$BN933,$FF$1:$FF$6,0))),COLUMN($BW933:BZ933))),"")</f>
        <v>#VALUE!</v>
      </c>
      <c r="CA933" s="10" t="e" cm="1" vm="4">
        <f t="array" aca="1" ref="CA933" ca="1">IFERROR(INDEX($BI933:$BN933,_xlfn.AGGREGATE(15,6,(COLUMN($BI933:$BN933)-COLUMN($BI$8)+1)/NOT(ISNA(MATCH($BI933:$BN933,$FF$1:$FF$6,0))),COLUMN($BW933:CA933))),"")</f>
        <v>#VALUE!</v>
      </c>
      <c r="CB933" s="10" t="e" cm="1" vm="5">
        <f t="array" aca="1" ref="CB933" ca="1">IFERROR(INDEX($BI933:$BN933,_xlfn.AGGREGATE(15,6,(COLUMN($BI933:$BN933)-COLUMN($BI$8)+1)/NOT(ISNA(MATCH($BI933:$BN933,$FF$1:$FF$6,0))),COLUMN($BW933:CB933))),"")</f>
        <v>#VALUE!</v>
      </c>
      <c r="CC933" s="11"/>
      <c r="CD933" s="10"/>
      <c r="CE933" s="10"/>
      <c r="CF933" s="10"/>
      <c r="CG933" s="10"/>
      <c r="CH933" s="10"/>
      <c r="CI933" s="11"/>
      <c r="CJ933" s="10" cm="1">
        <f t="array" ref="CJ933">SUM(COUNTIF(CD933:CF933,$DH$3:$DM$3))</f>
        <v>0</v>
      </c>
      <c r="CK933" s="10" cm="1">
        <f t="array" ref="CK933">SUM(COUNTIF(CD933:CF933,$DH$2:$DL$2))</f>
        <v>0</v>
      </c>
      <c r="CL933" s="10" cm="1">
        <f t="array" ref="CL933">SUM(COUNTIF(CD933:CF933,$DM$2:$DQ$2))</f>
        <v>0</v>
      </c>
      <c r="CM933" s="11"/>
      <c r="CN933" s="10"/>
      <c r="CO933" s="10"/>
      <c r="CP933" s="11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1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7" t="s">
        <v>42</v>
      </c>
      <c r="EC933" s="11"/>
      <c r="ED933" s="10">
        <f>Tableau1[[#This Row],[Colonne75]]</f>
        <v>0</v>
      </c>
      <c r="EE933" s="10"/>
      <c r="EF933" s="10">
        <f ca="1">OFFSET(Tableau1[[#This Row],[Colonne19]],0,Tableau1[[#This Row],[Colonne126]]-1)</f>
        <v>0</v>
      </c>
      <c r="EG933" s="11"/>
      <c r="EH933" s="10">
        <f>Tableau1[[#This Row],[Colonne76]]</f>
        <v>0</v>
      </c>
      <c r="EI933" s="10"/>
      <c r="EJ933" s="10">
        <f ca="1">OFFSET(Tableau1[[#This Row],[Colonne19]],0,Tableau1[[#This Row],[Colonne130]]-1)</f>
        <v>0</v>
      </c>
      <c r="EK933" s="11"/>
      <c r="EL933" s="10">
        <f>Tableau1[[#This Row],[Colonne77]]</f>
        <v>0</v>
      </c>
      <c r="EM933" s="10"/>
      <c r="EN933" s="10">
        <f ca="1">OFFSET(Tableau1[[#This Row],[Colonne19]],0,Tableau1[[#This Row],[Colonne134]]-1)</f>
        <v>0</v>
      </c>
      <c r="EO933" s="11"/>
      <c r="EP933" s="10">
        <f>Tableau1[[#This Row],[Colonne78]]</f>
        <v>0</v>
      </c>
      <c r="EQ933" s="10"/>
      <c r="ER933" s="10">
        <f ca="1">OFFSET(Tableau1[[#This Row],[Colonne19]],0,Tableau1[[#This Row],[Colonne138]]-1)</f>
        <v>0</v>
      </c>
      <c r="ES933" s="11"/>
      <c r="ET933" s="10">
        <f>Tableau1[[#This Row],[Colonne79]]</f>
        <v>0</v>
      </c>
      <c r="EU933" s="10"/>
      <c r="EV933" s="10">
        <f ca="1">OFFSET(Tableau1[[#This Row],[Colonne19]],0,Tableau1[[#This Row],[Colonne142]]-1)</f>
        <v>0</v>
      </c>
      <c r="EW933" s="11"/>
      <c r="EX933" s="10">
        <f t="shared" ca="1" si="90"/>
        <v>0</v>
      </c>
      <c r="EY933" s="10">
        <f t="shared" ca="1" si="91"/>
        <v>0</v>
      </c>
      <c r="EZ933" s="10">
        <f t="shared" ca="1" si="92"/>
        <v>0</v>
      </c>
      <c r="FA933" s="10">
        <f t="shared" ca="1" si="87"/>
        <v>0</v>
      </c>
      <c r="FB933" s="10">
        <f t="shared" ca="1" si="88"/>
        <v>0</v>
      </c>
      <c r="FC933" s="10">
        <f t="shared" ca="1" si="89"/>
        <v>0</v>
      </c>
      <c r="FD933" s="11"/>
    </row>
    <row r="934" spans="1:160" x14ac:dyDescent="0.2">
      <c r="A934" s="25"/>
      <c r="B934" s="10"/>
      <c r="C934" s="13"/>
      <c r="D934" s="40"/>
      <c r="E934" s="10"/>
      <c r="F934" s="10"/>
      <c r="G934" s="10"/>
      <c r="H934" s="10"/>
      <c r="I934" s="10"/>
      <c r="J934" s="24"/>
      <c r="K934" s="13"/>
      <c r="L934" s="10"/>
      <c r="M934" s="41"/>
      <c r="N934" s="42"/>
      <c r="O934" s="33" t="e">
        <f>Tableau1[[#This Row],[Colonne14]]/Tableau1[[#This Row],[Colonne13]]</f>
        <v>#DIV/0!</v>
      </c>
      <c r="P934" s="57"/>
      <c r="Q934" s="59" t="e" cm="1">
        <f t="array" ref="Q934">SUM(Tableau1[[#This Row],[Colonne19]:[Colonne38]]/Tableau1[[#This Row],[Colonne11]])</f>
        <v>#DIV/0!</v>
      </c>
      <c r="R934" s="11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1"/>
      <c r="AN934" s="10" t="str" cm="1">
        <f t="array" ref="AN934">IFERROR(INDEX($S$2:$AL$2,MATCH(SMALL(Tableau1[[#This Row],[Colonne19]:[Colonne38]],1),Tableau1[[#This Row],[Colonne19]:[Colonne38]],0)),"")</f>
        <v/>
      </c>
      <c r="AO934" s="10" t="str">
        <f>IFERROR(INDEX($S$2:$AL$2,MATCH(SMALL(Tableau1[[#This Row],[Colonne19]:[Colonne38]],2),Tableau1[[#This Row],[Colonne19]:[Colonne38]],0)),"")</f>
        <v/>
      </c>
      <c r="AP934" s="10" t="str">
        <f>IFERROR(INDEX($S$2:$AL$2,MATCH(SMALL(Tableau1[[#This Row],[Colonne19]:[Colonne38]],3),Tableau1[[#This Row],[Colonne19]:[Colonne38]],0)),"")</f>
        <v/>
      </c>
      <c r="AQ934" s="10" t="str">
        <f>IFERROR(INDEX($S$2:$AL$2,MATCH(SMALL(Tableau1[[#This Row],[Colonne19]:[Colonne38]],4),Tableau1[[#This Row],[Colonne19]:[Colonne38]],0)),"")</f>
        <v/>
      </c>
      <c r="AR934" s="10" t="str">
        <f>IFERROR(INDEX($S$2:$AL$2,MATCH(SMALL(Tableau1[[#This Row],[Colonne19]:[Colonne38]],5),Tableau1[[#This Row],[Colonne19]:[Colonne38]],0)),"")</f>
        <v/>
      </c>
      <c r="AS934" s="10" t="str">
        <f>IFERROR(INDEX($S$2:$AL$2,MATCH(SMALL(Tableau1[[#This Row],[Colonne19]:[Colonne38]],6),Tableau1[[#This Row],[Colonne19]:[Colonne38]],0)),"")</f>
        <v/>
      </c>
      <c r="AT934" s="10" t="str">
        <f>IFERROR(INDEX($S$2:$AL$2,MATCH(SMALL(Tableau1[[#This Row],[Colonne19]:[Colonne38]],7),Tableau1[[#This Row],[Colonne19]:[Colonne38]],0)),"")</f>
        <v/>
      </c>
      <c r="AU934" s="10" t="str">
        <f>IFERROR(INDEX($S$2:$AL$2,MATCH(SMALL(Tableau1[[#This Row],[Colonne19]:[Colonne38]],8),Tableau1[[#This Row],[Colonne19]:[Colonne38]],0)),"")</f>
        <v/>
      </c>
      <c r="AV934" s="10" t="str">
        <f>IFERROR(INDEX($S$2:$AL$2,MATCH(SMALL(Tableau1[[#This Row],[Colonne19]:[Colonne38]],9),Tableau1[[#This Row],[Colonne19]:[Colonne38]],0)),"")</f>
        <v/>
      </c>
      <c r="AW934" s="10" t="str">
        <f>IFERROR(INDEX($S$2:$AL$2,MATCH(SMALL(Tableau1[[#This Row],[Colonne19]:[Colonne38]],10),Tableau1[[#This Row],[Colonne19]:[Colonne38]],0)),"")</f>
        <v/>
      </c>
      <c r="AX934" s="10" t="str">
        <f>IFERROR(INDEX($S$2:$AL$2,MATCH(SMALL(Tableau1[[#This Row],[Colonne19]:[Colonne38]],11),Tableau1[[#This Row],[Colonne19]:[Colonne38]],0)),"")</f>
        <v/>
      </c>
      <c r="AY934" s="10" t="str">
        <f>IFERROR(INDEX($S$2:$AL$2,MATCH(SMALL(Tableau1[[#This Row],[Colonne19]:[Colonne38]],12),Tableau1[[#This Row],[Colonne19]:[Colonne38]],0)),"")</f>
        <v/>
      </c>
      <c r="AZ934" s="10" t="str">
        <f>IFERROR(INDEX($S$2:$AL$2,MATCH(SMALL(Tableau1[[#This Row],[Colonne19]:[Colonne38]],13),Tableau1[[#This Row],[Colonne19]:[Colonne38]],0)),"")</f>
        <v/>
      </c>
      <c r="BA934" s="10" t="str">
        <f>IFERROR(INDEX($S$2:$AL$2,MATCH(SMALL(Tableau1[[#This Row],[Colonne19]:[Colonne38]],14),Tableau1[[#This Row],[Colonne19]:[Colonne38]],0)),"")</f>
        <v/>
      </c>
      <c r="BB934" s="10" t="str">
        <f>IFERROR(INDEX($S$2:$AL$2,MATCH(SMALL(Tableau1[[#This Row],[Colonne19]:[Colonne38]],15),Tableau1[[#This Row],[Colonne19]:[Colonne38]],0)),"")</f>
        <v/>
      </c>
      <c r="BC934" s="10" t="str">
        <f>IFERROR(INDEX($S$2:$AL$2,MATCH(SMALL(Tableau1[[#This Row],[Colonne19]:[Colonne38]],16),Tableau1[[#This Row],[Colonne19]:[Colonne38]],0)),"")</f>
        <v/>
      </c>
      <c r="BD934" s="10" t="str">
        <f>IFERROR(INDEX($S$2:$AL$2,MATCH(SMALL(Tableau1[[#This Row],[Colonne19]:[Colonne38]],17),Tableau1[[#This Row],[Colonne19]:[Colonne38]],0)),"")</f>
        <v/>
      </c>
      <c r="BE934" s="10" t="str">
        <f>IFERROR(INDEX($S$2:$AL$2,MATCH(SMALL(Tableau1[[#This Row],[Colonne19]:[Colonne38]],18),Tableau1[[#This Row],[Colonne19]:[Colonne38]],0)),"")</f>
        <v/>
      </c>
      <c r="BF934" s="10" t="str">
        <f>IFERROR(INDEX($S$2:$AL$2,MATCH(SMALL(Tableau1[[#This Row],[Colonne19]:[Colonne38]],19),Tableau1[[#This Row],[Colonne19]:[Colonne38]],0)),"")</f>
        <v/>
      </c>
      <c r="BG934" s="10" t="str">
        <f>IFERROR(INDEX($S$2:$AL$2,MATCH(SMALL(Tableau1[[#This Row],[Colonne19]:[Colonne38]],20),Tableau1[[#This Row],[Colonne19]:[Colonne38]],0)),"")</f>
        <v/>
      </c>
      <c r="BH934" s="11"/>
      <c r="BI934" s="10"/>
      <c r="BJ934" s="10"/>
      <c r="BK934" s="10"/>
      <c r="BL934" s="10"/>
      <c r="BM934" s="10"/>
      <c r="BN934" s="10"/>
      <c r="BO934" s="11"/>
      <c r="BP934" s="10" t="str" cm="1">
        <f t="array" ref="BP934">IFERROR(INDEX($AN934:$BG934,_xlfn.AGGREGATE(15,6,(COLUMN($AN934:$BG934)-COLUMN($AN$8)+1)/NOT(ISNA(MATCH($AN934:$BG934,$FF$1:$FF$6,0))),COLUMN($BV934:BV934))),"")</f>
        <v/>
      </c>
      <c r="BQ934" s="10" t="e" cm="1" vm="1">
        <f t="array" aca="1" ref="BQ934" ca="1">IFERROR(INDEX($AN934:$BG934,_xlfn.AGGREGATE(15,6,(COLUMN($AN934:$BG934)-COLUMN($AN$8)+1)/NOT(ISNA(MATCH($AN934:$BG934,$FF$1:$FF$6,0))),COLUMN($BV934:BW934))),"")</f>
        <v>#VALUE!</v>
      </c>
      <c r="BR934" s="10" t="e" cm="1" vm="2">
        <f t="array" aca="1" ref="BR934" ca="1">IFERROR(INDEX($AN934:$BG934,_xlfn.AGGREGATE(15,6,(COLUMN($AN934:$BG934)-COLUMN($AN$8)+1)/NOT(ISNA(MATCH($AN934:$BG934,$FF$1:$FF$6,0))),COLUMN($BV934:BX934))),"")</f>
        <v>#VALUE!</v>
      </c>
      <c r="BS934" s="10" t="e" cm="1" vm="3">
        <f t="array" aca="1" ref="BS934" ca="1">IFERROR(INDEX($AN934:$BG934,_xlfn.AGGREGATE(15,6,(COLUMN($AN934:$BG934)-COLUMN($AN$8)+1)/NOT(ISNA(MATCH($AN934:$BG934,$FF$1:$FF$6,0))),COLUMN($BV934:BY934))),"")</f>
        <v>#VALUE!</v>
      </c>
      <c r="BT934" s="10" t="e" cm="1" vm="4">
        <f t="array" aca="1" ref="BT934" ca="1">IFERROR(INDEX($AN934:$BG934,_xlfn.AGGREGATE(15,6,(COLUMN($AN934:$BG934)-COLUMN($AN$8)+1)/NOT(ISNA(MATCH($AN934:$BG934,$FF$1:$FF$6,0))),COLUMN($BV934:BZ934))),"")</f>
        <v>#VALUE!</v>
      </c>
      <c r="BU934" s="10" t="e" cm="1" vm="5">
        <f t="array" aca="1" ref="BU934" ca="1">IFERROR(INDEX($AN934:$BG934,_xlfn.AGGREGATE(15,6,(COLUMN($AN934:$BG934)-COLUMN($AN$8)+1)/NOT(ISNA(MATCH($AN934:$BG934,$FF$1:$FF$6,0))),COLUMN($BV934:CA934))),"")</f>
        <v>#VALUE!</v>
      </c>
      <c r="BV934" s="11"/>
      <c r="BW934" s="10" t="str" cm="1">
        <f t="array" ref="BW934">IFERROR(INDEX($BI934:$BN934,_xlfn.AGGREGATE(15,6,(COLUMN($BI934:$BN934)-COLUMN($BI$8)+1)/NOT(ISNA(MATCH($BI934:$BN934,$FF$1:$FF$6,0))),COLUMN($BW934:BW934))),"")</f>
        <v/>
      </c>
      <c r="BX934" s="10" t="e" cm="1" vm="1">
        <f t="array" aca="1" ref="BX934" ca="1">IFERROR(INDEX($BI934:$BN934,_xlfn.AGGREGATE(15,6,(COLUMN($BI934:$BN934)-COLUMN($BI$8)+1)/NOT(ISNA(MATCH($BI934:$BN934,$FF$1:$FF$6,0))),COLUMN($BW934:BX934))),"")</f>
        <v>#VALUE!</v>
      </c>
      <c r="BY934" s="10" t="e" cm="1" vm="2">
        <f t="array" aca="1" ref="BY934" ca="1">IFERROR(INDEX($BI934:$BN934,_xlfn.AGGREGATE(15,6,(COLUMN($BI934:$BN934)-COLUMN($BI$8)+1)/NOT(ISNA(MATCH($BI934:$BN934,$FF$1:$FF$6,0))),COLUMN($BW934:BY934))),"")</f>
        <v>#VALUE!</v>
      </c>
      <c r="BZ934" s="10" t="e" cm="1" vm="3">
        <f t="array" aca="1" ref="BZ934" ca="1">IFERROR(INDEX($BI934:$BN934,_xlfn.AGGREGATE(15,6,(COLUMN($BI934:$BN934)-COLUMN($BI$8)+1)/NOT(ISNA(MATCH($BI934:$BN934,$FF$1:$FF$6,0))),COLUMN($BW934:BZ934))),"")</f>
        <v>#VALUE!</v>
      </c>
      <c r="CA934" s="10" t="e" cm="1" vm="4">
        <f t="array" aca="1" ref="CA934" ca="1">IFERROR(INDEX($BI934:$BN934,_xlfn.AGGREGATE(15,6,(COLUMN($BI934:$BN934)-COLUMN($BI$8)+1)/NOT(ISNA(MATCH($BI934:$BN934,$FF$1:$FF$6,0))),COLUMN($BW934:CA934))),"")</f>
        <v>#VALUE!</v>
      </c>
      <c r="CB934" s="10" t="e" cm="1" vm="5">
        <f t="array" aca="1" ref="CB934" ca="1">IFERROR(INDEX($BI934:$BN934,_xlfn.AGGREGATE(15,6,(COLUMN($BI934:$BN934)-COLUMN($BI$8)+1)/NOT(ISNA(MATCH($BI934:$BN934,$FF$1:$FF$6,0))),COLUMN($BW934:CB934))),"")</f>
        <v>#VALUE!</v>
      </c>
      <c r="CC934" s="11"/>
      <c r="CD934" s="10"/>
      <c r="CE934" s="10"/>
      <c r="CF934" s="10"/>
      <c r="CG934" s="10"/>
      <c r="CH934" s="10"/>
      <c r="CI934" s="11"/>
      <c r="CJ934" s="10" cm="1">
        <f t="array" ref="CJ934">SUM(COUNTIF(CD934:CF934,$DH$3:$DM$3))</f>
        <v>0</v>
      </c>
      <c r="CK934" s="10" cm="1">
        <f t="array" ref="CK934">SUM(COUNTIF(CD934:CF934,$DH$2:$DL$2))</f>
        <v>0</v>
      </c>
      <c r="CL934" s="10" cm="1">
        <f t="array" ref="CL934">SUM(COUNTIF(CD934:CF934,$DM$2:$DQ$2))</f>
        <v>0</v>
      </c>
      <c r="CM934" s="11"/>
      <c r="CN934" s="10"/>
      <c r="CO934" s="10"/>
      <c r="CP934" s="11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1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7" t="s">
        <v>42</v>
      </c>
      <c r="EC934" s="11"/>
      <c r="ED934" s="10">
        <f>Tableau1[[#This Row],[Colonne75]]</f>
        <v>0</v>
      </c>
      <c r="EE934" s="10"/>
      <c r="EF934" s="10">
        <f ca="1">OFFSET(Tableau1[[#This Row],[Colonne19]],0,Tableau1[[#This Row],[Colonne126]]-1)</f>
        <v>0</v>
      </c>
      <c r="EG934" s="11"/>
      <c r="EH934" s="10">
        <f>Tableau1[[#This Row],[Colonne76]]</f>
        <v>0</v>
      </c>
      <c r="EI934" s="10"/>
      <c r="EJ934" s="10">
        <f ca="1">OFFSET(Tableau1[[#This Row],[Colonne19]],0,Tableau1[[#This Row],[Colonne130]]-1)</f>
        <v>0</v>
      </c>
      <c r="EK934" s="11"/>
      <c r="EL934" s="10">
        <f>Tableau1[[#This Row],[Colonne77]]</f>
        <v>0</v>
      </c>
      <c r="EM934" s="10"/>
      <c r="EN934" s="10">
        <f ca="1">OFFSET(Tableau1[[#This Row],[Colonne19]],0,Tableau1[[#This Row],[Colonne134]]-1)</f>
        <v>0</v>
      </c>
      <c r="EO934" s="11"/>
      <c r="EP934" s="10">
        <f>Tableau1[[#This Row],[Colonne78]]</f>
        <v>0</v>
      </c>
      <c r="EQ934" s="10"/>
      <c r="ER934" s="10">
        <f ca="1">OFFSET(Tableau1[[#This Row],[Colonne19]],0,Tableau1[[#This Row],[Colonne138]]-1)</f>
        <v>0</v>
      </c>
      <c r="ES934" s="11"/>
      <c r="ET934" s="10">
        <f>Tableau1[[#This Row],[Colonne79]]</f>
        <v>0</v>
      </c>
      <c r="EU934" s="10"/>
      <c r="EV934" s="10">
        <f ca="1">OFFSET(Tableau1[[#This Row],[Colonne19]],0,Tableau1[[#This Row],[Colonne142]]-1)</f>
        <v>0</v>
      </c>
      <c r="EW934" s="11"/>
      <c r="EX934" s="10">
        <f t="shared" ca="1" si="90"/>
        <v>0</v>
      </c>
      <c r="EY934" s="10">
        <f t="shared" ca="1" si="91"/>
        <v>0</v>
      </c>
      <c r="EZ934" s="10">
        <f t="shared" ca="1" si="92"/>
        <v>0</v>
      </c>
      <c r="FA934" s="10">
        <f t="shared" ca="1" si="87"/>
        <v>0</v>
      </c>
      <c r="FB934" s="10">
        <f t="shared" ca="1" si="88"/>
        <v>0</v>
      </c>
      <c r="FC934" s="10">
        <f t="shared" ca="1" si="89"/>
        <v>0</v>
      </c>
      <c r="FD934" s="11"/>
    </row>
    <row r="935" spans="1:160" x14ac:dyDescent="0.2">
      <c r="A935" s="25"/>
      <c r="B935" s="10"/>
      <c r="C935" s="13"/>
      <c r="D935" s="40"/>
      <c r="E935" s="10"/>
      <c r="F935" s="10"/>
      <c r="G935" s="10"/>
      <c r="H935" s="10"/>
      <c r="I935" s="10"/>
      <c r="J935" s="24"/>
      <c r="K935" s="13"/>
      <c r="L935" s="10"/>
      <c r="M935" s="41"/>
      <c r="N935" s="42"/>
      <c r="O935" s="33" t="e">
        <f>Tableau1[[#This Row],[Colonne14]]/Tableau1[[#This Row],[Colonne13]]</f>
        <v>#DIV/0!</v>
      </c>
      <c r="P935" s="57"/>
      <c r="Q935" s="59" t="e" cm="1">
        <f t="array" ref="Q935">SUM(Tableau1[[#This Row],[Colonne19]:[Colonne38]]/Tableau1[[#This Row],[Colonne11]])</f>
        <v>#DIV/0!</v>
      </c>
      <c r="R935" s="11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1"/>
      <c r="AN935" s="10" t="str" cm="1">
        <f t="array" ref="AN935">IFERROR(INDEX($S$2:$AL$2,MATCH(SMALL(Tableau1[[#This Row],[Colonne19]:[Colonne38]],1),Tableau1[[#This Row],[Colonne19]:[Colonne38]],0)),"")</f>
        <v/>
      </c>
      <c r="AO935" s="10" t="str">
        <f>IFERROR(INDEX($S$2:$AL$2,MATCH(SMALL(Tableau1[[#This Row],[Colonne19]:[Colonne38]],2),Tableau1[[#This Row],[Colonne19]:[Colonne38]],0)),"")</f>
        <v/>
      </c>
      <c r="AP935" s="10" t="str">
        <f>IFERROR(INDEX($S$2:$AL$2,MATCH(SMALL(Tableau1[[#This Row],[Colonne19]:[Colonne38]],3),Tableau1[[#This Row],[Colonne19]:[Colonne38]],0)),"")</f>
        <v/>
      </c>
      <c r="AQ935" s="10" t="str">
        <f>IFERROR(INDEX($S$2:$AL$2,MATCH(SMALL(Tableau1[[#This Row],[Colonne19]:[Colonne38]],4),Tableau1[[#This Row],[Colonne19]:[Colonne38]],0)),"")</f>
        <v/>
      </c>
      <c r="AR935" s="10" t="str">
        <f>IFERROR(INDEX($S$2:$AL$2,MATCH(SMALL(Tableau1[[#This Row],[Colonne19]:[Colonne38]],5),Tableau1[[#This Row],[Colonne19]:[Colonne38]],0)),"")</f>
        <v/>
      </c>
      <c r="AS935" s="10" t="str">
        <f>IFERROR(INDEX($S$2:$AL$2,MATCH(SMALL(Tableau1[[#This Row],[Colonne19]:[Colonne38]],6),Tableau1[[#This Row],[Colonne19]:[Colonne38]],0)),"")</f>
        <v/>
      </c>
      <c r="AT935" s="10" t="str">
        <f>IFERROR(INDEX($S$2:$AL$2,MATCH(SMALL(Tableau1[[#This Row],[Colonne19]:[Colonne38]],7),Tableau1[[#This Row],[Colonne19]:[Colonne38]],0)),"")</f>
        <v/>
      </c>
      <c r="AU935" s="10" t="str">
        <f>IFERROR(INDEX($S$2:$AL$2,MATCH(SMALL(Tableau1[[#This Row],[Colonne19]:[Colonne38]],8),Tableau1[[#This Row],[Colonne19]:[Colonne38]],0)),"")</f>
        <v/>
      </c>
      <c r="AV935" s="10" t="str">
        <f>IFERROR(INDEX($S$2:$AL$2,MATCH(SMALL(Tableau1[[#This Row],[Colonne19]:[Colonne38]],9),Tableau1[[#This Row],[Colonne19]:[Colonne38]],0)),"")</f>
        <v/>
      </c>
      <c r="AW935" s="10" t="str">
        <f>IFERROR(INDEX($S$2:$AL$2,MATCH(SMALL(Tableau1[[#This Row],[Colonne19]:[Colonne38]],10),Tableau1[[#This Row],[Colonne19]:[Colonne38]],0)),"")</f>
        <v/>
      </c>
      <c r="AX935" s="10" t="str">
        <f>IFERROR(INDEX($S$2:$AL$2,MATCH(SMALL(Tableau1[[#This Row],[Colonne19]:[Colonne38]],11),Tableau1[[#This Row],[Colonne19]:[Colonne38]],0)),"")</f>
        <v/>
      </c>
      <c r="AY935" s="10" t="str">
        <f>IFERROR(INDEX($S$2:$AL$2,MATCH(SMALL(Tableau1[[#This Row],[Colonne19]:[Colonne38]],12),Tableau1[[#This Row],[Colonne19]:[Colonne38]],0)),"")</f>
        <v/>
      </c>
      <c r="AZ935" s="10" t="str">
        <f>IFERROR(INDEX($S$2:$AL$2,MATCH(SMALL(Tableau1[[#This Row],[Colonne19]:[Colonne38]],13),Tableau1[[#This Row],[Colonne19]:[Colonne38]],0)),"")</f>
        <v/>
      </c>
      <c r="BA935" s="10" t="str">
        <f>IFERROR(INDEX($S$2:$AL$2,MATCH(SMALL(Tableau1[[#This Row],[Colonne19]:[Colonne38]],14),Tableau1[[#This Row],[Colonne19]:[Colonne38]],0)),"")</f>
        <v/>
      </c>
      <c r="BB935" s="10" t="str">
        <f>IFERROR(INDEX($S$2:$AL$2,MATCH(SMALL(Tableau1[[#This Row],[Colonne19]:[Colonne38]],15),Tableau1[[#This Row],[Colonne19]:[Colonne38]],0)),"")</f>
        <v/>
      </c>
      <c r="BC935" s="10" t="str">
        <f>IFERROR(INDEX($S$2:$AL$2,MATCH(SMALL(Tableau1[[#This Row],[Colonne19]:[Colonne38]],16),Tableau1[[#This Row],[Colonne19]:[Colonne38]],0)),"")</f>
        <v/>
      </c>
      <c r="BD935" s="10" t="str">
        <f>IFERROR(INDEX($S$2:$AL$2,MATCH(SMALL(Tableau1[[#This Row],[Colonne19]:[Colonne38]],17),Tableau1[[#This Row],[Colonne19]:[Colonne38]],0)),"")</f>
        <v/>
      </c>
      <c r="BE935" s="10" t="str">
        <f>IFERROR(INDEX($S$2:$AL$2,MATCH(SMALL(Tableau1[[#This Row],[Colonne19]:[Colonne38]],18),Tableau1[[#This Row],[Colonne19]:[Colonne38]],0)),"")</f>
        <v/>
      </c>
      <c r="BF935" s="10" t="str">
        <f>IFERROR(INDEX($S$2:$AL$2,MATCH(SMALL(Tableau1[[#This Row],[Colonne19]:[Colonne38]],19),Tableau1[[#This Row],[Colonne19]:[Colonne38]],0)),"")</f>
        <v/>
      </c>
      <c r="BG935" s="10" t="str">
        <f>IFERROR(INDEX($S$2:$AL$2,MATCH(SMALL(Tableau1[[#This Row],[Colonne19]:[Colonne38]],20),Tableau1[[#This Row],[Colonne19]:[Colonne38]],0)),"")</f>
        <v/>
      </c>
      <c r="BH935" s="11"/>
      <c r="BI935" s="10"/>
      <c r="BJ935" s="10"/>
      <c r="BK935" s="10"/>
      <c r="BL935" s="10"/>
      <c r="BM935" s="10"/>
      <c r="BN935" s="10"/>
      <c r="BO935" s="11"/>
      <c r="BP935" s="10" t="str" cm="1">
        <f t="array" ref="BP935">IFERROR(INDEX($AN935:$BG935,_xlfn.AGGREGATE(15,6,(COLUMN($AN935:$BG935)-COLUMN($AN$8)+1)/NOT(ISNA(MATCH($AN935:$BG935,$FF$1:$FF$6,0))),COLUMN($BV935:BV935))),"")</f>
        <v/>
      </c>
      <c r="BQ935" s="10" t="e" cm="1" vm="1">
        <f t="array" aca="1" ref="BQ935" ca="1">IFERROR(INDEX($AN935:$BG935,_xlfn.AGGREGATE(15,6,(COLUMN($AN935:$BG935)-COLUMN($AN$8)+1)/NOT(ISNA(MATCH($AN935:$BG935,$FF$1:$FF$6,0))),COLUMN($BV935:BW935))),"")</f>
        <v>#VALUE!</v>
      </c>
      <c r="BR935" s="10" t="e" cm="1" vm="2">
        <f t="array" aca="1" ref="BR935" ca="1">IFERROR(INDEX($AN935:$BG935,_xlfn.AGGREGATE(15,6,(COLUMN($AN935:$BG935)-COLUMN($AN$8)+1)/NOT(ISNA(MATCH($AN935:$BG935,$FF$1:$FF$6,0))),COLUMN($BV935:BX935))),"")</f>
        <v>#VALUE!</v>
      </c>
      <c r="BS935" s="10" t="e" cm="1" vm="3">
        <f t="array" aca="1" ref="BS935" ca="1">IFERROR(INDEX($AN935:$BG935,_xlfn.AGGREGATE(15,6,(COLUMN($AN935:$BG935)-COLUMN($AN$8)+1)/NOT(ISNA(MATCH($AN935:$BG935,$FF$1:$FF$6,0))),COLUMN($BV935:BY935))),"")</f>
        <v>#VALUE!</v>
      </c>
      <c r="BT935" s="10" t="e" cm="1" vm="4">
        <f t="array" aca="1" ref="BT935" ca="1">IFERROR(INDEX($AN935:$BG935,_xlfn.AGGREGATE(15,6,(COLUMN($AN935:$BG935)-COLUMN($AN$8)+1)/NOT(ISNA(MATCH($AN935:$BG935,$FF$1:$FF$6,0))),COLUMN($BV935:BZ935))),"")</f>
        <v>#VALUE!</v>
      </c>
      <c r="BU935" s="10" t="e" cm="1" vm="5">
        <f t="array" aca="1" ref="BU935" ca="1">IFERROR(INDEX($AN935:$BG935,_xlfn.AGGREGATE(15,6,(COLUMN($AN935:$BG935)-COLUMN($AN$8)+1)/NOT(ISNA(MATCH($AN935:$BG935,$FF$1:$FF$6,0))),COLUMN($BV935:CA935))),"")</f>
        <v>#VALUE!</v>
      </c>
      <c r="BV935" s="11"/>
      <c r="BW935" s="10" t="str" cm="1">
        <f t="array" ref="BW935">IFERROR(INDEX($BI935:$BN935,_xlfn.AGGREGATE(15,6,(COLUMN($BI935:$BN935)-COLUMN($BI$8)+1)/NOT(ISNA(MATCH($BI935:$BN935,$FF$1:$FF$6,0))),COLUMN($BW935:BW935))),"")</f>
        <v/>
      </c>
      <c r="BX935" s="10" t="e" cm="1" vm="1">
        <f t="array" aca="1" ref="BX935" ca="1">IFERROR(INDEX($BI935:$BN935,_xlfn.AGGREGATE(15,6,(COLUMN($BI935:$BN935)-COLUMN($BI$8)+1)/NOT(ISNA(MATCH($BI935:$BN935,$FF$1:$FF$6,0))),COLUMN($BW935:BX935))),"")</f>
        <v>#VALUE!</v>
      </c>
      <c r="BY935" s="10" t="e" cm="1" vm="2">
        <f t="array" aca="1" ref="BY935" ca="1">IFERROR(INDEX($BI935:$BN935,_xlfn.AGGREGATE(15,6,(COLUMN($BI935:$BN935)-COLUMN($BI$8)+1)/NOT(ISNA(MATCH($BI935:$BN935,$FF$1:$FF$6,0))),COLUMN($BW935:BY935))),"")</f>
        <v>#VALUE!</v>
      </c>
      <c r="BZ935" s="10" t="e" cm="1" vm="3">
        <f t="array" aca="1" ref="BZ935" ca="1">IFERROR(INDEX($BI935:$BN935,_xlfn.AGGREGATE(15,6,(COLUMN($BI935:$BN935)-COLUMN($BI$8)+1)/NOT(ISNA(MATCH($BI935:$BN935,$FF$1:$FF$6,0))),COLUMN($BW935:BZ935))),"")</f>
        <v>#VALUE!</v>
      </c>
      <c r="CA935" s="10" t="e" cm="1" vm="4">
        <f t="array" aca="1" ref="CA935" ca="1">IFERROR(INDEX($BI935:$BN935,_xlfn.AGGREGATE(15,6,(COLUMN($BI935:$BN935)-COLUMN($BI$8)+1)/NOT(ISNA(MATCH($BI935:$BN935,$FF$1:$FF$6,0))),COLUMN($BW935:CA935))),"")</f>
        <v>#VALUE!</v>
      </c>
      <c r="CB935" s="10" t="e" cm="1" vm="5">
        <f t="array" aca="1" ref="CB935" ca="1">IFERROR(INDEX($BI935:$BN935,_xlfn.AGGREGATE(15,6,(COLUMN($BI935:$BN935)-COLUMN($BI$8)+1)/NOT(ISNA(MATCH($BI935:$BN935,$FF$1:$FF$6,0))),COLUMN($BW935:CB935))),"")</f>
        <v>#VALUE!</v>
      </c>
      <c r="CC935" s="11"/>
      <c r="CD935" s="10"/>
      <c r="CE935" s="10"/>
      <c r="CF935" s="10"/>
      <c r="CG935" s="10"/>
      <c r="CH935" s="10"/>
      <c r="CI935" s="11"/>
      <c r="CJ935" s="10" cm="1">
        <f t="array" ref="CJ935">SUM(COUNTIF(CD935:CF935,$DH$3:$DM$3))</f>
        <v>0</v>
      </c>
      <c r="CK935" s="10" cm="1">
        <f t="array" ref="CK935">SUM(COUNTIF(CD935:CF935,$DH$2:$DL$2))</f>
        <v>0</v>
      </c>
      <c r="CL935" s="10" cm="1">
        <f t="array" ref="CL935">SUM(COUNTIF(CD935:CF935,$DM$2:$DQ$2))</f>
        <v>0</v>
      </c>
      <c r="CM935" s="11"/>
      <c r="CN935" s="10"/>
      <c r="CO935" s="10"/>
      <c r="CP935" s="11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1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7" t="s">
        <v>42</v>
      </c>
      <c r="EC935" s="11"/>
      <c r="ED935" s="10">
        <f>Tableau1[[#This Row],[Colonne75]]</f>
        <v>0</v>
      </c>
      <c r="EE935" s="10"/>
      <c r="EF935" s="10">
        <f ca="1">OFFSET(Tableau1[[#This Row],[Colonne19]],0,Tableau1[[#This Row],[Colonne126]]-1)</f>
        <v>0</v>
      </c>
      <c r="EG935" s="11"/>
      <c r="EH935" s="10">
        <f>Tableau1[[#This Row],[Colonne76]]</f>
        <v>0</v>
      </c>
      <c r="EI935" s="10"/>
      <c r="EJ935" s="10">
        <f ca="1">OFFSET(Tableau1[[#This Row],[Colonne19]],0,Tableau1[[#This Row],[Colonne130]]-1)</f>
        <v>0</v>
      </c>
      <c r="EK935" s="11"/>
      <c r="EL935" s="10">
        <f>Tableau1[[#This Row],[Colonne77]]</f>
        <v>0</v>
      </c>
      <c r="EM935" s="10"/>
      <c r="EN935" s="10">
        <f ca="1">OFFSET(Tableau1[[#This Row],[Colonne19]],0,Tableau1[[#This Row],[Colonne134]]-1)</f>
        <v>0</v>
      </c>
      <c r="EO935" s="11"/>
      <c r="EP935" s="10">
        <f>Tableau1[[#This Row],[Colonne78]]</f>
        <v>0</v>
      </c>
      <c r="EQ935" s="10"/>
      <c r="ER935" s="10">
        <f ca="1">OFFSET(Tableau1[[#This Row],[Colonne19]],0,Tableau1[[#This Row],[Colonne138]]-1)</f>
        <v>0</v>
      </c>
      <c r="ES935" s="11"/>
      <c r="ET935" s="10">
        <f>Tableau1[[#This Row],[Colonne79]]</f>
        <v>0</v>
      </c>
      <c r="EU935" s="10"/>
      <c r="EV935" s="10">
        <f ca="1">OFFSET(Tableau1[[#This Row],[Colonne19]],0,Tableau1[[#This Row],[Colonne142]]-1)</f>
        <v>0</v>
      </c>
      <c r="EW935" s="11"/>
      <c r="EX935" s="10">
        <f t="shared" ca="1" si="90"/>
        <v>0</v>
      </c>
      <c r="EY935" s="10">
        <f t="shared" ca="1" si="91"/>
        <v>0</v>
      </c>
      <c r="EZ935" s="10">
        <f t="shared" ca="1" si="92"/>
        <v>0</v>
      </c>
      <c r="FA935" s="10">
        <f t="shared" ca="1" si="87"/>
        <v>0</v>
      </c>
      <c r="FB935" s="10">
        <f t="shared" ca="1" si="88"/>
        <v>0</v>
      </c>
      <c r="FC935" s="10">
        <f t="shared" ca="1" si="89"/>
        <v>0</v>
      </c>
      <c r="FD935" s="11"/>
    </row>
    <row r="936" spans="1:160" x14ac:dyDescent="0.2">
      <c r="A936" s="25"/>
      <c r="B936" s="10"/>
      <c r="C936" s="13"/>
      <c r="D936" s="40"/>
      <c r="E936" s="10"/>
      <c r="F936" s="10"/>
      <c r="G936" s="10"/>
      <c r="H936" s="10"/>
      <c r="I936" s="10"/>
      <c r="J936" s="24"/>
      <c r="K936" s="13"/>
      <c r="L936" s="10"/>
      <c r="M936" s="41"/>
      <c r="N936" s="42"/>
      <c r="O936" s="33" t="e">
        <f>Tableau1[[#This Row],[Colonne14]]/Tableau1[[#This Row],[Colonne13]]</f>
        <v>#DIV/0!</v>
      </c>
      <c r="P936" s="57"/>
      <c r="Q936" s="59" t="e" cm="1">
        <f t="array" ref="Q936">SUM(Tableau1[[#This Row],[Colonne19]:[Colonne38]]/Tableau1[[#This Row],[Colonne11]])</f>
        <v>#DIV/0!</v>
      </c>
      <c r="R936" s="11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1"/>
      <c r="AN936" s="10" t="str" cm="1">
        <f t="array" ref="AN936">IFERROR(INDEX($S$2:$AL$2,MATCH(SMALL(Tableau1[[#This Row],[Colonne19]:[Colonne38]],1),Tableau1[[#This Row],[Colonne19]:[Colonne38]],0)),"")</f>
        <v/>
      </c>
      <c r="AO936" s="10" t="str">
        <f>IFERROR(INDEX($S$2:$AL$2,MATCH(SMALL(Tableau1[[#This Row],[Colonne19]:[Colonne38]],2),Tableau1[[#This Row],[Colonne19]:[Colonne38]],0)),"")</f>
        <v/>
      </c>
      <c r="AP936" s="10" t="str">
        <f>IFERROR(INDEX($S$2:$AL$2,MATCH(SMALL(Tableau1[[#This Row],[Colonne19]:[Colonne38]],3),Tableau1[[#This Row],[Colonne19]:[Colonne38]],0)),"")</f>
        <v/>
      </c>
      <c r="AQ936" s="10" t="str">
        <f>IFERROR(INDEX($S$2:$AL$2,MATCH(SMALL(Tableau1[[#This Row],[Colonne19]:[Colonne38]],4),Tableau1[[#This Row],[Colonne19]:[Colonne38]],0)),"")</f>
        <v/>
      </c>
      <c r="AR936" s="10" t="str">
        <f>IFERROR(INDEX($S$2:$AL$2,MATCH(SMALL(Tableau1[[#This Row],[Colonne19]:[Colonne38]],5),Tableau1[[#This Row],[Colonne19]:[Colonne38]],0)),"")</f>
        <v/>
      </c>
      <c r="AS936" s="10" t="str">
        <f>IFERROR(INDEX($S$2:$AL$2,MATCH(SMALL(Tableau1[[#This Row],[Colonne19]:[Colonne38]],6),Tableau1[[#This Row],[Colonne19]:[Colonne38]],0)),"")</f>
        <v/>
      </c>
      <c r="AT936" s="10" t="str">
        <f>IFERROR(INDEX($S$2:$AL$2,MATCH(SMALL(Tableau1[[#This Row],[Colonne19]:[Colonne38]],7),Tableau1[[#This Row],[Colonne19]:[Colonne38]],0)),"")</f>
        <v/>
      </c>
      <c r="AU936" s="10" t="str">
        <f>IFERROR(INDEX($S$2:$AL$2,MATCH(SMALL(Tableau1[[#This Row],[Colonne19]:[Colonne38]],8),Tableau1[[#This Row],[Colonne19]:[Colonne38]],0)),"")</f>
        <v/>
      </c>
      <c r="AV936" s="10" t="str">
        <f>IFERROR(INDEX($S$2:$AL$2,MATCH(SMALL(Tableau1[[#This Row],[Colonne19]:[Colonne38]],9),Tableau1[[#This Row],[Colonne19]:[Colonne38]],0)),"")</f>
        <v/>
      </c>
      <c r="AW936" s="10" t="str">
        <f>IFERROR(INDEX($S$2:$AL$2,MATCH(SMALL(Tableau1[[#This Row],[Colonne19]:[Colonne38]],10),Tableau1[[#This Row],[Colonne19]:[Colonne38]],0)),"")</f>
        <v/>
      </c>
      <c r="AX936" s="10" t="str">
        <f>IFERROR(INDEX($S$2:$AL$2,MATCH(SMALL(Tableau1[[#This Row],[Colonne19]:[Colonne38]],11),Tableau1[[#This Row],[Colonne19]:[Colonne38]],0)),"")</f>
        <v/>
      </c>
      <c r="AY936" s="10" t="str">
        <f>IFERROR(INDEX($S$2:$AL$2,MATCH(SMALL(Tableau1[[#This Row],[Colonne19]:[Colonne38]],12),Tableau1[[#This Row],[Colonne19]:[Colonne38]],0)),"")</f>
        <v/>
      </c>
      <c r="AZ936" s="10" t="str">
        <f>IFERROR(INDEX($S$2:$AL$2,MATCH(SMALL(Tableau1[[#This Row],[Colonne19]:[Colonne38]],13),Tableau1[[#This Row],[Colonne19]:[Colonne38]],0)),"")</f>
        <v/>
      </c>
      <c r="BA936" s="10" t="str">
        <f>IFERROR(INDEX($S$2:$AL$2,MATCH(SMALL(Tableau1[[#This Row],[Colonne19]:[Colonne38]],14),Tableau1[[#This Row],[Colonne19]:[Colonne38]],0)),"")</f>
        <v/>
      </c>
      <c r="BB936" s="10" t="str">
        <f>IFERROR(INDEX($S$2:$AL$2,MATCH(SMALL(Tableau1[[#This Row],[Colonne19]:[Colonne38]],15),Tableau1[[#This Row],[Colonne19]:[Colonne38]],0)),"")</f>
        <v/>
      </c>
      <c r="BC936" s="10" t="str">
        <f>IFERROR(INDEX($S$2:$AL$2,MATCH(SMALL(Tableau1[[#This Row],[Colonne19]:[Colonne38]],16),Tableau1[[#This Row],[Colonne19]:[Colonne38]],0)),"")</f>
        <v/>
      </c>
      <c r="BD936" s="10" t="str">
        <f>IFERROR(INDEX($S$2:$AL$2,MATCH(SMALL(Tableau1[[#This Row],[Colonne19]:[Colonne38]],17),Tableau1[[#This Row],[Colonne19]:[Colonne38]],0)),"")</f>
        <v/>
      </c>
      <c r="BE936" s="10" t="str">
        <f>IFERROR(INDEX($S$2:$AL$2,MATCH(SMALL(Tableau1[[#This Row],[Colonne19]:[Colonne38]],18),Tableau1[[#This Row],[Colonne19]:[Colonne38]],0)),"")</f>
        <v/>
      </c>
      <c r="BF936" s="10" t="str">
        <f>IFERROR(INDEX($S$2:$AL$2,MATCH(SMALL(Tableau1[[#This Row],[Colonne19]:[Colonne38]],19),Tableau1[[#This Row],[Colonne19]:[Colonne38]],0)),"")</f>
        <v/>
      </c>
      <c r="BG936" s="10" t="str">
        <f>IFERROR(INDEX($S$2:$AL$2,MATCH(SMALL(Tableau1[[#This Row],[Colonne19]:[Colonne38]],20),Tableau1[[#This Row],[Colonne19]:[Colonne38]],0)),"")</f>
        <v/>
      </c>
      <c r="BH936" s="11"/>
      <c r="BI936" s="10"/>
      <c r="BJ936" s="10"/>
      <c r="BK936" s="10"/>
      <c r="BL936" s="10"/>
      <c r="BM936" s="10"/>
      <c r="BN936" s="10"/>
      <c r="BO936" s="11"/>
      <c r="BP936" s="10" t="str" cm="1">
        <f t="array" ref="BP936">IFERROR(INDEX($AN936:$BG936,_xlfn.AGGREGATE(15,6,(COLUMN($AN936:$BG936)-COLUMN($AN$8)+1)/NOT(ISNA(MATCH($AN936:$BG936,$FF$1:$FF$6,0))),COLUMN($BV936:BV936))),"")</f>
        <v/>
      </c>
      <c r="BQ936" s="10" t="e" cm="1" vm="1">
        <f t="array" aca="1" ref="BQ936" ca="1">IFERROR(INDEX($AN936:$BG936,_xlfn.AGGREGATE(15,6,(COLUMN($AN936:$BG936)-COLUMN($AN$8)+1)/NOT(ISNA(MATCH($AN936:$BG936,$FF$1:$FF$6,0))),COLUMN($BV936:BW936))),"")</f>
        <v>#VALUE!</v>
      </c>
      <c r="BR936" s="10" t="e" cm="1" vm="2">
        <f t="array" aca="1" ref="BR936" ca="1">IFERROR(INDEX($AN936:$BG936,_xlfn.AGGREGATE(15,6,(COLUMN($AN936:$BG936)-COLUMN($AN$8)+1)/NOT(ISNA(MATCH($AN936:$BG936,$FF$1:$FF$6,0))),COLUMN($BV936:BX936))),"")</f>
        <v>#VALUE!</v>
      </c>
      <c r="BS936" s="10" t="e" cm="1" vm="3">
        <f t="array" aca="1" ref="BS936" ca="1">IFERROR(INDEX($AN936:$BG936,_xlfn.AGGREGATE(15,6,(COLUMN($AN936:$BG936)-COLUMN($AN$8)+1)/NOT(ISNA(MATCH($AN936:$BG936,$FF$1:$FF$6,0))),COLUMN($BV936:BY936))),"")</f>
        <v>#VALUE!</v>
      </c>
      <c r="BT936" s="10" t="e" cm="1" vm="4">
        <f t="array" aca="1" ref="BT936" ca="1">IFERROR(INDEX($AN936:$BG936,_xlfn.AGGREGATE(15,6,(COLUMN($AN936:$BG936)-COLUMN($AN$8)+1)/NOT(ISNA(MATCH($AN936:$BG936,$FF$1:$FF$6,0))),COLUMN($BV936:BZ936))),"")</f>
        <v>#VALUE!</v>
      </c>
      <c r="BU936" s="10" t="e" cm="1" vm="5">
        <f t="array" aca="1" ref="BU936" ca="1">IFERROR(INDEX($AN936:$BG936,_xlfn.AGGREGATE(15,6,(COLUMN($AN936:$BG936)-COLUMN($AN$8)+1)/NOT(ISNA(MATCH($AN936:$BG936,$FF$1:$FF$6,0))),COLUMN($BV936:CA936))),"")</f>
        <v>#VALUE!</v>
      </c>
      <c r="BV936" s="11"/>
      <c r="BW936" s="10" t="str" cm="1">
        <f t="array" ref="BW936">IFERROR(INDEX($BI936:$BN936,_xlfn.AGGREGATE(15,6,(COLUMN($BI936:$BN936)-COLUMN($BI$8)+1)/NOT(ISNA(MATCH($BI936:$BN936,$FF$1:$FF$6,0))),COLUMN($BW936:BW936))),"")</f>
        <v/>
      </c>
      <c r="BX936" s="10" t="e" cm="1" vm="1">
        <f t="array" aca="1" ref="BX936" ca="1">IFERROR(INDEX($BI936:$BN936,_xlfn.AGGREGATE(15,6,(COLUMN($BI936:$BN936)-COLUMN($BI$8)+1)/NOT(ISNA(MATCH($BI936:$BN936,$FF$1:$FF$6,0))),COLUMN($BW936:BX936))),"")</f>
        <v>#VALUE!</v>
      </c>
      <c r="BY936" s="10" t="e" cm="1" vm="2">
        <f t="array" aca="1" ref="BY936" ca="1">IFERROR(INDEX($BI936:$BN936,_xlfn.AGGREGATE(15,6,(COLUMN($BI936:$BN936)-COLUMN($BI$8)+1)/NOT(ISNA(MATCH($BI936:$BN936,$FF$1:$FF$6,0))),COLUMN($BW936:BY936))),"")</f>
        <v>#VALUE!</v>
      </c>
      <c r="BZ936" s="10" t="e" cm="1" vm="3">
        <f t="array" aca="1" ref="BZ936" ca="1">IFERROR(INDEX($BI936:$BN936,_xlfn.AGGREGATE(15,6,(COLUMN($BI936:$BN936)-COLUMN($BI$8)+1)/NOT(ISNA(MATCH($BI936:$BN936,$FF$1:$FF$6,0))),COLUMN($BW936:BZ936))),"")</f>
        <v>#VALUE!</v>
      </c>
      <c r="CA936" s="10" t="e" cm="1" vm="4">
        <f t="array" aca="1" ref="CA936" ca="1">IFERROR(INDEX($BI936:$BN936,_xlfn.AGGREGATE(15,6,(COLUMN($BI936:$BN936)-COLUMN($BI$8)+1)/NOT(ISNA(MATCH($BI936:$BN936,$FF$1:$FF$6,0))),COLUMN($BW936:CA936))),"")</f>
        <v>#VALUE!</v>
      </c>
      <c r="CB936" s="10" t="e" cm="1" vm="5">
        <f t="array" aca="1" ref="CB936" ca="1">IFERROR(INDEX($BI936:$BN936,_xlfn.AGGREGATE(15,6,(COLUMN($BI936:$BN936)-COLUMN($BI$8)+1)/NOT(ISNA(MATCH($BI936:$BN936,$FF$1:$FF$6,0))),COLUMN($BW936:CB936))),"")</f>
        <v>#VALUE!</v>
      </c>
      <c r="CC936" s="11"/>
      <c r="CD936" s="10"/>
      <c r="CE936" s="10"/>
      <c r="CF936" s="10"/>
      <c r="CG936" s="10"/>
      <c r="CH936" s="10"/>
      <c r="CI936" s="11"/>
      <c r="CJ936" s="10" cm="1">
        <f t="array" ref="CJ936">SUM(COUNTIF(CD936:CF936,$DH$3:$DM$3))</f>
        <v>0</v>
      </c>
      <c r="CK936" s="10" cm="1">
        <f t="array" ref="CK936">SUM(COUNTIF(CD936:CF936,$DH$2:$DL$2))</f>
        <v>0</v>
      </c>
      <c r="CL936" s="10" cm="1">
        <f t="array" ref="CL936">SUM(COUNTIF(CD936:CF936,$DM$2:$DQ$2))</f>
        <v>0</v>
      </c>
      <c r="CM936" s="11"/>
      <c r="CN936" s="10"/>
      <c r="CO936" s="10"/>
      <c r="CP936" s="11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1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7" t="s">
        <v>42</v>
      </c>
      <c r="EC936" s="11"/>
      <c r="ED936" s="10">
        <f>Tableau1[[#This Row],[Colonne75]]</f>
        <v>0</v>
      </c>
      <c r="EE936" s="10"/>
      <c r="EF936" s="10">
        <f ca="1">OFFSET(Tableau1[[#This Row],[Colonne19]],0,Tableau1[[#This Row],[Colonne126]]-1)</f>
        <v>0</v>
      </c>
      <c r="EG936" s="11"/>
      <c r="EH936" s="10">
        <f>Tableau1[[#This Row],[Colonne76]]</f>
        <v>0</v>
      </c>
      <c r="EI936" s="10"/>
      <c r="EJ936" s="10">
        <f ca="1">OFFSET(Tableau1[[#This Row],[Colonne19]],0,Tableau1[[#This Row],[Colonne130]]-1)</f>
        <v>0</v>
      </c>
      <c r="EK936" s="11"/>
      <c r="EL936" s="10">
        <f>Tableau1[[#This Row],[Colonne77]]</f>
        <v>0</v>
      </c>
      <c r="EM936" s="10"/>
      <c r="EN936" s="10">
        <f ca="1">OFFSET(Tableau1[[#This Row],[Colonne19]],0,Tableau1[[#This Row],[Colonne134]]-1)</f>
        <v>0</v>
      </c>
      <c r="EO936" s="11"/>
      <c r="EP936" s="10">
        <f>Tableau1[[#This Row],[Colonne78]]</f>
        <v>0</v>
      </c>
      <c r="EQ936" s="10"/>
      <c r="ER936" s="10">
        <f ca="1">OFFSET(Tableau1[[#This Row],[Colonne19]],0,Tableau1[[#This Row],[Colonne138]]-1)</f>
        <v>0</v>
      </c>
      <c r="ES936" s="11"/>
      <c r="ET936" s="10">
        <f>Tableau1[[#This Row],[Colonne79]]</f>
        <v>0</v>
      </c>
      <c r="EU936" s="10"/>
      <c r="EV936" s="10">
        <f ca="1">OFFSET(Tableau1[[#This Row],[Colonne19]],0,Tableau1[[#This Row],[Colonne142]]-1)</f>
        <v>0</v>
      </c>
      <c r="EW936" s="11"/>
      <c r="EX936" s="10">
        <f t="shared" ca="1" si="90"/>
        <v>0</v>
      </c>
      <c r="EY936" s="10">
        <f t="shared" ca="1" si="91"/>
        <v>0</v>
      </c>
      <c r="EZ936" s="10">
        <f t="shared" ca="1" si="92"/>
        <v>0</v>
      </c>
      <c r="FA936" s="10">
        <f t="shared" ca="1" si="87"/>
        <v>0</v>
      </c>
      <c r="FB936" s="10">
        <f t="shared" ca="1" si="88"/>
        <v>0</v>
      </c>
      <c r="FC936" s="10">
        <f t="shared" ca="1" si="89"/>
        <v>0</v>
      </c>
      <c r="FD936" s="11"/>
    </row>
    <row r="937" spans="1:160" x14ac:dyDescent="0.2">
      <c r="A937" s="25"/>
      <c r="B937" s="10"/>
      <c r="C937" s="13"/>
      <c r="D937" s="26"/>
      <c r="E937" s="10"/>
      <c r="F937" s="10"/>
      <c r="G937" s="10"/>
      <c r="H937" s="10"/>
      <c r="I937" s="10"/>
      <c r="J937" s="24"/>
      <c r="K937" s="13"/>
      <c r="L937" s="10"/>
      <c r="M937" s="13"/>
      <c r="N937" s="13"/>
      <c r="O937" s="33" t="e">
        <f>Tableau1[[#This Row],[Colonne14]]/Tableau1[[#This Row],[Colonne13]]</f>
        <v>#DIV/0!</v>
      </c>
      <c r="P937" s="57"/>
      <c r="Q937" s="59" t="e" cm="1">
        <f t="array" ref="Q937">SUM(Tableau1[[#This Row],[Colonne19]:[Colonne38]]/Tableau1[[#This Row],[Colonne11]])</f>
        <v>#DIV/0!</v>
      </c>
      <c r="R937" s="11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1"/>
      <c r="AN937" s="10" t="str" cm="1">
        <f t="array" ref="AN937">IFERROR(INDEX($S$2:$AL$2,MATCH(SMALL(Tableau1[[#This Row],[Colonne19]:[Colonne38]],1),Tableau1[[#This Row],[Colonne19]:[Colonne38]],0)),"")</f>
        <v/>
      </c>
      <c r="AO937" s="10" t="str">
        <f>IFERROR(INDEX($S$2:$AL$2,MATCH(SMALL(Tableau1[[#This Row],[Colonne19]:[Colonne38]],2),Tableau1[[#This Row],[Colonne19]:[Colonne38]],0)),"")</f>
        <v/>
      </c>
      <c r="AP937" s="10" t="str">
        <f>IFERROR(INDEX($S$2:$AL$2,MATCH(SMALL(Tableau1[[#This Row],[Colonne19]:[Colonne38]],3),Tableau1[[#This Row],[Colonne19]:[Colonne38]],0)),"")</f>
        <v/>
      </c>
      <c r="AQ937" s="10" t="str">
        <f>IFERROR(INDEX($S$2:$AL$2,MATCH(SMALL(Tableau1[[#This Row],[Colonne19]:[Colonne38]],4),Tableau1[[#This Row],[Colonne19]:[Colonne38]],0)),"")</f>
        <v/>
      </c>
      <c r="AR937" s="10" t="str">
        <f>IFERROR(INDEX($S$2:$AL$2,MATCH(SMALL(Tableau1[[#This Row],[Colonne19]:[Colonne38]],5),Tableau1[[#This Row],[Colonne19]:[Colonne38]],0)),"")</f>
        <v/>
      </c>
      <c r="AS937" s="10" t="str">
        <f>IFERROR(INDEX($S$2:$AL$2,MATCH(SMALL(Tableau1[[#This Row],[Colonne19]:[Colonne38]],6),Tableau1[[#This Row],[Colonne19]:[Colonne38]],0)),"")</f>
        <v/>
      </c>
      <c r="AT937" s="10" t="str">
        <f>IFERROR(INDEX($S$2:$AL$2,MATCH(SMALL(Tableau1[[#This Row],[Colonne19]:[Colonne38]],7),Tableau1[[#This Row],[Colonne19]:[Colonne38]],0)),"")</f>
        <v/>
      </c>
      <c r="AU937" s="10" t="str">
        <f>IFERROR(INDEX($S$2:$AL$2,MATCH(SMALL(Tableau1[[#This Row],[Colonne19]:[Colonne38]],8),Tableau1[[#This Row],[Colonne19]:[Colonne38]],0)),"")</f>
        <v/>
      </c>
      <c r="AV937" s="10" t="str">
        <f>IFERROR(INDEX($S$2:$AL$2,MATCH(SMALL(Tableau1[[#This Row],[Colonne19]:[Colonne38]],9),Tableau1[[#This Row],[Colonne19]:[Colonne38]],0)),"")</f>
        <v/>
      </c>
      <c r="AW937" s="10" t="str">
        <f>IFERROR(INDEX($S$2:$AL$2,MATCH(SMALL(Tableau1[[#This Row],[Colonne19]:[Colonne38]],10),Tableau1[[#This Row],[Colonne19]:[Colonne38]],0)),"")</f>
        <v/>
      </c>
      <c r="AX937" s="10" t="str">
        <f>IFERROR(INDEX($S$2:$AL$2,MATCH(SMALL(Tableau1[[#This Row],[Colonne19]:[Colonne38]],11),Tableau1[[#This Row],[Colonne19]:[Colonne38]],0)),"")</f>
        <v/>
      </c>
      <c r="AY937" s="10" t="str">
        <f>IFERROR(INDEX($S$2:$AL$2,MATCH(SMALL(Tableau1[[#This Row],[Colonne19]:[Colonne38]],12),Tableau1[[#This Row],[Colonne19]:[Colonne38]],0)),"")</f>
        <v/>
      </c>
      <c r="AZ937" s="10" t="str">
        <f>IFERROR(INDEX($S$2:$AL$2,MATCH(SMALL(Tableau1[[#This Row],[Colonne19]:[Colonne38]],13),Tableau1[[#This Row],[Colonne19]:[Colonne38]],0)),"")</f>
        <v/>
      </c>
      <c r="BA937" s="10" t="str">
        <f>IFERROR(INDEX($S$2:$AL$2,MATCH(SMALL(Tableau1[[#This Row],[Colonne19]:[Colonne38]],14),Tableau1[[#This Row],[Colonne19]:[Colonne38]],0)),"")</f>
        <v/>
      </c>
      <c r="BB937" s="10" t="str">
        <f>IFERROR(INDEX($S$2:$AL$2,MATCH(SMALL(Tableau1[[#This Row],[Colonne19]:[Colonne38]],15),Tableau1[[#This Row],[Colonne19]:[Colonne38]],0)),"")</f>
        <v/>
      </c>
      <c r="BC937" s="10" t="str">
        <f>IFERROR(INDEX($S$2:$AL$2,MATCH(SMALL(Tableau1[[#This Row],[Colonne19]:[Colonne38]],16),Tableau1[[#This Row],[Colonne19]:[Colonne38]],0)),"")</f>
        <v/>
      </c>
      <c r="BD937" s="10" t="str">
        <f>IFERROR(INDEX($S$2:$AL$2,MATCH(SMALL(Tableau1[[#This Row],[Colonne19]:[Colonne38]],17),Tableau1[[#This Row],[Colonne19]:[Colonne38]],0)),"")</f>
        <v/>
      </c>
      <c r="BE937" s="10" t="str">
        <f>IFERROR(INDEX($S$2:$AL$2,MATCH(SMALL(Tableau1[[#This Row],[Colonne19]:[Colonne38]],18),Tableau1[[#This Row],[Colonne19]:[Colonne38]],0)),"")</f>
        <v/>
      </c>
      <c r="BF937" s="10" t="str">
        <f>IFERROR(INDEX($S$2:$AL$2,MATCH(SMALL(Tableau1[[#This Row],[Colonne19]:[Colonne38]],19),Tableau1[[#This Row],[Colonne19]:[Colonne38]],0)),"")</f>
        <v/>
      </c>
      <c r="BG937" s="10" t="str">
        <f>IFERROR(INDEX($S$2:$AL$2,MATCH(SMALL(Tableau1[[#This Row],[Colonne19]:[Colonne38]],20),Tableau1[[#This Row],[Colonne19]:[Colonne38]],0)),"")</f>
        <v/>
      </c>
      <c r="BH937" s="11"/>
      <c r="BI937" s="10"/>
      <c r="BJ937" s="10"/>
      <c r="BK937" s="10"/>
      <c r="BL937" s="10"/>
      <c r="BM937" s="10"/>
      <c r="BN937" s="10"/>
      <c r="BO937" s="11"/>
      <c r="BP937" s="10" t="str" cm="1">
        <f t="array" ref="BP937">IFERROR(INDEX($AN937:$BG937,_xlfn.AGGREGATE(15,6,(COLUMN($AN937:$BG937)-COLUMN($AN$8)+1)/NOT(ISNA(MATCH($AN937:$BG937,$FF$1:$FF$6,0))),COLUMN($BV937:BV937))),"")</f>
        <v/>
      </c>
      <c r="BQ937" s="10" t="e" cm="1" vm="1">
        <f t="array" aca="1" ref="BQ937" ca="1">IFERROR(INDEX($AN937:$BG937,_xlfn.AGGREGATE(15,6,(COLUMN($AN937:$BG937)-COLUMN($AN$8)+1)/NOT(ISNA(MATCH($AN937:$BG937,$FF$1:$FF$6,0))),COLUMN($BV937:BW937))),"")</f>
        <v>#VALUE!</v>
      </c>
      <c r="BR937" s="10" t="e" cm="1" vm="2">
        <f t="array" aca="1" ref="BR937" ca="1">IFERROR(INDEX($AN937:$BG937,_xlfn.AGGREGATE(15,6,(COLUMN($AN937:$BG937)-COLUMN($AN$8)+1)/NOT(ISNA(MATCH($AN937:$BG937,$FF$1:$FF$6,0))),COLUMN($BV937:BX937))),"")</f>
        <v>#VALUE!</v>
      </c>
      <c r="BS937" s="10" t="e" cm="1" vm="3">
        <f t="array" aca="1" ref="BS937" ca="1">IFERROR(INDEX($AN937:$BG937,_xlfn.AGGREGATE(15,6,(COLUMN($AN937:$BG937)-COLUMN($AN$8)+1)/NOT(ISNA(MATCH($AN937:$BG937,$FF$1:$FF$6,0))),COLUMN($BV937:BY937))),"")</f>
        <v>#VALUE!</v>
      </c>
      <c r="BT937" s="10" t="e" cm="1" vm="4">
        <f t="array" aca="1" ref="BT937" ca="1">IFERROR(INDEX($AN937:$BG937,_xlfn.AGGREGATE(15,6,(COLUMN($AN937:$BG937)-COLUMN($AN$8)+1)/NOT(ISNA(MATCH($AN937:$BG937,$FF$1:$FF$6,0))),COLUMN($BV937:BZ937))),"")</f>
        <v>#VALUE!</v>
      </c>
      <c r="BU937" s="10" t="e" cm="1" vm="5">
        <f t="array" aca="1" ref="BU937" ca="1">IFERROR(INDEX($AN937:$BG937,_xlfn.AGGREGATE(15,6,(COLUMN($AN937:$BG937)-COLUMN($AN$8)+1)/NOT(ISNA(MATCH($AN937:$BG937,$FF$1:$FF$6,0))),COLUMN($BV937:CA937))),"")</f>
        <v>#VALUE!</v>
      </c>
      <c r="BV937" s="11"/>
      <c r="BW937" s="10" t="str" cm="1">
        <f t="array" ref="BW937">IFERROR(INDEX($BI937:$BN937,_xlfn.AGGREGATE(15,6,(COLUMN($BI937:$BN937)-COLUMN($BI$8)+1)/NOT(ISNA(MATCH($BI937:$BN937,$FF$1:$FF$6,0))),COLUMN($BW937:BW937))),"")</f>
        <v/>
      </c>
      <c r="BX937" s="10" t="e" cm="1" vm="1">
        <f t="array" aca="1" ref="BX937" ca="1">IFERROR(INDEX($BI937:$BN937,_xlfn.AGGREGATE(15,6,(COLUMN($BI937:$BN937)-COLUMN($BI$8)+1)/NOT(ISNA(MATCH($BI937:$BN937,$FF$1:$FF$6,0))),COLUMN($BW937:BX937))),"")</f>
        <v>#VALUE!</v>
      </c>
      <c r="BY937" s="10" t="e" cm="1" vm="2">
        <f t="array" aca="1" ref="BY937" ca="1">IFERROR(INDEX($BI937:$BN937,_xlfn.AGGREGATE(15,6,(COLUMN($BI937:$BN937)-COLUMN($BI$8)+1)/NOT(ISNA(MATCH($BI937:$BN937,$FF$1:$FF$6,0))),COLUMN($BW937:BY937))),"")</f>
        <v>#VALUE!</v>
      </c>
      <c r="BZ937" s="10" t="e" cm="1" vm="3">
        <f t="array" aca="1" ref="BZ937" ca="1">IFERROR(INDEX($BI937:$BN937,_xlfn.AGGREGATE(15,6,(COLUMN($BI937:$BN937)-COLUMN($BI$8)+1)/NOT(ISNA(MATCH($BI937:$BN937,$FF$1:$FF$6,0))),COLUMN($BW937:BZ937))),"")</f>
        <v>#VALUE!</v>
      </c>
      <c r="CA937" s="10" t="e" cm="1" vm="4">
        <f t="array" aca="1" ref="CA937" ca="1">IFERROR(INDEX($BI937:$BN937,_xlfn.AGGREGATE(15,6,(COLUMN($BI937:$BN937)-COLUMN($BI$8)+1)/NOT(ISNA(MATCH($BI937:$BN937,$FF$1:$FF$6,0))),COLUMN($BW937:CA937))),"")</f>
        <v>#VALUE!</v>
      </c>
      <c r="CB937" s="10" t="e" cm="1" vm="5">
        <f t="array" aca="1" ref="CB937" ca="1">IFERROR(INDEX($BI937:$BN937,_xlfn.AGGREGATE(15,6,(COLUMN($BI937:$BN937)-COLUMN($BI$8)+1)/NOT(ISNA(MATCH($BI937:$BN937,$FF$1:$FF$6,0))),COLUMN($BW937:CB937))),"")</f>
        <v>#VALUE!</v>
      </c>
      <c r="CC937" s="11"/>
      <c r="CD937" s="10"/>
      <c r="CE937" s="10"/>
      <c r="CF937" s="10"/>
      <c r="CG937" s="10"/>
      <c r="CH937" s="10"/>
      <c r="CI937" s="11"/>
      <c r="CJ937" s="10" cm="1">
        <f t="array" ref="CJ937">SUM(COUNTIF(CD937:CF937,$DH$3:$DM$3))</f>
        <v>0</v>
      </c>
      <c r="CK937" s="10" cm="1">
        <f t="array" ref="CK937">SUM(COUNTIF(CD937:CF937,$DH$2:$DL$2))</f>
        <v>0</v>
      </c>
      <c r="CL937" s="10" cm="1">
        <f t="array" ref="CL937">SUM(COUNTIF(CD937:CF937,$DM$2:$DQ$2))</f>
        <v>0</v>
      </c>
      <c r="CM937" s="11"/>
      <c r="CN937" s="10"/>
      <c r="CO937" s="10"/>
      <c r="CP937" s="11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1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7" t="s">
        <v>42</v>
      </c>
      <c r="EC937" s="11"/>
      <c r="ED937" s="10">
        <f>Tableau1[[#This Row],[Colonne75]]</f>
        <v>0</v>
      </c>
      <c r="EE937" s="10"/>
      <c r="EF937" s="10">
        <f ca="1">OFFSET(Tableau1[[#This Row],[Colonne19]],0,Tableau1[[#This Row],[Colonne126]]-1)</f>
        <v>0</v>
      </c>
      <c r="EG937" s="11"/>
      <c r="EH937" s="10">
        <f>Tableau1[[#This Row],[Colonne76]]</f>
        <v>0</v>
      </c>
      <c r="EI937" s="10"/>
      <c r="EJ937" s="10">
        <f ca="1">OFFSET(Tableau1[[#This Row],[Colonne19]],0,Tableau1[[#This Row],[Colonne130]]-1)</f>
        <v>0</v>
      </c>
      <c r="EK937" s="11"/>
      <c r="EL937" s="10">
        <f>Tableau1[[#This Row],[Colonne77]]</f>
        <v>0</v>
      </c>
      <c r="EM937" s="10"/>
      <c r="EN937" s="10">
        <f ca="1">OFFSET(Tableau1[[#This Row],[Colonne19]],0,Tableau1[[#This Row],[Colonne134]]-1)</f>
        <v>0</v>
      </c>
      <c r="EO937" s="11"/>
      <c r="EP937" s="10">
        <f>Tableau1[[#This Row],[Colonne78]]</f>
        <v>0</v>
      </c>
      <c r="EQ937" s="10"/>
      <c r="ER937" s="10">
        <f ca="1">OFFSET(Tableau1[[#This Row],[Colonne19]],0,Tableau1[[#This Row],[Colonne138]]-1)</f>
        <v>0</v>
      </c>
      <c r="ES937" s="11"/>
      <c r="ET937" s="10">
        <f>Tableau1[[#This Row],[Colonne79]]</f>
        <v>0</v>
      </c>
      <c r="EU937" s="10"/>
      <c r="EV937" s="10">
        <f ca="1">OFFSET(Tableau1[[#This Row],[Colonne19]],0,Tableau1[[#This Row],[Colonne142]]-1)</f>
        <v>0</v>
      </c>
      <c r="EW937" s="11"/>
      <c r="EX937" s="10">
        <f t="shared" ca="1" si="90"/>
        <v>0</v>
      </c>
      <c r="EY937" s="10">
        <f t="shared" ca="1" si="91"/>
        <v>0</v>
      </c>
      <c r="EZ937" s="10">
        <f t="shared" ca="1" si="92"/>
        <v>0</v>
      </c>
      <c r="FA937" s="10">
        <f t="shared" ca="1" si="87"/>
        <v>0</v>
      </c>
      <c r="FB937" s="10">
        <f t="shared" ca="1" si="88"/>
        <v>0</v>
      </c>
      <c r="FC937" s="10">
        <f t="shared" ca="1" si="89"/>
        <v>0</v>
      </c>
      <c r="FD937" s="11"/>
    </row>
    <row r="938" spans="1:160" x14ac:dyDescent="0.2">
      <c r="A938" s="25"/>
      <c r="B938" s="10"/>
      <c r="C938" s="13"/>
      <c r="D938" s="26"/>
      <c r="E938" s="10"/>
      <c r="F938" s="10"/>
      <c r="G938" s="10"/>
      <c r="H938" s="10"/>
      <c r="I938" s="10"/>
      <c r="J938" s="24"/>
      <c r="K938" s="13"/>
      <c r="L938" s="10"/>
      <c r="M938" s="13"/>
      <c r="N938" s="13"/>
      <c r="O938" s="33" t="e">
        <f>Tableau1[[#This Row],[Colonne14]]/Tableau1[[#This Row],[Colonne13]]</f>
        <v>#DIV/0!</v>
      </c>
      <c r="P938" s="57"/>
      <c r="Q938" s="59" t="e" cm="1">
        <f t="array" ref="Q938">SUM(Tableau1[[#This Row],[Colonne19]:[Colonne38]]/Tableau1[[#This Row],[Colonne11]])</f>
        <v>#DIV/0!</v>
      </c>
      <c r="R938" s="11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1"/>
      <c r="AN938" s="10" t="str" cm="1">
        <f t="array" ref="AN938">IFERROR(INDEX($S$2:$AL$2,MATCH(SMALL(Tableau1[[#This Row],[Colonne19]:[Colonne38]],1),Tableau1[[#This Row],[Colonne19]:[Colonne38]],0)),"")</f>
        <v/>
      </c>
      <c r="AO938" s="10" t="str">
        <f>IFERROR(INDEX($S$2:$AL$2,MATCH(SMALL(Tableau1[[#This Row],[Colonne19]:[Colonne38]],2),Tableau1[[#This Row],[Colonne19]:[Colonne38]],0)),"")</f>
        <v/>
      </c>
      <c r="AP938" s="10" t="str">
        <f>IFERROR(INDEX($S$2:$AL$2,MATCH(SMALL(Tableau1[[#This Row],[Colonne19]:[Colonne38]],3),Tableau1[[#This Row],[Colonne19]:[Colonne38]],0)),"")</f>
        <v/>
      </c>
      <c r="AQ938" s="10" t="str">
        <f>IFERROR(INDEX($S$2:$AL$2,MATCH(SMALL(Tableau1[[#This Row],[Colonne19]:[Colonne38]],4),Tableau1[[#This Row],[Colonne19]:[Colonne38]],0)),"")</f>
        <v/>
      </c>
      <c r="AR938" s="10" t="str">
        <f>IFERROR(INDEX($S$2:$AL$2,MATCH(SMALL(Tableau1[[#This Row],[Colonne19]:[Colonne38]],5),Tableau1[[#This Row],[Colonne19]:[Colonne38]],0)),"")</f>
        <v/>
      </c>
      <c r="AS938" s="10" t="str">
        <f>IFERROR(INDEX($S$2:$AL$2,MATCH(SMALL(Tableau1[[#This Row],[Colonne19]:[Colonne38]],6),Tableau1[[#This Row],[Colonne19]:[Colonne38]],0)),"")</f>
        <v/>
      </c>
      <c r="AT938" s="10" t="str">
        <f>IFERROR(INDEX($S$2:$AL$2,MATCH(SMALL(Tableau1[[#This Row],[Colonne19]:[Colonne38]],7),Tableau1[[#This Row],[Colonne19]:[Colonne38]],0)),"")</f>
        <v/>
      </c>
      <c r="AU938" s="10" t="str">
        <f>IFERROR(INDEX($S$2:$AL$2,MATCH(SMALL(Tableau1[[#This Row],[Colonne19]:[Colonne38]],8),Tableau1[[#This Row],[Colonne19]:[Colonne38]],0)),"")</f>
        <v/>
      </c>
      <c r="AV938" s="10" t="str">
        <f>IFERROR(INDEX($S$2:$AL$2,MATCH(SMALL(Tableau1[[#This Row],[Colonne19]:[Colonne38]],9),Tableau1[[#This Row],[Colonne19]:[Colonne38]],0)),"")</f>
        <v/>
      </c>
      <c r="AW938" s="10" t="str">
        <f>IFERROR(INDEX($S$2:$AL$2,MATCH(SMALL(Tableau1[[#This Row],[Colonne19]:[Colonne38]],10),Tableau1[[#This Row],[Colonne19]:[Colonne38]],0)),"")</f>
        <v/>
      </c>
      <c r="AX938" s="10" t="str">
        <f>IFERROR(INDEX($S$2:$AL$2,MATCH(SMALL(Tableau1[[#This Row],[Colonne19]:[Colonne38]],11),Tableau1[[#This Row],[Colonne19]:[Colonne38]],0)),"")</f>
        <v/>
      </c>
      <c r="AY938" s="10" t="str">
        <f>IFERROR(INDEX($S$2:$AL$2,MATCH(SMALL(Tableau1[[#This Row],[Colonne19]:[Colonne38]],12),Tableau1[[#This Row],[Colonne19]:[Colonne38]],0)),"")</f>
        <v/>
      </c>
      <c r="AZ938" s="10" t="str">
        <f>IFERROR(INDEX($S$2:$AL$2,MATCH(SMALL(Tableau1[[#This Row],[Colonne19]:[Colonne38]],13),Tableau1[[#This Row],[Colonne19]:[Colonne38]],0)),"")</f>
        <v/>
      </c>
      <c r="BA938" s="10" t="str">
        <f>IFERROR(INDEX($S$2:$AL$2,MATCH(SMALL(Tableau1[[#This Row],[Colonne19]:[Colonne38]],14),Tableau1[[#This Row],[Colonne19]:[Colonne38]],0)),"")</f>
        <v/>
      </c>
      <c r="BB938" s="10" t="str">
        <f>IFERROR(INDEX($S$2:$AL$2,MATCH(SMALL(Tableau1[[#This Row],[Colonne19]:[Colonne38]],15),Tableau1[[#This Row],[Colonne19]:[Colonne38]],0)),"")</f>
        <v/>
      </c>
      <c r="BC938" s="10" t="str">
        <f>IFERROR(INDEX($S$2:$AL$2,MATCH(SMALL(Tableau1[[#This Row],[Colonne19]:[Colonne38]],16),Tableau1[[#This Row],[Colonne19]:[Colonne38]],0)),"")</f>
        <v/>
      </c>
      <c r="BD938" s="10" t="str">
        <f>IFERROR(INDEX($S$2:$AL$2,MATCH(SMALL(Tableau1[[#This Row],[Colonne19]:[Colonne38]],17),Tableau1[[#This Row],[Colonne19]:[Colonne38]],0)),"")</f>
        <v/>
      </c>
      <c r="BE938" s="10" t="str">
        <f>IFERROR(INDEX($S$2:$AL$2,MATCH(SMALL(Tableau1[[#This Row],[Colonne19]:[Colonne38]],18),Tableau1[[#This Row],[Colonne19]:[Colonne38]],0)),"")</f>
        <v/>
      </c>
      <c r="BF938" s="10" t="str">
        <f>IFERROR(INDEX($S$2:$AL$2,MATCH(SMALL(Tableau1[[#This Row],[Colonne19]:[Colonne38]],19),Tableau1[[#This Row],[Colonne19]:[Colonne38]],0)),"")</f>
        <v/>
      </c>
      <c r="BG938" s="10" t="str">
        <f>IFERROR(INDEX($S$2:$AL$2,MATCH(SMALL(Tableau1[[#This Row],[Colonne19]:[Colonne38]],20),Tableau1[[#This Row],[Colonne19]:[Colonne38]],0)),"")</f>
        <v/>
      </c>
      <c r="BH938" s="11"/>
      <c r="BI938" s="10"/>
      <c r="BJ938" s="10"/>
      <c r="BK938" s="10"/>
      <c r="BL938" s="10"/>
      <c r="BM938" s="10"/>
      <c r="BN938" s="10"/>
      <c r="BO938" s="11"/>
      <c r="BP938" s="10" t="str" cm="1">
        <f t="array" ref="BP938">IFERROR(INDEX($AN938:$BG938,_xlfn.AGGREGATE(15,6,(COLUMN($AN938:$BG938)-COLUMN($AN$8)+1)/NOT(ISNA(MATCH($AN938:$BG938,$FF$1:$FF$6,0))),COLUMN($BV938:BV938))),"")</f>
        <v/>
      </c>
      <c r="BQ938" s="10" t="e" cm="1" vm="1">
        <f t="array" aca="1" ref="BQ938" ca="1">IFERROR(INDEX($AN938:$BG938,_xlfn.AGGREGATE(15,6,(COLUMN($AN938:$BG938)-COLUMN($AN$8)+1)/NOT(ISNA(MATCH($AN938:$BG938,$FF$1:$FF$6,0))),COLUMN($BV938:BW938))),"")</f>
        <v>#VALUE!</v>
      </c>
      <c r="BR938" s="10" t="e" cm="1" vm="2">
        <f t="array" aca="1" ref="BR938" ca="1">IFERROR(INDEX($AN938:$BG938,_xlfn.AGGREGATE(15,6,(COLUMN($AN938:$BG938)-COLUMN($AN$8)+1)/NOT(ISNA(MATCH($AN938:$BG938,$FF$1:$FF$6,0))),COLUMN($BV938:BX938))),"")</f>
        <v>#VALUE!</v>
      </c>
      <c r="BS938" s="10" t="e" cm="1" vm="3">
        <f t="array" aca="1" ref="BS938" ca="1">IFERROR(INDEX($AN938:$BG938,_xlfn.AGGREGATE(15,6,(COLUMN($AN938:$BG938)-COLUMN($AN$8)+1)/NOT(ISNA(MATCH($AN938:$BG938,$FF$1:$FF$6,0))),COLUMN($BV938:BY938))),"")</f>
        <v>#VALUE!</v>
      </c>
      <c r="BT938" s="10" t="e" cm="1" vm="4">
        <f t="array" aca="1" ref="BT938" ca="1">IFERROR(INDEX($AN938:$BG938,_xlfn.AGGREGATE(15,6,(COLUMN($AN938:$BG938)-COLUMN($AN$8)+1)/NOT(ISNA(MATCH($AN938:$BG938,$FF$1:$FF$6,0))),COLUMN($BV938:BZ938))),"")</f>
        <v>#VALUE!</v>
      </c>
      <c r="BU938" s="10" t="e" cm="1" vm="5">
        <f t="array" aca="1" ref="BU938" ca="1">IFERROR(INDEX($AN938:$BG938,_xlfn.AGGREGATE(15,6,(COLUMN($AN938:$BG938)-COLUMN($AN$8)+1)/NOT(ISNA(MATCH($AN938:$BG938,$FF$1:$FF$6,0))),COLUMN($BV938:CA938))),"")</f>
        <v>#VALUE!</v>
      </c>
      <c r="BV938" s="11"/>
      <c r="BW938" s="10" t="str" cm="1">
        <f t="array" ref="BW938">IFERROR(INDEX($BI938:$BN938,_xlfn.AGGREGATE(15,6,(COLUMN($BI938:$BN938)-COLUMN($BI$8)+1)/NOT(ISNA(MATCH($BI938:$BN938,$FF$1:$FF$6,0))),COLUMN($BW938:BW938))),"")</f>
        <v/>
      </c>
      <c r="BX938" s="10" t="e" cm="1" vm="1">
        <f t="array" aca="1" ref="BX938" ca="1">IFERROR(INDEX($BI938:$BN938,_xlfn.AGGREGATE(15,6,(COLUMN($BI938:$BN938)-COLUMN($BI$8)+1)/NOT(ISNA(MATCH($BI938:$BN938,$FF$1:$FF$6,0))),COLUMN($BW938:BX938))),"")</f>
        <v>#VALUE!</v>
      </c>
      <c r="BY938" s="10" t="e" cm="1" vm="2">
        <f t="array" aca="1" ref="BY938" ca="1">IFERROR(INDEX($BI938:$BN938,_xlfn.AGGREGATE(15,6,(COLUMN($BI938:$BN938)-COLUMN($BI$8)+1)/NOT(ISNA(MATCH($BI938:$BN938,$FF$1:$FF$6,0))),COLUMN($BW938:BY938))),"")</f>
        <v>#VALUE!</v>
      </c>
      <c r="BZ938" s="10" t="e" cm="1" vm="3">
        <f t="array" aca="1" ref="BZ938" ca="1">IFERROR(INDEX($BI938:$BN938,_xlfn.AGGREGATE(15,6,(COLUMN($BI938:$BN938)-COLUMN($BI$8)+1)/NOT(ISNA(MATCH($BI938:$BN938,$FF$1:$FF$6,0))),COLUMN($BW938:BZ938))),"")</f>
        <v>#VALUE!</v>
      </c>
      <c r="CA938" s="10" t="e" cm="1" vm="4">
        <f t="array" aca="1" ref="CA938" ca="1">IFERROR(INDEX($BI938:$BN938,_xlfn.AGGREGATE(15,6,(COLUMN($BI938:$BN938)-COLUMN($BI$8)+1)/NOT(ISNA(MATCH($BI938:$BN938,$FF$1:$FF$6,0))),COLUMN($BW938:CA938))),"")</f>
        <v>#VALUE!</v>
      </c>
      <c r="CB938" s="10" t="e" cm="1" vm="5">
        <f t="array" aca="1" ref="CB938" ca="1">IFERROR(INDEX($BI938:$BN938,_xlfn.AGGREGATE(15,6,(COLUMN($BI938:$BN938)-COLUMN($BI$8)+1)/NOT(ISNA(MATCH($BI938:$BN938,$FF$1:$FF$6,0))),COLUMN($BW938:CB938))),"")</f>
        <v>#VALUE!</v>
      </c>
      <c r="CC938" s="11"/>
      <c r="CD938" s="10"/>
      <c r="CE938" s="10"/>
      <c r="CF938" s="10"/>
      <c r="CG938" s="10"/>
      <c r="CH938" s="10"/>
      <c r="CI938" s="11"/>
      <c r="CJ938" s="10" cm="1">
        <f t="array" ref="CJ938">SUM(COUNTIF(CD938:CF938,$DH$3:$DM$3))</f>
        <v>0</v>
      </c>
      <c r="CK938" s="10" cm="1">
        <f t="array" ref="CK938">SUM(COUNTIF(CD938:CF938,$DH$2:$DL$2))</f>
        <v>0</v>
      </c>
      <c r="CL938" s="10" cm="1">
        <f t="array" ref="CL938">SUM(COUNTIF(CD938:CF938,$DM$2:$DQ$2))</f>
        <v>0</v>
      </c>
      <c r="CM938" s="11"/>
      <c r="CN938" s="10"/>
      <c r="CO938" s="10"/>
      <c r="CP938" s="11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1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7" t="s">
        <v>42</v>
      </c>
      <c r="EC938" s="11"/>
      <c r="ED938" s="10">
        <f>Tableau1[[#This Row],[Colonne75]]</f>
        <v>0</v>
      </c>
      <c r="EE938" s="10"/>
      <c r="EF938" s="10">
        <f ca="1">OFFSET(Tableau1[[#This Row],[Colonne19]],0,Tableau1[[#This Row],[Colonne126]]-1)</f>
        <v>0</v>
      </c>
      <c r="EG938" s="11"/>
      <c r="EH938" s="10">
        <f>Tableau1[[#This Row],[Colonne76]]</f>
        <v>0</v>
      </c>
      <c r="EI938" s="10"/>
      <c r="EJ938" s="10">
        <f ca="1">OFFSET(Tableau1[[#This Row],[Colonne19]],0,Tableau1[[#This Row],[Colonne130]]-1)</f>
        <v>0</v>
      </c>
      <c r="EK938" s="11"/>
      <c r="EL938" s="10">
        <f>Tableau1[[#This Row],[Colonne77]]</f>
        <v>0</v>
      </c>
      <c r="EM938" s="10"/>
      <c r="EN938" s="10">
        <f ca="1">OFFSET(Tableau1[[#This Row],[Colonne19]],0,Tableau1[[#This Row],[Colonne134]]-1)</f>
        <v>0</v>
      </c>
      <c r="EO938" s="11"/>
      <c r="EP938" s="10">
        <f>Tableau1[[#This Row],[Colonne78]]</f>
        <v>0</v>
      </c>
      <c r="EQ938" s="10"/>
      <c r="ER938" s="10">
        <f ca="1">OFFSET(Tableau1[[#This Row],[Colonne19]],0,Tableau1[[#This Row],[Colonne138]]-1)</f>
        <v>0</v>
      </c>
      <c r="ES938" s="11"/>
      <c r="ET938" s="10">
        <f>Tableau1[[#This Row],[Colonne79]]</f>
        <v>0</v>
      </c>
      <c r="EU938" s="10"/>
      <c r="EV938" s="10">
        <f ca="1">OFFSET(Tableau1[[#This Row],[Colonne19]],0,Tableau1[[#This Row],[Colonne142]]-1)</f>
        <v>0</v>
      </c>
      <c r="EW938" s="11"/>
      <c r="EX938" s="10">
        <f t="shared" ca="1" si="90"/>
        <v>0</v>
      </c>
      <c r="EY938" s="10">
        <f t="shared" ca="1" si="91"/>
        <v>0</v>
      </c>
      <c r="EZ938" s="10">
        <f t="shared" ca="1" si="92"/>
        <v>0</v>
      </c>
      <c r="FA938" s="10">
        <f t="shared" ca="1" si="87"/>
        <v>0</v>
      </c>
      <c r="FB938" s="10">
        <f t="shared" ca="1" si="88"/>
        <v>0</v>
      </c>
      <c r="FC938" s="10">
        <f t="shared" ca="1" si="89"/>
        <v>0</v>
      </c>
      <c r="FD938" s="11"/>
    </row>
    <row r="939" spans="1:160" x14ac:dyDescent="0.2">
      <c r="A939" s="25"/>
      <c r="B939" s="10"/>
      <c r="C939" s="13"/>
      <c r="D939" s="26"/>
      <c r="E939" s="10"/>
      <c r="F939" s="10"/>
      <c r="G939" s="10"/>
      <c r="H939" s="10"/>
      <c r="I939" s="10"/>
      <c r="J939" s="24"/>
      <c r="K939" s="13"/>
      <c r="L939" s="10"/>
      <c r="M939" s="13"/>
      <c r="N939" s="13"/>
      <c r="O939" s="33" t="e">
        <f>Tableau1[[#This Row],[Colonne14]]/Tableau1[[#This Row],[Colonne13]]</f>
        <v>#DIV/0!</v>
      </c>
      <c r="P939" s="57"/>
      <c r="Q939" s="59" t="e" cm="1">
        <f t="array" ref="Q939">SUM(Tableau1[[#This Row],[Colonne19]:[Colonne38]]/Tableau1[[#This Row],[Colonne11]])</f>
        <v>#DIV/0!</v>
      </c>
      <c r="R939" s="11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1"/>
      <c r="AN939" s="10" t="str" cm="1">
        <f t="array" ref="AN939">IFERROR(INDEX($S$2:$AL$2,MATCH(SMALL(Tableau1[[#This Row],[Colonne19]:[Colonne38]],1),Tableau1[[#This Row],[Colonne19]:[Colonne38]],0)),"")</f>
        <v/>
      </c>
      <c r="AO939" s="10" t="str">
        <f>IFERROR(INDEX($S$2:$AL$2,MATCH(SMALL(Tableau1[[#This Row],[Colonne19]:[Colonne38]],2),Tableau1[[#This Row],[Colonne19]:[Colonne38]],0)),"")</f>
        <v/>
      </c>
      <c r="AP939" s="10" t="str">
        <f>IFERROR(INDEX($S$2:$AL$2,MATCH(SMALL(Tableau1[[#This Row],[Colonne19]:[Colonne38]],3),Tableau1[[#This Row],[Colonne19]:[Colonne38]],0)),"")</f>
        <v/>
      </c>
      <c r="AQ939" s="10" t="str">
        <f>IFERROR(INDEX($S$2:$AL$2,MATCH(SMALL(Tableau1[[#This Row],[Colonne19]:[Colonne38]],4),Tableau1[[#This Row],[Colonne19]:[Colonne38]],0)),"")</f>
        <v/>
      </c>
      <c r="AR939" s="10" t="str">
        <f>IFERROR(INDEX($S$2:$AL$2,MATCH(SMALL(Tableau1[[#This Row],[Colonne19]:[Colonne38]],5),Tableau1[[#This Row],[Colonne19]:[Colonne38]],0)),"")</f>
        <v/>
      </c>
      <c r="AS939" s="10" t="str">
        <f>IFERROR(INDEX($S$2:$AL$2,MATCH(SMALL(Tableau1[[#This Row],[Colonne19]:[Colonne38]],6),Tableau1[[#This Row],[Colonne19]:[Colonne38]],0)),"")</f>
        <v/>
      </c>
      <c r="AT939" s="10" t="str">
        <f>IFERROR(INDEX($S$2:$AL$2,MATCH(SMALL(Tableau1[[#This Row],[Colonne19]:[Colonne38]],7),Tableau1[[#This Row],[Colonne19]:[Colonne38]],0)),"")</f>
        <v/>
      </c>
      <c r="AU939" s="10" t="str">
        <f>IFERROR(INDEX($S$2:$AL$2,MATCH(SMALL(Tableau1[[#This Row],[Colonne19]:[Colonne38]],8),Tableau1[[#This Row],[Colonne19]:[Colonne38]],0)),"")</f>
        <v/>
      </c>
      <c r="AV939" s="10" t="str">
        <f>IFERROR(INDEX($S$2:$AL$2,MATCH(SMALL(Tableau1[[#This Row],[Colonne19]:[Colonne38]],9),Tableau1[[#This Row],[Colonne19]:[Colonne38]],0)),"")</f>
        <v/>
      </c>
      <c r="AW939" s="10" t="str">
        <f>IFERROR(INDEX($S$2:$AL$2,MATCH(SMALL(Tableau1[[#This Row],[Colonne19]:[Colonne38]],10),Tableau1[[#This Row],[Colonne19]:[Colonne38]],0)),"")</f>
        <v/>
      </c>
      <c r="AX939" s="10" t="str">
        <f>IFERROR(INDEX($S$2:$AL$2,MATCH(SMALL(Tableau1[[#This Row],[Colonne19]:[Colonne38]],11),Tableau1[[#This Row],[Colonne19]:[Colonne38]],0)),"")</f>
        <v/>
      </c>
      <c r="AY939" s="10" t="str">
        <f>IFERROR(INDEX($S$2:$AL$2,MATCH(SMALL(Tableau1[[#This Row],[Colonne19]:[Colonne38]],12),Tableau1[[#This Row],[Colonne19]:[Colonne38]],0)),"")</f>
        <v/>
      </c>
      <c r="AZ939" s="10" t="str">
        <f>IFERROR(INDEX($S$2:$AL$2,MATCH(SMALL(Tableau1[[#This Row],[Colonne19]:[Colonne38]],13),Tableau1[[#This Row],[Colonne19]:[Colonne38]],0)),"")</f>
        <v/>
      </c>
      <c r="BA939" s="10" t="str">
        <f>IFERROR(INDEX($S$2:$AL$2,MATCH(SMALL(Tableau1[[#This Row],[Colonne19]:[Colonne38]],14),Tableau1[[#This Row],[Colonne19]:[Colonne38]],0)),"")</f>
        <v/>
      </c>
      <c r="BB939" s="10" t="str">
        <f>IFERROR(INDEX($S$2:$AL$2,MATCH(SMALL(Tableau1[[#This Row],[Colonne19]:[Colonne38]],15),Tableau1[[#This Row],[Colonne19]:[Colonne38]],0)),"")</f>
        <v/>
      </c>
      <c r="BC939" s="10" t="str">
        <f>IFERROR(INDEX($S$2:$AL$2,MATCH(SMALL(Tableau1[[#This Row],[Colonne19]:[Colonne38]],16),Tableau1[[#This Row],[Colonne19]:[Colonne38]],0)),"")</f>
        <v/>
      </c>
      <c r="BD939" s="10" t="str">
        <f>IFERROR(INDEX($S$2:$AL$2,MATCH(SMALL(Tableau1[[#This Row],[Colonne19]:[Colonne38]],17),Tableau1[[#This Row],[Colonne19]:[Colonne38]],0)),"")</f>
        <v/>
      </c>
      <c r="BE939" s="10" t="str">
        <f>IFERROR(INDEX($S$2:$AL$2,MATCH(SMALL(Tableau1[[#This Row],[Colonne19]:[Colonne38]],18),Tableau1[[#This Row],[Colonne19]:[Colonne38]],0)),"")</f>
        <v/>
      </c>
      <c r="BF939" s="10" t="str">
        <f>IFERROR(INDEX($S$2:$AL$2,MATCH(SMALL(Tableau1[[#This Row],[Colonne19]:[Colonne38]],19),Tableau1[[#This Row],[Colonne19]:[Colonne38]],0)),"")</f>
        <v/>
      </c>
      <c r="BG939" s="10" t="str">
        <f>IFERROR(INDEX($S$2:$AL$2,MATCH(SMALL(Tableau1[[#This Row],[Colonne19]:[Colonne38]],20),Tableau1[[#This Row],[Colonne19]:[Colonne38]],0)),"")</f>
        <v/>
      </c>
      <c r="BH939" s="11"/>
      <c r="BI939" s="10"/>
      <c r="BJ939" s="10"/>
      <c r="BK939" s="10"/>
      <c r="BL939" s="10"/>
      <c r="BM939" s="10"/>
      <c r="BN939" s="10"/>
      <c r="BO939" s="11"/>
      <c r="BP939" s="10" t="str" cm="1">
        <f t="array" ref="BP939">IFERROR(INDEX($AN939:$BG939,_xlfn.AGGREGATE(15,6,(COLUMN($AN939:$BG939)-COLUMN($AN$8)+1)/NOT(ISNA(MATCH($AN939:$BG939,$FF$1:$FF$6,0))),COLUMN($BV939:BV939))),"")</f>
        <v/>
      </c>
      <c r="BQ939" s="10" t="e" cm="1" vm="1">
        <f t="array" aca="1" ref="BQ939" ca="1">IFERROR(INDEX($AN939:$BG939,_xlfn.AGGREGATE(15,6,(COLUMN($AN939:$BG939)-COLUMN($AN$8)+1)/NOT(ISNA(MATCH($AN939:$BG939,$FF$1:$FF$6,0))),COLUMN($BV939:BW939))),"")</f>
        <v>#VALUE!</v>
      </c>
      <c r="BR939" s="10" t="e" cm="1" vm="2">
        <f t="array" aca="1" ref="BR939" ca="1">IFERROR(INDEX($AN939:$BG939,_xlfn.AGGREGATE(15,6,(COLUMN($AN939:$BG939)-COLUMN($AN$8)+1)/NOT(ISNA(MATCH($AN939:$BG939,$FF$1:$FF$6,0))),COLUMN($BV939:BX939))),"")</f>
        <v>#VALUE!</v>
      </c>
      <c r="BS939" s="10" t="e" cm="1" vm="3">
        <f t="array" aca="1" ref="BS939" ca="1">IFERROR(INDEX($AN939:$BG939,_xlfn.AGGREGATE(15,6,(COLUMN($AN939:$BG939)-COLUMN($AN$8)+1)/NOT(ISNA(MATCH($AN939:$BG939,$FF$1:$FF$6,0))),COLUMN($BV939:BY939))),"")</f>
        <v>#VALUE!</v>
      </c>
      <c r="BT939" s="10" t="e" cm="1" vm="4">
        <f t="array" aca="1" ref="BT939" ca="1">IFERROR(INDEX($AN939:$BG939,_xlfn.AGGREGATE(15,6,(COLUMN($AN939:$BG939)-COLUMN($AN$8)+1)/NOT(ISNA(MATCH($AN939:$BG939,$FF$1:$FF$6,0))),COLUMN($BV939:BZ939))),"")</f>
        <v>#VALUE!</v>
      </c>
      <c r="BU939" s="10" t="e" cm="1" vm="5">
        <f t="array" aca="1" ref="BU939" ca="1">IFERROR(INDEX($AN939:$BG939,_xlfn.AGGREGATE(15,6,(COLUMN($AN939:$BG939)-COLUMN($AN$8)+1)/NOT(ISNA(MATCH($AN939:$BG939,$FF$1:$FF$6,0))),COLUMN($BV939:CA939))),"")</f>
        <v>#VALUE!</v>
      </c>
      <c r="BV939" s="11"/>
      <c r="BW939" s="10" t="str" cm="1">
        <f t="array" ref="BW939">IFERROR(INDEX($BI939:$BN939,_xlfn.AGGREGATE(15,6,(COLUMN($BI939:$BN939)-COLUMN($BI$8)+1)/NOT(ISNA(MATCH($BI939:$BN939,$FF$1:$FF$6,0))),COLUMN($BW939:BW939))),"")</f>
        <v/>
      </c>
      <c r="BX939" s="10" t="e" cm="1" vm="1">
        <f t="array" aca="1" ref="BX939" ca="1">IFERROR(INDEX($BI939:$BN939,_xlfn.AGGREGATE(15,6,(COLUMN($BI939:$BN939)-COLUMN($BI$8)+1)/NOT(ISNA(MATCH($BI939:$BN939,$FF$1:$FF$6,0))),COLUMN($BW939:BX939))),"")</f>
        <v>#VALUE!</v>
      </c>
      <c r="BY939" s="10" t="e" cm="1" vm="2">
        <f t="array" aca="1" ref="BY939" ca="1">IFERROR(INDEX($BI939:$BN939,_xlfn.AGGREGATE(15,6,(COLUMN($BI939:$BN939)-COLUMN($BI$8)+1)/NOT(ISNA(MATCH($BI939:$BN939,$FF$1:$FF$6,0))),COLUMN($BW939:BY939))),"")</f>
        <v>#VALUE!</v>
      </c>
      <c r="BZ939" s="10" t="e" cm="1" vm="3">
        <f t="array" aca="1" ref="BZ939" ca="1">IFERROR(INDEX($BI939:$BN939,_xlfn.AGGREGATE(15,6,(COLUMN($BI939:$BN939)-COLUMN($BI$8)+1)/NOT(ISNA(MATCH($BI939:$BN939,$FF$1:$FF$6,0))),COLUMN($BW939:BZ939))),"")</f>
        <v>#VALUE!</v>
      </c>
      <c r="CA939" s="10" t="e" cm="1" vm="4">
        <f t="array" aca="1" ref="CA939" ca="1">IFERROR(INDEX($BI939:$BN939,_xlfn.AGGREGATE(15,6,(COLUMN($BI939:$BN939)-COLUMN($BI$8)+1)/NOT(ISNA(MATCH($BI939:$BN939,$FF$1:$FF$6,0))),COLUMN($BW939:CA939))),"")</f>
        <v>#VALUE!</v>
      </c>
      <c r="CB939" s="10" t="e" cm="1" vm="5">
        <f t="array" aca="1" ref="CB939" ca="1">IFERROR(INDEX($BI939:$BN939,_xlfn.AGGREGATE(15,6,(COLUMN($BI939:$BN939)-COLUMN($BI$8)+1)/NOT(ISNA(MATCH($BI939:$BN939,$FF$1:$FF$6,0))),COLUMN($BW939:CB939))),"")</f>
        <v>#VALUE!</v>
      </c>
      <c r="CC939" s="11"/>
      <c r="CD939" s="10"/>
      <c r="CE939" s="10"/>
      <c r="CF939" s="10"/>
      <c r="CG939" s="10"/>
      <c r="CH939" s="10"/>
      <c r="CI939" s="11"/>
      <c r="CJ939" s="10" cm="1">
        <f t="array" ref="CJ939">SUM(COUNTIF(CD939:CF939,$DH$3:$DM$3))</f>
        <v>0</v>
      </c>
      <c r="CK939" s="10" cm="1">
        <f t="array" ref="CK939">SUM(COUNTIF(CD939:CF939,$DH$2:$DL$2))</f>
        <v>0</v>
      </c>
      <c r="CL939" s="10" cm="1">
        <f t="array" ref="CL939">SUM(COUNTIF(CD939:CF939,$DM$2:$DQ$2))</f>
        <v>0</v>
      </c>
      <c r="CM939" s="11"/>
      <c r="CN939" s="10"/>
      <c r="CO939" s="10"/>
      <c r="CP939" s="11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  <c r="DD939" s="10"/>
      <c r="DE939" s="10"/>
      <c r="DF939" s="10"/>
      <c r="DG939" s="11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  <c r="DT939" s="10"/>
      <c r="DU939" s="10"/>
      <c r="DV939" s="10"/>
      <c r="DW939" s="10"/>
      <c r="DX939" s="10"/>
      <c r="DY939" s="10"/>
      <c r="DZ939" s="10"/>
      <c r="EA939" s="10"/>
      <c r="EB939" s="17" t="s">
        <v>42</v>
      </c>
      <c r="EC939" s="11"/>
      <c r="ED939" s="10">
        <f>Tableau1[[#This Row],[Colonne75]]</f>
        <v>0</v>
      </c>
      <c r="EE939" s="10"/>
      <c r="EF939" s="10">
        <f ca="1">OFFSET(Tableau1[[#This Row],[Colonne19]],0,Tableau1[[#This Row],[Colonne126]]-1)</f>
        <v>0</v>
      </c>
      <c r="EG939" s="11"/>
      <c r="EH939" s="10">
        <f>Tableau1[[#This Row],[Colonne76]]</f>
        <v>0</v>
      </c>
      <c r="EI939" s="10"/>
      <c r="EJ939" s="10">
        <f ca="1">OFFSET(Tableau1[[#This Row],[Colonne19]],0,Tableau1[[#This Row],[Colonne130]]-1)</f>
        <v>0</v>
      </c>
      <c r="EK939" s="11"/>
      <c r="EL939" s="10">
        <f>Tableau1[[#This Row],[Colonne77]]</f>
        <v>0</v>
      </c>
      <c r="EM939" s="10"/>
      <c r="EN939" s="10">
        <f ca="1">OFFSET(Tableau1[[#This Row],[Colonne19]],0,Tableau1[[#This Row],[Colonne134]]-1)</f>
        <v>0</v>
      </c>
      <c r="EO939" s="11"/>
      <c r="EP939" s="10">
        <f>Tableau1[[#This Row],[Colonne78]]</f>
        <v>0</v>
      </c>
      <c r="EQ939" s="10"/>
      <c r="ER939" s="10">
        <f ca="1">OFFSET(Tableau1[[#This Row],[Colonne19]],0,Tableau1[[#This Row],[Colonne138]]-1)</f>
        <v>0</v>
      </c>
      <c r="ES939" s="11"/>
      <c r="ET939" s="10">
        <f>Tableau1[[#This Row],[Colonne79]]</f>
        <v>0</v>
      </c>
      <c r="EU939" s="10"/>
      <c r="EV939" s="10">
        <f ca="1">OFFSET(Tableau1[[#This Row],[Colonne19]],0,Tableau1[[#This Row],[Colonne142]]-1)</f>
        <v>0</v>
      </c>
      <c r="EW939" s="11"/>
      <c r="EX939" s="10">
        <f t="shared" ca="1" si="90"/>
        <v>0</v>
      </c>
      <c r="EY939" s="10">
        <f t="shared" ca="1" si="91"/>
        <v>0</v>
      </c>
      <c r="EZ939" s="10">
        <f t="shared" ca="1" si="92"/>
        <v>0</v>
      </c>
      <c r="FA939" s="10">
        <f t="shared" ca="1" si="87"/>
        <v>0</v>
      </c>
      <c r="FB939" s="10">
        <f t="shared" ca="1" si="88"/>
        <v>0</v>
      </c>
      <c r="FC939" s="10">
        <f t="shared" ca="1" si="89"/>
        <v>0</v>
      </c>
      <c r="FD939" s="11"/>
    </row>
    <row r="940" spans="1:160" x14ac:dyDescent="0.2">
      <c r="A940" s="25"/>
      <c r="B940" s="10"/>
      <c r="C940" s="13"/>
      <c r="D940" s="26"/>
      <c r="E940" s="10"/>
      <c r="F940" s="10"/>
      <c r="G940" s="10"/>
      <c r="H940" s="10"/>
      <c r="I940" s="10"/>
      <c r="J940" s="24"/>
      <c r="K940" s="13"/>
      <c r="L940" s="10"/>
      <c r="M940" s="13"/>
      <c r="N940" s="13"/>
      <c r="O940" s="33" t="e">
        <f>Tableau1[[#This Row],[Colonne14]]/Tableau1[[#This Row],[Colonne13]]</f>
        <v>#DIV/0!</v>
      </c>
      <c r="P940" s="57"/>
      <c r="Q940" s="59" t="e" cm="1">
        <f t="array" ref="Q940">SUM(Tableau1[[#This Row],[Colonne19]:[Colonne38]]/Tableau1[[#This Row],[Colonne11]])</f>
        <v>#DIV/0!</v>
      </c>
      <c r="R940" s="11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1"/>
      <c r="AN940" s="10" t="str" cm="1">
        <f t="array" ref="AN940">IFERROR(INDEX($S$2:$AL$2,MATCH(SMALL(Tableau1[[#This Row],[Colonne19]:[Colonne38]],1),Tableau1[[#This Row],[Colonne19]:[Colonne38]],0)),"")</f>
        <v/>
      </c>
      <c r="AO940" s="10" t="str">
        <f>IFERROR(INDEX($S$2:$AL$2,MATCH(SMALL(Tableau1[[#This Row],[Colonne19]:[Colonne38]],2),Tableau1[[#This Row],[Colonne19]:[Colonne38]],0)),"")</f>
        <v/>
      </c>
      <c r="AP940" s="10" t="str">
        <f>IFERROR(INDEX($S$2:$AL$2,MATCH(SMALL(Tableau1[[#This Row],[Colonne19]:[Colonne38]],3),Tableau1[[#This Row],[Colonne19]:[Colonne38]],0)),"")</f>
        <v/>
      </c>
      <c r="AQ940" s="10" t="str">
        <f>IFERROR(INDEX($S$2:$AL$2,MATCH(SMALL(Tableau1[[#This Row],[Colonne19]:[Colonne38]],4),Tableau1[[#This Row],[Colonne19]:[Colonne38]],0)),"")</f>
        <v/>
      </c>
      <c r="AR940" s="10" t="str">
        <f>IFERROR(INDEX($S$2:$AL$2,MATCH(SMALL(Tableau1[[#This Row],[Colonne19]:[Colonne38]],5),Tableau1[[#This Row],[Colonne19]:[Colonne38]],0)),"")</f>
        <v/>
      </c>
      <c r="AS940" s="10" t="str">
        <f>IFERROR(INDEX($S$2:$AL$2,MATCH(SMALL(Tableau1[[#This Row],[Colonne19]:[Colonne38]],6),Tableau1[[#This Row],[Colonne19]:[Colonne38]],0)),"")</f>
        <v/>
      </c>
      <c r="AT940" s="10" t="str">
        <f>IFERROR(INDEX($S$2:$AL$2,MATCH(SMALL(Tableau1[[#This Row],[Colonne19]:[Colonne38]],7),Tableau1[[#This Row],[Colonne19]:[Colonne38]],0)),"")</f>
        <v/>
      </c>
      <c r="AU940" s="10" t="str">
        <f>IFERROR(INDEX($S$2:$AL$2,MATCH(SMALL(Tableau1[[#This Row],[Colonne19]:[Colonne38]],8),Tableau1[[#This Row],[Colonne19]:[Colonne38]],0)),"")</f>
        <v/>
      </c>
      <c r="AV940" s="10" t="str">
        <f>IFERROR(INDEX($S$2:$AL$2,MATCH(SMALL(Tableau1[[#This Row],[Colonne19]:[Colonne38]],9),Tableau1[[#This Row],[Colonne19]:[Colonne38]],0)),"")</f>
        <v/>
      </c>
      <c r="AW940" s="10" t="str">
        <f>IFERROR(INDEX($S$2:$AL$2,MATCH(SMALL(Tableau1[[#This Row],[Colonne19]:[Colonne38]],10),Tableau1[[#This Row],[Colonne19]:[Colonne38]],0)),"")</f>
        <v/>
      </c>
      <c r="AX940" s="10" t="str">
        <f>IFERROR(INDEX($S$2:$AL$2,MATCH(SMALL(Tableau1[[#This Row],[Colonne19]:[Colonne38]],11),Tableau1[[#This Row],[Colonne19]:[Colonne38]],0)),"")</f>
        <v/>
      </c>
      <c r="AY940" s="10" t="str">
        <f>IFERROR(INDEX($S$2:$AL$2,MATCH(SMALL(Tableau1[[#This Row],[Colonne19]:[Colonne38]],12),Tableau1[[#This Row],[Colonne19]:[Colonne38]],0)),"")</f>
        <v/>
      </c>
      <c r="AZ940" s="10" t="str">
        <f>IFERROR(INDEX($S$2:$AL$2,MATCH(SMALL(Tableau1[[#This Row],[Colonne19]:[Colonne38]],13),Tableau1[[#This Row],[Colonne19]:[Colonne38]],0)),"")</f>
        <v/>
      </c>
      <c r="BA940" s="10" t="str">
        <f>IFERROR(INDEX($S$2:$AL$2,MATCH(SMALL(Tableau1[[#This Row],[Colonne19]:[Colonne38]],14),Tableau1[[#This Row],[Colonne19]:[Colonne38]],0)),"")</f>
        <v/>
      </c>
      <c r="BB940" s="10" t="str">
        <f>IFERROR(INDEX($S$2:$AL$2,MATCH(SMALL(Tableau1[[#This Row],[Colonne19]:[Colonne38]],15),Tableau1[[#This Row],[Colonne19]:[Colonne38]],0)),"")</f>
        <v/>
      </c>
      <c r="BC940" s="10" t="str">
        <f>IFERROR(INDEX($S$2:$AL$2,MATCH(SMALL(Tableau1[[#This Row],[Colonne19]:[Colonne38]],16),Tableau1[[#This Row],[Colonne19]:[Colonne38]],0)),"")</f>
        <v/>
      </c>
      <c r="BD940" s="10" t="str">
        <f>IFERROR(INDEX($S$2:$AL$2,MATCH(SMALL(Tableau1[[#This Row],[Colonne19]:[Colonne38]],17),Tableau1[[#This Row],[Colonne19]:[Colonne38]],0)),"")</f>
        <v/>
      </c>
      <c r="BE940" s="10" t="str">
        <f>IFERROR(INDEX($S$2:$AL$2,MATCH(SMALL(Tableau1[[#This Row],[Colonne19]:[Colonne38]],18),Tableau1[[#This Row],[Colonne19]:[Colonne38]],0)),"")</f>
        <v/>
      </c>
      <c r="BF940" s="10" t="str">
        <f>IFERROR(INDEX($S$2:$AL$2,MATCH(SMALL(Tableau1[[#This Row],[Colonne19]:[Colonne38]],19),Tableau1[[#This Row],[Colonne19]:[Colonne38]],0)),"")</f>
        <v/>
      </c>
      <c r="BG940" s="10" t="str">
        <f>IFERROR(INDEX($S$2:$AL$2,MATCH(SMALL(Tableau1[[#This Row],[Colonne19]:[Colonne38]],20),Tableau1[[#This Row],[Colonne19]:[Colonne38]],0)),"")</f>
        <v/>
      </c>
      <c r="BH940" s="11"/>
      <c r="BI940" s="10"/>
      <c r="BJ940" s="10"/>
      <c r="BK940" s="10"/>
      <c r="BL940" s="10"/>
      <c r="BM940" s="10"/>
      <c r="BN940" s="10"/>
      <c r="BO940" s="11"/>
      <c r="BP940" s="10" t="str" cm="1">
        <f t="array" ref="BP940">IFERROR(INDEX($AN940:$BG940,_xlfn.AGGREGATE(15,6,(COLUMN($AN940:$BG940)-COLUMN($AN$8)+1)/NOT(ISNA(MATCH($AN940:$BG940,$FF$1:$FF$6,0))),COLUMN($BV940:BV940))),"")</f>
        <v/>
      </c>
      <c r="BQ940" s="10" t="e" cm="1" vm="1">
        <f t="array" aca="1" ref="BQ940" ca="1">IFERROR(INDEX($AN940:$BG940,_xlfn.AGGREGATE(15,6,(COLUMN($AN940:$BG940)-COLUMN($AN$8)+1)/NOT(ISNA(MATCH($AN940:$BG940,$FF$1:$FF$6,0))),COLUMN($BV940:BW940))),"")</f>
        <v>#VALUE!</v>
      </c>
      <c r="BR940" s="10" t="e" cm="1" vm="2">
        <f t="array" aca="1" ref="BR940" ca="1">IFERROR(INDEX($AN940:$BG940,_xlfn.AGGREGATE(15,6,(COLUMN($AN940:$BG940)-COLUMN($AN$8)+1)/NOT(ISNA(MATCH($AN940:$BG940,$FF$1:$FF$6,0))),COLUMN($BV940:BX940))),"")</f>
        <v>#VALUE!</v>
      </c>
      <c r="BS940" s="10" t="e" cm="1" vm="3">
        <f t="array" aca="1" ref="BS940" ca="1">IFERROR(INDEX($AN940:$BG940,_xlfn.AGGREGATE(15,6,(COLUMN($AN940:$BG940)-COLUMN($AN$8)+1)/NOT(ISNA(MATCH($AN940:$BG940,$FF$1:$FF$6,0))),COLUMN($BV940:BY940))),"")</f>
        <v>#VALUE!</v>
      </c>
      <c r="BT940" s="10" t="e" cm="1" vm="4">
        <f t="array" aca="1" ref="BT940" ca="1">IFERROR(INDEX($AN940:$BG940,_xlfn.AGGREGATE(15,6,(COLUMN($AN940:$BG940)-COLUMN($AN$8)+1)/NOT(ISNA(MATCH($AN940:$BG940,$FF$1:$FF$6,0))),COLUMN($BV940:BZ940))),"")</f>
        <v>#VALUE!</v>
      </c>
      <c r="BU940" s="10" t="e" cm="1" vm="5">
        <f t="array" aca="1" ref="BU940" ca="1">IFERROR(INDEX($AN940:$BG940,_xlfn.AGGREGATE(15,6,(COLUMN($AN940:$BG940)-COLUMN($AN$8)+1)/NOT(ISNA(MATCH($AN940:$BG940,$FF$1:$FF$6,0))),COLUMN($BV940:CA940))),"")</f>
        <v>#VALUE!</v>
      </c>
      <c r="BV940" s="11"/>
      <c r="BW940" s="10" t="str" cm="1">
        <f t="array" ref="BW940">IFERROR(INDEX($BI940:$BN940,_xlfn.AGGREGATE(15,6,(COLUMN($BI940:$BN940)-COLUMN($BI$8)+1)/NOT(ISNA(MATCH($BI940:$BN940,$FF$1:$FF$6,0))),COLUMN($BW940:BW940))),"")</f>
        <v/>
      </c>
      <c r="BX940" s="10" t="e" cm="1" vm="1">
        <f t="array" aca="1" ref="BX940" ca="1">IFERROR(INDEX($BI940:$BN940,_xlfn.AGGREGATE(15,6,(COLUMN($BI940:$BN940)-COLUMN($BI$8)+1)/NOT(ISNA(MATCH($BI940:$BN940,$FF$1:$FF$6,0))),COLUMN($BW940:BX940))),"")</f>
        <v>#VALUE!</v>
      </c>
      <c r="BY940" s="10" t="e" cm="1" vm="2">
        <f t="array" aca="1" ref="BY940" ca="1">IFERROR(INDEX($BI940:$BN940,_xlfn.AGGREGATE(15,6,(COLUMN($BI940:$BN940)-COLUMN($BI$8)+1)/NOT(ISNA(MATCH($BI940:$BN940,$FF$1:$FF$6,0))),COLUMN($BW940:BY940))),"")</f>
        <v>#VALUE!</v>
      </c>
      <c r="BZ940" s="10" t="e" cm="1" vm="3">
        <f t="array" aca="1" ref="BZ940" ca="1">IFERROR(INDEX($BI940:$BN940,_xlfn.AGGREGATE(15,6,(COLUMN($BI940:$BN940)-COLUMN($BI$8)+1)/NOT(ISNA(MATCH($BI940:$BN940,$FF$1:$FF$6,0))),COLUMN($BW940:BZ940))),"")</f>
        <v>#VALUE!</v>
      </c>
      <c r="CA940" s="10" t="e" cm="1" vm="4">
        <f t="array" aca="1" ref="CA940" ca="1">IFERROR(INDEX($BI940:$BN940,_xlfn.AGGREGATE(15,6,(COLUMN($BI940:$BN940)-COLUMN($BI$8)+1)/NOT(ISNA(MATCH($BI940:$BN940,$FF$1:$FF$6,0))),COLUMN($BW940:CA940))),"")</f>
        <v>#VALUE!</v>
      </c>
      <c r="CB940" s="10" t="e" cm="1" vm="5">
        <f t="array" aca="1" ref="CB940" ca="1">IFERROR(INDEX($BI940:$BN940,_xlfn.AGGREGATE(15,6,(COLUMN($BI940:$BN940)-COLUMN($BI$8)+1)/NOT(ISNA(MATCH($BI940:$BN940,$FF$1:$FF$6,0))),COLUMN($BW940:CB940))),"")</f>
        <v>#VALUE!</v>
      </c>
      <c r="CC940" s="11"/>
      <c r="CD940" s="10"/>
      <c r="CE940" s="10"/>
      <c r="CF940" s="10"/>
      <c r="CG940" s="10"/>
      <c r="CH940" s="10"/>
      <c r="CI940" s="11"/>
      <c r="CJ940" s="10" cm="1">
        <f t="array" ref="CJ940">SUM(COUNTIF(CD940:CF940,$DH$3:$DM$3))</f>
        <v>0</v>
      </c>
      <c r="CK940" s="10" cm="1">
        <f t="array" ref="CK940">SUM(COUNTIF(CD940:CF940,$DH$2:$DL$2))</f>
        <v>0</v>
      </c>
      <c r="CL940" s="10" cm="1">
        <f t="array" ref="CL940">SUM(COUNTIF(CD940:CF940,$DM$2:$DQ$2))</f>
        <v>0</v>
      </c>
      <c r="CM940" s="11"/>
      <c r="CN940" s="10"/>
      <c r="CO940" s="10"/>
      <c r="CP940" s="11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  <c r="DD940" s="10"/>
      <c r="DE940" s="10"/>
      <c r="DF940" s="10"/>
      <c r="DG940" s="11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  <c r="DT940" s="10"/>
      <c r="DU940" s="10"/>
      <c r="DV940" s="10"/>
      <c r="DW940" s="10"/>
      <c r="DX940" s="10"/>
      <c r="DY940" s="10"/>
      <c r="DZ940" s="10"/>
      <c r="EA940" s="10"/>
      <c r="EB940" s="17" t="s">
        <v>42</v>
      </c>
      <c r="EC940" s="11"/>
      <c r="ED940" s="10">
        <f>Tableau1[[#This Row],[Colonne75]]</f>
        <v>0</v>
      </c>
      <c r="EE940" s="10"/>
      <c r="EF940" s="10">
        <f ca="1">OFFSET(Tableau1[[#This Row],[Colonne19]],0,Tableau1[[#This Row],[Colonne126]]-1)</f>
        <v>0</v>
      </c>
      <c r="EG940" s="11"/>
      <c r="EH940" s="10">
        <f>Tableau1[[#This Row],[Colonne76]]</f>
        <v>0</v>
      </c>
      <c r="EI940" s="10"/>
      <c r="EJ940" s="10">
        <f ca="1">OFFSET(Tableau1[[#This Row],[Colonne19]],0,Tableau1[[#This Row],[Colonne130]]-1)</f>
        <v>0</v>
      </c>
      <c r="EK940" s="11"/>
      <c r="EL940" s="10">
        <f>Tableau1[[#This Row],[Colonne77]]</f>
        <v>0</v>
      </c>
      <c r="EM940" s="10"/>
      <c r="EN940" s="10">
        <f ca="1">OFFSET(Tableau1[[#This Row],[Colonne19]],0,Tableau1[[#This Row],[Colonne134]]-1)</f>
        <v>0</v>
      </c>
      <c r="EO940" s="11"/>
      <c r="EP940" s="10">
        <f>Tableau1[[#This Row],[Colonne78]]</f>
        <v>0</v>
      </c>
      <c r="EQ940" s="10"/>
      <c r="ER940" s="10">
        <f ca="1">OFFSET(Tableau1[[#This Row],[Colonne19]],0,Tableau1[[#This Row],[Colonne138]]-1)</f>
        <v>0</v>
      </c>
      <c r="ES940" s="11"/>
      <c r="ET940" s="10">
        <f>Tableau1[[#This Row],[Colonne79]]</f>
        <v>0</v>
      </c>
      <c r="EU940" s="10"/>
      <c r="EV940" s="10">
        <f ca="1">OFFSET(Tableau1[[#This Row],[Colonne19]],0,Tableau1[[#This Row],[Colonne142]]-1)</f>
        <v>0</v>
      </c>
      <c r="EW940" s="11"/>
      <c r="EX940" s="10">
        <f t="shared" ca="1" si="90"/>
        <v>0</v>
      </c>
      <c r="EY940" s="10">
        <f t="shared" ca="1" si="91"/>
        <v>0</v>
      </c>
      <c r="EZ940" s="10">
        <f t="shared" ca="1" si="92"/>
        <v>0</v>
      </c>
      <c r="FA940" s="10">
        <f t="shared" ca="1" si="87"/>
        <v>0</v>
      </c>
      <c r="FB940" s="10">
        <f t="shared" ca="1" si="88"/>
        <v>0</v>
      </c>
      <c r="FC940" s="10">
        <f t="shared" ca="1" si="89"/>
        <v>0</v>
      </c>
      <c r="FD940" s="11"/>
    </row>
    <row r="941" spans="1:160" x14ac:dyDescent="0.2">
      <c r="A941" s="25"/>
      <c r="B941" s="10"/>
      <c r="C941" s="13"/>
      <c r="D941" s="26"/>
      <c r="E941" s="10"/>
      <c r="F941" s="10"/>
      <c r="G941" s="10"/>
      <c r="H941" s="10"/>
      <c r="I941" s="10"/>
      <c r="J941" s="24"/>
      <c r="K941" s="13"/>
      <c r="L941" s="10"/>
      <c r="M941" s="13"/>
      <c r="N941" s="13"/>
      <c r="O941" s="33" t="e">
        <f>Tableau1[[#This Row],[Colonne14]]/Tableau1[[#This Row],[Colonne13]]</f>
        <v>#DIV/0!</v>
      </c>
      <c r="P941" s="57"/>
      <c r="Q941" s="59" t="e" cm="1">
        <f t="array" ref="Q941">SUM(Tableau1[[#This Row],[Colonne19]:[Colonne38]]/Tableau1[[#This Row],[Colonne11]])</f>
        <v>#DIV/0!</v>
      </c>
      <c r="R941" s="11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1"/>
      <c r="AN941" s="10" t="str" cm="1">
        <f t="array" ref="AN941">IFERROR(INDEX($S$2:$AL$2,MATCH(SMALL(Tableau1[[#This Row],[Colonne19]:[Colonne38]],1),Tableau1[[#This Row],[Colonne19]:[Colonne38]],0)),"")</f>
        <v/>
      </c>
      <c r="AO941" s="10" t="str">
        <f>IFERROR(INDEX($S$2:$AL$2,MATCH(SMALL(Tableau1[[#This Row],[Colonne19]:[Colonne38]],2),Tableau1[[#This Row],[Colonne19]:[Colonne38]],0)),"")</f>
        <v/>
      </c>
      <c r="AP941" s="10" t="str">
        <f>IFERROR(INDEX($S$2:$AL$2,MATCH(SMALL(Tableau1[[#This Row],[Colonne19]:[Colonne38]],3),Tableau1[[#This Row],[Colonne19]:[Colonne38]],0)),"")</f>
        <v/>
      </c>
      <c r="AQ941" s="10" t="str">
        <f>IFERROR(INDEX($S$2:$AL$2,MATCH(SMALL(Tableau1[[#This Row],[Colonne19]:[Colonne38]],4),Tableau1[[#This Row],[Colonne19]:[Colonne38]],0)),"")</f>
        <v/>
      </c>
      <c r="AR941" s="10" t="str">
        <f>IFERROR(INDEX($S$2:$AL$2,MATCH(SMALL(Tableau1[[#This Row],[Colonne19]:[Colonne38]],5),Tableau1[[#This Row],[Colonne19]:[Colonne38]],0)),"")</f>
        <v/>
      </c>
      <c r="AS941" s="10" t="str">
        <f>IFERROR(INDEX($S$2:$AL$2,MATCH(SMALL(Tableau1[[#This Row],[Colonne19]:[Colonne38]],6),Tableau1[[#This Row],[Colonne19]:[Colonne38]],0)),"")</f>
        <v/>
      </c>
      <c r="AT941" s="10" t="str">
        <f>IFERROR(INDEX($S$2:$AL$2,MATCH(SMALL(Tableau1[[#This Row],[Colonne19]:[Colonne38]],7),Tableau1[[#This Row],[Colonne19]:[Colonne38]],0)),"")</f>
        <v/>
      </c>
      <c r="AU941" s="10" t="str">
        <f>IFERROR(INDEX($S$2:$AL$2,MATCH(SMALL(Tableau1[[#This Row],[Colonne19]:[Colonne38]],8),Tableau1[[#This Row],[Colonne19]:[Colonne38]],0)),"")</f>
        <v/>
      </c>
      <c r="AV941" s="10" t="str">
        <f>IFERROR(INDEX($S$2:$AL$2,MATCH(SMALL(Tableau1[[#This Row],[Colonne19]:[Colonne38]],9),Tableau1[[#This Row],[Colonne19]:[Colonne38]],0)),"")</f>
        <v/>
      </c>
      <c r="AW941" s="10" t="str">
        <f>IFERROR(INDEX($S$2:$AL$2,MATCH(SMALL(Tableau1[[#This Row],[Colonne19]:[Colonne38]],10),Tableau1[[#This Row],[Colonne19]:[Colonne38]],0)),"")</f>
        <v/>
      </c>
      <c r="AX941" s="10" t="str">
        <f>IFERROR(INDEX($S$2:$AL$2,MATCH(SMALL(Tableau1[[#This Row],[Colonne19]:[Colonne38]],11),Tableau1[[#This Row],[Colonne19]:[Colonne38]],0)),"")</f>
        <v/>
      </c>
      <c r="AY941" s="10" t="str">
        <f>IFERROR(INDEX($S$2:$AL$2,MATCH(SMALL(Tableau1[[#This Row],[Colonne19]:[Colonne38]],12),Tableau1[[#This Row],[Colonne19]:[Colonne38]],0)),"")</f>
        <v/>
      </c>
      <c r="AZ941" s="10" t="str">
        <f>IFERROR(INDEX($S$2:$AL$2,MATCH(SMALL(Tableau1[[#This Row],[Colonne19]:[Colonne38]],13),Tableau1[[#This Row],[Colonne19]:[Colonne38]],0)),"")</f>
        <v/>
      </c>
      <c r="BA941" s="10" t="str">
        <f>IFERROR(INDEX($S$2:$AL$2,MATCH(SMALL(Tableau1[[#This Row],[Colonne19]:[Colonne38]],14),Tableau1[[#This Row],[Colonne19]:[Colonne38]],0)),"")</f>
        <v/>
      </c>
      <c r="BB941" s="10" t="str">
        <f>IFERROR(INDEX($S$2:$AL$2,MATCH(SMALL(Tableau1[[#This Row],[Colonne19]:[Colonne38]],15),Tableau1[[#This Row],[Colonne19]:[Colonne38]],0)),"")</f>
        <v/>
      </c>
      <c r="BC941" s="10" t="str">
        <f>IFERROR(INDEX($S$2:$AL$2,MATCH(SMALL(Tableau1[[#This Row],[Colonne19]:[Colonne38]],16),Tableau1[[#This Row],[Colonne19]:[Colonne38]],0)),"")</f>
        <v/>
      </c>
      <c r="BD941" s="10" t="str">
        <f>IFERROR(INDEX($S$2:$AL$2,MATCH(SMALL(Tableau1[[#This Row],[Colonne19]:[Colonne38]],17),Tableau1[[#This Row],[Colonne19]:[Colonne38]],0)),"")</f>
        <v/>
      </c>
      <c r="BE941" s="10" t="str">
        <f>IFERROR(INDEX($S$2:$AL$2,MATCH(SMALL(Tableau1[[#This Row],[Colonne19]:[Colonne38]],18),Tableau1[[#This Row],[Colonne19]:[Colonne38]],0)),"")</f>
        <v/>
      </c>
      <c r="BF941" s="10" t="str">
        <f>IFERROR(INDEX($S$2:$AL$2,MATCH(SMALL(Tableau1[[#This Row],[Colonne19]:[Colonne38]],19),Tableau1[[#This Row],[Colonne19]:[Colonne38]],0)),"")</f>
        <v/>
      </c>
      <c r="BG941" s="10" t="str">
        <f>IFERROR(INDEX($S$2:$AL$2,MATCH(SMALL(Tableau1[[#This Row],[Colonne19]:[Colonne38]],20),Tableau1[[#This Row],[Colonne19]:[Colonne38]],0)),"")</f>
        <v/>
      </c>
      <c r="BH941" s="11"/>
      <c r="BI941" s="10"/>
      <c r="BJ941" s="10"/>
      <c r="BK941" s="10"/>
      <c r="BL941" s="10"/>
      <c r="BM941" s="10"/>
      <c r="BN941" s="10"/>
      <c r="BO941" s="11"/>
      <c r="BP941" s="10" t="str" cm="1">
        <f t="array" ref="BP941">IFERROR(INDEX($AN941:$BG941,_xlfn.AGGREGATE(15,6,(COLUMN($AN941:$BG941)-COLUMN($AN$8)+1)/NOT(ISNA(MATCH($AN941:$BG941,$FF$1:$FF$6,0))),COLUMN($BV941:BV941))),"")</f>
        <v/>
      </c>
      <c r="BQ941" s="10" t="e" cm="1" vm="1">
        <f t="array" aca="1" ref="BQ941" ca="1">IFERROR(INDEX($AN941:$BG941,_xlfn.AGGREGATE(15,6,(COLUMN($AN941:$BG941)-COLUMN($AN$8)+1)/NOT(ISNA(MATCH($AN941:$BG941,$FF$1:$FF$6,0))),COLUMN($BV941:BW941))),"")</f>
        <v>#VALUE!</v>
      </c>
      <c r="BR941" s="10" t="e" cm="1" vm="2">
        <f t="array" aca="1" ref="BR941" ca="1">IFERROR(INDEX($AN941:$BG941,_xlfn.AGGREGATE(15,6,(COLUMN($AN941:$BG941)-COLUMN($AN$8)+1)/NOT(ISNA(MATCH($AN941:$BG941,$FF$1:$FF$6,0))),COLUMN($BV941:BX941))),"")</f>
        <v>#VALUE!</v>
      </c>
      <c r="BS941" s="10" t="e" cm="1" vm="3">
        <f t="array" aca="1" ref="BS941" ca="1">IFERROR(INDEX($AN941:$BG941,_xlfn.AGGREGATE(15,6,(COLUMN($AN941:$BG941)-COLUMN($AN$8)+1)/NOT(ISNA(MATCH($AN941:$BG941,$FF$1:$FF$6,0))),COLUMN($BV941:BY941))),"")</f>
        <v>#VALUE!</v>
      </c>
      <c r="BT941" s="10" t="e" cm="1" vm="4">
        <f t="array" aca="1" ref="BT941" ca="1">IFERROR(INDEX($AN941:$BG941,_xlfn.AGGREGATE(15,6,(COLUMN($AN941:$BG941)-COLUMN($AN$8)+1)/NOT(ISNA(MATCH($AN941:$BG941,$FF$1:$FF$6,0))),COLUMN($BV941:BZ941))),"")</f>
        <v>#VALUE!</v>
      </c>
      <c r="BU941" s="10" t="e" cm="1" vm="5">
        <f t="array" aca="1" ref="BU941" ca="1">IFERROR(INDEX($AN941:$BG941,_xlfn.AGGREGATE(15,6,(COLUMN($AN941:$BG941)-COLUMN($AN$8)+1)/NOT(ISNA(MATCH($AN941:$BG941,$FF$1:$FF$6,0))),COLUMN($BV941:CA941))),"")</f>
        <v>#VALUE!</v>
      </c>
      <c r="BV941" s="11"/>
      <c r="BW941" s="10" t="str" cm="1">
        <f t="array" ref="BW941">IFERROR(INDEX($BI941:$BN941,_xlfn.AGGREGATE(15,6,(COLUMN($BI941:$BN941)-COLUMN($BI$8)+1)/NOT(ISNA(MATCH($BI941:$BN941,$FF$1:$FF$6,0))),COLUMN($BW941:BW941))),"")</f>
        <v/>
      </c>
      <c r="BX941" s="10" t="e" cm="1" vm="1">
        <f t="array" aca="1" ref="BX941" ca="1">IFERROR(INDEX($BI941:$BN941,_xlfn.AGGREGATE(15,6,(COLUMN($BI941:$BN941)-COLUMN($BI$8)+1)/NOT(ISNA(MATCH($BI941:$BN941,$FF$1:$FF$6,0))),COLUMN($BW941:BX941))),"")</f>
        <v>#VALUE!</v>
      </c>
      <c r="BY941" s="10" t="e" cm="1" vm="2">
        <f t="array" aca="1" ref="BY941" ca="1">IFERROR(INDEX($BI941:$BN941,_xlfn.AGGREGATE(15,6,(COLUMN($BI941:$BN941)-COLUMN($BI$8)+1)/NOT(ISNA(MATCH($BI941:$BN941,$FF$1:$FF$6,0))),COLUMN($BW941:BY941))),"")</f>
        <v>#VALUE!</v>
      </c>
      <c r="BZ941" s="10" t="e" cm="1" vm="3">
        <f t="array" aca="1" ref="BZ941" ca="1">IFERROR(INDEX($BI941:$BN941,_xlfn.AGGREGATE(15,6,(COLUMN($BI941:$BN941)-COLUMN($BI$8)+1)/NOT(ISNA(MATCH($BI941:$BN941,$FF$1:$FF$6,0))),COLUMN($BW941:BZ941))),"")</f>
        <v>#VALUE!</v>
      </c>
      <c r="CA941" s="10" t="e" cm="1" vm="4">
        <f t="array" aca="1" ref="CA941" ca="1">IFERROR(INDEX($BI941:$BN941,_xlfn.AGGREGATE(15,6,(COLUMN($BI941:$BN941)-COLUMN($BI$8)+1)/NOT(ISNA(MATCH($BI941:$BN941,$FF$1:$FF$6,0))),COLUMN($BW941:CA941))),"")</f>
        <v>#VALUE!</v>
      </c>
      <c r="CB941" s="10" t="e" cm="1" vm="5">
        <f t="array" aca="1" ref="CB941" ca="1">IFERROR(INDEX($BI941:$BN941,_xlfn.AGGREGATE(15,6,(COLUMN($BI941:$BN941)-COLUMN($BI$8)+1)/NOT(ISNA(MATCH($BI941:$BN941,$FF$1:$FF$6,0))),COLUMN($BW941:CB941))),"")</f>
        <v>#VALUE!</v>
      </c>
      <c r="CC941" s="11"/>
      <c r="CD941" s="10"/>
      <c r="CE941" s="10"/>
      <c r="CF941" s="10"/>
      <c r="CG941" s="10"/>
      <c r="CH941" s="10"/>
      <c r="CI941" s="11"/>
      <c r="CJ941" s="10" cm="1">
        <f t="array" ref="CJ941">SUM(COUNTIF(CD941:CF941,$DH$3:$DM$3))</f>
        <v>0</v>
      </c>
      <c r="CK941" s="10" cm="1">
        <f t="array" ref="CK941">SUM(COUNTIF(CD941:CF941,$DH$2:$DL$2))</f>
        <v>0</v>
      </c>
      <c r="CL941" s="10" cm="1">
        <f t="array" ref="CL941">SUM(COUNTIF(CD941:CF941,$DM$2:$DQ$2))</f>
        <v>0</v>
      </c>
      <c r="CM941" s="11"/>
      <c r="CN941" s="10"/>
      <c r="CO941" s="10"/>
      <c r="CP941" s="11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  <c r="DD941" s="10"/>
      <c r="DE941" s="10"/>
      <c r="DF941" s="10"/>
      <c r="DG941" s="11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  <c r="DT941" s="10"/>
      <c r="DU941" s="10"/>
      <c r="DV941" s="10"/>
      <c r="DW941" s="10"/>
      <c r="DX941" s="10"/>
      <c r="DY941" s="10"/>
      <c r="DZ941" s="10"/>
      <c r="EA941" s="10"/>
      <c r="EB941" s="17" t="s">
        <v>42</v>
      </c>
      <c r="EC941" s="11"/>
      <c r="ED941" s="10">
        <f>Tableau1[[#This Row],[Colonne75]]</f>
        <v>0</v>
      </c>
      <c r="EE941" s="10"/>
      <c r="EF941" s="10">
        <f ca="1">OFFSET(Tableau1[[#This Row],[Colonne19]],0,Tableau1[[#This Row],[Colonne126]]-1)</f>
        <v>0</v>
      </c>
      <c r="EG941" s="11"/>
      <c r="EH941" s="10">
        <f>Tableau1[[#This Row],[Colonne76]]</f>
        <v>0</v>
      </c>
      <c r="EI941" s="10"/>
      <c r="EJ941" s="10">
        <f ca="1">OFFSET(Tableau1[[#This Row],[Colonne19]],0,Tableau1[[#This Row],[Colonne130]]-1)</f>
        <v>0</v>
      </c>
      <c r="EK941" s="11"/>
      <c r="EL941" s="10">
        <f>Tableau1[[#This Row],[Colonne77]]</f>
        <v>0</v>
      </c>
      <c r="EM941" s="10"/>
      <c r="EN941" s="10">
        <f ca="1">OFFSET(Tableau1[[#This Row],[Colonne19]],0,Tableau1[[#This Row],[Colonne134]]-1)</f>
        <v>0</v>
      </c>
      <c r="EO941" s="11"/>
      <c r="EP941" s="10">
        <f>Tableau1[[#This Row],[Colonne78]]</f>
        <v>0</v>
      </c>
      <c r="EQ941" s="10"/>
      <c r="ER941" s="10">
        <f ca="1">OFFSET(Tableau1[[#This Row],[Colonne19]],0,Tableau1[[#This Row],[Colonne138]]-1)</f>
        <v>0</v>
      </c>
      <c r="ES941" s="11"/>
      <c r="ET941" s="10">
        <f>Tableau1[[#This Row],[Colonne79]]</f>
        <v>0</v>
      </c>
      <c r="EU941" s="10"/>
      <c r="EV941" s="10">
        <f ca="1">OFFSET(Tableau1[[#This Row],[Colonne19]],0,Tableau1[[#This Row],[Colonne142]]-1)</f>
        <v>0</v>
      </c>
      <c r="EW941" s="11"/>
      <c r="EX941" s="10">
        <f t="shared" ca="1" si="90"/>
        <v>0</v>
      </c>
      <c r="EY941" s="10">
        <f t="shared" ca="1" si="91"/>
        <v>0</v>
      </c>
      <c r="EZ941" s="10">
        <f t="shared" ca="1" si="92"/>
        <v>0</v>
      </c>
      <c r="FA941" s="10">
        <f t="shared" ca="1" si="87"/>
        <v>0</v>
      </c>
      <c r="FB941" s="10">
        <f t="shared" ca="1" si="88"/>
        <v>0</v>
      </c>
      <c r="FC941" s="10">
        <f t="shared" ca="1" si="89"/>
        <v>0</v>
      </c>
      <c r="FD941" s="11"/>
    </row>
    <row r="942" spans="1:160" x14ac:dyDescent="0.2">
      <c r="A942" s="25"/>
      <c r="B942" s="10"/>
      <c r="C942" s="13"/>
      <c r="D942" s="26"/>
      <c r="E942" s="10"/>
      <c r="F942" s="10"/>
      <c r="G942" s="10"/>
      <c r="H942" s="10"/>
      <c r="I942" s="10"/>
      <c r="J942" s="24"/>
      <c r="K942" s="13"/>
      <c r="L942" s="10"/>
      <c r="M942" s="13"/>
      <c r="N942" s="13"/>
      <c r="O942" s="33" t="e">
        <f>Tableau1[[#This Row],[Colonne14]]/Tableau1[[#This Row],[Colonne13]]</f>
        <v>#DIV/0!</v>
      </c>
      <c r="P942" s="57"/>
      <c r="Q942" s="59" t="e" cm="1">
        <f t="array" ref="Q942">SUM(Tableau1[[#This Row],[Colonne19]:[Colonne38]]/Tableau1[[#This Row],[Colonne11]])</f>
        <v>#DIV/0!</v>
      </c>
      <c r="R942" s="11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1"/>
      <c r="AN942" s="10" t="str" cm="1">
        <f t="array" ref="AN942">IFERROR(INDEX($S$2:$AL$2,MATCH(SMALL(Tableau1[[#This Row],[Colonne19]:[Colonne38]],1),Tableau1[[#This Row],[Colonne19]:[Colonne38]],0)),"")</f>
        <v/>
      </c>
      <c r="AO942" s="10" t="str">
        <f>IFERROR(INDEX($S$2:$AL$2,MATCH(SMALL(Tableau1[[#This Row],[Colonne19]:[Colonne38]],2),Tableau1[[#This Row],[Colonne19]:[Colonne38]],0)),"")</f>
        <v/>
      </c>
      <c r="AP942" s="10" t="str">
        <f>IFERROR(INDEX($S$2:$AL$2,MATCH(SMALL(Tableau1[[#This Row],[Colonne19]:[Colonne38]],3),Tableau1[[#This Row],[Colonne19]:[Colonne38]],0)),"")</f>
        <v/>
      </c>
      <c r="AQ942" s="10" t="str">
        <f>IFERROR(INDEX($S$2:$AL$2,MATCH(SMALL(Tableau1[[#This Row],[Colonne19]:[Colonne38]],4),Tableau1[[#This Row],[Colonne19]:[Colonne38]],0)),"")</f>
        <v/>
      </c>
      <c r="AR942" s="10" t="str">
        <f>IFERROR(INDEX($S$2:$AL$2,MATCH(SMALL(Tableau1[[#This Row],[Colonne19]:[Colonne38]],5),Tableau1[[#This Row],[Colonne19]:[Colonne38]],0)),"")</f>
        <v/>
      </c>
      <c r="AS942" s="10" t="str">
        <f>IFERROR(INDEX($S$2:$AL$2,MATCH(SMALL(Tableau1[[#This Row],[Colonne19]:[Colonne38]],6),Tableau1[[#This Row],[Colonne19]:[Colonne38]],0)),"")</f>
        <v/>
      </c>
      <c r="AT942" s="10" t="str">
        <f>IFERROR(INDEX($S$2:$AL$2,MATCH(SMALL(Tableau1[[#This Row],[Colonne19]:[Colonne38]],7),Tableau1[[#This Row],[Colonne19]:[Colonne38]],0)),"")</f>
        <v/>
      </c>
      <c r="AU942" s="10" t="str">
        <f>IFERROR(INDEX($S$2:$AL$2,MATCH(SMALL(Tableau1[[#This Row],[Colonne19]:[Colonne38]],8),Tableau1[[#This Row],[Colonne19]:[Colonne38]],0)),"")</f>
        <v/>
      </c>
      <c r="AV942" s="10" t="str">
        <f>IFERROR(INDEX($S$2:$AL$2,MATCH(SMALL(Tableau1[[#This Row],[Colonne19]:[Colonne38]],9),Tableau1[[#This Row],[Colonne19]:[Colonne38]],0)),"")</f>
        <v/>
      </c>
      <c r="AW942" s="10" t="str">
        <f>IFERROR(INDEX($S$2:$AL$2,MATCH(SMALL(Tableau1[[#This Row],[Colonne19]:[Colonne38]],10),Tableau1[[#This Row],[Colonne19]:[Colonne38]],0)),"")</f>
        <v/>
      </c>
      <c r="AX942" s="10" t="str">
        <f>IFERROR(INDEX($S$2:$AL$2,MATCH(SMALL(Tableau1[[#This Row],[Colonne19]:[Colonne38]],11),Tableau1[[#This Row],[Colonne19]:[Colonne38]],0)),"")</f>
        <v/>
      </c>
      <c r="AY942" s="10" t="str">
        <f>IFERROR(INDEX($S$2:$AL$2,MATCH(SMALL(Tableau1[[#This Row],[Colonne19]:[Colonne38]],12),Tableau1[[#This Row],[Colonne19]:[Colonne38]],0)),"")</f>
        <v/>
      </c>
      <c r="AZ942" s="10" t="str">
        <f>IFERROR(INDEX($S$2:$AL$2,MATCH(SMALL(Tableau1[[#This Row],[Colonne19]:[Colonne38]],13),Tableau1[[#This Row],[Colonne19]:[Colonne38]],0)),"")</f>
        <v/>
      </c>
      <c r="BA942" s="10" t="str">
        <f>IFERROR(INDEX($S$2:$AL$2,MATCH(SMALL(Tableau1[[#This Row],[Colonne19]:[Colonne38]],14),Tableau1[[#This Row],[Colonne19]:[Colonne38]],0)),"")</f>
        <v/>
      </c>
      <c r="BB942" s="10" t="str">
        <f>IFERROR(INDEX($S$2:$AL$2,MATCH(SMALL(Tableau1[[#This Row],[Colonne19]:[Colonne38]],15),Tableau1[[#This Row],[Colonne19]:[Colonne38]],0)),"")</f>
        <v/>
      </c>
      <c r="BC942" s="10" t="str">
        <f>IFERROR(INDEX($S$2:$AL$2,MATCH(SMALL(Tableau1[[#This Row],[Colonne19]:[Colonne38]],16),Tableau1[[#This Row],[Colonne19]:[Colonne38]],0)),"")</f>
        <v/>
      </c>
      <c r="BD942" s="10" t="str">
        <f>IFERROR(INDEX($S$2:$AL$2,MATCH(SMALL(Tableau1[[#This Row],[Colonne19]:[Colonne38]],17),Tableau1[[#This Row],[Colonne19]:[Colonne38]],0)),"")</f>
        <v/>
      </c>
      <c r="BE942" s="10" t="str">
        <f>IFERROR(INDEX($S$2:$AL$2,MATCH(SMALL(Tableau1[[#This Row],[Colonne19]:[Colonne38]],18),Tableau1[[#This Row],[Colonne19]:[Colonne38]],0)),"")</f>
        <v/>
      </c>
      <c r="BF942" s="10" t="str">
        <f>IFERROR(INDEX($S$2:$AL$2,MATCH(SMALL(Tableau1[[#This Row],[Colonne19]:[Colonne38]],19),Tableau1[[#This Row],[Colonne19]:[Colonne38]],0)),"")</f>
        <v/>
      </c>
      <c r="BG942" s="10" t="str">
        <f>IFERROR(INDEX($S$2:$AL$2,MATCH(SMALL(Tableau1[[#This Row],[Colonne19]:[Colonne38]],20),Tableau1[[#This Row],[Colonne19]:[Colonne38]],0)),"")</f>
        <v/>
      </c>
      <c r="BH942" s="11"/>
      <c r="BI942" s="10"/>
      <c r="BJ942" s="10"/>
      <c r="BK942" s="10"/>
      <c r="BL942" s="10"/>
      <c r="BM942" s="10"/>
      <c r="BN942" s="10"/>
      <c r="BO942" s="11"/>
      <c r="BP942" s="10" t="str" cm="1">
        <f t="array" ref="BP942">IFERROR(INDEX($AN942:$BG942,_xlfn.AGGREGATE(15,6,(COLUMN($AN942:$BG942)-COLUMN($AN$8)+1)/NOT(ISNA(MATCH($AN942:$BG942,$FF$1:$FF$6,0))),COLUMN($BV942:BV942))),"")</f>
        <v/>
      </c>
      <c r="BQ942" s="10" t="e" cm="1" vm="1">
        <f t="array" aca="1" ref="BQ942" ca="1">IFERROR(INDEX($AN942:$BG942,_xlfn.AGGREGATE(15,6,(COLUMN($AN942:$BG942)-COLUMN($AN$8)+1)/NOT(ISNA(MATCH($AN942:$BG942,$FF$1:$FF$6,0))),COLUMN($BV942:BW942))),"")</f>
        <v>#VALUE!</v>
      </c>
      <c r="BR942" s="10" t="e" cm="1" vm="2">
        <f t="array" aca="1" ref="BR942" ca="1">IFERROR(INDEX($AN942:$BG942,_xlfn.AGGREGATE(15,6,(COLUMN($AN942:$BG942)-COLUMN($AN$8)+1)/NOT(ISNA(MATCH($AN942:$BG942,$FF$1:$FF$6,0))),COLUMN($BV942:BX942))),"")</f>
        <v>#VALUE!</v>
      </c>
      <c r="BS942" s="10" t="e" cm="1" vm="3">
        <f t="array" aca="1" ref="BS942" ca="1">IFERROR(INDEX($AN942:$BG942,_xlfn.AGGREGATE(15,6,(COLUMN($AN942:$BG942)-COLUMN($AN$8)+1)/NOT(ISNA(MATCH($AN942:$BG942,$FF$1:$FF$6,0))),COLUMN($BV942:BY942))),"")</f>
        <v>#VALUE!</v>
      </c>
      <c r="BT942" s="10" t="e" cm="1" vm="4">
        <f t="array" aca="1" ref="BT942" ca="1">IFERROR(INDEX($AN942:$BG942,_xlfn.AGGREGATE(15,6,(COLUMN($AN942:$BG942)-COLUMN($AN$8)+1)/NOT(ISNA(MATCH($AN942:$BG942,$FF$1:$FF$6,0))),COLUMN($BV942:BZ942))),"")</f>
        <v>#VALUE!</v>
      </c>
      <c r="BU942" s="10" t="e" cm="1" vm="5">
        <f t="array" aca="1" ref="BU942" ca="1">IFERROR(INDEX($AN942:$BG942,_xlfn.AGGREGATE(15,6,(COLUMN($AN942:$BG942)-COLUMN($AN$8)+1)/NOT(ISNA(MATCH($AN942:$BG942,$FF$1:$FF$6,0))),COLUMN($BV942:CA942))),"")</f>
        <v>#VALUE!</v>
      </c>
      <c r="BV942" s="11"/>
      <c r="BW942" s="10" t="str" cm="1">
        <f t="array" ref="BW942">IFERROR(INDEX($BI942:$BN942,_xlfn.AGGREGATE(15,6,(COLUMN($BI942:$BN942)-COLUMN($BI$8)+1)/NOT(ISNA(MATCH($BI942:$BN942,$FF$1:$FF$6,0))),COLUMN($BW942:BW942))),"")</f>
        <v/>
      </c>
      <c r="BX942" s="10" t="e" cm="1" vm="1">
        <f t="array" aca="1" ref="BX942" ca="1">IFERROR(INDEX($BI942:$BN942,_xlfn.AGGREGATE(15,6,(COLUMN($BI942:$BN942)-COLUMN($BI$8)+1)/NOT(ISNA(MATCH($BI942:$BN942,$FF$1:$FF$6,0))),COLUMN($BW942:BX942))),"")</f>
        <v>#VALUE!</v>
      </c>
      <c r="BY942" s="10" t="e" cm="1" vm="2">
        <f t="array" aca="1" ref="BY942" ca="1">IFERROR(INDEX($BI942:$BN942,_xlfn.AGGREGATE(15,6,(COLUMN($BI942:$BN942)-COLUMN($BI$8)+1)/NOT(ISNA(MATCH($BI942:$BN942,$FF$1:$FF$6,0))),COLUMN($BW942:BY942))),"")</f>
        <v>#VALUE!</v>
      </c>
      <c r="BZ942" s="10" t="e" cm="1" vm="3">
        <f t="array" aca="1" ref="BZ942" ca="1">IFERROR(INDEX($BI942:$BN942,_xlfn.AGGREGATE(15,6,(COLUMN($BI942:$BN942)-COLUMN($BI$8)+1)/NOT(ISNA(MATCH($BI942:$BN942,$FF$1:$FF$6,0))),COLUMN($BW942:BZ942))),"")</f>
        <v>#VALUE!</v>
      </c>
      <c r="CA942" s="10" t="e" cm="1" vm="4">
        <f t="array" aca="1" ref="CA942" ca="1">IFERROR(INDEX($BI942:$BN942,_xlfn.AGGREGATE(15,6,(COLUMN($BI942:$BN942)-COLUMN($BI$8)+1)/NOT(ISNA(MATCH($BI942:$BN942,$FF$1:$FF$6,0))),COLUMN($BW942:CA942))),"")</f>
        <v>#VALUE!</v>
      </c>
      <c r="CB942" s="10" t="e" cm="1" vm="5">
        <f t="array" aca="1" ref="CB942" ca="1">IFERROR(INDEX($BI942:$BN942,_xlfn.AGGREGATE(15,6,(COLUMN($BI942:$BN942)-COLUMN($BI$8)+1)/NOT(ISNA(MATCH($BI942:$BN942,$FF$1:$FF$6,0))),COLUMN($BW942:CB942))),"")</f>
        <v>#VALUE!</v>
      </c>
      <c r="CC942" s="11"/>
      <c r="CD942" s="10"/>
      <c r="CE942" s="10"/>
      <c r="CF942" s="10"/>
      <c r="CG942" s="10"/>
      <c r="CH942" s="10"/>
      <c r="CI942" s="11"/>
      <c r="CJ942" s="10" cm="1">
        <f t="array" ref="CJ942">SUM(COUNTIF(CD942:CF942,$DH$3:$DM$3))</f>
        <v>0</v>
      </c>
      <c r="CK942" s="10" cm="1">
        <f t="array" ref="CK942">SUM(COUNTIF(CD942:CF942,$DH$2:$DL$2))</f>
        <v>0</v>
      </c>
      <c r="CL942" s="10" cm="1">
        <f t="array" ref="CL942">SUM(COUNTIF(CD942:CF942,$DM$2:$DQ$2))</f>
        <v>0</v>
      </c>
      <c r="CM942" s="11"/>
      <c r="CN942" s="10"/>
      <c r="CO942" s="10"/>
      <c r="CP942" s="11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  <c r="DD942" s="10"/>
      <c r="DE942" s="10"/>
      <c r="DF942" s="10"/>
      <c r="DG942" s="11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  <c r="DT942" s="10"/>
      <c r="DU942" s="10"/>
      <c r="DV942" s="10"/>
      <c r="DW942" s="10"/>
      <c r="DX942" s="10"/>
      <c r="DY942" s="10"/>
      <c r="DZ942" s="10"/>
      <c r="EA942" s="10"/>
      <c r="EB942" s="17" t="s">
        <v>42</v>
      </c>
      <c r="EC942" s="11"/>
      <c r="ED942" s="10">
        <f>Tableau1[[#This Row],[Colonne75]]</f>
        <v>0</v>
      </c>
      <c r="EE942" s="10"/>
      <c r="EF942" s="10">
        <f ca="1">OFFSET(Tableau1[[#This Row],[Colonne19]],0,Tableau1[[#This Row],[Colonne126]]-1)</f>
        <v>0</v>
      </c>
      <c r="EG942" s="11"/>
      <c r="EH942" s="10">
        <f>Tableau1[[#This Row],[Colonne76]]</f>
        <v>0</v>
      </c>
      <c r="EI942" s="10"/>
      <c r="EJ942" s="10">
        <f ca="1">OFFSET(Tableau1[[#This Row],[Colonne19]],0,Tableau1[[#This Row],[Colonne130]]-1)</f>
        <v>0</v>
      </c>
      <c r="EK942" s="11"/>
      <c r="EL942" s="10">
        <f>Tableau1[[#This Row],[Colonne77]]</f>
        <v>0</v>
      </c>
      <c r="EM942" s="10"/>
      <c r="EN942" s="10">
        <f ca="1">OFFSET(Tableau1[[#This Row],[Colonne19]],0,Tableau1[[#This Row],[Colonne134]]-1)</f>
        <v>0</v>
      </c>
      <c r="EO942" s="11"/>
      <c r="EP942" s="10">
        <f>Tableau1[[#This Row],[Colonne78]]</f>
        <v>0</v>
      </c>
      <c r="EQ942" s="10"/>
      <c r="ER942" s="10">
        <f ca="1">OFFSET(Tableau1[[#This Row],[Colonne19]],0,Tableau1[[#This Row],[Colonne138]]-1)</f>
        <v>0</v>
      </c>
      <c r="ES942" s="11"/>
      <c r="ET942" s="10">
        <f>Tableau1[[#This Row],[Colonne79]]</f>
        <v>0</v>
      </c>
      <c r="EU942" s="10"/>
      <c r="EV942" s="10">
        <f ca="1">OFFSET(Tableau1[[#This Row],[Colonne19]],0,Tableau1[[#This Row],[Colonne142]]-1)</f>
        <v>0</v>
      </c>
      <c r="EW942" s="11"/>
      <c r="EX942" s="10">
        <f t="shared" ca="1" si="90"/>
        <v>0</v>
      </c>
      <c r="EY942" s="10">
        <f t="shared" ca="1" si="91"/>
        <v>0</v>
      </c>
      <c r="EZ942" s="10">
        <f t="shared" ca="1" si="92"/>
        <v>0</v>
      </c>
      <c r="FA942" s="10">
        <f t="shared" ca="1" si="87"/>
        <v>0</v>
      </c>
      <c r="FB942" s="10">
        <f t="shared" ca="1" si="88"/>
        <v>0</v>
      </c>
      <c r="FC942" s="10">
        <f t="shared" ca="1" si="89"/>
        <v>0</v>
      </c>
      <c r="FD942" s="11"/>
    </row>
    <row r="943" spans="1:160" x14ac:dyDescent="0.2">
      <c r="A943" s="25"/>
      <c r="B943" s="10"/>
      <c r="C943" s="13"/>
      <c r="D943" s="26"/>
      <c r="E943" s="10"/>
      <c r="F943" s="10"/>
      <c r="G943" s="10"/>
      <c r="H943" s="10"/>
      <c r="I943" s="10"/>
      <c r="J943" s="24"/>
      <c r="K943" s="13"/>
      <c r="L943" s="10"/>
      <c r="M943" s="13"/>
      <c r="N943" s="13"/>
      <c r="O943" s="33" t="e">
        <f>Tableau1[[#This Row],[Colonne14]]/Tableau1[[#This Row],[Colonne13]]</f>
        <v>#DIV/0!</v>
      </c>
      <c r="P943" s="57"/>
      <c r="Q943" s="59" t="e" cm="1">
        <f t="array" ref="Q943">SUM(Tableau1[[#This Row],[Colonne19]:[Colonne38]]/Tableau1[[#This Row],[Colonne11]])</f>
        <v>#DIV/0!</v>
      </c>
      <c r="R943" s="11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1"/>
      <c r="AN943" s="10" t="str" cm="1">
        <f t="array" ref="AN943">IFERROR(INDEX($S$2:$AL$2,MATCH(SMALL(Tableau1[[#This Row],[Colonne19]:[Colonne38]],1),Tableau1[[#This Row],[Colonne19]:[Colonne38]],0)),"")</f>
        <v/>
      </c>
      <c r="AO943" s="10" t="str">
        <f>IFERROR(INDEX($S$2:$AL$2,MATCH(SMALL(Tableau1[[#This Row],[Colonne19]:[Colonne38]],2),Tableau1[[#This Row],[Colonne19]:[Colonne38]],0)),"")</f>
        <v/>
      </c>
      <c r="AP943" s="10" t="str">
        <f>IFERROR(INDEX($S$2:$AL$2,MATCH(SMALL(Tableau1[[#This Row],[Colonne19]:[Colonne38]],3),Tableau1[[#This Row],[Colonne19]:[Colonne38]],0)),"")</f>
        <v/>
      </c>
      <c r="AQ943" s="10" t="str">
        <f>IFERROR(INDEX($S$2:$AL$2,MATCH(SMALL(Tableau1[[#This Row],[Colonne19]:[Colonne38]],4),Tableau1[[#This Row],[Colonne19]:[Colonne38]],0)),"")</f>
        <v/>
      </c>
      <c r="AR943" s="10" t="str">
        <f>IFERROR(INDEX($S$2:$AL$2,MATCH(SMALL(Tableau1[[#This Row],[Colonne19]:[Colonne38]],5),Tableau1[[#This Row],[Colonne19]:[Colonne38]],0)),"")</f>
        <v/>
      </c>
      <c r="AS943" s="10" t="str">
        <f>IFERROR(INDEX($S$2:$AL$2,MATCH(SMALL(Tableau1[[#This Row],[Colonne19]:[Colonne38]],6),Tableau1[[#This Row],[Colonne19]:[Colonne38]],0)),"")</f>
        <v/>
      </c>
      <c r="AT943" s="10" t="str">
        <f>IFERROR(INDEX($S$2:$AL$2,MATCH(SMALL(Tableau1[[#This Row],[Colonne19]:[Colonne38]],7),Tableau1[[#This Row],[Colonne19]:[Colonne38]],0)),"")</f>
        <v/>
      </c>
      <c r="AU943" s="10" t="str">
        <f>IFERROR(INDEX($S$2:$AL$2,MATCH(SMALL(Tableau1[[#This Row],[Colonne19]:[Colonne38]],8),Tableau1[[#This Row],[Colonne19]:[Colonne38]],0)),"")</f>
        <v/>
      </c>
      <c r="AV943" s="10" t="str">
        <f>IFERROR(INDEX($S$2:$AL$2,MATCH(SMALL(Tableau1[[#This Row],[Colonne19]:[Colonne38]],9),Tableau1[[#This Row],[Colonne19]:[Colonne38]],0)),"")</f>
        <v/>
      </c>
      <c r="AW943" s="10" t="str">
        <f>IFERROR(INDEX($S$2:$AL$2,MATCH(SMALL(Tableau1[[#This Row],[Colonne19]:[Colonne38]],10),Tableau1[[#This Row],[Colonne19]:[Colonne38]],0)),"")</f>
        <v/>
      </c>
      <c r="AX943" s="10" t="str">
        <f>IFERROR(INDEX($S$2:$AL$2,MATCH(SMALL(Tableau1[[#This Row],[Colonne19]:[Colonne38]],11),Tableau1[[#This Row],[Colonne19]:[Colonne38]],0)),"")</f>
        <v/>
      </c>
      <c r="AY943" s="10" t="str">
        <f>IFERROR(INDEX($S$2:$AL$2,MATCH(SMALL(Tableau1[[#This Row],[Colonne19]:[Colonne38]],12),Tableau1[[#This Row],[Colonne19]:[Colonne38]],0)),"")</f>
        <v/>
      </c>
      <c r="AZ943" s="10" t="str">
        <f>IFERROR(INDEX($S$2:$AL$2,MATCH(SMALL(Tableau1[[#This Row],[Colonne19]:[Colonne38]],13),Tableau1[[#This Row],[Colonne19]:[Colonne38]],0)),"")</f>
        <v/>
      </c>
      <c r="BA943" s="10" t="str">
        <f>IFERROR(INDEX($S$2:$AL$2,MATCH(SMALL(Tableau1[[#This Row],[Colonne19]:[Colonne38]],14),Tableau1[[#This Row],[Colonne19]:[Colonne38]],0)),"")</f>
        <v/>
      </c>
      <c r="BB943" s="10" t="str">
        <f>IFERROR(INDEX($S$2:$AL$2,MATCH(SMALL(Tableau1[[#This Row],[Colonne19]:[Colonne38]],15),Tableau1[[#This Row],[Colonne19]:[Colonne38]],0)),"")</f>
        <v/>
      </c>
      <c r="BC943" s="10" t="str">
        <f>IFERROR(INDEX($S$2:$AL$2,MATCH(SMALL(Tableau1[[#This Row],[Colonne19]:[Colonne38]],16),Tableau1[[#This Row],[Colonne19]:[Colonne38]],0)),"")</f>
        <v/>
      </c>
      <c r="BD943" s="10" t="str">
        <f>IFERROR(INDEX($S$2:$AL$2,MATCH(SMALL(Tableau1[[#This Row],[Colonne19]:[Colonne38]],17),Tableau1[[#This Row],[Colonne19]:[Colonne38]],0)),"")</f>
        <v/>
      </c>
      <c r="BE943" s="10" t="str">
        <f>IFERROR(INDEX($S$2:$AL$2,MATCH(SMALL(Tableau1[[#This Row],[Colonne19]:[Colonne38]],18),Tableau1[[#This Row],[Colonne19]:[Colonne38]],0)),"")</f>
        <v/>
      </c>
      <c r="BF943" s="10" t="str">
        <f>IFERROR(INDEX($S$2:$AL$2,MATCH(SMALL(Tableau1[[#This Row],[Colonne19]:[Colonne38]],19),Tableau1[[#This Row],[Colonne19]:[Colonne38]],0)),"")</f>
        <v/>
      </c>
      <c r="BG943" s="10" t="str">
        <f>IFERROR(INDEX($S$2:$AL$2,MATCH(SMALL(Tableau1[[#This Row],[Colonne19]:[Colonne38]],20),Tableau1[[#This Row],[Colonne19]:[Colonne38]],0)),"")</f>
        <v/>
      </c>
      <c r="BH943" s="11"/>
      <c r="BI943" s="10"/>
      <c r="BJ943" s="10"/>
      <c r="BK943" s="10"/>
      <c r="BL943" s="10"/>
      <c r="BM943" s="10"/>
      <c r="BN943" s="10"/>
      <c r="BO943" s="11"/>
      <c r="BP943" s="10" t="str" cm="1">
        <f t="array" ref="BP943">IFERROR(INDEX($AN943:$BG943,_xlfn.AGGREGATE(15,6,(COLUMN($AN943:$BG943)-COLUMN($AN$8)+1)/NOT(ISNA(MATCH($AN943:$BG943,$FF$1:$FF$6,0))),COLUMN($BV943:BV943))),"")</f>
        <v/>
      </c>
      <c r="BQ943" s="10" t="e" cm="1" vm="1">
        <f t="array" aca="1" ref="BQ943" ca="1">IFERROR(INDEX($AN943:$BG943,_xlfn.AGGREGATE(15,6,(COLUMN($AN943:$BG943)-COLUMN($AN$8)+1)/NOT(ISNA(MATCH($AN943:$BG943,$FF$1:$FF$6,0))),COLUMN($BV943:BW943))),"")</f>
        <v>#VALUE!</v>
      </c>
      <c r="BR943" s="10" t="e" cm="1" vm="2">
        <f t="array" aca="1" ref="BR943" ca="1">IFERROR(INDEX($AN943:$BG943,_xlfn.AGGREGATE(15,6,(COLUMN($AN943:$BG943)-COLUMN($AN$8)+1)/NOT(ISNA(MATCH($AN943:$BG943,$FF$1:$FF$6,0))),COLUMN($BV943:BX943))),"")</f>
        <v>#VALUE!</v>
      </c>
      <c r="BS943" s="10" t="e" cm="1" vm="3">
        <f t="array" aca="1" ref="BS943" ca="1">IFERROR(INDEX($AN943:$BG943,_xlfn.AGGREGATE(15,6,(COLUMN($AN943:$BG943)-COLUMN($AN$8)+1)/NOT(ISNA(MATCH($AN943:$BG943,$FF$1:$FF$6,0))),COLUMN($BV943:BY943))),"")</f>
        <v>#VALUE!</v>
      </c>
      <c r="BT943" s="10" t="e" cm="1" vm="4">
        <f t="array" aca="1" ref="BT943" ca="1">IFERROR(INDEX($AN943:$BG943,_xlfn.AGGREGATE(15,6,(COLUMN($AN943:$BG943)-COLUMN($AN$8)+1)/NOT(ISNA(MATCH($AN943:$BG943,$FF$1:$FF$6,0))),COLUMN($BV943:BZ943))),"")</f>
        <v>#VALUE!</v>
      </c>
      <c r="BU943" s="10" t="e" cm="1" vm="5">
        <f t="array" aca="1" ref="BU943" ca="1">IFERROR(INDEX($AN943:$BG943,_xlfn.AGGREGATE(15,6,(COLUMN($AN943:$BG943)-COLUMN($AN$8)+1)/NOT(ISNA(MATCH($AN943:$BG943,$FF$1:$FF$6,0))),COLUMN($BV943:CA943))),"")</f>
        <v>#VALUE!</v>
      </c>
      <c r="BV943" s="11"/>
      <c r="BW943" s="10" t="str" cm="1">
        <f t="array" ref="BW943">IFERROR(INDEX($BI943:$BN943,_xlfn.AGGREGATE(15,6,(COLUMN($BI943:$BN943)-COLUMN($BI$8)+1)/NOT(ISNA(MATCH($BI943:$BN943,$FF$1:$FF$6,0))),COLUMN($BW943:BW943))),"")</f>
        <v/>
      </c>
      <c r="BX943" s="10" t="e" cm="1" vm="1">
        <f t="array" aca="1" ref="BX943" ca="1">IFERROR(INDEX($BI943:$BN943,_xlfn.AGGREGATE(15,6,(COLUMN($BI943:$BN943)-COLUMN($BI$8)+1)/NOT(ISNA(MATCH($BI943:$BN943,$FF$1:$FF$6,0))),COLUMN($BW943:BX943))),"")</f>
        <v>#VALUE!</v>
      </c>
      <c r="BY943" s="10" t="e" cm="1" vm="2">
        <f t="array" aca="1" ref="BY943" ca="1">IFERROR(INDEX($BI943:$BN943,_xlfn.AGGREGATE(15,6,(COLUMN($BI943:$BN943)-COLUMN($BI$8)+1)/NOT(ISNA(MATCH($BI943:$BN943,$FF$1:$FF$6,0))),COLUMN($BW943:BY943))),"")</f>
        <v>#VALUE!</v>
      </c>
      <c r="BZ943" s="10" t="e" cm="1" vm="3">
        <f t="array" aca="1" ref="BZ943" ca="1">IFERROR(INDEX($BI943:$BN943,_xlfn.AGGREGATE(15,6,(COLUMN($BI943:$BN943)-COLUMN($BI$8)+1)/NOT(ISNA(MATCH($BI943:$BN943,$FF$1:$FF$6,0))),COLUMN($BW943:BZ943))),"")</f>
        <v>#VALUE!</v>
      </c>
      <c r="CA943" s="10" t="e" cm="1" vm="4">
        <f t="array" aca="1" ref="CA943" ca="1">IFERROR(INDEX($BI943:$BN943,_xlfn.AGGREGATE(15,6,(COLUMN($BI943:$BN943)-COLUMN($BI$8)+1)/NOT(ISNA(MATCH($BI943:$BN943,$FF$1:$FF$6,0))),COLUMN($BW943:CA943))),"")</f>
        <v>#VALUE!</v>
      </c>
      <c r="CB943" s="10" t="e" cm="1" vm="5">
        <f t="array" aca="1" ref="CB943" ca="1">IFERROR(INDEX($BI943:$BN943,_xlfn.AGGREGATE(15,6,(COLUMN($BI943:$BN943)-COLUMN($BI$8)+1)/NOT(ISNA(MATCH($BI943:$BN943,$FF$1:$FF$6,0))),COLUMN($BW943:CB943))),"")</f>
        <v>#VALUE!</v>
      </c>
      <c r="CC943" s="11"/>
      <c r="CD943" s="10"/>
      <c r="CE943" s="10"/>
      <c r="CF943" s="10"/>
      <c r="CG943" s="10"/>
      <c r="CH943" s="10"/>
      <c r="CI943" s="11"/>
      <c r="CJ943" s="10" cm="1">
        <f t="array" ref="CJ943">SUM(COUNTIF(CD943:CF943,$DH$3:$DM$3))</f>
        <v>0</v>
      </c>
      <c r="CK943" s="10" cm="1">
        <f t="array" ref="CK943">SUM(COUNTIF(CD943:CF943,$DH$2:$DL$2))</f>
        <v>0</v>
      </c>
      <c r="CL943" s="10" cm="1">
        <f t="array" ref="CL943">SUM(COUNTIF(CD943:CF943,$DM$2:$DQ$2))</f>
        <v>0</v>
      </c>
      <c r="CM943" s="11"/>
      <c r="CN943" s="10"/>
      <c r="CO943" s="10"/>
      <c r="CP943" s="11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  <c r="DD943" s="10"/>
      <c r="DE943" s="10"/>
      <c r="DF943" s="10"/>
      <c r="DG943" s="11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  <c r="DT943" s="10"/>
      <c r="DU943" s="10"/>
      <c r="DV943" s="10"/>
      <c r="DW943" s="10"/>
      <c r="DX943" s="10"/>
      <c r="DY943" s="10"/>
      <c r="DZ943" s="10"/>
      <c r="EA943" s="10"/>
      <c r="EB943" s="17" t="s">
        <v>42</v>
      </c>
      <c r="EC943" s="11"/>
      <c r="ED943" s="10">
        <f>Tableau1[[#This Row],[Colonne75]]</f>
        <v>0</v>
      </c>
      <c r="EE943" s="10"/>
      <c r="EF943" s="10">
        <f ca="1">OFFSET(Tableau1[[#This Row],[Colonne19]],0,Tableau1[[#This Row],[Colonne126]]-1)</f>
        <v>0</v>
      </c>
      <c r="EG943" s="11"/>
      <c r="EH943" s="10">
        <f>Tableau1[[#This Row],[Colonne76]]</f>
        <v>0</v>
      </c>
      <c r="EI943" s="10"/>
      <c r="EJ943" s="10">
        <f ca="1">OFFSET(Tableau1[[#This Row],[Colonne19]],0,Tableau1[[#This Row],[Colonne130]]-1)</f>
        <v>0</v>
      </c>
      <c r="EK943" s="11"/>
      <c r="EL943" s="10">
        <f>Tableau1[[#This Row],[Colonne77]]</f>
        <v>0</v>
      </c>
      <c r="EM943" s="10"/>
      <c r="EN943" s="10">
        <f ca="1">OFFSET(Tableau1[[#This Row],[Colonne19]],0,Tableau1[[#This Row],[Colonne134]]-1)</f>
        <v>0</v>
      </c>
      <c r="EO943" s="11"/>
      <c r="EP943" s="10">
        <f>Tableau1[[#This Row],[Colonne78]]</f>
        <v>0</v>
      </c>
      <c r="EQ943" s="10"/>
      <c r="ER943" s="10">
        <f ca="1">OFFSET(Tableau1[[#This Row],[Colonne19]],0,Tableau1[[#This Row],[Colonne138]]-1)</f>
        <v>0</v>
      </c>
      <c r="ES943" s="11"/>
      <c r="ET943" s="10">
        <f>Tableau1[[#This Row],[Colonne79]]</f>
        <v>0</v>
      </c>
      <c r="EU943" s="10"/>
      <c r="EV943" s="10">
        <f ca="1">OFFSET(Tableau1[[#This Row],[Colonne19]],0,Tableau1[[#This Row],[Colonne142]]-1)</f>
        <v>0</v>
      </c>
      <c r="EW943" s="11"/>
      <c r="EX943" s="10">
        <f t="shared" ca="1" si="90"/>
        <v>0</v>
      </c>
      <c r="EY943" s="10">
        <f t="shared" ca="1" si="91"/>
        <v>0</v>
      </c>
      <c r="EZ943" s="10">
        <f t="shared" ca="1" si="92"/>
        <v>0</v>
      </c>
      <c r="FA943" s="10">
        <f t="shared" ca="1" si="87"/>
        <v>0</v>
      </c>
      <c r="FB943" s="10">
        <f t="shared" ca="1" si="88"/>
        <v>0</v>
      </c>
      <c r="FC943" s="10">
        <f t="shared" ca="1" si="89"/>
        <v>0</v>
      </c>
      <c r="FD943" s="11"/>
    </row>
    <row r="944" spans="1:160" x14ac:dyDescent="0.2">
      <c r="A944" s="25"/>
      <c r="B944" s="10"/>
      <c r="C944" s="13"/>
      <c r="D944" s="26"/>
      <c r="E944" s="10"/>
      <c r="F944" s="10"/>
      <c r="G944" s="10"/>
      <c r="H944" s="10"/>
      <c r="I944" s="10"/>
      <c r="J944" s="24"/>
      <c r="K944" s="13"/>
      <c r="L944" s="10"/>
      <c r="M944" s="13"/>
      <c r="N944" s="13"/>
      <c r="O944" s="33" t="e">
        <f>Tableau1[[#This Row],[Colonne14]]/Tableau1[[#This Row],[Colonne13]]</f>
        <v>#DIV/0!</v>
      </c>
      <c r="P944" s="57"/>
      <c r="Q944" s="59" t="e" cm="1">
        <f t="array" ref="Q944">SUM(Tableau1[[#This Row],[Colonne19]:[Colonne38]]/Tableau1[[#This Row],[Colonne11]])</f>
        <v>#DIV/0!</v>
      </c>
      <c r="R944" s="11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1"/>
      <c r="AN944" s="10" t="str" cm="1">
        <f t="array" ref="AN944">IFERROR(INDEX($S$2:$AL$2,MATCH(SMALL(Tableau1[[#This Row],[Colonne19]:[Colonne38]],1),Tableau1[[#This Row],[Colonne19]:[Colonne38]],0)),"")</f>
        <v/>
      </c>
      <c r="AO944" s="10" t="str">
        <f>IFERROR(INDEX($S$2:$AL$2,MATCH(SMALL(Tableau1[[#This Row],[Colonne19]:[Colonne38]],2),Tableau1[[#This Row],[Colonne19]:[Colonne38]],0)),"")</f>
        <v/>
      </c>
      <c r="AP944" s="10" t="str">
        <f>IFERROR(INDEX($S$2:$AL$2,MATCH(SMALL(Tableau1[[#This Row],[Colonne19]:[Colonne38]],3),Tableau1[[#This Row],[Colonne19]:[Colonne38]],0)),"")</f>
        <v/>
      </c>
      <c r="AQ944" s="10" t="str">
        <f>IFERROR(INDEX($S$2:$AL$2,MATCH(SMALL(Tableau1[[#This Row],[Colonne19]:[Colonne38]],4),Tableau1[[#This Row],[Colonne19]:[Colonne38]],0)),"")</f>
        <v/>
      </c>
      <c r="AR944" s="10" t="str">
        <f>IFERROR(INDEX($S$2:$AL$2,MATCH(SMALL(Tableau1[[#This Row],[Colonne19]:[Colonne38]],5),Tableau1[[#This Row],[Colonne19]:[Colonne38]],0)),"")</f>
        <v/>
      </c>
      <c r="AS944" s="10" t="str">
        <f>IFERROR(INDEX($S$2:$AL$2,MATCH(SMALL(Tableau1[[#This Row],[Colonne19]:[Colonne38]],6),Tableau1[[#This Row],[Colonne19]:[Colonne38]],0)),"")</f>
        <v/>
      </c>
      <c r="AT944" s="10" t="str">
        <f>IFERROR(INDEX($S$2:$AL$2,MATCH(SMALL(Tableau1[[#This Row],[Colonne19]:[Colonne38]],7),Tableau1[[#This Row],[Colonne19]:[Colonne38]],0)),"")</f>
        <v/>
      </c>
      <c r="AU944" s="10" t="str">
        <f>IFERROR(INDEX($S$2:$AL$2,MATCH(SMALL(Tableau1[[#This Row],[Colonne19]:[Colonne38]],8),Tableau1[[#This Row],[Colonne19]:[Colonne38]],0)),"")</f>
        <v/>
      </c>
      <c r="AV944" s="10" t="str">
        <f>IFERROR(INDEX($S$2:$AL$2,MATCH(SMALL(Tableau1[[#This Row],[Colonne19]:[Colonne38]],9),Tableau1[[#This Row],[Colonne19]:[Colonne38]],0)),"")</f>
        <v/>
      </c>
      <c r="AW944" s="10" t="str">
        <f>IFERROR(INDEX($S$2:$AL$2,MATCH(SMALL(Tableau1[[#This Row],[Colonne19]:[Colonne38]],10),Tableau1[[#This Row],[Colonne19]:[Colonne38]],0)),"")</f>
        <v/>
      </c>
      <c r="AX944" s="10" t="str">
        <f>IFERROR(INDEX($S$2:$AL$2,MATCH(SMALL(Tableau1[[#This Row],[Colonne19]:[Colonne38]],11),Tableau1[[#This Row],[Colonne19]:[Colonne38]],0)),"")</f>
        <v/>
      </c>
      <c r="AY944" s="10" t="str">
        <f>IFERROR(INDEX($S$2:$AL$2,MATCH(SMALL(Tableau1[[#This Row],[Colonne19]:[Colonne38]],12),Tableau1[[#This Row],[Colonne19]:[Colonne38]],0)),"")</f>
        <v/>
      </c>
      <c r="AZ944" s="10" t="str">
        <f>IFERROR(INDEX($S$2:$AL$2,MATCH(SMALL(Tableau1[[#This Row],[Colonne19]:[Colonne38]],13),Tableau1[[#This Row],[Colonne19]:[Colonne38]],0)),"")</f>
        <v/>
      </c>
      <c r="BA944" s="10" t="str">
        <f>IFERROR(INDEX($S$2:$AL$2,MATCH(SMALL(Tableau1[[#This Row],[Colonne19]:[Colonne38]],14),Tableau1[[#This Row],[Colonne19]:[Colonne38]],0)),"")</f>
        <v/>
      </c>
      <c r="BB944" s="10" t="str">
        <f>IFERROR(INDEX($S$2:$AL$2,MATCH(SMALL(Tableau1[[#This Row],[Colonne19]:[Colonne38]],15),Tableau1[[#This Row],[Colonne19]:[Colonne38]],0)),"")</f>
        <v/>
      </c>
      <c r="BC944" s="10" t="str">
        <f>IFERROR(INDEX($S$2:$AL$2,MATCH(SMALL(Tableau1[[#This Row],[Colonne19]:[Colonne38]],16),Tableau1[[#This Row],[Colonne19]:[Colonne38]],0)),"")</f>
        <v/>
      </c>
      <c r="BD944" s="10" t="str">
        <f>IFERROR(INDEX($S$2:$AL$2,MATCH(SMALL(Tableau1[[#This Row],[Colonne19]:[Colonne38]],17),Tableau1[[#This Row],[Colonne19]:[Colonne38]],0)),"")</f>
        <v/>
      </c>
      <c r="BE944" s="10" t="str">
        <f>IFERROR(INDEX($S$2:$AL$2,MATCH(SMALL(Tableau1[[#This Row],[Colonne19]:[Colonne38]],18),Tableau1[[#This Row],[Colonne19]:[Colonne38]],0)),"")</f>
        <v/>
      </c>
      <c r="BF944" s="10" t="str">
        <f>IFERROR(INDEX($S$2:$AL$2,MATCH(SMALL(Tableau1[[#This Row],[Colonne19]:[Colonne38]],19),Tableau1[[#This Row],[Colonne19]:[Colonne38]],0)),"")</f>
        <v/>
      </c>
      <c r="BG944" s="10" t="str">
        <f>IFERROR(INDEX($S$2:$AL$2,MATCH(SMALL(Tableau1[[#This Row],[Colonne19]:[Colonne38]],20),Tableau1[[#This Row],[Colonne19]:[Colonne38]],0)),"")</f>
        <v/>
      </c>
      <c r="BH944" s="11"/>
      <c r="BI944" s="10"/>
      <c r="BJ944" s="10"/>
      <c r="BK944" s="10"/>
      <c r="BL944" s="10"/>
      <c r="BM944" s="10"/>
      <c r="BN944" s="10"/>
      <c r="BO944" s="11"/>
      <c r="BP944" s="10" t="str" cm="1">
        <f t="array" ref="BP944">IFERROR(INDEX($AN944:$BG944,_xlfn.AGGREGATE(15,6,(COLUMN($AN944:$BG944)-COLUMN($AN$8)+1)/NOT(ISNA(MATCH($AN944:$BG944,$FF$1:$FF$6,0))),COLUMN($BV944:BV944))),"")</f>
        <v/>
      </c>
      <c r="BQ944" s="10" t="e" cm="1" vm="1">
        <f t="array" aca="1" ref="BQ944" ca="1">IFERROR(INDEX($AN944:$BG944,_xlfn.AGGREGATE(15,6,(COLUMN($AN944:$BG944)-COLUMN($AN$8)+1)/NOT(ISNA(MATCH($AN944:$BG944,$FF$1:$FF$6,0))),COLUMN($BV944:BW944))),"")</f>
        <v>#VALUE!</v>
      </c>
      <c r="BR944" s="10" t="e" cm="1" vm="2">
        <f t="array" aca="1" ref="BR944" ca="1">IFERROR(INDEX($AN944:$BG944,_xlfn.AGGREGATE(15,6,(COLUMN($AN944:$BG944)-COLUMN($AN$8)+1)/NOT(ISNA(MATCH($AN944:$BG944,$FF$1:$FF$6,0))),COLUMN($BV944:BX944))),"")</f>
        <v>#VALUE!</v>
      </c>
      <c r="BS944" s="10" t="e" cm="1" vm="3">
        <f t="array" aca="1" ref="BS944" ca="1">IFERROR(INDEX($AN944:$BG944,_xlfn.AGGREGATE(15,6,(COLUMN($AN944:$BG944)-COLUMN($AN$8)+1)/NOT(ISNA(MATCH($AN944:$BG944,$FF$1:$FF$6,0))),COLUMN($BV944:BY944))),"")</f>
        <v>#VALUE!</v>
      </c>
      <c r="BT944" s="10" t="e" cm="1" vm="4">
        <f t="array" aca="1" ref="BT944" ca="1">IFERROR(INDEX($AN944:$BG944,_xlfn.AGGREGATE(15,6,(COLUMN($AN944:$BG944)-COLUMN($AN$8)+1)/NOT(ISNA(MATCH($AN944:$BG944,$FF$1:$FF$6,0))),COLUMN($BV944:BZ944))),"")</f>
        <v>#VALUE!</v>
      </c>
      <c r="BU944" s="10" t="e" cm="1" vm="5">
        <f t="array" aca="1" ref="BU944" ca="1">IFERROR(INDEX($AN944:$BG944,_xlfn.AGGREGATE(15,6,(COLUMN($AN944:$BG944)-COLUMN($AN$8)+1)/NOT(ISNA(MATCH($AN944:$BG944,$FF$1:$FF$6,0))),COLUMN($BV944:CA944))),"")</f>
        <v>#VALUE!</v>
      </c>
      <c r="BV944" s="11"/>
      <c r="BW944" s="10" t="str" cm="1">
        <f t="array" ref="BW944">IFERROR(INDEX($BI944:$BN944,_xlfn.AGGREGATE(15,6,(COLUMN($BI944:$BN944)-COLUMN($BI$8)+1)/NOT(ISNA(MATCH($BI944:$BN944,$FF$1:$FF$6,0))),COLUMN($BW944:BW944))),"")</f>
        <v/>
      </c>
      <c r="BX944" s="10" t="e" cm="1" vm="1">
        <f t="array" aca="1" ref="BX944" ca="1">IFERROR(INDEX($BI944:$BN944,_xlfn.AGGREGATE(15,6,(COLUMN($BI944:$BN944)-COLUMN($BI$8)+1)/NOT(ISNA(MATCH($BI944:$BN944,$FF$1:$FF$6,0))),COLUMN($BW944:BX944))),"")</f>
        <v>#VALUE!</v>
      </c>
      <c r="BY944" s="10" t="e" cm="1" vm="2">
        <f t="array" aca="1" ref="BY944" ca="1">IFERROR(INDEX($BI944:$BN944,_xlfn.AGGREGATE(15,6,(COLUMN($BI944:$BN944)-COLUMN($BI$8)+1)/NOT(ISNA(MATCH($BI944:$BN944,$FF$1:$FF$6,0))),COLUMN($BW944:BY944))),"")</f>
        <v>#VALUE!</v>
      </c>
      <c r="BZ944" s="10" t="e" cm="1" vm="3">
        <f t="array" aca="1" ref="BZ944" ca="1">IFERROR(INDEX($BI944:$BN944,_xlfn.AGGREGATE(15,6,(COLUMN($BI944:$BN944)-COLUMN($BI$8)+1)/NOT(ISNA(MATCH($BI944:$BN944,$FF$1:$FF$6,0))),COLUMN($BW944:BZ944))),"")</f>
        <v>#VALUE!</v>
      </c>
      <c r="CA944" s="10" t="e" cm="1" vm="4">
        <f t="array" aca="1" ref="CA944" ca="1">IFERROR(INDEX($BI944:$BN944,_xlfn.AGGREGATE(15,6,(COLUMN($BI944:$BN944)-COLUMN($BI$8)+1)/NOT(ISNA(MATCH($BI944:$BN944,$FF$1:$FF$6,0))),COLUMN($BW944:CA944))),"")</f>
        <v>#VALUE!</v>
      </c>
      <c r="CB944" s="10" t="e" cm="1" vm="5">
        <f t="array" aca="1" ref="CB944" ca="1">IFERROR(INDEX($BI944:$BN944,_xlfn.AGGREGATE(15,6,(COLUMN($BI944:$BN944)-COLUMN($BI$8)+1)/NOT(ISNA(MATCH($BI944:$BN944,$FF$1:$FF$6,0))),COLUMN($BW944:CB944))),"")</f>
        <v>#VALUE!</v>
      </c>
      <c r="CC944" s="11"/>
      <c r="CD944" s="10"/>
      <c r="CE944" s="10"/>
      <c r="CF944" s="10"/>
      <c r="CG944" s="10"/>
      <c r="CH944" s="10"/>
      <c r="CI944" s="11"/>
      <c r="CJ944" s="10" cm="1">
        <f t="array" ref="CJ944">SUM(COUNTIF(CD944:CF944,$DH$3:$DM$3))</f>
        <v>0</v>
      </c>
      <c r="CK944" s="10" cm="1">
        <f t="array" ref="CK944">SUM(COUNTIF(CD944:CF944,$DH$2:$DL$2))</f>
        <v>0</v>
      </c>
      <c r="CL944" s="10" cm="1">
        <f t="array" ref="CL944">SUM(COUNTIF(CD944:CF944,$DM$2:$DQ$2))</f>
        <v>0</v>
      </c>
      <c r="CM944" s="11"/>
      <c r="CN944" s="10"/>
      <c r="CO944" s="10"/>
      <c r="CP944" s="11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  <c r="DD944" s="10"/>
      <c r="DE944" s="10"/>
      <c r="DF944" s="10"/>
      <c r="DG944" s="11"/>
      <c r="DH944" s="10"/>
      <c r="DI944" s="10"/>
      <c r="DJ944" s="10"/>
      <c r="DK944" s="10"/>
      <c r="DL944" s="10"/>
      <c r="DM944" s="10"/>
      <c r="DN944" s="10"/>
      <c r="DO944" s="10"/>
      <c r="DP944" s="10"/>
      <c r="DQ944" s="10"/>
      <c r="DR944" s="10"/>
      <c r="DS944" s="10"/>
      <c r="DT944" s="10"/>
      <c r="DU944" s="10"/>
      <c r="DV944" s="10"/>
      <c r="DW944" s="10"/>
      <c r="DX944" s="10"/>
      <c r="DY944" s="10"/>
      <c r="DZ944" s="10"/>
      <c r="EA944" s="10"/>
      <c r="EB944" s="17" t="s">
        <v>42</v>
      </c>
      <c r="EC944" s="11"/>
      <c r="ED944" s="10">
        <f>Tableau1[[#This Row],[Colonne75]]</f>
        <v>0</v>
      </c>
      <c r="EE944" s="10"/>
      <c r="EF944" s="10">
        <f ca="1">OFFSET(Tableau1[[#This Row],[Colonne19]],0,Tableau1[[#This Row],[Colonne126]]-1)</f>
        <v>0</v>
      </c>
      <c r="EG944" s="11"/>
      <c r="EH944" s="10">
        <f>Tableau1[[#This Row],[Colonne76]]</f>
        <v>0</v>
      </c>
      <c r="EI944" s="10"/>
      <c r="EJ944" s="10">
        <f ca="1">OFFSET(Tableau1[[#This Row],[Colonne19]],0,Tableau1[[#This Row],[Colonne130]]-1)</f>
        <v>0</v>
      </c>
      <c r="EK944" s="11"/>
      <c r="EL944" s="10">
        <f>Tableau1[[#This Row],[Colonne77]]</f>
        <v>0</v>
      </c>
      <c r="EM944" s="10"/>
      <c r="EN944" s="10">
        <f ca="1">OFFSET(Tableau1[[#This Row],[Colonne19]],0,Tableau1[[#This Row],[Colonne134]]-1)</f>
        <v>0</v>
      </c>
      <c r="EO944" s="11"/>
      <c r="EP944" s="10">
        <f>Tableau1[[#This Row],[Colonne78]]</f>
        <v>0</v>
      </c>
      <c r="EQ944" s="10"/>
      <c r="ER944" s="10">
        <f ca="1">OFFSET(Tableau1[[#This Row],[Colonne19]],0,Tableau1[[#This Row],[Colonne138]]-1)</f>
        <v>0</v>
      </c>
      <c r="ES944" s="11"/>
      <c r="ET944" s="10">
        <f>Tableau1[[#This Row],[Colonne79]]</f>
        <v>0</v>
      </c>
      <c r="EU944" s="10"/>
      <c r="EV944" s="10">
        <f ca="1">OFFSET(Tableau1[[#This Row],[Colonne19]],0,Tableau1[[#This Row],[Colonne142]]-1)</f>
        <v>0</v>
      </c>
      <c r="EW944" s="11"/>
      <c r="EX944" s="10">
        <f t="shared" ca="1" si="90"/>
        <v>0</v>
      </c>
      <c r="EY944" s="10">
        <f t="shared" ca="1" si="91"/>
        <v>0</v>
      </c>
      <c r="EZ944" s="10">
        <f t="shared" ca="1" si="92"/>
        <v>0</v>
      </c>
      <c r="FA944" s="10">
        <f t="shared" ca="1" si="87"/>
        <v>0</v>
      </c>
      <c r="FB944" s="10">
        <f t="shared" ca="1" si="88"/>
        <v>0</v>
      </c>
      <c r="FC944" s="10">
        <f t="shared" ca="1" si="89"/>
        <v>0</v>
      </c>
      <c r="FD944" s="11"/>
    </row>
    <row r="945" spans="1:160" x14ac:dyDescent="0.2">
      <c r="A945" s="25"/>
      <c r="B945" s="10"/>
      <c r="C945" s="13"/>
      <c r="D945" s="26"/>
      <c r="E945" s="10"/>
      <c r="F945" s="10"/>
      <c r="G945" s="10"/>
      <c r="H945" s="10"/>
      <c r="I945" s="10"/>
      <c r="J945" s="24"/>
      <c r="K945" s="13"/>
      <c r="L945" s="10"/>
      <c r="M945" s="13"/>
      <c r="N945" s="13"/>
      <c r="O945" s="33" t="e">
        <f>Tableau1[[#This Row],[Colonne14]]/Tableau1[[#This Row],[Colonne13]]</f>
        <v>#DIV/0!</v>
      </c>
      <c r="P945" s="57"/>
      <c r="Q945" s="59" t="e" cm="1">
        <f t="array" ref="Q945">SUM(Tableau1[[#This Row],[Colonne19]:[Colonne38]]/Tableau1[[#This Row],[Colonne11]])</f>
        <v>#DIV/0!</v>
      </c>
      <c r="R945" s="11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1"/>
      <c r="AN945" s="10" t="str" cm="1">
        <f t="array" ref="AN945">IFERROR(INDEX($S$2:$AL$2,MATCH(SMALL(Tableau1[[#This Row],[Colonne19]:[Colonne38]],1),Tableau1[[#This Row],[Colonne19]:[Colonne38]],0)),"")</f>
        <v/>
      </c>
      <c r="AO945" s="10" t="str">
        <f>IFERROR(INDEX($S$2:$AL$2,MATCH(SMALL(Tableau1[[#This Row],[Colonne19]:[Colonne38]],2),Tableau1[[#This Row],[Colonne19]:[Colonne38]],0)),"")</f>
        <v/>
      </c>
      <c r="AP945" s="10" t="str">
        <f>IFERROR(INDEX($S$2:$AL$2,MATCH(SMALL(Tableau1[[#This Row],[Colonne19]:[Colonne38]],3),Tableau1[[#This Row],[Colonne19]:[Colonne38]],0)),"")</f>
        <v/>
      </c>
      <c r="AQ945" s="10" t="str">
        <f>IFERROR(INDEX($S$2:$AL$2,MATCH(SMALL(Tableau1[[#This Row],[Colonne19]:[Colonne38]],4),Tableau1[[#This Row],[Colonne19]:[Colonne38]],0)),"")</f>
        <v/>
      </c>
      <c r="AR945" s="10" t="str">
        <f>IFERROR(INDEX($S$2:$AL$2,MATCH(SMALL(Tableau1[[#This Row],[Colonne19]:[Colonne38]],5),Tableau1[[#This Row],[Colonne19]:[Colonne38]],0)),"")</f>
        <v/>
      </c>
      <c r="AS945" s="10" t="str">
        <f>IFERROR(INDEX($S$2:$AL$2,MATCH(SMALL(Tableau1[[#This Row],[Colonne19]:[Colonne38]],6),Tableau1[[#This Row],[Colonne19]:[Colonne38]],0)),"")</f>
        <v/>
      </c>
      <c r="AT945" s="10" t="str">
        <f>IFERROR(INDEX($S$2:$AL$2,MATCH(SMALL(Tableau1[[#This Row],[Colonne19]:[Colonne38]],7),Tableau1[[#This Row],[Colonne19]:[Colonne38]],0)),"")</f>
        <v/>
      </c>
      <c r="AU945" s="10" t="str">
        <f>IFERROR(INDEX($S$2:$AL$2,MATCH(SMALL(Tableau1[[#This Row],[Colonne19]:[Colonne38]],8),Tableau1[[#This Row],[Colonne19]:[Colonne38]],0)),"")</f>
        <v/>
      </c>
      <c r="AV945" s="10" t="str">
        <f>IFERROR(INDEX($S$2:$AL$2,MATCH(SMALL(Tableau1[[#This Row],[Colonne19]:[Colonne38]],9),Tableau1[[#This Row],[Colonne19]:[Colonne38]],0)),"")</f>
        <v/>
      </c>
      <c r="AW945" s="10" t="str">
        <f>IFERROR(INDEX($S$2:$AL$2,MATCH(SMALL(Tableau1[[#This Row],[Colonne19]:[Colonne38]],10),Tableau1[[#This Row],[Colonne19]:[Colonne38]],0)),"")</f>
        <v/>
      </c>
      <c r="AX945" s="10" t="str">
        <f>IFERROR(INDEX($S$2:$AL$2,MATCH(SMALL(Tableau1[[#This Row],[Colonne19]:[Colonne38]],11),Tableau1[[#This Row],[Colonne19]:[Colonne38]],0)),"")</f>
        <v/>
      </c>
      <c r="AY945" s="10" t="str">
        <f>IFERROR(INDEX($S$2:$AL$2,MATCH(SMALL(Tableau1[[#This Row],[Colonne19]:[Colonne38]],12),Tableau1[[#This Row],[Colonne19]:[Colonne38]],0)),"")</f>
        <v/>
      </c>
      <c r="AZ945" s="10" t="str">
        <f>IFERROR(INDEX($S$2:$AL$2,MATCH(SMALL(Tableau1[[#This Row],[Colonne19]:[Colonne38]],13),Tableau1[[#This Row],[Colonne19]:[Colonne38]],0)),"")</f>
        <v/>
      </c>
      <c r="BA945" s="10" t="str">
        <f>IFERROR(INDEX($S$2:$AL$2,MATCH(SMALL(Tableau1[[#This Row],[Colonne19]:[Colonne38]],14),Tableau1[[#This Row],[Colonne19]:[Colonne38]],0)),"")</f>
        <v/>
      </c>
      <c r="BB945" s="10" t="str">
        <f>IFERROR(INDEX($S$2:$AL$2,MATCH(SMALL(Tableau1[[#This Row],[Colonne19]:[Colonne38]],15),Tableau1[[#This Row],[Colonne19]:[Colonne38]],0)),"")</f>
        <v/>
      </c>
      <c r="BC945" s="10" t="str">
        <f>IFERROR(INDEX($S$2:$AL$2,MATCH(SMALL(Tableau1[[#This Row],[Colonne19]:[Colonne38]],16),Tableau1[[#This Row],[Colonne19]:[Colonne38]],0)),"")</f>
        <v/>
      </c>
      <c r="BD945" s="10" t="str">
        <f>IFERROR(INDEX($S$2:$AL$2,MATCH(SMALL(Tableau1[[#This Row],[Colonne19]:[Colonne38]],17),Tableau1[[#This Row],[Colonne19]:[Colonne38]],0)),"")</f>
        <v/>
      </c>
      <c r="BE945" s="10" t="str">
        <f>IFERROR(INDEX($S$2:$AL$2,MATCH(SMALL(Tableau1[[#This Row],[Colonne19]:[Colonne38]],18),Tableau1[[#This Row],[Colonne19]:[Colonne38]],0)),"")</f>
        <v/>
      </c>
      <c r="BF945" s="10" t="str">
        <f>IFERROR(INDEX($S$2:$AL$2,MATCH(SMALL(Tableau1[[#This Row],[Colonne19]:[Colonne38]],19),Tableau1[[#This Row],[Colonne19]:[Colonne38]],0)),"")</f>
        <v/>
      </c>
      <c r="BG945" s="10" t="str">
        <f>IFERROR(INDEX($S$2:$AL$2,MATCH(SMALL(Tableau1[[#This Row],[Colonne19]:[Colonne38]],20),Tableau1[[#This Row],[Colonne19]:[Colonne38]],0)),"")</f>
        <v/>
      </c>
      <c r="BH945" s="11"/>
      <c r="BI945" s="10"/>
      <c r="BJ945" s="10"/>
      <c r="BK945" s="10"/>
      <c r="BL945" s="10"/>
      <c r="BM945" s="10"/>
      <c r="BN945" s="10"/>
      <c r="BO945" s="11"/>
      <c r="BP945" s="10" t="str" cm="1">
        <f t="array" ref="BP945">IFERROR(INDEX($AN945:$BG945,_xlfn.AGGREGATE(15,6,(COLUMN($AN945:$BG945)-COLUMN($AN$8)+1)/NOT(ISNA(MATCH($AN945:$BG945,$FF$1:$FF$6,0))),COLUMN($BV945:BV945))),"")</f>
        <v/>
      </c>
      <c r="BQ945" s="10" t="e" cm="1" vm="1">
        <f t="array" aca="1" ref="BQ945" ca="1">IFERROR(INDEX($AN945:$BG945,_xlfn.AGGREGATE(15,6,(COLUMN($AN945:$BG945)-COLUMN($AN$8)+1)/NOT(ISNA(MATCH($AN945:$BG945,$FF$1:$FF$6,0))),COLUMN($BV945:BW945))),"")</f>
        <v>#VALUE!</v>
      </c>
      <c r="BR945" s="10" t="e" cm="1" vm="2">
        <f t="array" aca="1" ref="BR945" ca="1">IFERROR(INDEX($AN945:$BG945,_xlfn.AGGREGATE(15,6,(COLUMN($AN945:$BG945)-COLUMN($AN$8)+1)/NOT(ISNA(MATCH($AN945:$BG945,$FF$1:$FF$6,0))),COLUMN($BV945:BX945))),"")</f>
        <v>#VALUE!</v>
      </c>
      <c r="BS945" s="10" t="e" cm="1" vm="3">
        <f t="array" aca="1" ref="BS945" ca="1">IFERROR(INDEX($AN945:$BG945,_xlfn.AGGREGATE(15,6,(COLUMN($AN945:$BG945)-COLUMN($AN$8)+1)/NOT(ISNA(MATCH($AN945:$BG945,$FF$1:$FF$6,0))),COLUMN($BV945:BY945))),"")</f>
        <v>#VALUE!</v>
      </c>
      <c r="BT945" s="10" t="e" cm="1" vm="4">
        <f t="array" aca="1" ref="BT945" ca="1">IFERROR(INDEX($AN945:$BG945,_xlfn.AGGREGATE(15,6,(COLUMN($AN945:$BG945)-COLUMN($AN$8)+1)/NOT(ISNA(MATCH($AN945:$BG945,$FF$1:$FF$6,0))),COLUMN($BV945:BZ945))),"")</f>
        <v>#VALUE!</v>
      </c>
      <c r="BU945" s="10" t="e" cm="1" vm="5">
        <f t="array" aca="1" ref="BU945" ca="1">IFERROR(INDEX($AN945:$BG945,_xlfn.AGGREGATE(15,6,(COLUMN($AN945:$BG945)-COLUMN($AN$8)+1)/NOT(ISNA(MATCH($AN945:$BG945,$FF$1:$FF$6,0))),COLUMN($BV945:CA945))),"")</f>
        <v>#VALUE!</v>
      </c>
      <c r="BV945" s="11"/>
      <c r="BW945" s="10" t="str" cm="1">
        <f t="array" ref="BW945">IFERROR(INDEX($BI945:$BN945,_xlfn.AGGREGATE(15,6,(COLUMN($BI945:$BN945)-COLUMN($BI$8)+1)/NOT(ISNA(MATCH($BI945:$BN945,$FF$1:$FF$6,0))),COLUMN($BW945:BW945))),"")</f>
        <v/>
      </c>
      <c r="BX945" s="10" t="e" cm="1" vm="1">
        <f t="array" aca="1" ref="BX945" ca="1">IFERROR(INDEX($BI945:$BN945,_xlfn.AGGREGATE(15,6,(COLUMN($BI945:$BN945)-COLUMN($BI$8)+1)/NOT(ISNA(MATCH($BI945:$BN945,$FF$1:$FF$6,0))),COLUMN($BW945:BX945))),"")</f>
        <v>#VALUE!</v>
      </c>
      <c r="BY945" s="10" t="e" cm="1" vm="2">
        <f t="array" aca="1" ref="BY945" ca="1">IFERROR(INDEX($BI945:$BN945,_xlfn.AGGREGATE(15,6,(COLUMN($BI945:$BN945)-COLUMN($BI$8)+1)/NOT(ISNA(MATCH($BI945:$BN945,$FF$1:$FF$6,0))),COLUMN($BW945:BY945))),"")</f>
        <v>#VALUE!</v>
      </c>
      <c r="BZ945" s="10" t="e" cm="1" vm="3">
        <f t="array" aca="1" ref="BZ945" ca="1">IFERROR(INDEX($BI945:$BN945,_xlfn.AGGREGATE(15,6,(COLUMN($BI945:$BN945)-COLUMN($BI$8)+1)/NOT(ISNA(MATCH($BI945:$BN945,$FF$1:$FF$6,0))),COLUMN($BW945:BZ945))),"")</f>
        <v>#VALUE!</v>
      </c>
      <c r="CA945" s="10" t="e" cm="1" vm="4">
        <f t="array" aca="1" ref="CA945" ca="1">IFERROR(INDEX($BI945:$BN945,_xlfn.AGGREGATE(15,6,(COLUMN($BI945:$BN945)-COLUMN($BI$8)+1)/NOT(ISNA(MATCH($BI945:$BN945,$FF$1:$FF$6,0))),COLUMN($BW945:CA945))),"")</f>
        <v>#VALUE!</v>
      </c>
      <c r="CB945" s="10" t="e" cm="1" vm="5">
        <f t="array" aca="1" ref="CB945" ca="1">IFERROR(INDEX($BI945:$BN945,_xlfn.AGGREGATE(15,6,(COLUMN($BI945:$BN945)-COLUMN($BI$8)+1)/NOT(ISNA(MATCH($BI945:$BN945,$FF$1:$FF$6,0))),COLUMN($BW945:CB945))),"")</f>
        <v>#VALUE!</v>
      </c>
      <c r="CC945" s="11"/>
      <c r="CD945" s="10"/>
      <c r="CE945" s="10"/>
      <c r="CF945" s="10"/>
      <c r="CG945" s="10"/>
      <c r="CH945" s="10"/>
      <c r="CI945" s="11"/>
      <c r="CJ945" s="10" cm="1">
        <f t="array" ref="CJ945">SUM(COUNTIF(CD945:CF945,$DH$3:$DM$3))</f>
        <v>0</v>
      </c>
      <c r="CK945" s="10" cm="1">
        <f t="array" ref="CK945">SUM(COUNTIF(CD945:CF945,$DH$2:$DL$2))</f>
        <v>0</v>
      </c>
      <c r="CL945" s="10" cm="1">
        <f t="array" ref="CL945">SUM(COUNTIF(CD945:CF945,$DM$2:$DQ$2))</f>
        <v>0</v>
      </c>
      <c r="CM945" s="11"/>
      <c r="CN945" s="10"/>
      <c r="CO945" s="10"/>
      <c r="CP945" s="11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  <c r="DD945" s="10"/>
      <c r="DE945" s="10"/>
      <c r="DF945" s="10"/>
      <c r="DG945" s="11"/>
      <c r="DH945" s="10"/>
      <c r="DI945" s="10"/>
      <c r="DJ945" s="10"/>
      <c r="DK945" s="10"/>
      <c r="DL945" s="10"/>
      <c r="DM945" s="10"/>
      <c r="DN945" s="10"/>
      <c r="DO945" s="10"/>
      <c r="DP945" s="10"/>
      <c r="DQ945" s="10"/>
      <c r="DR945" s="10"/>
      <c r="DS945" s="10"/>
      <c r="DT945" s="10"/>
      <c r="DU945" s="10"/>
      <c r="DV945" s="10"/>
      <c r="DW945" s="10"/>
      <c r="DX945" s="10"/>
      <c r="DY945" s="10"/>
      <c r="DZ945" s="10"/>
      <c r="EA945" s="10"/>
      <c r="EB945" s="17" t="s">
        <v>42</v>
      </c>
      <c r="EC945" s="11"/>
      <c r="ED945" s="10">
        <f>Tableau1[[#This Row],[Colonne75]]</f>
        <v>0</v>
      </c>
      <c r="EE945" s="10"/>
      <c r="EF945" s="10">
        <f ca="1">OFFSET(Tableau1[[#This Row],[Colonne19]],0,Tableau1[[#This Row],[Colonne126]]-1)</f>
        <v>0</v>
      </c>
      <c r="EG945" s="11"/>
      <c r="EH945" s="10">
        <f>Tableau1[[#This Row],[Colonne76]]</f>
        <v>0</v>
      </c>
      <c r="EI945" s="10"/>
      <c r="EJ945" s="10">
        <f ca="1">OFFSET(Tableau1[[#This Row],[Colonne19]],0,Tableau1[[#This Row],[Colonne130]]-1)</f>
        <v>0</v>
      </c>
      <c r="EK945" s="11"/>
      <c r="EL945" s="10">
        <f>Tableau1[[#This Row],[Colonne77]]</f>
        <v>0</v>
      </c>
      <c r="EM945" s="10"/>
      <c r="EN945" s="10">
        <f ca="1">OFFSET(Tableau1[[#This Row],[Colonne19]],0,Tableau1[[#This Row],[Colonne134]]-1)</f>
        <v>0</v>
      </c>
      <c r="EO945" s="11"/>
      <c r="EP945" s="10">
        <f>Tableau1[[#This Row],[Colonne78]]</f>
        <v>0</v>
      </c>
      <c r="EQ945" s="10"/>
      <c r="ER945" s="10">
        <f ca="1">OFFSET(Tableau1[[#This Row],[Colonne19]],0,Tableau1[[#This Row],[Colonne138]]-1)</f>
        <v>0</v>
      </c>
      <c r="ES945" s="11"/>
      <c r="ET945" s="10">
        <f>Tableau1[[#This Row],[Colonne79]]</f>
        <v>0</v>
      </c>
      <c r="EU945" s="10"/>
      <c r="EV945" s="10">
        <f ca="1">OFFSET(Tableau1[[#This Row],[Colonne19]],0,Tableau1[[#This Row],[Colonne142]]-1)</f>
        <v>0</v>
      </c>
      <c r="EW945" s="11"/>
      <c r="EX945" s="10">
        <f t="shared" ca="1" si="90"/>
        <v>0</v>
      </c>
      <c r="EY945" s="10">
        <f t="shared" ca="1" si="91"/>
        <v>0</v>
      </c>
      <c r="EZ945" s="10">
        <f t="shared" ca="1" si="92"/>
        <v>0</v>
      </c>
      <c r="FA945" s="10">
        <f t="shared" ca="1" si="87"/>
        <v>0</v>
      </c>
      <c r="FB945" s="10">
        <f t="shared" ca="1" si="88"/>
        <v>0</v>
      </c>
      <c r="FC945" s="10">
        <f t="shared" ca="1" si="89"/>
        <v>0</v>
      </c>
      <c r="FD945" s="11"/>
    </row>
    <row r="946" spans="1:160" x14ac:dyDescent="0.2">
      <c r="A946" s="25"/>
      <c r="B946" s="10"/>
      <c r="C946" s="13"/>
      <c r="D946" s="26"/>
      <c r="E946" s="10"/>
      <c r="F946" s="10"/>
      <c r="G946" s="10"/>
      <c r="H946" s="10"/>
      <c r="I946" s="10"/>
      <c r="J946" s="24"/>
      <c r="K946" s="13"/>
      <c r="L946" s="10"/>
      <c r="M946" s="13"/>
      <c r="N946" s="13"/>
      <c r="O946" s="33" t="e">
        <f>Tableau1[[#This Row],[Colonne14]]/Tableau1[[#This Row],[Colonne13]]</f>
        <v>#DIV/0!</v>
      </c>
      <c r="P946" s="57"/>
      <c r="Q946" s="59" t="e" cm="1">
        <f t="array" ref="Q946">SUM(Tableau1[[#This Row],[Colonne19]:[Colonne38]]/Tableau1[[#This Row],[Colonne11]])</f>
        <v>#DIV/0!</v>
      </c>
      <c r="R946" s="11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1"/>
      <c r="AN946" s="10" t="str" cm="1">
        <f t="array" ref="AN946">IFERROR(INDEX($S$2:$AL$2,MATCH(SMALL(Tableau1[[#This Row],[Colonne19]:[Colonne38]],1),Tableau1[[#This Row],[Colonne19]:[Colonne38]],0)),"")</f>
        <v/>
      </c>
      <c r="AO946" s="10" t="str">
        <f>IFERROR(INDEX($S$2:$AL$2,MATCH(SMALL(Tableau1[[#This Row],[Colonne19]:[Colonne38]],2),Tableau1[[#This Row],[Colonne19]:[Colonne38]],0)),"")</f>
        <v/>
      </c>
      <c r="AP946" s="10" t="str">
        <f>IFERROR(INDEX($S$2:$AL$2,MATCH(SMALL(Tableau1[[#This Row],[Colonne19]:[Colonne38]],3),Tableau1[[#This Row],[Colonne19]:[Colonne38]],0)),"")</f>
        <v/>
      </c>
      <c r="AQ946" s="10" t="str">
        <f>IFERROR(INDEX($S$2:$AL$2,MATCH(SMALL(Tableau1[[#This Row],[Colonne19]:[Colonne38]],4),Tableau1[[#This Row],[Colonne19]:[Colonne38]],0)),"")</f>
        <v/>
      </c>
      <c r="AR946" s="10" t="str">
        <f>IFERROR(INDEX($S$2:$AL$2,MATCH(SMALL(Tableau1[[#This Row],[Colonne19]:[Colonne38]],5),Tableau1[[#This Row],[Colonne19]:[Colonne38]],0)),"")</f>
        <v/>
      </c>
      <c r="AS946" s="10" t="str">
        <f>IFERROR(INDEX($S$2:$AL$2,MATCH(SMALL(Tableau1[[#This Row],[Colonne19]:[Colonne38]],6),Tableau1[[#This Row],[Colonne19]:[Colonne38]],0)),"")</f>
        <v/>
      </c>
      <c r="AT946" s="10" t="str">
        <f>IFERROR(INDEX($S$2:$AL$2,MATCH(SMALL(Tableau1[[#This Row],[Colonne19]:[Colonne38]],7),Tableau1[[#This Row],[Colonne19]:[Colonne38]],0)),"")</f>
        <v/>
      </c>
      <c r="AU946" s="10" t="str">
        <f>IFERROR(INDEX($S$2:$AL$2,MATCH(SMALL(Tableau1[[#This Row],[Colonne19]:[Colonne38]],8),Tableau1[[#This Row],[Colonne19]:[Colonne38]],0)),"")</f>
        <v/>
      </c>
      <c r="AV946" s="10" t="str">
        <f>IFERROR(INDEX($S$2:$AL$2,MATCH(SMALL(Tableau1[[#This Row],[Colonne19]:[Colonne38]],9),Tableau1[[#This Row],[Colonne19]:[Colonne38]],0)),"")</f>
        <v/>
      </c>
      <c r="AW946" s="10" t="str">
        <f>IFERROR(INDEX($S$2:$AL$2,MATCH(SMALL(Tableau1[[#This Row],[Colonne19]:[Colonne38]],10),Tableau1[[#This Row],[Colonne19]:[Colonne38]],0)),"")</f>
        <v/>
      </c>
      <c r="AX946" s="10" t="str">
        <f>IFERROR(INDEX($S$2:$AL$2,MATCH(SMALL(Tableau1[[#This Row],[Colonne19]:[Colonne38]],11),Tableau1[[#This Row],[Colonne19]:[Colonne38]],0)),"")</f>
        <v/>
      </c>
      <c r="AY946" s="10" t="str">
        <f>IFERROR(INDEX($S$2:$AL$2,MATCH(SMALL(Tableau1[[#This Row],[Colonne19]:[Colonne38]],12),Tableau1[[#This Row],[Colonne19]:[Colonne38]],0)),"")</f>
        <v/>
      </c>
      <c r="AZ946" s="10" t="str">
        <f>IFERROR(INDEX($S$2:$AL$2,MATCH(SMALL(Tableau1[[#This Row],[Colonne19]:[Colonne38]],13),Tableau1[[#This Row],[Colonne19]:[Colonne38]],0)),"")</f>
        <v/>
      </c>
      <c r="BA946" s="10" t="str">
        <f>IFERROR(INDEX($S$2:$AL$2,MATCH(SMALL(Tableau1[[#This Row],[Colonne19]:[Colonne38]],14),Tableau1[[#This Row],[Colonne19]:[Colonne38]],0)),"")</f>
        <v/>
      </c>
      <c r="BB946" s="10" t="str">
        <f>IFERROR(INDEX($S$2:$AL$2,MATCH(SMALL(Tableau1[[#This Row],[Colonne19]:[Colonne38]],15),Tableau1[[#This Row],[Colonne19]:[Colonne38]],0)),"")</f>
        <v/>
      </c>
      <c r="BC946" s="10" t="str">
        <f>IFERROR(INDEX($S$2:$AL$2,MATCH(SMALL(Tableau1[[#This Row],[Colonne19]:[Colonne38]],16),Tableau1[[#This Row],[Colonne19]:[Colonne38]],0)),"")</f>
        <v/>
      </c>
      <c r="BD946" s="10" t="str">
        <f>IFERROR(INDEX($S$2:$AL$2,MATCH(SMALL(Tableau1[[#This Row],[Colonne19]:[Colonne38]],17),Tableau1[[#This Row],[Colonne19]:[Colonne38]],0)),"")</f>
        <v/>
      </c>
      <c r="BE946" s="10" t="str">
        <f>IFERROR(INDEX($S$2:$AL$2,MATCH(SMALL(Tableau1[[#This Row],[Colonne19]:[Colonne38]],18),Tableau1[[#This Row],[Colonne19]:[Colonne38]],0)),"")</f>
        <v/>
      </c>
      <c r="BF946" s="10" t="str">
        <f>IFERROR(INDEX($S$2:$AL$2,MATCH(SMALL(Tableau1[[#This Row],[Colonne19]:[Colonne38]],19),Tableau1[[#This Row],[Colonne19]:[Colonne38]],0)),"")</f>
        <v/>
      </c>
      <c r="BG946" s="10" t="str">
        <f>IFERROR(INDEX($S$2:$AL$2,MATCH(SMALL(Tableau1[[#This Row],[Colonne19]:[Colonne38]],20),Tableau1[[#This Row],[Colonne19]:[Colonne38]],0)),"")</f>
        <v/>
      </c>
      <c r="BH946" s="11"/>
      <c r="BI946" s="10"/>
      <c r="BJ946" s="10"/>
      <c r="BK946" s="10"/>
      <c r="BL946" s="10"/>
      <c r="BM946" s="10"/>
      <c r="BN946" s="10"/>
      <c r="BO946" s="11"/>
      <c r="BP946" s="10" t="str" cm="1">
        <f t="array" ref="BP946">IFERROR(INDEX($AN946:$BG946,_xlfn.AGGREGATE(15,6,(COLUMN($AN946:$BG946)-COLUMN($AN$8)+1)/NOT(ISNA(MATCH($AN946:$BG946,$FF$1:$FF$6,0))),COLUMN($BV946:BV946))),"")</f>
        <v/>
      </c>
      <c r="BQ946" s="10" t="e" cm="1" vm="1">
        <f t="array" aca="1" ref="BQ946" ca="1">IFERROR(INDEX($AN946:$BG946,_xlfn.AGGREGATE(15,6,(COLUMN($AN946:$BG946)-COLUMN($AN$8)+1)/NOT(ISNA(MATCH($AN946:$BG946,$FF$1:$FF$6,0))),COLUMN($BV946:BW946))),"")</f>
        <v>#VALUE!</v>
      </c>
      <c r="BR946" s="10" t="e" cm="1" vm="2">
        <f t="array" aca="1" ref="BR946" ca="1">IFERROR(INDEX($AN946:$BG946,_xlfn.AGGREGATE(15,6,(COLUMN($AN946:$BG946)-COLUMN($AN$8)+1)/NOT(ISNA(MATCH($AN946:$BG946,$FF$1:$FF$6,0))),COLUMN($BV946:BX946))),"")</f>
        <v>#VALUE!</v>
      </c>
      <c r="BS946" s="10" t="e" cm="1" vm="3">
        <f t="array" aca="1" ref="BS946" ca="1">IFERROR(INDEX($AN946:$BG946,_xlfn.AGGREGATE(15,6,(COLUMN($AN946:$BG946)-COLUMN($AN$8)+1)/NOT(ISNA(MATCH($AN946:$BG946,$FF$1:$FF$6,0))),COLUMN($BV946:BY946))),"")</f>
        <v>#VALUE!</v>
      </c>
      <c r="BT946" s="10" t="e" cm="1" vm="4">
        <f t="array" aca="1" ref="BT946" ca="1">IFERROR(INDEX($AN946:$BG946,_xlfn.AGGREGATE(15,6,(COLUMN($AN946:$BG946)-COLUMN($AN$8)+1)/NOT(ISNA(MATCH($AN946:$BG946,$FF$1:$FF$6,0))),COLUMN($BV946:BZ946))),"")</f>
        <v>#VALUE!</v>
      </c>
      <c r="BU946" s="10" t="e" cm="1" vm="5">
        <f t="array" aca="1" ref="BU946" ca="1">IFERROR(INDEX($AN946:$BG946,_xlfn.AGGREGATE(15,6,(COLUMN($AN946:$BG946)-COLUMN($AN$8)+1)/NOT(ISNA(MATCH($AN946:$BG946,$FF$1:$FF$6,0))),COLUMN($BV946:CA946))),"")</f>
        <v>#VALUE!</v>
      </c>
      <c r="BV946" s="11"/>
      <c r="BW946" s="10" t="str" cm="1">
        <f t="array" ref="BW946">IFERROR(INDEX($BI946:$BN946,_xlfn.AGGREGATE(15,6,(COLUMN($BI946:$BN946)-COLUMN($BI$8)+1)/NOT(ISNA(MATCH($BI946:$BN946,$FF$1:$FF$6,0))),COLUMN($BW946:BW946))),"")</f>
        <v/>
      </c>
      <c r="BX946" s="10" t="e" cm="1" vm="1">
        <f t="array" aca="1" ref="BX946" ca="1">IFERROR(INDEX($BI946:$BN946,_xlfn.AGGREGATE(15,6,(COLUMN($BI946:$BN946)-COLUMN($BI$8)+1)/NOT(ISNA(MATCH($BI946:$BN946,$FF$1:$FF$6,0))),COLUMN($BW946:BX946))),"")</f>
        <v>#VALUE!</v>
      </c>
      <c r="BY946" s="10" t="e" cm="1" vm="2">
        <f t="array" aca="1" ref="BY946" ca="1">IFERROR(INDEX($BI946:$BN946,_xlfn.AGGREGATE(15,6,(COLUMN($BI946:$BN946)-COLUMN($BI$8)+1)/NOT(ISNA(MATCH($BI946:$BN946,$FF$1:$FF$6,0))),COLUMN($BW946:BY946))),"")</f>
        <v>#VALUE!</v>
      </c>
      <c r="BZ946" s="10" t="e" cm="1" vm="3">
        <f t="array" aca="1" ref="BZ946" ca="1">IFERROR(INDEX($BI946:$BN946,_xlfn.AGGREGATE(15,6,(COLUMN($BI946:$BN946)-COLUMN($BI$8)+1)/NOT(ISNA(MATCH($BI946:$BN946,$FF$1:$FF$6,0))),COLUMN($BW946:BZ946))),"")</f>
        <v>#VALUE!</v>
      </c>
      <c r="CA946" s="10" t="e" cm="1" vm="4">
        <f t="array" aca="1" ref="CA946" ca="1">IFERROR(INDEX($BI946:$BN946,_xlfn.AGGREGATE(15,6,(COLUMN($BI946:$BN946)-COLUMN($BI$8)+1)/NOT(ISNA(MATCH($BI946:$BN946,$FF$1:$FF$6,0))),COLUMN($BW946:CA946))),"")</f>
        <v>#VALUE!</v>
      </c>
      <c r="CB946" s="10" t="e" cm="1" vm="5">
        <f t="array" aca="1" ref="CB946" ca="1">IFERROR(INDEX($BI946:$BN946,_xlfn.AGGREGATE(15,6,(COLUMN($BI946:$BN946)-COLUMN($BI$8)+1)/NOT(ISNA(MATCH($BI946:$BN946,$FF$1:$FF$6,0))),COLUMN($BW946:CB946))),"")</f>
        <v>#VALUE!</v>
      </c>
      <c r="CC946" s="11"/>
      <c r="CD946" s="10"/>
      <c r="CE946" s="10"/>
      <c r="CF946" s="10"/>
      <c r="CG946" s="10"/>
      <c r="CH946" s="10"/>
      <c r="CI946" s="11"/>
      <c r="CJ946" s="10" cm="1">
        <f t="array" ref="CJ946">SUM(COUNTIF(CD946:CF946,$DH$3:$DM$3))</f>
        <v>0</v>
      </c>
      <c r="CK946" s="10" cm="1">
        <f t="array" ref="CK946">SUM(COUNTIF(CD946:CF946,$DH$2:$DL$2))</f>
        <v>0</v>
      </c>
      <c r="CL946" s="10" cm="1">
        <f t="array" ref="CL946">SUM(COUNTIF(CD946:CF946,$DM$2:$DQ$2))</f>
        <v>0</v>
      </c>
      <c r="CM946" s="11"/>
      <c r="CN946" s="10"/>
      <c r="CO946" s="10"/>
      <c r="CP946" s="11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  <c r="DD946" s="10"/>
      <c r="DE946" s="10"/>
      <c r="DF946" s="10"/>
      <c r="DG946" s="11"/>
      <c r="DH946" s="10"/>
      <c r="DI946" s="10"/>
      <c r="DJ946" s="10"/>
      <c r="DK946" s="10"/>
      <c r="DL946" s="10"/>
      <c r="DM946" s="10"/>
      <c r="DN946" s="10"/>
      <c r="DO946" s="10"/>
      <c r="DP946" s="10"/>
      <c r="DQ946" s="10"/>
      <c r="DR946" s="10"/>
      <c r="DS946" s="10"/>
      <c r="DT946" s="10"/>
      <c r="DU946" s="10"/>
      <c r="DV946" s="10"/>
      <c r="DW946" s="10"/>
      <c r="DX946" s="10"/>
      <c r="DY946" s="10"/>
      <c r="DZ946" s="10"/>
      <c r="EA946" s="10"/>
      <c r="EB946" s="17" t="s">
        <v>42</v>
      </c>
      <c r="EC946" s="11"/>
      <c r="ED946" s="10">
        <f>Tableau1[[#This Row],[Colonne75]]</f>
        <v>0</v>
      </c>
      <c r="EE946" s="10"/>
      <c r="EF946" s="10">
        <f ca="1">OFFSET(Tableau1[[#This Row],[Colonne19]],0,Tableau1[[#This Row],[Colonne126]]-1)</f>
        <v>0</v>
      </c>
      <c r="EG946" s="11"/>
      <c r="EH946" s="10">
        <f>Tableau1[[#This Row],[Colonne76]]</f>
        <v>0</v>
      </c>
      <c r="EI946" s="10"/>
      <c r="EJ946" s="10">
        <f ca="1">OFFSET(Tableau1[[#This Row],[Colonne19]],0,Tableau1[[#This Row],[Colonne130]]-1)</f>
        <v>0</v>
      </c>
      <c r="EK946" s="11"/>
      <c r="EL946" s="10">
        <f>Tableau1[[#This Row],[Colonne77]]</f>
        <v>0</v>
      </c>
      <c r="EM946" s="10"/>
      <c r="EN946" s="10">
        <f ca="1">OFFSET(Tableau1[[#This Row],[Colonne19]],0,Tableau1[[#This Row],[Colonne134]]-1)</f>
        <v>0</v>
      </c>
      <c r="EO946" s="11"/>
      <c r="EP946" s="10">
        <f>Tableau1[[#This Row],[Colonne78]]</f>
        <v>0</v>
      </c>
      <c r="EQ946" s="10"/>
      <c r="ER946" s="10">
        <f ca="1">OFFSET(Tableau1[[#This Row],[Colonne19]],0,Tableau1[[#This Row],[Colonne138]]-1)</f>
        <v>0</v>
      </c>
      <c r="ES946" s="11"/>
      <c r="ET946" s="10">
        <f>Tableau1[[#This Row],[Colonne79]]</f>
        <v>0</v>
      </c>
      <c r="EU946" s="10"/>
      <c r="EV946" s="10">
        <f ca="1">OFFSET(Tableau1[[#This Row],[Colonne19]],0,Tableau1[[#This Row],[Colonne142]]-1)</f>
        <v>0</v>
      </c>
      <c r="EW946" s="11"/>
      <c r="EX946" s="10">
        <f t="shared" ca="1" si="90"/>
        <v>0</v>
      </c>
      <c r="EY946" s="10">
        <f t="shared" ca="1" si="91"/>
        <v>0</v>
      </c>
      <c r="EZ946" s="10">
        <f t="shared" ca="1" si="92"/>
        <v>0</v>
      </c>
      <c r="FA946" s="10">
        <f t="shared" ca="1" si="87"/>
        <v>0</v>
      </c>
      <c r="FB946" s="10">
        <f t="shared" ca="1" si="88"/>
        <v>0</v>
      </c>
      <c r="FC946" s="10">
        <f t="shared" ca="1" si="89"/>
        <v>0</v>
      </c>
      <c r="FD946" s="11"/>
    </row>
    <row r="947" spans="1:160" x14ac:dyDescent="0.2">
      <c r="A947" s="25"/>
      <c r="B947" s="10"/>
      <c r="C947" s="13"/>
      <c r="D947" s="26"/>
      <c r="E947" s="10"/>
      <c r="F947" s="10"/>
      <c r="G947" s="10"/>
      <c r="H947" s="10"/>
      <c r="I947" s="10"/>
      <c r="J947" s="24"/>
      <c r="K947" s="13"/>
      <c r="L947" s="10"/>
      <c r="M947" s="13"/>
      <c r="N947" s="13"/>
      <c r="O947" s="33" t="e">
        <f>Tableau1[[#This Row],[Colonne14]]/Tableau1[[#This Row],[Colonne13]]</f>
        <v>#DIV/0!</v>
      </c>
      <c r="P947" s="57"/>
      <c r="Q947" s="59" t="e" cm="1">
        <f t="array" ref="Q947">SUM(Tableau1[[#This Row],[Colonne19]:[Colonne38]]/Tableau1[[#This Row],[Colonne11]])</f>
        <v>#DIV/0!</v>
      </c>
      <c r="R947" s="11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1"/>
      <c r="AN947" s="10" t="str" cm="1">
        <f t="array" ref="AN947">IFERROR(INDEX($S$2:$AL$2,MATCH(SMALL(Tableau1[[#This Row],[Colonne19]:[Colonne38]],1),Tableau1[[#This Row],[Colonne19]:[Colonne38]],0)),"")</f>
        <v/>
      </c>
      <c r="AO947" s="10" t="str">
        <f>IFERROR(INDEX($S$2:$AL$2,MATCH(SMALL(Tableau1[[#This Row],[Colonne19]:[Colonne38]],2),Tableau1[[#This Row],[Colonne19]:[Colonne38]],0)),"")</f>
        <v/>
      </c>
      <c r="AP947" s="10" t="str">
        <f>IFERROR(INDEX($S$2:$AL$2,MATCH(SMALL(Tableau1[[#This Row],[Colonne19]:[Colonne38]],3),Tableau1[[#This Row],[Colonne19]:[Colonne38]],0)),"")</f>
        <v/>
      </c>
      <c r="AQ947" s="10" t="str">
        <f>IFERROR(INDEX($S$2:$AL$2,MATCH(SMALL(Tableau1[[#This Row],[Colonne19]:[Colonne38]],4),Tableau1[[#This Row],[Colonne19]:[Colonne38]],0)),"")</f>
        <v/>
      </c>
      <c r="AR947" s="10" t="str">
        <f>IFERROR(INDEX($S$2:$AL$2,MATCH(SMALL(Tableau1[[#This Row],[Colonne19]:[Colonne38]],5),Tableau1[[#This Row],[Colonne19]:[Colonne38]],0)),"")</f>
        <v/>
      </c>
      <c r="AS947" s="10" t="str">
        <f>IFERROR(INDEX($S$2:$AL$2,MATCH(SMALL(Tableau1[[#This Row],[Colonne19]:[Colonne38]],6),Tableau1[[#This Row],[Colonne19]:[Colonne38]],0)),"")</f>
        <v/>
      </c>
      <c r="AT947" s="10" t="str">
        <f>IFERROR(INDEX($S$2:$AL$2,MATCH(SMALL(Tableau1[[#This Row],[Colonne19]:[Colonne38]],7),Tableau1[[#This Row],[Colonne19]:[Colonne38]],0)),"")</f>
        <v/>
      </c>
      <c r="AU947" s="10" t="str">
        <f>IFERROR(INDEX($S$2:$AL$2,MATCH(SMALL(Tableau1[[#This Row],[Colonne19]:[Colonne38]],8),Tableau1[[#This Row],[Colonne19]:[Colonne38]],0)),"")</f>
        <v/>
      </c>
      <c r="AV947" s="10" t="str">
        <f>IFERROR(INDEX($S$2:$AL$2,MATCH(SMALL(Tableau1[[#This Row],[Colonne19]:[Colonne38]],9),Tableau1[[#This Row],[Colonne19]:[Colonne38]],0)),"")</f>
        <v/>
      </c>
      <c r="AW947" s="10" t="str">
        <f>IFERROR(INDEX($S$2:$AL$2,MATCH(SMALL(Tableau1[[#This Row],[Colonne19]:[Colonne38]],10),Tableau1[[#This Row],[Colonne19]:[Colonne38]],0)),"")</f>
        <v/>
      </c>
      <c r="AX947" s="10" t="str">
        <f>IFERROR(INDEX($S$2:$AL$2,MATCH(SMALL(Tableau1[[#This Row],[Colonne19]:[Colonne38]],11),Tableau1[[#This Row],[Colonne19]:[Colonne38]],0)),"")</f>
        <v/>
      </c>
      <c r="AY947" s="10" t="str">
        <f>IFERROR(INDEX($S$2:$AL$2,MATCH(SMALL(Tableau1[[#This Row],[Colonne19]:[Colonne38]],12),Tableau1[[#This Row],[Colonne19]:[Colonne38]],0)),"")</f>
        <v/>
      </c>
      <c r="AZ947" s="10" t="str">
        <f>IFERROR(INDEX($S$2:$AL$2,MATCH(SMALL(Tableau1[[#This Row],[Colonne19]:[Colonne38]],13),Tableau1[[#This Row],[Colonne19]:[Colonne38]],0)),"")</f>
        <v/>
      </c>
      <c r="BA947" s="10" t="str">
        <f>IFERROR(INDEX($S$2:$AL$2,MATCH(SMALL(Tableau1[[#This Row],[Colonne19]:[Colonne38]],14),Tableau1[[#This Row],[Colonne19]:[Colonne38]],0)),"")</f>
        <v/>
      </c>
      <c r="BB947" s="10" t="str">
        <f>IFERROR(INDEX($S$2:$AL$2,MATCH(SMALL(Tableau1[[#This Row],[Colonne19]:[Colonne38]],15),Tableau1[[#This Row],[Colonne19]:[Colonne38]],0)),"")</f>
        <v/>
      </c>
      <c r="BC947" s="10" t="str">
        <f>IFERROR(INDEX($S$2:$AL$2,MATCH(SMALL(Tableau1[[#This Row],[Colonne19]:[Colonne38]],16),Tableau1[[#This Row],[Colonne19]:[Colonne38]],0)),"")</f>
        <v/>
      </c>
      <c r="BD947" s="10" t="str">
        <f>IFERROR(INDEX($S$2:$AL$2,MATCH(SMALL(Tableau1[[#This Row],[Colonne19]:[Colonne38]],17),Tableau1[[#This Row],[Colonne19]:[Colonne38]],0)),"")</f>
        <v/>
      </c>
      <c r="BE947" s="10" t="str">
        <f>IFERROR(INDEX($S$2:$AL$2,MATCH(SMALL(Tableau1[[#This Row],[Colonne19]:[Colonne38]],18),Tableau1[[#This Row],[Colonne19]:[Colonne38]],0)),"")</f>
        <v/>
      </c>
      <c r="BF947" s="10" t="str">
        <f>IFERROR(INDEX($S$2:$AL$2,MATCH(SMALL(Tableau1[[#This Row],[Colonne19]:[Colonne38]],19),Tableau1[[#This Row],[Colonne19]:[Colonne38]],0)),"")</f>
        <v/>
      </c>
      <c r="BG947" s="10" t="str">
        <f>IFERROR(INDEX($S$2:$AL$2,MATCH(SMALL(Tableau1[[#This Row],[Colonne19]:[Colonne38]],20),Tableau1[[#This Row],[Colonne19]:[Colonne38]],0)),"")</f>
        <v/>
      </c>
      <c r="BH947" s="11"/>
      <c r="BI947" s="10"/>
      <c r="BJ947" s="10"/>
      <c r="BK947" s="10"/>
      <c r="BL947" s="10"/>
      <c r="BM947" s="10"/>
      <c r="BN947" s="10"/>
      <c r="BO947" s="11"/>
      <c r="BP947" s="10" t="str" cm="1">
        <f t="array" ref="BP947">IFERROR(INDEX($AN947:$BG947,_xlfn.AGGREGATE(15,6,(COLUMN($AN947:$BG947)-COLUMN($AN$8)+1)/NOT(ISNA(MATCH($AN947:$BG947,$FF$1:$FF$6,0))),COLUMN($BV947:BV947))),"")</f>
        <v/>
      </c>
      <c r="BQ947" s="10" t="e" cm="1" vm="1">
        <f t="array" aca="1" ref="BQ947" ca="1">IFERROR(INDEX($AN947:$BG947,_xlfn.AGGREGATE(15,6,(COLUMN($AN947:$BG947)-COLUMN($AN$8)+1)/NOT(ISNA(MATCH($AN947:$BG947,$FF$1:$FF$6,0))),COLUMN($BV947:BW947))),"")</f>
        <v>#VALUE!</v>
      </c>
      <c r="BR947" s="10" t="e" cm="1" vm="2">
        <f t="array" aca="1" ref="BR947" ca="1">IFERROR(INDEX($AN947:$BG947,_xlfn.AGGREGATE(15,6,(COLUMN($AN947:$BG947)-COLUMN($AN$8)+1)/NOT(ISNA(MATCH($AN947:$BG947,$FF$1:$FF$6,0))),COLUMN($BV947:BX947))),"")</f>
        <v>#VALUE!</v>
      </c>
      <c r="BS947" s="10" t="e" cm="1" vm="3">
        <f t="array" aca="1" ref="BS947" ca="1">IFERROR(INDEX($AN947:$BG947,_xlfn.AGGREGATE(15,6,(COLUMN($AN947:$BG947)-COLUMN($AN$8)+1)/NOT(ISNA(MATCH($AN947:$BG947,$FF$1:$FF$6,0))),COLUMN($BV947:BY947))),"")</f>
        <v>#VALUE!</v>
      </c>
      <c r="BT947" s="10" t="e" cm="1" vm="4">
        <f t="array" aca="1" ref="BT947" ca="1">IFERROR(INDEX($AN947:$BG947,_xlfn.AGGREGATE(15,6,(COLUMN($AN947:$BG947)-COLUMN($AN$8)+1)/NOT(ISNA(MATCH($AN947:$BG947,$FF$1:$FF$6,0))),COLUMN($BV947:BZ947))),"")</f>
        <v>#VALUE!</v>
      </c>
      <c r="BU947" s="10" t="e" cm="1" vm="5">
        <f t="array" aca="1" ref="BU947" ca="1">IFERROR(INDEX($AN947:$BG947,_xlfn.AGGREGATE(15,6,(COLUMN($AN947:$BG947)-COLUMN($AN$8)+1)/NOT(ISNA(MATCH($AN947:$BG947,$FF$1:$FF$6,0))),COLUMN($BV947:CA947))),"")</f>
        <v>#VALUE!</v>
      </c>
      <c r="BV947" s="11"/>
      <c r="BW947" s="10" t="str" cm="1">
        <f t="array" ref="BW947">IFERROR(INDEX($BI947:$BN947,_xlfn.AGGREGATE(15,6,(COLUMN($BI947:$BN947)-COLUMN($BI$8)+1)/NOT(ISNA(MATCH($BI947:$BN947,$FF$1:$FF$6,0))),COLUMN($BW947:BW947))),"")</f>
        <v/>
      </c>
      <c r="BX947" s="10" t="e" cm="1" vm="1">
        <f t="array" aca="1" ref="BX947" ca="1">IFERROR(INDEX($BI947:$BN947,_xlfn.AGGREGATE(15,6,(COLUMN($BI947:$BN947)-COLUMN($BI$8)+1)/NOT(ISNA(MATCH($BI947:$BN947,$FF$1:$FF$6,0))),COLUMN($BW947:BX947))),"")</f>
        <v>#VALUE!</v>
      </c>
      <c r="BY947" s="10" t="e" cm="1" vm="2">
        <f t="array" aca="1" ref="BY947" ca="1">IFERROR(INDEX($BI947:$BN947,_xlfn.AGGREGATE(15,6,(COLUMN($BI947:$BN947)-COLUMN($BI$8)+1)/NOT(ISNA(MATCH($BI947:$BN947,$FF$1:$FF$6,0))),COLUMN($BW947:BY947))),"")</f>
        <v>#VALUE!</v>
      </c>
      <c r="BZ947" s="10" t="e" cm="1" vm="3">
        <f t="array" aca="1" ref="BZ947" ca="1">IFERROR(INDEX($BI947:$BN947,_xlfn.AGGREGATE(15,6,(COLUMN($BI947:$BN947)-COLUMN($BI$8)+1)/NOT(ISNA(MATCH($BI947:$BN947,$FF$1:$FF$6,0))),COLUMN($BW947:BZ947))),"")</f>
        <v>#VALUE!</v>
      </c>
      <c r="CA947" s="10" t="e" cm="1" vm="4">
        <f t="array" aca="1" ref="CA947" ca="1">IFERROR(INDEX($BI947:$BN947,_xlfn.AGGREGATE(15,6,(COLUMN($BI947:$BN947)-COLUMN($BI$8)+1)/NOT(ISNA(MATCH($BI947:$BN947,$FF$1:$FF$6,0))),COLUMN($BW947:CA947))),"")</f>
        <v>#VALUE!</v>
      </c>
      <c r="CB947" s="10" t="e" cm="1" vm="5">
        <f t="array" aca="1" ref="CB947" ca="1">IFERROR(INDEX($BI947:$BN947,_xlfn.AGGREGATE(15,6,(COLUMN($BI947:$BN947)-COLUMN($BI$8)+1)/NOT(ISNA(MATCH($BI947:$BN947,$FF$1:$FF$6,0))),COLUMN($BW947:CB947))),"")</f>
        <v>#VALUE!</v>
      </c>
      <c r="CC947" s="11"/>
      <c r="CD947" s="10"/>
      <c r="CE947" s="10"/>
      <c r="CF947" s="10"/>
      <c r="CG947" s="10"/>
      <c r="CH947" s="10"/>
      <c r="CI947" s="11"/>
      <c r="CJ947" s="10" cm="1">
        <f t="array" ref="CJ947">SUM(COUNTIF(CD947:CF947,$DH$3:$DM$3))</f>
        <v>0</v>
      </c>
      <c r="CK947" s="10" cm="1">
        <f t="array" ref="CK947">SUM(COUNTIF(CD947:CF947,$DH$2:$DL$2))</f>
        <v>0</v>
      </c>
      <c r="CL947" s="10" cm="1">
        <f t="array" ref="CL947">SUM(COUNTIF(CD947:CF947,$DM$2:$DQ$2))</f>
        <v>0</v>
      </c>
      <c r="CM947" s="11"/>
      <c r="CN947" s="10"/>
      <c r="CO947" s="10"/>
      <c r="CP947" s="11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  <c r="DD947" s="10"/>
      <c r="DE947" s="10"/>
      <c r="DF947" s="10"/>
      <c r="DG947" s="11"/>
      <c r="DH947" s="10"/>
      <c r="DI947" s="10"/>
      <c r="DJ947" s="10"/>
      <c r="DK947" s="10"/>
      <c r="DL947" s="10"/>
      <c r="DM947" s="10"/>
      <c r="DN947" s="10"/>
      <c r="DO947" s="10"/>
      <c r="DP947" s="10"/>
      <c r="DQ947" s="10"/>
      <c r="DR947" s="10"/>
      <c r="DS947" s="10"/>
      <c r="DT947" s="10"/>
      <c r="DU947" s="10"/>
      <c r="DV947" s="10"/>
      <c r="DW947" s="10"/>
      <c r="DX947" s="10"/>
      <c r="DY947" s="10"/>
      <c r="DZ947" s="10"/>
      <c r="EA947" s="10"/>
      <c r="EB947" s="17" t="s">
        <v>42</v>
      </c>
      <c r="EC947" s="11"/>
      <c r="ED947" s="10">
        <f>Tableau1[[#This Row],[Colonne75]]</f>
        <v>0</v>
      </c>
      <c r="EE947" s="10"/>
      <c r="EF947" s="10">
        <f ca="1">OFFSET(Tableau1[[#This Row],[Colonne19]],0,Tableau1[[#This Row],[Colonne126]]-1)</f>
        <v>0</v>
      </c>
      <c r="EG947" s="11"/>
      <c r="EH947" s="10">
        <f>Tableau1[[#This Row],[Colonne76]]</f>
        <v>0</v>
      </c>
      <c r="EI947" s="10"/>
      <c r="EJ947" s="10">
        <f ca="1">OFFSET(Tableau1[[#This Row],[Colonne19]],0,Tableau1[[#This Row],[Colonne130]]-1)</f>
        <v>0</v>
      </c>
      <c r="EK947" s="11"/>
      <c r="EL947" s="10">
        <f>Tableau1[[#This Row],[Colonne77]]</f>
        <v>0</v>
      </c>
      <c r="EM947" s="10"/>
      <c r="EN947" s="10">
        <f ca="1">OFFSET(Tableau1[[#This Row],[Colonne19]],0,Tableau1[[#This Row],[Colonne134]]-1)</f>
        <v>0</v>
      </c>
      <c r="EO947" s="11"/>
      <c r="EP947" s="10">
        <f>Tableau1[[#This Row],[Colonne78]]</f>
        <v>0</v>
      </c>
      <c r="EQ947" s="10"/>
      <c r="ER947" s="10">
        <f ca="1">OFFSET(Tableau1[[#This Row],[Colonne19]],0,Tableau1[[#This Row],[Colonne138]]-1)</f>
        <v>0</v>
      </c>
      <c r="ES947" s="11"/>
      <c r="ET947" s="10">
        <f>Tableau1[[#This Row],[Colonne79]]</f>
        <v>0</v>
      </c>
      <c r="EU947" s="10"/>
      <c r="EV947" s="10">
        <f ca="1">OFFSET(Tableau1[[#This Row],[Colonne19]],0,Tableau1[[#This Row],[Colonne142]]-1)</f>
        <v>0</v>
      </c>
      <c r="EW947" s="11"/>
      <c r="EX947" s="10">
        <f t="shared" ca="1" si="90"/>
        <v>0</v>
      </c>
      <c r="EY947" s="10">
        <f t="shared" ca="1" si="91"/>
        <v>0</v>
      </c>
      <c r="EZ947" s="10">
        <f t="shared" ca="1" si="92"/>
        <v>0</v>
      </c>
      <c r="FA947" s="10">
        <f t="shared" ca="1" si="87"/>
        <v>0</v>
      </c>
      <c r="FB947" s="10">
        <f t="shared" ca="1" si="88"/>
        <v>0</v>
      </c>
      <c r="FC947" s="10">
        <f t="shared" ca="1" si="89"/>
        <v>0</v>
      </c>
      <c r="FD947" s="11"/>
    </row>
    <row r="948" spans="1:160" x14ac:dyDescent="0.2">
      <c r="A948" s="25"/>
      <c r="B948" s="10"/>
      <c r="C948" s="13"/>
      <c r="D948" s="26"/>
      <c r="E948" s="10"/>
      <c r="F948" s="10"/>
      <c r="G948" s="10"/>
      <c r="H948" s="10"/>
      <c r="I948" s="10"/>
      <c r="J948" s="24"/>
      <c r="K948" s="13"/>
      <c r="L948" s="10"/>
      <c r="M948" s="13"/>
      <c r="N948" s="13"/>
      <c r="O948" s="33" t="e">
        <f>Tableau1[[#This Row],[Colonne14]]/Tableau1[[#This Row],[Colonne13]]</f>
        <v>#DIV/0!</v>
      </c>
      <c r="P948" s="57"/>
      <c r="Q948" s="59" t="e" cm="1">
        <f t="array" ref="Q948">SUM(Tableau1[[#This Row],[Colonne19]:[Colonne38]]/Tableau1[[#This Row],[Colonne11]])</f>
        <v>#DIV/0!</v>
      </c>
      <c r="R948" s="11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1"/>
      <c r="AN948" s="10" t="str" cm="1">
        <f t="array" ref="AN948">IFERROR(INDEX($S$2:$AL$2,MATCH(SMALL(Tableau1[[#This Row],[Colonne19]:[Colonne38]],1),Tableau1[[#This Row],[Colonne19]:[Colonne38]],0)),"")</f>
        <v/>
      </c>
      <c r="AO948" s="10" t="str">
        <f>IFERROR(INDEX($S$2:$AL$2,MATCH(SMALL(Tableau1[[#This Row],[Colonne19]:[Colonne38]],2),Tableau1[[#This Row],[Colonne19]:[Colonne38]],0)),"")</f>
        <v/>
      </c>
      <c r="AP948" s="10" t="str">
        <f>IFERROR(INDEX($S$2:$AL$2,MATCH(SMALL(Tableau1[[#This Row],[Colonne19]:[Colonne38]],3),Tableau1[[#This Row],[Colonne19]:[Colonne38]],0)),"")</f>
        <v/>
      </c>
      <c r="AQ948" s="10" t="str">
        <f>IFERROR(INDEX($S$2:$AL$2,MATCH(SMALL(Tableau1[[#This Row],[Colonne19]:[Colonne38]],4),Tableau1[[#This Row],[Colonne19]:[Colonne38]],0)),"")</f>
        <v/>
      </c>
      <c r="AR948" s="10" t="str">
        <f>IFERROR(INDEX($S$2:$AL$2,MATCH(SMALL(Tableau1[[#This Row],[Colonne19]:[Colonne38]],5),Tableau1[[#This Row],[Colonne19]:[Colonne38]],0)),"")</f>
        <v/>
      </c>
      <c r="AS948" s="10" t="str">
        <f>IFERROR(INDEX($S$2:$AL$2,MATCH(SMALL(Tableau1[[#This Row],[Colonne19]:[Colonne38]],6),Tableau1[[#This Row],[Colonne19]:[Colonne38]],0)),"")</f>
        <v/>
      </c>
      <c r="AT948" s="10" t="str">
        <f>IFERROR(INDEX($S$2:$AL$2,MATCH(SMALL(Tableau1[[#This Row],[Colonne19]:[Colonne38]],7),Tableau1[[#This Row],[Colonne19]:[Colonne38]],0)),"")</f>
        <v/>
      </c>
      <c r="AU948" s="10" t="str">
        <f>IFERROR(INDEX($S$2:$AL$2,MATCH(SMALL(Tableau1[[#This Row],[Colonne19]:[Colonne38]],8),Tableau1[[#This Row],[Colonne19]:[Colonne38]],0)),"")</f>
        <v/>
      </c>
      <c r="AV948" s="10" t="str">
        <f>IFERROR(INDEX($S$2:$AL$2,MATCH(SMALL(Tableau1[[#This Row],[Colonne19]:[Colonne38]],9),Tableau1[[#This Row],[Colonne19]:[Colonne38]],0)),"")</f>
        <v/>
      </c>
      <c r="AW948" s="10" t="str">
        <f>IFERROR(INDEX($S$2:$AL$2,MATCH(SMALL(Tableau1[[#This Row],[Colonne19]:[Colonne38]],10),Tableau1[[#This Row],[Colonne19]:[Colonne38]],0)),"")</f>
        <v/>
      </c>
      <c r="AX948" s="10" t="str">
        <f>IFERROR(INDEX($S$2:$AL$2,MATCH(SMALL(Tableau1[[#This Row],[Colonne19]:[Colonne38]],11),Tableau1[[#This Row],[Colonne19]:[Colonne38]],0)),"")</f>
        <v/>
      </c>
      <c r="AY948" s="10" t="str">
        <f>IFERROR(INDEX($S$2:$AL$2,MATCH(SMALL(Tableau1[[#This Row],[Colonne19]:[Colonne38]],12),Tableau1[[#This Row],[Colonne19]:[Colonne38]],0)),"")</f>
        <v/>
      </c>
      <c r="AZ948" s="10" t="str">
        <f>IFERROR(INDEX($S$2:$AL$2,MATCH(SMALL(Tableau1[[#This Row],[Colonne19]:[Colonne38]],13),Tableau1[[#This Row],[Colonne19]:[Colonne38]],0)),"")</f>
        <v/>
      </c>
      <c r="BA948" s="10" t="str">
        <f>IFERROR(INDEX($S$2:$AL$2,MATCH(SMALL(Tableau1[[#This Row],[Colonne19]:[Colonne38]],14),Tableau1[[#This Row],[Colonne19]:[Colonne38]],0)),"")</f>
        <v/>
      </c>
      <c r="BB948" s="10" t="str">
        <f>IFERROR(INDEX($S$2:$AL$2,MATCH(SMALL(Tableau1[[#This Row],[Colonne19]:[Colonne38]],15),Tableau1[[#This Row],[Colonne19]:[Colonne38]],0)),"")</f>
        <v/>
      </c>
      <c r="BC948" s="10" t="str">
        <f>IFERROR(INDEX($S$2:$AL$2,MATCH(SMALL(Tableau1[[#This Row],[Colonne19]:[Colonne38]],16),Tableau1[[#This Row],[Colonne19]:[Colonne38]],0)),"")</f>
        <v/>
      </c>
      <c r="BD948" s="10" t="str">
        <f>IFERROR(INDEX($S$2:$AL$2,MATCH(SMALL(Tableau1[[#This Row],[Colonne19]:[Colonne38]],17),Tableau1[[#This Row],[Colonne19]:[Colonne38]],0)),"")</f>
        <v/>
      </c>
      <c r="BE948" s="10" t="str">
        <f>IFERROR(INDEX($S$2:$AL$2,MATCH(SMALL(Tableau1[[#This Row],[Colonne19]:[Colonne38]],18),Tableau1[[#This Row],[Colonne19]:[Colonne38]],0)),"")</f>
        <v/>
      </c>
      <c r="BF948" s="10" t="str">
        <f>IFERROR(INDEX($S$2:$AL$2,MATCH(SMALL(Tableau1[[#This Row],[Colonne19]:[Colonne38]],19),Tableau1[[#This Row],[Colonne19]:[Colonne38]],0)),"")</f>
        <v/>
      </c>
      <c r="BG948" s="10" t="str">
        <f>IFERROR(INDEX($S$2:$AL$2,MATCH(SMALL(Tableau1[[#This Row],[Colonne19]:[Colonne38]],20),Tableau1[[#This Row],[Colonne19]:[Colonne38]],0)),"")</f>
        <v/>
      </c>
      <c r="BH948" s="11"/>
      <c r="BI948" s="10"/>
      <c r="BJ948" s="10"/>
      <c r="BK948" s="10"/>
      <c r="BL948" s="10"/>
      <c r="BM948" s="10"/>
      <c r="BN948" s="10"/>
      <c r="BO948" s="11"/>
      <c r="BP948" s="10" t="str" cm="1">
        <f t="array" ref="BP948">IFERROR(INDEX($AN948:$BG948,_xlfn.AGGREGATE(15,6,(COLUMN($AN948:$BG948)-COLUMN($AN$8)+1)/NOT(ISNA(MATCH($AN948:$BG948,$FF$1:$FF$6,0))),COLUMN($BV948:BV948))),"")</f>
        <v/>
      </c>
      <c r="BQ948" s="10" t="e" cm="1" vm="1">
        <f t="array" aca="1" ref="BQ948" ca="1">IFERROR(INDEX($AN948:$BG948,_xlfn.AGGREGATE(15,6,(COLUMN($AN948:$BG948)-COLUMN($AN$8)+1)/NOT(ISNA(MATCH($AN948:$BG948,$FF$1:$FF$6,0))),COLUMN($BV948:BW948))),"")</f>
        <v>#VALUE!</v>
      </c>
      <c r="BR948" s="10" t="e" cm="1" vm="2">
        <f t="array" aca="1" ref="BR948" ca="1">IFERROR(INDEX($AN948:$BG948,_xlfn.AGGREGATE(15,6,(COLUMN($AN948:$BG948)-COLUMN($AN$8)+1)/NOT(ISNA(MATCH($AN948:$BG948,$FF$1:$FF$6,0))),COLUMN($BV948:BX948))),"")</f>
        <v>#VALUE!</v>
      </c>
      <c r="BS948" s="10" t="e" cm="1" vm="3">
        <f t="array" aca="1" ref="BS948" ca="1">IFERROR(INDEX($AN948:$BG948,_xlfn.AGGREGATE(15,6,(COLUMN($AN948:$BG948)-COLUMN($AN$8)+1)/NOT(ISNA(MATCH($AN948:$BG948,$FF$1:$FF$6,0))),COLUMN($BV948:BY948))),"")</f>
        <v>#VALUE!</v>
      </c>
      <c r="BT948" s="10" t="e" cm="1" vm="4">
        <f t="array" aca="1" ref="BT948" ca="1">IFERROR(INDEX($AN948:$BG948,_xlfn.AGGREGATE(15,6,(COLUMN($AN948:$BG948)-COLUMN($AN$8)+1)/NOT(ISNA(MATCH($AN948:$BG948,$FF$1:$FF$6,0))),COLUMN($BV948:BZ948))),"")</f>
        <v>#VALUE!</v>
      </c>
      <c r="BU948" s="10" t="e" cm="1" vm="5">
        <f t="array" aca="1" ref="BU948" ca="1">IFERROR(INDEX($AN948:$BG948,_xlfn.AGGREGATE(15,6,(COLUMN($AN948:$BG948)-COLUMN($AN$8)+1)/NOT(ISNA(MATCH($AN948:$BG948,$FF$1:$FF$6,0))),COLUMN($BV948:CA948))),"")</f>
        <v>#VALUE!</v>
      </c>
      <c r="BV948" s="11"/>
      <c r="BW948" s="10" t="str" cm="1">
        <f t="array" ref="BW948">IFERROR(INDEX($BI948:$BN948,_xlfn.AGGREGATE(15,6,(COLUMN($BI948:$BN948)-COLUMN($BI$8)+1)/NOT(ISNA(MATCH($BI948:$BN948,$FF$1:$FF$6,0))),COLUMN($BW948:BW948))),"")</f>
        <v/>
      </c>
      <c r="BX948" s="10" t="e" cm="1" vm="1">
        <f t="array" aca="1" ref="BX948" ca="1">IFERROR(INDEX($BI948:$BN948,_xlfn.AGGREGATE(15,6,(COLUMN($BI948:$BN948)-COLUMN($BI$8)+1)/NOT(ISNA(MATCH($BI948:$BN948,$FF$1:$FF$6,0))),COLUMN($BW948:BX948))),"")</f>
        <v>#VALUE!</v>
      </c>
      <c r="BY948" s="10" t="e" cm="1" vm="2">
        <f t="array" aca="1" ref="BY948" ca="1">IFERROR(INDEX($BI948:$BN948,_xlfn.AGGREGATE(15,6,(COLUMN($BI948:$BN948)-COLUMN($BI$8)+1)/NOT(ISNA(MATCH($BI948:$BN948,$FF$1:$FF$6,0))),COLUMN($BW948:BY948))),"")</f>
        <v>#VALUE!</v>
      </c>
      <c r="BZ948" s="10" t="e" cm="1" vm="3">
        <f t="array" aca="1" ref="BZ948" ca="1">IFERROR(INDEX($BI948:$BN948,_xlfn.AGGREGATE(15,6,(COLUMN($BI948:$BN948)-COLUMN($BI$8)+1)/NOT(ISNA(MATCH($BI948:$BN948,$FF$1:$FF$6,0))),COLUMN($BW948:BZ948))),"")</f>
        <v>#VALUE!</v>
      </c>
      <c r="CA948" s="10" t="e" cm="1" vm="4">
        <f t="array" aca="1" ref="CA948" ca="1">IFERROR(INDEX($BI948:$BN948,_xlfn.AGGREGATE(15,6,(COLUMN($BI948:$BN948)-COLUMN($BI$8)+1)/NOT(ISNA(MATCH($BI948:$BN948,$FF$1:$FF$6,0))),COLUMN($BW948:CA948))),"")</f>
        <v>#VALUE!</v>
      </c>
      <c r="CB948" s="10" t="e" cm="1" vm="5">
        <f t="array" aca="1" ref="CB948" ca="1">IFERROR(INDEX($BI948:$BN948,_xlfn.AGGREGATE(15,6,(COLUMN($BI948:$BN948)-COLUMN($BI$8)+1)/NOT(ISNA(MATCH($BI948:$BN948,$FF$1:$FF$6,0))),COLUMN($BW948:CB948))),"")</f>
        <v>#VALUE!</v>
      </c>
      <c r="CC948" s="11"/>
      <c r="CD948" s="10"/>
      <c r="CE948" s="10"/>
      <c r="CF948" s="10"/>
      <c r="CG948" s="10"/>
      <c r="CH948" s="10"/>
      <c r="CI948" s="11"/>
      <c r="CJ948" s="10" cm="1">
        <f t="array" ref="CJ948">SUM(COUNTIF(CD948:CF948,$DH$3:$DM$3))</f>
        <v>0</v>
      </c>
      <c r="CK948" s="10" cm="1">
        <f t="array" ref="CK948">SUM(COUNTIF(CD948:CF948,$DH$2:$DL$2))</f>
        <v>0</v>
      </c>
      <c r="CL948" s="10" cm="1">
        <f t="array" ref="CL948">SUM(COUNTIF(CD948:CF948,$DM$2:$DQ$2))</f>
        <v>0</v>
      </c>
      <c r="CM948" s="11"/>
      <c r="CN948" s="10"/>
      <c r="CO948" s="10"/>
      <c r="CP948" s="11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1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7" t="s">
        <v>42</v>
      </c>
      <c r="EC948" s="11"/>
      <c r="ED948" s="10">
        <f>Tableau1[[#This Row],[Colonne75]]</f>
        <v>0</v>
      </c>
      <c r="EE948" s="10"/>
      <c r="EF948" s="10">
        <f ca="1">OFFSET(Tableau1[[#This Row],[Colonne19]],0,Tableau1[[#This Row],[Colonne126]]-1)</f>
        <v>0</v>
      </c>
      <c r="EG948" s="11"/>
      <c r="EH948" s="10">
        <f>Tableau1[[#This Row],[Colonne76]]</f>
        <v>0</v>
      </c>
      <c r="EI948" s="10"/>
      <c r="EJ948" s="10">
        <f ca="1">OFFSET(Tableau1[[#This Row],[Colonne19]],0,Tableau1[[#This Row],[Colonne130]]-1)</f>
        <v>0</v>
      </c>
      <c r="EK948" s="11"/>
      <c r="EL948" s="10">
        <f>Tableau1[[#This Row],[Colonne77]]</f>
        <v>0</v>
      </c>
      <c r="EM948" s="10"/>
      <c r="EN948" s="10">
        <f ca="1">OFFSET(Tableau1[[#This Row],[Colonne19]],0,Tableau1[[#This Row],[Colonne134]]-1)</f>
        <v>0</v>
      </c>
      <c r="EO948" s="11"/>
      <c r="EP948" s="10">
        <f>Tableau1[[#This Row],[Colonne78]]</f>
        <v>0</v>
      </c>
      <c r="EQ948" s="10"/>
      <c r="ER948" s="10">
        <f ca="1">OFFSET(Tableau1[[#This Row],[Colonne19]],0,Tableau1[[#This Row],[Colonne138]]-1)</f>
        <v>0</v>
      </c>
      <c r="ES948" s="11"/>
      <c r="ET948" s="10">
        <f>Tableau1[[#This Row],[Colonne79]]</f>
        <v>0</v>
      </c>
      <c r="EU948" s="10"/>
      <c r="EV948" s="10">
        <f ca="1">OFFSET(Tableau1[[#This Row],[Colonne19]],0,Tableau1[[#This Row],[Colonne142]]-1)</f>
        <v>0</v>
      </c>
      <c r="EW948" s="11"/>
      <c r="EX948" s="10">
        <f t="shared" ca="1" si="90"/>
        <v>0</v>
      </c>
      <c r="EY948" s="10">
        <f t="shared" ca="1" si="91"/>
        <v>0</v>
      </c>
      <c r="EZ948" s="10">
        <f t="shared" ca="1" si="92"/>
        <v>0</v>
      </c>
      <c r="FA948" s="10">
        <f t="shared" ca="1" si="87"/>
        <v>0</v>
      </c>
      <c r="FB948" s="10">
        <f t="shared" ca="1" si="88"/>
        <v>0</v>
      </c>
      <c r="FC948" s="10">
        <f t="shared" ca="1" si="89"/>
        <v>0</v>
      </c>
      <c r="FD948" s="11"/>
    </row>
    <row r="949" spans="1:160" x14ac:dyDescent="0.2">
      <c r="A949" s="25"/>
      <c r="B949" s="10"/>
      <c r="C949" s="13"/>
      <c r="D949" s="26"/>
      <c r="E949" s="10"/>
      <c r="F949" s="10"/>
      <c r="G949" s="10"/>
      <c r="H949" s="10"/>
      <c r="I949" s="10"/>
      <c r="J949" s="24"/>
      <c r="K949" s="13"/>
      <c r="L949" s="10"/>
      <c r="M949" s="13"/>
      <c r="N949" s="13"/>
      <c r="O949" s="33" t="e">
        <f>Tableau1[[#This Row],[Colonne14]]/Tableau1[[#This Row],[Colonne13]]</f>
        <v>#DIV/0!</v>
      </c>
      <c r="P949" s="57"/>
      <c r="Q949" s="59" t="e" cm="1">
        <f t="array" ref="Q949">SUM(Tableau1[[#This Row],[Colonne19]:[Colonne38]]/Tableau1[[#This Row],[Colonne11]])</f>
        <v>#DIV/0!</v>
      </c>
      <c r="R949" s="11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1"/>
      <c r="AN949" s="10" t="str" cm="1">
        <f t="array" ref="AN949">IFERROR(INDEX($S$2:$AL$2,MATCH(SMALL(Tableau1[[#This Row],[Colonne19]:[Colonne38]],1),Tableau1[[#This Row],[Colonne19]:[Colonne38]],0)),"")</f>
        <v/>
      </c>
      <c r="AO949" s="10" t="str">
        <f>IFERROR(INDEX($S$2:$AL$2,MATCH(SMALL(Tableau1[[#This Row],[Colonne19]:[Colonne38]],2),Tableau1[[#This Row],[Colonne19]:[Colonne38]],0)),"")</f>
        <v/>
      </c>
      <c r="AP949" s="10" t="str">
        <f>IFERROR(INDEX($S$2:$AL$2,MATCH(SMALL(Tableau1[[#This Row],[Colonne19]:[Colonne38]],3),Tableau1[[#This Row],[Colonne19]:[Colonne38]],0)),"")</f>
        <v/>
      </c>
      <c r="AQ949" s="10" t="str">
        <f>IFERROR(INDEX($S$2:$AL$2,MATCH(SMALL(Tableau1[[#This Row],[Colonne19]:[Colonne38]],4),Tableau1[[#This Row],[Colonne19]:[Colonne38]],0)),"")</f>
        <v/>
      </c>
      <c r="AR949" s="10" t="str">
        <f>IFERROR(INDEX($S$2:$AL$2,MATCH(SMALL(Tableau1[[#This Row],[Colonne19]:[Colonne38]],5),Tableau1[[#This Row],[Colonne19]:[Colonne38]],0)),"")</f>
        <v/>
      </c>
      <c r="AS949" s="10" t="str">
        <f>IFERROR(INDEX($S$2:$AL$2,MATCH(SMALL(Tableau1[[#This Row],[Colonne19]:[Colonne38]],6),Tableau1[[#This Row],[Colonne19]:[Colonne38]],0)),"")</f>
        <v/>
      </c>
      <c r="AT949" s="10" t="str">
        <f>IFERROR(INDEX($S$2:$AL$2,MATCH(SMALL(Tableau1[[#This Row],[Colonne19]:[Colonne38]],7),Tableau1[[#This Row],[Colonne19]:[Colonne38]],0)),"")</f>
        <v/>
      </c>
      <c r="AU949" s="10" t="str">
        <f>IFERROR(INDEX($S$2:$AL$2,MATCH(SMALL(Tableau1[[#This Row],[Colonne19]:[Colonne38]],8),Tableau1[[#This Row],[Colonne19]:[Colonne38]],0)),"")</f>
        <v/>
      </c>
      <c r="AV949" s="10" t="str">
        <f>IFERROR(INDEX($S$2:$AL$2,MATCH(SMALL(Tableau1[[#This Row],[Colonne19]:[Colonne38]],9),Tableau1[[#This Row],[Colonne19]:[Colonne38]],0)),"")</f>
        <v/>
      </c>
      <c r="AW949" s="10" t="str">
        <f>IFERROR(INDEX($S$2:$AL$2,MATCH(SMALL(Tableau1[[#This Row],[Colonne19]:[Colonne38]],10),Tableau1[[#This Row],[Colonne19]:[Colonne38]],0)),"")</f>
        <v/>
      </c>
      <c r="AX949" s="10" t="str">
        <f>IFERROR(INDEX($S$2:$AL$2,MATCH(SMALL(Tableau1[[#This Row],[Colonne19]:[Colonne38]],11),Tableau1[[#This Row],[Colonne19]:[Colonne38]],0)),"")</f>
        <v/>
      </c>
      <c r="AY949" s="10" t="str">
        <f>IFERROR(INDEX($S$2:$AL$2,MATCH(SMALL(Tableau1[[#This Row],[Colonne19]:[Colonne38]],12),Tableau1[[#This Row],[Colonne19]:[Colonne38]],0)),"")</f>
        <v/>
      </c>
      <c r="AZ949" s="10" t="str">
        <f>IFERROR(INDEX($S$2:$AL$2,MATCH(SMALL(Tableau1[[#This Row],[Colonne19]:[Colonne38]],13),Tableau1[[#This Row],[Colonne19]:[Colonne38]],0)),"")</f>
        <v/>
      </c>
      <c r="BA949" s="10" t="str">
        <f>IFERROR(INDEX($S$2:$AL$2,MATCH(SMALL(Tableau1[[#This Row],[Colonne19]:[Colonne38]],14),Tableau1[[#This Row],[Colonne19]:[Colonne38]],0)),"")</f>
        <v/>
      </c>
      <c r="BB949" s="10" t="str">
        <f>IFERROR(INDEX($S$2:$AL$2,MATCH(SMALL(Tableau1[[#This Row],[Colonne19]:[Colonne38]],15),Tableau1[[#This Row],[Colonne19]:[Colonne38]],0)),"")</f>
        <v/>
      </c>
      <c r="BC949" s="10" t="str">
        <f>IFERROR(INDEX($S$2:$AL$2,MATCH(SMALL(Tableau1[[#This Row],[Colonne19]:[Colonne38]],16),Tableau1[[#This Row],[Colonne19]:[Colonne38]],0)),"")</f>
        <v/>
      </c>
      <c r="BD949" s="10" t="str">
        <f>IFERROR(INDEX($S$2:$AL$2,MATCH(SMALL(Tableau1[[#This Row],[Colonne19]:[Colonne38]],17),Tableau1[[#This Row],[Colonne19]:[Colonne38]],0)),"")</f>
        <v/>
      </c>
      <c r="BE949" s="10" t="str">
        <f>IFERROR(INDEX($S$2:$AL$2,MATCH(SMALL(Tableau1[[#This Row],[Colonne19]:[Colonne38]],18),Tableau1[[#This Row],[Colonne19]:[Colonne38]],0)),"")</f>
        <v/>
      </c>
      <c r="BF949" s="10" t="str">
        <f>IFERROR(INDEX($S$2:$AL$2,MATCH(SMALL(Tableau1[[#This Row],[Colonne19]:[Colonne38]],19),Tableau1[[#This Row],[Colonne19]:[Colonne38]],0)),"")</f>
        <v/>
      </c>
      <c r="BG949" s="10" t="str">
        <f>IFERROR(INDEX($S$2:$AL$2,MATCH(SMALL(Tableau1[[#This Row],[Colonne19]:[Colonne38]],20),Tableau1[[#This Row],[Colonne19]:[Colonne38]],0)),"")</f>
        <v/>
      </c>
      <c r="BH949" s="11"/>
      <c r="BI949" s="10"/>
      <c r="BJ949" s="10"/>
      <c r="BK949" s="10"/>
      <c r="BL949" s="10"/>
      <c r="BM949" s="10"/>
      <c r="BN949" s="10"/>
      <c r="BO949" s="11"/>
      <c r="BP949" s="10" t="str" cm="1">
        <f t="array" ref="BP949">IFERROR(INDEX($AN949:$BG949,_xlfn.AGGREGATE(15,6,(COLUMN($AN949:$BG949)-COLUMN($AN$8)+1)/NOT(ISNA(MATCH($AN949:$BG949,$FF$1:$FF$6,0))),COLUMN($BV949:BV949))),"")</f>
        <v/>
      </c>
      <c r="BQ949" s="10" t="e" cm="1" vm="1">
        <f t="array" aca="1" ref="BQ949" ca="1">IFERROR(INDEX($AN949:$BG949,_xlfn.AGGREGATE(15,6,(COLUMN($AN949:$BG949)-COLUMN($AN$8)+1)/NOT(ISNA(MATCH($AN949:$BG949,$FF$1:$FF$6,0))),COLUMN($BV949:BW949))),"")</f>
        <v>#VALUE!</v>
      </c>
      <c r="BR949" s="10" t="e" cm="1" vm="2">
        <f t="array" aca="1" ref="BR949" ca="1">IFERROR(INDEX($AN949:$BG949,_xlfn.AGGREGATE(15,6,(COLUMN($AN949:$BG949)-COLUMN($AN$8)+1)/NOT(ISNA(MATCH($AN949:$BG949,$FF$1:$FF$6,0))),COLUMN($BV949:BX949))),"")</f>
        <v>#VALUE!</v>
      </c>
      <c r="BS949" s="10" t="e" cm="1" vm="3">
        <f t="array" aca="1" ref="BS949" ca="1">IFERROR(INDEX($AN949:$BG949,_xlfn.AGGREGATE(15,6,(COLUMN($AN949:$BG949)-COLUMN($AN$8)+1)/NOT(ISNA(MATCH($AN949:$BG949,$FF$1:$FF$6,0))),COLUMN($BV949:BY949))),"")</f>
        <v>#VALUE!</v>
      </c>
      <c r="BT949" s="10" t="e" cm="1" vm="4">
        <f t="array" aca="1" ref="BT949" ca="1">IFERROR(INDEX($AN949:$BG949,_xlfn.AGGREGATE(15,6,(COLUMN($AN949:$BG949)-COLUMN($AN$8)+1)/NOT(ISNA(MATCH($AN949:$BG949,$FF$1:$FF$6,0))),COLUMN($BV949:BZ949))),"")</f>
        <v>#VALUE!</v>
      </c>
      <c r="BU949" s="10" t="e" cm="1" vm="5">
        <f t="array" aca="1" ref="BU949" ca="1">IFERROR(INDEX($AN949:$BG949,_xlfn.AGGREGATE(15,6,(COLUMN($AN949:$BG949)-COLUMN($AN$8)+1)/NOT(ISNA(MATCH($AN949:$BG949,$FF$1:$FF$6,0))),COLUMN($BV949:CA949))),"")</f>
        <v>#VALUE!</v>
      </c>
      <c r="BV949" s="11"/>
      <c r="BW949" s="10" t="str" cm="1">
        <f t="array" ref="BW949">IFERROR(INDEX($BI949:$BN949,_xlfn.AGGREGATE(15,6,(COLUMN($BI949:$BN949)-COLUMN($BI$8)+1)/NOT(ISNA(MATCH($BI949:$BN949,$FF$1:$FF$6,0))),COLUMN($BW949:BW949))),"")</f>
        <v/>
      </c>
      <c r="BX949" s="10" t="e" cm="1" vm="1">
        <f t="array" aca="1" ref="BX949" ca="1">IFERROR(INDEX($BI949:$BN949,_xlfn.AGGREGATE(15,6,(COLUMN($BI949:$BN949)-COLUMN($BI$8)+1)/NOT(ISNA(MATCH($BI949:$BN949,$FF$1:$FF$6,0))),COLUMN($BW949:BX949))),"")</f>
        <v>#VALUE!</v>
      </c>
      <c r="BY949" s="10" t="e" cm="1" vm="2">
        <f t="array" aca="1" ref="BY949" ca="1">IFERROR(INDEX($BI949:$BN949,_xlfn.AGGREGATE(15,6,(COLUMN($BI949:$BN949)-COLUMN($BI$8)+1)/NOT(ISNA(MATCH($BI949:$BN949,$FF$1:$FF$6,0))),COLUMN($BW949:BY949))),"")</f>
        <v>#VALUE!</v>
      </c>
      <c r="BZ949" s="10" t="e" cm="1" vm="3">
        <f t="array" aca="1" ref="BZ949" ca="1">IFERROR(INDEX($BI949:$BN949,_xlfn.AGGREGATE(15,6,(COLUMN($BI949:$BN949)-COLUMN($BI$8)+1)/NOT(ISNA(MATCH($BI949:$BN949,$FF$1:$FF$6,0))),COLUMN($BW949:BZ949))),"")</f>
        <v>#VALUE!</v>
      </c>
      <c r="CA949" s="10" t="e" cm="1" vm="4">
        <f t="array" aca="1" ref="CA949" ca="1">IFERROR(INDEX($BI949:$BN949,_xlfn.AGGREGATE(15,6,(COLUMN($BI949:$BN949)-COLUMN($BI$8)+1)/NOT(ISNA(MATCH($BI949:$BN949,$FF$1:$FF$6,0))),COLUMN($BW949:CA949))),"")</f>
        <v>#VALUE!</v>
      </c>
      <c r="CB949" s="10" t="e" cm="1" vm="5">
        <f t="array" aca="1" ref="CB949" ca="1">IFERROR(INDEX($BI949:$BN949,_xlfn.AGGREGATE(15,6,(COLUMN($BI949:$BN949)-COLUMN($BI$8)+1)/NOT(ISNA(MATCH($BI949:$BN949,$FF$1:$FF$6,0))),COLUMN($BW949:CB949))),"")</f>
        <v>#VALUE!</v>
      </c>
      <c r="CC949" s="11"/>
      <c r="CD949" s="10"/>
      <c r="CE949" s="10"/>
      <c r="CF949" s="10"/>
      <c r="CG949" s="10"/>
      <c r="CH949" s="10"/>
      <c r="CI949" s="11"/>
      <c r="CJ949" s="10" cm="1">
        <f t="array" ref="CJ949">SUM(COUNTIF(CD949:CF949,$DH$3:$DM$3))</f>
        <v>0</v>
      </c>
      <c r="CK949" s="10" cm="1">
        <f t="array" ref="CK949">SUM(COUNTIF(CD949:CF949,$DH$2:$DL$2))</f>
        <v>0</v>
      </c>
      <c r="CL949" s="10" cm="1">
        <f t="array" ref="CL949">SUM(COUNTIF(CD949:CF949,$DM$2:$DQ$2))</f>
        <v>0</v>
      </c>
      <c r="CM949" s="11"/>
      <c r="CN949" s="10"/>
      <c r="CO949" s="10"/>
      <c r="CP949" s="11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  <c r="DD949" s="10"/>
      <c r="DE949" s="10"/>
      <c r="DF949" s="10"/>
      <c r="DG949" s="11"/>
      <c r="DH949" s="10"/>
      <c r="DI949" s="10"/>
      <c r="DJ949" s="10"/>
      <c r="DK949" s="10"/>
      <c r="DL949" s="10"/>
      <c r="DM949" s="10"/>
      <c r="DN949" s="10"/>
      <c r="DO949" s="10"/>
      <c r="DP949" s="10"/>
      <c r="DQ949" s="10"/>
      <c r="DR949" s="10"/>
      <c r="DS949" s="10"/>
      <c r="DT949" s="10"/>
      <c r="DU949" s="10"/>
      <c r="DV949" s="10"/>
      <c r="DW949" s="10"/>
      <c r="DX949" s="10"/>
      <c r="DY949" s="10"/>
      <c r="DZ949" s="10"/>
      <c r="EA949" s="10"/>
      <c r="EB949" s="17" t="s">
        <v>42</v>
      </c>
      <c r="EC949" s="11"/>
      <c r="ED949" s="10">
        <f>Tableau1[[#This Row],[Colonne75]]</f>
        <v>0</v>
      </c>
      <c r="EE949" s="10"/>
      <c r="EF949" s="10">
        <f ca="1">OFFSET(Tableau1[[#This Row],[Colonne19]],0,Tableau1[[#This Row],[Colonne126]]-1)</f>
        <v>0</v>
      </c>
      <c r="EG949" s="11"/>
      <c r="EH949" s="10">
        <f>Tableau1[[#This Row],[Colonne76]]</f>
        <v>0</v>
      </c>
      <c r="EI949" s="10"/>
      <c r="EJ949" s="10">
        <f ca="1">OFFSET(Tableau1[[#This Row],[Colonne19]],0,Tableau1[[#This Row],[Colonne130]]-1)</f>
        <v>0</v>
      </c>
      <c r="EK949" s="11"/>
      <c r="EL949" s="10">
        <f>Tableau1[[#This Row],[Colonne77]]</f>
        <v>0</v>
      </c>
      <c r="EM949" s="10"/>
      <c r="EN949" s="10">
        <f ca="1">OFFSET(Tableau1[[#This Row],[Colonne19]],0,Tableau1[[#This Row],[Colonne134]]-1)</f>
        <v>0</v>
      </c>
      <c r="EO949" s="11"/>
      <c r="EP949" s="10">
        <f>Tableau1[[#This Row],[Colonne78]]</f>
        <v>0</v>
      </c>
      <c r="EQ949" s="10"/>
      <c r="ER949" s="10">
        <f ca="1">OFFSET(Tableau1[[#This Row],[Colonne19]],0,Tableau1[[#This Row],[Colonne138]]-1)</f>
        <v>0</v>
      </c>
      <c r="ES949" s="11"/>
      <c r="ET949" s="10">
        <f>Tableau1[[#This Row],[Colonne79]]</f>
        <v>0</v>
      </c>
      <c r="EU949" s="10"/>
      <c r="EV949" s="10">
        <f ca="1">OFFSET(Tableau1[[#This Row],[Colonne19]],0,Tableau1[[#This Row],[Colonne142]]-1)</f>
        <v>0</v>
      </c>
      <c r="EW949" s="11"/>
      <c r="EX949" s="10">
        <f t="shared" ca="1" si="90"/>
        <v>0</v>
      </c>
      <c r="EY949" s="10">
        <f t="shared" ca="1" si="91"/>
        <v>0</v>
      </c>
      <c r="EZ949" s="10">
        <f t="shared" ca="1" si="92"/>
        <v>0</v>
      </c>
      <c r="FA949" s="10">
        <f t="shared" ca="1" si="87"/>
        <v>0</v>
      </c>
      <c r="FB949" s="10">
        <f t="shared" ca="1" si="88"/>
        <v>0</v>
      </c>
      <c r="FC949" s="10">
        <f t="shared" ca="1" si="89"/>
        <v>0</v>
      </c>
      <c r="FD949" s="11"/>
    </row>
    <row r="950" spans="1:160" x14ac:dyDescent="0.2">
      <c r="A950" s="25"/>
      <c r="B950" s="10"/>
      <c r="C950" s="13"/>
      <c r="D950" s="26"/>
      <c r="E950" s="10"/>
      <c r="F950" s="10"/>
      <c r="G950" s="10"/>
      <c r="H950" s="10"/>
      <c r="I950" s="10"/>
      <c r="J950" s="24"/>
      <c r="K950" s="13"/>
      <c r="L950" s="10"/>
      <c r="M950" s="13"/>
      <c r="N950" s="13"/>
      <c r="O950" s="33" t="e">
        <f>Tableau1[[#This Row],[Colonne14]]/Tableau1[[#This Row],[Colonne13]]</f>
        <v>#DIV/0!</v>
      </c>
      <c r="P950" s="57"/>
      <c r="Q950" s="59" t="e" cm="1">
        <f t="array" ref="Q950">SUM(Tableau1[[#This Row],[Colonne19]:[Colonne38]]/Tableau1[[#This Row],[Colonne11]])</f>
        <v>#DIV/0!</v>
      </c>
      <c r="R950" s="11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1"/>
      <c r="AN950" s="10" t="str" cm="1">
        <f t="array" ref="AN950">IFERROR(INDEX($S$2:$AL$2,MATCH(SMALL(Tableau1[[#This Row],[Colonne19]:[Colonne38]],1),Tableau1[[#This Row],[Colonne19]:[Colonne38]],0)),"")</f>
        <v/>
      </c>
      <c r="AO950" s="10" t="str">
        <f>IFERROR(INDEX($S$2:$AL$2,MATCH(SMALL(Tableau1[[#This Row],[Colonne19]:[Colonne38]],2),Tableau1[[#This Row],[Colonne19]:[Colonne38]],0)),"")</f>
        <v/>
      </c>
      <c r="AP950" s="10" t="str">
        <f>IFERROR(INDEX($S$2:$AL$2,MATCH(SMALL(Tableau1[[#This Row],[Colonne19]:[Colonne38]],3),Tableau1[[#This Row],[Colonne19]:[Colonne38]],0)),"")</f>
        <v/>
      </c>
      <c r="AQ950" s="10" t="str">
        <f>IFERROR(INDEX($S$2:$AL$2,MATCH(SMALL(Tableau1[[#This Row],[Colonne19]:[Colonne38]],4),Tableau1[[#This Row],[Colonne19]:[Colonne38]],0)),"")</f>
        <v/>
      </c>
      <c r="AR950" s="10" t="str">
        <f>IFERROR(INDEX($S$2:$AL$2,MATCH(SMALL(Tableau1[[#This Row],[Colonne19]:[Colonne38]],5),Tableau1[[#This Row],[Colonne19]:[Colonne38]],0)),"")</f>
        <v/>
      </c>
      <c r="AS950" s="10" t="str">
        <f>IFERROR(INDEX($S$2:$AL$2,MATCH(SMALL(Tableau1[[#This Row],[Colonne19]:[Colonne38]],6),Tableau1[[#This Row],[Colonne19]:[Colonne38]],0)),"")</f>
        <v/>
      </c>
      <c r="AT950" s="10" t="str">
        <f>IFERROR(INDEX($S$2:$AL$2,MATCH(SMALL(Tableau1[[#This Row],[Colonne19]:[Colonne38]],7),Tableau1[[#This Row],[Colonne19]:[Colonne38]],0)),"")</f>
        <v/>
      </c>
      <c r="AU950" s="10" t="str">
        <f>IFERROR(INDEX($S$2:$AL$2,MATCH(SMALL(Tableau1[[#This Row],[Colonne19]:[Colonne38]],8),Tableau1[[#This Row],[Colonne19]:[Colonne38]],0)),"")</f>
        <v/>
      </c>
      <c r="AV950" s="10" t="str">
        <f>IFERROR(INDEX($S$2:$AL$2,MATCH(SMALL(Tableau1[[#This Row],[Colonne19]:[Colonne38]],9),Tableau1[[#This Row],[Colonne19]:[Colonne38]],0)),"")</f>
        <v/>
      </c>
      <c r="AW950" s="10" t="str">
        <f>IFERROR(INDEX($S$2:$AL$2,MATCH(SMALL(Tableau1[[#This Row],[Colonne19]:[Colonne38]],10),Tableau1[[#This Row],[Colonne19]:[Colonne38]],0)),"")</f>
        <v/>
      </c>
      <c r="AX950" s="10" t="str">
        <f>IFERROR(INDEX($S$2:$AL$2,MATCH(SMALL(Tableau1[[#This Row],[Colonne19]:[Colonne38]],11),Tableau1[[#This Row],[Colonne19]:[Colonne38]],0)),"")</f>
        <v/>
      </c>
      <c r="AY950" s="10" t="str">
        <f>IFERROR(INDEX($S$2:$AL$2,MATCH(SMALL(Tableau1[[#This Row],[Colonne19]:[Colonne38]],12),Tableau1[[#This Row],[Colonne19]:[Colonne38]],0)),"")</f>
        <v/>
      </c>
      <c r="AZ950" s="10" t="str">
        <f>IFERROR(INDEX($S$2:$AL$2,MATCH(SMALL(Tableau1[[#This Row],[Colonne19]:[Colonne38]],13),Tableau1[[#This Row],[Colonne19]:[Colonne38]],0)),"")</f>
        <v/>
      </c>
      <c r="BA950" s="10" t="str">
        <f>IFERROR(INDEX($S$2:$AL$2,MATCH(SMALL(Tableau1[[#This Row],[Colonne19]:[Colonne38]],14),Tableau1[[#This Row],[Colonne19]:[Colonne38]],0)),"")</f>
        <v/>
      </c>
      <c r="BB950" s="10" t="str">
        <f>IFERROR(INDEX($S$2:$AL$2,MATCH(SMALL(Tableau1[[#This Row],[Colonne19]:[Colonne38]],15),Tableau1[[#This Row],[Colonne19]:[Colonne38]],0)),"")</f>
        <v/>
      </c>
      <c r="BC950" s="10" t="str">
        <f>IFERROR(INDEX($S$2:$AL$2,MATCH(SMALL(Tableau1[[#This Row],[Colonne19]:[Colonne38]],16),Tableau1[[#This Row],[Colonne19]:[Colonne38]],0)),"")</f>
        <v/>
      </c>
      <c r="BD950" s="10" t="str">
        <f>IFERROR(INDEX($S$2:$AL$2,MATCH(SMALL(Tableau1[[#This Row],[Colonne19]:[Colonne38]],17),Tableau1[[#This Row],[Colonne19]:[Colonne38]],0)),"")</f>
        <v/>
      </c>
      <c r="BE950" s="10" t="str">
        <f>IFERROR(INDEX($S$2:$AL$2,MATCH(SMALL(Tableau1[[#This Row],[Colonne19]:[Colonne38]],18),Tableau1[[#This Row],[Colonne19]:[Colonne38]],0)),"")</f>
        <v/>
      </c>
      <c r="BF950" s="10" t="str">
        <f>IFERROR(INDEX($S$2:$AL$2,MATCH(SMALL(Tableau1[[#This Row],[Colonne19]:[Colonne38]],19),Tableau1[[#This Row],[Colonne19]:[Colonne38]],0)),"")</f>
        <v/>
      </c>
      <c r="BG950" s="10" t="str">
        <f>IFERROR(INDEX($S$2:$AL$2,MATCH(SMALL(Tableau1[[#This Row],[Colonne19]:[Colonne38]],20),Tableau1[[#This Row],[Colonne19]:[Colonne38]],0)),"")</f>
        <v/>
      </c>
      <c r="BH950" s="11"/>
      <c r="BI950" s="10"/>
      <c r="BJ950" s="10"/>
      <c r="BK950" s="10"/>
      <c r="BL950" s="10"/>
      <c r="BM950" s="10"/>
      <c r="BN950" s="10"/>
      <c r="BO950" s="11"/>
      <c r="BP950" s="10" t="str" cm="1">
        <f t="array" ref="BP950">IFERROR(INDEX($AN950:$BG950,_xlfn.AGGREGATE(15,6,(COLUMN($AN950:$BG950)-COLUMN($AN$8)+1)/NOT(ISNA(MATCH($AN950:$BG950,$FF$1:$FF$6,0))),COLUMN($BV950:BV950))),"")</f>
        <v/>
      </c>
      <c r="BQ950" s="10" t="e" cm="1" vm="1">
        <f t="array" aca="1" ref="BQ950" ca="1">IFERROR(INDEX($AN950:$BG950,_xlfn.AGGREGATE(15,6,(COLUMN($AN950:$BG950)-COLUMN($AN$8)+1)/NOT(ISNA(MATCH($AN950:$BG950,$FF$1:$FF$6,0))),COLUMN($BV950:BW950))),"")</f>
        <v>#VALUE!</v>
      </c>
      <c r="BR950" s="10" t="e" cm="1" vm="2">
        <f t="array" aca="1" ref="BR950" ca="1">IFERROR(INDEX($AN950:$BG950,_xlfn.AGGREGATE(15,6,(COLUMN($AN950:$BG950)-COLUMN($AN$8)+1)/NOT(ISNA(MATCH($AN950:$BG950,$FF$1:$FF$6,0))),COLUMN($BV950:BX950))),"")</f>
        <v>#VALUE!</v>
      </c>
      <c r="BS950" s="10" t="e" cm="1" vm="3">
        <f t="array" aca="1" ref="BS950" ca="1">IFERROR(INDEX($AN950:$BG950,_xlfn.AGGREGATE(15,6,(COLUMN($AN950:$BG950)-COLUMN($AN$8)+1)/NOT(ISNA(MATCH($AN950:$BG950,$FF$1:$FF$6,0))),COLUMN($BV950:BY950))),"")</f>
        <v>#VALUE!</v>
      </c>
      <c r="BT950" s="10" t="e" cm="1" vm="4">
        <f t="array" aca="1" ref="BT950" ca="1">IFERROR(INDEX($AN950:$BG950,_xlfn.AGGREGATE(15,6,(COLUMN($AN950:$BG950)-COLUMN($AN$8)+1)/NOT(ISNA(MATCH($AN950:$BG950,$FF$1:$FF$6,0))),COLUMN($BV950:BZ950))),"")</f>
        <v>#VALUE!</v>
      </c>
      <c r="BU950" s="10" t="e" cm="1" vm="5">
        <f t="array" aca="1" ref="BU950" ca="1">IFERROR(INDEX($AN950:$BG950,_xlfn.AGGREGATE(15,6,(COLUMN($AN950:$BG950)-COLUMN($AN$8)+1)/NOT(ISNA(MATCH($AN950:$BG950,$FF$1:$FF$6,0))),COLUMN($BV950:CA950))),"")</f>
        <v>#VALUE!</v>
      </c>
      <c r="BV950" s="11"/>
      <c r="BW950" s="10" t="str" cm="1">
        <f t="array" ref="BW950">IFERROR(INDEX($BI950:$BN950,_xlfn.AGGREGATE(15,6,(COLUMN($BI950:$BN950)-COLUMN($BI$8)+1)/NOT(ISNA(MATCH($BI950:$BN950,$FF$1:$FF$6,0))),COLUMN($BW950:BW950))),"")</f>
        <v/>
      </c>
      <c r="BX950" s="10" t="e" cm="1" vm="1">
        <f t="array" aca="1" ref="BX950" ca="1">IFERROR(INDEX($BI950:$BN950,_xlfn.AGGREGATE(15,6,(COLUMN($BI950:$BN950)-COLUMN($BI$8)+1)/NOT(ISNA(MATCH($BI950:$BN950,$FF$1:$FF$6,0))),COLUMN($BW950:BX950))),"")</f>
        <v>#VALUE!</v>
      </c>
      <c r="BY950" s="10" t="e" cm="1" vm="2">
        <f t="array" aca="1" ref="BY950" ca="1">IFERROR(INDEX($BI950:$BN950,_xlfn.AGGREGATE(15,6,(COLUMN($BI950:$BN950)-COLUMN($BI$8)+1)/NOT(ISNA(MATCH($BI950:$BN950,$FF$1:$FF$6,0))),COLUMN($BW950:BY950))),"")</f>
        <v>#VALUE!</v>
      </c>
      <c r="BZ950" s="10" t="e" cm="1" vm="3">
        <f t="array" aca="1" ref="BZ950" ca="1">IFERROR(INDEX($BI950:$BN950,_xlfn.AGGREGATE(15,6,(COLUMN($BI950:$BN950)-COLUMN($BI$8)+1)/NOT(ISNA(MATCH($BI950:$BN950,$FF$1:$FF$6,0))),COLUMN($BW950:BZ950))),"")</f>
        <v>#VALUE!</v>
      </c>
      <c r="CA950" s="10" t="e" cm="1" vm="4">
        <f t="array" aca="1" ref="CA950" ca="1">IFERROR(INDEX($BI950:$BN950,_xlfn.AGGREGATE(15,6,(COLUMN($BI950:$BN950)-COLUMN($BI$8)+1)/NOT(ISNA(MATCH($BI950:$BN950,$FF$1:$FF$6,0))),COLUMN($BW950:CA950))),"")</f>
        <v>#VALUE!</v>
      </c>
      <c r="CB950" s="10" t="e" cm="1" vm="5">
        <f t="array" aca="1" ref="CB950" ca="1">IFERROR(INDEX($BI950:$BN950,_xlfn.AGGREGATE(15,6,(COLUMN($BI950:$BN950)-COLUMN($BI$8)+1)/NOT(ISNA(MATCH($BI950:$BN950,$FF$1:$FF$6,0))),COLUMN($BW950:CB950))),"")</f>
        <v>#VALUE!</v>
      </c>
      <c r="CC950" s="11"/>
      <c r="CD950" s="10"/>
      <c r="CE950" s="10"/>
      <c r="CF950" s="10"/>
      <c r="CG950" s="10"/>
      <c r="CH950" s="10"/>
      <c r="CI950" s="11"/>
      <c r="CJ950" s="10" cm="1">
        <f t="array" ref="CJ950">SUM(COUNTIF(CD950:CF950,$DH$3:$DM$3))</f>
        <v>0</v>
      </c>
      <c r="CK950" s="10" cm="1">
        <f t="array" ref="CK950">SUM(COUNTIF(CD950:CF950,$DH$2:$DL$2))</f>
        <v>0</v>
      </c>
      <c r="CL950" s="10" cm="1">
        <f t="array" ref="CL950">SUM(COUNTIF(CD950:CF950,$DM$2:$DQ$2))</f>
        <v>0</v>
      </c>
      <c r="CM950" s="11"/>
      <c r="CN950" s="10"/>
      <c r="CO950" s="10"/>
      <c r="CP950" s="11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1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7" t="s">
        <v>42</v>
      </c>
      <c r="EC950" s="11"/>
      <c r="ED950" s="10">
        <f>Tableau1[[#This Row],[Colonne75]]</f>
        <v>0</v>
      </c>
      <c r="EE950" s="10"/>
      <c r="EF950" s="10">
        <f ca="1">OFFSET(Tableau1[[#This Row],[Colonne19]],0,Tableau1[[#This Row],[Colonne126]]-1)</f>
        <v>0</v>
      </c>
      <c r="EG950" s="11"/>
      <c r="EH950" s="10">
        <f>Tableau1[[#This Row],[Colonne76]]</f>
        <v>0</v>
      </c>
      <c r="EI950" s="10"/>
      <c r="EJ950" s="10">
        <f ca="1">OFFSET(Tableau1[[#This Row],[Colonne19]],0,Tableau1[[#This Row],[Colonne130]]-1)</f>
        <v>0</v>
      </c>
      <c r="EK950" s="11"/>
      <c r="EL950" s="10">
        <f>Tableau1[[#This Row],[Colonne77]]</f>
        <v>0</v>
      </c>
      <c r="EM950" s="10"/>
      <c r="EN950" s="10">
        <f ca="1">OFFSET(Tableau1[[#This Row],[Colonne19]],0,Tableau1[[#This Row],[Colonne134]]-1)</f>
        <v>0</v>
      </c>
      <c r="EO950" s="11"/>
      <c r="EP950" s="10">
        <f>Tableau1[[#This Row],[Colonne78]]</f>
        <v>0</v>
      </c>
      <c r="EQ950" s="10"/>
      <c r="ER950" s="10">
        <f ca="1">OFFSET(Tableau1[[#This Row],[Colonne19]],0,Tableau1[[#This Row],[Colonne138]]-1)</f>
        <v>0</v>
      </c>
      <c r="ES950" s="11"/>
      <c r="ET950" s="10">
        <f>Tableau1[[#This Row],[Colonne79]]</f>
        <v>0</v>
      </c>
      <c r="EU950" s="10"/>
      <c r="EV950" s="10">
        <f ca="1">OFFSET(Tableau1[[#This Row],[Colonne19]],0,Tableau1[[#This Row],[Colonne142]]-1)</f>
        <v>0</v>
      </c>
      <c r="EW950" s="11"/>
      <c r="EX950" s="10">
        <f t="shared" ca="1" si="90"/>
        <v>0</v>
      </c>
      <c r="EY950" s="10">
        <f t="shared" ca="1" si="91"/>
        <v>0</v>
      </c>
      <c r="EZ950" s="10">
        <f t="shared" ca="1" si="92"/>
        <v>0</v>
      </c>
      <c r="FA950" s="10">
        <f t="shared" ca="1" si="87"/>
        <v>0</v>
      </c>
      <c r="FB950" s="10">
        <f t="shared" ca="1" si="88"/>
        <v>0</v>
      </c>
      <c r="FC950" s="10">
        <f t="shared" ca="1" si="89"/>
        <v>0</v>
      </c>
      <c r="FD950" s="11"/>
    </row>
    <row r="951" spans="1:160" x14ac:dyDescent="0.2">
      <c r="A951" s="25"/>
      <c r="B951" s="10"/>
      <c r="C951" s="13"/>
      <c r="D951" s="26"/>
      <c r="E951" s="10"/>
      <c r="F951" s="10"/>
      <c r="G951" s="10"/>
      <c r="H951" s="10"/>
      <c r="I951" s="10"/>
      <c r="J951" s="24"/>
      <c r="K951" s="13"/>
      <c r="L951" s="10"/>
      <c r="M951" s="13"/>
      <c r="N951" s="13"/>
      <c r="O951" s="33" t="e">
        <f>Tableau1[[#This Row],[Colonne14]]/Tableau1[[#This Row],[Colonne13]]</f>
        <v>#DIV/0!</v>
      </c>
      <c r="P951" s="57"/>
      <c r="Q951" s="59" t="e" cm="1">
        <f t="array" ref="Q951">SUM(Tableau1[[#This Row],[Colonne19]:[Colonne38]]/Tableau1[[#This Row],[Colonne11]])</f>
        <v>#DIV/0!</v>
      </c>
      <c r="R951" s="11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1"/>
      <c r="AN951" s="10" t="str" cm="1">
        <f t="array" ref="AN951">IFERROR(INDEX($S$2:$AL$2,MATCH(SMALL(Tableau1[[#This Row],[Colonne19]:[Colonne38]],1),Tableau1[[#This Row],[Colonne19]:[Colonne38]],0)),"")</f>
        <v/>
      </c>
      <c r="AO951" s="10" t="str">
        <f>IFERROR(INDEX($S$2:$AL$2,MATCH(SMALL(Tableau1[[#This Row],[Colonne19]:[Colonne38]],2),Tableau1[[#This Row],[Colonne19]:[Colonne38]],0)),"")</f>
        <v/>
      </c>
      <c r="AP951" s="10" t="str">
        <f>IFERROR(INDEX($S$2:$AL$2,MATCH(SMALL(Tableau1[[#This Row],[Colonne19]:[Colonne38]],3),Tableau1[[#This Row],[Colonne19]:[Colonne38]],0)),"")</f>
        <v/>
      </c>
      <c r="AQ951" s="10" t="str">
        <f>IFERROR(INDEX($S$2:$AL$2,MATCH(SMALL(Tableau1[[#This Row],[Colonne19]:[Colonne38]],4),Tableau1[[#This Row],[Colonne19]:[Colonne38]],0)),"")</f>
        <v/>
      </c>
      <c r="AR951" s="10" t="str">
        <f>IFERROR(INDEX($S$2:$AL$2,MATCH(SMALL(Tableau1[[#This Row],[Colonne19]:[Colonne38]],5),Tableau1[[#This Row],[Colonne19]:[Colonne38]],0)),"")</f>
        <v/>
      </c>
      <c r="AS951" s="10" t="str">
        <f>IFERROR(INDEX($S$2:$AL$2,MATCH(SMALL(Tableau1[[#This Row],[Colonne19]:[Colonne38]],6),Tableau1[[#This Row],[Colonne19]:[Colonne38]],0)),"")</f>
        <v/>
      </c>
      <c r="AT951" s="10" t="str">
        <f>IFERROR(INDEX($S$2:$AL$2,MATCH(SMALL(Tableau1[[#This Row],[Colonne19]:[Colonne38]],7),Tableau1[[#This Row],[Colonne19]:[Colonne38]],0)),"")</f>
        <v/>
      </c>
      <c r="AU951" s="10" t="str">
        <f>IFERROR(INDEX($S$2:$AL$2,MATCH(SMALL(Tableau1[[#This Row],[Colonne19]:[Colonne38]],8),Tableau1[[#This Row],[Colonne19]:[Colonne38]],0)),"")</f>
        <v/>
      </c>
      <c r="AV951" s="10" t="str">
        <f>IFERROR(INDEX($S$2:$AL$2,MATCH(SMALL(Tableau1[[#This Row],[Colonne19]:[Colonne38]],9),Tableau1[[#This Row],[Colonne19]:[Colonne38]],0)),"")</f>
        <v/>
      </c>
      <c r="AW951" s="10" t="str">
        <f>IFERROR(INDEX($S$2:$AL$2,MATCH(SMALL(Tableau1[[#This Row],[Colonne19]:[Colonne38]],10),Tableau1[[#This Row],[Colonne19]:[Colonne38]],0)),"")</f>
        <v/>
      </c>
      <c r="AX951" s="10" t="str">
        <f>IFERROR(INDEX($S$2:$AL$2,MATCH(SMALL(Tableau1[[#This Row],[Colonne19]:[Colonne38]],11),Tableau1[[#This Row],[Colonne19]:[Colonne38]],0)),"")</f>
        <v/>
      </c>
      <c r="AY951" s="10" t="str">
        <f>IFERROR(INDEX($S$2:$AL$2,MATCH(SMALL(Tableau1[[#This Row],[Colonne19]:[Colonne38]],12),Tableau1[[#This Row],[Colonne19]:[Colonne38]],0)),"")</f>
        <v/>
      </c>
      <c r="AZ951" s="10" t="str">
        <f>IFERROR(INDEX($S$2:$AL$2,MATCH(SMALL(Tableau1[[#This Row],[Colonne19]:[Colonne38]],13),Tableau1[[#This Row],[Colonne19]:[Colonne38]],0)),"")</f>
        <v/>
      </c>
      <c r="BA951" s="10" t="str">
        <f>IFERROR(INDEX($S$2:$AL$2,MATCH(SMALL(Tableau1[[#This Row],[Colonne19]:[Colonne38]],14),Tableau1[[#This Row],[Colonne19]:[Colonne38]],0)),"")</f>
        <v/>
      </c>
      <c r="BB951" s="10" t="str">
        <f>IFERROR(INDEX($S$2:$AL$2,MATCH(SMALL(Tableau1[[#This Row],[Colonne19]:[Colonne38]],15),Tableau1[[#This Row],[Colonne19]:[Colonne38]],0)),"")</f>
        <v/>
      </c>
      <c r="BC951" s="10" t="str">
        <f>IFERROR(INDEX($S$2:$AL$2,MATCH(SMALL(Tableau1[[#This Row],[Colonne19]:[Colonne38]],16),Tableau1[[#This Row],[Colonne19]:[Colonne38]],0)),"")</f>
        <v/>
      </c>
      <c r="BD951" s="10" t="str">
        <f>IFERROR(INDEX($S$2:$AL$2,MATCH(SMALL(Tableau1[[#This Row],[Colonne19]:[Colonne38]],17),Tableau1[[#This Row],[Colonne19]:[Colonne38]],0)),"")</f>
        <v/>
      </c>
      <c r="BE951" s="10" t="str">
        <f>IFERROR(INDEX($S$2:$AL$2,MATCH(SMALL(Tableau1[[#This Row],[Colonne19]:[Colonne38]],18),Tableau1[[#This Row],[Colonne19]:[Colonne38]],0)),"")</f>
        <v/>
      </c>
      <c r="BF951" s="10" t="str">
        <f>IFERROR(INDEX($S$2:$AL$2,MATCH(SMALL(Tableau1[[#This Row],[Colonne19]:[Colonne38]],19),Tableau1[[#This Row],[Colonne19]:[Colonne38]],0)),"")</f>
        <v/>
      </c>
      <c r="BG951" s="10" t="str">
        <f>IFERROR(INDEX($S$2:$AL$2,MATCH(SMALL(Tableau1[[#This Row],[Colonne19]:[Colonne38]],20),Tableau1[[#This Row],[Colonne19]:[Colonne38]],0)),"")</f>
        <v/>
      </c>
      <c r="BH951" s="11"/>
      <c r="BI951" s="10"/>
      <c r="BJ951" s="10"/>
      <c r="BK951" s="10"/>
      <c r="BL951" s="10"/>
      <c r="BM951" s="10"/>
      <c r="BN951" s="10"/>
      <c r="BO951" s="11"/>
      <c r="BP951" s="10" t="str" cm="1">
        <f t="array" ref="BP951">IFERROR(INDEX($AN951:$BG951,_xlfn.AGGREGATE(15,6,(COLUMN($AN951:$BG951)-COLUMN($AN$8)+1)/NOT(ISNA(MATCH($AN951:$BG951,$FF$1:$FF$6,0))),COLUMN($BV951:BV951))),"")</f>
        <v/>
      </c>
      <c r="BQ951" s="10" t="e" cm="1" vm="1">
        <f t="array" aca="1" ref="BQ951" ca="1">IFERROR(INDEX($AN951:$BG951,_xlfn.AGGREGATE(15,6,(COLUMN($AN951:$BG951)-COLUMN($AN$8)+1)/NOT(ISNA(MATCH($AN951:$BG951,$FF$1:$FF$6,0))),COLUMN($BV951:BW951))),"")</f>
        <v>#VALUE!</v>
      </c>
      <c r="BR951" s="10" t="e" cm="1" vm="2">
        <f t="array" aca="1" ref="BR951" ca="1">IFERROR(INDEX($AN951:$BG951,_xlfn.AGGREGATE(15,6,(COLUMN($AN951:$BG951)-COLUMN($AN$8)+1)/NOT(ISNA(MATCH($AN951:$BG951,$FF$1:$FF$6,0))),COLUMN($BV951:BX951))),"")</f>
        <v>#VALUE!</v>
      </c>
      <c r="BS951" s="10" t="e" cm="1" vm="3">
        <f t="array" aca="1" ref="BS951" ca="1">IFERROR(INDEX($AN951:$BG951,_xlfn.AGGREGATE(15,6,(COLUMN($AN951:$BG951)-COLUMN($AN$8)+1)/NOT(ISNA(MATCH($AN951:$BG951,$FF$1:$FF$6,0))),COLUMN($BV951:BY951))),"")</f>
        <v>#VALUE!</v>
      </c>
      <c r="BT951" s="10" t="e" cm="1" vm="4">
        <f t="array" aca="1" ref="BT951" ca="1">IFERROR(INDEX($AN951:$BG951,_xlfn.AGGREGATE(15,6,(COLUMN($AN951:$BG951)-COLUMN($AN$8)+1)/NOT(ISNA(MATCH($AN951:$BG951,$FF$1:$FF$6,0))),COLUMN($BV951:BZ951))),"")</f>
        <v>#VALUE!</v>
      </c>
      <c r="BU951" s="10" t="e" cm="1" vm="5">
        <f t="array" aca="1" ref="BU951" ca="1">IFERROR(INDEX($AN951:$BG951,_xlfn.AGGREGATE(15,6,(COLUMN($AN951:$BG951)-COLUMN($AN$8)+1)/NOT(ISNA(MATCH($AN951:$BG951,$FF$1:$FF$6,0))),COLUMN($BV951:CA951))),"")</f>
        <v>#VALUE!</v>
      </c>
      <c r="BV951" s="11"/>
      <c r="BW951" s="10" t="str" cm="1">
        <f t="array" ref="BW951">IFERROR(INDEX($BI951:$BN951,_xlfn.AGGREGATE(15,6,(COLUMN($BI951:$BN951)-COLUMN($BI$8)+1)/NOT(ISNA(MATCH($BI951:$BN951,$FF$1:$FF$6,0))),COLUMN($BW951:BW951))),"")</f>
        <v/>
      </c>
      <c r="BX951" s="10" t="e" cm="1" vm="1">
        <f t="array" aca="1" ref="BX951" ca="1">IFERROR(INDEX($BI951:$BN951,_xlfn.AGGREGATE(15,6,(COLUMN($BI951:$BN951)-COLUMN($BI$8)+1)/NOT(ISNA(MATCH($BI951:$BN951,$FF$1:$FF$6,0))),COLUMN($BW951:BX951))),"")</f>
        <v>#VALUE!</v>
      </c>
      <c r="BY951" s="10" t="e" cm="1" vm="2">
        <f t="array" aca="1" ref="BY951" ca="1">IFERROR(INDEX($BI951:$BN951,_xlfn.AGGREGATE(15,6,(COLUMN($BI951:$BN951)-COLUMN($BI$8)+1)/NOT(ISNA(MATCH($BI951:$BN951,$FF$1:$FF$6,0))),COLUMN($BW951:BY951))),"")</f>
        <v>#VALUE!</v>
      </c>
      <c r="BZ951" s="10" t="e" cm="1" vm="3">
        <f t="array" aca="1" ref="BZ951" ca="1">IFERROR(INDEX($BI951:$BN951,_xlfn.AGGREGATE(15,6,(COLUMN($BI951:$BN951)-COLUMN($BI$8)+1)/NOT(ISNA(MATCH($BI951:$BN951,$FF$1:$FF$6,0))),COLUMN($BW951:BZ951))),"")</f>
        <v>#VALUE!</v>
      </c>
      <c r="CA951" s="10" t="e" cm="1" vm="4">
        <f t="array" aca="1" ref="CA951" ca="1">IFERROR(INDEX($BI951:$BN951,_xlfn.AGGREGATE(15,6,(COLUMN($BI951:$BN951)-COLUMN($BI$8)+1)/NOT(ISNA(MATCH($BI951:$BN951,$FF$1:$FF$6,0))),COLUMN($BW951:CA951))),"")</f>
        <v>#VALUE!</v>
      </c>
      <c r="CB951" s="10" t="e" cm="1" vm="5">
        <f t="array" aca="1" ref="CB951" ca="1">IFERROR(INDEX($BI951:$BN951,_xlfn.AGGREGATE(15,6,(COLUMN($BI951:$BN951)-COLUMN($BI$8)+1)/NOT(ISNA(MATCH($BI951:$BN951,$FF$1:$FF$6,0))),COLUMN($BW951:CB951))),"")</f>
        <v>#VALUE!</v>
      </c>
      <c r="CC951" s="11"/>
      <c r="CD951" s="10"/>
      <c r="CE951" s="10"/>
      <c r="CF951" s="10"/>
      <c r="CG951" s="10"/>
      <c r="CH951" s="10"/>
      <c r="CI951" s="11"/>
      <c r="CJ951" s="10" cm="1">
        <f t="array" ref="CJ951">SUM(COUNTIF(CD951:CF951,$DH$3:$DM$3))</f>
        <v>0</v>
      </c>
      <c r="CK951" s="10" cm="1">
        <f t="array" ref="CK951">SUM(COUNTIF(CD951:CF951,$DH$2:$DL$2))</f>
        <v>0</v>
      </c>
      <c r="CL951" s="10" cm="1">
        <f t="array" ref="CL951">SUM(COUNTIF(CD951:CF951,$DM$2:$DQ$2))</f>
        <v>0</v>
      </c>
      <c r="CM951" s="11"/>
      <c r="CN951" s="10"/>
      <c r="CO951" s="10"/>
      <c r="CP951" s="11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  <c r="DD951" s="10"/>
      <c r="DE951" s="10"/>
      <c r="DF951" s="10"/>
      <c r="DG951" s="11"/>
      <c r="DH951" s="10"/>
      <c r="DI951" s="10"/>
      <c r="DJ951" s="10"/>
      <c r="DK951" s="10"/>
      <c r="DL951" s="10"/>
      <c r="DM951" s="10"/>
      <c r="DN951" s="10"/>
      <c r="DO951" s="10"/>
      <c r="DP951" s="10"/>
      <c r="DQ951" s="10"/>
      <c r="DR951" s="10"/>
      <c r="DS951" s="10"/>
      <c r="DT951" s="10"/>
      <c r="DU951" s="10"/>
      <c r="DV951" s="10"/>
      <c r="DW951" s="10"/>
      <c r="DX951" s="10"/>
      <c r="DY951" s="10"/>
      <c r="DZ951" s="10"/>
      <c r="EA951" s="10"/>
      <c r="EB951" s="17" t="s">
        <v>42</v>
      </c>
      <c r="EC951" s="11"/>
      <c r="ED951" s="10">
        <f>Tableau1[[#This Row],[Colonne75]]</f>
        <v>0</v>
      </c>
      <c r="EE951" s="10"/>
      <c r="EF951" s="10">
        <f ca="1">OFFSET(Tableau1[[#This Row],[Colonne19]],0,Tableau1[[#This Row],[Colonne126]]-1)</f>
        <v>0</v>
      </c>
      <c r="EG951" s="11"/>
      <c r="EH951" s="10">
        <f>Tableau1[[#This Row],[Colonne76]]</f>
        <v>0</v>
      </c>
      <c r="EI951" s="10"/>
      <c r="EJ951" s="10">
        <f ca="1">OFFSET(Tableau1[[#This Row],[Colonne19]],0,Tableau1[[#This Row],[Colonne130]]-1)</f>
        <v>0</v>
      </c>
      <c r="EK951" s="11"/>
      <c r="EL951" s="10">
        <f>Tableau1[[#This Row],[Colonne77]]</f>
        <v>0</v>
      </c>
      <c r="EM951" s="10"/>
      <c r="EN951" s="10">
        <f ca="1">OFFSET(Tableau1[[#This Row],[Colonne19]],0,Tableau1[[#This Row],[Colonne134]]-1)</f>
        <v>0</v>
      </c>
      <c r="EO951" s="11"/>
      <c r="EP951" s="10">
        <f>Tableau1[[#This Row],[Colonne78]]</f>
        <v>0</v>
      </c>
      <c r="EQ951" s="10"/>
      <c r="ER951" s="10">
        <f ca="1">OFFSET(Tableau1[[#This Row],[Colonne19]],0,Tableau1[[#This Row],[Colonne138]]-1)</f>
        <v>0</v>
      </c>
      <c r="ES951" s="11"/>
      <c r="ET951" s="10">
        <f>Tableau1[[#This Row],[Colonne79]]</f>
        <v>0</v>
      </c>
      <c r="EU951" s="10"/>
      <c r="EV951" s="10">
        <f ca="1">OFFSET(Tableau1[[#This Row],[Colonne19]],0,Tableau1[[#This Row],[Colonne142]]-1)</f>
        <v>0</v>
      </c>
      <c r="EW951" s="11"/>
      <c r="EX951" s="10">
        <f t="shared" ca="1" si="90"/>
        <v>0</v>
      </c>
      <c r="EY951" s="10">
        <f t="shared" ca="1" si="91"/>
        <v>0</v>
      </c>
      <c r="EZ951" s="10">
        <f t="shared" ca="1" si="92"/>
        <v>0</v>
      </c>
      <c r="FA951" s="10">
        <f t="shared" ca="1" si="87"/>
        <v>0</v>
      </c>
      <c r="FB951" s="10">
        <f t="shared" ca="1" si="88"/>
        <v>0</v>
      </c>
      <c r="FC951" s="10">
        <f t="shared" ca="1" si="89"/>
        <v>0</v>
      </c>
      <c r="FD951" s="11"/>
    </row>
    <row r="952" spans="1:160" x14ac:dyDescent="0.2">
      <c r="A952" s="25"/>
      <c r="B952" s="10"/>
      <c r="C952" s="13"/>
      <c r="D952" s="26"/>
      <c r="E952" s="10"/>
      <c r="F952" s="10"/>
      <c r="G952" s="10"/>
      <c r="H952" s="10"/>
      <c r="I952" s="10"/>
      <c r="J952" s="24"/>
      <c r="K952" s="13"/>
      <c r="L952" s="10"/>
      <c r="M952" s="13"/>
      <c r="N952" s="13"/>
      <c r="O952" s="33" t="e">
        <f>Tableau1[[#This Row],[Colonne14]]/Tableau1[[#This Row],[Colonne13]]</f>
        <v>#DIV/0!</v>
      </c>
      <c r="P952" s="57"/>
      <c r="Q952" s="59" t="e" cm="1">
        <f t="array" ref="Q952">SUM(Tableau1[[#This Row],[Colonne19]:[Colonne38]]/Tableau1[[#This Row],[Colonne11]])</f>
        <v>#DIV/0!</v>
      </c>
      <c r="R952" s="11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1"/>
      <c r="AN952" s="10" t="str" cm="1">
        <f t="array" ref="AN952">IFERROR(INDEX($S$2:$AL$2,MATCH(SMALL(Tableau1[[#This Row],[Colonne19]:[Colonne38]],1),Tableau1[[#This Row],[Colonne19]:[Colonne38]],0)),"")</f>
        <v/>
      </c>
      <c r="AO952" s="10" t="str">
        <f>IFERROR(INDEX($S$2:$AL$2,MATCH(SMALL(Tableau1[[#This Row],[Colonne19]:[Colonne38]],2),Tableau1[[#This Row],[Colonne19]:[Colonne38]],0)),"")</f>
        <v/>
      </c>
      <c r="AP952" s="10" t="str">
        <f>IFERROR(INDEX($S$2:$AL$2,MATCH(SMALL(Tableau1[[#This Row],[Colonne19]:[Colonne38]],3),Tableau1[[#This Row],[Colonne19]:[Colonne38]],0)),"")</f>
        <v/>
      </c>
      <c r="AQ952" s="10" t="str">
        <f>IFERROR(INDEX($S$2:$AL$2,MATCH(SMALL(Tableau1[[#This Row],[Colonne19]:[Colonne38]],4),Tableau1[[#This Row],[Colonne19]:[Colonne38]],0)),"")</f>
        <v/>
      </c>
      <c r="AR952" s="10" t="str">
        <f>IFERROR(INDEX($S$2:$AL$2,MATCH(SMALL(Tableau1[[#This Row],[Colonne19]:[Colonne38]],5),Tableau1[[#This Row],[Colonne19]:[Colonne38]],0)),"")</f>
        <v/>
      </c>
      <c r="AS952" s="10" t="str">
        <f>IFERROR(INDEX($S$2:$AL$2,MATCH(SMALL(Tableau1[[#This Row],[Colonne19]:[Colonne38]],6),Tableau1[[#This Row],[Colonne19]:[Colonne38]],0)),"")</f>
        <v/>
      </c>
      <c r="AT952" s="10" t="str">
        <f>IFERROR(INDEX($S$2:$AL$2,MATCH(SMALL(Tableau1[[#This Row],[Colonne19]:[Colonne38]],7),Tableau1[[#This Row],[Colonne19]:[Colonne38]],0)),"")</f>
        <v/>
      </c>
      <c r="AU952" s="10" t="str">
        <f>IFERROR(INDEX($S$2:$AL$2,MATCH(SMALL(Tableau1[[#This Row],[Colonne19]:[Colonne38]],8),Tableau1[[#This Row],[Colonne19]:[Colonne38]],0)),"")</f>
        <v/>
      </c>
      <c r="AV952" s="10" t="str">
        <f>IFERROR(INDEX($S$2:$AL$2,MATCH(SMALL(Tableau1[[#This Row],[Colonne19]:[Colonne38]],9),Tableau1[[#This Row],[Colonne19]:[Colonne38]],0)),"")</f>
        <v/>
      </c>
      <c r="AW952" s="10" t="str">
        <f>IFERROR(INDEX($S$2:$AL$2,MATCH(SMALL(Tableau1[[#This Row],[Colonne19]:[Colonne38]],10),Tableau1[[#This Row],[Colonne19]:[Colonne38]],0)),"")</f>
        <v/>
      </c>
      <c r="AX952" s="10" t="str">
        <f>IFERROR(INDEX($S$2:$AL$2,MATCH(SMALL(Tableau1[[#This Row],[Colonne19]:[Colonne38]],11),Tableau1[[#This Row],[Colonne19]:[Colonne38]],0)),"")</f>
        <v/>
      </c>
      <c r="AY952" s="10" t="str">
        <f>IFERROR(INDEX($S$2:$AL$2,MATCH(SMALL(Tableau1[[#This Row],[Colonne19]:[Colonne38]],12),Tableau1[[#This Row],[Colonne19]:[Colonne38]],0)),"")</f>
        <v/>
      </c>
      <c r="AZ952" s="10" t="str">
        <f>IFERROR(INDEX($S$2:$AL$2,MATCH(SMALL(Tableau1[[#This Row],[Colonne19]:[Colonne38]],13),Tableau1[[#This Row],[Colonne19]:[Colonne38]],0)),"")</f>
        <v/>
      </c>
      <c r="BA952" s="10" t="str">
        <f>IFERROR(INDEX($S$2:$AL$2,MATCH(SMALL(Tableau1[[#This Row],[Colonne19]:[Colonne38]],14),Tableau1[[#This Row],[Colonne19]:[Colonne38]],0)),"")</f>
        <v/>
      </c>
      <c r="BB952" s="10" t="str">
        <f>IFERROR(INDEX($S$2:$AL$2,MATCH(SMALL(Tableau1[[#This Row],[Colonne19]:[Colonne38]],15),Tableau1[[#This Row],[Colonne19]:[Colonne38]],0)),"")</f>
        <v/>
      </c>
      <c r="BC952" s="10" t="str">
        <f>IFERROR(INDEX($S$2:$AL$2,MATCH(SMALL(Tableau1[[#This Row],[Colonne19]:[Colonne38]],16),Tableau1[[#This Row],[Colonne19]:[Colonne38]],0)),"")</f>
        <v/>
      </c>
      <c r="BD952" s="10" t="str">
        <f>IFERROR(INDEX($S$2:$AL$2,MATCH(SMALL(Tableau1[[#This Row],[Colonne19]:[Colonne38]],17),Tableau1[[#This Row],[Colonne19]:[Colonne38]],0)),"")</f>
        <v/>
      </c>
      <c r="BE952" s="10" t="str">
        <f>IFERROR(INDEX($S$2:$AL$2,MATCH(SMALL(Tableau1[[#This Row],[Colonne19]:[Colonne38]],18),Tableau1[[#This Row],[Colonne19]:[Colonne38]],0)),"")</f>
        <v/>
      </c>
      <c r="BF952" s="10" t="str">
        <f>IFERROR(INDEX($S$2:$AL$2,MATCH(SMALL(Tableau1[[#This Row],[Colonne19]:[Colonne38]],19),Tableau1[[#This Row],[Colonne19]:[Colonne38]],0)),"")</f>
        <v/>
      </c>
      <c r="BG952" s="10" t="str">
        <f>IFERROR(INDEX($S$2:$AL$2,MATCH(SMALL(Tableau1[[#This Row],[Colonne19]:[Colonne38]],20),Tableau1[[#This Row],[Colonne19]:[Colonne38]],0)),"")</f>
        <v/>
      </c>
      <c r="BH952" s="11"/>
      <c r="BI952" s="10"/>
      <c r="BJ952" s="10"/>
      <c r="BK952" s="10"/>
      <c r="BL952" s="10"/>
      <c r="BM952" s="10"/>
      <c r="BN952" s="10"/>
      <c r="BO952" s="11"/>
      <c r="BP952" s="10" t="str" cm="1">
        <f t="array" ref="BP952">IFERROR(INDEX($AN952:$BG952,_xlfn.AGGREGATE(15,6,(COLUMN($AN952:$BG952)-COLUMN($AN$8)+1)/NOT(ISNA(MATCH($AN952:$BG952,$FF$1:$FF$6,0))),COLUMN($BV952:BV952))),"")</f>
        <v/>
      </c>
      <c r="BQ952" s="10" t="e" cm="1" vm="1">
        <f t="array" aca="1" ref="BQ952" ca="1">IFERROR(INDEX($AN952:$BG952,_xlfn.AGGREGATE(15,6,(COLUMN($AN952:$BG952)-COLUMN($AN$8)+1)/NOT(ISNA(MATCH($AN952:$BG952,$FF$1:$FF$6,0))),COLUMN($BV952:BW952))),"")</f>
        <v>#VALUE!</v>
      </c>
      <c r="BR952" s="10" t="e" cm="1" vm="2">
        <f t="array" aca="1" ref="BR952" ca="1">IFERROR(INDEX($AN952:$BG952,_xlfn.AGGREGATE(15,6,(COLUMN($AN952:$BG952)-COLUMN($AN$8)+1)/NOT(ISNA(MATCH($AN952:$BG952,$FF$1:$FF$6,0))),COLUMN($BV952:BX952))),"")</f>
        <v>#VALUE!</v>
      </c>
      <c r="BS952" s="10" t="e" cm="1" vm="3">
        <f t="array" aca="1" ref="BS952" ca="1">IFERROR(INDEX($AN952:$BG952,_xlfn.AGGREGATE(15,6,(COLUMN($AN952:$BG952)-COLUMN($AN$8)+1)/NOT(ISNA(MATCH($AN952:$BG952,$FF$1:$FF$6,0))),COLUMN($BV952:BY952))),"")</f>
        <v>#VALUE!</v>
      </c>
      <c r="BT952" s="10" t="e" cm="1" vm="4">
        <f t="array" aca="1" ref="BT952" ca="1">IFERROR(INDEX($AN952:$BG952,_xlfn.AGGREGATE(15,6,(COLUMN($AN952:$BG952)-COLUMN($AN$8)+1)/NOT(ISNA(MATCH($AN952:$BG952,$FF$1:$FF$6,0))),COLUMN($BV952:BZ952))),"")</f>
        <v>#VALUE!</v>
      </c>
      <c r="BU952" s="10" t="e" cm="1" vm="5">
        <f t="array" aca="1" ref="BU952" ca="1">IFERROR(INDEX($AN952:$BG952,_xlfn.AGGREGATE(15,6,(COLUMN($AN952:$BG952)-COLUMN($AN$8)+1)/NOT(ISNA(MATCH($AN952:$BG952,$FF$1:$FF$6,0))),COLUMN($BV952:CA952))),"")</f>
        <v>#VALUE!</v>
      </c>
      <c r="BV952" s="11"/>
      <c r="BW952" s="10" t="str" cm="1">
        <f t="array" ref="BW952">IFERROR(INDEX($BI952:$BN952,_xlfn.AGGREGATE(15,6,(COLUMN($BI952:$BN952)-COLUMN($BI$8)+1)/NOT(ISNA(MATCH($BI952:$BN952,$FF$1:$FF$6,0))),COLUMN($BW952:BW952))),"")</f>
        <v/>
      </c>
      <c r="BX952" s="10" t="e" cm="1" vm="1">
        <f t="array" aca="1" ref="BX952" ca="1">IFERROR(INDEX($BI952:$BN952,_xlfn.AGGREGATE(15,6,(COLUMN($BI952:$BN952)-COLUMN($BI$8)+1)/NOT(ISNA(MATCH($BI952:$BN952,$FF$1:$FF$6,0))),COLUMN($BW952:BX952))),"")</f>
        <v>#VALUE!</v>
      </c>
      <c r="BY952" s="10" t="e" cm="1" vm="2">
        <f t="array" aca="1" ref="BY952" ca="1">IFERROR(INDEX($BI952:$BN952,_xlfn.AGGREGATE(15,6,(COLUMN($BI952:$BN952)-COLUMN($BI$8)+1)/NOT(ISNA(MATCH($BI952:$BN952,$FF$1:$FF$6,0))),COLUMN($BW952:BY952))),"")</f>
        <v>#VALUE!</v>
      </c>
      <c r="BZ952" s="10" t="e" cm="1" vm="3">
        <f t="array" aca="1" ref="BZ952" ca="1">IFERROR(INDEX($BI952:$BN952,_xlfn.AGGREGATE(15,6,(COLUMN($BI952:$BN952)-COLUMN($BI$8)+1)/NOT(ISNA(MATCH($BI952:$BN952,$FF$1:$FF$6,0))),COLUMN($BW952:BZ952))),"")</f>
        <v>#VALUE!</v>
      </c>
      <c r="CA952" s="10" t="e" cm="1" vm="4">
        <f t="array" aca="1" ref="CA952" ca="1">IFERROR(INDEX($BI952:$BN952,_xlfn.AGGREGATE(15,6,(COLUMN($BI952:$BN952)-COLUMN($BI$8)+1)/NOT(ISNA(MATCH($BI952:$BN952,$FF$1:$FF$6,0))),COLUMN($BW952:CA952))),"")</f>
        <v>#VALUE!</v>
      </c>
      <c r="CB952" s="10" t="e" cm="1" vm="5">
        <f t="array" aca="1" ref="CB952" ca="1">IFERROR(INDEX($BI952:$BN952,_xlfn.AGGREGATE(15,6,(COLUMN($BI952:$BN952)-COLUMN($BI$8)+1)/NOT(ISNA(MATCH($BI952:$BN952,$FF$1:$FF$6,0))),COLUMN($BW952:CB952))),"")</f>
        <v>#VALUE!</v>
      </c>
      <c r="CC952" s="11"/>
      <c r="CD952" s="10"/>
      <c r="CE952" s="10"/>
      <c r="CF952" s="10"/>
      <c r="CG952" s="10"/>
      <c r="CH952" s="10"/>
      <c r="CI952" s="11"/>
      <c r="CJ952" s="10" cm="1">
        <f t="array" ref="CJ952">SUM(COUNTIF(CD952:CF952,$DH$3:$DM$3))</f>
        <v>0</v>
      </c>
      <c r="CK952" s="10" cm="1">
        <f t="array" ref="CK952">SUM(COUNTIF(CD952:CF952,$DH$2:$DL$2))</f>
        <v>0</v>
      </c>
      <c r="CL952" s="10" cm="1">
        <f t="array" ref="CL952">SUM(COUNTIF(CD952:CF952,$DM$2:$DQ$2))</f>
        <v>0</v>
      </c>
      <c r="CM952" s="11"/>
      <c r="CN952" s="10"/>
      <c r="CO952" s="10"/>
      <c r="CP952" s="11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  <c r="DD952" s="10"/>
      <c r="DE952" s="10"/>
      <c r="DF952" s="10"/>
      <c r="DG952" s="11"/>
      <c r="DH952" s="10"/>
      <c r="DI952" s="10"/>
      <c r="DJ952" s="10"/>
      <c r="DK952" s="10"/>
      <c r="DL952" s="10"/>
      <c r="DM952" s="10"/>
      <c r="DN952" s="10"/>
      <c r="DO952" s="10"/>
      <c r="DP952" s="10"/>
      <c r="DQ952" s="10"/>
      <c r="DR952" s="10"/>
      <c r="DS952" s="10"/>
      <c r="DT952" s="10"/>
      <c r="DU952" s="10"/>
      <c r="DV952" s="10"/>
      <c r="DW952" s="10"/>
      <c r="DX952" s="10"/>
      <c r="DY952" s="10"/>
      <c r="DZ952" s="10"/>
      <c r="EA952" s="10"/>
      <c r="EB952" s="17" t="s">
        <v>42</v>
      </c>
      <c r="EC952" s="11"/>
      <c r="ED952" s="10">
        <f>Tableau1[[#This Row],[Colonne75]]</f>
        <v>0</v>
      </c>
      <c r="EE952" s="10"/>
      <c r="EF952" s="10">
        <f ca="1">OFFSET(Tableau1[[#This Row],[Colonne19]],0,Tableau1[[#This Row],[Colonne126]]-1)</f>
        <v>0</v>
      </c>
      <c r="EG952" s="11"/>
      <c r="EH952" s="10">
        <f>Tableau1[[#This Row],[Colonne76]]</f>
        <v>0</v>
      </c>
      <c r="EI952" s="10"/>
      <c r="EJ952" s="10">
        <f ca="1">OFFSET(Tableau1[[#This Row],[Colonne19]],0,Tableau1[[#This Row],[Colonne130]]-1)</f>
        <v>0</v>
      </c>
      <c r="EK952" s="11"/>
      <c r="EL952" s="10">
        <f>Tableau1[[#This Row],[Colonne77]]</f>
        <v>0</v>
      </c>
      <c r="EM952" s="10"/>
      <c r="EN952" s="10">
        <f ca="1">OFFSET(Tableau1[[#This Row],[Colonne19]],0,Tableau1[[#This Row],[Colonne134]]-1)</f>
        <v>0</v>
      </c>
      <c r="EO952" s="11"/>
      <c r="EP952" s="10">
        <f>Tableau1[[#This Row],[Colonne78]]</f>
        <v>0</v>
      </c>
      <c r="EQ952" s="10"/>
      <c r="ER952" s="10">
        <f ca="1">OFFSET(Tableau1[[#This Row],[Colonne19]],0,Tableau1[[#This Row],[Colonne138]]-1)</f>
        <v>0</v>
      </c>
      <c r="ES952" s="11"/>
      <c r="ET952" s="10">
        <f>Tableau1[[#This Row],[Colonne79]]</f>
        <v>0</v>
      </c>
      <c r="EU952" s="10"/>
      <c r="EV952" s="10">
        <f ca="1">OFFSET(Tableau1[[#This Row],[Colonne19]],0,Tableau1[[#This Row],[Colonne142]]-1)</f>
        <v>0</v>
      </c>
      <c r="EW952" s="11"/>
      <c r="EX952" s="10">
        <f t="shared" ca="1" si="90"/>
        <v>0</v>
      </c>
      <c r="EY952" s="10">
        <f t="shared" ca="1" si="91"/>
        <v>0</v>
      </c>
      <c r="EZ952" s="10">
        <f t="shared" ca="1" si="92"/>
        <v>0</v>
      </c>
      <c r="FA952" s="10">
        <f t="shared" ca="1" si="87"/>
        <v>0</v>
      </c>
      <c r="FB952" s="10">
        <f t="shared" ca="1" si="88"/>
        <v>0</v>
      </c>
      <c r="FC952" s="10">
        <f t="shared" ca="1" si="89"/>
        <v>0</v>
      </c>
      <c r="FD952" s="11"/>
    </row>
    <row r="953" spans="1:160" x14ac:dyDescent="0.2">
      <c r="A953" s="25"/>
      <c r="B953" s="10"/>
      <c r="C953" s="13"/>
      <c r="D953" s="26"/>
      <c r="E953" s="10"/>
      <c r="F953" s="10"/>
      <c r="G953" s="10"/>
      <c r="H953" s="10"/>
      <c r="I953" s="10"/>
      <c r="J953" s="24"/>
      <c r="K953" s="13"/>
      <c r="L953" s="10"/>
      <c r="M953" s="13"/>
      <c r="N953" s="13"/>
      <c r="O953" s="33" t="e">
        <f>Tableau1[[#This Row],[Colonne14]]/Tableau1[[#This Row],[Colonne13]]</f>
        <v>#DIV/0!</v>
      </c>
      <c r="P953" s="57"/>
      <c r="Q953" s="59" t="e" cm="1">
        <f t="array" ref="Q953">SUM(Tableau1[[#This Row],[Colonne19]:[Colonne38]]/Tableau1[[#This Row],[Colonne11]])</f>
        <v>#DIV/0!</v>
      </c>
      <c r="R953" s="11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1"/>
      <c r="AN953" s="10" t="str" cm="1">
        <f t="array" ref="AN953">IFERROR(INDEX($S$2:$AL$2,MATCH(SMALL(Tableau1[[#This Row],[Colonne19]:[Colonne38]],1),Tableau1[[#This Row],[Colonne19]:[Colonne38]],0)),"")</f>
        <v/>
      </c>
      <c r="AO953" s="10" t="str">
        <f>IFERROR(INDEX($S$2:$AL$2,MATCH(SMALL(Tableau1[[#This Row],[Colonne19]:[Colonne38]],2),Tableau1[[#This Row],[Colonne19]:[Colonne38]],0)),"")</f>
        <v/>
      </c>
      <c r="AP953" s="10" t="str">
        <f>IFERROR(INDEX($S$2:$AL$2,MATCH(SMALL(Tableau1[[#This Row],[Colonne19]:[Colonne38]],3),Tableau1[[#This Row],[Colonne19]:[Colonne38]],0)),"")</f>
        <v/>
      </c>
      <c r="AQ953" s="10" t="str">
        <f>IFERROR(INDEX($S$2:$AL$2,MATCH(SMALL(Tableau1[[#This Row],[Colonne19]:[Colonne38]],4),Tableau1[[#This Row],[Colonne19]:[Colonne38]],0)),"")</f>
        <v/>
      </c>
      <c r="AR953" s="10" t="str">
        <f>IFERROR(INDEX($S$2:$AL$2,MATCH(SMALL(Tableau1[[#This Row],[Colonne19]:[Colonne38]],5),Tableau1[[#This Row],[Colonne19]:[Colonne38]],0)),"")</f>
        <v/>
      </c>
      <c r="AS953" s="10" t="str">
        <f>IFERROR(INDEX($S$2:$AL$2,MATCH(SMALL(Tableau1[[#This Row],[Colonne19]:[Colonne38]],6),Tableau1[[#This Row],[Colonne19]:[Colonne38]],0)),"")</f>
        <v/>
      </c>
      <c r="AT953" s="10" t="str">
        <f>IFERROR(INDEX($S$2:$AL$2,MATCH(SMALL(Tableau1[[#This Row],[Colonne19]:[Colonne38]],7),Tableau1[[#This Row],[Colonne19]:[Colonne38]],0)),"")</f>
        <v/>
      </c>
      <c r="AU953" s="10" t="str">
        <f>IFERROR(INDEX($S$2:$AL$2,MATCH(SMALL(Tableau1[[#This Row],[Colonne19]:[Colonne38]],8),Tableau1[[#This Row],[Colonne19]:[Colonne38]],0)),"")</f>
        <v/>
      </c>
      <c r="AV953" s="10" t="str">
        <f>IFERROR(INDEX($S$2:$AL$2,MATCH(SMALL(Tableau1[[#This Row],[Colonne19]:[Colonne38]],9),Tableau1[[#This Row],[Colonne19]:[Colonne38]],0)),"")</f>
        <v/>
      </c>
      <c r="AW953" s="10" t="str">
        <f>IFERROR(INDEX($S$2:$AL$2,MATCH(SMALL(Tableau1[[#This Row],[Colonne19]:[Colonne38]],10),Tableau1[[#This Row],[Colonne19]:[Colonne38]],0)),"")</f>
        <v/>
      </c>
      <c r="AX953" s="10" t="str">
        <f>IFERROR(INDEX($S$2:$AL$2,MATCH(SMALL(Tableau1[[#This Row],[Colonne19]:[Colonne38]],11),Tableau1[[#This Row],[Colonne19]:[Colonne38]],0)),"")</f>
        <v/>
      </c>
      <c r="AY953" s="10" t="str">
        <f>IFERROR(INDEX($S$2:$AL$2,MATCH(SMALL(Tableau1[[#This Row],[Colonne19]:[Colonne38]],12),Tableau1[[#This Row],[Colonne19]:[Colonne38]],0)),"")</f>
        <v/>
      </c>
      <c r="AZ953" s="10" t="str">
        <f>IFERROR(INDEX($S$2:$AL$2,MATCH(SMALL(Tableau1[[#This Row],[Colonne19]:[Colonne38]],13),Tableau1[[#This Row],[Colonne19]:[Colonne38]],0)),"")</f>
        <v/>
      </c>
      <c r="BA953" s="10" t="str">
        <f>IFERROR(INDEX($S$2:$AL$2,MATCH(SMALL(Tableau1[[#This Row],[Colonne19]:[Colonne38]],14),Tableau1[[#This Row],[Colonne19]:[Colonne38]],0)),"")</f>
        <v/>
      </c>
      <c r="BB953" s="10" t="str">
        <f>IFERROR(INDEX($S$2:$AL$2,MATCH(SMALL(Tableau1[[#This Row],[Colonne19]:[Colonne38]],15),Tableau1[[#This Row],[Colonne19]:[Colonne38]],0)),"")</f>
        <v/>
      </c>
      <c r="BC953" s="10" t="str">
        <f>IFERROR(INDEX($S$2:$AL$2,MATCH(SMALL(Tableau1[[#This Row],[Colonne19]:[Colonne38]],16),Tableau1[[#This Row],[Colonne19]:[Colonne38]],0)),"")</f>
        <v/>
      </c>
      <c r="BD953" s="10" t="str">
        <f>IFERROR(INDEX($S$2:$AL$2,MATCH(SMALL(Tableau1[[#This Row],[Colonne19]:[Colonne38]],17),Tableau1[[#This Row],[Colonne19]:[Colonne38]],0)),"")</f>
        <v/>
      </c>
      <c r="BE953" s="10" t="str">
        <f>IFERROR(INDEX($S$2:$AL$2,MATCH(SMALL(Tableau1[[#This Row],[Colonne19]:[Colonne38]],18),Tableau1[[#This Row],[Colonne19]:[Colonne38]],0)),"")</f>
        <v/>
      </c>
      <c r="BF953" s="10" t="str">
        <f>IFERROR(INDEX($S$2:$AL$2,MATCH(SMALL(Tableau1[[#This Row],[Colonne19]:[Colonne38]],19),Tableau1[[#This Row],[Colonne19]:[Colonne38]],0)),"")</f>
        <v/>
      </c>
      <c r="BG953" s="10" t="str">
        <f>IFERROR(INDEX($S$2:$AL$2,MATCH(SMALL(Tableau1[[#This Row],[Colonne19]:[Colonne38]],20),Tableau1[[#This Row],[Colonne19]:[Colonne38]],0)),"")</f>
        <v/>
      </c>
      <c r="BH953" s="11"/>
      <c r="BI953" s="10"/>
      <c r="BJ953" s="10"/>
      <c r="BK953" s="10"/>
      <c r="BL953" s="10"/>
      <c r="BM953" s="10"/>
      <c r="BN953" s="10"/>
      <c r="BO953" s="11"/>
      <c r="BP953" s="10" t="str" cm="1">
        <f t="array" ref="BP953">IFERROR(INDEX($AN953:$BG953,_xlfn.AGGREGATE(15,6,(COLUMN($AN953:$BG953)-COLUMN($AN$8)+1)/NOT(ISNA(MATCH($AN953:$BG953,$FF$1:$FF$6,0))),COLUMN($BV953:BV953))),"")</f>
        <v/>
      </c>
      <c r="BQ953" s="10" t="e" cm="1" vm="1">
        <f t="array" aca="1" ref="BQ953" ca="1">IFERROR(INDEX($AN953:$BG953,_xlfn.AGGREGATE(15,6,(COLUMN($AN953:$BG953)-COLUMN($AN$8)+1)/NOT(ISNA(MATCH($AN953:$BG953,$FF$1:$FF$6,0))),COLUMN($BV953:BW953))),"")</f>
        <v>#VALUE!</v>
      </c>
      <c r="BR953" s="10" t="e" cm="1" vm="2">
        <f t="array" aca="1" ref="BR953" ca="1">IFERROR(INDEX($AN953:$BG953,_xlfn.AGGREGATE(15,6,(COLUMN($AN953:$BG953)-COLUMN($AN$8)+1)/NOT(ISNA(MATCH($AN953:$BG953,$FF$1:$FF$6,0))),COLUMN($BV953:BX953))),"")</f>
        <v>#VALUE!</v>
      </c>
      <c r="BS953" s="10" t="e" cm="1" vm="3">
        <f t="array" aca="1" ref="BS953" ca="1">IFERROR(INDEX($AN953:$BG953,_xlfn.AGGREGATE(15,6,(COLUMN($AN953:$BG953)-COLUMN($AN$8)+1)/NOT(ISNA(MATCH($AN953:$BG953,$FF$1:$FF$6,0))),COLUMN($BV953:BY953))),"")</f>
        <v>#VALUE!</v>
      </c>
      <c r="BT953" s="10" t="e" cm="1" vm="4">
        <f t="array" aca="1" ref="BT953" ca="1">IFERROR(INDEX($AN953:$BG953,_xlfn.AGGREGATE(15,6,(COLUMN($AN953:$BG953)-COLUMN($AN$8)+1)/NOT(ISNA(MATCH($AN953:$BG953,$FF$1:$FF$6,0))),COLUMN($BV953:BZ953))),"")</f>
        <v>#VALUE!</v>
      </c>
      <c r="BU953" s="10" t="e" cm="1" vm="5">
        <f t="array" aca="1" ref="BU953" ca="1">IFERROR(INDEX($AN953:$BG953,_xlfn.AGGREGATE(15,6,(COLUMN($AN953:$BG953)-COLUMN($AN$8)+1)/NOT(ISNA(MATCH($AN953:$BG953,$FF$1:$FF$6,0))),COLUMN($BV953:CA953))),"")</f>
        <v>#VALUE!</v>
      </c>
      <c r="BV953" s="11"/>
      <c r="BW953" s="10" t="str" cm="1">
        <f t="array" ref="BW953">IFERROR(INDEX($BI953:$BN953,_xlfn.AGGREGATE(15,6,(COLUMN($BI953:$BN953)-COLUMN($BI$8)+1)/NOT(ISNA(MATCH($BI953:$BN953,$FF$1:$FF$6,0))),COLUMN($BW953:BW953))),"")</f>
        <v/>
      </c>
      <c r="BX953" s="10" t="e" cm="1" vm="1">
        <f t="array" aca="1" ref="BX953" ca="1">IFERROR(INDEX($BI953:$BN953,_xlfn.AGGREGATE(15,6,(COLUMN($BI953:$BN953)-COLUMN($BI$8)+1)/NOT(ISNA(MATCH($BI953:$BN953,$FF$1:$FF$6,0))),COLUMN($BW953:BX953))),"")</f>
        <v>#VALUE!</v>
      </c>
      <c r="BY953" s="10" t="e" cm="1" vm="2">
        <f t="array" aca="1" ref="BY953" ca="1">IFERROR(INDEX($BI953:$BN953,_xlfn.AGGREGATE(15,6,(COLUMN($BI953:$BN953)-COLUMN($BI$8)+1)/NOT(ISNA(MATCH($BI953:$BN953,$FF$1:$FF$6,0))),COLUMN($BW953:BY953))),"")</f>
        <v>#VALUE!</v>
      </c>
      <c r="BZ953" s="10" t="e" cm="1" vm="3">
        <f t="array" aca="1" ref="BZ953" ca="1">IFERROR(INDEX($BI953:$BN953,_xlfn.AGGREGATE(15,6,(COLUMN($BI953:$BN953)-COLUMN($BI$8)+1)/NOT(ISNA(MATCH($BI953:$BN953,$FF$1:$FF$6,0))),COLUMN($BW953:BZ953))),"")</f>
        <v>#VALUE!</v>
      </c>
      <c r="CA953" s="10" t="e" cm="1" vm="4">
        <f t="array" aca="1" ref="CA953" ca="1">IFERROR(INDEX($BI953:$BN953,_xlfn.AGGREGATE(15,6,(COLUMN($BI953:$BN953)-COLUMN($BI$8)+1)/NOT(ISNA(MATCH($BI953:$BN953,$FF$1:$FF$6,0))),COLUMN($BW953:CA953))),"")</f>
        <v>#VALUE!</v>
      </c>
      <c r="CB953" s="10" t="e" cm="1" vm="5">
        <f t="array" aca="1" ref="CB953" ca="1">IFERROR(INDEX($BI953:$BN953,_xlfn.AGGREGATE(15,6,(COLUMN($BI953:$BN953)-COLUMN($BI$8)+1)/NOT(ISNA(MATCH($BI953:$BN953,$FF$1:$FF$6,0))),COLUMN($BW953:CB953))),"")</f>
        <v>#VALUE!</v>
      </c>
      <c r="CC953" s="11"/>
      <c r="CD953" s="10"/>
      <c r="CE953" s="10"/>
      <c r="CF953" s="10"/>
      <c r="CG953" s="10"/>
      <c r="CH953" s="10"/>
      <c r="CI953" s="11"/>
      <c r="CJ953" s="10" cm="1">
        <f t="array" ref="CJ953">SUM(COUNTIF(CD953:CF953,$DH$3:$DM$3))</f>
        <v>0</v>
      </c>
      <c r="CK953" s="10" cm="1">
        <f t="array" ref="CK953">SUM(COUNTIF(CD953:CF953,$DH$2:$DL$2))</f>
        <v>0</v>
      </c>
      <c r="CL953" s="10" cm="1">
        <f t="array" ref="CL953">SUM(COUNTIF(CD953:CF953,$DM$2:$DQ$2))</f>
        <v>0</v>
      </c>
      <c r="CM953" s="11"/>
      <c r="CN953" s="10"/>
      <c r="CO953" s="10"/>
      <c r="CP953" s="11"/>
      <c r="CQ953" s="10"/>
      <c r="CR953" s="10"/>
      <c r="CS953" s="10"/>
      <c r="CT953" s="10"/>
      <c r="CU953" s="10"/>
      <c r="CV953" s="10"/>
      <c r="CW953" s="10"/>
      <c r="CX953" s="10"/>
      <c r="CY953" s="10"/>
      <c r="CZ953" s="10"/>
      <c r="DA953" s="10"/>
      <c r="DB953" s="10"/>
      <c r="DC953" s="10"/>
      <c r="DD953" s="10"/>
      <c r="DE953" s="10"/>
      <c r="DF953" s="10"/>
      <c r="DG953" s="11"/>
      <c r="DH953" s="10"/>
      <c r="DI953" s="10"/>
      <c r="DJ953" s="10"/>
      <c r="DK953" s="10"/>
      <c r="DL953" s="10"/>
      <c r="DM953" s="10"/>
      <c r="DN953" s="10"/>
      <c r="DO953" s="10"/>
      <c r="DP953" s="10"/>
      <c r="DQ953" s="10"/>
      <c r="DR953" s="10"/>
      <c r="DS953" s="10"/>
      <c r="DT953" s="10"/>
      <c r="DU953" s="10"/>
      <c r="DV953" s="10"/>
      <c r="DW953" s="10"/>
      <c r="DX953" s="10"/>
      <c r="DY953" s="10"/>
      <c r="DZ953" s="10"/>
      <c r="EA953" s="10"/>
      <c r="EB953" s="17" t="s">
        <v>42</v>
      </c>
      <c r="EC953" s="11"/>
      <c r="ED953" s="10">
        <f>Tableau1[[#This Row],[Colonne75]]</f>
        <v>0</v>
      </c>
      <c r="EE953" s="10"/>
      <c r="EF953" s="10">
        <f ca="1">OFFSET(Tableau1[[#This Row],[Colonne19]],0,Tableau1[[#This Row],[Colonne126]]-1)</f>
        <v>0</v>
      </c>
      <c r="EG953" s="11"/>
      <c r="EH953" s="10">
        <f>Tableau1[[#This Row],[Colonne76]]</f>
        <v>0</v>
      </c>
      <c r="EI953" s="10"/>
      <c r="EJ953" s="10">
        <f ca="1">OFFSET(Tableau1[[#This Row],[Colonne19]],0,Tableau1[[#This Row],[Colonne130]]-1)</f>
        <v>0</v>
      </c>
      <c r="EK953" s="11"/>
      <c r="EL953" s="10">
        <f>Tableau1[[#This Row],[Colonne77]]</f>
        <v>0</v>
      </c>
      <c r="EM953" s="10"/>
      <c r="EN953" s="10">
        <f ca="1">OFFSET(Tableau1[[#This Row],[Colonne19]],0,Tableau1[[#This Row],[Colonne134]]-1)</f>
        <v>0</v>
      </c>
      <c r="EO953" s="11"/>
      <c r="EP953" s="10">
        <f>Tableau1[[#This Row],[Colonne78]]</f>
        <v>0</v>
      </c>
      <c r="EQ953" s="10"/>
      <c r="ER953" s="10">
        <f ca="1">OFFSET(Tableau1[[#This Row],[Colonne19]],0,Tableau1[[#This Row],[Colonne138]]-1)</f>
        <v>0</v>
      </c>
      <c r="ES953" s="11"/>
      <c r="ET953" s="10">
        <f>Tableau1[[#This Row],[Colonne79]]</f>
        <v>0</v>
      </c>
      <c r="EU953" s="10"/>
      <c r="EV953" s="10">
        <f ca="1">OFFSET(Tableau1[[#This Row],[Colonne19]],0,Tableau1[[#This Row],[Colonne142]]-1)</f>
        <v>0</v>
      </c>
      <c r="EW953" s="11"/>
      <c r="EX953" s="10">
        <f t="shared" ca="1" si="90"/>
        <v>0</v>
      </c>
      <c r="EY953" s="10">
        <f t="shared" ca="1" si="91"/>
        <v>0</v>
      </c>
      <c r="EZ953" s="10">
        <f t="shared" ca="1" si="92"/>
        <v>0</v>
      </c>
      <c r="FA953" s="10">
        <f t="shared" ca="1" si="87"/>
        <v>0</v>
      </c>
      <c r="FB953" s="10">
        <f t="shared" ca="1" si="88"/>
        <v>0</v>
      </c>
      <c r="FC953" s="10">
        <f t="shared" ca="1" si="89"/>
        <v>0</v>
      </c>
      <c r="FD953" s="11"/>
    </row>
    <row r="954" spans="1:160" x14ac:dyDescent="0.2">
      <c r="A954" s="25"/>
      <c r="B954" s="10"/>
      <c r="C954" s="13"/>
      <c r="D954" s="26"/>
      <c r="E954" s="10"/>
      <c r="F954" s="10"/>
      <c r="G954" s="10"/>
      <c r="H954" s="10"/>
      <c r="I954" s="10"/>
      <c r="J954" s="24"/>
      <c r="K954" s="13"/>
      <c r="L954" s="10"/>
      <c r="M954" s="13"/>
      <c r="N954" s="13"/>
      <c r="O954" s="33" t="e">
        <f>Tableau1[[#This Row],[Colonne14]]/Tableau1[[#This Row],[Colonne13]]</f>
        <v>#DIV/0!</v>
      </c>
      <c r="P954" s="57"/>
      <c r="Q954" s="59" t="e" cm="1">
        <f t="array" ref="Q954">SUM(Tableau1[[#This Row],[Colonne19]:[Colonne38]]/Tableau1[[#This Row],[Colonne11]])</f>
        <v>#DIV/0!</v>
      </c>
      <c r="R954" s="11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1"/>
      <c r="AN954" s="10" t="str" cm="1">
        <f t="array" ref="AN954">IFERROR(INDEX($S$2:$AL$2,MATCH(SMALL(Tableau1[[#This Row],[Colonne19]:[Colonne38]],1),Tableau1[[#This Row],[Colonne19]:[Colonne38]],0)),"")</f>
        <v/>
      </c>
      <c r="AO954" s="10" t="str">
        <f>IFERROR(INDEX($S$2:$AL$2,MATCH(SMALL(Tableau1[[#This Row],[Colonne19]:[Colonne38]],2),Tableau1[[#This Row],[Colonne19]:[Colonne38]],0)),"")</f>
        <v/>
      </c>
      <c r="AP954" s="10" t="str">
        <f>IFERROR(INDEX($S$2:$AL$2,MATCH(SMALL(Tableau1[[#This Row],[Colonne19]:[Colonne38]],3),Tableau1[[#This Row],[Colonne19]:[Colonne38]],0)),"")</f>
        <v/>
      </c>
      <c r="AQ954" s="10" t="str">
        <f>IFERROR(INDEX($S$2:$AL$2,MATCH(SMALL(Tableau1[[#This Row],[Colonne19]:[Colonne38]],4),Tableau1[[#This Row],[Colonne19]:[Colonne38]],0)),"")</f>
        <v/>
      </c>
      <c r="AR954" s="10" t="str">
        <f>IFERROR(INDEX($S$2:$AL$2,MATCH(SMALL(Tableau1[[#This Row],[Colonne19]:[Colonne38]],5),Tableau1[[#This Row],[Colonne19]:[Colonne38]],0)),"")</f>
        <v/>
      </c>
      <c r="AS954" s="10" t="str">
        <f>IFERROR(INDEX($S$2:$AL$2,MATCH(SMALL(Tableau1[[#This Row],[Colonne19]:[Colonne38]],6),Tableau1[[#This Row],[Colonne19]:[Colonne38]],0)),"")</f>
        <v/>
      </c>
      <c r="AT954" s="10" t="str">
        <f>IFERROR(INDEX($S$2:$AL$2,MATCH(SMALL(Tableau1[[#This Row],[Colonne19]:[Colonne38]],7),Tableau1[[#This Row],[Colonne19]:[Colonne38]],0)),"")</f>
        <v/>
      </c>
      <c r="AU954" s="10" t="str">
        <f>IFERROR(INDEX($S$2:$AL$2,MATCH(SMALL(Tableau1[[#This Row],[Colonne19]:[Colonne38]],8),Tableau1[[#This Row],[Colonne19]:[Colonne38]],0)),"")</f>
        <v/>
      </c>
      <c r="AV954" s="10" t="str">
        <f>IFERROR(INDEX($S$2:$AL$2,MATCH(SMALL(Tableau1[[#This Row],[Colonne19]:[Colonne38]],9),Tableau1[[#This Row],[Colonne19]:[Colonne38]],0)),"")</f>
        <v/>
      </c>
      <c r="AW954" s="10" t="str">
        <f>IFERROR(INDEX($S$2:$AL$2,MATCH(SMALL(Tableau1[[#This Row],[Colonne19]:[Colonne38]],10),Tableau1[[#This Row],[Colonne19]:[Colonne38]],0)),"")</f>
        <v/>
      </c>
      <c r="AX954" s="10" t="str">
        <f>IFERROR(INDEX($S$2:$AL$2,MATCH(SMALL(Tableau1[[#This Row],[Colonne19]:[Colonne38]],11),Tableau1[[#This Row],[Colonne19]:[Colonne38]],0)),"")</f>
        <v/>
      </c>
      <c r="AY954" s="10" t="str">
        <f>IFERROR(INDEX($S$2:$AL$2,MATCH(SMALL(Tableau1[[#This Row],[Colonne19]:[Colonne38]],12),Tableau1[[#This Row],[Colonne19]:[Colonne38]],0)),"")</f>
        <v/>
      </c>
      <c r="AZ954" s="10" t="str">
        <f>IFERROR(INDEX($S$2:$AL$2,MATCH(SMALL(Tableau1[[#This Row],[Colonne19]:[Colonne38]],13),Tableau1[[#This Row],[Colonne19]:[Colonne38]],0)),"")</f>
        <v/>
      </c>
      <c r="BA954" s="10" t="str">
        <f>IFERROR(INDEX($S$2:$AL$2,MATCH(SMALL(Tableau1[[#This Row],[Colonne19]:[Colonne38]],14),Tableau1[[#This Row],[Colonne19]:[Colonne38]],0)),"")</f>
        <v/>
      </c>
      <c r="BB954" s="10" t="str">
        <f>IFERROR(INDEX($S$2:$AL$2,MATCH(SMALL(Tableau1[[#This Row],[Colonne19]:[Colonne38]],15),Tableau1[[#This Row],[Colonne19]:[Colonne38]],0)),"")</f>
        <v/>
      </c>
      <c r="BC954" s="10" t="str">
        <f>IFERROR(INDEX($S$2:$AL$2,MATCH(SMALL(Tableau1[[#This Row],[Colonne19]:[Colonne38]],16),Tableau1[[#This Row],[Colonne19]:[Colonne38]],0)),"")</f>
        <v/>
      </c>
      <c r="BD954" s="10" t="str">
        <f>IFERROR(INDEX($S$2:$AL$2,MATCH(SMALL(Tableau1[[#This Row],[Colonne19]:[Colonne38]],17),Tableau1[[#This Row],[Colonne19]:[Colonne38]],0)),"")</f>
        <v/>
      </c>
      <c r="BE954" s="10" t="str">
        <f>IFERROR(INDEX($S$2:$AL$2,MATCH(SMALL(Tableau1[[#This Row],[Colonne19]:[Colonne38]],18),Tableau1[[#This Row],[Colonne19]:[Colonne38]],0)),"")</f>
        <v/>
      </c>
      <c r="BF954" s="10" t="str">
        <f>IFERROR(INDEX($S$2:$AL$2,MATCH(SMALL(Tableau1[[#This Row],[Colonne19]:[Colonne38]],19),Tableau1[[#This Row],[Colonne19]:[Colonne38]],0)),"")</f>
        <v/>
      </c>
      <c r="BG954" s="10" t="str">
        <f>IFERROR(INDEX($S$2:$AL$2,MATCH(SMALL(Tableau1[[#This Row],[Colonne19]:[Colonne38]],20),Tableau1[[#This Row],[Colonne19]:[Colonne38]],0)),"")</f>
        <v/>
      </c>
      <c r="BH954" s="11"/>
      <c r="BI954" s="10"/>
      <c r="BJ954" s="10"/>
      <c r="BK954" s="10"/>
      <c r="BL954" s="10"/>
      <c r="BM954" s="10"/>
      <c r="BN954" s="10"/>
      <c r="BO954" s="11"/>
      <c r="BP954" s="10" t="str" cm="1">
        <f t="array" ref="BP954">IFERROR(INDEX($AN954:$BG954,_xlfn.AGGREGATE(15,6,(COLUMN($AN954:$BG954)-COLUMN($AN$8)+1)/NOT(ISNA(MATCH($AN954:$BG954,$FF$1:$FF$6,0))),COLUMN($BV954:BV954))),"")</f>
        <v/>
      </c>
      <c r="BQ954" s="10" t="e" cm="1" vm="1">
        <f t="array" aca="1" ref="BQ954" ca="1">IFERROR(INDEX($AN954:$BG954,_xlfn.AGGREGATE(15,6,(COLUMN($AN954:$BG954)-COLUMN($AN$8)+1)/NOT(ISNA(MATCH($AN954:$BG954,$FF$1:$FF$6,0))),COLUMN($BV954:BW954))),"")</f>
        <v>#VALUE!</v>
      </c>
      <c r="BR954" s="10" t="e" cm="1" vm="2">
        <f t="array" aca="1" ref="BR954" ca="1">IFERROR(INDEX($AN954:$BG954,_xlfn.AGGREGATE(15,6,(COLUMN($AN954:$BG954)-COLUMN($AN$8)+1)/NOT(ISNA(MATCH($AN954:$BG954,$FF$1:$FF$6,0))),COLUMN($BV954:BX954))),"")</f>
        <v>#VALUE!</v>
      </c>
      <c r="BS954" s="10" t="e" cm="1" vm="3">
        <f t="array" aca="1" ref="BS954" ca="1">IFERROR(INDEX($AN954:$BG954,_xlfn.AGGREGATE(15,6,(COLUMN($AN954:$BG954)-COLUMN($AN$8)+1)/NOT(ISNA(MATCH($AN954:$BG954,$FF$1:$FF$6,0))),COLUMN($BV954:BY954))),"")</f>
        <v>#VALUE!</v>
      </c>
      <c r="BT954" s="10" t="e" cm="1" vm="4">
        <f t="array" aca="1" ref="BT954" ca="1">IFERROR(INDEX($AN954:$BG954,_xlfn.AGGREGATE(15,6,(COLUMN($AN954:$BG954)-COLUMN($AN$8)+1)/NOT(ISNA(MATCH($AN954:$BG954,$FF$1:$FF$6,0))),COLUMN($BV954:BZ954))),"")</f>
        <v>#VALUE!</v>
      </c>
      <c r="BU954" s="10" t="e" cm="1" vm="5">
        <f t="array" aca="1" ref="BU954" ca="1">IFERROR(INDEX($AN954:$BG954,_xlfn.AGGREGATE(15,6,(COLUMN($AN954:$BG954)-COLUMN($AN$8)+1)/NOT(ISNA(MATCH($AN954:$BG954,$FF$1:$FF$6,0))),COLUMN($BV954:CA954))),"")</f>
        <v>#VALUE!</v>
      </c>
      <c r="BV954" s="11"/>
      <c r="BW954" s="10" t="str" cm="1">
        <f t="array" ref="BW954">IFERROR(INDEX($BI954:$BN954,_xlfn.AGGREGATE(15,6,(COLUMN($BI954:$BN954)-COLUMN($BI$8)+1)/NOT(ISNA(MATCH($BI954:$BN954,$FF$1:$FF$6,0))),COLUMN($BW954:BW954))),"")</f>
        <v/>
      </c>
      <c r="BX954" s="10" t="e" cm="1" vm="1">
        <f t="array" aca="1" ref="BX954" ca="1">IFERROR(INDEX($BI954:$BN954,_xlfn.AGGREGATE(15,6,(COLUMN($BI954:$BN954)-COLUMN($BI$8)+1)/NOT(ISNA(MATCH($BI954:$BN954,$FF$1:$FF$6,0))),COLUMN($BW954:BX954))),"")</f>
        <v>#VALUE!</v>
      </c>
      <c r="BY954" s="10" t="e" cm="1" vm="2">
        <f t="array" aca="1" ref="BY954" ca="1">IFERROR(INDEX($BI954:$BN954,_xlfn.AGGREGATE(15,6,(COLUMN($BI954:$BN954)-COLUMN($BI$8)+1)/NOT(ISNA(MATCH($BI954:$BN954,$FF$1:$FF$6,0))),COLUMN($BW954:BY954))),"")</f>
        <v>#VALUE!</v>
      </c>
      <c r="BZ954" s="10" t="e" cm="1" vm="3">
        <f t="array" aca="1" ref="BZ954" ca="1">IFERROR(INDEX($BI954:$BN954,_xlfn.AGGREGATE(15,6,(COLUMN($BI954:$BN954)-COLUMN($BI$8)+1)/NOT(ISNA(MATCH($BI954:$BN954,$FF$1:$FF$6,0))),COLUMN($BW954:BZ954))),"")</f>
        <v>#VALUE!</v>
      </c>
      <c r="CA954" s="10" t="e" cm="1" vm="4">
        <f t="array" aca="1" ref="CA954" ca="1">IFERROR(INDEX($BI954:$BN954,_xlfn.AGGREGATE(15,6,(COLUMN($BI954:$BN954)-COLUMN($BI$8)+1)/NOT(ISNA(MATCH($BI954:$BN954,$FF$1:$FF$6,0))),COLUMN($BW954:CA954))),"")</f>
        <v>#VALUE!</v>
      </c>
      <c r="CB954" s="10" t="e" cm="1" vm="5">
        <f t="array" aca="1" ref="CB954" ca="1">IFERROR(INDEX($BI954:$BN954,_xlfn.AGGREGATE(15,6,(COLUMN($BI954:$BN954)-COLUMN($BI$8)+1)/NOT(ISNA(MATCH($BI954:$BN954,$FF$1:$FF$6,0))),COLUMN($BW954:CB954))),"")</f>
        <v>#VALUE!</v>
      </c>
      <c r="CC954" s="11"/>
      <c r="CD954" s="10"/>
      <c r="CE954" s="10"/>
      <c r="CF954" s="10"/>
      <c r="CG954" s="10"/>
      <c r="CH954" s="10"/>
      <c r="CI954" s="11"/>
      <c r="CJ954" s="10" cm="1">
        <f t="array" ref="CJ954">SUM(COUNTIF(CD954:CF954,$DH$3:$DM$3))</f>
        <v>0</v>
      </c>
      <c r="CK954" s="10" cm="1">
        <f t="array" ref="CK954">SUM(COUNTIF(CD954:CF954,$DH$2:$DL$2))</f>
        <v>0</v>
      </c>
      <c r="CL954" s="10" cm="1">
        <f t="array" ref="CL954">SUM(COUNTIF(CD954:CF954,$DM$2:$DQ$2))</f>
        <v>0</v>
      </c>
      <c r="CM954" s="11"/>
      <c r="CN954" s="10"/>
      <c r="CO954" s="10"/>
      <c r="CP954" s="11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  <c r="DD954" s="10"/>
      <c r="DE954" s="10"/>
      <c r="DF954" s="10"/>
      <c r="DG954" s="11"/>
      <c r="DH954" s="10"/>
      <c r="DI954" s="10"/>
      <c r="DJ954" s="10"/>
      <c r="DK954" s="10"/>
      <c r="DL954" s="10"/>
      <c r="DM954" s="10"/>
      <c r="DN954" s="10"/>
      <c r="DO954" s="10"/>
      <c r="DP954" s="10"/>
      <c r="DQ954" s="10"/>
      <c r="DR954" s="10"/>
      <c r="DS954" s="10"/>
      <c r="DT954" s="10"/>
      <c r="DU954" s="10"/>
      <c r="DV954" s="10"/>
      <c r="DW954" s="10"/>
      <c r="DX954" s="10"/>
      <c r="DY954" s="10"/>
      <c r="DZ954" s="10"/>
      <c r="EA954" s="10"/>
      <c r="EB954" s="17" t="s">
        <v>42</v>
      </c>
      <c r="EC954" s="11"/>
      <c r="ED954" s="10">
        <f>Tableau1[[#This Row],[Colonne75]]</f>
        <v>0</v>
      </c>
      <c r="EE954" s="10"/>
      <c r="EF954" s="10">
        <f ca="1">OFFSET(Tableau1[[#This Row],[Colonne19]],0,Tableau1[[#This Row],[Colonne126]]-1)</f>
        <v>0</v>
      </c>
      <c r="EG954" s="11"/>
      <c r="EH954" s="10">
        <f>Tableau1[[#This Row],[Colonne76]]</f>
        <v>0</v>
      </c>
      <c r="EI954" s="10"/>
      <c r="EJ954" s="10">
        <f ca="1">OFFSET(Tableau1[[#This Row],[Colonne19]],0,Tableau1[[#This Row],[Colonne130]]-1)</f>
        <v>0</v>
      </c>
      <c r="EK954" s="11"/>
      <c r="EL954" s="10">
        <f>Tableau1[[#This Row],[Colonne77]]</f>
        <v>0</v>
      </c>
      <c r="EM954" s="10"/>
      <c r="EN954" s="10">
        <f ca="1">OFFSET(Tableau1[[#This Row],[Colonne19]],0,Tableau1[[#This Row],[Colonne134]]-1)</f>
        <v>0</v>
      </c>
      <c r="EO954" s="11"/>
      <c r="EP954" s="10">
        <f>Tableau1[[#This Row],[Colonne78]]</f>
        <v>0</v>
      </c>
      <c r="EQ954" s="10"/>
      <c r="ER954" s="10">
        <f ca="1">OFFSET(Tableau1[[#This Row],[Colonne19]],0,Tableau1[[#This Row],[Colonne138]]-1)</f>
        <v>0</v>
      </c>
      <c r="ES954" s="11"/>
      <c r="ET954" s="10">
        <f>Tableau1[[#This Row],[Colonne79]]</f>
        <v>0</v>
      </c>
      <c r="EU954" s="10"/>
      <c r="EV954" s="10">
        <f ca="1">OFFSET(Tableau1[[#This Row],[Colonne19]],0,Tableau1[[#This Row],[Colonne142]]-1)</f>
        <v>0</v>
      </c>
      <c r="EW954" s="11"/>
      <c r="EX954" s="10">
        <f t="shared" ca="1" si="90"/>
        <v>0</v>
      </c>
      <c r="EY954" s="10">
        <f t="shared" ca="1" si="91"/>
        <v>0</v>
      </c>
      <c r="EZ954" s="10">
        <f t="shared" ca="1" si="92"/>
        <v>0</v>
      </c>
      <c r="FA954" s="10">
        <f t="shared" ca="1" si="87"/>
        <v>0</v>
      </c>
      <c r="FB954" s="10">
        <f t="shared" ca="1" si="88"/>
        <v>0</v>
      </c>
      <c r="FC954" s="10">
        <f t="shared" ca="1" si="89"/>
        <v>0</v>
      </c>
      <c r="FD954" s="11"/>
    </row>
    <row r="955" spans="1:160" x14ac:dyDescent="0.2">
      <c r="A955" s="25"/>
      <c r="B955" s="10"/>
      <c r="C955" s="13"/>
      <c r="D955" s="26"/>
      <c r="E955" s="10"/>
      <c r="F955" s="10"/>
      <c r="G955" s="10"/>
      <c r="H955" s="10"/>
      <c r="I955" s="10"/>
      <c r="J955" s="24"/>
      <c r="K955" s="13"/>
      <c r="L955" s="10"/>
      <c r="M955" s="13"/>
      <c r="N955" s="13"/>
      <c r="O955" s="33" t="e">
        <f>Tableau1[[#This Row],[Colonne14]]/Tableau1[[#This Row],[Colonne13]]</f>
        <v>#DIV/0!</v>
      </c>
      <c r="P955" s="57"/>
      <c r="Q955" s="59" t="e" cm="1">
        <f t="array" ref="Q955">SUM(Tableau1[[#This Row],[Colonne19]:[Colonne38]]/Tableau1[[#This Row],[Colonne11]])</f>
        <v>#DIV/0!</v>
      </c>
      <c r="R955" s="11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1"/>
      <c r="AN955" s="10" t="str" cm="1">
        <f t="array" ref="AN955">IFERROR(INDEX($S$2:$AL$2,MATCH(SMALL(Tableau1[[#This Row],[Colonne19]:[Colonne38]],1),Tableau1[[#This Row],[Colonne19]:[Colonne38]],0)),"")</f>
        <v/>
      </c>
      <c r="AO955" s="10" t="str">
        <f>IFERROR(INDEX($S$2:$AL$2,MATCH(SMALL(Tableau1[[#This Row],[Colonne19]:[Colonne38]],2),Tableau1[[#This Row],[Colonne19]:[Colonne38]],0)),"")</f>
        <v/>
      </c>
      <c r="AP955" s="10" t="str">
        <f>IFERROR(INDEX($S$2:$AL$2,MATCH(SMALL(Tableau1[[#This Row],[Colonne19]:[Colonne38]],3),Tableau1[[#This Row],[Colonne19]:[Colonne38]],0)),"")</f>
        <v/>
      </c>
      <c r="AQ955" s="10" t="str">
        <f>IFERROR(INDEX($S$2:$AL$2,MATCH(SMALL(Tableau1[[#This Row],[Colonne19]:[Colonne38]],4),Tableau1[[#This Row],[Colonne19]:[Colonne38]],0)),"")</f>
        <v/>
      </c>
      <c r="AR955" s="10" t="str">
        <f>IFERROR(INDEX($S$2:$AL$2,MATCH(SMALL(Tableau1[[#This Row],[Colonne19]:[Colonne38]],5),Tableau1[[#This Row],[Colonne19]:[Colonne38]],0)),"")</f>
        <v/>
      </c>
      <c r="AS955" s="10" t="str">
        <f>IFERROR(INDEX($S$2:$AL$2,MATCH(SMALL(Tableau1[[#This Row],[Colonne19]:[Colonne38]],6),Tableau1[[#This Row],[Colonne19]:[Colonne38]],0)),"")</f>
        <v/>
      </c>
      <c r="AT955" s="10" t="str">
        <f>IFERROR(INDEX($S$2:$AL$2,MATCH(SMALL(Tableau1[[#This Row],[Colonne19]:[Colonne38]],7),Tableau1[[#This Row],[Colonne19]:[Colonne38]],0)),"")</f>
        <v/>
      </c>
      <c r="AU955" s="10" t="str">
        <f>IFERROR(INDEX($S$2:$AL$2,MATCH(SMALL(Tableau1[[#This Row],[Colonne19]:[Colonne38]],8),Tableau1[[#This Row],[Colonne19]:[Colonne38]],0)),"")</f>
        <v/>
      </c>
      <c r="AV955" s="10" t="str">
        <f>IFERROR(INDEX($S$2:$AL$2,MATCH(SMALL(Tableau1[[#This Row],[Colonne19]:[Colonne38]],9),Tableau1[[#This Row],[Colonne19]:[Colonne38]],0)),"")</f>
        <v/>
      </c>
      <c r="AW955" s="10" t="str">
        <f>IFERROR(INDEX($S$2:$AL$2,MATCH(SMALL(Tableau1[[#This Row],[Colonne19]:[Colonne38]],10),Tableau1[[#This Row],[Colonne19]:[Colonne38]],0)),"")</f>
        <v/>
      </c>
      <c r="AX955" s="10" t="str">
        <f>IFERROR(INDEX($S$2:$AL$2,MATCH(SMALL(Tableau1[[#This Row],[Colonne19]:[Colonne38]],11),Tableau1[[#This Row],[Colonne19]:[Colonne38]],0)),"")</f>
        <v/>
      </c>
      <c r="AY955" s="10" t="str">
        <f>IFERROR(INDEX($S$2:$AL$2,MATCH(SMALL(Tableau1[[#This Row],[Colonne19]:[Colonne38]],12),Tableau1[[#This Row],[Colonne19]:[Colonne38]],0)),"")</f>
        <v/>
      </c>
      <c r="AZ955" s="10" t="str">
        <f>IFERROR(INDEX($S$2:$AL$2,MATCH(SMALL(Tableau1[[#This Row],[Colonne19]:[Colonne38]],13),Tableau1[[#This Row],[Colonne19]:[Colonne38]],0)),"")</f>
        <v/>
      </c>
      <c r="BA955" s="10" t="str">
        <f>IFERROR(INDEX($S$2:$AL$2,MATCH(SMALL(Tableau1[[#This Row],[Colonne19]:[Colonne38]],14),Tableau1[[#This Row],[Colonne19]:[Colonne38]],0)),"")</f>
        <v/>
      </c>
      <c r="BB955" s="10" t="str">
        <f>IFERROR(INDEX($S$2:$AL$2,MATCH(SMALL(Tableau1[[#This Row],[Colonne19]:[Colonne38]],15),Tableau1[[#This Row],[Colonne19]:[Colonne38]],0)),"")</f>
        <v/>
      </c>
      <c r="BC955" s="10" t="str">
        <f>IFERROR(INDEX($S$2:$AL$2,MATCH(SMALL(Tableau1[[#This Row],[Colonne19]:[Colonne38]],16),Tableau1[[#This Row],[Colonne19]:[Colonne38]],0)),"")</f>
        <v/>
      </c>
      <c r="BD955" s="10" t="str">
        <f>IFERROR(INDEX($S$2:$AL$2,MATCH(SMALL(Tableau1[[#This Row],[Colonne19]:[Colonne38]],17),Tableau1[[#This Row],[Colonne19]:[Colonne38]],0)),"")</f>
        <v/>
      </c>
      <c r="BE955" s="10" t="str">
        <f>IFERROR(INDEX($S$2:$AL$2,MATCH(SMALL(Tableau1[[#This Row],[Colonne19]:[Colonne38]],18),Tableau1[[#This Row],[Colonne19]:[Colonne38]],0)),"")</f>
        <v/>
      </c>
      <c r="BF955" s="10" t="str">
        <f>IFERROR(INDEX($S$2:$AL$2,MATCH(SMALL(Tableau1[[#This Row],[Colonne19]:[Colonne38]],19),Tableau1[[#This Row],[Colonne19]:[Colonne38]],0)),"")</f>
        <v/>
      </c>
      <c r="BG955" s="10" t="str">
        <f>IFERROR(INDEX($S$2:$AL$2,MATCH(SMALL(Tableau1[[#This Row],[Colonne19]:[Colonne38]],20),Tableau1[[#This Row],[Colonne19]:[Colonne38]],0)),"")</f>
        <v/>
      </c>
      <c r="BH955" s="11"/>
      <c r="BI955" s="10"/>
      <c r="BJ955" s="10"/>
      <c r="BK955" s="10"/>
      <c r="BL955" s="10"/>
      <c r="BM955" s="10"/>
      <c r="BN955" s="10"/>
      <c r="BO955" s="11"/>
      <c r="BP955" s="10" t="str" cm="1">
        <f t="array" ref="BP955">IFERROR(INDEX($AN955:$BG955,_xlfn.AGGREGATE(15,6,(COLUMN($AN955:$BG955)-COLUMN($AN$8)+1)/NOT(ISNA(MATCH($AN955:$BG955,$FF$1:$FF$6,0))),COLUMN($BV955:BV955))),"")</f>
        <v/>
      </c>
      <c r="BQ955" s="10" t="e" cm="1" vm="1">
        <f t="array" aca="1" ref="BQ955" ca="1">IFERROR(INDEX($AN955:$BG955,_xlfn.AGGREGATE(15,6,(COLUMN($AN955:$BG955)-COLUMN($AN$8)+1)/NOT(ISNA(MATCH($AN955:$BG955,$FF$1:$FF$6,0))),COLUMN($BV955:BW955))),"")</f>
        <v>#VALUE!</v>
      </c>
      <c r="BR955" s="10" t="e" cm="1" vm="2">
        <f t="array" aca="1" ref="BR955" ca="1">IFERROR(INDEX($AN955:$BG955,_xlfn.AGGREGATE(15,6,(COLUMN($AN955:$BG955)-COLUMN($AN$8)+1)/NOT(ISNA(MATCH($AN955:$BG955,$FF$1:$FF$6,0))),COLUMN($BV955:BX955))),"")</f>
        <v>#VALUE!</v>
      </c>
      <c r="BS955" s="10" t="e" cm="1" vm="3">
        <f t="array" aca="1" ref="BS955" ca="1">IFERROR(INDEX($AN955:$BG955,_xlfn.AGGREGATE(15,6,(COLUMN($AN955:$BG955)-COLUMN($AN$8)+1)/NOT(ISNA(MATCH($AN955:$BG955,$FF$1:$FF$6,0))),COLUMN($BV955:BY955))),"")</f>
        <v>#VALUE!</v>
      </c>
      <c r="BT955" s="10" t="e" cm="1" vm="4">
        <f t="array" aca="1" ref="BT955" ca="1">IFERROR(INDEX($AN955:$BG955,_xlfn.AGGREGATE(15,6,(COLUMN($AN955:$BG955)-COLUMN($AN$8)+1)/NOT(ISNA(MATCH($AN955:$BG955,$FF$1:$FF$6,0))),COLUMN($BV955:BZ955))),"")</f>
        <v>#VALUE!</v>
      </c>
      <c r="BU955" s="10" t="e" cm="1" vm="5">
        <f t="array" aca="1" ref="BU955" ca="1">IFERROR(INDEX($AN955:$BG955,_xlfn.AGGREGATE(15,6,(COLUMN($AN955:$BG955)-COLUMN($AN$8)+1)/NOT(ISNA(MATCH($AN955:$BG955,$FF$1:$FF$6,0))),COLUMN($BV955:CA955))),"")</f>
        <v>#VALUE!</v>
      </c>
      <c r="BV955" s="11"/>
      <c r="BW955" s="10" t="str" cm="1">
        <f t="array" ref="BW955">IFERROR(INDEX($BI955:$BN955,_xlfn.AGGREGATE(15,6,(COLUMN($BI955:$BN955)-COLUMN($BI$8)+1)/NOT(ISNA(MATCH($BI955:$BN955,$FF$1:$FF$6,0))),COLUMN($BW955:BW955))),"")</f>
        <v/>
      </c>
      <c r="BX955" s="10" t="e" cm="1" vm="1">
        <f t="array" aca="1" ref="BX955" ca="1">IFERROR(INDEX($BI955:$BN955,_xlfn.AGGREGATE(15,6,(COLUMN($BI955:$BN955)-COLUMN($BI$8)+1)/NOT(ISNA(MATCH($BI955:$BN955,$FF$1:$FF$6,0))),COLUMN($BW955:BX955))),"")</f>
        <v>#VALUE!</v>
      </c>
      <c r="BY955" s="10" t="e" cm="1" vm="2">
        <f t="array" aca="1" ref="BY955" ca="1">IFERROR(INDEX($BI955:$BN955,_xlfn.AGGREGATE(15,6,(COLUMN($BI955:$BN955)-COLUMN($BI$8)+1)/NOT(ISNA(MATCH($BI955:$BN955,$FF$1:$FF$6,0))),COLUMN($BW955:BY955))),"")</f>
        <v>#VALUE!</v>
      </c>
      <c r="BZ955" s="10" t="e" cm="1" vm="3">
        <f t="array" aca="1" ref="BZ955" ca="1">IFERROR(INDEX($BI955:$BN955,_xlfn.AGGREGATE(15,6,(COLUMN($BI955:$BN955)-COLUMN($BI$8)+1)/NOT(ISNA(MATCH($BI955:$BN955,$FF$1:$FF$6,0))),COLUMN($BW955:BZ955))),"")</f>
        <v>#VALUE!</v>
      </c>
      <c r="CA955" s="10" t="e" cm="1" vm="4">
        <f t="array" aca="1" ref="CA955" ca="1">IFERROR(INDEX($BI955:$BN955,_xlfn.AGGREGATE(15,6,(COLUMN($BI955:$BN955)-COLUMN($BI$8)+1)/NOT(ISNA(MATCH($BI955:$BN955,$FF$1:$FF$6,0))),COLUMN($BW955:CA955))),"")</f>
        <v>#VALUE!</v>
      </c>
      <c r="CB955" s="10" t="e" cm="1" vm="5">
        <f t="array" aca="1" ref="CB955" ca="1">IFERROR(INDEX($BI955:$BN955,_xlfn.AGGREGATE(15,6,(COLUMN($BI955:$BN955)-COLUMN($BI$8)+1)/NOT(ISNA(MATCH($BI955:$BN955,$FF$1:$FF$6,0))),COLUMN($BW955:CB955))),"")</f>
        <v>#VALUE!</v>
      </c>
      <c r="CC955" s="11"/>
      <c r="CD955" s="10"/>
      <c r="CE955" s="10"/>
      <c r="CF955" s="10"/>
      <c r="CG955" s="10"/>
      <c r="CH955" s="10"/>
      <c r="CI955" s="11"/>
      <c r="CJ955" s="10" cm="1">
        <f t="array" ref="CJ955">SUM(COUNTIF(CD955:CF955,$DH$3:$DM$3))</f>
        <v>0</v>
      </c>
      <c r="CK955" s="10" cm="1">
        <f t="array" ref="CK955">SUM(COUNTIF(CD955:CF955,$DH$2:$DL$2))</f>
        <v>0</v>
      </c>
      <c r="CL955" s="10" cm="1">
        <f t="array" ref="CL955">SUM(COUNTIF(CD955:CF955,$DM$2:$DQ$2))</f>
        <v>0</v>
      </c>
      <c r="CM955" s="11"/>
      <c r="CN955" s="10"/>
      <c r="CO955" s="10"/>
      <c r="CP955" s="11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  <c r="DD955" s="10"/>
      <c r="DE955" s="10"/>
      <c r="DF955" s="10"/>
      <c r="DG955" s="11"/>
      <c r="DH955" s="10"/>
      <c r="DI955" s="10"/>
      <c r="DJ955" s="10"/>
      <c r="DK955" s="10"/>
      <c r="DL955" s="10"/>
      <c r="DM955" s="10"/>
      <c r="DN955" s="10"/>
      <c r="DO955" s="10"/>
      <c r="DP955" s="10"/>
      <c r="DQ955" s="10"/>
      <c r="DR955" s="10"/>
      <c r="DS955" s="10"/>
      <c r="DT955" s="10"/>
      <c r="DU955" s="10"/>
      <c r="DV955" s="10"/>
      <c r="DW955" s="10"/>
      <c r="DX955" s="10"/>
      <c r="DY955" s="10"/>
      <c r="DZ955" s="10"/>
      <c r="EA955" s="10"/>
      <c r="EB955" s="17" t="s">
        <v>42</v>
      </c>
      <c r="EC955" s="11"/>
      <c r="ED955" s="10">
        <f>Tableau1[[#This Row],[Colonne75]]</f>
        <v>0</v>
      </c>
      <c r="EE955" s="10"/>
      <c r="EF955" s="10">
        <f ca="1">OFFSET(Tableau1[[#This Row],[Colonne19]],0,Tableau1[[#This Row],[Colonne126]]-1)</f>
        <v>0</v>
      </c>
      <c r="EG955" s="11"/>
      <c r="EH955" s="10">
        <f>Tableau1[[#This Row],[Colonne76]]</f>
        <v>0</v>
      </c>
      <c r="EI955" s="10"/>
      <c r="EJ955" s="10">
        <f ca="1">OFFSET(Tableau1[[#This Row],[Colonne19]],0,Tableau1[[#This Row],[Colonne130]]-1)</f>
        <v>0</v>
      </c>
      <c r="EK955" s="11"/>
      <c r="EL955" s="10">
        <f>Tableau1[[#This Row],[Colonne77]]</f>
        <v>0</v>
      </c>
      <c r="EM955" s="10"/>
      <c r="EN955" s="10">
        <f ca="1">OFFSET(Tableau1[[#This Row],[Colonne19]],0,Tableau1[[#This Row],[Colonne134]]-1)</f>
        <v>0</v>
      </c>
      <c r="EO955" s="11"/>
      <c r="EP955" s="10">
        <f>Tableau1[[#This Row],[Colonne78]]</f>
        <v>0</v>
      </c>
      <c r="EQ955" s="10"/>
      <c r="ER955" s="10">
        <f ca="1">OFFSET(Tableau1[[#This Row],[Colonne19]],0,Tableau1[[#This Row],[Colonne138]]-1)</f>
        <v>0</v>
      </c>
      <c r="ES955" s="11"/>
      <c r="ET955" s="10">
        <f>Tableau1[[#This Row],[Colonne79]]</f>
        <v>0</v>
      </c>
      <c r="EU955" s="10"/>
      <c r="EV955" s="10">
        <f ca="1">OFFSET(Tableau1[[#This Row],[Colonne19]],0,Tableau1[[#This Row],[Colonne142]]-1)</f>
        <v>0</v>
      </c>
      <c r="EW955" s="11"/>
      <c r="EX955" s="10">
        <f t="shared" ca="1" si="90"/>
        <v>0</v>
      </c>
      <c r="EY955" s="10">
        <f t="shared" ca="1" si="91"/>
        <v>0</v>
      </c>
      <c r="EZ955" s="10">
        <f t="shared" ca="1" si="92"/>
        <v>0</v>
      </c>
      <c r="FA955" s="10">
        <f t="shared" ca="1" si="87"/>
        <v>0</v>
      </c>
      <c r="FB955" s="10">
        <f t="shared" ca="1" si="88"/>
        <v>0</v>
      </c>
      <c r="FC955" s="10">
        <f t="shared" ca="1" si="89"/>
        <v>0</v>
      </c>
      <c r="FD955" s="11"/>
    </row>
    <row r="956" spans="1:160" x14ac:dyDescent="0.2">
      <c r="A956" s="25"/>
      <c r="B956" s="10"/>
      <c r="C956" s="13"/>
      <c r="D956" s="26"/>
      <c r="E956" s="10"/>
      <c r="F956" s="10"/>
      <c r="G956" s="10"/>
      <c r="H956" s="10"/>
      <c r="I956" s="10"/>
      <c r="J956" s="24"/>
      <c r="K956" s="13"/>
      <c r="L956" s="10"/>
      <c r="M956" s="13"/>
      <c r="N956" s="13"/>
      <c r="O956" s="33" t="e">
        <f>Tableau1[[#This Row],[Colonne14]]/Tableau1[[#This Row],[Colonne13]]</f>
        <v>#DIV/0!</v>
      </c>
      <c r="P956" s="57"/>
      <c r="Q956" s="59" t="e" cm="1">
        <f t="array" ref="Q956">SUM(Tableau1[[#This Row],[Colonne19]:[Colonne38]]/Tableau1[[#This Row],[Colonne11]])</f>
        <v>#DIV/0!</v>
      </c>
      <c r="R956" s="11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1"/>
      <c r="AN956" s="10" t="str" cm="1">
        <f t="array" ref="AN956">IFERROR(INDEX($S$2:$AL$2,MATCH(SMALL(Tableau1[[#This Row],[Colonne19]:[Colonne38]],1),Tableau1[[#This Row],[Colonne19]:[Colonne38]],0)),"")</f>
        <v/>
      </c>
      <c r="AO956" s="10" t="str">
        <f>IFERROR(INDEX($S$2:$AL$2,MATCH(SMALL(Tableau1[[#This Row],[Colonne19]:[Colonne38]],2),Tableau1[[#This Row],[Colonne19]:[Colonne38]],0)),"")</f>
        <v/>
      </c>
      <c r="AP956" s="10" t="str">
        <f>IFERROR(INDEX($S$2:$AL$2,MATCH(SMALL(Tableau1[[#This Row],[Colonne19]:[Colonne38]],3),Tableau1[[#This Row],[Colonne19]:[Colonne38]],0)),"")</f>
        <v/>
      </c>
      <c r="AQ956" s="10" t="str">
        <f>IFERROR(INDEX($S$2:$AL$2,MATCH(SMALL(Tableau1[[#This Row],[Colonne19]:[Colonne38]],4),Tableau1[[#This Row],[Colonne19]:[Colonne38]],0)),"")</f>
        <v/>
      </c>
      <c r="AR956" s="10" t="str">
        <f>IFERROR(INDEX($S$2:$AL$2,MATCH(SMALL(Tableau1[[#This Row],[Colonne19]:[Colonne38]],5),Tableau1[[#This Row],[Colonne19]:[Colonne38]],0)),"")</f>
        <v/>
      </c>
      <c r="AS956" s="10" t="str">
        <f>IFERROR(INDEX($S$2:$AL$2,MATCH(SMALL(Tableau1[[#This Row],[Colonne19]:[Colonne38]],6),Tableau1[[#This Row],[Colonne19]:[Colonne38]],0)),"")</f>
        <v/>
      </c>
      <c r="AT956" s="10" t="str">
        <f>IFERROR(INDEX($S$2:$AL$2,MATCH(SMALL(Tableau1[[#This Row],[Colonne19]:[Colonne38]],7),Tableau1[[#This Row],[Colonne19]:[Colonne38]],0)),"")</f>
        <v/>
      </c>
      <c r="AU956" s="10" t="str">
        <f>IFERROR(INDEX($S$2:$AL$2,MATCH(SMALL(Tableau1[[#This Row],[Colonne19]:[Colonne38]],8),Tableau1[[#This Row],[Colonne19]:[Colonne38]],0)),"")</f>
        <v/>
      </c>
      <c r="AV956" s="10" t="str">
        <f>IFERROR(INDEX($S$2:$AL$2,MATCH(SMALL(Tableau1[[#This Row],[Colonne19]:[Colonne38]],9),Tableau1[[#This Row],[Colonne19]:[Colonne38]],0)),"")</f>
        <v/>
      </c>
      <c r="AW956" s="10" t="str">
        <f>IFERROR(INDEX($S$2:$AL$2,MATCH(SMALL(Tableau1[[#This Row],[Colonne19]:[Colonne38]],10),Tableau1[[#This Row],[Colonne19]:[Colonne38]],0)),"")</f>
        <v/>
      </c>
      <c r="AX956" s="10" t="str">
        <f>IFERROR(INDEX($S$2:$AL$2,MATCH(SMALL(Tableau1[[#This Row],[Colonne19]:[Colonne38]],11),Tableau1[[#This Row],[Colonne19]:[Colonne38]],0)),"")</f>
        <v/>
      </c>
      <c r="AY956" s="10" t="str">
        <f>IFERROR(INDEX($S$2:$AL$2,MATCH(SMALL(Tableau1[[#This Row],[Colonne19]:[Colonne38]],12),Tableau1[[#This Row],[Colonne19]:[Colonne38]],0)),"")</f>
        <v/>
      </c>
      <c r="AZ956" s="10" t="str">
        <f>IFERROR(INDEX($S$2:$AL$2,MATCH(SMALL(Tableau1[[#This Row],[Colonne19]:[Colonne38]],13),Tableau1[[#This Row],[Colonne19]:[Colonne38]],0)),"")</f>
        <v/>
      </c>
      <c r="BA956" s="10" t="str">
        <f>IFERROR(INDEX($S$2:$AL$2,MATCH(SMALL(Tableau1[[#This Row],[Colonne19]:[Colonne38]],14),Tableau1[[#This Row],[Colonne19]:[Colonne38]],0)),"")</f>
        <v/>
      </c>
      <c r="BB956" s="10" t="str">
        <f>IFERROR(INDEX($S$2:$AL$2,MATCH(SMALL(Tableau1[[#This Row],[Colonne19]:[Colonne38]],15),Tableau1[[#This Row],[Colonne19]:[Colonne38]],0)),"")</f>
        <v/>
      </c>
      <c r="BC956" s="10" t="str">
        <f>IFERROR(INDEX($S$2:$AL$2,MATCH(SMALL(Tableau1[[#This Row],[Colonne19]:[Colonne38]],16),Tableau1[[#This Row],[Colonne19]:[Colonne38]],0)),"")</f>
        <v/>
      </c>
      <c r="BD956" s="10" t="str">
        <f>IFERROR(INDEX($S$2:$AL$2,MATCH(SMALL(Tableau1[[#This Row],[Colonne19]:[Colonne38]],17),Tableau1[[#This Row],[Colonne19]:[Colonne38]],0)),"")</f>
        <v/>
      </c>
      <c r="BE956" s="10" t="str">
        <f>IFERROR(INDEX($S$2:$AL$2,MATCH(SMALL(Tableau1[[#This Row],[Colonne19]:[Colonne38]],18),Tableau1[[#This Row],[Colonne19]:[Colonne38]],0)),"")</f>
        <v/>
      </c>
      <c r="BF956" s="10" t="str">
        <f>IFERROR(INDEX($S$2:$AL$2,MATCH(SMALL(Tableau1[[#This Row],[Colonne19]:[Colonne38]],19),Tableau1[[#This Row],[Colonne19]:[Colonne38]],0)),"")</f>
        <v/>
      </c>
      <c r="BG956" s="10" t="str">
        <f>IFERROR(INDEX($S$2:$AL$2,MATCH(SMALL(Tableau1[[#This Row],[Colonne19]:[Colonne38]],20),Tableau1[[#This Row],[Colonne19]:[Colonne38]],0)),"")</f>
        <v/>
      </c>
      <c r="BH956" s="11"/>
      <c r="BI956" s="10"/>
      <c r="BJ956" s="10"/>
      <c r="BK956" s="10"/>
      <c r="BL956" s="10"/>
      <c r="BM956" s="10"/>
      <c r="BN956" s="10"/>
      <c r="BO956" s="11"/>
      <c r="BP956" s="10" t="str" cm="1">
        <f t="array" ref="BP956">IFERROR(INDEX($AN956:$BG956,_xlfn.AGGREGATE(15,6,(COLUMN($AN956:$BG956)-COLUMN($AN$8)+1)/NOT(ISNA(MATCH($AN956:$BG956,$FF$1:$FF$6,0))),COLUMN($BV956:BV956))),"")</f>
        <v/>
      </c>
      <c r="BQ956" s="10" t="e" cm="1" vm="1">
        <f t="array" aca="1" ref="BQ956" ca="1">IFERROR(INDEX($AN956:$BG956,_xlfn.AGGREGATE(15,6,(COLUMN($AN956:$BG956)-COLUMN($AN$8)+1)/NOT(ISNA(MATCH($AN956:$BG956,$FF$1:$FF$6,0))),COLUMN($BV956:BW956))),"")</f>
        <v>#VALUE!</v>
      </c>
      <c r="BR956" s="10" t="e" cm="1" vm="2">
        <f t="array" aca="1" ref="BR956" ca="1">IFERROR(INDEX($AN956:$BG956,_xlfn.AGGREGATE(15,6,(COLUMN($AN956:$BG956)-COLUMN($AN$8)+1)/NOT(ISNA(MATCH($AN956:$BG956,$FF$1:$FF$6,0))),COLUMN($BV956:BX956))),"")</f>
        <v>#VALUE!</v>
      </c>
      <c r="BS956" s="10" t="e" cm="1" vm="3">
        <f t="array" aca="1" ref="BS956" ca="1">IFERROR(INDEX($AN956:$BG956,_xlfn.AGGREGATE(15,6,(COLUMN($AN956:$BG956)-COLUMN($AN$8)+1)/NOT(ISNA(MATCH($AN956:$BG956,$FF$1:$FF$6,0))),COLUMN($BV956:BY956))),"")</f>
        <v>#VALUE!</v>
      </c>
      <c r="BT956" s="10" t="e" cm="1" vm="4">
        <f t="array" aca="1" ref="BT956" ca="1">IFERROR(INDEX($AN956:$BG956,_xlfn.AGGREGATE(15,6,(COLUMN($AN956:$BG956)-COLUMN($AN$8)+1)/NOT(ISNA(MATCH($AN956:$BG956,$FF$1:$FF$6,0))),COLUMN($BV956:BZ956))),"")</f>
        <v>#VALUE!</v>
      </c>
      <c r="BU956" s="10" t="e" cm="1" vm="5">
        <f t="array" aca="1" ref="BU956" ca="1">IFERROR(INDEX($AN956:$BG956,_xlfn.AGGREGATE(15,6,(COLUMN($AN956:$BG956)-COLUMN($AN$8)+1)/NOT(ISNA(MATCH($AN956:$BG956,$FF$1:$FF$6,0))),COLUMN($BV956:CA956))),"")</f>
        <v>#VALUE!</v>
      </c>
      <c r="BV956" s="11"/>
      <c r="BW956" s="10" t="str" cm="1">
        <f t="array" ref="BW956">IFERROR(INDEX($BI956:$BN956,_xlfn.AGGREGATE(15,6,(COLUMN($BI956:$BN956)-COLUMN($BI$8)+1)/NOT(ISNA(MATCH($BI956:$BN956,$FF$1:$FF$6,0))),COLUMN($BW956:BW956))),"")</f>
        <v/>
      </c>
      <c r="BX956" s="10" t="e" cm="1" vm="1">
        <f t="array" aca="1" ref="BX956" ca="1">IFERROR(INDEX($BI956:$BN956,_xlfn.AGGREGATE(15,6,(COLUMN($BI956:$BN956)-COLUMN($BI$8)+1)/NOT(ISNA(MATCH($BI956:$BN956,$FF$1:$FF$6,0))),COLUMN($BW956:BX956))),"")</f>
        <v>#VALUE!</v>
      </c>
      <c r="BY956" s="10" t="e" cm="1" vm="2">
        <f t="array" aca="1" ref="BY956" ca="1">IFERROR(INDEX($BI956:$BN956,_xlfn.AGGREGATE(15,6,(COLUMN($BI956:$BN956)-COLUMN($BI$8)+1)/NOT(ISNA(MATCH($BI956:$BN956,$FF$1:$FF$6,0))),COLUMN($BW956:BY956))),"")</f>
        <v>#VALUE!</v>
      </c>
      <c r="BZ956" s="10" t="e" cm="1" vm="3">
        <f t="array" aca="1" ref="BZ956" ca="1">IFERROR(INDEX($BI956:$BN956,_xlfn.AGGREGATE(15,6,(COLUMN($BI956:$BN956)-COLUMN($BI$8)+1)/NOT(ISNA(MATCH($BI956:$BN956,$FF$1:$FF$6,0))),COLUMN($BW956:BZ956))),"")</f>
        <v>#VALUE!</v>
      </c>
      <c r="CA956" s="10" t="e" cm="1" vm="4">
        <f t="array" aca="1" ref="CA956" ca="1">IFERROR(INDEX($BI956:$BN956,_xlfn.AGGREGATE(15,6,(COLUMN($BI956:$BN956)-COLUMN($BI$8)+1)/NOT(ISNA(MATCH($BI956:$BN956,$FF$1:$FF$6,0))),COLUMN($BW956:CA956))),"")</f>
        <v>#VALUE!</v>
      </c>
      <c r="CB956" s="10" t="e" cm="1" vm="5">
        <f t="array" aca="1" ref="CB956" ca="1">IFERROR(INDEX($BI956:$BN956,_xlfn.AGGREGATE(15,6,(COLUMN($BI956:$BN956)-COLUMN($BI$8)+1)/NOT(ISNA(MATCH($BI956:$BN956,$FF$1:$FF$6,0))),COLUMN($BW956:CB956))),"")</f>
        <v>#VALUE!</v>
      </c>
      <c r="CC956" s="11"/>
      <c r="CD956" s="10"/>
      <c r="CE956" s="10"/>
      <c r="CF956" s="10"/>
      <c r="CG956" s="10"/>
      <c r="CH956" s="10"/>
      <c r="CI956" s="11"/>
      <c r="CJ956" s="10" cm="1">
        <f t="array" ref="CJ956">SUM(COUNTIF(CD956:CF956,$DH$3:$DM$3))</f>
        <v>0</v>
      </c>
      <c r="CK956" s="10" cm="1">
        <f t="array" ref="CK956">SUM(COUNTIF(CD956:CF956,$DH$2:$DL$2))</f>
        <v>0</v>
      </c>
      <c r="CL956" s="10" cm="1">
        <f t="array" ref="CL956">SUM(COUNTIF(CD956:CF956,$DM$2:$DQ$2))</f>
        <v>0</v>
      </c>
      <c r="CM956" s="11"/>
      <c r="CN956" s="10"/>
      <c r="CO956" s="10"/>
      <c r="CP956" s="11"/>
      <c r="CQ956" s="10"/>
      <c r="CR956" s="10"/>
      <c r="CS956" s="10"/>
      <c r="CT956" s="10"/>
      <c r="CU956" s="10"/>
      <c r="CV956" s="10"/>
      <c r="CW956" s="10"/>
      <c r="CX956" s="10"/>
      <c r="CY956" s="10"/>
      <c r="CZ956" s="10"/>
      <c r="DA956" s="10"/>
      <c r="DB956" s="10"/>
      <c r="DC956" s="10"/>
      <c r="DD956" s="10"/>
      <c r="DE956" s="10"/>
      <c r="DF956" s="10"/>
      <c r="DG956" s="11"/>
      <c r="DH956" s="10"/>
      <c r="DI956" s="10"/>
      <c r="DJ956" s="10"/>
      <c r="DK956" s="10"/>
      <c r="DL956" s="10"/>
      <c r="DM956" s="10"/>
      <c r="DN956" s="10"/>
      <c r="DO956" s="10"/>
      <c r="DP956" s="10"/>
      <c r="DQ956" s="10"/>
      <c r="DR956" s="10"/>
      <c r="DS956" s="10"/>
      <c r="DT956" s="10"/>
      <c r="DU956" s="10"/>
      <c r="DV956" s="10"/>
      <c r="DW956" s="10"/>
      <c r="DX956" s="10"/>
      <c r="DY956" s="10"/>
      <c r="DZ956" s="10"/>
      <c r="EA956" s="10"/>
      <c r="EB956" s="17" t="s">
        <v>42</v>
      </c>
      <c r="EC956" s="11"/>
      <c r="ED956" s="10">
        <f>Tableau1[[#This Row],[Colonne75]]</f>
        <v>0</v>
      </c>
      <c r="EE956" s="10"/>
      <c r="EF956" s="10">
        <f ca="1">OFFSET(Tableau1[[#This Row],[Colonne19]],0,Tableau1[[#This Row],[Colonne126]]-1)</f>
        <v>0</v>
      </c>
      <c r="EG956" s="11"/>
      <c r="EH956" s="10">
        <f>Tableau1[[#This Row],[Colonne76]]</f>
        <v>0</v>
      </c>
      <c r="EI956" s="10"/>
      <c r="EJ956" s="10">
        <f ca="1">OFFSET(Tableau1[[#This Row],[Colonne19]],0,Tableau1[[#This Row],[Colonne130]]-1)</f>
        <v>0</v>
      </c>
      <c r="EK956" s="11"/>
      <c r="EL956" s="10">
        <f>Tableau1[[#This Row],[Colonne77]]</f>
        <v>0</v>
      </c>
      <c r="EM956" s="10"/>
      <c r="EN956" s="10">
        <f ca="1">OFFSET(Tableau1[[#This Row],[Colonne19]],0,Tableau1[[#This Row],[Colonne134]]-1)</f>
        <v>0</v>
      </c>
      <c r="EO956" s="11"/>
      <c r="EP956" s="10">
        <f>Tableau1[[#This Row],[Colonne78]]</f>
        <v>0</v>
      </c>
      <c r="EQ956" s="10"/>
      <c r="ER956" s="10">
        <f ca="1">OFFSET(Tableau1[[#This Row],[Colonne19]],0,Tableau1[[#This Row],[Colonne138]]-1)</f>
        <v>0</v>
      </c>
      <c r="ES956" s="11"/>
      <c r="ET956" s="10">
        <f>Tableau1[[#This Row],[Colonne79]]</f>
        <v>0</v>
      </c>
      <c r="EU956" s="10"/>
      <c r="EV956" s="10">
        <f ca="1">OFFSET(Tableau1[[#This Row],[Colonne19]],0,Tableau1[[#This Row],[Colonne142]]-1)</f>
        <v>0</v>
      </c>
      <c r="EW956" s="11"/>
      <c r="EX956" s="10">
        <f t="shared" ca="1" si="90"/>
        <v>0</v>
      </c>
      <c r="EY956" s="10">
        <f t="shared" ca="1" si="91"/>
        <v>0</v>
      </c>
      <c r="EZ956" s="10">
        <f t="shared" ca="1" si="92"/>
        <v>0</v>
      </c>
      <c r="FA956" s="10">
        <f t="shared" ca="1" si="87"/>
        <v>0</v>
      </c>
      <c r="FB956" s="10">
        <f t="shared" ca="1" si="88"/>
        <v>0</v>
      </c>
      <c r="FC956" s="10">
        <f t="shared" ca="1" si="89"/>
        <v>0</v>
      </c>
      <c r="FD956" s="11"/>
    </row>
    <row r="957" spans="1:160" x14ac:dyDescent="0.2">
      <c r="A957" s="25"/>
      <c r="B957" s="10"/>
      <c r="C957" s="13"/>
      <c r="D957" s="26"/>
      <c r="E957" s="10"/>
      <c r="F957" s="10"/>
      <c r="G957" s="10"/>
      <c r="H957" s="10"/>
      <c r="I957" s="10"/>
      <c r="J957" s="24"/>
      <c r="K957" s="13"/>
      <c r="L957" s="10"/>
      <c r="M957" s="13"/>
      <c r="N957" s="13"/>
      <c r="O957" s="33" t="e">
        <f>Tableau1[[#This Row],[Colonne14]]/Tableau1[[#This Row],[Colonne13]]</f>
        <v>#DIV/0!</v>
      </c>
      <c r="P957" s="57"/>
      <c r="Q957" s="59" t="e" cm="1">
        <f t="array" ref="Q957">SUM(Tableau1[[#This Row],[Colonne19]:[Colonne38]]/Tableau1[[#This Row],[Colonne11]])</f>
        <v>#DIV/0!</v>
      </c>
      <c r="R957" s="11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1"/>
      <c r="AN957" s="10" t="str" cm="1">
        <f t="array" ref="AN957">IFERROR(INDEX($S$2:$AL$2,MATCH(SMALL(Tableau1[[#This Row],[Colonne19]:[Colonne38]],1),Tableau1[[#This Row],[Colonne19]:[Colonne38]],0)),"")</f>
        <v/>
      </c>
      <c r="AO957" s="10" t="str">
        <f>IFERROR(INDEX($S$2:$AL$2,MATCH(SMALL(Tableau1[[#This Row],[Colonne19]:[Colonne38]],2),Tableau1[[#This Row],[Colonne19]:[Colonne38]],0)),"")</f>
        <v/>
      </c>
      <c r="AP957" s="10" t="str">
        <f>IFERROR(INDEX($S$2:$AL$2,MATCH(SMALL(Tableau1[[#This Row],[Colonne19]:[Colonne38]],3),Tableau1[[#This Row],[Colonne19]:[Colonne38]],0)),"")</f>
        <v/>
      </c>
      <c r="AQ957" s="10" t="str">
        <f>IFERROR(INDEX($S$2:$AL$2,MATCH(SMALL(Tableau1[[#This Row],[Colonne19]:[Colonne38]],4),Tableau1[[#This Row],[Colonne19]:[Colonne38]],0)),"")</f>
        <v/>
      </c>
      <c r="AR957" s="10" t="str">
        <f>IFERROR(INDEX($S$2:$AL$2,MATCH(SMALL(Tableau1[[#This Row],[Colonne19]:[Colonne38]],5),Tableau1[[#This Row],[Colonne19]:[Colonne38]],0)),"")</f>
        <v/>
      </c>
      <c r="AS957" s="10" t="str">
        <f>IFERROR(INDEX($S$2:$AL$2,MATCH(SMALL(Tableau1[[#This Row],[Colonne19]:[Colonne38]],6),Tableau1[[#This Row],[Colonne19]:[Colonne38]],0)),"")</f>
        <v/>
      </c>
      <c r="AT957" s="10" t="str">
        <f>IFERROR(INDEX($S$2:$AL$2,MATCH(SMALL(Tableau1[[#This Row],[Colonne19]:[Colonne38]],7),Tableau1[[#This Row],[Colonne19]:[Colonne38]],0)),"")</f>
        <v/>
      </c>
      <c r="AU957" s="10" t="str">
        <f>IFERROR(INDEX($S$2:$AL$2,MATCH(SMALL(Tableau1[[#This Row],[Colonne19]:[Colonne38]],8),Tableau1[[#This Row],[Colonne19]:[Colonne38]],0)),"")</f>
        <v/>
      </c>
      <c r="AV957" s="10" t="str">
        <f>IFERROR(INDEX($S$2:$AL$2,MATCH(SMALL(Tableau1[[#This Row],[Colonne19]:[Colonne38]],9),Tableau1[[#This Row],[Colonne19]:[Colonne38]],0)),"")</f>
        <v/>
      </c>
      <c r="AW957" s="10" t="str">
        <f>IFERROR(INDEX($S$2:$AL$2,MATCH(SMALL(Tableau1[[#This Row],[Colonne19]:[Colonne38]],10),Tableau1[[#This Row],[Colonne19]:[Colonne38]],0)),"")</f>
        <v/>
      </c>
      <c r="AX957" s="10" t="str">
        <f>IFERROR(INDEX($S$2:$AL$2,MATCH(SMALL(Tableau1[[#This Row],[Colonne19]:[Colonne38]],11),Tableau1[[#This Row],[Colonne19]:[Colonne38]],0)),"")</f>
        <v/>
      </c>
      <c r="AY957" s="10" t="str">
        <f>IFERROR(INDEX($S$2:$AL$2,MATCH(SMALL(Tableau1[[#This Row],[Colonne19]:[Colonne38]],12),Tableau1[[#This Row],[Colonne19]:[Colonne38]],0)),"")</f>
        <v/>
      </c>
      <c r="AZ957" s="10" t="str">
        <f>IFERROR(INDEX($S$2:$AL$2,MATCH(SMALL(Tableau1[[#This Row],[Colonne19]:[Colonne38]],13),Tableau1[[#This Row],[Colonne19]:[Colonne38]],0)),"")</f>
        <v/>
      </c>
      <c r="BA957" s="10" t="str">
        <f>IFERROR(INDEX($S$2:$AL$2,MATCH(SMALL(Tableau1[[#This Row],[Colonne19]:[Colonne38]],14),Tableau1[[#This Row],[Colonne19]:[Colonne38]],0)),"")</f>
        <v/>
      </c>
      <c r="BB957" s="10" t="str">
        <f>IFERROR(INDEX($S$2:$AL$2,MATCH(SMALL(Tableau1[[#This Row],[Colonne19]:[Colonne38]],15),Tableau1[[#This Row],[Colonne19]:[Colonne38]],0)),"")</f>
        <v/>
      </c>
      <c r="BC957" s="10" t="str">
        <f>IFERROR(INDEX($S$2:$AL$2,MATCH(SMALL(Tableau1[[#This Row],[Colonne19]:[Colonne38]],16),Tableau1[[#This Row],[Colonne19]:[Colonne38]],0)),"")</f>
        <v/>
      </c>
      <c r="BD957" s="10" t="str">
        <f>IFERROR(INDEX($S$2:$AL$2,MATCH(SMALL(Tableau1[[#This Row],[Colonne19]:[Colonne38]],17),Tableau1[[#This Row],[Colonne19]:[Colonne38]],0)),"")</f>
        <v/>
      </c>
      <c r="BE957" s="10" t="str">
        <f>IFERROR(INDEX($S$2:$AL$2,MATCH(SMALL(Tableau1[[#This Row],[Colonne19]:[Colonne38]],18),Tableau1[[#This Row],[Colonne19]:[Colonne38]],0)),"")</f>
        <v/>
      </c>
      <c r="BF957" s="10" t="str">
        <f>IFERROR(INDEX($S$2:$AL$2,MATCH(SMALL(Tableau1[[#This Row],[Colonne19]:[Colonne38]],19),Tableau1[[#This Row],[Colonne19]:[Colonne38]],0)),"")</f>
        <v/>
      </c>
      <c r="BG957" s="10" t="str">
        <f>IFERROR(INDEX($S$2:$AL$2,MATCH(SMALL(Tableau1[[#This Row],[Colonne19]:[Colonne38]],20),Tableau1[[#This Row],[Colonne19]:[Colonne38]],0)),"")</f>
        <v/>
      </c>
      <c r="BH957" s="11"/>
      <c r="BI957" s="10"/>
      <c r="BJ957" s="10"/>
      <c r="BK957" s="10"/>
      <c r="BL957" s="10"/>
      <c r="BM957" s="10"/>
      <c r="BN957" s="10"/>
      <c r="BO957" s="11"/>
      <c r="BP957" s="10" t="str" cm="1">
        <f t="array" ref="BP957">IFERROR(INDEX($AN957:$BG957,_xlfn.AGGREGATE(15,6,(COLUMN($AN957:$BG957)-COLUMN($AN$8)+1)/NOT(ISNA(MATCH($AN957:$BG957,$FF$1:$FF$6,0))),COLUMN($BV957:BV957))),"")</f>
        <v/>
      </c>
      <c r="BQ957" s="10" t="e" cm="1" vm="1">
        <f t="array" aca="1" ref="BQ957" ca="1">IFERROR(INDEX($AN957:$BG957,_xlfn.AGGREGATE(15,6,(COLUMN($AN957:$BG957)-COLUMN($AN$8)+1)/NOT(ISNA(MATCH($AN957:$BG957,$FF$1:$FF$6,0))),COLUMN($BV957:BW957))),"")</f>
        <v>#VALUE!</v>
      </c>
      <c r="BR957" s="10" t="e" cm="1" vm="2">
        <f t="array" aca="1" ref="BR957" ca="1">IFERROR(INDEX($AN957:$BG957,_xlfn.AGGREGATE(15,6,(COLUMN($AN957:$BG957)-COLUMN($AN$8)+1)/NOT(ISNA(MATCH($AN957:$BG957,$FF$1:$FF$6,0))),COLUMN($BV957:BX957))),"")</f>
        <v>#VALUE!</v>
      </c>
      <c r="BS957" s="10" t="e" cm="1" vm="3">
        <f t="array" aca="1" ref="BS957" ca="1">IFERROR(INDEX($AN957:$BG957,_xlfn.AGGREGATE(15,6,(COLUMN($AN957:$BG957)-COLUMN($AN$8)+1)/NOT(ISNA(MATCH($AN957:$BG957,$FF$1:$FF$6,0))),COLUMN($BV957:BY957))),"")</f>
        <v>#VALUE!</v>
      </c>
      <c r="BT957" s="10" t="e" cm="1" vm="4">
        <f t="array" aca="1" ref="BT957" ca="1">IFERROR(INDEX($AN957:$BG957,_xlfn.AGGREGATE(15,6,(COLUMN($AN957:$BG957)-COLUMN($AN$8)+1)/NOT(ISNA(MATCH($AN957:$BG957,$FF$1:$FF$6,0))),COLUMN($BV957:BZ957))),"")</f>
        <v>#VALUE!</v>
      </c>
      <c r="BU957" s="10" t="e" cm="1" vm="5">
        <f t="array" aca="1" ref="BU957" ca="1">IFERROR(INDEX($AN957:$BG957,_xlfn.AGGREGATE(15,6,(COLUMN($AN957:$BG957)-COLUMN($AN$8)+1)/NOT(ISNA(MATCH($AN957:$BG957,$FF$1:$FF$6,0))),COLUMN($BV957:CA957))),"")</f>
        <v>#VALUE!</v>
      </c>
      <c r="BV957" s="11"/>
      <c r="BW957" s="10" t="str" cm="1">
        <f t="array" ref="BW957">IFERROR(INDEX($BI957:$BN957,_xlfn.AGGREGATE(15,6,(COLUMN($BI957:$BN957)-COLUMN($BI$8)+1)/NOT(ISNA(MATCH($BI957:$BN957,$FF$1:$FF$6,0))),COLUMN($BW957:BW957))),"")</f>
        <v/>
      </c>
      <c r="BX957" s="10" t="e" cm="1" vm="1">
        <f t="array" aca="1" ref="BX957" ca="1">IFERROR(INDEX($BI957:$BN957,_xlfn.AGGREGATE(15,6,(COLUMN($BI957:$BN957)-COLUMN($BI$8)+1)/NOT(ISNA(MATCH($BI957:$BN957,$FF$1:$FF$6,0))),COLUMN($BW957:BX957))),"")</f>
        <v>#VALUE!</v>
      </c>
      <c r="BY957" s="10" t="e" cm="1" vm="2">
        <f t="array" aca="1" ref="BY957" ca="1">IFERROR(INDEX($BI957:$BN957,_xlfn.AGGREGATE(15,6,(COLUMN($BI957:$BN957)-COLUMN($BI$8)+1)/NOT(ISNA(MATCH($BI957:$BN957,$FF$1:$FF$6,0))),COLUMN($BW957:BY957))),"")</f>
        <v>#VALUE!</v>
      </c>
      <c r="BZ957" s="10" t="e" cm="1" vm="3">
        <f t="array" aca="1" ref="BZ957" ca="1">IFERROR(INDEX($BI957:$BN957,_xlfn.AGGREGATE(15,6,(COLUMN($BI957:$BN957)-COLUMN($BI$8)+1)/NOT(ISNA(MATCH($BI957:$BN957,$FF$1:$FF$6,0))),COLUMN($BW957:BZ957))),"")</f>
        <v>#VALUE!</v>
      </c>
      <c r="CA957" s="10" t="e" cm="1" vm="4">
        <f t="array" aca="1" ref="CA957" ca="1">IFERROR(INDEX($BI957:$BN957,_xlfn.AGGREGATE(15,6,(COLUMN($BI957:$BN957)-COLUMN($BI$8)+1)/NOT(ISNA(MATCH($BI957:$BN957,$FF$1:$FF$6,0))),COLUMN($BW957:CA957))),"")</f>
        <v>#VALUE!</v>
      </c>
      <c r="CB957" s="10" t="e" cm="1" vm="5">
        <f t="array" aca="1" ref="CB957" ca="1">IFERROR(INDEX($BI957:$BN957,_xlfn.AGGREGATE(15,6,(COLUMN($BI957:$BN957)-COLUMN($BI$8)+1)/NOT(ISNA(MATCH($BI957:$BN957,$FF$1:$FF$6,0))),COLUMN($BW957:CB957))),"")</f>
        <v>#VALUE!</v>
      </c>
      <c r="CC957" s="11"/>
      <c r="CD957" s="10"/>
      <c r="CE957" s="10"/>
      <c r="CF957" s="10"/>
      <c r="CG957" s="10"/>
      <c r="CH957" s="10"/>
      <c r="CI957" s="11"/>
      <c r="CJ957" s="10" cm="1">
        <f t="array" ref="CJ957">SUM(COUNTIF(CD957:CF957,$DH$3:$DM$3))</f>
        <v>0</v>
      </c>
      <c r="CK957" s="10" cm="1">
        <f t="array" ref="CK957">SUM(COUNTIF(CD957:CF957,$DH$2:$DL$2))</f>
        <v>0</v>
      </c>
      <c r="CL957" s="10" cm="1">
        <f t="array" ref="CL957">SUM(COUNTIF(CD957:CF957,$DM$2:$DQ$2))</f>
        <v>0</v>
      </c>
      <c r="CM957" s="11"/>
      <c r="CN957" s="10"/>
      <c r="CO957" s="10"/>
      <c r="CP957" s="11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  <c r="DD957" s="10"/>
      <c r="DE957" s="10"/>
      <c r="DF957" s="10"/>
      <c r="DG957" s="11"/>
      <c r="DH957" s="10"/>
      <c r="DI957" s="10"/>
      <c r="DJ957" s="10"/>
      <c r="DK957" s="10"/>
      <c r="DL957" s="10"/>
      <c r="DM957" s="10"/>
      <c r="DN957" s="10"/>
      <c r="DO957" s="10"/>
      <c r="DP957" s="10"/>
      <c r="DQ957" s="10"/>
      <c r="DR957" s="10"/>
      <c r="DS957" s="10"/>
      <c r="DT957" s="10"/>
      <c r="DU957" s="10"/>
      <c r="DV957" s="10"/>
      <c r="DW957" s="10"/>
      <c r="DX957" s="10"/>
      <c r="DY957" s="10"/>
      <c r="DZ957" s="10"/>
      <c r="EA957" s="10"/>
      <c r="EB957" s="17" t="s">
        <v>42</v>
      </c>
      <c r="EC957" s="11"/>
      <c r="ED957" s="10">
        <f>Tableau1[[#This Row],[Colonne75]]</f>
        <v>0</v>
      </c>
      <c r="EE957" s="10"/>
      <c r="EF957" s="10">
        <f ca="1">OFFSET(Tableau1[[#This Row],[Colonne19]],0,Tableau1[[#This Row],[Colonne126]]-1)</f>
        <v>0</v>
      </c>
      <c r="EG957" s="11"/>
      <c r="EH957" s="10">
        <f>Tableau1[[#This Row],[Colonne76]]</f>
        <v>0</v>
      </c>
      <c r="EI957" s="10"/>
      <c r="EJ957" s="10">
        <f ca="1">OFFSET(Tableau1[[#This Row],[Colonne19]],0,Tableau1[[#This Row],[Colonne130]]-1)</f>
        <v>0</v>
      </c>
      <c r="EK957" s="11"/>
      <c r="EL957" s="10">
        <f>Tableau1[[#This Row],[Colonne77]]</f>
        <v>0</v>
      </c>
      <c r="EM957" s="10"/>
      <c r="EN957" s="10">
        <f ca="1">OFFSET(Tableau1[[#This Row],[Colonne19]],0,Tableau1[[#This Row],[Colonne134]]-1)</f>
        <v>0</v>
      </c>
      <c r="EO957" s="11"/>
      <c r="EP957" s="10">
        <f>Tableau1[[#This Row],[Colonne78]]</f>
        <v>0</v>
      </c>
      <c r="EQ957" s="10"/>
      <c r="ER957" s="10">
        <f ca="1">OFFSET(Tableau1[[#This Row],[Colonne19]],0,Tableau1[[#This Row],[Colonne138]]-1)</f>
        <v>0</v>
      </c>
      <c r="ES957" s="11"/>
      <c r="ET957" s="10">
        <f>Tableau1[[#This Row],[Colonne79]]</f>
        <v>0</v>
      </c>
      <c r="EU957" s="10"/>
      <c r="EV957" s="10">
        <f ca="1">OFFSET(Tableau1[[#This Row],[Colonne19]],0,Tableau1[[#This Row],[Colonne142]]-1)</f>
        <v>0</v>
      </c>
      <c r="EW957" s="11"/>
      <c r="EX957" s="10">
        <f t="shared" ca="1" si="90"/>
        <v>0</v>
      </c>
      <c r="EY957" s="10">
        <f t="shared" ca="1" si="91"/>
        <v>0</v>
      </c>
      <c r="EZ957" s="10">
        <f t="shared" ca="1" si="92"/>
        <v>0</v>
      </c>
      <c r="FA957" s="10">
        <f t="shared" ca="1" si="87"/>
        <v>0</v>
      </c>
      <c r="FB957" s="10">
        <f t="shared" ca="1" si="88"/>
        <v>0</v>
      </c>
      <c r="FC957" s="10">
        <f t="shared" ca="1" si="89"/>
        <v>0</v>
      </c>
      <c r="FD957" s="11"/>
    </row>
    <row r="958" spans="1:160" x14ac:dyDescent="0.2">
      <c r="A958" s="25"/>
      <c r="B958" s="10"/>
      <c r="C958" s="13"/>
      <c r="D958" s="26"/>
      <c r="E958" s="10"/>
      <c r="F958" s="10"/>
      <c r="G958" s="10"/>
      <c r="H958" s="10"/>
      <c r="I958" s="10"/>
      <c r="J958" s="24"/>
      <c r="K958" s="13"/>
      <c r="L958" s="10"/>
      <c r="M958" s="13"/>
      <c r="N958" s="13"/>
      <c r="O958" s="33" t="e">
        <f>Tableau1[[#This Row],[Colonne14]]/Tableau1[[#This Row],[Colonne13]]</f>
        <v>#DIV/0!</v>
      </c>
      <c r="P958" s="57"/>
      <c r="Q958" s="59" t="e" cm="1">
        <f t="array" ref="Q958">SUM(Tableau1[[#This Row],[Colonne19]:[Colonne38]]/Tableau1[[#This Row],[Colonne11]])</f>
        <v>#DIV/0!</v>
      </c>
      <c r="R958" s="11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1"/>
      <c r="AN958" s="10" t="str" cm="1">
        <f t="array" ref="AN958">IFERROR(INDEX($S$2:$AL$2,MATCH(SMALL(Tableau1[[#This Row],[Colonne19]:[Colonne38]],1),Tableau1[[#This Row],[Colonne19]:[Colonne38]],0)),"")</f>
        <v/>
      </c>
      <c r="AO958" s="10" t="str">
        <f>IFERROR(INDEX($S$2:$AL$2,MATCH(SMALL(Tableau1[[#This Row],[Colonne19]:[Colonne38]],2),Tableau1[[#This Row],[Colonne19]:[Colonne38]],0)),"")</f>
        <v/>
      </c>
      <c r="AP958" s="10" t="str">
        <f>IFERROR(INDEX($S$2:$AL$2,MATCH(SMALL(Tableau1[[#This Row],[Colonne19]:[Colonne38]],3),Tableau1[[#This Row],[Colonne19]:[Colonne38]],0)),"")</f>
        <v/>
      </c>
      <c r="AQ958" s="10" t="str">
        <f>IFERROR(INDEX($S$2:$AL$2,MATCH(SMALL(Tableau1[[#This Row],[Colonne19]:[Colonne38]],4),Tableau1[[#This Row],[Colonne19]:[Colonne38]],0)),"")</f>
        <v/>
      </c>
      <c r="AR958" s="10" t="str">
        <f>IFERROR(INDEX($S$2:$AL$2,MATCH(SMALL(Tableau1[[#This Row],[Colonne19]:[Colonne38]],5),Tableau1[[#This Row],[Colonne19]:[Colonne38]],0)),"")</f>
        <v/>
      </c>
      <c r="AS958" s="10" t="str">
        <f>IFERROR(INDEX($S$2:$AL$2,MATCH(SMALL(Tableau1[[#This Row],[Colonne19]:[Colonne38]],6),Tableau1[[#This Row],[Colonne19]:[Colonne38]],0)),"")</f>
        <v/>
      </c>
      <c r="AT958" s="10" t="str">
        <f>IFERROR(INDEX($S$2:$AL$2,MATCH(SMALL(Tableau1[[#This Row],[Colonne19]:[Colonne38]],7),Tableau1[[#This Row],[Colonne19]:[Colonne38]],0)),"")</f>
        <v/>
      </c>
      <c r="AU958" s="10" t="str">
        <f>IFERROR(INDEX($S$2:$AL$2,MATCH(SMALL(Tableau1[[#This Row],[Colonne19]:[Colonne38]],8),Tableau1[[#This Row],[Colonne19]:[Colonne38]],0)),"")</f>
        <v/>
      </c>
      <c r="AV958" s="10" t="str">
        <f>IFERROR(INDEX($S$2:$AL$2,MATCH(SMALL(Tableau1[[#This Row],[Colonne19]:[Colonne38]],9),Tableau1[[#This Row],[Colonne19]:[Colonne38]],0)),"")</f>
        <v/>
      </c>
      <c r="AW958" s="10" t="str">
        <f>IFERROR(INDEX($S$2:$AL$2,MATCH(SMALL(Tableau1[[#This Row],[Colonne19]:[Colonne38]],10),Tableau1[[#This Row],[Colonne19]:[Colonne38]],0)),"")</f>
        <v/>
      </c>
      <c r="AX958" s="10" t="str">
        <f>IFERROR(INDEX($S$2:$AL$2,MATCH(SMALL(Tableau1[[#This Row],[Colonne19]:[Colonne38]],11),Tableau1[[#This Row],[Colonne19]:[Colonne38]],0)),"")</f>
        <v/>
      </c>
      <c r="AY958" s="10" t="str">
        <f>IFERROR(INDEX($S$2:$AL$2,MATCH(SMALL(Tableau1[[#This Row],[Colonne19]:[Colonne38]],12),Tableau1[[#This Row],[Colonne19]:[Colonne38]],0)),"")</f>
        <v/>
      </c>
      <c r="AZ958" s="10" t="str">
        <f>IFERROR(INDEX($S$2:$AL$2,MATCH(SMALL(Tableau1[[#This Row],[Colonne19]:[Colonne38]],13),Tableau1[[#This Row],[Colonne19]:[Colonne38]],0)),"")</f>
        <v/>
      </c>
      <c r="BA958" s="10" t="str">
        <f>IFERROR(INDEX($S$2:$AL$2,MATCH(SMALL(Tableau1[[#This Row],[Colonne19]:[Colonne38]],14),Tableau1[[#This Row],[Colonne19]:[Colonne38]],0)),"")</f>
        <v/>
      </c>
      <c r="BB958" s="10" t="str">
        <f>IFERROR(INDEX($S$2:$AL$2,MATCH(SMALL(Tableau1[[#This Row],[Colonne19]:[Colonne38]],15),Tableau1[[#This Row],[Colonne19]:[Colonne38]],0)),"")</f>
        <v/>
      </c>
      <c r="BC958" s="10" t="str">
        <f>IFERROR(INDEX($S$2:$AL$2,MATCH(SMALL(Tableau1[[#This Row],[Colonne19]:[Colonne38]],16),Tableau1[[#This Row],[Colonne19]:[Colonne38]],0)),"")</f>
        <v/>
      </c>
      <c r="BD958" s="10" t="str">
        <f>IFERROR(INDEX($S$2:$AL$2,MATCH(SMALL(Tableau1[[#This Row],[Colonne19]:[Colonne38]],17),Tableau1[[#This Row],[Colonne19]:[Colonne38]],0)),"")</f>
        <v/>
      </c>
      <c r="BE958" s="10" t="str">
        <f>IFERROR(INDEX($S$2:$AL$2,MATCH(SMALL(Tableau1[[#This Row],[Colonne19]:[Colonne38]],18),Tableau1[[#This Row],[Colonne19]:[Colonne38]],0)),"")</f>
        <v/>
      </c>
      <c r="BF958" s="10" t="str">
        <f>IFERROR(INDEX($S$2:$AL$2,MATCH(SMALL(Tableau1[[#This Row],[Colonne19]:[Colonne38]],19),Tableau1[[#This Row],[Colonne19]:[Colonne38]],0)),"")</f>
        <v/>
      </c>
      <c r="BG958" s="10" t="str">
        <f>IFERROR(INDEX($S$2:$AL$2,MATCH(SMALL(Tableau1[[#This Row],[Colonne19]:[Colonne38]],20),Tableau1[[#This Row],[Colonne19]:[Colonne38]],0)),"")</f>
        <v/>
      </c>
      <c r="BH958" s="11"/>
      <c r="BI958" s="10"/>
      <c r="BJ958" s="10"/>
      <c r="BK958" s="10"/>
      <c r="BL958" s="10"/>
      <c r="BM958" s="10"/>
      <c r="BN958" s="10"/>
      <c r="BO958" s="11"/>
      <c r="BP958" s="10" t="str" cm="1">
        <f t="array" ref="BP958">IFERROR(INDEX($AN958:$BG958,_xlfn.AGGREGATE(15,6,(COLUMN($AN958:$BG958)-COLUMN($AN$8)+1)/NOT(ISNA(MATCH($AN958:$BG958,$FF$1:$FF$6,0))),COLUMN($BV958:BV958))),"")</f>
        <v/>
      </c>
      <c r="BQ958" s="10" t="e" cm="1" vm="1">
        <f t="array" aca="1" ref="BQ958" ca="1">IFERROR(INDEX($AN958:$BG958,_xlfn.AGGREGATE(15,6,(COLUMN($AN958:$BG958)-COLUMN($AN$8)+1)/NOT(ISNA(MATCH($AN958:$BG958,$FF$1:$FF$6,0))),COLUMN($BV958:BW958))),"")</f>
        <v>#VALUE!</v>
      </c>
      <c r="BR958" s="10" t="e" cm="1" vm="2">
        <f t="array" aca="1" ref="BR958" ca="1">IFERROR(INDEX($AN958:$BG958,_xlfn.AGGREGATE(15,6,(COLUMN($AN958:$BG958)-COLUMN($AN$8)+1)/NOT(ISNA(MATCH($AN958:$BG958,$FF$1:$FF$6,0))),COLUMN($BV958:BX958))),"")</f>
        <v>#VALUE!</v>
      </c>
      <c r="BS958" s="10" t="e" cm="1" vm="3">
        <f t="array" aca="1" ref="BS958" ca="1">IFERROR(INDEX($AN958:$BG958,_xlfn.AGGREGATE(15,6,(COLUMN($AN958:$BG958)-COLUMN($AN$8)+1)/NOT(ISNA(MATCH($AN958:$BG958,$FF$1:$FF$6,0))),COLUMN($BV958:BY958))),"")</f>
        <v>#VALUE!</v>
      </c>
      <c r="BT958" s="10" t="e" cm="1" vm="4">
        <f t="array" aca="1" ref="BT958" ca="1">IFERROR(INDEX($AN958:$BG958,_xlfn.AGGREGATE(15,6,(COLUMN($AN958:$BG958)-COLUMN($AN$8)+1)/NOT(ISNA(MATCH($AN958:$BG958,$FF$1:$FF$6,0))),COLUMN($BV958:BZ958))),"")</f>
        <v>#VALUE!</v>
      </c>
      <c r="BU958" s="10" t="e" cm="1" vm="5">
        <f t="array" aca="1" ref="BU958" ca="1">IFERROR(INDEX($AN958:$BG958,_xlfn.AGGREGATE(15,6,(COLUMN($AN958:$BG958)-COLUMN($AN$8)+1)/NOT(ISNA(MATCH($AN958:$BG958,$FF$1:$FF$6,0))),COLUMN($BV958:CA958))),"")</f>
        <v>#VALUE!</v>
      </c>
      <c r="BV958" s="11"/>
      <c r="BW958" s="10" t="str" cm="1">
        <f t="array" ref="BW958">IFERROR(INDEX($BI958:$BN958,_xlfn.AGGREGATE(15,6,(COLUMN($BI958:$BN958)-COLUMN($BI$8)+1)/NOT(ISNA(MATCH($BI958:$BN958,$FF$1:$FF$6,0))),COLUMN($BW958:BW958))),"")</f>
        <v/>
      </c>
      <c r="BX958" s="10" t="e" cm="1" vm="1">
        <f t="array" aca="1" ref="BX958" ca="1">IFERROR(INDEX($BI958:$BN958,_xlfn.AGGREGATE(15,6,(COLUMN($BI958:$BN958)-COLUMN($BI$8)+1)/NOT(ISNA(MATCH($BI958:$BN958,$FF$1:$FF$6,0))),COLUMN($BW958:BX958))),"")</f>
        <v>#VALUE!</v>
      </c>
      <c r="BY958" s="10" t="e" cm="1" vm="2">
        <f t="array" aca="1" ref="BY958" ca="1">IFERROR(INDEX($BI958:$BN958,_xlfn.AGGREGATE(15,6,(COLUMN($BI958:$BN958)-COLUMN($BI$8)+1)/NOT(ISNA(MATCH($BI958:$BN958,$FF$1:$FF$6,0))),COLUMN($BW958:BY958))),"")</f>
        <v>#VALUE!</v>
      </c>
      <c r="BZ958" s="10" t="e" cm="1" vm="3">
        <f t="array" aca="1" ref="BZ958" ca="1">IFERROR(INDEX($BI958:$BN958,_xlfn.AGGREGATE(15,6,(COLUMN($BI958:$BN958)-COLUMN($BI$8)+1)/NOT(ISNA(MATCH($BI958:$BN958,$FF$1:$FF$6,0))),COLUMN($BW958:BZ958))),"")</f>
        <v>#VALUE!</v>
      </c>
      <c r="CA958" s="10" t="e" cm="1" vm="4">
        <f t="array" aca="1" ref="CA958" ca="1">IFERROR(INDEX($BI958:$BN958,_xlfn.AGGREGATE(15,6,(COLUMN($BI958:$BN958)-COLUMN($BI$8)+1)/NOT(ISNA(MATCH($BI958:$BN958,$FF$1:$FF$6,0))),COLUMN($BW958:CA958))),"")</f>
        <v>#VALUE!</v>
      </c>
      <c r="CB958" s="10" t="e" cm="1" vm="5">
        <f t="array" aca="1" ref="CB958" ca="1">IFERROR(INDEX($BI958:$BN958,_xlfn.AGGREGATE(15,6,(COLUMN($BI958:$BN958)-COLUMN($BI$8)+1)/NOT(ISNA(MATCH($BI958:$BN958,$FF$1:$FF$6,0))),COLUMN($BW958:CB958))),"")</f>
        <v>#VALUE!</v>
      </c>
      <c r="CC958" s="11"/>
      <c r="CD958" s="10"/>
      <c r="CE958" s="10"/>
      <c r="CF958" s="10"/>
      <c r="CG958" s="10"/>
      <c r="CH958" s="10"/>
      <c r="CI958" s="11"/>
      <c r="CJ958" s="10" cm="1">
        <f t="array" ref="CJ958">SUM(COUNTIF(CD958:CF958,$DH$3:$DM$3))</f>
        <v>0</v>
      </c>
      <c r="CK958" s="10" cm="1">
        <f t="array" ref="CK958">SUM(COUNTIF(CD958:CF958,$DH$2:$DL$2))</f>
        <v>0</v>
      </c>
      <c r="CL958" s="10" cm="1">
        <f t="array" ref="CL958">SUM(COUNTIF(CD958:CF958,$DM$2:$DQ$2))</f>
        <v>0</v>
      </c>
      <c r="CM958" s="11"/>
      <c r="CN958" s="10"/>
      <c r="CO958" s="10"/>
      <c r="CP958" s="11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  <c r="DD958" s="10"/>
      <c r="DE958" s="10"/>
      <c r="DF958" s="10"/>
      <c r="DG958" s="11"/>
      <c r="DH958" s="10"/>
      <c r="DI958" s="10"/>
      <c r="DJ958" s="10"/>
      <c r="DK958" s="10"/>
      <c r="DL958" s="10"/>
      <c r="DM958" s="10"/>
      <c r="DN958" s="10"/>
      <c r="DO958" s="10"/>
      <c r="DP958" s="10"/>
      <c r="DQ958" s="10"/>
      <c r="DR958" s="10"/>
      <c r="DS958" s="10"/>
      <c r="DT958" s="10"/>
      <c r="DU958" s="10"/>
      <c r="DV958" s="10"/>
      <c r="DW958" s="10"/>
      <c r="DX958" s="10"/>
      <c r="DY958" s="10"/>
      <c r="DZ958" s="10"/>
      <c r="EA958" s="10"/>
      <c r="EB958" s="17" t="s">
        <v>42</v>
      </c>
      <c r="EC958" s="11"/>
      <c r="ED958" s="10">
        <f>Tableau1[[#This Row],[Colonne75]]</f>
        <v>0</v>
      </c>
      <c r="EE958" s="10"/>
      <c r="EF958" s="10">
        <f ca="1">OFFSET(Tableau1[[#This Row],[Colonne19]],0,Tableau1[[#This Row],[Colonne126]]-1)</f>
        <v>0</v>
      </c>
      <c r="EG958" s="11"/>
      <c r="EH958" s="10">
        <f>Tableau1[[#This Row],[Colonne76]]</f>
        <v>0</v>
      </c>
      <c r="EI958" s="10"/>
      <c r="EJ958" s="10">
        <f ca="1">OFFSET(Tableau1[[#This Row],[Colonne19]],0,Tableau1[[#This Row],[Colonne130]]-1)</f>
        <v>0</v>
      </c>
      <c r="EK958" s="11"/>
      <c r="EL958" s="10">
        <f>Tableau1[[#This Row],[Colonne77]]</f>
        <v>0</v>
      </c>
      <c r="EM958" s="10"/>
      <c r="EN958" s="10">
        <f ca="1">OFFSET(Tableau1[[#This Row],[Colonne19]],0,Tableau1[[#This Row],[Colonne134]]-1)</f>
        <v>0</v>
      </c>
      <c r="EO958" s="11"/>
      <c r="EP958" s="10">
        <f>Tableau1[[#This Row],[Colonne78]]</f>
        <v>0</v>
      </c>
      <c r="EQ958" s="10"/>
      <c r="ER958" s="10">
        <f ca="1">OFFSET(Tableau1[[#This Row],[Colonne19]],0,Tableau1[[#This Row],[Colonne138]]-1)</f>
        <v>0</v>
      </c>
      <c r="ES958" s="11"/>
      <c r="ET958" s="10">
        <f>Tableau1[[#This Row],[Colonne79]]</f>
        <v>0</v>
      </c>
      <c r="EU958" s="10"/>
      <c r="EV958" s="10">
        <f ca="1">OFFSET(Tableau1[[#This Row],[Colonne19]],0,Tableau1[[#This Row],[Colonne142]]-1)</f>
        <v>0</v>
      </c>
      <c r="EW958" s="11"/>
      <c r="EX958" s="10">
        <f t="shared" ca="1" si="90"/>
        <v>0</v>
      </c>
      <c r="EY958" s="10">
        <f t="shared" ca="1" si="91"/>
        <v>0</v>
      </c>
      <c r="EZ958" s="10">
        <f t="shared" ca="1" si="92"/>
        <v>0</v>
      </c>
      <c r="FA958" s="10">
        <f t="shared" ca="1" si="87"/>
        <v>0</v>
      </c>
      <c r="FB958" s="10">
        <f t="shared" ca="1" si="88"/>
        <v>0</v>
      </c>
      <c r="FC958" s="10">
        <f t="shared" ca="1" si="89"/>
        <v>0</v>
      </c>
      <c r="FD958" s="11"/>
    </row>
    <row r="959" spans="1:160" x14ac:dyDescent="0.2">
      <c r="A959" s="25"/>
      <c r="B959" s="10"/>
      <c r="C959" s="13"/>
      <c r="D959" s="26"/>
      <c r="E959" s="10"/>
      <c r="F959" s="10"/>
      <c r="G959" s="10"/>
      <c r="H959" s="10"/>
      <c r="I959" s="10"/>
      <c r="J959" s="24"/>
      <c r="K959" s="13"/>
      <c r="L959" s="10"/>
      <c r="M959" s="13"/>
      <c r="N959" s="13"/>
      <c r="O959" s="33" t="e">
        <f>Tableau1[[#This Row],[Colonne14]]/Tableau1[[#This Row],[Colonne13]]</f>
        <v>#DIV/0!</v>
      </c>
      <c r="P959" s="57"/>
      <c r="Q959" s="59" t="e" cm="1">
        <f t="array" ref="Q959">SUM(Tableau1[[#This Row],[Colonne19]:[Colonne38]]/Tableau1[[#This Row],[Colonne11]])</f>
        <v>#DIV/0!</v>
      </c>
      <c r="R959" s="11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1"/>
      <c r="AN959" s="10" t="str" cm="1">
        <f t="array" ref="AN959">IFERROR(INDEX($S$2:$AL$2,MATCH(SMALL(Tableau1[[#This Row],[Colonne19]:[Colonne38]],1),Tableau1[[#This Row],[Colonne19]:[Colonne38]],0)),"")</f>
        <v/>
      </c>
      <c r="AO959" s="10" t="str">
        <f>IFERROR(INDEX($S$2:$AL$2,MATCH(SMALL(Tableau1[[#This Row],[Colonne19]:[Colonne38]],2),Tableau1[[#This Row],[Colonne19]:[Colonne38]],0)),"")</f>
        <v/>
      </c>
      <c r="AP959" s="10" t="str">
        <f>IFERROR(INDEX($S$2:$AL$2,MATCH(SMALL(Tableau1[[#This Row],[Colonne19]:[Colonne38]],3),Tableau1[[#This Row],[Colonne19]:[Colonne38]],0)),"")</f>
        <v/>
      </c>
      <c r="AQ959" s="10" t="str">
        <f>IFERROR(INDEX($S$2:$AL$2,MATCH(SMALL(Tableau1[[#This Row],[Colonne19]:[Colonne38]],4),Tableau1[[#This Row],[Colonne19]:[Colonne38]],0)),"")</f>
        <v/>
      </c>
      <c r="AR959" s="10" t="str">
        <f>IFERROR(INDEX($S$2:$AL$2,MATCH(SMALL(Tableau1[[#This Row],[Colonne19]:[Colonne38]],5),Tableau1[[#This Row],[Colonne19]:[Colonne38]],0)),"")</f>
        <v/>
      </c>
      <c r="AS959" s="10" t="str">
        <f>IFERROR(INDEX($S$2:$AL$2,MATCH(SMALL(Tableau1[[#This Row],[Colonne19]:[Colonne38]],6),Tableau1[[#This Row],[Colonne19]:[Colonne38]],0)),"")</f>
        <v/>
      </c>
      <c r="AT959" s="10" t="str">
        <f>IFERROR(INDEX($S$2:$AL$2,MATCH(SMALL(Tableau1[[#This Row],[Colonne19]:[Colonne38]],7),Tableau1[[#This Row],[Colonne19]:[Colonne38]],0)),"")</f>
        <v/>
      </c>
      <c r="AU959" s="10" t="str">
        <f>IFERROR(INDEX($S$2:$AL$2,MATCH(SMALL(Tableau1[[#This Row],[Colonne19]:[Colonne38]],8),Tableau1[[#This Row],[Colonne19]:[Colonne38]],0)),"")</f>
        <v/>
      </c>
      <c r="AV959" s="10" t="str">
        <f>IFERROR(INDEX($S$2:$AL$2,MATCH(SMALL(Tableau1[[#This Row],[Colonne19]:[Colonne38]],9),Tableau1[[#This Row],[Colonne19]:[Colonne38]],0)),"")</f>
        <v/>
      </c>
      <c r="AW959" s="10" t="str">
        <f>IFERROR(INDEX($S$2:$AL$2,MATCH(SMALL(Tableau1[[#This Row],[Colonne19]:[Colonne38]],10),Tableau1[[#This Row],[Colonne19]:[Colonne38]],0)),"")</f>
        <v/>
      </c>
      <c r="AX959" s="10" t="str">
        <f>IFERROR(INDEX($S$2:$AL$2,MATCH(SMALL(Tableau1[[#This Row],[Colonne19]:[Colonne38]],11),Tableau1[[#This Row],[Colonne19]:[Colonne38]],0)),"")</f>
        <v/>
      </c>
      <c r="AY959" s="10" t="str">
        <f>IFERROR(INDEX($S$2:$AL$2,MATCH(SMALL(Tableau1[[#This Row],[Colonne19]:[Colonne38]],12),Tableau1[[#This Row],[Colonne19]:[Colonne38]],0)),"")</f>
        <v/>
      </c>
      <c r="AZ959" s="10" t="str">
        <f>IFERROR(INDEX($S$2:$AL$2,MATCH(SMALL(Tableau1[[#This Row],[Colonne19]:[Colonne38]],13),Tableau1[[#This Row],[Colonne19]:[Colonne38]],0)),"")</f>
        <v/>
      </c>
      <c r="BA959" s="10" t="str">
        <f>IFERROR(INDEX($S$2:$AL$2,MATCH(SMALL(Tableau1[[#This Row],[Colonne19]:[Colonne38]],14),Tableau1[[#This Row],[Colonne19]:[Colonne38]],0)),"")</f>
        <v/>
      </c>
      <c r="BB959" s="10" t="str">
        <f>IFERROR(INDEX($S$2:$AL$2,MATCH(SMALL(Tableau1[[#This Row],[Colonne19]:[Colonne38]],15),Tableau1[[#This Row],[Colonne19]:[Colonne38]],0)),"")</f>
        <v/>
      </c>
      <c r="BC959" s="10" t="str">
        <f>IFERROR(INDEX($S$2:$AL$2,MATCH(SMALL(Tableau1[[#This Row],[Colonne19]:[Colonne38]],16),Tableau1[[#This Row],[Colonne19]:[Colonne38]],0)),"")</f>
        <v/>
      </c>
      <c r="BD959" s="10" t="str">
        <f>IFERROR(INDEX($S$2:$AL$2,MATCH(SMALL(Tableau1[[#This Row],[Colonne19]:[Colonne38]],17),Tableau1[[#This Row],[Colonne19]:[Colonne38]],0)),"")</f>
        <v/>
      </c>
      <c r="BE959" s="10" t="str">
        <f>IFERROR(INDEX($S$2:$AL$2,MATCH(SMALL(Tableau1[[#This Row],[Colonne19]:[Colonne38]],18),Tableau1[[#This Row],[Colonne19]:[Colonne38]],0)),"")</f>
        <v/>
      </c>
      <c r="BF959" s="10" t="str">
        <f>IFERROR(INDEX($S$2:$AL$2,MATCH(SMALL(Tableau1[[#This Row],[Colonne19]:[Colonne38]],19),Tableau1[[#This Row],[Colonne19]:[Colonne38]],0)),"")</f>
        <v/>
      </c>
      <c r="BG959" s="10" t="str">
        <f>IFERROR(INDEX($S$2:$AL$2,MATCH(SMALL(Tableau1[[#This Row],[Colonne19]:[Colonne38]],20),Tableau1[[#This Row],[Colonne19]:[Colonne38]],0)),"")</f>
        <v/>
      </c>
      <c r="BH959" s="11"/>
      <c r="BI959" s="10"/>
      <c r="BJ959" s="10"/>
      <c r="BK959" s="10"/>
      <c r="BL959" s="10"/>
      <c r="BM959" s="10"/>
      <c r="BN959" s="10"/>
      <c r="BO959" s="11"/>
      <c r="BP959" s="10" t="str" cm="1">
        <f t="array" ref="BP959">IFERROR(INDEX($AN959:$BG959,_xlfn.AGGREGATE(15,6,(COLUMN($AN959:$BG959)-COLUMN($AN$8)+1)/NOT(ISNA(MATCH($AN959:$BG959,$FF$1:$FF$6,0))),COLUMN($BV959:BV959))),"")</f>
        <v/>
      </c>
      <c r="BQ959" s="10" t="e" cm="1" vm="1">
        <f t="array" aca="1" ref="BQ959" ca="1">IFERROR(INDEX($AN959:$BG959,_xlfn.AGGREGATE(15,6,(COLUMN($AN959:$BG959)-COLUMN($AN$8)+1)/NOT(ISNA(MATCH($AN959:$BG959,$FF$1:$FF$6,0))),COLUMN($BV959:BW959))),"")</f>
        <v>#VALUE!</v>
      </c>
      <c r="BR959" s="10" t="e" cm="1" vm="2">
        <f t="array" aca="1" ref="BR959" ca="1">IFERROR(INDEX($AN959:$BG959,_xlfn.AGGREGATE(15,6,(COLUMN($AN959:$BG959)-COLUMN($AN$8)+1)/NOT(ISNA(MATCH($AN959:$BG959,$FF$1:$FF$6,0))),COLUMN($BV959:BX959))),"")</f>
        <v>#VALUE!</v>
      </c>
      <c r="BS959" s="10" t="e" cm="1" vm="3">
        <f t="array" aca="1" ref="BS959" ca="1">IFERROR(INDEX($AN959:$BG959,_xlfn.AGGREGATE(15,6,(COLUMN($AN959:$BG959)-COLUMN($AN$8)+1)/NOT(ISNA(MATCH($AN959:$BG959,$FF$1:$FF$6,0))),COLUMN($BV959:BY959))),"")</f>
        <v>#VALUE!</v>
      </c>
      <c r="BT959" s="10" t="e" cm="1" vm="4">
        <f t="array" aca="1" ref="BT959" ca="1">IFERROR(INDEX($AN959:$BG959,_xlfn.AGGREGATE(15,6,(COLUMN($AN959:$BG959)-COLUMN($AN$8)+1)/NOT(ISNA(MATCH($AN959:$BG959,$FF$1:$FF$6,0))),COLUMN($BV959:BZ959))),"")</f>
        <v>#VALUE!</v>
      </c>
      <c r="BU959" s="10" t="e" cm="1" vm="5">
        <f t="array" aca="1" ref="BU959" ca="1">IFERROR(INDEX($AN959:$BG959,_xlfn.AGGREGATE(15,6,(COLUMN($AN959:$BG959)-COLUMN($AN$8)+1)/NOT(ISNA(MATCH($AN959:$BG959,$FF$1:$FF$6,0))),COLUMN($BV959:CA959))),"")</f>
        <v>#VALUE!</v>
      </c>
      <c r="BV959" s="11"/>
      <c r="BW959" s="10" t="str" cm="1">
        <f t="array" ref="BW959">IFERROR(INDEX($BI959:$BN959,_xlfn.AGGREGATE(15,6,(COLUMN($BI959:$BN959)-COLUMN($BI$8)+1)/NOT(ISNA(MATCH($BI959:$BN959,$FF$1:$FF$6,0))),COLUMN($BW959:BW959))),"")</f>
        <v/>
      </c>
      <c r="BX959" s="10" t="e" cm="1" vm="1">
        <f t="array" aca="1" ref="BX959" ca="1">IFERROR(INDEX($BI959:$BN959,_xlfn.AGGREGATE(15,6,(COLUMN($BI959:$BN959)-COLUMN($BI$8)+1)/NOT(ISNA(MATCH($BI959:$BN959,$FF$1:$FF$6,0))),COLUMN($BW959:BX959))),"")</f>
        <v>#VALUE!</v>
      </c>
      <c r="BY959" s="10" t="e" cm="1" vm="2">
        <f t="array" aca="1" ref="BY959" ca="1">IFERROR(INDEX($BI959:$BN959,_xlfn.AGGREGATE(15,6,(COLUMN($BI959:$BN959)-COLUMN($BI$8)+1)/NOT(ISNA(MATCH($BI959:$BN959,$FF$1:$FF$6,0))),COLUMN($BW959:BY959))),"")</f>
        <v>#VALUE!</v>
      </c>
      <c r="BZ959" s="10" t="e" cm="1" vm="3">
        <f t="array" aca="1" ref="BZ959" ca="1">IFERROR(INDEX($BI959:$BN959,_xlfn.AGGREGATE(15,6,(COLUMN($BI959:$BN959)-COLUMN($BI$8)+1)/NOT(ISNA(MATCH($BI959:$BN959,$FF$1:$FF$6,0))),COLUMN($BW959:BZ959))),"")</f>
        <v>#VALUE!</v>
      </c>
      <c r="CA959" s="10" t="e" cm="1" vm="4">
        <f t="array" aca="1" ref="CA959" ca="1">IFERROR(INDEX($BI959:$BN959,_xlfn.AGGREGATE(15,6,(COLUMN($BI959:$BN959)-COLUMN($BI$8)+1)/NOT(ISNA(MATCH($BI959:$BN959,$FF$1:$FF$6,0))),COLUMN($BW959:CA959))),"")</f>
        <v>#VALUE!</v>
      </c>
      <c r="CB959" s="10" t="e" cm="1" vm="5">
        <f t="array" aca="1" ref="CB959" ca="1">IFERROR(INDEX($BI959:$BN959,_xlfn.AGGREGATE(15,6,(COLUMN($BI959:$BN959)-COLUMN($BI$8)+1)/NOT(ISNA(MATCH($BI959:$BN959,$FF$1:$FF$6,0))),COLUMN($BW959:CB959))),"")</f>
        <v>#VALUE!</v>
      </c>
      <c r="CC959" s="11"/>
      <c r="CD959" s="10"/>
      <c r="CE959" s="10"/>
      <c r="CF959" s="10"/>
      <c r="CG959" s="10"/>
      <c r="CH959" s="10"/>
      <c r="CI959" s="11"/>
      <c r="CJ959" s="10" cm="1">
        <f t="array" ref="CJ959">SUM(COUNTIF(CD959:CF959,$DH$3:$DM$3))</f>
        <v>0</v>
      </c>
      <c r="CK959" s="10" cm="1">
        <f t="array" ref="CK959">SUM(COUNTIF(CD959:CF959,$DH$2:$DL$2))</f>
        <v>0</v>
      </c>
      <c r="CL959" s="10" cm="1">
        <f t="array" ref="CL959">SUM(COUNTIF(CD959:CF959,$DM$2:$DQ$2))</f>
        <v>0</v>
      </c>
      <c r="CM959" s="11"/>
      <c r="CN959" s="10"/>
      <c r="CO959" s="10"/>
      <c r="CP959" s="11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  <c r="DD959" s="10"/>
      <c r="DE959" s="10"/>
      <c r="DF959" s="10"/>
      <c r="DG959" s="11"/>
      <c r="DH959" s="10"/>
      <c r="DI959" s="10"/>
      <c r="DJ959" s="10"/>
      <c r="DK959" s="10"/>
      <c r="DL959" s="10"/>
      <c r="DM959" s="10"/>
      <c r="DN959" s="10"/>
      <c r="DO959" s="10"/>
      <c r="DP959" s="10"/>
      <c r="DQ959" s="10"/>
      <c r="DR959" s="10"/>
      <c r="DS959" s="10"/>
      <c r="DT959" s="10"/>
      <c r="DU959" s="10"/>
      <c r="DV959" s="10"/>
      <c r="DW959" s="10"/>
      <c r="DX959" s="10"/>
      <c r="DY959" s="10"/>
      <c r="DZ959" s="10"/>
      <c r="EA959" s="10"/>
      <c r="EB959" s="17" t="s">
        <v>42</v>
      </c>
      <c r="EC959" s="11"/>
      <c r="ED959" s="10">
        <f>Tableau1[[#This Row],[Colonne75]]</f>
        <v>0</v>
      </c>
      <c r="EE959" s="10"/>
      <c r="EF959" s="10">
        <f ca="1">OFFSET(Tableau1[[#This Row],[Colonne19]],0,Tableau1[[#This Row],[Colonne126]]-1)</f>
        <v>0</v>
      </c>
      <c r="EG959" s="11"/>
      <c r="EH959" s="10">
        <f>Tableau1[[#This Row],[Colonne76]]</f>
        <v>0</v>
      </c>
      <c r="EI959" s="10"/>
      <c r="EJ959" s="10">
        <f ca="1">OFFSET(Tableau1[[#This Row],[Colonne19]],0,Tableau1[[#This Row],[Colonne130]]-1)</f>
        <v>0</v>
      </c>
      <c r="EK959" s="11"/>
      <c r="EL959" s="10">
        <f>Tableau1[[#This Row],[Colonne77]]</f>
        <v>0</v>
      </c>
      <c r="EM959" s="10"/>
      <c r="EN959" s="10">
        <f ca="1">OFFSET(Tableau1[[#This Row],[Colonne19]],0,Tableau1[[#This Row],[Colonne134]]-1)</f>
        <v>0</v>
      </c>
      <c r="EO959" s="11"/>
      <c r="EP959" s="10">
        <f>Tableau1[[#This Row],[Colonne78]]</f>
        <v>0</v>
      </c>
      <c r="EQ959" s="10"/>
      <c r="ER959" s="10">
        <f ca="1">OFFSET(Tableau1[[#This Row],[Colonne19]],0,Tableau1[[#This Row],[Colonne138]]-1)</f>
        <v>0</v>
      </c>
      <c r="ES959" s="11"/>
      <c r="ET959" s="10">
        <f>Tableau1[[#This Row],[Colonne79]]</f>
        <v>0</v>
      </c>
      <c r="EU959" s="10"/>
      <c r="EV959" s="10">
        <f ca="1">OFFSET(Tableau1[[#This Row],[Colonne19]],0,Tableau1[[#This Row],[Colonne142]]-1)</f>
        <v>0</v>
      </c>
      <c r="EW959" s="11"/>
      <c r="EX959" s="10">
        <f t="shared" ca="1" si="90"/>
        <v>0</v>
      </c>
      <c r="EY959" s="10">
        <f t="shared" ca="1" si="91"/>
        <v>0</v>
      </c>
      <c r="EZ959" s="10">
        <f t="shared" ca="1" si="92"/>
        <v>0</v>
      </c>
      <c r="FA959" s="10">
        <f t="shared" ca="1" si="87"/>
        <v>0</v>
      </c>
      <c r="FB959" s="10">
        <f t="shared" ca="1" si="88"/>
        <v>0</v>
      </c>
      <c r="FC959" s="10">
        <f t="shared" ca="1" si="89"/>
        <v>0</v>
      </c>
      <c r="FD959" s="11"/>
    </row>
    <row r="960" spans="1:160" x14ac:dyDescent="0.2">
      <c r="A960" s="25"/>
      <c r="B960" s="10"/>
      <c r="C960" s="13"/>
      <c r="D960" s="26"/>
      <c r="E960" s="10"/>
      <c r="F960" s="10"/>
      <c r="G960" s="10"/>
      <c r="H960" s="10"/>
      <c r="I960" s="10"/>
      <c r="J960" s="24"/>
      <c r="K960" s="13"/>
      <c r="L960" s="10"/>
      <c r="M960" s="13"/>
      <c r="N960" s="13"/>
      <c r="O960" s="33" t="e">
        <f>Tableau1[[#This Row],[Colonne14]]/Tableau1[[#This Row],[Colonne13]]</f>
        <v>#DIV/0!</v>
      </c>
      <c r="P960" s="57"/>
      <c r="Q960" s="59" t="e" cm="1">
        <f t="array" ref="Q960">SUM(Tableau1[[#This Row],[Colonne19]:[Colonne38]]/Tableau1[[#This Row],[Colonne11]])</f>
        <v>#DIV/0!</v>
      </c>
      <c r="R960" s="11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1"/>
      <c r="AN960" s="10" t="str" cm="1">
        <f t="array" ref="AN960">IFERROR(INDEX($S$2:$AL$2,MATCH(SMALL(Tableau1[[#This Row],[Colonne19]:[Colonne38]],1),Tableau1[[#This Row],[Colonne19]:[Colonne38]],0)),"")</f>
        <v/>
      </c>
      <c r="AO960" s="10" t="str">
        <f>IFERROR(INDEX($S$2:$AL$2,MATCH(SMALL(Tableau1[[#This Row],[Colonne19]:[Colonne38]],2),Tableau1[[#This Row],[Colonne19]:[Colonne38]],0)),"")</f>
        <v/>
      </c>
      <c r="AP960" s="10" t="str">
        <f>IFERROR(INDEX($S$2:$AL$2,MATCH(SMALL(Tableau1[[#This Row],[Colonne19]:[Colonne38]],3),Tableau1[[#This Row],[Colonne19]:[Colonne38]],0)),"")</f>
        <v/>
      </c>
      <c r="AQ960" s="10" t="str">
        <f>IFERROR(INDEX($S$2:$AL$2,MATCH(SMALL(Tableau1[[#This Row],[Colonne19]:[Colonne38]],4),Tableau1[[#This Row],[Colonne19]:[Colonne38]],0)),"")</f>
        <v/>
      </c>
      <c r="AR960" s="10" t="str">
        <f>IFERROR(INDEX($S$2:$AL$2,MATCH(SMALL(Tableau1[[#This Row],[Colonne19]:[Colonne38]],5),Tableau1[[#This Row],[Colonne19]:[Colonne38]],0)),"")</f>
        <v/>
      </c>
      <c r="AS960" s="10" t="str">
        <f>IFERROR(INDEX($S$2:$AL$2,MATCH(SMALL(Tableau1[[#This Row],[Colonne19]:[Colonne38]],6),Tableau1[[#This Row],[Colonne19]:[Colonne38]],0)),"")</f>
        <v/>
      </c>
      <c r="AT960" s="10" t="str">
        <f>IFERROR(INDEX($S$2:$AL$2,MATCH(SMALL(Tableau1[[#This Row],[Colonne19]:[Colonne38]],7),Tableau1[[#This Row],[Colonne19]:[Colonne38]],0)),"")</f>
        <v/>
      </c>
      <c r="AU960" s="10" t="str">
        <f>IFERROR(INDEX($S$2:$AL$2,MATCH(SMALL(Tableau1[[#This Row],[Colonne19]:[Colonne38]],8),Tableau1[[#This Row],[Colonne19]:[Colonne38]],0)),"")</f>
        <v/>
      </c>
      <c r="AV960" s="10" t="str">
        <f>IFERROR(INDEX($S$2:$AL$2,MATCH(SMALL(Tableau1[[#This Row],[Colonne19]:[Colonne38]],9),Tableau1[[#This Row],[Colonne19]:[Colonne38]],0)),"")</f>
        <v/>
      </c>
      <c r="AW960" s="10" t="str">
        <f>IFERROR(INDEX($S$2:$AL$2,MATCH(SMALL(Tableau1[[#This Row],[Colonne19]:[Colonne38]],10),Tableau1[[#This Row],[Colonne19]:[Colonne38]],0)),"")</f>
        <v/>
      </c>
      <c r="AX960" s="10" t="str">
        <f>IFERROR(INDEX($S$2:$AL$2,MATCH(SMALL(Tableau1[[#This Row],[Colonne19]:[Colonne38]],11),Tableau1[[#This Row],[Colonne19]:[Colonne38]],0)),"")</f>
        <v/>
      </c>
      <c r="AY960" s="10" t="str">
        <f>IFERROR(INDEX($S$2:$AL$2,MATCH(SMALL(Tableau1[[#This Row],[Colonne19]:[Colonne38]],12),Tableau1[[#This Row],[Colonne19]:[Colonne38]],0)),"")</f>
        <v/>
      </c>
      <c r="AZ960" s="10" t="str">
        <f>IFERROR(INDEX($S$2:$AL$2,MATCH(SMALL(Tableau1[[#This Row],[Colonne19]:[Colonne38]],13),Tableau1[[#This Row],[Colonne19]:[Colonne38]],0)),"")</f>
        <v/>
      </c>
      <c r="BA960" s="10" t="str">
        <f>IFERROR(INDEX($S$2:$AL$2,MATCH(SMALL(Tableau1[[#This Row],[Colonne19]:[Colonne38]],14),Tableau1[[#This Row],[Colonne19]:[Colonne38]],0)),"")</f>
        <v/>
      </c>
      <c r="BB960" s="10" t="str">
        <f>IFERROR(INDEX($S$2:$AL$2,MATCH(SMALL(Tableau1[[#This Row],[Colonne19]:[Colonne38]],15),Tableau1[[#This Row],[Colonne19]:[Colonne38]],0)),"")</f>
        <v/>
      </c>
      <c r="BC960" s="10" t="str">
        <f>IFERROR(INDEX($S$2:$AL$2,MATCH(SMALL(Tableau1[[#This Row],[Colonne19]:[Colonne38]],16),Tableau1[[#This Row],[Colonne19]:[Colonne38]],0)),"")</f>
        <v/>
      </c>
      <c r="BD960" s="10" t="str">
        <f>IFERROR(INDEX($S$2:$AL$2,MATCH(SMALL(Tableau1[[#This Row],[Colonne19]:[Colonne38]],17),Tableau1[[#This Row],[Colonne19]:[Colonne38]],0)),"")</f>
        <v/>
      </c>
      <c r="BE960" s="10" t="str">
        <f>IFERROR(INDEX($S$2:$AL$2,MATCH(SMALL(Tableau1[[#This Row],[Colonne19]:[Colonne38]],18),Tableau1[[#This Row],[Colonne19]:[Colonne38]],0)),"")</f>
        <v/>
      </c>
      <c r="BF960" s="10" t="str">
        <f>IFERROR(INDEX($S$2:$AL$2,MATCH(SMALL(Tableau1[[#This Row],[Colonne19]:[Colonne38]],19),Tableau1[[#This Row],[Colonne19]:[Colonne38]],0)),"")</f>
        <v/>
      </c>
      <c r="BG960" s="10" t="str">
        <f>IFERROR(INDEX($S$2:$AL$2,MATCH(SMALL(Tableau1[[#This Row],[Colonne19]:[Colonne38]],20),Tableau1[[#This Row],[Colonne19]:[Colonne38]],0)),"")</f>
        <v/>
      </c>
      <c r="BH960" s="11"/>
      <c r="BI960" s="10"/>
      <c r="BJ960" s="10"/>
      <c r="BK960" s="10"/>
      <c r="BL960" s="10"/>
      <c r="BM960" s="10"/>
      <c r="BN960" s="10"/>
      <c r="BO960" s="11"/>
      <c r="BP960" s="10" t="str" cm="1">
        <f t="array" ref="BP960">IFERROR(INDEX($AN960:$BG960,_xlfn.AGGREGATE(15,6,(COLUMN($AN960:$BG960)-COLUMN($AN$8)+1)/NOT(ISNA(MATCH($AN960:$BG960,$FF$1:$FF$6,0))),COLUMN($BV960:BV960))),"")</f>
        <v/>
      </c>
      <c r="BQ960" s="10" t="e" cm="1" vm="1">
        <f t="array" aca="1" ref="BQ960" ca="1">IFERROR(INDEX($AN960:$BG960,_xlfn.AGGREGATE(15,6,(COLUMN($AN960:$BG960)-COLUMN($AN$8)+1)/NOT(ISNA(MATCH($AN960:$BG960,$FF$1:$FF$6,0))),COLUMN($BV960:BW960))),"")</f>
        <v>#VALUE!</v>
      </c>
      <c r="BR960" s="10" t="e" cm="1" vm="2">
        <f t="array" aca="1" ref="BR960" ca="1">IFERROR(INDEX($AN960:$BG960,_xlfn.AGGREGATE(15,6,(COLUMN($AN960:$BG960)-COLUMN($AN$8)+1)/NOT(ISNA(MATCH($AN960:$BG960,$FF$1:$FF$6,0))),COLUMN($BV960:BX960))),"")</f>
        <v>#VALUE!</v>
      </c>
      <c r="BS960" s="10" t="e" cm="1" vm="3">
        <f t="array" aca="1" ref="BS960" ca="1">IFERROR(INDEX($AN960:$BG960,_xlfn.AGGREGATE(15,6,(COLUMN($AN960:$BG960)-COLUMN($AN$8)+1)/NOT(ISNA(MATCH($AN960:$BG960,$FF$1:$FF$6,0))),COLUMN($BV960:BY960))),"")</f>
        <v>#VALUE!</v>
      </c>
      <c r="BT960" s="10" t="e" cm="1" vm="4">
        <f t="array" aca="1" ref="BT960" ca="1">IFERROR(INDEX($AN960:$BG960,_xlfn.AGGREGATE(15,6,(COLUMN($AN960:$BG960)-COLUMN($AN$8)+1)/NOT(ISNA(MATCH($AN960:$BG960,$FF$1:$FF$6,0))),COLUMN($BV960:BZ960))),"")</f>
        <v>#VALUE!</v>
      </c>
      <c r="BU960" s="10" t="e" cm="1" vm="5">
        <f t="array" aca="1" ref="BU960" ca="1">IFERROR(INDEX($AN960:$BG960,_xlfn.AGGREGATE(15,6,(COLUMN($AN960:$BG960)-COLUMN($AN$8)+1)/NOT(ISNA(MATCH($AN960:$BG960,$FF$1:$FF$6,0))),COLUMN($BV960:CA960))),"")</f>
        <v>#VALUE!</v>
      </c>
      <c r="BV960" s="11"/>
      <c r="BW960" s="10" t="str" cm="1">
        <f t="array" ref="BW960">IFERROR(INDEX($BI960:$BN960,_xlfn.AGGREGATE(15,6,(COLUMN($BI960:$BN960)-COLUMN($BI$8)+1)/NOT(ISNA(MATCH($BI960:$BN960,$FF$1:$FF$6,0))),COLUMN($BW960:BW960))),"")</f>
        <v/>
      </c>
      <c r="BX960" s="10" t="e" cm="1" vm="1">
        <f t="array" aca="1" ref="BX960" ca="1">IFERROR(INDEX($BI960:$BN960,_xlfn.AGGREGATE(15,6,(COLUMN($BI960:$BN960)-COLUMN($BI$8)+1)/NOT(ISNA(MATCH($BI960:$BN960,$FF$1:$FF$6,0))),COLUMN($BW960:BX960))),"")</f>
        <v>#VALUE!</v>
      </c>
      <c r="BY960" s="10" t="e" cm="1" vm="2">
        <f t="array" aca="1" ref="BY960" ca="1">IFERROR(INDEX($BI960:$BN960,_xlfn.AGGREGATE(15,6,(COLUMN($BI960:$BN960)-COLUMN($BI$8)+1)/NOT(ISNA(MATCH($BI960:$BN960,$FF$1:$FF$6,0))),COLUMN($BW960:BY960))),"")</f>
        <v>#VALUE!</v>
      </c>
      <c r="BZ960" s="10" t="e" cm="1" vm="3">
        <f t="array" aca="1" ref="BZ960" ca="1">IFERROR(INDEX($BI960:$BN960,_xlfn.AGGREGATE(15,6,(COLUMN($BI960:$BN960)-COLUMN($BI$8)+1)/NOT(ISNA(MATCH($BI960:$BN960,$FF$1:$FF$6,0))),COLUMN($BW960:BZ960))),"")</f>
        <v>#VALUE!</v>
      </c>
      <c r="CA960" s="10" t="e" cm="1" vm="4">
        <f t="array" aca="1" ref="CA960" ca="1">IFERROR(INDEX($BI960:$BN960,_xlfn.AGGREGATE(15,6,(COLUMN($BI960:$BN960)-COLUMN($BI$8)+1)/NOT(ISNA(MATCH($BI960:$BN960,$FF$1:$FF$6,0))),COLUMN($BW960:CA960))),"")</f>
        <v>#VALUE!</v>
      </c>
      <c r="CB960" s="10" t="e" cm="1" vm="5">
        <f t="array" aca="1" ref="CB960" ca="1">IFERROR(INDEX($BI960:$BN960,_xlfn.AGGREGATE(15,6,(COLUMN($BI960:$BN960)-COLUMN($BI$8)+1)/NOT(ISNA(MATCH($BI960:$BN960,$FF$1:$FF$6,0))),COLUMN($BW960:CB960))),"")</f>
        <v>#VALUE!</v>
      </c>
      <c r="CC960" s="11"/>
      <c r="CD960" s="10"/>
      <c r="CE960" s="10"/>
      <c r="CF960" s="10"/>
      <c r="CG960" s="10"/>
      <c r="CH960" s="10"/>
      <c r="CI960" s="11"/>
      <c r="CJ960" s="10" cm="1">
        <f t="array" ref="CJ960">SUM(COUNTIF(CD960:CF960,$DH$3:$DM$3))</f>
        <v>0</v>
      </c>
      <c r="CK960" s="10" cm="1">
        <f t="array" ref="CK960">SUM(COUNTIF(CD960:CF960,$DH$2:$DL$2))</f>
        <v>0</v>
      </c>
      <c r="CL960" s="10" cm="1">
        <f t="array" ref="CL960">SUM(COUNTIF(CD960:CF960,$DM$2:$DQ$2))</f>
        <v>0</v>
      </c>
      <c r="CM960" s="11"/>
      <c r="CN960" s="10"/>
      <c r="CO960" s="10"/>
      <c r="CP960" s="11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  <c r="DD960" s="10"/>
      <c r="DE960" s="10"/>
      <c r="DF960" s="10"/>
      <c r="DG960" s="11"/>
      <c r="DH960" s="10"/>
      <c r="DI960" s="10"/>
      <c r="DJ960" s="10"/>
      <c r="DK960" s="10"/>
      <c r="DL960" s="10"/>
      <c r="DM960" s="10"/>
      <c r="DN960" s="10"/>
      <c r="DO960" s="10"/>
      <c r="DP960" s="10"/>
      <c r="DQ960" s="10"/>
      <c r="DR960" s="10"/>
      <c r="DS960" s="10"/>
      <c r="DT960" s="10"/>
      <c r="DU960" s="10"/>
      <c r="DV960" s="10"/>
      <c r="DW960" s="10"/>
      <c r="DX960" s="10"/>
      <c r="DY960" s="10"/>
      <c r="DZ960" s="10"/>
      <c r="EA960" s="10"/>
      <c r="EB960" s="17" t="s">
        <v>42</v>
      </c>
      <c r="EC960" s="11"/>
      <c r="ED960" s="10">
        <f>Tableau1[[#This Row],[Colonne75]]</f>
        <v>0</v>
      </c>
      <c r="EE960" s="10"/>
      <c r="EF960" s="10">
        <f ca="1">OFFSET(Tableau1[[#This Row],[Colonne19]],0,Tableau1[[#This Row],[Colonne126]]-1)</f>
        <v>0</v>
      </c>
      <c r="EG960" s="11"/>
      <c r="EH960" s="10">
        <f>Tableau1[[#This Row],[Colonne76]]</f>
        <v>0</v>
      </c>
      <c r="EI960" s="10"/>
      <c r="EJ960" s="10">
        <f ca="1">OFFSET(Tableau1[[#This Row],[Colonne19]],0,Tableau1[[#This Row],[Colonne130]]-1)</f>
        <v>0</v>
      </c>
      <c r="EK960" s="11"/>
      <c r="EL960" s="10">
        <f>Tableau1[[#This Row],[Colonne77]]</f>
        <v>0</v>
      </c>
      <c r="EM960" s="10"/>
      <c r="EN960" s="10">
        <f ca="1">OFFSET(Tableau1[[#This Row],[Colonne19]],0,Tableau1[[#This Row],[Colonne134]]-1)</f>
        <v>0</v>
      </c>
      <c r="EO960" s="11"/>
      <c r="EP960" s="10">
        <f>Tableau1[[#This Row],[Colonne78]]</f>
        <v>0</v>
      </c>
      <c r="EQ960" s="10"/>
      <c r="ER960" s="10">
        <f ca="1">OFFSET(Tableau1[[#This Row],[Colonne19]],0,Tableau1[[#This Row],[Colonne138]]-1)</f>
        <v>0</v>
      </c>
      <c r="ES960" s="11"/>
      <c r="ET960" s="10">
        <f>Tableau1[[#This Row],[Colonne79]]</f>
        <v>0</v>
      </c>
      <c r="EU960" s="10"/>
      <c r="EV960" s="10">
        <f ca="1">OFFSET(Tableau1[[#This Row],[Colonne19]],0,Tableau1[[#This Row],[Colonne142]]-1)</f>
        <v>0</v>
      </c>
      <c r="EW960" s="11"/>
      <c r="EX960" s="10">
        <f t="shared" ca="1" si="90"/>
        <v>0</v>
      </c>
      <c r="EY960" s="10">
        <f t="shared" ca="1" si="91"/>
        <v>0</v>
      </c>
      <c r="EZ960" s="10">
        <f t="shared" ca="1" si="92"/>
        <v>0</v>
      </c>
      <c r="FA960" s="10">
        <f t="shared" ca="1" si="87"/>
        <v>0</v>
      </c>
      <c r="FB960" s="10">
        <f t="shared" ca="1" si="88"/>
        <v>0</v>
      </c>
      <c r="FC960" s="10">
        <f t="shared" ca="1" si="89"/>
        <v>0</v>
      </c>
      <c r="FD960" s="11"/>
    </row>
    <row r="961" spans="1:160" x14ac:dyDescent="0.2">
      <c r="A961" s="25"/>
      <c r="B961" s="10"/>
      <c r="C961" s="13"/>
      <c r="D961" s="26"/>
      <c r="E961" s="10"/>
      <c r="F961" s="10"/>
      <c r="G961" s="10"/>
      <c r="H961" s="10"/>
      <c r="I961" s="10"/>
      <c r="J961" s="24"/>
      <c r="K961" s="13"/>
      <c r="L961" s="10"/>
      <c r="M961" s="13"/>
      <c r="N961" s="13"/>
      <c r="O961" s="33" t="e">
        <f>Tableau1[[#This Row],[Colonne14]]/Tableau1[[#This Row],[Colonne13]]</f>
        <v>#DIV/0!</v>
      </c>
      <c r="P961" s="57"/>
      <c r="Q961" s="59" t="e" cm="1">
        <f t="array" ref="Q961">SUM(Tableau1[[#This Row],[Colonne19]:[Colonne38]]/Tableau1[[#This Row],[Colonne11]])</f>
        <v>#DIV/0!</v>
      </c>
      <c r="R961" s="11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1"/>
      <c r="AN961" s="10" t="str" cm="1">
        <f t="array" ref="AN961">IFERROR(INDEX($S$2:$AL$2,MATCH(SMALL(Tableau1[[#This Row],[Colonne19]:[Colonne38]],1),Tableau1[[#This Row],[Colonne19]:[Colonne38]],0)),"")</f>
        <v/>
      </c>
      <c r="AO961" s="10" t="str">
        <f>IFERROR(INDEX($S$2:$AL$2,MATCH(SMALL(Tableau1[[#This Row],[Colonne19]:[Colonne38]],2),Tableau1[[#This Row],[Colonne19]:[Colonne38]],0)),"")</f>
        <v/>
      </c>
      <c r="AP961" s="10" t="str">
        <f>IFERROR(INDEX($S$2:$AL$2,MATCH(SMALL(Tableau1[[#This Row],[Colonne19]:[Colonne38]],3),Tableau1[[#This Row],[Colonne19]:[Colonne38]],0)),"")</f>
        <v/>
      </c>
      <c r="AQ961" s="10" t="str">
        <f>IFERROR(INDEX($S$2:$AL$2,MATCH(SMALL(Tableau1[[#This Row],[Colonne19]:[Colonne38]],4),Tableau1[[#This Row],[Colonne19]:[Colonne38]],0)),"")</f>
        <v/>
      </c>
      <c r="AR961" s="10" t="str">
        <f>IFERROR(INDEX($S$2:$AL$2,MATCH(SMALL(Tableau1[[#This Row],[Colonne19]:[Colonne38]],5),Tableau1[[#This Row],[Colonne19]:[Colonne38]],0)),"")</f>
        <v/>
      </c>
      <c r="AS961" s="10" t="str">
        <f>IFERROR(INDEX($S$2:$AL$2,MATCH(SMALL(Tableau1[[#This Row],[Colonne19]:[Colonne38]],6),Tableau1[[#This Row],[Colonne19]:[Colonne38]],0)),"")</f>
        <v/>
      </c>
      <c r="AT961" s="10" t="str">
        <f>IFERROR(INDEX($S$2:$AL$2,MATCH(SMALL(Tableau1[[#This Row],[Colonne19]:[Colonne38]],7),Tableau1[[#This Row],[Colonne19]:[Colonne38]],0)),"")</f>
        <v/>
      </c>
      <c r="AU961" s="10" t="str">
        <f>IFERROR(INDEX($S$2:$AL$2,MATCH(SMALL(Tableau1[[#This Row],[Colonne19]:[Colonne38]],8),Tableau1[[#This Row],[Colonne19]:[Colonne38]],0)),"")</f>
        <v/>
      </c>
      <c r="AV961" s="10" t="str">
        <f>IFERROR(INDEX($S$2:$AL$2,MATCH(SMALL(Tableau1[[#This Row],[Colonne19]:[Colonne38]],9),Tableau1[[#This Row],[Colonne19]:[Colonne38]],0)),"")</f>
        <v/>
      </c>
      <c r="AW961" s="10" t="str">
        <f>IFERROR(INDEX($S$2:$AL$2,MATCH(SMALL(Tableau1[[#This Row],[Colonne19]:[Colonne38]],10),Tableau1[[#This Row],[Colonne19]:[Colonne38]],0)),"")</f>
        <v/>
      </c>
      <c r="AX961" s="10" t="str">
        <f>IFERROR(INDEX($S$2:$AL$2,MATCH(SMALL(Tableau1[[#This Row],[Colonne19]:[Colonne38]],11),Tableau1[[#This Row],[Colonne19]:[Colonne38]],0)),"")</f>
        <v/>
      </c>
      <c r="AY961" s="10" t="str">
        <f>IFERROR(INDEX($S$2:$AL$2,MATCH(SMALL(Tableau1[[#This Row],[Colonne19]:[Colonne38]],12),Tableau1[[#This Row],[Colonne19]:[Colonne38]],0)),"")</f>
        <v/>
      </c>
      <c r="AZ961" s="10" t="str">
        <f>IFERROR(INDEX($S$2:$AL$2,MATCH(SMALL(Tableau1[[#This Row],[Colonne19]:[Colonne38]],13),Tableau1[[#This Row],[Colonne19]:[Colonne38]],0)),"")</f>
        <v/>
      </c>
      <c r="BA961" s="10" t="str">
        <f>IFERROR(INDEX($S$2:$AL$2,MATCH(SMALL(Tableau1[[#This Row],[Colonne19]:[Colonne38]],14),Tableau1[[#This Row],[Colonne19]:[Colonne38]],0)),"")</f>
        <v/>
      </c>
      <c r="BB961" s="10" t="str">
        <f>IFERROR(INDEX($S$2:$AL$2,MATCH(SMALL(Tableau1[[#This Row],[Colonne19]:[Colonne38]],15),Tableau1[[#This Row],[Colonne19]:[Colonne38]],0)),"")</f>
        <v/>
      </c>
      <c r="BC961" s="10" t="str">
        <f>IFERROR(INDEX($S$2:$AL$2,MATCH(SMALL(Tableau1[[#This Row],[Colonne19]:[Colonne38]],16),Tableau1[[#This Row],[Colonne19]:[Colonne38]],0)),"")</f>
        <v/>
      </c>
      <c r="BD961" s="10" t="str">
        <f>IFERROR(INDEX($S$2:$AL$2,MATCH(SMALL(Tableau1[[#This Row],[Colonne19]:[Colonne38]],17),Tableau1[[#This Row],[Colonne19]:[Colonne38]],0)),"")</f>
        <v/>
      </c>
      <c r="BE961" s="10" t="str">
        <f>IFERROR(INDEX($S$2:$AL$2,MATCH(SMALL(Tableau1[[#This Row],[Colonne19]:[Colonne38]],18),Tableau1[[#This Row],[Colonne19]:[Colonne38]],0)),"")</f>
        <v/>
      </c>
      <c r="BF961" s="10" t="str">
        <f>IFERROR(INDEX($S$2:$AL$2,MATCH(SMALL(Tableau1[[#This Row],[Colonne19]:[Colonne38]],19),Tableau1[[#This Row],[Colonne19]:[Colonne38]],0)),"")</f>
        <v/>
      </c>
      <c r="BG961" s="10" t="str">
        <f>IFERROR(INDEX($S$2:$AL$2,MATCH(SMALL(Tableau1[[#This Row],[Colonne19]:[Colonne38]],20),Tableau1[[#This Row],[Colonne19]:[Colonne38]],0)),"")</f>
        <v/>
      </c>
      <c r="BH961" s="11"/>
      <c r="BI961" s="10"/>
      <c r="BJ961" s="10"/>
      <c r="BK961" s="10"/>
      <c r="BL961" s="10"/>
      <c r="BM961" s="10"/>
      <c r="BN961" s="10"/>
      <c r="BO961" s="11"/>
      <c r="BP961" s="10" t="str" cm="1">
        <f t="array" ref="BP961">IFERROR(INDEX($AN961:$BG961,_xlfn.AGGREGATE(15,6,(COLUMN($AN961:$BG961)-COLUMN($AN$8)+1)/NOT(ISNA(MATCH($AN961:$BG961,$FF$1:$FF$6,0))),COLUMN($BV961:BV961))),"")</f>
        <v/>
      </c>
      <c r="BQ961" s="10" t="e" cm="1" vm="1">
        <f t="array" aca="1" ref="BQ961" ca="1">IFERROR(INDEX($AN961:$BG961,_xlfn.AGGREGATE(15,6,(COLUMN($AN961:$BG961)-COLUMN($AN$8)+1)/NOT(ISNA(MATCH($AN961:$BG961,$FF$1:$FF$6,0))),COLUMN($BV961:BW961))),"")</f>
        <v>#VALUE!</v>
      </c>
      <c r="BR961" s="10" t="e" cm="1" vm="2">
        <f t="array" aca="1" ref="BR961" ca="1">IFERROR(INDEX($AN961:$BG961,_xlfn.AGGREGATE(15,6,(COLUMN($AN961:$BG961)-COLUMN($AN$8)+1)/NOT(ISNA(MATCH($AN961:$BG961,$FF$1:$FF$6,0))),COLUMN($BV961:BX961))),"")</f>
        <v>#VALUE!</v>
      </c>
      <c r="BS961" s="10" t="e" cm="1" vm="3">
        <f t="array" aca="1" ref="BS961" ca="1">IFERROR(INDEX($AN961:$BG961,_xlfn.AGGREGATE(15,6,(COLUMN($AN961:$BG961)-COLUMN($AN$8)+1)/NOT(ISNA(MATCH($AN961:$BG961,$FF$1:$FF$6,0))),COLUMN($BV961:BY961))),"")</f>
        <v>#VALUE!</v>
      </c>
      <c r="BT961" s="10" t="e" cm="1" vm="4">
        <f t="array" aca="1" ref="BT961" ca="1">IFERROR(INDEX($AN961:$BG961,_xlfn.AGGREGATE(15,6,(COLUMN($AN961:$BG961)-COLUMN($AN$8)+1)/NOT(ISNA(MATCH($AN961:$BG961,$FF$1:$FF$6,0))),COLUMN($BV961:BZ961))),"")</f>
        <v>#VALUE!</v>
      </c>
      <c r="BU961" s="10" t="e" cm="1" vm="5">
        <f t="array" aca="1" ref="BU961" ca="1">IFERROR(INDEX($AN961:$BG961,_xlfn.AGGREGATE(15,6,(COLUMN($AN961:$BG961)-COLUMN($AN$8)+1)/NOT(ISNA(MATCH($AN961:$BG961,$FF$1:$FF$6,0))),COLUMN($BV961:CA961))),"")</f>
        <v>#VALUE!</v>
      </c>
      <c r="BV961" s="11"/>
      <c r="BW961" s="10" t="str" cm="1">
        <f t="array" ref="BW961">IFERROR(INDEX($BI961:$BN961,_xlfn.AGGREGATE(15,6,(COLUMN($BI961:$BN961)-COLUMN($BI$8)+1)/NOT(ISNA(MATCH($BI961:$BN961,$FF$1:$FF$6,0))),COLUMN($BW961:BW961))),"")</f>
        <v/>
      </c>
      <c r="BX961" s="10" t="e" cm="1" vm="1">
        <f t="array" aca="1" ref="BX961" ca="1">IFERROR(INDEX($BI961:$BN961,_xlfn.AGGREGATE(15,6,(COLUMN($BI961:$BN961)-COLUMN($BI$8)+1)/NOT(ISNA(MATCH($BI961:$BN961,$FF$1:$FF$6,0))),COLUMN($BW961:BX961))),"")</f>
        <v>#VALUE!</v>
      </c>
      <c r="BY961" s="10" t="e" cm="1" vm="2">
        <f t="array" aca="1" ref="BY961" ca="1">IFERROR(INDEX($BI961:$BN961,_xlfn.AGGREGATE(15,6,(COLUMN($BI961:$BN961)-COLUMN($BI$8)+1)/NOT(ISNA(MATCH($BI961:$BN961,$FF$1:$FF$6,0))),COLUMN($BW961:BY961))),"")</f>
        <v>#VALUE!</v>
      </c>
      <c r="BZ961" s="10" t="e" cm="1" vm="3">
        <f t="array" aca="1" ref="BZ961" ca="1">IFERROR(INDEX($BI961:$BN961,_xlfn.AGGREGATE(15,6,(COLUMN($BI961:$BN961)-COLUMN($BI$8)+1)/NOT(ISNA(MATCH($BI961:$BN961,$FF$1:$FF$6,0))),COLUMN($BW961:BZ961))),"")</f>
        <v>#VALUE!</v>
      </c>
      <c r="CA961" s="10" t="e" cm="1" vm="4">
        <f t="array" aca="1" ref="CA961" ca="1">IFERROR(INDEX($BI961:$BN961,_xlfn.AGGREGATE(15,6,(COLUMN($BI961:$BN961)-COLUMN($BI$8)+1)/NOT(ISNA(MATCH($BI961:$BN961,$FF$1:$FF$6,0))),COLUMN($BW961:CA961))),"")</f>
        <v>#VALUE!</v>
      </c>
      <c r="CB961" s="10" t="e" cm="1" vm="5">
        <f t="array" aca="1" ref="CB961" ca="1">IFERROR(INDEX($BI961:$BN961,_xlfn.AGGREGATE(15,6,(COLUMN($BI961:$BN961)-COLUMN($BI$8)+1)/NOT(ISNA(MATCH($BI961:$BN961,$FF$1:$FF$6,0))),COLUMN($BW961:CB961))),"")</f>
        <v>#VALUE!</v>
      </c>
      <c r="CC961" s="11"/>
      <c r="CD961" s="10"/>
      <c r="CE961" s="10"/>
      <c r="CF961" s="10"/>
      <c r="CG961" s="10"/>
      <c r="CH961" s="10"/>
      <c r="CI961" s="11"/>
      <c r="CJ961" s="10" cm="1">
        <f t="array" ref="CJ961">SUM(COUNTIF(CD961:CF961,$DH$3:$DM$3))</f>
        <v>0</v>
      </c>
      <c r="CK961" s="10" cm="1">
        <f t="array" ref="CK961">SUM(COUNTIF(CD961:CF961,$DH$2:$DL$2))</f>
        <v>0</v>
      </c>
      <c r="CL961" s="10" cm="1">
        <f t="array" ref="CL961">SUM(COUNTIF(CD961:CF961,$DM$2:$DQ$2))</f>
        <v>0</v>
      </c>
      <c r="CM961" s="11"/>
      <c r="CN961" s="10"/>
      <c r="CO961" s="10"/>
      <c r="CP961" s="11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  <c r="DD961" s="10"/>
      <c r="DE961" s="10"/>
      <c r="DF961" s="10"/>
      <c r="DG961" s="11"/>
      <c r="DH961" s="10"/>
      <c r="DI961" s="10"/>
      <c r="DJ961" s="10"/>
      <c r="DK961" s="10"/>
      <c r="DL961" s="10"/>
      <c r="DM961" s="10"/>
      <c r="DN961" s="10"/>
      <c r="DO961" s="10"/>
      <c r="DP961" s="10"/>
      <c r="DQ961" s="10"/>
      <c r="DR961" s="10"/>
      <c r="DS961" s="10"/>
      <c r="DT961" s="10"/>
      <c r="DU961" s="10"/>
      <c r="DV961" s="10"/>
      <c r="DW961" s="10"/>
      <c r="DX961" s="10"/>
      <c r="DY961" s="10"/>
      <c r="DZ961" s="10"/>
      <c r="EA961" s="10"/>
      <c r="EB961" s="17" t="s">
        <v>42</v>
      </c>
      <c r="EC961" s="11"/>
      <c r="ED961" s="10">
        <f>Tableau1[[#This Row],[Colonne75]]</f>
        <v>0</v>
      </c>
      <c r="EE961" s="10"/>
      <c r="EF961" s="10">
        <f ca="1">OFFSET(Tableau1[[#This Row],[Colonne19]],0,Tableau1[[#This Row],[Colonne126]]-1)</f>
        <v>0</v>
      </c>
      <c r="EG961" s="11"/>
      <c r="EH961" s="10">
        <f>Tableau1[[#This Row],[Colonne76]]</f>
        <v>0</v>
      </c>
      <c r="EI961" s="10"/>
      <c r="EJ961" s="10">
        <f ca="1">OFFSET(Tableau1[[#This Row],[Colonne19]],0,Tableau1[[#This Row],[Colonne130]]-1)</f>
        <v>0</v>
      </c>
      <c r="EK961" s="11"/>
      <c r="EL961" s="10">
        <f>Tableau1[[#This Row],[Colonne77]]</f>
        <v>0</v>
      </c>
      <c r="EM961" s="10"/>
      <c r="EN961" s="10">
        <f ca="1">OFFSET(Tableau1[[#This Row],[Colonne19]],0,Tableau1[[#This Row],[Colonne134]]-1)</f>
        <v>0</v>
      </c>
      <c r="EO961" s="11"/>
      <c r="EP961" s="10">
        <f>Tableau1[[#This Row],[Colonne78]]</f>
        <v>0</v>
      </c>
      <c r="EQ961" s="10"/>
      <c r="ER961" s="10">
        <f ca="1">OFFSET(Tableau1[[#This Row],[Colonne19]],0,Tableau1[[#This Row],[Colonne138]]-1)</f>
        <v>0</v>
      </c>
      <c r="ES961" s="11"/>
      <c r="ET961" s="10">
        <f>Tableau1[[#This Row],[Colonne79]]</f>
        <v>0</v>
      </c>
      <c r="EU961" s="10"/>
      <c r="EV961" s="10">
        <f ca="1">OFFSET(Tableau1[[#This Row],[Colonne19]],0,Tableau1[[#This Row],[Colonne142]]-1)</f>
        <v>0</v>
      </c>
      <c r="EW961" s="11"/>
      <c r="EX961" s="10">
        <f t="shared" ca="1" si="90"/>
        <v>0</v>
      </c>
      <c r="EY961" s="10">
        <f t="shared" ca="1" si="91"/>
        <v>0</v>
      </c>
      <c r="EZ961" s="10">
        <f t="shared" ca="1" si="92"/>
        <v>0</v>
      </c>
      <c r="FA961" s="10">
        <f t="shared" ca="1" si="87"/>
        <v>0</v>
      </c>
      <c r="FB961" s="10">
        <f t="shared" ca="1" si="88"/>
        <v>0</v>
      </c>
      <c r="FC961" s="10">
        <f t="shared" ca="1" si="89"/>
        <v>0</v>
      </c>
      <c r="FD961" s="11"/>
    </row>
    <row r="962" spans="1:160" x14ac:dyDescent="0.2">
      <c r="A962" s="25"/>
      <c r="B962" s="10"/>
      <c r="C962" s="13"/>
      <c r="D962" s="26"/>
      <c r="E962" s="10"/>
      <c r="F962" s="10"/>
      <c r="G962" s="10"/>
      <c r="H962" s="10"/>
      <c r="I962" s="10"/>
      <c r="J962" s="24"/>
      <c r="K962" s="13"/>
      <c r="L962" s="10"/>
      <c r="M962" s="13"/>
      <c r="N962" s="13"/>
      <c r="O962" s="33" t="e">
        <f>Tableau1[[#This Row],[Colonne14]]/Tableau1[[#This Row],[Colonne13]]</f>
        <v>#DIV/0!</v>
      </c>
      <c r="P962" s="57"/>
      <c r="Q962" s="59" t="e" cm="1">
        <f t="array" ref="Q962">SUM(Tableau1[[#This Row],[Colonne19]:[Colonne38]]/Tableau1[[#This Row],[Colonne11]])</f>
        <v>#DIV/0!</v>
      </c>
      <c r="R962" s="11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1"/>
      <c r="AN962" s="10" t="str" cm="1">
        <f t="array" ref="AN962">IFERROR(INDEX($S$2:$AL$2,MATCH(SMALL(Tableau1[[#This Row],[Colonne19]:[Colonne38]],1),Tableau1[[#This Row],[Colonne19]:[Colonne38]],0)),"")</f>
        <v/>
      </c>
      <c r="AO962" s="10" t="str">
        <f>IFERROR(INDEX($S$2:$AL$2,MATCH(SMALL(Tableau1[[#This Row],[Colonne19]:[Colonne38]],2),Tableau1[[#This Row],[Colonne19]:[Colonne38]],0)),"")</f>
        <v/>
      </c>
      <c r="AP962" s="10" t="str">
        <f>IFERROR(INDEX($S$2:$AL$2,MATCH(SMALL(Tableau1[[#This Row],[Colonne19]:[Colonne38]],3),Tableau1[[#This Row],[Colonne19]:[Colonne38]],0)),"")</f>
        <v/>
      </c>
      <c r="AQ962" s="10" t="str">
        <f>IFERROR(INDEX($S$2:$AL$2,MATCH(SMALL(Tableau1[[#This Row],[Colonne19]:[Colonne38]],4),Tableau1[[#This Row],[Colonne19]:[Colonne38]],0)),"")</f>
        <v/>
      </c>
      <c r="AR962" s="10" t="str">
        <f>IFERROR(INDEX($S$2:$AL$2,MATCH(SMALL(Tableau1[[#This Row],[Colonne19]:[Colonne38]],5),Tableau1[[#This Row],[Colonne19]:[Colonne38]],0)),"")</f>
        <v/>
      </c>
      <c r="AS962" s="10" t="str">
        <f>IFERROR(INDEX($S$2:$AL$2,MATCH(SMALL(Tableau1[[#This Row],[Colonne19]:[Colonne38]],6),Tableau1[[#This Row],[Colonne19]:[Colonne38]],0)),"")</f>
        <v/>
      </c>
      <c r="AT962" s="10" t="str">
        <f>IFERROR(INDEX($S$2:$AL$2,MATCH(SMALL(Tableau1[[#This Row],[Colonne19]:[Colonne38]],7),Tableau1[[#This Row],[Colonne19]:[Colonne38]],0)),"")</f>
        <v/>
      </c>
      <c r="AU962" s="10" t="str">
        <f>IFERROR(INDEX($S$2:$AL$2,MATCH(SMALL(Tableau1[[#This Row],[Colonne19]:[Colonne38]],8),Tableau1[[#This Row],[Colonne19]:[Colonne38]],0)),"")</f>
        <v/>
      </c>
      <c r="AV962" s="10" t="str">
        <f>IFERROR(INDEX($S$2:$AL$2,MATCH(SMALL(Tableau1[[#This Row],[Colonne19]:[Colonne38]],9),Tableau1[[#This Row],[Colonne19]:[Colonne38]],0)),"")</f>
        <v/>
      </c>
      <c r="AW962" s="10" t="str">
        <f>IFERROR(INDEX($S$2:$AL$2,MATCH(SMALL(Tableau1[[#This Row],[Colonne19]:[Colonne38]],10),Tableau1[[#This Row],[Colonne19]:[Colonne38]],0)),"")</f>
        <v/>
      </c>
      <c r="AX962" s="10" t="str">
        <f>IFERROR(INDEX($S$2:$AL$2,MATCH(SMALL(Tableau1[[#This Row],[Colonne19]:[Colonne38]],11),Tableau1[[#This Row],[Colonne19]:[Colonne38]],0)),"")</f>
        <v/>
      </c>
      <c r="AY962" s="10" t="str">
        <f>IFERROR(INDEX($S$2:$AL$2,MATCH(SMALL(Tableau1[[#This Row],[Colonne19]:[Colonne38]],12),Tableau1[[#This Row],[Colonne19]:[Colonne38]],0)),"")</f>
        <v/>
      </c>
      <c r="AZ962" s="10" t="str">
        <f>IFERROR(INDEX($S$2:$AL$2,MATCH(SMALL(Tableau1[[#This Row],[Colonne19]:[Colonne38]],13),Tableau1[[#This Row],[Colonne19]:[Colonne38]],0)),"")</f>
        <v/>
      </c>
      <c r="BA962" s="10" t="str">
        <f>IFERROR(INDEX($S$2:$AL$2,MATCH(SMALL(Tableau1[[#This Row],[Colonne19]:[Colonne38]],14),Tableau1[[#This Row],[Colonne19]:[Colonne38]],0)),"")</f>
        <v/>
      </c>
      <c r="BB962" s="10" t="str">
        <f>IFERROR(INDEX($S$2:$AL$2,MATCH(SMALL(Tableau1[[#This Row],[Colonne19]:[Colonne38]],15),Tableau1[[#This Row],[Colonne19]:[Colonne38]],0)),"")</f>
        <v/>
      </c>
      <c r="BC962" s="10" t="str">
        <f>IFERROR(INDEX($S$2:$AL$2,MATCH(SMALL(Tableau1[[#This Row],[Colonne19]:[Colonne38]],16),Tableau1[[#This Row],[Colonne19]:[Colonne38]],0)),"")</f>
        <v/>
      </c>
      <c r="BD962" s="10" t="str">
        <f>IFERROR(INDEX($S$2:$AL$2,MATCH(SMALL(Tableau1[[#This Row],[Colonne19]:[Colonne38]],17),Tableau1[[#This Row],[Colonne19]:[Colonne38]],0)),"")</f>
        <v/>
      </c>
      <c r="BE962" s="10" t="str">
        <f>IFERROR(INDEX($S$2:$AL$2,MATCH(SMALL(Tableau1[[#This Row],[Colonne19]:[Colonne38]],18),Tableau1[[#This Row],[Colonne19]:[Colonne38]],0)),"")</f>
        <v/>
      </c>
      <c r="BF962" s="10" t="str">
        <f>IFERROR(INDEX($S$2:$AL$2,MATCH(SMALL(Tableau1[[#This Row],[Colonne19]:[Colonne38]],19),Tableau1[[#This Row],[Colonne19]:[Colonne38]],0)),"")</f>
        <v/>
      </c>
      <c r="BG962" s="10" t="str">
        <f>IFERROR(INDEX($S$2:$AL$2,MATCH(SMALL(Tableau1[[#This Row],[Colonne19]:[Colonne38]],20),Tableau1[[#This Row],[Colonne19]:[Colonne38]],0)),"")</f>
        <v/>
      </c>
      <c r="BH962" s="11"/>
      <c r="BI962" s="10"/>
      <c r="BJ962" s="10"/>
      <c r="BK962" s="10"/>
      <c r="BL962" s="10"/>
      <c r="BM962" s="10"/>
      <c r="BN962" s="10"/>
      <c r="BO962" s="11"/>
      <c r="BP962" s="10" t="str" cm="1">
        <f t="array" ref="BP962">IFERROR(INDEX($AN962:$BG962,_xlfn.AGGREGATE(15,6,(COLUMN($AN962:$BG962)-COLUMN($AN$8)+1)/NOT(ISNA(MATCH($AN962:$BG962,$FF$1:$FF$6,0))),COLUMN($BV962:BV962))),"")</f>
        <v/>
      </c>
      <c r="BQ962" s="10" t="e" cm="1" vm="1">
        <f t="array" aca="1" ref="BQ962" ca="1">IFERROR(INDEX($AN962:$BG962,_xlfn.AGGREGATE(15,6,(COLUMN($AN962:$BG962)-COLUMN($AN$8)+1)/NOT(ISNA(MATCH($AN962:$BG962,$FF$1:$FF$6,0))),COLUMN($BV962:BW962))),"")</f>
        <v>#VALUE!</v>
      </c>
      <c r="BR962" s="10" t="e" cm="1" vm="2">
        <f t="array" aca="1" ref="BR962" ca="1">IFERROR(INDEX($AN962:$BG962,_xlfn.AGGREGATE(15,6,(COLUMN($AN962:$BG962)-COLUMN($AN$8)+1)/NOT(ISNA(MATCH($AN962:$BG962,$FF$1:$FF$6,0))),COLUMN($BV962:BX962))),"")</f>
        <v>#VALUE!</v>
      </c>
      <c r="BS962" s="10" t="e" cm="1" vm="3">
        <f t="array" aca="1" ref="BS962" ca="1">IFERROR(INDEX($AN962:$BG962,_xlfn.AGGREGATE(15,6,(COLUMN($AN962:$BG962)-COLUMN($AN$8)+1)/NOT(ISNA(MATCH($AN962:$BG962,$FF$1:$FF$6,0))),COLUMN($BV962:BY962))),"")</f>
        <v>#VALUE!</v>
      </c>
      <c r="BT962" s="10" t="e" cm="1" vm="4">
        <f t="array" aca="1" ref="BT962" ca="1">IFERROR(INDEX($AN962:$BG962,_xlfn.AGGREGATE(15,6,(COLUMN($AN962:$BG962)-COLUMN($AN$8)+1)/NOT(ISNA(MATCH($AN962:$BG962,$FF$1:$FF$6,0))),COLUMN($BV962:BZ962))),"")</f>
        <v>#VALUE!</v>
      </c>
      <c r="BU962" s="10" t="e" cm="1" vm="5">
        <f t="array" aca="1" ref="BU962" ca="1">IFERROR(INDEX($AN962:$BG962,_xlfn.AGGREGATE(15,6,(COLUMN($AN962:$BG962)-COLUMN($AN$8)+1)/NOT(ISNA(MATCH($AN962:$BG962,$FF$1:$FF$6,0))),COLUMN($BV962:CA962))),"")</f>
        <v>#VALUE!</v>
      </c>
      <c r="BV962" s="11"/>
      <c r="BW962" s="10" t="str" cm="1">
        <f t="array" ref="BW962">IFERROR(INDEX($BI962:$BN962,_xlfn.AGGREGATE(15,6,(COLUMN($BI962:$BN962)-COLUMN($BI$8)+1)/NOT(ISNA(MATCH($BI962:$BN962,$FF$1:$FF$6,0))),COLUMN($BW962:BW962))),"")</f>
        <v/>
      </c>
      <c r="BX962" s="10" t="e" cm="1" vm="1">
        <f t="array" aca="1" ref="BX962" ca="1">IFERROR(INDEX($BI962:$BN962,_xlfn.AGGREGATE(15,6,(COLUMN($BI962:$BN962)-COLUMN($BI$8)+1)/NOT(ISNA(MATCH($BI962:$BN962,$FF$1:$FF$6,0))),COLUMN($BW962:BX962))),"")</f>
        <v>#VALUE!</v>
      </c>
      <c r="BY962" s="10" t="e" cm="1" vm="2">
        <f t="array" aca="1" ref="BY962" ca="1">IFERROR(INDEX($BI962:$BN962,_xlfn.AGGREGATE(15,6,(COLUMN($BI962:$BN962)-COLUMN($BI$8)+1)/NOT(ISNA(MATCH($BI962:$BN962,$FF$1:$FF$6,0))),COLUMN($BW962:BY962))),"")</f>
        <v>#VALUE!</v>
      </c>
      <c r="BZ962" s="10" t="e" cm="1" vm="3">
        <f t="array" aca="1" ref="BZ962" ca="1">IFERROR(INDEX($BI962:$BN962,_xlfn.AGGREGATE(15,6,(COLUMN($BI962:$BN962)-COLUMN($BI$8)+1)/NOT(ISNA(MATCH($BI962:$BN962,$FF$1:$FF$6,0))),COLUMN($BW962:BZ962))),"")</f>
        <v>#VALUE!</v>
      </c>
      <c r="CA962" s="10" t="e" cm="1" vm="4">
        <f t="array" aca="1" ref="CA962" ca="1">IFERROR(INDEX($BI962:$BN962,_xlfn.AGGREGATE(15,6,(COLUMN($BI962:$BN962)-COLUMN($BI$8)+1)/NOT(ISNA(MATCH($BI962:$BN962,$FF$1:$FF$6,0))),COLUMN($BW962:CA962))),"")</f>
        <v>#VALUE!</v>
      </c>
      <c r="CB962" s="10" t="e" cm="1" vm="5">
        <f t="array" aca="1" ref="CB962" ca="1">IFERROR(INDEX($BI962:$BN962,_xlfn.AGGREGATE(15,6,(COLUMN($BI962:$BN962)-COLUMN($BI$8)+1)/NOT(ISNA(MATCH($BI962:$BN962,$FF$1:$FF$6,0))),COLUMN($BW962:CB962))),"")</f>
        <v>#VALUE!</v>
      </c>
      <c r="CC962" s="11"/>
      <c r="CD962" s="10"/>
      <c r="CE962" s="10"/>
      <c r="CF962" s="10"/>
      <c r="CG962" s="10"/>
      <c r="CH962" s="10"/>
      <c r="CI962" s="11"/>
      <c r="CJ962" s="10" cm="1">
        <f t="array" ref="CJ962">SUM(COUNTIF(CD962:CF962,$DH$3:$DM$3))</f>
        <v>0</v>
      </c>
      <c r="CK962" s="10" cm="1">
        <f t="array" ref="CK962">SUM(COUNTIF(CD962:CF962,$DH$2:$DL$2))</f>
        <v>0</v>
      </c>
      <c r="CL962" s="10" cm="1">
        <f t="array" ref="CL962">SUM(COUNTIF(CD962:CF962,$DM$2:$DQ$2))</f>
        <v>0</v>
      </c>
      <c r="CM962" s="11"/>
      <c r="CN962" s="10"/>
      <c r="CO962" s="10"/>
      <c r="CP962" s="11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0"/>
      <c r="DB962" s="10"/>
      <c r="DC962" s="10"/>
      <c r="DD962" s="10"/>
      <c r="DE962" s="10"/>
      <c r="DF962" s="10"/>
      <c r="DG962" s="11"/>
      <c r="DH962" s="10"/>
      <c r="DI962" s="10"/>
      <c r="DJ962" s="10"/>
      <c r="DK962" s="10"/>
      <c r="DL962" s="10"/>
      <c r="DM962" s="10"/>
      <c r="DN962" s="10"/>
      <c r="DO962" s="10"/>
      <c r="DP962" s="10"/>
      <c r="DQ962" s="10"/>
      <c r="DR962" s="10"/>
      <c r="DS962" s="10"/>
      <c r="DT962" s="10"/>
      <c r="DU962" s="10"/>
      <c r="DV962" s="10"/>
      <c r="DW962" s="10"/>
      <c r="DX962" s="10"/>
      <c r="DY962" s="10"/>
      <c r="DZ962" s="10"/>
      <c r="EA962" s="10"/>
      <c r="EB962" s="17" t="s">
        <v>42</v>
      </c>
      <c r="EC962" s="11"/>
      <c r="ED962" s="10">
        <f>Tableau1[[#This Row],[Colonne75]]</f>
        <v>0</v>
      </c>
      <c r="EE962" s="10"/>
      <c r="EF962" s="10">
        <f ca="1">OFFSET(Tableau1[[#This Row],[Colonne19]],0,Tableau1[[#This Row],[Colonne126]]-1)</f>
        <v>0</v>
      </c>
      <c r="EG962" s="11"/>
      <c r="EH962" s="10">
        <f>Tableau1[[#This Row],[Colonne76]]</f>
        <v>0</v>
      </c>
      <c r="EI962" s="10"/>
      <c r="EJ962" s="10">
        <f ca="1">OFFSET(Tableau1[[#This Row],[Colonne19]],0,Tableau1[[#This Row],[Colonne130]]-1)</f>
        <v>0</v>
      </c>
      <c r="EK962" s="11"/>
      <c r="EL962" s="10">
        <f>Tableau1[[#This Row],[Colonne77]]</f>
        <v>0</v>
      </c>
      <c r="EM962" s="10"/>
      <c r="EN962" s="10">
        <f ca="1">OFFSET(Tableau1[[#This Row],[Colonne19]],0,Tableau1[[#This Row],[Colonne134]]-1)</f>
        <v>0</v>
      </c>
      <c r="EO962" s="11"/>
      <c r="EP962" s="10">
        <f>Tableau1[[#This Row],[Colonne78]]</f>
        <v>0</v>
      </c>
      <c r="EQ962" s="10"/>
      <c r="ER962" s="10">
        <f ca="1">OFFSET(Tableau1[[#This Row],[Colonne19]],0,Tableau1[[#This Row],[Colonne138]]-1)</f>
        <v>0</v>
      </c>
      <c r="ES962" s="11"/>
      <c r="ET962" s="10">
        <f>Tableau1[[#This Row],[Colonne79]]</f>
        <v>0</v>
      </c>
      <c r="EU962" s="10"/>
      <c r="EV962" s="10">
        <f ca="1">OFFSET(Tableau1[[#This Row],[Colonne19]],0,Tableau1[[#This Row],[Colonne142]]-1)</f>
        <v>0</v>
      </c>
      <c r="EW962" s="11"/>
      <c r="EX962" s="10">
        <f t="shared" ca="1" si="90"/>
        <v>0</v>
      </c>
      <c r="EY962" s="10">
        <f t="shared" ca="1" si="91"/>
        <v>0</v>
      </c>
      <c r="EZ962" s="10">
        <f t="shared" ca="1" si="92"/>
        <v>0</v>
      </c>
      <c r="FA962" s="10">
        <f t="shared" ca="1" si="87"/>
        <v>0</v>
      </c>
      <c r="FB962" s="10">
        <f t="shared" ca="1" si="88"/>
        <v>0</v>
      </c>
      <c r="FC962" s="10">
        <f t="shared" ca="1" si="89"/>
        <v>0</v>
      </c>
      <c r="FD962" s="11"/>
    </row>
    <row r="963" spans="1:160" x14ac:dyDescent="0.2">
      <c r="A963" s="25"/>
      <c r="B963" s="10"/>
      <c r="C963" s="13"/>
      <c r="D963" s="26"/>
      <c r="E963" s="10"/>
      <c r="F963" s="10"/>
      <c r="G963" s="10"/>
      <c r="H963" s="10"/>
      <c r="I963" s="10"/>
      <c r="J963" s="24"/>
      <c r="K963" s="13"/>
      <c r="L963" s="10"/>
      <c r="M963" s="13"/>
      <c r="N963" s="13"/>
      <c r="O963" s="33" t="e">
        <f>Tableau1[[#This Row],[Colonne14]]/Tableau1[[#This Row],[Colonne13]]</f>
        <v>#DIV/0!</v>
      </c>
      <c r="P963" s="57"/>
      <c r="Q963" s="59" t="e" cm="1">
        <f t="array" ref="Q963">SUM(Tableau1[[#This Row],[Colonne19]:[Colonne38]]/Tableau1[[#This Row],[Colonne11]])</f>
        <v>#DIV/0!</v>
      </c>
      <c r="R963" s="11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1"/>
      <c r="AN963" s="10" t="str" cm="1">
        <f t="array" ref="AN963">IFERROR(INDEX($S$2:$AL$2,MATCH(SMALL(Tableau1[[#This Row],[Colonne19]:[Colonne38]],1),Tableau1[[#This Row],[Colonne19]:[Colonne38]],0)),"")</f>
        <v/>
      </c>
      <c r="AO963" s="10" t="str">
        <f>IFERROR(INDEX($S$2:$AL$2,MATCH(SMALL(Tableau1[[#This Row],[Colonne19]:[Colonne38]],2),Tableau1[[#This Row],[Colonne19]:[Colonne38]],0)),"")</f>
        <v/>
      </c>
      <c r="AP963" s="10" t="str">
        <f>IFERROR(INDEX($S$2:$AL$2,MATCH(SMALL(Tableau1[[#This Row],[Colonne19]:[Colonne38]],3),Tableau1[[#This Row],[Colonne19]:[Colonne38]],0)),"")</f>
        <v/>
      </c>
      <c r="AQ963" s="10" t="str">
        <f>IFERROR(INDEX($S$2:$AL$2,MATCH(SMALL(Tableau1[[#This Row],[Colonne19]:[Colonne38]],4),Tableau1[[#This Row],[Colonne19]:[Colonne38]],0)),"")</f>
        <v/>
      </c>
      <c r="AR963" s="10" t="str">
        <f>IFERROR(INDEX($S$2:$AL$2,MATCH(SMALL(Tableau1[[#This Row],[Colonne19]:[Colonne38]],5),Tableau1[[#This Row],[Colonne19]:[Colonne38]],0)),"")</f>
        <v/>
      </c>
      <c r="AS963" s="10" t="str">
        <f>IFERROR(INDEX($S$2:$AL$2,MATCH(SMALL(Tableau1[[#This Row],[Colonne19]:[Colonne38]],6),Tableau1[[#This Row],[Colonne19]:[Colonne38]],0)),"")</f>
        <v/>
      </c>
      <c r="AT963" s="10" t="str">
        <f>IFERROR(INDEX($S$2:$AL$2,MATCH(SMALL(Tableau1[[#This Row],[Colonne19]:[Colonne38]],7),Tableau1[[#This Row],[Colonne19]:[Colonne38]],0)),"")</f>
        <v/>
      </c>
      <c r="AU963" s="10" t="str">
        <f>IFERROR(INDEX($S$2:$AL$2,MATCH(SMALL(Tableau1[[#This Row],[Colonne19]:[Colonne38]],8),Tableau1[[#This Row],[Colonne19]:[Colonne38]],0)),"")</f>
        <v/>
      </c>
      <c r="AV963" s="10" t="str">
        <f>IFERROR(INDEX($S$2:$AL$2,MATCH(SMALL(Tableau1[[#This Row],[Colonne19]:[Colonne38]],9),Tableau1[[#This Row],[Colonne19]:[Colonne38]],0)),"")</f>
        <v/>
      </c>
      <c r="AW963" s="10" t="str">
        <f>IFERROR(INDEX($S$2:$AL$2,MATCH(SMALL(Tableau1[[#This Row],[Colonne19]:[Colonne38]],10),Tableau1[[#This Row],[Colonne19]:[Colonne38]],0)),"")</f>
        <v/>
      </c>
      <c r="AX963" s="10" t="str">
        <f>IFERROR(INDEX($S$2:$AL$2,MATCH(SMALL(Tableau1[[#This Row],[Colonne19]:[Colonne38]],11),Tableau1[[#This Row],[Colonne19]:[Colonne38]],0)),"")</f>
        <v/>
      </c>
      <c r="AY963" s="10" t="str">
        <f>IFERROR(INDEX($S$2:$AL$2,MATCH(SMALL(Tableau1[[#This Row],[Colonne19]:[Colonne38]],12),Tableau1[[#This Row],[Colonne19]:[Colonne38]],0)),"")</f>
        <v/>
      </c>
      <c r="AZ963" s="10" t="str">
        <f>IFERROR(INDEX($S$2:$AL$2,MATCH(SMALL(Tableau1[[#This Row],[Colonne19]:[Colonne38]],13),Tableau1[[#This Row],[Colonne19]:[Colonne38]],0)),"")</f>
        <v/>
      </c>
      <c r="BA963" s="10" t="str">
        <f>IFERROR(INDEX($S$2:$AL$2,MATCH(SMALL(Tableau1[[#This Row],[Colonne19]:[Colonne38]],14),Tableau1[[#This Row],[Colonne19]:[Colonne38]],0)),"")</f>
        <v/>
      </c>
      <c r="BB963" s="10" t="str">
        <f>IFERROR(INDEX($S$2:$AL$2,MATCH(SMALL(Tableau1[[#This Row],[Colonne19]:[Colonne38]],15),Tableau1[[#This Row],[Colonne19]:[Colonne38]],0)),"")</f>
        <v/>
      </c>
      <c r="BC963" s="10" t="str">
        <f>IFERROR(INDEX($S$2:$AL$2,MATCH(SMALL(Tableau1[[#This Row],[Colonne19]:[Colonne38]],16),Tableau1[[#This Row],[Colonne19]:[Colonne38]],0)),"")</f>
        <v/>
      </c>
      <c r="BD963" s="10" t="str">
        <f>IFERROR(INDEX($S$2:$AL$2,MATCH(SMALL(Tableau1[[#This Row],[Colonne19]:[Colonne38]],17),Tableau1[[#This Row],[Colonne19]:[Colonne38]],0)),"")</f>
        <v/>
      </c>
      <c r="BE963" s="10" t="str">
        <f>IFERROR(INDEX($S$2:$AL$2,MATCH(SMALL(Tableau1[[#This Row],[Colonne19]:[Colonne38]],18),Tableau1[[#This Row],[Colonne19]:[Colonne38]],0)),"")</f>
        <v/>
      </c>
      <c r="BF963" s="10" t="str">
        <f>IFERROR(INDEX($S$2:$AL$2,MATCH(SMALL(Tableau1[[#This Row],[Colonne19]:[Colonne38]],19),Tableau1[[#This Row],[Colonne19]:[Colonne38]],0)),"")</f>
        <v/>
      </c>
      <c r="BG963" s="10" t="str">
        <f>IFERROR(INDEX($S$2:$AL$2,MATCH(SMALL(Tableau1[[#This Row],[Colonne19]:[Colonne38]],20),Tableau1[[#This Row],[Colonne19]:[Colonne38]],0)),"")</f>
        <v/>
      </c>
      <c r="BH963" s="11"/>
      <c r="BI963" s="10"/>
      <c r="BJ963" s="10"/>
      <c r="BK963" s="10"/>
      <c r="BL963" s="10"/>
      <c r="BM963" s="10"/>
      <c r="BN963" s="10"/>
      <c r="BO963" s="11"/>
      <c r="BP963" s="10" t="str" cm="1">
        <f t="array" ref="BP963">IFERROR(INDEX($AN963:$BG963,_xlfn.AGGREGATE(15,6,(COLUMN($AN963:$BG963)-COLUMN($AN$8)+1)/NOT(ISNA(MATCH($AN963:$BG963,$FF$1:$FF$6,0))),COLUMN($BV963:BV963))),"")</f>
        <v/>
      </c>
      <c r="BQ963" s="10" t="e" cm="1" vm="1">
        <f t="array" aca="1" ref="BQ963" ca="1">IFERROR(INDEX($AN963:$BG963,_xlfn.AGGREGATE(15,6,(COLUMN($AN963:$BG963)-COLUMN($AN$8)+1)/NOT(ISNA(MATCH($AN963:$BG963,$FF$1:$FF$6,0))),COLUMN($BV963:BW963))),"")</f>
        <v>#VALUE!</v>
      </c>
      <c r="BR963" s="10" t="e" cm="1" vm="2">
        <f t="array" aca="1" ref="BR963" ca="1">IFERROR(INDEX($AN963:$BG963,_xlfn.AGGREGATE(15,6,(COLUMN($AN963:$BG963)-COLUMN($AN$8)+1)/NOT(ISNA(MATCH($AN963:$BG963,$FF$1:$FF$6,0))),COLUMN($BV963:BX963))),"")</f>
        <v>#VALUE!</v>
      </c>
      <c r="BS963" s="10" t="e" cm="1" vm="3">
        <f t="array" aca="1" ref="BS963" ca="1">IFERROR(INDEX($AN963:$BG963,_xlfn.AGGREGATE(15,6,(COLUMN($AN963:$BG963)-COLUMN($AN$8)+1)/NOT(ISNA(MATCH($AN963:$BG963,$FF$1:$FF$6,0))),COLUMN($BV963:BY963))),"")</f>
        <v>#VALUE!</v>
      </c>
      <c r="BT963" s="10" t="e" cm="1" vm="4">
        <f t="array" aca="1" ref="BT963" ca="1">IFERROR(INDEX($AN963:$BG963,_xlfn.AGGREGATE(15,6,(COLUMN($AN963:$BG963)-COLUMN($AN$8)+1)/NOT(ISNA(MATCH($AN963:$BG963,$FF$1:$FF$6,0))),COLUMN($BV963:BZ963))),"")</f>
        <v>#VALUE!</v>
      </c>
      <c r="BU963" s="10" t="e" cm="1" vm="5">
        <f t="array" aca="1" ref="BU963" ca="1">IFERROR(INDEX($AN963:$BG963,_xlfn.AGGREGATE(15,6,(COLUMN($AN963:$BG963)-COLUMN($AN$8)+1)/NOT(ISNA(MATCH($AN963:$BG963,$FF$1:$FF$6,0))),COLUMN($BV963:CA963))),"")</f>
        <v>#VALUE!</v>
      </c>
      <c r="BV963" s="11"/>
      <c r="BW963" s="10" t="str" cm="1">
        <f t="array" ref="BW963">IFERROR(INDEX($BI963:$BN963,_xlfn.AGGREGATE(15,6,(COLUMN($BI963:$BN963)-COLUMN($BI$8)+1)/NOT(ISNA(MATCH($BI963:$BN963,$FF$1:$FF$6,0))),COLUMN($BW963:BW963))),"")</f>
        <v/>
      </c>
      <c r="BX963" s="10" t="e" cm="1" vm="1">
        <f t="array" aca="1" ref="BX963" ca="1">IFERROR(INDEX($BI963:$BN963,_xlfn.AGGREGATE(15,6,(COLUMN($BI963:$BN963)-COLUMN($BI$8)+1)/NOT(ISNA(MATCH($BI963:$BN963,$FF$1:$FF$6,0))),COLUMN($BW963:BX963))),"")</f>
        <v>#VALUE!</v>
      </c>
      <c r="BY963" s="10" t="e" cm="1" vm="2">
        <f t="array" aca="1" ref="BY963" ca="1">IFERROR(INDEX($BI963:$BN963,_xlfn.AGGREGATE(15,6,(COLUMN($BI963:$BN963)-COLUMN($BI$8)+1)/NOT(ISNA(MATCH($BI963:$BN963,$FF$1:$FF$6,0))),COLUMN($BW963:BY963))),"")</f>
        <v>#VALUE!</v>
      </c>
      <c r="BZ963" s="10" t="e" cm="1" vm="3">
        <f t="array" aca="1" ref="BZ963" ca="1">IFERROR(INDEX($BI963:$BN963,_xlfn.AGGREGATE(15,6,(COLUMN($BI963:$BN963)-COLUMN($BI$8)+1)/NOT(ISNA(MATCH($BI963:$BN963,$FF$1:$FF$6,0))),COLUMN($BW963:BZ963))),"")</f>
        <v>#VALUE!</v>
      </c>
      <c r="CA963" s="10" t="e" cm="1" vm="4">
        <f t="array" aca="1" ref="CA963" ca="1">IFERROR(INDEX($BI963:$BN963,_xlfn.AGGREGATE(15,6,(COLUMN($BI963:$BN963)-COLUMN($BI$8)+1)/NOT(ISNA(MATCH($BI963:$BN963,$FF$1:$FF$6,0))),COLUMN($BW963:CA963))),"")</f>
        <v>#VALUE!</v>
      </c>
      <c r="CB963" s="10" t="e" cm="1" vm="5">
        <f t="array" aca="1" ref="CB963" ca="1">IFERROR(INDEX($BI963:$BN963,_xlfn.AGGREGATE(15,6,(COLUMN($BI963:$BN963)-COLUMN($BI$8)+1)/NOT(ISNA(MATCH($BI963:$BN963,$FF$1:$FF$6,0))),COLUMN($BW963:CB963))),"")</f>
        <v>#VALUE!</v>
      </c>
      <c r="CC963" s="11"/>
      <c r="CD963" s="10"/>
      <c r="CE963" s="10"/>
      <c r="CF963" s="10"/>
      <c r="CG963" s="10"/>
      <c r="CH963" s="10"/>
      <c r="CI963" s="11"/>
      <c r="CJ963" s="10" cm="1">
        <f t="array" ref="CJ963">SUM(COUNTIF(CD963:CF963,$DH$3:$DM$3))</f>
        <v>0</v>
      </c>
      <c r="CK963" s="10" cm="1">
        <f t="array" ref="CK963">SUM(COUNTIF(CD963:CF963,$DH$2:$DL$2))</f>
        <v>0</v>
      </c>
      <c r="CL963" s="10" cm="1">
        <f t="array" ref="CL963">SUM(COUNTIF(CD963:CF963,$DM$2:$DQ$2))</f>
        <v>0</v>
      </c>
      <c r="CM963" s="11"/>
      <c r="CN963" s="10"/>
      <c r="CO963" s="10"/>
      <c r="CP963" s="11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  <c r="DD963" s="10"/>
      <c r="DE963" s="10"/>
      <c r="DF963" s="10"/>
      <c r="DG963" s="11"/>
      <c r="DH963" s="10"/>
      <c r="DI963" s="10"/>
      <c r="DJ963" s="10"/>
      <c r="DK963" s="10"/>
      <c r="DL963" s="10"/>
      <c r="DM963" s="10"/>
      <c r="DN963" s="10"/>
      <c r="DO963" s="10"/>
      <c r="DP963" s="10"/>
      <c r="DQ963" s="10"/>
      <c r="DR963" s="10"/>
      <c r="DS963" s="10"/>
      <c r="DT963" s="10"/>
      <c r="DU963" s="10"/>
      <c r="DV963" s="10"/>
      <c r="DW963" s="10"/>
      <c r="DX963" s="10"/>
      <c r="DY963" s="10"/>
      <c r="DZ963" s="10"/>
      <c r="EA963" s="10"/>
      <c r="EB963" s="17" t="s">
        <v>42</v>
      </c>
      <c r="EC963" s="11"/>
      <c r="ED963" s="10">
        <f>Tableau1[[#This Row],[Colonne75]]</f>
        <v>0</v>
      </c>
      <c r="EE963" s="10"/>
      <c r="EF963" s="10">
        <f ca="1">OFFSET(Tableau1[[#This Row],[Colonne19]],0,Tableau1[[#This Row],[Colonne126]]-1)</f>
        <v>0</v>
      </c>
      <c r="EG963" s="11"/>
      <c r="EH963" s="10">
        <f>Tableau1[[#This Row],[Colonne76]]</f>
        <v>0</v>
      </c>
      <c r="EI963" s="10"/>
      <c r="EJ963" s="10">
        <f ca="1">OFFSET(Tableau1[[#This Row],[Colonne19]],0,Tableau1[[#This Row],[Colonne130]]-1)</f>
        <v>0</v>
      </c>
      <c r="EK963" s="11"/>
      <c r="EL963" s="10">
        <f>Tableau1[[#This Row],[Colonne77]]</f>
        <v>0</v>
      </c>
      <c r="EM963" s="10"/>
      <c r="EN963" s="10">
        <f ca="1">OFFSET(Tableau1[[#This Row],[Colonne19]],0,Tableau1[[#This Row],[Colonne134]]-1)</f>
        <v>0</v>
      </c>
      <c r="EO963" s="11"/>
      <c r="EP963" s="10">
        <f>Tableau1[[#This Row],[Colonne78]]</f>
        <v>0</v>
      </c>
      <c r="EQ963" s="10"/>
      <c r="ER963" s="10">
        <f ca="1">OFFSET(Tableau1[[#This Row],[Colonne19]],0,Tableau1[[#This Row],[Colonne138]]-1)</f>
        <v>0</v>
      </c>
      <c r="ES963" s="11"/>
      <c r="ET963" s="10">
        <f>Tableau1[[#This Row],[Colonne79]]</f>
        <v>0</v>
      </c>
      <c r="EU963" s="10"/>
      <c r="EV963" s="10">
        <f ca="1">OFFSET(Tableau1[[#This Row],[Colonne19]],0,Tableau1[[#This Row],[Colonne142]]-1)</f>
        <v>0</v>
      </c>
      <c r="EW963" s="11"/>
      <c r="EX963" s="10">
        <f t="shared" ca="1" si="90"/>
        <v>0</v>
      </c>
      <c r="EY963" s="10">
        <f t="shared" ca="1" si="91"/>
        <v>0</v>
      </c>
      <c r="EZ963" s="10">
        <f t="shared" ca="1" si="92"/>
        <v>0</v>
      </c>
      <c r="FA963" s="10">
        <f t="shared" ca="1" si="87"/>
        <v>0</v>
      </c>
      <c r="FB963" s="10">
        <f t="shared" ca="1" si="88"/>
        <v>0</v>
      </c>
      <c r="FC963" s="10">
        <f t="shared" ca="1" si="89"/>
        <v>0</v>
      </c>
      <c r="FD963" s="11"/>
    </row>
    <row r="964" spans="1:160" x14ac:dyDescent="0.2">
      <c r="A964" s="25"/>
      <c r="B964" s="10"/>
      <c r="C964" s="13"/>
      <c r="D964" s="26"/>
      <c r="E964" s="10"/>
      <c r="F964" s="10"/>
      <c r="G964" s="10"/>
      <c r="H964" s="10"/>
      <c r="I964" s="10"/>
      <c r="J964" s="24"/>
      <c r="K964" s="13"/>
      <c r="L964" s="10"/>
      <c r="M964" s="13"/>
      <c r="N964" s="13"/>
      <c r="O964" s="33" t="e">
        <f>Tableau1[[#This Row],[Colonne14]]/Tableau1[[#This Row],[Colonne13]]</f>
        <v>#DIV/0!</v>
      </c>
      <c r="P964" s="57"/>
      <c r="Q964" s="59" t="e" cm="1">
        <f t="array" ref="Q964">SUM(Tableau1[[#This Row],[Colonne19]:[Colonne38]]/Tableau1[[#This Row],[Colonne11]])</f>
        <v>#DIV/0!</v>
      </c>
      <c r="R964" s="11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1"/>
      <c r="AN964" s="10" t="str" cm="1">
        <f t="array" ref="AN964">IFERROR(INDEX($S$2:$AL$2,MATCH(SMALL(Tableau1[[#This Row],[Colonne19]:[Colonne38]],1),Tableau1[[#This Row],[Colonne19]:[Colonne38]],0)),"")</f>
        <v/>
      </c>
      <c r="AO964" s="10" t="str">
        <f>IFERROR(INDEX($S$2:$AL$2,MATCH(SMALL(Tableau1[[#This Row],[Colonne19]:[Colonne38]],2),Tableau1[[#This Row],[Colonne19]:[Colonne38]],0)),"")</f>
        <v/>
      </c>
      <c r="AP964" s="10" t="str">
        <f>IFERROR(INDEX($S$2:$AL$2,MATCH(SMALL(Tableau1[[#This Row],[Colonne19]:[Colonne38]],3),Tableau1[[#This Row],[Colonne19]:[Colonne38]],0)),"")</f>
        <v/>
      </c>
      <c r="AQ964" s="10" t="str">
        <f>IFERROR(INDEX($S$2:$AL$2,MATCH(SMALL(Tableau1[[#This Row],[Colonne19]:[Colonne38]],4),Tableau1[[#This Row],[Colonne19]:[Colonne38]],0)),"")</f>
        <v/>
      </c>
      <c r="AR964" s="10" t="str">
        <f>IFERROR(INDEX($S$2:$AL$2,MATCH(SMALL(Tableau1[[#This Row],[Colonne19]:[Colonne38]],5),Tableau1[[#This Row],[Colonne19]:[Colonne38]],0)),"")</f>
        <v/>
      </c>
      <c r="AS964" s="10" t="str">
        <f>IFERROR(INDEX($S$2:$AL$2,MATCH(SMALL(Tableau1[[#This Row],[Colonne19]:[Colonne38]],6),Tableau1[[#This Row],[Colonne19]:[Colonne38]],0)),"")</f>
        <v/>
      </c>
      <c r="AT964" s="10" t="str">
        <f>IFERROR(INDEX($S$2:$AL$2,MATCH(SMALL(Tableau1[[#This Row],[Colonne19]:[Colonne38]],7),Tableau1[[#This Row],[Colonne19]:[Colonne38]],0)),"")</f>
        <v/>
      </c>
      <c r="AU964" s="10" t="str">
        <f>IFERROR(INDEX($S$2:$AL$2,MATCH(SMALL(Tableau1[[#This Row],[Colonne19]:[Colonne38]],8),Tableau1[[#This Row],[Colonne19]:[Colonne38]],0)),"")</f>
        <v/>
      </c>
      <c r="AV964" s="10" t="str">
        <f>IFERROR(INDEX($S$2:$AL$2,MATCH(SMALL(Tableau1[[#This Row],[Colonne19]:[Colonne38]],9),Tableau1[[#This Row],[Colonne19]:[Colonne38]],0)),"")</f>
        <v/>
      </c>
      <c r="AW964" s="10" t="str">
        <f>IFERROR(INDEX($S$2:$AL$2,MATCH(SMALL(Tableau1[[#This Row],[Colonne19]:[Colonne38]],10),Tableau1[[#This Row],[Colonne19]:[Colonne38]],0)),"")</f>
        <v/>
      </c>
      <c r="AX964" s="10" t="str">
        <f>IFERROR(INDEX($S$2:$AL$2,MATCH(SMALL(Tableau1[[#This Row],[Colonne19]:[Colonne38]],11),Tableau1[[#This Row],[Colonne19]:[Colonne38]],0)),"")</f>
        <v/>
      </c>
      <c r="AY964" s="10" t="str">
        <f>IFERROR(INDEX($S$2:$AL$2,MATCH(SMALL(Tableau1[[#This Row],[Colonne19]:[Colonne38]],12),Tableau1[[#This Row],[Colonne19]:[Colonne38]],0)),"")</f>
        <v/>
      </c>
      <c r="AZ964" s="10" t="str">
        <f>IFERROR(INDEX($S$2:$AL$2,MATCH(SMALL(Tableau1[[#This Row],[Colonne19]:[Colonne38]],13),Tableau1[[#This Row],[Colonne19]:[Colonne38]],0)),"")</f>
        <v/>
      </c>
      <c r="BA964" s="10" t="str">
        <f>IFERROR(INDEX($S$2:$AL$2,MATCH(SMALL(Tableau1[[#This Row],[Colonne19]:[Colonne38]],14),Tableau1[[#This Row],[Colonne19]:[Colonne38]],0)),"")</f>
        <v/>
      </c>
      <c r="BB964" s="10" t="str">
        <f>IFERROR(INDEX($S$2:$AL$2,MATCH(SMALL(Tableau1[[#This Row],[Colonne19]:[Colonne38]],15),Tableau1[[#This Row],[Colonne19]:[Colonne38]],0)),"")</f>
        <v/>
      </c>
      <c r="BC964" s="10" t="str">
        <f>IFERROR(INDEX($S$2:$AL$2,MATCH(SMALL(Tableau1[[#This Row],[Colonne19]:[Colonne38]],16),Tableau1[[#This Row],[Colonne19]:[Colonne38]],0)),"")</f>
        <v/>
      </c>
      <c r="BD964" s="10" t="str">
        <f>IFERROR(INDEX($S$2:$AL$2,MATCH(SMALL(Tableau1[[#This Row],[Colonne19]:[Colonne38]],17),Tableau1[[#This Row],[Colonne19]:[Colonne38]],0)),"")</f>
        <v/>
      </c>
      <c r="BE964" s="10" t="str">
        <f>IFERROR(INDEX($S$2:$AL$2,MATCH(SMALL(Tableau1[[#This Row],[Colonne19]:[Colonne38]],18),Tableau1[[#This Row],[Colonne19]:[Colonne38]],0)),"")</f>
        <v/>
      </c>
      <c r="BF964" s="10" t="str">
        <f>IFERROR(INDEX($S$2:$AL$2,MATCH(SMALL(Tableau1[[#This Row],[Colonne19]:[Colonne38]],19),Tableau1[[#This Row],[Colonne19]:[Colonne38]],0)),"")</f>
        <v/>
      </c>
      <c r="BG964" s="10" t="str">
        <f>IFERROR(INDEX($S$2:$AL$2,MATCH(SMALL(Tableau1[[#This Row],[Colonne19]:[Colonne38]],20),Tableau1[[#This Row],[Colonne19]:[Colonne38]],0)),"")</f>
        <v/>
      </c>
      <c r="BH964" s="11"/>
      <c r="BI964" s="10"/>
      <c r="BJ964" s="10"/>
      <c r="BK964" s="10"/>
      <c r="BL964" s="10"/>
      <c r="BM964" s="10"/>
      <c r="BN964" s="10"/>
      <c r="BO964" s="11"/>
      <c r="BP964" s="10" t="str" cm="1">
        <f t="array" ref="BP964">IFERROR(INDEX($AN964:$BG964,_xlfn.AGGREGATE(15,6,(COLUMN($AN964:$BG964)-COLUMN($AN$8)+1)/NOT(ISNA(MATCH($AN964:$BG964,$FF$1:$FF$6,0))),COLUMN($BV964:BV964))),"")</f>
        <v/>
      </c>
      <c r="BQ964" s="10" t="e" cm="1" vm="1">
        <f t="array" aca="1" ref="BQ964" ca="1">IFERROR(INDEX($AN964:$BG964,_xlfn.AGGREGATE(15,6,(COLUMN($AN964:$BG964)-COLUMN($AN$8)+1)/NOT(ISNA(MATCH($AN964:$BG964,$FF$1:$FF$6,0))),COLUMN($BV964:BW964))),"")</f>
        <v>#VALUE!</v>
      </c>
      <c r="BR964" s="10" t="e" cm="1" vm="2">
        <f t="array" aca="1" ref="BR964" ca="1">IFERROR(INDEX($AN964:$BG964,_xlfn.AGGREGATE(15,6,(COLUMN($AN964:$BG964)-COLUMN($AN$8)+1)/NOT(ISNA(MATCH($AN964:$BG964,$FF$1:$FF$6,0))),COLUMN($BV964:BX964))),"")</f>
        <v>#VALUE!</v>
      </c>
      <c r="BS964" s="10" t="e" cm="1" vm="3">
        <f t="array" aca="1" ref="BS964" ca="1">IFERROR(INDEX($AN964:$BG964,_xlfn.AGGREGATE(15,6,(COLUMN($AN964:$BG964)-COLUMN($AN$8)+1)/NOT(ISNA(MATCH($AN964:$BG964,$FF$1:$FF$6,0))),COLUMN($BV964:BY964))),"")</f>
        <v>#VALUE!</v>
      </c>
      <c r="BT964" s="10" t="e" cm="1" vm="4">
        <f t="array" aca="1" ref="BT964" ca="1">IFERROR(INDEX($AN964:$BG964,_xlfn.AGGREGATE(15,6,(COLUMN($AN964:$BG964)-COLUMN($AN$8)+1)/NOT(ISNA(MATCH($AN964:$BG964,$FF$1:$FF$6,0))),COLUMN($BV964:BZ964))),"")</f>
        <v>#VALUE!</v>
      </c>
      <c r="BU964" s="10" t="e" cm="1" vm="5">
        <f t="array" aca="1" ref="BU964" ca="1">IFERROR(INDEX($AN964:$BG964,_xlfn.AGGREGATE(15,6,(COLUMN($AN964:$BG964)-COLUMN($AN$8)+1)/NOT(ISNA(MATCH($AN964:$BG964,$FF$1:$FF$6,0))),COLUMN($BV964:CA964))),"")</f>
        <v>#VALUE!</v>
      </c>
      <c r="BV964" s="11"/>
      <c r="BW964" s="10" t="str" cm="1">
        <f t="array" ref="BW964">IFERROR(INDEX($BI964:$BN964,_xlfn.AGGREGATE(15,6,(COLUMN($BI964:$BN964)-COLUMN($BI$8)+1)/NOT(ISNA(MATCH($BI964:$BN964,$FF$1:$FF$6,0))),COLUMN($BW964:BW964))),"")</f>
        <v/>
      </c>
      <c r="BX964" s="10" t="e" cm="1" vm="1">
        <f t="array" aca="1" ref="BX964" ca="1">IFERROR(INDEX($BI964:$BN964,_xlfn.AGGREGATE(15,6,(COLUMN($BI964:$BN964)-COLUMN($BI$8)+1)/NOT(ISNA(MATCH($BI964:$BN964,$FF$1:$FF$6,0))),COLUMN($BW964:BX964))),"")</f>
        <v>#VALUE!</v>
      </c>
      <c r="BY964" s="10" t="e" cm="1" vm="2">
        <f t="array" aca="1" ref="BY964" ca="1">IFERROR(INDEX($BI964:$BN964,_xlfn.AGGREGATE(15,6,(COLUMN($BI964:$BN964)-COLUMN($BI$8)+1)/NOT(ISNA(MATCH($BI964:$BN964,$FF$1:$FF$6,0))),COLUMN($BW964:BY964))),"")</f>
        <v>#VALUE!</v>
      </c>
      <c r="BZ964" s="10" t="e" cm="1" vm="3">
        <f t="array" aca="1" ref="BZ964" ca="1">IFERROR(INDEX($BI964:$BN964,_xlfn.AGGREGATE(15,6,(COLUMN($BI964:$BN964)-COLUMN($BI$8)+1)/NOT(ISNA(MATCH($BI964:$BN964,$FF$1:$FF$6,0))),COLUMN($BW964:BZ964))),"")</f>
        <v>#VALUE!</v>
      </c>
      <c r="CA964" s="10" t="e" cm="1" vm="4">
        <f t="array" aca="1" ref="CA964" ca="1">IFERROR(INDEX($BI964:$BN964,_xlfn.AGGREGATE(15,6,(COLUMN($BI964:$BN964)-COLUMN($BI$8)+1)/NOT(ISNA(MATCH($BI964:$BN964,$FF$1:$FF$6,0))),COLUMN($BW964:CA964))),"")</f>
        <v>#VALUE!</v>
      </c>
      <c r="CB964" s="10" t="e" cm="1" vm="5">
        <f t="array" aca="1" ref="CB964" ca="1">IFERROR(INDEX($BI964:$BN964,_xlfn.AGGREGATE(15,6,(COLUMN($BI964:$BN964)-COLUMN($BI$8)+1)/NOT(ISNA(MATCH($BI964:$BN964,$FF$1:$FF$6,0))),COLUMN($BW964:CB964))),"")</f>
        <v>#VALUE!</v>
      </c>
      <c r="CC964" s="11"/>
      <c r="CD964" s="10"/>
      <c r="CE964" s="10"/>
      <c r="CF964" s="10"/>
      <c r="CG964" s="10"/>
      <c r="CH964" s="10"/>
      <c r="CI964" s="11"/>
      <c r="CJ964" s="10" cm="1">
        <f t="array" ref="CJ964">SUM(COUNTIF(CD964:CF964,$DH$3:$DM$3))</f>
        <v>0</v>
      </c>
      <c r="CK964" s="10" cm="1">
        <f t="array" ref="CK964">SUM(COUNTIF(CD964:CF964,$DH$2:$DL$2))</f>
        <v>0</v>
      </c>
      <c r="CL964" s="10" cm="1">
        <f t="array" ref="CL964">SUM(COUNTIF(CD964:CF964,$DM$2:$DQ$2))</f>
        <v>0</v>
      </c>
      <c r="CM964" s="11"/>
      <c r="CN964" s="10"/>
      <c r="CO964" s="10"/>
      <c r="CP964" s="11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  <c r="DD964" s="10"/>
      <c r="DE964" s="10"/>
      <c r="DF964" s="10"/>
      <c r="DG964" s="11"/>
      <c r="DH964" s="10"/>
      <c r="DI964" s="10"/>
      <c r="DJ964" s="10"/>
      <c r="DK964" s="10"/>
      <c r="DL964" s="10"/>
      <c r="DM964" s="10"/>
      <c r="DN964" s="10"/>
      <c r="DO964" s="10"/>
      <c r="DP964" s="10"/>
      <c r="DQ964" s="10"/>
      <c r="DR964" s="10"/>
      <c r="DS964" s="10"/>
      <c r="DT964" s="10"/>
      <c r="DU964" s="10"/>
      <c r="DV964" s="10"/>
      <c r="DW964" s="10"/>
      <c r="DX964" s="10"/>
      <c r="DY964" s="10"/>
      <c r="DZ964" s="10"/>
      <c r="EA964" s="10"/>
      <c r="EB964" s="17" t="s">
        <v>42</v>
      </c>
      <c r="EC964" s="11"/>
      <c r="ED964" s="10">
        <f>Tableau1[[#This Row],[Colonne75]]</f>
        <v>0</v>
      </c>
      <c r="EE964" s="10"/>
      <c r="EF964" s="10">
        <f ca="1">OFFSET(Tableau1[[#This Row],[Colonne19]],0,Tableau1[[#This Row],[Colonne126]]-1)</f>
        <v>0</v>
      </c>
      <c r="EG964" s="11"/>
      <c r="EH964" s="10">
        <f>Tableau1[[#This Row],[Colonne76]]</f>
        <v>0</v>
      </c>
      <c r="EI964" s="10"/>
      <c r="EJ964" s="10">
        <f ca="1">OFFSET(Tableau1[[#This Row],[Colonne19]],0,Tableau1[[#This Row],[Colonne130]]-1)</f>
        <v>0</v>
      </c>
      <c r="EK964" s="11"/>
      <c r="EL964" s="10">
        <f>Tableau1[[#This Row],[Colonne77]]</f>
        <v>0</v>
      </c>
      <c r="EM964" s="10"/>
      <c r="EN964" s="10">
        <f ca="1">OFFSET(Tableau1[[#This Row],[Colonne19]],0,Tableau1[[#This Row],[Colonne134]]-1)</f>
        <v>0</v>
      </c>
      <c r="EO964" s="11"/>
      <c r="EP964" s="10">
        <f>Tableau1[[#This Row],[Colonne78]]</f>
        <v>0</v>
      </c>
      <c r="EQ964" s="10"/>
      <c r="ER964" s="10">
        <f ca="1">OFFSET(Tableau1[[#This Row],[Colonne19]],0,Tableau1[[#This Row],[Colonne138]]-1)</f>
        <v>0</v>
      </c>
      <c r="ES964" s="11"/>
      <c r="ET964" s="10">
        <f>Tableau1[[#This Row],[Colonne79]]</f>
        <v>0</v>
      </c>
      <c r="EU964" s="10"/>
      <c r="EV964" s="10">
        <f ca="1">OFFSET(Tableau1[[#This Row],[Colonne19]],0,Tableau1[[#This Row],[Colonne142]]-1)</f>
        <v>0</v>
      </c>
      <c r="EW964" s="11"/>
      <c r="EX964" s="10">
        <f t="shared" ca="1" si="90"/>
        <v>0</v>
      </c>
      <c r="EY964" s="10">
        <f t="shared" ca="1" si="91"/>
        <v>0</v>
      </c>
      <c r="EZ964" s="10">
        <f t="shared" ca="1" si="92"/>
        <v>0</v>
      </c>
      <c r="FA964" s="10">
        <f t="shared" ca="1" si="87"/>
        <v>0</v>
      </c>
      <c r="FB964" s="10">
        <f t="shared" ca="1" si="88"/>
        <v>0</v>
      </c>
      <c r="FC964" s="10">
        <f t="shared" ca="1" si="89"/>
        <v>0</v>
      </c>
      <c r="FD964" s="11"/>
    </row>
    <row r="965" spans="1:160" x14ac:dyDescent="0.2">
      <c r="A965" s="25"/>
      <c r="B965" s="10"/>
      <c r="C965" s="13"/>
      <c r="D965" s="26"/>
      <c r="E965" s="10"/>
      <c r="F965" s="10"/>
      <c r="G965" s="10"/>
      <c r="H965" s="10"/>
      <c r="I965" s="10"/>
      <c r="J965" s="24"/>
      <c r="K965" s="13"/>
      <c r="L965" s="10"/>
      <c r="M965" s="13"/>
      <c r="N965" s="13"/>
      <c r="O965" s="33" t="e">
        <f>Tableau1[[#This Row],[Colonne14]]/Tableau1[[#This Row],[Colonne13]]</f>
        <v>#DIV/0!</v>
      </c>
      <c r="P965" s="57"/>
      <c r="Q965" s="59" t="e" cm="1">
        <f t="array" ref="Q965">SUM(Tableau1[[#This Row],[Colonne19]:[Colonne38]]/Tableau1[[#This Row],[Colonne11]])</f>
        <v>#DIV/0!</v>
      </c>
      <c r="R965" s="11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1"/>
      <c r="AN965" s="10" t="str" cm="1">
        <f t="array" ref="AN965">IFERROR(INDEX($S$2:$AL$2,MATCH(SMALL(Tableau1[[#This Row],[Colonne19]:[Colonne38]],1),Tableau1[[#This Row],[Colonne19]:[Colonne38]],0)),"")</f>
        <v/>
      </c>
      <c r="AO965" s="10" t="str">
        <f>IFERROR(INDEX($S$2:$AL$2,MATCH(SMALL(Tableau1[[#This Row],[Colonne19]:[Colonne38]],2),Tableau1[[#This Row],[Colonne19]:[Colonne38]],0)),"")</f>
        <v/>
      </c>
      <c r="AP965" s="10" t="str">
        <f>IFERROR(INDEX($S$2:$AL$2,MATCH(SMALL(Tableau1[[#This Row],[Colonne19]:[Colonne38]],3),Tableau1[[#This Row],[Colonne19]:[Colonne38]],0)),"")</f>
        <v/>
      </c>
      <c r="AQ965" s="10" t="str">
        <f>IFERROR(INDEX($S$2:$AL$2,MATCH(SMALL(Tableau1[[#This Row],[Colonne19]:[Colonne38]],4),Tableau1[[#This Row],[Colonne19]:[Colonne38]],0)),"")</f>
        <v/>
      </c>
      <c r="AR965" s="10" t="str">
        <f>IFERROR(INDEX($S$2:$AL$2,MATCH(SMALL(Tableau1[[#This Row],[Colonne19]:[Colonne38]],5),Tableau1[[#This Row],[Colonne19]:[Colonne38]],0)),"")</f>
        <v/>
      </c>
      <c r="AS965" s="10" t="str">
        <f>IFERROR(INDEX($S$2:$AL$2,MATCH(SMALL(Tableau1[[#This Row],[Colonne19]:[Colonne38]],6),Tableau1[[#This Row],[Colonne19]:[Colonne38]],0)),"")</f>
        <v/>
      </c>
      <c r="AT965" s="10" t="str">
        <f>IFERROR(INDEX($S$2:$AL$2,MATCH(SMALL(Tableau1[[#This Row],[Colonne19]:[Colonne38]],7),Tableau1[[#This Row],[Colonne19]:[Colonne38]],0)),"")</f>
        <v/>
      </c>
      <c r="AU965" s="10" t="str">
        <f>IFERROR(INDEX($S$2:$AL$2,MATCH(SMALL(Tableau1[[#This Row],[Colonne19]:[Colonne38]],8),Tableau1[[#This Row],[Colonne19]:[Colonne38]],0)),"")</f>
        <v/>
      </c>
      <c r="AV965" s="10" t="str">
        <f>IFERROR(INDEX($S$2:$AL$2,MATCH(SMALL(Tableau1[[#This Row],[Colonne19]:[Colonne38]],9),Tableau1[[#This Row],[Colonne19]:[Colonne38]],0)),"")</f>
        <v/>
      </c>
      <c r="AW965" s="10" t="str">
        <f>IFERROR(INDEX($S$2:$AL$2,MATCH(SMALL(Tableau1[[#This Row],[Colonne19]:[Colonne38]],10),Tableau1[[#This Row],[Colonne19]:[Colonne38]],0)),"")</f>
        <v/>
      </c>
      <c r="AX965" s="10" t="str">
        <f>IFERROR(INDEX($S$2:$AL$2,MATCH(SMALL(Tableau1[[#This Row],[Colonne19]:[Colonne38]],11),Tableau1[[#This Row],[Colonne19]:[Colonne38]],0)),"")</f>
        <v/>
      </c>
      <c r="AY965" s="10" t="str">
        <f>IFERROR(INDEX($S$2:$AL$2,MATCH(SMALL(Tableau1[[#This Row],[Colonne19]:[Colonne38]],12),Tableau1[[#This Row],[Colonne19]:[Colonne38]],0)),"")</f>
        <v/>
      </c>
      <c r="AZ965" s="10" t="str">
        <f>IFERROR(INDEX($S$2:$AL$2,MATCH(SMALL(Tableau1[[#This Row],[Colonne19]:[Colonne38]],13),Tableau1[[#This Row],[Colonne19]:[Colonne38]],0)),"")</f>
        <v/>
      </c>
      <c r="BA965" s="10" t="str">
        <f>IFERROR(INDEX($S$2:$AL$2,MATCH(SMALL(Tableau1[[#This Row],[Colonne19]:[Colonne38]],14),Tableau1[[#This Row],[Colonne19]:[Colonne38]],0)),"")</f>
        <v/>
      </c>
      <c r="BB965" s="10" t="str">
        <f>IFERROR(INDEX($S$2:$AL$2,MATCH(SMALL(Tableau1[[#This Row],[Colonne19]:[Colonne38]],15),Tableau1[[#This Row],[Colonne19]:[Colonne38]],0)),"")</f>
        <v/>
      </c>
      <c r="BC965" s="10" t="str">
        <f>IFERROR(INDEX($S$2:$AL$2,MATCH(SMALL(Tableau1[[#This Row],[Colonne19]:[Colonne38]],16),Tableau1[[#This Row],[Colonne19]:[Colonne38]],0)),"")</f>
        <v/>
      </c>
      <c r="BD965" s="10" t="str">
        <f>IFERROR(INDEX($S$2:$AL$2,MATCH(SMALL(Tableau1[[#This Row],[Colonne19]:[Colonne38]],17),Tableau1[[#This Row],[Colonne19]:[Colonne38]],0)),"")</f>
        <v/>
      </c>
      <c r="BE965" s="10" t="str">
        <f>IFERROR(INDEX($S$2:$AL$2,MATCH(SMALL(Tableau1[[#This Row],[Colonne19]:[Colonne38]],18),Tableau1[[#This Row],[Colonne19]:[Colonne38]],0)),"")</f>
        <v/>
      </c>
      <c r="BF965" s="10" t="str">
        <f>IFERROR(INDEX($S$2:$AL$2,MATCH(SMALL(Tableau1[[#This Row],[Colonne19]:[Colonne38]],19),Tableau1[[#This Row],[Colonne19]:[Colonne38]],0)),"")</f>
        <v/>
      </c>
      <c r="BG965" s="10" t="str">
        <f>IFERROR(INDEX($S$2:$AL$2,MATCH(SMALL(Tableau1[[#This Row],[Colonne19]:[Colonne38]],20),Tableau1[[#This Row],[Colonne19]:[Colonne38]],0)),"")</f>
        <v/>
      </c>
      <c r="BH965" s="11"/>
      <c r="BI965" s="10"/>
      <c r="BJ965" s="10"/>
      <c r="BK965" s="10"/>
      <c r="BL965" s="10"/>
      <c r="BM965" s="10"/>
      <c r="BN965" s="10"/>
      <c r="BO965" s="11"/>
      <c r="BP965" s="10" t="str" cm="1">
        <f t="array" ref="BP965">IFERROR(INDEX($AN965:$BG965,_xlfn.AGGREGATE(15,6,(COLUMN($AN965:$BG965)-COLUMN($AN$8)+1)/NOT(ISNA(MATCH($AN965:$BG965,$FF$1:$FF$6,0))),COLUMN($BV965:BV965))),"")</f>
        <v/>
      </c>
      <c r="BQ965" s="10" t="e" cm="1" vm="1">
        <f t="array" aca="1" ref="BQ965" ca="1">IFERROR(INDEX($AN965:$BG965,_xlfn.AGGREGATE(15,6,(COLUMN($AN965:$BG965)-COLUMN($AN$8)+1)/NOT(ISNA(MATCH($AN965:$BG965,$FF$1:$FF$6,0))),COLUMN($BV965:BW965))),"")</f>
        <v>#VALUE!</v>
      </c>
      <c r="BR965" s="10" t="e" cm="1" vm="2">
        <f t="array" aca="1" ref="BR965" ca="1">IFERROR(INDEX($AN965:$BG965,_xlfn.AGGREGATE(15,6,(COLUMN($AN965:$BG965)-COLUMN($AN$8)+1)/NOT(ISNA(MATCH($AN965:$BG965,$FF$1:$FF$6,0))),COLUMN($BV965:BX965))),"")</f>
        <v>#VALUE!</v>
      </c>
      <c r="BS965" s="10" t="e" cm="1" vm="3">
        <f t="array" aca="1" ref="BS965" ca="1">IFERROR(INDEX($AN965:$BG965,_xlfn.AGGREGATE(15,6,(COLUMN($AN965:$BG965)-COLUMN($AN$8)+1)/NOT(ISNA(MATCH($AN965:$BG965,$FF$1:$FF$6,0))),COLUMN($BV965:BY965))),"")</f>
        <v>#VALUE!</v>
      </c>
      <c r="BT965" s="10" t="e" cm="1" vm="4">
        <f t="array" aca="1" ref="BT965" ca="1">IFERROR(INDEX($AN965:$BG965,_xlfn.AGGREGATE(15,6,(COLUMN($AN965:$BG965)-COLUMN($AN$8)+1)/NOT(ISNA(MATCH($AN965:$BG965,$FF$1:$FF$6,0))),COLUMN($BV965:BZ965))),"")</f>
        <v>#VALUE!</v>
      </c>
      <c r="BU965" s="10" t="e" cm="1" vm="5">
        <f t="array" aca="1" ref="BU965" ca="1">IFERROR(INDEX($AN965:$BG965,_xlfn.AGGREGATE(15,6,(COLUMN($AN965:$BG965)-COLUMN($AN$8)+1)/NOT(ISNA(MATCH($AN965:$BG965,$FF$1:$FF$6,0))),COLUMN($BV965:CA965))),"")</f>
        <v>#VALUE!</v>
      </c>
      <c r="BV965" s="11"/>
      <c r="BW965" s="10" t="str" cm="1">
        <f t="array" ref="BW965">IFERROR(INDEX($BI965:$BN965,_xlfn.AGGREGATE(15,6,(COLUMN($BI965:$BN965)-COLUMN($BI$8)+1)/NOT(ISNA(MATCH($BI965:$BN965,$FF$1:$FF$6,0))),COLUMN($BW965:BW965))),"")</f>
        <v/>
      </c>
      <c r="BX965" s="10" t="e" cm="1" vm="1">
        <f t="array" aca="1" ref="BX965" ca="1">IFERROR(INDEX($BI965:$BN965,_xlfn.AGGREGATE(15,6,(COLUMN($BI965:$BN965)-COLUMN($BI$8)+1)/NOT(ISNA(MATCH($BI965:$BN965,$FF$1:$FF$6,0))),COLUMN($BW965:BX965))),"")</f>
        <v>#VALUE!</v>
      </c>
      <c r="BY965" s="10" t="e" cm="1" vm="2">
        <f t="array" aca="1" ref="BY965" ca="1">IFERROR(INDEX($BI965:$BN965,_xlfn.AGGREGATE(15,6,(COLUMN($BI965:$BN965)-COLUMN($BI$8)+1)/NOT(ISNA(MATCH($BI965:$BN965,$FF$1:$FF$6,0))),COLUMN($BW965:BY965))),"")</f>
        <v>#VALUE!</v>
      </c>
      <c r="BZ965" s="10" t="e" cm="1" vm="3">
        <f t="array" aca="1" ref="BZ965" ca="1">IFERROR(INDEX($BI965:$BN965,_xlfn.AGGREGATE(15,6,(COLUMN($BI965:$BN965)-COLUMN($BI$8)+1)/NOT(ISNA(MATCH($BI965:$BN965,$FF$1:$FF$6,0))),COLUMN($BW965:BZ965))),"")</f>
        <v>#VALUE!</v>
      </c>
      <c r="CA965" s="10" t="e" cm="1" vm="4">
        <f t="array" aca="1" ref="CA965" ca="1">IFERROR(INDEX($BI965:$BN965,_xlfn.AGGREGATE(15,6,(COLUMN($BI965:$BN965)-COLUMN($BI$8)+1)/NOT(ISNA(MATCH($BI965:$BN965,$FF$1:$FF$6,0))),COLUMN($BW965:CA965))),"")</f>
        <v>#VALUE!</v>
      </c>
      <c r="CB965" s="10" t="e" cm="1" vm="5">
        <f t="array" aca="1" ref="CB965" ca="1">IFERROR(INDEX($BI965:$BN965,_xlfn.AGGREGATE(15,6,(COLUMN($BI965:$BN965)-COLUMN($BI$8)+1)/NOT(ISNA(MATCH($BI965:$BN965,$FF$1:$FF$6,0))),COLUMN($BW965:CB965))),"")</f>
        <v>#VALUE!</v>
      </c>
      <c r="CC965" s="11"/>
      <c r="CD965" s="10"/>
      <c r="CE965" s="10"/>
      <c r="CF965" s="10"/>
      <c r="CG965" s="10"/>
      <c r="CH965" s="10"/>
      <c r="CI965" s="11"/>
      <c r="CJ965" s="10" cm="1">
        <f t="array" ref="CJ965">SUM(COUNTIF(CD965:CF965,$DH$3:$DM$3))</f>
        <v>0</v>
      </c>
      <c r="CK965" s="10" cm="1">
        <f t="array" ref="CK965">SUM(COUNTIF(CD965:CF965,$DH$2:$DL$2))</f>
        <v>0</v>
      </c>
      <c r="CL965" s="10" cm="1">
        <f t="array" ref="CL965">SUM(COUNTIF(CD965:CF965,$DM$2:$DQ$2))</f>
        <v>0</v>
      </c>
      <c r="CM965" s="11"/>
      <c r="CN965" s="10"/>
      <c r="CO965" s="10"/>
      <c r="CP965" s="11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  <c r="DD965" s="10"/>
      <c r="DE965" s="10"/>
      <c r="DF965" s="10"/>
      <c r="DG965" s="11"/>
      <c r="DH965" s="10"/>
      <c r="DI965" s="10"/>
      <c r="DJ965" s="10"/>
      <c r="DK965" s="10"/>
      <c r="DL965" s="10"/>
      <c r="DM965" s="10"/>
      <c r="DN965" s="10"/>
      <c r="DO965" s="10"/>
      <c r="DP965" s="10"/>
      <c r="DQ965" s="10"/>
      <c r="DR965" s="10"/>
      <c r="DS965" s="10"/>
      <c r="DT965" s="10"/>
      <c r="DU965" s="10"/>
      <c r="DV965" s="10"/>
      <c r="DW965" s="10"/>
      <c r="DX965" s="10"/>
      <c r="DY965" s="10"/>
      <c r="DZ965" s="10"/>
      <c r="EA965" s="10"/>
      <c r="EB965" s="17" t="s">
        <v>42</v>
      </c>
      <c r="EC965" s="11"/>
      <c r="ED965" s="10">
        <f>Tableau1[[#This Row],[Colonne75]]</f>
        <v>0</v>
      </c>
      <c r="EE965" s="10"/>
      <c r="EF965" s="10">
        <f ca="1">OFFSET(Tableau1[[#This Row],[Colonne19]],0,Tableau1[[#This Row],[Colonne126]]-1)</f>
        <v>0</v>
      </c>
      <c r="EG965" s="11"/>
      <c r="EH965" s="10">
        <f>Tableau1[[#This Row],[Colonne76]]</f>
        <v>0</v>
      </c>
      <c r="EI965" s="10"/>
      <c r="EJ965" s="10">
        <f ca="1">OFFSET(Tableau1[[#This Row],[Colonne19]],0,Tableau1[[#This Row],[Colonne130]]-1)</f>
        <v>0</v>
      </c>
      <c r="EK965" s="11"/>
      <c r="EL965" s="10">
        <f>Tableau1[[#This Row],[Colonne77]]</f>
        <v>0</v>
      </c>
      <c r="EM965" s="10"/>
      <c r="EN965" s="10">
        <f ca="1">OFFSET(Tableau1[[#This Row],[Colonne19]],0,Tableau1[[#This Row],[Colonne134]]-1)</f>
        <v>0</v>
      </c>
      <c r="EO965" s="11"/>
      <c r="EP965" s="10">
        <f>Tableau1[[#This Row],[Colonne78]]</f>
        <v>0</v>
      </c>
      <c r="EQ965" s="10"/>
      <c r="ER965" s="10">
        <f ca="1">OFFSET(Tableau1[[#This Row],[Colonne19]],0,Tableau1[[#This Row],[Colonne138]]-1)</f>
        <v>0</v>
      </c>
      <c r="ES965" s="11"/>
      <c r="ET965" s="10">
        <f>Tableau1[[#This Row],[Colonne79]]</f>
        <v>0</v>
      </c>
      <c r="EU965" s="10"/>
      <c r="EV965" s="10">
        <f ca="1">OFFSET(Tableau1[[#This Row],[Colonne19]],0,Tableau1[[#This Row],[Colonne142]]-1)</f>
        <v>0</v>
      </c>
      <c r="EW965" s="11"/>
      <c r="EX965" s="10">
        <f t="shared" ca="1" si="90"/>
        <v>0</v>
      </c>
      <c r="EY965" s="10">
        <f t="shared" ca="1" si="91"/>
        <v>0</v>
      </c>
      <c r="EZ965" s="10">
        <f t="shared" ca="1" si="92"/>
        <v>0</v>
      </c>
      <c r="FA965" s="10">
        <f t="shared" ca="1" si="87"/>
        <v>0</v>
      </c>
      <c r="FB965" s="10">
        <f t="shared" ca="1" si="88"/>
        <v>0</v>
      </c>
      <c r="FC965" s="10">
        <f t="shared" ca="1" si="89"/>
        <v>0</v>
      </c>
      <c r="FD965" s="11"/>
    </row>
    <row r="966" spans="1:160" x14ac:dyDescent="0.2">
      <c r="A966" s="25"/>
      <c r="B966" s="10"/>
      <c r="C966" s="13"/>
      <c r="D966" s="26"/>
      <c r="E966" s="10"/>
      <c r="F966" s="10"/>
      <c r="G966" s="10"/>
      <c r="H966" s="10"/>
      <c r="I966" s="10"/>
      <c r="J966" s="24"/>
      <c r="K966" s="13"/>
      <c r="L966" s="10"/>
      <c r="M966" s="13"/>
      <c r="N966" s="13"/>
      <c r="O966" s="33" t="e">
        <f>Tableau1[[#This Row],[Colonne14]]/Tableau1[[#This Row],[Colonne13]]</f>
        <v>#DIV/0!</v>
      </c>
      <c r="P966" s="57"/>
      <c r="Q966" s="59" t="e" cm="1">
        <f t="array" ref="Q966">SUM(Tableau1[[#This Row],[Colonne19]:[Colonne38]]/Tableau1[[#This Row],[Colonne11]])</f>
        <v>#DIV/0!</v>
      </c>
      <c r="R966" s="11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1"/>
      <c r="AN966" s="10" t="str" cm="1">
        <f t="array" ref="AN966">IFERROR(INDEX($S$2:$AL$2,MATCH(SMALL(Tableau1[[#This Row],[Colonne19]:[Colonne38]],1),Tableau1[[#This Row],[Colonne19]:[Colonne38]],0)),"")</f>
        <v/>
      </c>
      <c r="AO966" s="10" t="str">
        <f>IFERROR(INDEX($S$2:$AL$2,MATCH(SMALL(Tableau1[[#This Row],[Colonne19]:[Colonne38]],2),Tableau1[[#This Row],[Colonne19]:[Colonne38]],0)),"")</f>
        <v/>
      </c>
      <c r="AP966" s="10" t="str">
        <f>IFERROR(INDEX($S$2:$AL$2,MATCH(SMALL(Tableau1[[#This Row],[Colonne19]:[Colonne38]],3),Tableau1[[#This Row],[Colonne19]:[Colonne38]],0)),"")</f>
        <v/>
      </c>
      <c r="AQ966" s="10" t="str">
        <f>IFERROR(INDEX($S$2:$AL$2,MATCH(SMALL(Tableau1[[#This Row],[Colonne19]:[Colonne38]],4),Tableau1[[#This Row],[Colonne19]:[Colonne38]],0)),"")</f>
        <v/>
      </c>
      <c r="AR966" s="10" t="str">
        <f>IFERROR(INDEX($S$2:$AL$2,MATCH(SMALL(Tableau1[[#This Row],[Colonne19]:[Colonne38]],5),Tableau1[[#This Row],[Colonne19]:[Colonne38]],0)),"")</f>
        <v/>
      </c>
      <c r="AS966" s="10" t="str">
        <f>IFERROR(INDEX($S$2:$AL$2,MATCH(SMALL(Tableau1[[#This Row],[Colonne19]:[Colonne38]],6),Tableau1[[#This Row],[Colonne19]:[Colonne38]],0)),"")</f>
        <v/>
      </c>
      <c r="AT966" s="10" t="str">
        <f>IFERROR(INDEX($S$2:$AL$2,MATCH(SMALL(Tableau1[[#This Row],[Colonne19]:[Colonne38]],7),Tableau1[[#This Row],[Colonne19]:[Colonne38]],0)),"")</f>
        <v/>
      </c>
      <c r="AU966" s="10" t="str">
        <f>IFERROR(INDEX($S$2:$AL$2,MATCH(SMALL(Tableau1[[#This Row],[Colonne19]:[Colonne38]],8),Tableau1[[#This Row],[Colonne19]:[Colonne38]],0)),"")</f>
        <v/>
      </c>
      <c r="AV966" s="10" t="str">
        <f>IFERROR(INDEX($S$2:$AL$2,MATCH(SMALL(Tableau1[[#This Row],[Colonne19]:[Colonne38]],9),Tableau1[[#This Row],[Colonne19]:[Colonne38]],0)),"")</f>
        <v/>
      </c>
      <c r="AW966" s="10" t="str">
        <f>IFERROR(INDEX($S$2:$AL$2,MATCH(SMALL(Tableau1[[#This Row],[Colonne19]:[Colonne38]],10),Tableau1[[#This Row],[Colonne19]:[Colonne38]],0)),"")</f>
        <v/>
      </c>
      <c r="AX966" s="10" t="str">
        <f>IFERROR(INDEX($S$2:$AL$2,MATCH(SMALL(Tableau1[[#This Row],[Colonne19]:[Colonne38]],11),Tableau1[[#This Row],[Colonne19]:[Colonne38]],0)),"")</f>
        <v/>
      </c>
      <c r="AY966" s="10" t="str">
        <f>IFERROR(INDEX($S$2:$AL$2,MATCH(SMALL(Tableau1[[#This Row],[Colonne19]:[Colonne38]],12),Tableau1[[#This Row],[Colonne19]:[Colonne38]],0)),"")</f>
        <v/>
      </c>
      <c r="AZ966" s="10" t="str">
        <f>IFERROR(INDEX($S$2:$AL$2,MATCH(SMALL(Tableau1[[#This Row],[Colonne19]:[Colonne38]],13),Tableau1[[#This Row],[Colonne19]:[Colonne38]],0)),"")</f>
        <v/>
      </c>
      <c r="BA966" s="10" t="str">
        <f>IFERROR(INDEX($S$2:$AL$2,MATCH(SMALL(Tableau1[[#This Row],[Colonne19]:[Colonne38]],14),Tableau1[[#This Row],[Colonne19]:[Colonne38]],0)),"")</f>
        <v/>
      </c>
      <c r="BB966" s="10" t="str">
        <f>IFERROR(INDEX($S$2:$AL$2,MATCH(SMALL(Tableau1[[#This Row],[Colonne19]:[Colonne38]],15),Tableau1[[#This Row],[Colonne19]:[Colonne38]],0)),"")</f>
        <v/>
      </c>
      <c r="BC966" s="10" t="str">
        <f>IFERROR(INDEX($S$2:$AL$2,MATCH(SMALL(Tableau1[[#This Row],[Colonne19]:[Colonne38]],16),Tableau1[[#This Row],[Colonne19]:[Colonne38]],0)),"")</f>
        <v/>
      </c>
      <c r="BD966" s="10" t="str">
        <f>IFERROR(INDEX($S$2:$AL$2,MATCH(SMALL(Tableau1[[#This Row],[Colonne19]:[Colonne38]],17),Tableau1[[#This Row],[Colonne19]:[Colonne38]],0)),"")</f>
        <v/>
      </c>
      <c r="BE966" s="10" t="str">
        <f>IFERROR(INDEX($S$2:$AL$2,MATCH(SMALL(Tableau1[[#This Row],[Colonne19]:[Colonne38]],18),Tableau1[[#This Row],[Colonne19]:[Colonne38]],0)),"")</f>
        <v/>
      </c>
      <c r="BF966" s="10" t="str">
        <f>IFERROR(INDEX($S$2:$AL$2,MATCH(SMALL(Tableau1[[#This Row],[Colonne19]:[Colonne38]],19),Tableau1[[#This Row],[Colonne19]:[Colonne38]],0)),"")</f>
        <v/>
      </c>
      <c r="BG966" s="10" t="str">
        <f>IFERROR(INDEX($S$2:$AL$2,MATCH(SMALL(Tableau1[[#This Row],[Colonne19]:[Colonne38]],20),Tableau1[[#This Row],[Colonne19]:[Colonne38]],0)),"")</f>
        <v/>
      </c>
      <c r="BH966" s="11"/>
      <c r="BI966" s="10"/>
      <c r="BJ966" s="10"/>
      <c r="BK966" s="10"/>
      <c r="BL966" s="10"/>
      <c r="BM966" s="10"/>
      <c r="BN966" s="10"/>
      <c r="BO966" s="11"/>
      <c r="BP966" s="10" t="str" cm="1">
        <f t="array" ref="BP966">IFERROR(INDEX($AN966:$BG966,_xlfn.AGGREGATE(15,6,(COLUMN($AN966:$BG966)-COLUMN($AN$8)+1)/NOT(ISNA(MATCH($AN966:$BG966,$FF$1:$FF$6,0))),COLUMN($BV966:BV966))),"")</f>
        <v/>
      </c>
      <c r="BQ966" s="10" t="e" cm="1" vm="1">
        <f t="array" aca="1" ref="BQ966" ca="1">IFERROR(INDEX($AN966:$BG966,_xlfn.AGGREGATE(15,6,(COLUMN($AN966:$BG966)-COLUMN($AN$8)+1)/NOT(ISNA(MATCH($AN966:$BG966,$FF$1:$FF$6,0))),COLUMN($BV966:BW966))),"")</f>
        <v>#VALUE!</v>
      </c>
      <c r="BR966" s="10" t="e" cm="1" vm="2">
        <f t="array" aca="1" ref="BR966" ca="1">IFERROR(INDEX($AN966:$BG966,_xlfn.AGGREGATE(15,6,(COLUMN($AN966:$BG966)-COLUMN($AN$8)+1)/NOT(ISNA(MATCH($AN966:$BG966,$FF$1:$FF$6,0))),COLUMN($BV966:BX966))),"")</f>
        <v>#VALUE!</v>
      </c>
      <c r="BS966" s="10" t="e" cm="1" vm="3">
        <f t="array" aca="1" ref="BS966" ca="1">IFERROR(INDEX($AN966:$BG966,_xlfn.AGGREGATE(15,6,(COLUMN($AN966:$BG966)-COLUMN($AN$8)+1)/NOT(ISNA(MATCH($AN966:$BG966,$FF$1:$FF$6,0))),COLUMN($BV966:BY966))),"")</f>
        <v>#VALUE!</v>
      </c>
      <c r="BT966" s="10" t="e" cm="1" vm="4">
        <f t="array" aca="1" ref="BT966" ca="1">IFERROR(INDEX($AN966:$BG966,_xlfn.AGGREGATE(15,6,(COLUMN($AN966:$BG966)-COLUMN($AN$8)+1)/NOT(ISNA(MATCH($AN966:$BG966,$FF$1:$FF$6,0))),COLUMN($BV966:BZ966))),"")</f>
        <v>#VALUE!</v>
      </c>
      <c r="BU966" s="10" t="e" cm="1" vm="5">
        <f t="array" aca="1" ref="BU966" ca="1">IFERROR(INDEX($AN966:$BG966,_xlfn.AGGREGATE(15,6,(COLUMN($AN966:$BG966)-COLUMN($AN$8)+1)/NOT(ISNA(MATCH($AN966:$BG966,$FF$1:$FF$6,0))),COLUMN($BV966:CA966))),"")</f>
        <v>#VALUE!</v>
      </c>
      <c r="BV966" s="11"/>
      <c r="BW966" s="10" t="str" cm="1">
        <f t="array" ref="BW966">IFERROR(INDEX($BI966:$BN966,_xlfn.AGGREGATE(15,6,(COLUMN($BI966:$BN966)-COLUMN($BI$8)+1)/NOT(ISNA(MATCH($BI966:$BN966,$FF$1:$FF$6,0))),COLUMN($BW966:BW966))),"")</f>
        <v/>
      </c>
      <c r="BX966" s="10" t="e" cm="1" vm="1">
        <f t="array" aca="1" ref="BX966" ca="1">IFERROR(INDEX($BI966:$BN966,_xlfn.AGGREGATE(15,6,(COLUMN($BI966:$BN966)-COLUMN($BI$8)+1)/NOT(ISNA(MATCH($BI966:$BN966,$FF$1:$FF$6,0))),COLUMN($BW966:BX966))),"")</f>
        <v>#VALUE!</v>
      </c>
      <c r="BY966" s="10" t="e" cm="1" vm="2">
        <f t="array" aca="1" ref="BY966" ca="1">IFERROR(INDEX($BI966:$BN966,_xlfn.AGGREGATE(15,6,(COLUMN($BI966:$BN966)-COLUMN($BI$8)+1)/NOT(ISNA(MATCH($BI966:$BN966,$FF$1:$FF$6,0))),COLUMN($BW966:BY966))),"")</f>
        <v>#VALUE!</v>
      </c>
      <c r="BZ966" s="10" t="e" cm="1" vm="3">
        <f t="array" aca="1" ref="BZ966" ca="1">IFERROR(INDEX($BI966:$BN966,_xlfn.AGGREGATE(15,6,(COLUMN($BI966:$BN966)-COLUMN($BI$8)+1)/NOT(ISNA(MATCH($BI966:$BN966,$FF$1:$FF$6,0))),COLUMN($BW966:BZ966))),"")</f>
        <v>#VALUE!</v>
      </c>
      <c r="CA966" s="10" t="e" cm="1" vm="4">
        <f t="array" aca="1" ref="CA966" ca="1">IFERROR(INDEX($BI966:$BN966,_xlfn.AGGREGATE(15,6,(COLUMN($BI966:$BN966)-COLUMN($BI$8)+1)/NOT(ISNA(MATCH($BI966:$BN966,$FF$1:$FF$6,0))),COLUMN($BW966:CA966))),"")</f>
        <v>#VALUE!</v>
      </c>
      <c r="CB966" s="10" t="e" cm="1" vm="5">
        <f t="array" aca="1" ref="CB966" ca="1">IFERROR(INDEX($BI966:$BN966,_xlfn.AGGREGATE(15,6,(COLUMN($BI966:$BN966)-COLUMN($BI$8)+1)/NOT(ISNA(MATCH($BI966:$BN966,$FF$1:$FF$6,0))),COLUMN($BW966:CB966))),"")</f>
        <v>#VALUE!</v>
      </c>
      <c r="CC966" s="11"/>
      <c r="CD966" s="10"/>
      <c r="CE966" s="10"/>
      <c r="CF966" s="10"/>
      <c r="CG966" s="10"/>
      <c r="CH966" s="10"/>
      <c r="CI966" s="11"/>
      <c r="CJ966" s="10" cm="1">
        <f t="array" ref="CJ966">SUM(COUNTIF(CD966:CF966,$DH$3:$DM$3))</f>
        <v>0</v>
      </c>
      <c r="CK966" s="10" cm="1">
        <f t="array" ref="CK966">SUM(COUNTIF(CD966:CF966,$DH$2:$DL$2))</f>
        <v>0</v>
      </c>
      <c r="CL966" s="10" cm="1">
        <f t="array" ref="CL966">SUM(COUNTIF(CD966:CF966,$DM$2:$DQ$2))</f>
        <v>0</v>
      </c>
      <c r="CM966" s="11"/>
      <c r="CN966" s="10"/>
      <c r="CO966" s="10"/>
      <c r="CP966" s="11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  <c r="DD966" s="10"/>
      <c r="DE966" s="10"/>
      <c r="DF966" s="10"/>
      <c r="DG966" s="11"/>
      <c r="DH966" s="10"/>
      <c r="DI966" s="10"/>
      <c r="DJ966" s="10"/>
      <c r="DK966" s="10"/>
      <c r="DL966" s="10"/>
      <c r="DM966" s="10"/>
      <c r="DN966" s="10"/>
      <c r="DO966" s="10"/>
      <c r="DP966" s="10"/>
      <c r="DQ966" s="10"/>
      <c r="DR966" s="10"/>
      <c r="DS966" s="10"/>
      <c r="DT966" s="10"/>
      <c r="DU966" s="10"/>
      <c r="DV966" s="10"/>
      <c r="DW966" s="10"/>
      <c r="DX966" s="10"/>
      <c r="DY966" s="10"/>
      <c r="DZ966" s="10"/>
      <c r="EA966" s="10"/>
      <c r="EB966" s="17" t="s">
        <v>42</v>
      </c>
      <c r="EC966" s="11"/>
      <c r="ED966" s="10">
        <f>Tableau1[[#This Row],[Colonne75]]</f>
        <v>0</v>
      </c>
      <c r="EE966" s="10"/>
      <c r="EF966" s="10">
        <f ca="1">OFFSET(Tableau1[[#This Row],[Colonne19]],0,Tableau1[[#This Row],[Colonne126]]-1)</f>
        <v>0</v>
      </c>
      <c r="EG966" s="11"/>
      <c r="EH966" s="10">
        <f>Tableau1[[#This Row],[Colonne76]]</f>
        <v>0</v>
      </c>
      <c r="EI966" s="10"/>
      <c r="EJ966" s="10">
        <f ca="1">OFFSET(Tableau1[[#This Row],[Colonne19]],0,Tableau1[[#This Row],[Colonne130]]-1)</f>
        <v>0</v>
      </c>
      <c r="EK966" s="11"/>
      <c r="EL966" s="10">
        <f>Tableau1[[#This Row],[Colonne77]]</f>
        <v>0</v>
      </c>
      <c r="EM966" s="10"/>
      <c r="EN966" s="10">
        <f ca="1">OFFSET(Tableau1[[#This Row],[Colonne19]],0,Tableau1[[#This Row],[Colonne134]]-1)</f>
        <v>0</v>
      </c>
      <c r="EO966" s="11"/>
      <c r="EP966" s="10">
        <f>Tableau1[[#This Row],[Colonne78]]</f>
        <v>0</v>
      </c>
      <c r="EQ966" s="10"/>
      <c r="ER966" s="10">
        <f ca="1">OFFSET(Tableau1[[#This Row],[Colonne19]],0,Tableau1[[#This Row],[Colonne138]]-1)</f>
        <v>0</v>
      </c>
      <c r="ES966" s="11"/>
      <c r="ET966" s="10">
        <f>Tableau1[[#This Row],[Colonne79]]</f>
        <v>0</v>
      </c>
      <c r="EU966" s="10"/>
      <c r="EV966" s="10">
        <f ca="1">OFFSET(Tableau1[[#This Row],[Colonne19]],0,Tableau1[[#This Row],[Colonne142]]-1)</f>
        <v>0</v>
      </c>
      <c r="EW966" s="11"/>
      <c r="EX966" s="10">
        <f t="shared" ca="1" si="90"/>
        <v>0</v>
      </c>
      <c r="EY966" s="10">
        <f t="shared" ca="1" si="91"/>
        <v>0</v>
      </c>
      <c r="EZ966" s="10">
        <f t="shared" ca="1" si="92"/>
        <v>0</v>
      </c>
      <c r="FA966" s="10">
        <f t="shared" ca="1" si="87"/>
        <v>0</v>
      </c>
      <c r="FB966" s="10">
        <f t="shared" ca="1" si="88"/>
        <v>0</v>
      </c>
      <c r="FC966" s="10">
        <f t="shared" ca="1" si="89"/>
        <v>0</v>
      </c>
      <c r="FD966" s="11"/>
    </row>
    <row r="967" spans="1:160" x14ac:dyDescent="0.2">
      <c r="A967" s="25"/>
      <c r="B967" s="10"/>
      <c r="C967" s="13"/>
      <c r="D967" s="26"/>
      <c r="E967" s="10"/>
      <c r="F967" s="10"/>
      <c r="G967" s="10"/>
      <c r="H967" s="10"/>
      <c r="I967" s="10"/>
      <c r="J967" s="24"/>
      <c r="K967" s="13"/>
      <c r="L967" s="10"/>
      <c r="M967" s="13"/>
      <c r="N967" s="13"/>
      <c r="O967" s="33" t="e">
        <f>Tableau1[[#This Row],[Colonne14]]/Tableau1[[#This Row],[Colonne13]]</f>
        <v>#DIV/0!</v>
      </c>
      <c r="P967" s="57"/>
      <c r="Q967" s="59" t="e" cm="1">
        <f t="array" ref="Q967">SUM(Tableau1[[#This Row],[Colonne19]:[Colonne38]]/Tableau1[[#This Row],[Colonne11]])</f>
        <v>#DIV/0!</v>
      </c>
      <c r="R967" s="11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1"/>
      <c r="AN967" s="10" t="str" cm="1">
        <f t="array" ref="AN967">IFERROR(INDEX($S$2:$AL$2,MATCH(SMALL(Tableau1[[#This Row],[Colonne19]:[Colonne38]],1),Tableau1[[#This Row],[Colonne19]:[Colonne38]],0)),"")</f>
        <v/>
      </c>
      <c r="AO967" s="10" t="str">
        <f>IFERROR(INDEX($S$2:$AL$2,MATCH(SMALL(Tableau1[[#This Row],[Colonne19]:[Colonne38]],2),Tableau1[[#This Row],[Colonne19]:[Colonne38]],0)),"")</f>
        <v/>
      </c>
      <c r="AP967" s="10" t="str">
        <f>IFERROR(INDEX($S$2:$AL$2,MATCH(SMALL(Tableau1[[#This Row],[Colonne19]:[Colonne38]],3),Tableau1[[#This Row],[Colonne19]:[Colonne38]],0)),"")</f>
        <v/>
      </c>
      <c r="AQ967" s="10" t="str">
        <f>IFERROR(INDEX($S$2:$AL$2,MATCH(SMALL(Tableau1[[#This Row],[Colonne19]:[Colonne38]],4),Tableau1[[#This Row],[Colonne19]:[Colonne38]],0)),"")</f>
        <v/>
      </c>
      <c r="AR967" s="10" t="str">
        <f>IFERROR(INDEX($S$2:$AL$2,MATCH(SMALL(Tableau1[[#This Row],[Colonne19]:[Colonne38]],5),Tableau1[[#This Row],[Colonne19]:[Colonne38]],0)),"")</f>
        <v/>
      </c>
      <c r="AS967" s="10" t="str">
        <f>IFERROR(INDEX($S$2:$AL$2,MATCH(SMALL(Tableau1[[#This Row],[Colonne19]:[Colonne38]],6),Tableau1[[#This Row],[Colonne19]:[Colonne38]],0)),"")</f>
        <v/>
      </c>
      <c r="AT967" s="10" t="str">
        <f>IFERROR(INDEX($S$2:$AL$2,MATCH(SMALL(Tableau1[[#This Row],[Colonne19]:[Colonne38]],7),Tableau1[[#This Row],[Colonne19]:[Colonne38]],0)),"")</f>
        <v/>
      </c>
      <c r="AU967" s="10" t="str">
        <f>IFERROR(INDEX($S$2:$AL$2,MATCH(SMALL(Tableau1[[#This Row],[Colonne19]:[Colonne38]],8),Tableau1[[#This Row],[Colonne19]:[Colonne38]],0)),"")</f>
        <v/>
      </c>
      <c r="AV967" s="10" t="str">
        <f>IFERROR(INDEX($S$2:$AL$2,MATCH(SMALL(Tableau1[[#This Row],[Colonne19]:[Colonne38]],9),Tableau1[[#This Row],[Colonne19]:[Colonne38]],0)),"")</f>
        <v/>
      </c>
      <c r="AW967" s="10" t="str">
        <f>IFERROR(INDEX($S$2:$AL$2,MATCH(SMALL(Tableau1[[#This Row],[Colonne19]:[Colonne38]],10),Tableau1[[#This Row],[Colonne19]:[Colonne38]],0)),"")</f>
        <v/>
      </c>
      <c r="AX967" s="10" t="str">
        <f>IFERROR(INDEX($S$2:$AL$2,MATCH(SMALL(Tableau1[[#This Row],[Colonne19]:[Colonne38]],11),Tableau1[[#This Row],[Colonne19]:[Colonne38]],0)),"")</f>
        <v/>
      </c>
      <c r="AY967" s="10" t="str">
        <f>IFERROR(INDEX($S$2:$AL$2,MATCH(SMALL(Tableau1[[#This Row],[Colonne19]:[Colonne38]],12),Tableau1[[#This Row],[Colonne19]:[Colonne38]],0)),"")</f>
        <v/>
      </c>
      <c r="AZ967" s="10" t="str">
        <f>IFERROR(INDEX($S$2:$AL$2,MATCH(SMALL(Tableau1[[#This Row],[Colonne19]:[Colonne38]],13),Tableau1[[#This Row],[Colonne19]:[Colonne38]],0)),"")</f>
        <v/>
      </c>
      <c r="BA967" s="10" t="str">
        <f>IFERROR(INDEX($S$2:$AL$2,MATCH(SMALL(Tableau1[[#This Row],[Colonne19]:[Colonne38]],14),Tableau1[[#This Row],[Colonne19]:[Colonne38]],0)),"")</f>
        <v/>
      </c>
      <c r="BB967" s="10" t="str">
        <f>IFERROR(INDEX($S$2:$AL$2,MATCH(SMALL(Tableau1[[#This Row],[Colonne19]:[Colonne38]],15),Tableau1[[#This Row],[Colonne19]:[Colonne38]],0)),"")</f>
        <v/>
      </c>
      <c r="BC967" s="10" t="str">
        <f>IFERROR(INDEX($S$2:$AL$2,MATCH(SMALL(Tableau1[[#This Row],[Colonne19]:[Colonne38]],16),Tableau1[[#This Row],[Colonne19]:[Colonne38]],0)),"")</f>
        <v/>
      </c>
      <c r="BD967" s="10" t="str">
        <f>IFERROR(INDEX($S$2:$AL$2,MATCH(SMALL(Tableau1[[#This Row],[Colonne19]:[Colonne38]],17),Tableau1[[#This Row],[Colonne19]:[Colonne38]],0)),"")</f>
        <v/>
      </c>
      <c r="BE967" s="10" t="str">
        <f>IFERROR(INDEX($S$2:$AL$2,MATCH(SMALL(Tableau1[[#This Row],[Colonne19]:[Colonne38]],18),Tableau1[[#This Row],[Colonne19]:[Colonne38]],0)),"")</f>
        <v/>
      </c>
      <c r="BF967" s="10" t="str">
        <f>IFERROR(INDEX($S$2:$AL$2,MATCH(SMALL(Tableau1[[#This Row],[Colonne19]:[Colonne38]],19),Tableau1[[#This Row],[Colonne19]:[Colonne38]],0)),"")</f>
        <v/>
      </c>
      <c r="BG967" s="10" t="str">
        <f>IFERROR(INDEX($S$2:$AL$2,MATCH(SMALL(Tableau1[[#This Row],[Colonne19]:[Colonne38]],20),Tableau1[[#This Row],[Colonne19]:[Colonne38]],0)),"")</f>
        <v/>
      </c>
      <c r="BH967" s="11"/>
      <c r="BI967" s="10"/>
      <c r="BJ967" s="10"/>
      <c r="BK967" s="10"/>
      <c r="BL967" s="10"/>
      <c r="BM967" s="10"/>
      <c r="BN967" s="10"/>
      <c r="BO967" s="11"/>
      <c r="BP967" s="10" t="str" cm="1">
        <f t="array" ref="BP967">IFERROR(INDEX($AN967:$BG967,_xlfn.AGGREGATE(15,6,(COLUMN($AN967:$BG967)-COLUMN($AN$8)+1)/NOT(ISNA(MATCH($AN967:$BG967,$FF$1:$FF$6,0))),COLUMN($BV967:BV967))),"")</f>
        <v/>
      </c>
      <c r="BQ967" s="10" t="e" cm="1" vm="1">
        <f t="array" aca="1" ref="BQ967" ca="1">IFERROR(INDEX($AN967:$BG967,_xlfn.AGGREGATE(15,6,(COLUMN($AN967:$BG967)-COLUMN($AN$8)+1)/NOT(ISNA(MATCH($AN967:$BG967,$FF$1:$FF$6,0))),COLUMN($BV967:BW967))),"")</f>
        <v>#VALUE!</v>
      </c>
      <c r="BR967" s="10" t="e" cm="1" vm="2">
        <f t="array" aca="1" ref="BR967" ca="1">IFERROR(INDEX($AN967:$BG967,_xlfn.AGGREGATE(15,6,(COLUMN($AN967:$BG967)-COLUMN($AN$8)+1)/NOT(ISNA(MATCH($AN967:$BG967,$FF$1:$FF$6,0))),COLUMN($BV967:BX967))),"")</f>
        <v>#VALUE!</v>
      </c>
      <c r="BS967" s="10" t="e" cm="1" vm="3">
        <f t="array" aca="1" ref="BS967" ca="1">IFERROR(INDEX($AN967:$BG967,_xlfn.AGGREGATE(15,6,(COLUMN($AN967:$BG967)-COLUMN($AN$8)+1)/NOT(ISNA(MATCH($AN967:$BG967,$FF$1:$FF$6,0))),COLUMN($BV967:BY967))),"")</f>
        <v>#VALUE!</v>
      </c>
      <c r="BT967" s="10" t="e" cm="1" vm="4">
        <f t="array" aca="1" ref="BT967" ca="1">IFERROR(INDEX($AN967:$BG967,_xlfn.AGGREGATE(15,6,(COLUMN($AN967:$BG967)-COLUMN($AN$8)+1)/NOT(ISNA(MATCH($AN967:$BG967,$FF$1:$FF$6,0))),COLUMN($BV967:BZ967))),"")</f>
        <v>#VALUE!</v>
      </c>
      <c r="BU967" s="10" t="e" cm="1" vm="5">
        <f t="array" aca="1" ref="BU967" ca="1">IFERROR(INDEX($AN967:$BG967,_xlfn.AGGREGATE(15,6,(COLUMN($AN967:$BG967)-COLUMN($AN$8)+1)/NOT(ISNA(MATCH($AN967:$BG967,$FF$1:$FF$6,0))),COLUMN($BV967:CA967))),"")</f>
        <v>#VALUE!</v>
      </c>
      <c r="BV967" s="11"/>
      <c r="BW967" s="10" t="str" cm="1">
        <f t="array" ref="BW967">IFERROR(INDEX($BI967:$BN967,_xlfn.AGGREGATE(15,6,(COLUMN($BI967:$BN967)-COLUMN($BI$8)+1)/NOT(ISNA(MATCH($BI967:$BN967,$FF$1:$FF$6,0))),COLUMN($BW967:BW967))),"")</f>
        <v/>
      </c>
      <c r="BX967" s="10" t="e" cm="1" vm="1">
        <f t="array" aca="1" ref="BX967" ca="1">IFERROR(INDEX($BI967:$BN967,_xlfn.AGGREGATE(15,6,(COLUMN($BI967:$BN967)-COLUMN($BI$8)+1)/NOT(ISNA(MATCH($BI967:$BN967,$FF$1:$FF$6,0))),COLUMN($BW967:BX967))),"")</f>
        <v>#VALUE!</v>
      </c>
      <c r="BY967" s="10" t="e" cm="1" vm="2">
        <f t="array" aca="1" ref="BY967" ca="1">IFERROR(INDEX($BI967:$BN967,_xlfn.AGGREGATE(15,6,(COLUMN($BI967:$BN967)-COLUMN($BI$8)+1)/NOT(ISNA(MATCH($BI967:$BN967,$FF$1:$FF$6,0))),COLUMN($BW967:BY967))),"")</f>
        <v>#VALUE!</v>
      </c>
      <c r="BZ967" s="10" t="e" cm="1" vm="3">
        <f t="array" aca="1" ref="BZ967" ca="1">IFERROR(INDEX($BI967:$BN967,_xlfn.AGGREGATE(15,6,(COLUMN($BI967:$BN967)-COLUMN($BI$8)+1)/NOT(ISNA(MATCH($BI967:$BN967,$FF$1:$FF$6,0))),COLUMN($BW967:BZ967))),"")</f>
        <v>#VALUE!</v>
      </c>
      <c r="CA967" s="10" t="e" cm="1" vm="4">
        <f t="array" aca="1" ref="CA967" ca="1">IFERROR(INDEX($BI967:$BN967,_xlfn.AGGREGATE(15,6,(COLUMN($BI967:$BN967)-COLUMN($BI$8)+1)/NOT(ISNA(MATCH($BI967:$BN967,$FF$1:$FF$6,0))),COLUMN($BW967:CA967))),"")</f>
        <v>#VALUE!</v>
      </c>
      <c r="CB967" s="10" t="e" cm="1" vm="5">
        <f t="array" aca="1" ref="CB967" ca="1">IFERROR(INDEX($BI967:$BN967,_xlfn.AGGREGATE(15,6,(COLUMN($BI967:$BN967)-COLUMN($BI$8)+1)/NOT(ISNA(MATCH($BI967:$BN967,$FF$1:$FF$6,0))),COLUMN($BW967:CB967))),"")</f>
        <v>#VALUE!</v>
      </c>
      <c r="CC967" s="11"/>
      <c r="CD967" s="10"/>
      <c r="CE967" s="10"/>
      <c r="CF967" s="10"/>
      <c r="CG967" s="10"/>
      <c r="CH967" s="10"/>
      <c r="CI967" s="11"/>
      <c r="CJ967" s="10" cm="1">
        <f t="array" ref="CJ967">SUM(COUNTIF(CD967:CF967,$DH$3:$DM$3))</f>
        <v>0</v>
      </c>
      <c r="CK967" s="10" cm="1">
        <f t="array" ref="CK967">SUM(COUNTIF(CD967:CF967,$DH$2:$DL$2))</f>
        <v>0</v>
      </c>
      <c r="CL967" s="10" cm="1">
        <f t="array" ref="CL967">SUM(COUNTIF(CD967:CF967,$DM$2:$DQ$2))</f>
        <v>0</v>
      </c>
      <c r="CM967" s="11"/>
      <c r="CN967" s="10"/>
      <c r="CO967" s="10"/>
      <c r="CP967" s="11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  <c r="DD967" s="10"/>
      <c r="DE967" s="10"/>
      <c r="DF967" s="10"/>
      <c r="DG967" s="11"/>
      <c r="DH967" s="10"/>
      <c r="DI967" s="10"/>
      <c r="DJ967" s="10"/>
      <c r="DK967" s="10"/>
      <c r="DL967" s="10"/>
      <c r="DM967" s="10"/>
      <c r="DN967" s="10"/>
      <c r="DO967" s="10"/>
      <c r="DP967" s="10"/>
      <c r="DQ967" s="10"/>
      <c r="DR967" s="10"/>
      <c r="DS967" s="10"/>
      <c r="DT967" s="10"/>
      <c r="DU967" s="10"/>
      <c r="DV967" s="10"/>
      <c r="DW967" s="10"/>
      <c r="DX967" s="10"/>
      <c r="DY967" s="10"/>
      <c r="DZ967" s="10"/>
      <c r="EA967" s="10"/>
      <c r="EB967" s="17" t="s">
        <v>42</v>
      </c>
      <c r="EC967" s="11"/>
      <c r="ED967" s="10">
        <f>Tableau1[[#This Row],[Colonne75]]</f>
        <v>0</v>
      </c>
      <c r="EE967" s="10"/>
      <c r="EF967" s="10">
        <f ca="1">OFFSET(Tableau1[[#This Row],[Colonne19]],0,Tableau1[[#This Row],[Colonne126]]-1)</f>
        <v>0</v>
      </c>
      <c r="EG967" s="11"/>
      <c r="EH967" s="10">
        <f>Tableau1[[#This Row],[Colonne76]]</f>
        <v>0</v>
      </c>
      <c r="EI967" s="10"/>
      <c r="EJ967" s="10">
        <f ca="1">OFFSET(Tableau1[[#This Row],[Colonne19]],0,Tableau1[[#This Row],[Colonne130]]-1)</f>
        <v>0</v>
      </c>
      <c r="EK967" s="11"/>
      <c r="EL967" s="10">
        <f>Tableau1[[#This Row],[Colonne77]]</f>
        <v>0</v>
      </c>
      <c r="EM967" s="10"/>
      <c r="EN967" s="10">
        <f ca="1">OFFSET(Tableau1[[#This Row],[Colonne19]],0,Tableau1[[#This Row],[Colonne134]]-1)</f>
        <v>0</v>
      </c>
      <c r="EO967" s="11"/>
      <c r="EP967" s="10">
        <f>Tableau1[[#This Row],[Colonne78]]</f>
        <v>0</v>
      </c>
      <c r="EQ967" s="10"/>
      <c r="ER967" s="10">
        <f ca="1">OFFSET(Tableau1[[#This Row],[Colonne19]],0,Tableau1[[#This Row],[Colonne138]]-1)</f>
        <v>0</v>
      </c>
      <c r="ES967" s="11"/>
      <c r="ET967" s="10">
        <f>Tableau1[[#This Row],[Colonne79]]</f>
        <v>0</v>
      </c>
      <c r="EU967" s="10"/>
      <c r="EV967" s="10">
        <f ca="1">OFFSET(Tableau1[[#This Row],[Colonne19]],0,Tableau1[[#This Row],[Colonne142]]-1)</f>
        <v>0</v>
      </c>
      <c r="EW967" s="11"/>
      <c r="EX967" s="10">
        <f t="shared" ca="1" si="90"/>
        <v>0</v>
      </c>
      <c r="EY967" s="10">
        <f t="shared" ca="1" si="91"/>
        <v>0</v>
      </c>
      <c r="EZ967" s="10">
        <f t="shared" ca="1" si="92"/>
        <v>0</v>
      </c>
      <c r="FA967" s="10">
        <f t="shared" ca="1" si="87"/>
        <v>0</v>
      </c>
      <c r="FB967" s="10">
        <f t="shared" ca="1" si="88"/>
        <v>0</v>
      </c>
      <c r="FC967" s="10">
        <f t="shared" ca="1" si="89"/>
        <v>0</v>
      </c>
      <c r="FD967" s="11"/>
    </row>
    <row r="968" spans="1:160" x14ac:dyDescent="0.2">
      <c r="A968" s="25"/>
      <c r="B968" s="10"/>
      <c r="C968" s="13"/>
      <c r="D968" s="26"/>
      <c r="E968" s="10"/>
      <c r="F968" s="10"/>
      <c r="G968" s="10"/>
      <c r="H968" s="10"/>
      <c r="I968" s="10"/>
      <c r="J968" s="24"/>
      <c r="K968" s="13"/>
      <c r="L968" s="10"/>
      <c r="M968" s="13"/>
      <c r="N968" s="13"/>
      <c r="O968" s="33" t="e">
        <f>Tableau1[[#This Row],[Colonne14]]/Tableau1[[#This Row],[Colonne13]]</f>
        <v>#DIV/0!</v>
      </c>
      <c r="P968" s="57"/>
      <c r="Q968" s="59" t="e" cm="1">
        <f t="array" ref="Q968">SUM(Tableau1[[#This Row],[Colonne19]:[Colonne38]]/Tableau1[[#This Row],[Colonne11]])</f>
        <v>#DIV/0!</v>
      </c>
      <c r="R968" s="11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1"/>
      <c r="AN968" s="10" t="str" cm="1">
        <f t="array" ref="AN968">IFERROR(INDEX($S$2:$AL$2,MATCH(SMALL(Tableau1[[#This Row],[Colonne19]:[Colonne38]],1),Tableau1[[#This Row],[Colonne19]:[Colonne38]],0)),"")</f>
        <v/>
      </c>
      <c r="AO968" s="10" t="str">
        <f>IFERROR(INDEX($S$2:$AL$2,MATCH(SMALL(Tableau1[[#This Row],[Colonne19]:[Colonne38]],2),Tableau1[[#This Row],[Colonne19]:[Colonne38]],0)),"")</f>
        <v/>
      </c>
      <c r="AP968" s="10" t="str">
        <f>IFERROR(INDEX($S$2:$AL$2,MATCH(SMALL(Tableau1[[#This Row],[Colonne19]:[Colonne38]],3),Tableau1[[#This Row],[Colonne19]:[Colonne38]],0)),"")</f>
        <v/>
      </c>
      <c r="AQ968" s="10" t="str">
        <f>IFERROR(INDEX($S$2:$AL$2,MATCH(SMALL(Tableau1[[#This Row],[Colonne19]:[Colonne38]],4),Tableau1[[#This Row],[Colonne19]:[Colonne38]],0)),"")</f>
        <v/>
      </c>
      <c r="AR968" s="10" t="str">
        <f>IFERROR(INDEX($S$2:$AL$2,MATCH(SMALL(Tableau1[[#This Row],[Colonne19]:[Colonne38]],5),Tableau1[[#This Row],[Colonne19]:[Colonne38]],0)),"")</f>
        <v/>
      </c>
      <c r="AS968" s="10" t="str">
        <f>IFERROR(INDEX($S$2:$AL$2,MATCH(SMALL(Tableau1[[#This Row],[Colonne19]:[Colonne38]],6),Tableau1[[#This Row],[Colonne19]:[Colonne38]],0)),"")</f>
        <v/>
      </c>
      <c r="AT968" s="10" t="str">
        <f>IFERROR(INDEX($S$2:$AL$2,MATCH(SMALL(Tableau1[[#This Row],[Colonne19]:[Colonne38]],7),Tableau1[[#This Row],[Colonne19]:[Colonne38]],0)),"")</f>
        <v/>
      </c>
      <c r="AU968" s="10" t="str">
        <f>IFERROR(INDEX($S$2:$AL$2,MATCH(SMALL(Tableau1[[#This Row],[Colonne19]:[Colonne38]],8),Tableau1[[#This Row],[Colonne19]:[Colonne38]],0)),"")</f>
        <v/>
      </c>
      <c r="AV968" s="10" t="str">
        <f>IFERROR(INDEX($S$2:$AL$2,MATCH(SMALL(Tableau1[[#This Row],[Colonne19]:[Colonne38]],9),Tableau1[[#This Row],[Colonne19]:[Colonne38]],0)),"")</f>
        <v/>
      </c>
      <c r="AW968" s="10" t="str">
        <f>IFERROR(INDEX($S$2:$AL$2,MATCH(SMALL(Tableau1[[#This Row],[Colonne19]:[Colonne38]],10),Tableau1[[#This Row],[Colonne19]:[Colonne38]],0)),"")</f>
        <v/>
      </c>
      <c r="AX968" s="10" t="str">
        <f>IFERROR(INDEX($S$2:$AL$2,MATCH(SMALL(Tableau1[[#This Row],[Colonne19]:[Colonne38]],11),Tableau1[[#This Row],[Colonne19]:[Colonne38]],0)),"")</f>
        <v/>
      </c>
      <c r="AY968" s="10" t="str">
        <f>IFERROR(INDEX($S$2:$AL$2,MATCH(SMALL(Tableau1[[#This Row],[Colonne19]:[Colonne38]],12),Tableau1[[#This Row],[Colonne19]:[Colonne38]],0)),"")</f>
        <v/>
      </c>
      <c r="AZ968" s="10" t="str">
        <f>IFERROR(INDEX($S$2:$AL$2,MATCH(SMALL(Tableau1[[#This Row],[Colonne19]:[Colonne38]],13),Tableau1[[#This Row],[Colonne19]:[Colonne38]],0)),"")</f>
        <v/>
      </c>
      <c r="BA968" s="10" t="str">
        <f>IFERROR(INDEX($S$2:$AL$2,MATCH(SMALL(Tableau1[[#This Row],[Colonne19]:[Colonne38]],14),Tableau1[[#This Row],[Colonne19]:[Colonne38]],0)),"")</f>
        <v/>
      </c>
      <c r="BB968" s="10" t="str">
        <f>IFERROR(INDEX($S$2:$AL$2,MATCH(SMALL(Tableau1[[#This Row],[Colonne19]:[Colonne38]],15),Tableau1[[#This Row],[Colonne19]:[Colonne38]],0)),"")</f>
        <v/>
      </c>
      <c r="BC968" s="10" t="str">
        <f>IFERROR(INDEX($S$2:$AL$2,MATCH(SMALL(Tableau1[[#This Row],[Colonne19]:[Colonne38]],16),Tableau1[[#This Row],[Colonne19]:[Colonne38]],0)),"")</f>
        <v/>
      </c>
      <c r="BD968" s="10" t="str">
        <f>IFERROR(INDEX($S$2:$AL$2,MATCH(SMALL(Tableau1[[#This Row],[Colonne19]:[Colonne38]],17),Tableau1[[#This Row],[Colonne19]:[Colonne38]],0)),"")</f>
        <v/>
      </c>
      <c r="BE968" s="10" t="str">
        <f>IFERROR(INDEX($S$2:$AL$2,MATCH(SMALL(Tableau1[[#This Row],[Colonne19]:[Colonne38]],18),Tableau1[[#This Row],[Colonne19]:[Colonne38]],0)),"")</f>
        <v/>
      </c>
      <c r="BF968" s="10" t="str">
        <f>IFERROR(INDEX($S$2:$AL$2,MATCH(SMALL(Tableau1[[#This Row],[Colonne19]:[Colonne38]],19),Tableau1[[#This Row],[Colonne19]:[Colonne38]],0)),"")</f>
        <v/>
      </c>
      <c r="BG968" s="10" t="str">
        <f>IFERROR(INDEX($S$2:$AL$2,MATCH(SMALL(Tableau1[[#This Row],[Colonne19]:[Colonne38]],20),Tableau1[[#This Row],[Colonne19]:[Colonne38]],0)),"")</f>
        <v/>
      </c>
      <c r="BH968" s="11"/>
      <c r="BI968" s="10"/>
      <c r="BJ968" s="10"/>
      <c r="BK968" s="10"/>
      <c r="BL968" s="10"/>
      <c r="BM968" s="10"/>
      <c r="BN968" s="10"/>
      <c r="BO968" s="11"/>
      <c r="BP968" s="10" t="str" cm="1">
        <f t="array" ref="BP968">IFERROR(INDEX($AN968:$BG968,_xlfn.AGGREGATE(15,6,(COLUMN($AN968:$BG968)-COLUMN($AN$8)+1)/NOT(ISNA(MATCH($AN968:$BG968,$FF$1:$FF$6,0))),COLUMN($BV968:BV968))),"")</f>
        <v/>
      </c>
      <c r="BQ968" s="10" t="e" cm="1" vm="1">
        <f t="array" aca="1" ref="BQ968" ca="1">IFERROR(INDEX($AN968:$BG968,_xlfn.AGGREGATE(15,6,(COLUMN($AN968:$BG968)-COLUMN($AN$8)+1)/NOT(ISNA(MATCH($AN968:$BG968,$FF$1:$FF$6,0))),COLUMN($BV968:BW968))),"")</f>
        <v>#VALUE!</v>
      </c>
      <c r="BR968" s="10" t="e" cm="1" vm="2">
        <f t="array" aca="1" ref="BR968" ca="1">IFERROR(INDEX($AN968:$BG968,_xlfn.AGGREGATE(15,6,(COLUMN($AN968:$BG968)-COLUMN($AN$8)+1)/NOT(ISNA(MATCH($AN968:$BG968,$FF$1:$FF$6,0))),COLUMN($BV968:BX968))),"")</f>
        <v>#VALUE!</v>
      </c>
      <c r="BS968" s="10" t="e" cm="1" vm="3">
        <f t="array" aca="1" ref="BS968" ca="1">IFERROR(INDEX($AN968:$BG968,_xlfn.AGGREGATE(15,6,(COLUMN($AN968:$BG968)-COLUMN($AN$8)+1)/NOT(ISNA(MATCH($AN968:$BG968,$FF$1:$FF$6,0))),COLUMN($BV968:BY968))),"")</f>
        <v>#VALUE!</v>
      </c>
      <c r="BT968" s="10" t="e" cm="1" vm="4">
        <f t="array" aca="1" ref="BT968" ca="1">IFERROR(INDEX($AN968:$BG968,_xlfn.AGGREGATE(15,6,(COLUMN($AN968:$BG968)-COLUMN($AN$8)+1)/NOT(ISNA(MATCH($AN968:$BG968,$FF$1:$FF$6,0))),COLUMN($BV968:BZ968))),"")</f>
        <v>#VALUE!</v>
      </c>
      <c r="BU968" s="10" t="e" cm="1" vm="5">
        <f t="array" aca="1" ref="BU968" ca="1">IFERROR(INDEX($AN968:$BG968,_xlfn.AGGREGATE(15,6,(COLUMN($AN968:$BG968)-COLUMN($AN$8)+1)/NOT(ISNA(MATCH($AN968:$BG968,$FF$1:$FF$6,0))),COLUMN($BV968:CA968))),"")</f>
        <v>#VALUE!</v>
      </c>
      <c r="BV968" s="11"/>
      <c r="BW968" s="10" t="str" cm="1">
        <f t="array" ref="BW968">IFERROR(INDEX($BI968:$BN968,_xlfn.AGGREGATE(15,6,(COLUMN($BI968:$BN968)-COLUMN($BI$8)+1)/NOT(ISNA(MATCH($BI968:$BN968,$FF$1:$FF$6,0))),COLUMN($BW968:BW968))),"")</f>
        <v/>
      </c>
      <c r="BX968" s="10" t="e" cm="1" vm="1">
        <f t="array" aca="1" ref="BX968" ca="1">IFERROR(INDEX($BI968:$BN968,_xlfn.AGGREGATE(15,6,(COLUMN($BI968:$BN968)-COLUMN($BI$8)+1)/NOT(ISNA(MATCH($BI968:$BN968,$FF$1:$FF$6,0))),COLUMN($BW968:BX968))),"")</f>
        <v>#VALUE!</v>
      </c>
      <c r="BY968" s="10" t="e" cm="1" vm="2">
        <f t="array" aca="1" ref="BY968" ca="1">IFERROR(INDEX($BI968:$BN968,_xlfn.AGGREGATE(15,6,(COLUMN($BI968:$BN968)-COLUMN($BI$8)+1)/NOT(ISNA(MATCH($BI968:$BN968,$FF$1:$FF$6,0))),COLUMN($BW968:BY968))),"")</f>
        <v>#VALUE!</v>
      </c>
      <c r="BZ968" s="10" t="e" cm="1" vm="3">
        <f t="array" aca="1" ref="BZ968" ca="1">IFERROR(INDEX($BI968:$BN968,_xlfn.AGGREGATE(15,6,(COLUMN($BI968:$BN968)-COLUMN($BI$8)+1)/NOT(ISNA(MATCH($BI968:$BN968,$FF$1:$FF$6,0))),COLUMN($BW968:BZ968))),"")</f>
        <v>#VALUE!</v>
      </c>
      <c r="CA968" s="10" t="e" cm="1" vm="4">
        <f t="array" aca="1" ref="CA968" ca="1">IFERROR(INDEX($BI968:$BN968,_xlfn.AGGREGATE(15,6,(COLUMN($BI968:$BN968)-COLUMN($BI$8)+1)/NOT(ISNA(MATCH($BI968:$BN968,$FF$1:$FF$6,0))),COLUMN($BW968:CA968))),"")</f>
        <v>#VALUE!</v>
      </c>
      <c r="CB968" s="10" t="e" cm="1" vm="5">
        <f t="array" aca="1" ref="CB968" ca="1">IFERROR(INDEX($BI968:$BN968,_xlfn.AGGREGATE(15,6,(COLUMN($BI968:$BN968)-COLUMN($BI$8)+1)/NOT(ISNA(MATCH($BI968:$BN968,$FF$1:$FF$6,0))),COLUMN($BW968:CB968))),"")</f>
        <v>#VALUE!</v>
      </c>
      <c r="CC968" s="11"/>
      <c r="CD968" s="10"/>
      <c r="CE968" s="10"/>
      <c r="CF968" s="10"/>
      <c r="CG968" s="10"/>
      <c r="CH968" s="10"/>
      <c r="CI968" s="11"/>
      <c r="CJ968" s="10" cm="1">
        <f t="array" ref="CJ968">SUM(COUNTIF(CD968:CF968,$DH$3:$DM$3))</f>
        <v>0</v>
      </c>
      <c r="CK968" s="10" cm="1">
        <f t="array" ref="CK968">SUM(COUNTIF(CD968:CF968,$DH$2:$DL$2))</f>
        <v>0</v>
      </c>
      <c r="CL968" s="10" cm="1">
        <f t="array" ref="CL968">SUM(COUNTIF(CD968:CF968,$DM$2:$DQ$2))</f>
        <v>0</v>
      </c>
      <c r="CM968" s="11"/>
      <c r="CN968" s="10"/>
      <c r="CO968" s="10"/>
      <c r="CP968" s="11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  <c r="DD968" s="10"/>
      <c r="DE968" s="10"/>
      <c r="DF968" s="10"/>
      <c r="DG968" s="11"/>
      <c r="DH968" s="10"/>
      <c r="DI968" s="10"/>
      <c r="DJ968" s="10"/>
      <c r="DK968" s="10"/>
      <c r="DL968" s="10"/>
      <c r="DM968" s="10"/>
      <c r="DN968" s="10"/>
      <c r="DO968" s="10"/>
      <c r="DP968" s="10"/>
      <c r="DQ968" s="10"/>
      <c r="DR968" s="10"/>
      <c r="DS968" s="10"/>
      <c r="DT968" s="10"/>
      <c r="DU968" s="10"/>
      <c r="DV968" s="10"/>
      <c r="DW968" s="10"/>
      <c r="DX968" s="10"/>
      <c r="DY968" s="10"/>
      <c r="DZ968" s="10"/>
      <c r="EA968" s="10"/>
      <c r="EB968" s="17" t="s">
        <v>42</v>
      </c>
      <c r="EC968" s="11"/>
      <c r="ED968" s="10">
        <f>Tableau1[[#This Row],[Colonne75]]</f>
        <v>0</v>
      </c>
      <c r="EE968" s="10"/>
      <c r="EF968" s="10">
        <f ca="1">OFFSET(Tableau1[[#This Row],[Colonne19]],0,Tableau1[[#This Row],[Colonne126]]-1)</f>
        <v>0</v>
      </c>
      <c r="EG968" s="11"/>
      <c r="EH968" s="10">
        <f>Tableau1[[#This Row],[Colonne76]]</f>
        <v>0</v>
      </c>
      <c r="EI968" s="10"/>
      <c r="EJ968" s="10">
        <f ca="1">OFFSET(Tableau1[[#This Row],[Colonne19]],0,Tableau1[[#This Row],[Colonne130]]-1)</f>
        <v>0</v>
      </c>
      <c r="EK968" s="11"/>
      <c r="EL968" s="10">
        <f>Tableau1[[#This Row],[Colonne77]]</f>
        <v>0</v>
      </c>
      <c r="EM968" s="10"/>
      <c r="EN968" s="10">
        <f ca="1">OFFSET(Tableau1[[#This Row],[Colonne19]],0,Tableau1[[#This Row],[Colonne134]]-1)</f>
        <v>0</v>
      </c>
      <c r="EO968" s="11"/>
      <c r="EP968" s="10">
        <f>Tableau1[[#This Row],[Colonne78]]</f>
        <v>0</v>
      </c>
      <c r="EQ968" s="10"/>
      <c r="ER968" s="10">
        <f ca="1">OFFSET(Tableau1[[#This Row],[Colonne19]],0,Tableau1[[#This Row],[Colonne138]]-1)</f>
        <v>0</v>
      </c>
      <c r="ES968" s="11"/>
      <c r="ET968" s="10">
        <f>Tableau1[[#This Row],[Colonne79]]</f>
        <v>0</v>
      </c>
      <c r="EU968" s="10"/>
      <c r="EV968" s="10">
        <f ca="1">OFFSET(Tableau1[[#This Row],[Colonne19]],0,Tableau1[[#This Row],[Colonne142]]-1)</f>
        <v>0</v>
      </c>
      <c r="EW968" s="11"/>
      <c r="EX968" s="10">
        <f t="shared" ca="1" si="90"/>
        <v>0</v>
      </c>
      <c r="EY968" s="10">
        <f t="shared" ca="1" si="91"/>
        <v>0</v>
      </c>
      <c r="EZ968" s="10">
        <f t="shared" ca="1" si="92"/>
        <v>0</v>
      </c>
      <c r="FA968" s="10">
        <f t="shared" ca="1" si="87"/>
        <v>0</v>
      </c>
      <c r="FB968" s="10">
        <f t="shared" ca="1" si="88"/>
        <v>0</v>
      </c>
      <c r="FC968" s="10">
        <f t="shared" ca="1" si="89"/>
        <v>0</v>
      </c>
      <c r="FD968" s="11"/>
    </row>
    <row r="969" spans="1:160" x14ac:dyDescent="0.2">
      <c r="A969" s="25"/>
      <c r="B969" s="10"/>
      <c r="C969" s="13"/>
      <c r="D969" s="26"/>
      <c r="E969" s="10"/>
      <c r="F969" s="10"/>
      <c r="G969" s="10"/>
      <c r="H969" s="10"/>
      <c r="I969" s="10"/>
      <c r="J969" s="24"/>
      <c r="K969" s="13"/>
      <c r="L969" s="10"/>
      <c r="M969" s="13"/>
      <c r="N969" s="13"/>
      <c r="O969" s="33" t="e">
        <f>Tableau1[[#This Row],[Colonne14]]/Tableau1[[#This Row],[Colonne13]]</f>
        <v>#DIV/0!</v>
      </c>
      <c r="P969" s="57"/>
      <c r="Q969" s="59" t="e" cm="1">
        <f t="array" ref="Q969">SUM(Tableau1[[#This Row],[Colonne19]:[Colonne38]]/Tableau1[[#This Row],[Colonne11]])</f>
        <v>#DIV/0!</v>
      </c>
      <c r="R969" s="11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1"/>
      <c r="AN969" s="10" t="str" cm="1">
        <f t="array" ref="AN969">IFERROR(INDEX($S$2:$AL$2,MATCH(SMALL(Tableau1[[#This Row],[Colonne19]:[Colonne38]],1),Tableau1[[#This Row],[Colonne19]:[Colonne38]],0)),"")</f>
        <v/>
      </c>
      <c r="AO969" s="10" t="str">
        <f>IFERROR(INDEX($S$2:$AL$2,MATCH(SMALL(Tableau1[[#This Row],[Colonne19]:[Colonne38]],2),Tableau1[[#This Row],[Colonne19]:[Colonne38]],0)),"")</f>
        <v/>
      </c>
      <c r="AP969" s="10" t="str">
        <f>IFERROR(INDEX($S$2:$AL$2,MATCH(SMALL(Tableau1[[#This Row],[Colonne19]:[Colonne38]],3),Tableau1[[#This Row],[Colonne19]:[Colonne38]],0)),"")</f>
        <v/>
      </c>
      <c r="AQ969" s="10" t="str">
        <f>IFERROR(INDEX($S$2:$AL$2,MATCH(SMALL(Tableau1[[#This Row],[Colonne19]:[Colonne38]],4),Tableau1[[#This Row],[Colonne19]:[Colonne38]],0)),"")</f>
        <v/>
      </c>
      <c r="AR969" s="10" t="str">
        <f>IFERROR(INDEX($S$2:$AL$2,MATCH(SMALL(Tableau1[[#This Row],[Colonne19]:[Colonne38]],5),Tableau1[[#This Row],[Colonne19]:[Colonne38]],0)),"")</f>
        <v/>
      </c>
      <c r="AS969" s="10" t="str">
        <f>IFERROR(INDEX($S$2:$AL$2,MATCH(SMALL(Tableau1[[#This Row],[Colonne19]:[Colonne38]],6),Tableau1[[#This Row],[Colonne19]:[Colonne38]],0)),"")</f>
        <v/>
      </c>
      <c r="AT969" s="10" t="str">
        <f>IFERROR(INDEX($S$2:$AL$2,MATCH(SMALL(Tableau1[[#This Row],[Colonne19]:[Colonne38]],7),Tableau1[[#This Row],[Colonne19]:[Colonne38]],0)),"")</f>
        <v/>
      </c>
      <c r="AU969" s="10" t="str">
        <f>IFERROR(INDEX($S$2:$AL$2,MATCH(SMALL(Tableau1[[#This Row],[Colonne19]:[Colonne38]],8),Tableau1[[#This Row],[Colonne19]:[Colonne38]],0)),"")</f>
        <v/>
      </c>
      <c r="AV969" s="10" t="str">
        <f>IFERROR(INDEX($S$2:$AL$2,MATCH(SMALL(Tableau1[[#This Row],[Colonne19]:[Colonne38]],9),Tableau1[[#This Row],[Colonne19]:[Colonne38]],0)),"")</f>
        <v/>
      </c>
      <c r="AW969" s="10" t="str">
        <f>IFERROR(INDEX($S$2:$AL$2,MATCH(SMALL(Tableau1[[#This Row],[Colonne19]:[Colonne38]],10),Tableau1[[#This Row],[Colonne19]:[Colonne38]],0)),"")</f>
        <v/>
      </c>
      <c r="AX969" s="10" t="str">
        <f>IFERROR(INDEX($S$2:$AL$2,MATCH(SMALL(Tableau1[[#This Row],[Colonne19]:[Colonne38]],11),Tableau1[[#This Row],[Colonne19]:[Colonne38]],0)),"")</f>
        <v/>
      </c>
      <c r="AY969" s="10" t="str">
        <f>IFERROR(INDEX($S$2:$AL$2,MATCH(SMALL(Tableau1[[#This Row],[Colonne19]:[Colonne38]],12),Tableau1[[#This Row],[Colonne19]:[Colonne38]],0)),"")</f>
        <v/>
      </c>
      <c r="AZ969" s="10" t="str">
        <f>IFERROR(INDEX($S$2:$AL$2,MATCH(SMALL(Tableau1[[#This Row],[Colonne19]:[Colonne38]],13),Tableau1[[#This Row],[Colonne19]:[Colonne38]],0)),"")</f>
        <v/>
      </c>
      <c r="BA969" s="10" t="str">
        <f>IFERROR(INDEX($S$2:$AL$2,MATCH(SMALL(Tableau1[[#This Row],[Colonne19]:[Colonne38]],14),Tableau1[[#This Row],[Colonne19]:[Colonne38]],0)),"")</f>
        <v/>
      </c>
      <c r="BB969" s="10" t="str">
        <f>IFERROR(INDEX($S$2:$AL$2,MATCH(SMALL(Tableau1[[#This Row],[Colonne19]:[Colonne38]],15),Tableau1[[#This Row],[Colonne19]:[Colonne38]],0)),"")</f>
        <v/>
      </c>
      <c r="BC969" s="10" t="str">
        <f>IFERROR(INDEX($S$2:$AL$2,MATCH(SMALL(Tableau1[[#This Row],[Colonne19]:[Colonne38]],16),Tableau1[[#This Row],[Colonne19]:[Colonne38]],0)),"")</f>
        <v/>
      </c>
      <c r="BD969" s="10" t="str">
        <f>IFERROR(INDEX($S$2:$AL$2,MATCH(SMALL(Tableau1[[#This Row],[Colonne19]:[Colonne38]],17),Tableau1[[#This Row],[Colonne19]:[Colonne38]],0)),"")</f>
        <v/>
      </c>
      <c r="BE969" s="10" t="str">
        <f>IFERROR(INDEX($S$2:$AL$2,MATCH(SMALL(Tableau1[[#This Row],[Colonne19]:[Colonne38]],18),Tableau1[[#This Row],[Colonne19]:[Colonne38]],0)),"")</f>
        <v/>
      </c>
      <c r="BF969" s="10" t="str">
        <f>IFERROR(INDEX($S$2:$AL$2,MATCH(SMALL(Tableau1[[#This Row],[Colonne19]:[Colonne38]],19),Tableau1[[#This Row],[Colonne19]:[Colonne38]],0)),"")</f>
        <v/>
      </c>
      <c r="BG969" s="10" t="str">
        <f>IFERROR(INDEX($S$2:$AL$2,MATCH(SMALL(Tableau1[[#This Row],[Colonne19]:[Colonne38]],20),Tableau1[[#This Row],[Colonne19]:[Colonne38]],0)),"")</f>
        <v/>
      </c>
      <c r="BH969" s="11"/>
      <c r="BI969" s="10"/>
      <c r="BJ969" s="10"/>
      <c r="BK969" s="10"/>
      <c r="BL969" s="10"/>
      <c r="BM969" s="10"/>
      <c r="BN969" s="10"/>
      <c r="BO969" s="11"/>
      <c r="BP969" s="10" t="str" cm="1">
        <f t="array" ref="BP969">IFERROR(INDEX($AN969:$BG969,_xlfn.AGGREGATE(15,6,(COLUMN($AN969:$BG969)-COLUMN($AN$8)+1)/NOT(ISNA(MATCH($AN969:$BG969,$FF$1:$FF$6,0))),COLUMN($BV969:BV969))),"")</f>
        <v/>
      </c>
      <c r="BQ969" s="10" t="e" cm="1" vm="1">
        <f t="array" aca="1" ref="BQ969" ca="1">IFERROR(INDEX($AN969:$BG969,_xlfn.AGGREGATE(15,6,(COLUMN($AN969:$BG969)-COLUMN($AN$8)+1)/NOT(ISNA(MATCH($AN969:$BG969,$FF$1:$FF$6,0))),COLUMN($BV969:BW969))),"")</f>
        <v>#VALUE!</v>
      </c>
      <c r="BR969" s="10" t="e" cm="1" vm="2">
        <f t="array" aca="1" ref="BR969" ca="1">IFERROR(INDEX($AN969:$BG969,_xlfn.AGGREGATE(15,6,(COLUMN($AN969:$BG969)-COLUMN($AN$8)+1)/NOT(ISNA(MATCH($AN969:$BG969,$FF$1:$FF$6,0))),COLUMN($BV969:BX969))),"")</f>
        <v>#VALUE!</v>
      </c>
      <c r="BS969" s="10" t="e" cm="1" vm="3">
        <f t="array" aca="1" ref="BS969" ca="1">IFERROR(INDEX($AN969:$BG969,_xlfn.AGGREGATE(15,6,(COLUMN($AN969:$BG969)-COLUMN($AN$8)+1)/NOT(ISNA(MATCH($AN969:$BG969,$FF$1:$FF$6,0))),COLUMN($BV969:BY969))),"")</f>
        <v>#VALUE!</v>
      </c>
      <c r="BT969" s="10" t="e" cm="1" vm="4">
        <f t="array" aca="1" ref="BT969" ca="1">IFERROR(INDEX($AN969:$BG969,_xlfn.AGGREGATE(15,6,(COLUMN($AN969:$BG969)-COLUMN($AN$8)+1)/NOT(ISNA(MATCH($AN969:$BG969,$FF$1:$FF$6,0))),COLUMN($BV969:BZ969))),"")</f>
        <v>#VALUE!</v>
      </c>
      <c r="BU969" s="10" t="e" cm="1" vm="5">
        <f t="array" aca="1" ref="BU969" ca="1">IFERROR(INDEX($AN969:$BG969,_xlfn.AGGREGATE(15,6,(COLUMN($AN969:$BG969)-COLUMN($AN$8)+1)/NOT(ISNA(MATCH($AN969:$BG969,$FF$1:$FF$6,0))),COLUMN($BV969:CA969))),"")</f>
        <v>#VALUE!</v>
      </c>
      <c r="BV969" s="11"/>
      <c r="BW969" s="10" t="str" cm="1">
        <f t="array" ref="BW969">IFERROR(INDEX($BI969:$BN969,_xlfn.AGGREGATE(15,6,(COLUMN($BI969:$BN969)-COLUMN($BI$8)+1)/NOT(ISNA(MATCH($BI969:$BN969,$FF$1:$FF$6,0))),COLUMN($BW969:BW969))),"")</f>
        <v/>
      </c>
      <c r="BX969" s="10" t="e" cm="1" vm="1">
        <f t="array" aca="1" ref="BX969" ca="1">IFERROR(INDEX($BI969:$BN969,_xlfn.AGGREGATE(15,6,(COLUMN($BI969:$BN969)-COLUMN($BI$8)+1)/NOT(ISNA(MATCH($BI969:$BN969,$FF$1:$FF$6,0))),COLUMN($BW969:BX969))),"")</f>
        <v>#VALUE!</v>
      </c>
      <c r="BY969" s="10" t="e" cm="1" vm="2">
        <f t="array" aca="1" ref="BY969" ca="1">IFERROR(INDEX($BI969:$BN969,_xlfn.AGGREGATE(15,6,(COLUMN($BI969:$BN969)-COLUMN($BI$8)+1)/NOT(ISNA(MATCH($BI969:$BN969,$FF$1:$FF$6,0))),COLUMN($BW969:BY969))),"")</f>
        <v>#VALUE!</v>
      </c>
      <c r="BZ969" s="10" t="e" cm="1" vm="3">
        <f t="array" aca="1" ref="BZ969" ca="1">IFERROR(INDEX($BI969:$BN969,_xlfn.AGGREGATE(15,6,(COLUMN($BI969:$BN969)-COLUMN($BI$8)+1)/NOT(ISNA(MATCH($BI969:$BN969,$FF$1:$FF$6,0))),COLUMN($BW969:BZ969))),"")</f>
        <v>#VALUE!</v>
      </c>
      <c r="CA969" s="10" t="e" cm="1" vm="4">
        <f t="array" aca="1" ref="CA969" ca="1">IFERROR(INDEX($BI969:$BN969,_xlfn.AGGREGATE(15,6,(COLUMN($BI969:$BN969)-COLUMN($BI$8)+1)/NOT(ISNA(MATCH($BI969:$BN969,$FF$1:$FF$6,0))),COLUMN($BW969:CA969))),"")</f>
        <v>#VALUE!</v>
      </c>
      <c r="CB969" s="10" t="e" cm="1" vm="5">
        <f t="array" aca="1" ref="CB969" ca="1">IFERROR(INDEX($BI969:$BN969,_xlfn.AGGREGATE(15,6,(COLUMN($BI969:$BN969)-COLUMN($BI$8)+1)/NOT(ISNA(MATCH($BI969:$BN969,$FF$1:$FF$6,0))),COLUMN($BW969:CB969))),"")</f>
        <v>#VALUE!</v>
      </c>
      <c r="CC969" s="11"/>
      <c r="CD969" s="10"/>
      <c r="CE969" s="10"/>
      <c r="CF969" s="10"/>
      <c r="CG969" s="10"/>
      <c r="CH969" s="10"/>
      <c r="CI969" s="11"/>
      <c r="CJ969" s="10" cm="1">
        <f t="array" ref="CJ969">SUM(COUNTIF(CD969:CF969,$DH$3:$DM$3))</f>
        <v>0</v>
      </c>
      <c r="CK969" s="10" cm="1">
        <f t="array" ref="CK969">SUM(COUNTIF(CD969:CF969,$DH$2:$DL$2))</f>
        <v>0</v>
      </c>
      <c r="CL969" s="10" cm="1">
        <f t="array" ref="CL969">SUM(COUNTIF(CD969:CF969,$DM$2:$DQ$2))</f>
        <v>0</v>
      </c>
      <c r="CM969" s="11"/>
      <c r="CN969" s="10"/>
      <c r="CO969" s="10"/>
      <c r="CP969" s="11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0"/>
      <c r="DB969" s="10"/>
      <c r="DC969" s="10"/>
      <c r="DD969" s="10"/>
      <c r="DE969" s="10"/>
      <c r="DF969" s="10"/>
      <c r="DG969" s="11"/>
      <c r="DH969" s="10"/>
      <c r="DI969" s="10"/>
      <c r="DJ969" s="10"/>
      <c r="DK969" s="10"/>
      <c r="DL969" s="10"/>
      <c r="DM969" s="10"/>
      <c r="DN969" s="10"/>
      <c r="DO969" s="10"/>
      <c r="DP969" s="10"/>
      <c r="DQ969" s="10"/>
      <c r="DR969" s="10"/>
      <c r="DS969" s="10"/>
      <c r="DT969" s="10"/>
      <c r="DU969" s="10"/>
      <c r="DV969" s="10"/>
      <c r="DW969" s="10"/>
      <c r="DX969" s="10"/>
      <c r="DY969" s="10"/>
      <c r="DZ969" s="10"/>
      <c r="EA969" s="10"/>
      <c r="EB969" s="17" t="s">
        <v>42</v>
      </c>
      <c r="EC969" s="11"/>
      <c r="ED969" s="10">
        <f>Tableau1[[#This Row],[Colonne75]]</f>
        <v>0</v>
      </c>
      <c r="EE969" s="10"/>
      <c r="EF969" s="10">
        <f ca="1">OFFSET(Tableau1[[#This Row],[Colonne19]],0,Tableau1[[#This Row],[Colonne126]]-1)</f>
        <v>0</v>
      </c>
      <c r="EG969" s="11"/>
      <c r="EH969" s="10">
        <f>Tableau1[[#This Row],[Colonne76]]</f>
        <v>0</v>
      </c>
      <c r="EI969" s="10"/>
      <c r="EJ969" s="10">
        <f ca="1">OFFSET(Tableau1[[#This Row],[Colonne19]],0,Tableau1[[#This Row],[Colonne130]]-1)</f>
        <v>0</v>
      </c>
      <c r="EK969" s="11"/>
      <c r="EL969" s="10">
        <f>Tableau1[[#This Row],[Colonne77]]</f>
        <v>0</v>
      </c>
      <c r="EM969" s="10"/>
      <c r="EN969" s="10">
        <f ca="1">OFFSET(Tableau1[[#This Row],[Colonne19]],0,Tableau1[[#This Row],[Colonne134]]-1)</f>
        <v>0</v>
      </c>
      <c r="EO969" s="11"/>
      <c r="EP969" s="10">
        <f>Tableau1[[#This Row],[Colonne78]]</f>
        <v>0</v>
      </c>
      <c r="EQ969" s="10"/>
      <c r="ER969" s="10">
        <f ca="1">OFFSET(Tableau1[[#This Row],[Colonne19]],0,Tableau1[[#This Row],[Colonne138]]-1)</f>
        <v>0</v>
      </c>
      <c r="ES969" s="11"/>
      <c r="ET969" s="10">
        <f>Tableau1[[#This Row],[Colonne79]]</f>
        <v>0</v>
      </c>
      <c r="EU969" s="10"/>
      <c r="EV969" s="10">
        <f ca="1">OFFSET(Tableau1[[#This Row],[Colonne19]],0,Tableau1[[#This Row],[Colonne142]]-1)</f>
        <v>0</v>
      </c>
      <c r="EW969" s="11"/>
      <c r="EX969" s="10">
        <f t="shared" ca="1" si="90"/>
        <v>0</v>
      </c>
      <c r="EY969" s="10">
        <f t="shared" ca="1" si="91"/>
        <v>0</v>
      </c>
      <c r="EZ969" s="10">
        <f t="shared" ca="1" si="92"/>
        <v>0</v>
      </c>
      <c r="FA969" s="10">
        <f t="shared" ref="FA969:FA1000" ca="1" si="93">SUM(EF969+EJ969+EN969)</f>
        <v>0</v>
      </c>
      <c r="FB969" s="10">
        <f t="shared" ref="FB969:FB1000" ca="1" si="94">SUM(EF969,EJ969,EN969,ER969)</f>
        <v>0</v>
      </c>
      <c r="FC969" s="10">
        <f t="shared" ref="FC969:FC1000" ca="1" si="95">SUM(EF969,EJ969,EN969,ER969,EV969)</f>
        <v>0</v>
      </c>
      <c r="FD969" s="11"/>
    </row>
    <row r="970" spans="1:160" x14ac:dyDescent="0.2">
      <c r="A970" s="25"/>
      <c r="B970" s="10"/>
      <c r="C970" s="13"/>
      <c r="D970" s="26"/>
      <c r="E970" s="10"/>
      <c r="F970" s="10"/>
      <c r="G970" s="10"/>
      <c r="H970" s="10"/>
      <c r="I970" s="10"/>
      <c r="J970" s="24"/>
      <c r="K970" s="13"/>
      <c r="L970" s="10"/>
      <c r="M970" s="13"/>
      <c r="N970" s="13"/>
      <c r="O970" s="33" t="e">
        <f>Tableau1[[#This Row],[Colonne14]]/Tableau1[[#This Row],[Colonne13]]</f>
        <v>#DIV/0!</v>
      </c>
      <c r="P970" s="57"/>
      <c r="Q970" s="59" t="e" cm="1">
        <f t="array" ref="Q970">SUM(Tableau1[[#This Row],[Colonne19]:[Colonne38]]/Tableau1[[#This Row],[Colonne11]])</f>
        <v>#DIV/0!</v>
      </c>
      <c r="R970" s="11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1"/>
      <c r="AN970" s="10" t="str" cm="1">
        <f t="array" ref="AN970">IFERROR(INDEX($S$2:$AL$2,MATCH(SMALL(Tableau1[[#This Row],[Colonne19]:[Colonne38]],1),Tableau1[[#This Row],[Colonne19]:[Colonne38]],0)),"")</f>
        <v/>
      </c>
      <c r="AO970" s="10" t="str">
        <f>IFERROR(INDEX($S$2:$AL$2,MATCH(SMALL(Tableau1[[#This Row],[Colonne19]:[Colonne38]],2),Tableau1[[#This Row],[Colonne19]:[Colonne38]],0)),"")</f>
        <v/>
      </c>
      <c r="AP970" s="10" t="str">
        <f>IFERROR(INDEX($S$2:$AL$2,MATCH(SMALL(Tableau1[[#This Row],[Colonne19]:[Colonne38]],3),Tableau1[[#This Row],[Colonne19]:[Colonne38]],0)),"")</f>
        <v/>
      </c>
      <c r="AQ970" s="10" t="str">
        <f>IFERROR(INDEX($S$2:$AL$2,MATCH(SMALL(Tableau1[[#This Row],[Colonne19]:[Colonne38]],4),Tableau1[[#This Row],[Colonne19]:[Colonne38]],0)),"")</f>
        <v/>
      </c>
      <c r="AR970" s="10" t="str">
        <f>IFERROR(INDEX($S$2:$AL$2,MATCH(SMALL(Tableau1[[#This Row],[Colonne19]:[Colonne38]],5),Tableau1[[#This Row],[Colonne19]:[Colonne38]],0)),"")</f>
        <v/>
      </c>
      <c r="AS970" s="10" t="str">
        <f>IFERROR(INDEX($S$2:$AL$2,MATCH(SMALL(Tableau1[[#This Row],[Colonne19]:[Colonne38]],6),Tableau1[[#This Row],[Colonne19]:[Colonne38]],0)),"")</f>
        <v/>
      </c>
      <c r="AT970" s="10" t="str">
        <f>IFERROR(INDEX($S$2:$AL$2,MATCH(SMALL(Tableau1[[#This Row],[Colonne19]:[Colonne38]],7),Tableau1[[#This Row],[Colonne19]:[Colonne38]],0)),"")</f>
        <v/>
      </c>
      <c r="AU970" s="10" t="str">
        <f>IFERROR(INDEX($S$2:$AL$2,MATCH(SMALL(Tableau1[[#This Row],[Colonne19]:[Colonne38]],8),Tableau1[[#This Row],[Colonne19]:[Colonne38]],0)),"")</f>
        <v/>
      </c>
      <c r="AV970" s="10" t="str">
        <f>IFERROR(INDEX($S$2:$AL$2,MATCH(SMALL(Tableau1[[#This Row],[Colonne19]:[Colonne38]],9),Tableau1[[#This Row],[Colonne19]:[Colonne38]],0)),"")</f>
        <v/>
      </c>
      <c r="AW970" s="10" t="str">
        <f>IFERROR(INDEX($S$2:$AL$2,MATCH(SMALL(Tableau1[[#This Row],[Colonne19]:[Colonne38]],10),Tableau1[[#This Row],[Colonne19]:[Colonne38]],0)),"")</f>
        <v/>
      </c>
      <c r="AX970" s="10" t="str">
        <f>IFERROR(INDEX($S$2:$AL$2,MATCH(SMALL(Tableau1[[#This Row],[Colonne19]:[Colonne38]],11),Tableau1[[#This Row],[Colonne19]:[Colonne38]],0)),"")</f>
        <v/>
      </c>
      <c r="AY970" s="10" t="str">
        <f>IFERROR(INDEX($S$2:$AL$2,MATCH(SMALL(Tableau1[[#This Row],[Colonne19]:[Colonne38]],12),Tableau1[[#This Row],[Colonne19]:[Colonne38]],0)),"")</f>
        <v/>
      </c>
      <c r="AZ970" s="10" t="str">
        <f>IFERROR(INDEX($S$2:$AL$2,MATCH(SMALL(Tableau1[[#This Row],[Colonne19]:[Colonne38]],13),Tableau1[[#This Row],[Colonne19]:[Colonne38]],0)),"")</f>
        <v/>
      </c>
      <c r="BA970" s="10" t="str">
        <f>IFERROR(INDEX($S$2:$AL$2,MATCH(SMALL(Tableau1[[#This Row],[Colonne19]:[Colonne38]],14),Tableau1[[#This Row],[Colonne19]:[Colonne38]],0)),"")</f>
        <v/>
      </c>
      <c r="BB970" s="10" t="str">
        <f>IFERROR(INDEX($S$2:$AL$2,MATCH(SMALL(Tableau1[[#This Row],[Colonne19]:[Colonne38]],15),Tableau1[[#This Row],[Colonne19]:[Colonne38]],0)),"")</f>
        <v/>
      </c>
      <c r="BC970" s="10" t="str">
        <f>IFERROR(INDEX($S$2:$AL$2,MATCH(SMALL(Tableau1[[#This Row],[Colonne19]:[Colonne38]],16),Tableau1[[#This Row],[Colonne19]:[Colonne38]],0)),"")</f>
        <v/>
      </c>
      <c r="BD970" s="10" t="str">
        <f>IFERROR(INDEX($S$2:$AL$2,MATCH(SMALL(Tableau1[[#This Row],[Colonne19]:[Colonne38]],17),Tableau1[[#This Row],[Colonne19]:[Colonne38]],0)),"")</f>
        <v/>
      </c>
      <c r="BE970" s="10" t="str">
        <f>IFERROR(INDEX($S$2:$AL$2,MATCH(SMALL(Tableau1[[#This Row],[Colonne19]:[Colonne38]],18),Tableau1[[#This Row],[Colonne19]:[Colonne38]],0)),"")</f>
        <v/>
      </c>
      <c r="BF970" s="10" t="str">
        <f>IFERROR(INDEX($S$2:$AL$2,MATCH(SMALL(Tableau1[[#This Row],[Colonne19]:[Colonne38]],19),Tableau1[[#This Row],[Colonne19]:[Colonne38]],0)),"")</f>
        <v/>
      </c>
      <c r="BG970" s="10" t="str">
        <f>IFERROR(INDEX($S$2:$AL$2,MATCH(SMALL(Tableau1[[#This Row],[Colonne19]:[Colonne38]],20),Tableau1[[#This Row],[Colonne19]:[Colonne38]],0)),"")</f>
        <v/>
      </c>
      <c r="BH970" s="11"/>
      <c r="BI970" s="10"/>
      <c r="BJ970" s="10"/>
      <c r="BK970" s="10"/>
      <c r="BL970" s="10"/>
      <c r="BM970" s="10"/>
      <c r="BN970" s="10"/>
      <c r="BO970" s="11"/>
      <c r="BP970" s="10" t="str" cm="1">
        <f t="array" ref="BP970">IFERROR(INDEX($AN970:$BG970,_xlfn.AGGREGATE(15,6,(COLUMN($AN970:$BG970)-COLUMN($AN$8)+1)/NOT(ISNA(MATCH($AN970:$BG970,$FF$1:$FF$6,0))),COLUMN($BV970:BV970))),"")</f>
        <v/>
      </c>
      <c r="BQ970" s="10" t="e" cm="1" vm="1">
        <f t="array" aca="1" ref="BQ970" ca="1">IFERROR(INDEX($AN970:$BG970,_xlfn.AGGREGATE(15,6,(COLUMN($AN970:$BG970)-COLUMN($AN$8)+1)/NOT(ISNA(MATCH($AN970:$BG970,$FF$1:$FF$6,0))),COLUMN($BV970:BW970))),"")</f>
        <v>#VALUE!</v>
      </c>
      <c r="BR970" s="10" t="e" cm="1" vm="2">
        <f t="array" aca="1" ref="BR970" ca="1">IFERROR(INDEX($AN970:$BG970,_xlfn.AGGREGATE(15,6,(COLUMN($AN970:$BG970)-COLUMN($AN$8)+1)/NOT(ISNA(MATCH($AN970:$BG970,$FF$1:$FF$6,0))),COLUMN($BV970:BX970))),"")</f>
        <v>#VALUE!</v>
      </c>
      <c r="BS970" s="10" t="e" cm="1" vm="3">
        <f t="array" aca="1" ref="BS970" ca="1">IFERROR(INDEX($AN970:$BG970,_xlfn.AGGREGATE(15,6,(COLUMN($AN970:$BG970)-COLUMN($AN$8)+1)/NOT(ISNA(MATCH($AN970:$BG970,$FF$1:$FF$6,0))),COLUMN($BV970:BY970))),"")</f>
        <v>#VALUE!</v>
      </c>
      <c r="BT970" s="10" t="e" cm="1" vm="4">
        <f t="array" aca="1" ref="BT970" ca="1">IFERROR(INDEX($AN970:$BG970,_xlfn.AGGREGATE(15,6,(COLUMN($AN970:$BG970)-COLUMN($AN$8)+1)/NOT(ISNA(MATCH($AN970:$BG970,$FF$1:$FF$6,0))),COLUMN($BV970:BZ970))),"")</f>
        <v>#VALUE!</v>
      </c>
      <c r="BU970" s="10" t="e" cm="1" vm="5">
        <f t="array" aca="1" ref="BU970" ca="1">IFERROR(INDEX($AN970:$BG970,_xlfn.AGGREGATE(15,6,(COLUMN($AN970:$BG970)-COLUMN($AN$8)+1)/NOT(ISNA(MATCH($AN970:$BG970,$FF$1:$FF$6,0))),COLUMN($BV970:CA970))),"")</f>
        <v>#VALUE!</v>
      </c>
      <c r="BV970" s="11"/>
      <c r="BW970" s="10" t="str" cm="1">
        <f t="array" ref="BW970">IFERROR(INDEX($BI970:$BN970,_xlfn.AGGREGATE(15,6,(COLUMN($BI970:$BN970)-COLUMN($BI$8)+1)/NOT(ISNA(MATCH($BI970:$BN970,$FF$1:$FF$6,0))),COLUMN($BW970:BW970))),"")</f>
        <v/>
      </c>
      <c r="BX970" s="10" t="e" cm="1" vm="1">
        <f t="array" aca="1" ref="BX970" ca="1">IFERROR(INDEX($BI970:$BN970,_xlfn.AGGREGATE(15,6,(COLUMN($BI970:$BN970)-COLUMN($BI$8)+1)/NOT(ISNA(MATCH($BI970:$BN970,$FF$1:$FF$6,0))),COLUMN($BW970:BX970))),"")</f>
        <v>#VALUE!</v>
      </c>
      <c r="BY970" s="10" t="e" cm="1" vm="2">
        <f t="array" aca="1" ref="BY970" ca="1">IFERROR(INDEX($BI970:$BN970,_xlfn.AGGREGATE(15,6,(COLUMN($BI970:$BN970)-COLUMN($BI$8)+1)/NOT(ISNA(MATCH($BI970:$BN970,$FF$1:$FF$6,0))),COLUMN($BW970:BY970))),"")</f>
        <v>#VALUE!</v>
      </c>
      <c r="BZ970" s="10" t="e" cm="1" vm="3">
        <f t="array" aca="1" ref="BZ970" ca="1">IFERROR(INDEX($BI970:$BN970,_xlfn.AGGREGATE(15,6,(COLUMN($BI970:$BN970)-COLUMN($BI$8)+1)/NOT(ISNA(MATCH($BI970:$BN970,$FF$1:$FF$6,0))),COLUMN($BW970:BZ970))),"")</f>
        <v>#VALUE!</v>
      </c>
      <c r="CA970" s="10" t="e" cm="1" vm="4">
        <f t="array" aca="1" ref="CA970" ca="1">IFERROR(INDEX($BI970:$BN970,_xlfn.AGGREGATE(15,6,(COLUMN($BI970:$BN970)-COLUMN($BI$8)+1)/NOT(ISNA(MATCH($BI970:$BN970,$FF$1:$FF$6,0))),COLUMN($BW970:CA970))),"")</f>
        <v>#VALUE!</v>
      </c>
      <c r="CB970" s="10" t="e" cm="1" vm="5">
        <f t="array" aca="1" ref="CB970" ca="1">IFERROR(INDEX($BI970:$BN970,_xlfn.AGGREGATE(15,6,(COLUMN($BI970:$BN970)-COLUMN($BI$8)+1)/NOT(ISNA(MATCH($BI970:$BN970,$FF$1:$FF$6,0))),COLUMN($BW970:CB970))),"")</f>
        <v>#VALUE!</v>
      </c>
      <c r="CC970" s="11"/>
      <c r="CD970" s="10"/>
      <c r="CE970" s="10"/>
      <c r="CF970" s="10"/>
      <c r="CG970" s="10"/>
      <c r="CH970" s="10"/>
      <c r="CI970" s="11"/>
      <c r="CJ970" s="10" cm="1">
        <f t="array" ref="CJ970">SUM(COUNTIF(CD970:CF970,$DH$3:$DM$3))</f>
        <v>0</v>
      </c>
      <c r="CK970" s="10" cm="1">
        <f t="array" ref="CK970">SUM(COUNTIF(CD970:CF970,$DH$2:$DL$2))</f>
        <v>0</v>
      </c>
      <c r="CL970" s="10" cm="1">
        <f t="array" ref="CL970">SUM(COUNTIF(CD970:CF970,$DM$2:$DQ$2))</f>
        <v>0</v>
      </c>
      <c r="CM970" s="11"/>
      <c r="CN970" s="10"/>
      <c r="CO970" s="10"/>
      <c r="CP970" s="11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  <c r="DD970" s="10"/>
      <c r="DE970" s="10"/>
      <c r="DF970" s="10"/>
      <c r="DG970" s="11"/>
      <c r="DH970" s="10"/>
      <c r="DI970" s="10"/>
      <c r="DJ970" s="10"/>
      <c r="DK970" s="10"/>
      <c r="DL970" s="10"/>
      <c r="DM970" s="10"/>
      <c r="DN970" s="10"/>
      <c r="DO970" s="10"/>
      <c r="DP970" s="10"/>
      <c r="DQ970" s="10"/>
      <c r="DR970" s="10"/>
      <c r="DS970" s="10"/>
      <c r="DT970" s="10"/>
      <c r="DU970" s="10"/>
      <c r="DV970" s="10"/>
      <c r="DW970" s="10"/>
      <c r="DX970" s="10"/>
      <c r="DY970" s="10"/>
      <c r="DZ970" s="10"/>
      <c r="EA970" s="10"/>
      <c r="EB970" s="17" t="s">
        <v>42</v>
      </c>
      <c r="EC970" s="11"/>
      <c r="ED970" s="10">
        <f>Tableau1[[#This Row],[Colonne75]]</f>
        <v>0</v>
      </c>
      <c r="EE970" s="10"/>
      <c r="EF970" s="10">
        <f ca="1">OFFSET(Tableau1[[#This Row],[Colonne19]],0,Tableau1[[#This Row],[Colonne126]]-1)</f>
        <v>0</v>
      </c>
      <c r="EG970" s="11"/>
      <c r="EH970" s="10">
        <f>Tableau1[[#This Row],[Colonne76]]</f>
        <v>0</v>
      </c>
      <c r="EI970" s="10"/>
      <c r="EJ970" s="10">
        <f ca="1">OFFSET(Tableau1[[#This Row],[Colonne19]],0,Tableau1[[#This Row],[Colonne130]]-1)</f>
        <v>0</v>
      </c>
      <c r="EK970" s="11"/>
      <c r="EL970" s="10">
        <f>Tableau1[[#This Row],[Colonne77]]</f>
        <v>0</v>
      </c>
      <c r="EM970" s="10"/>
      <c r="EN970" s="10">
        <f ca="1">OFFSET(Tableau1[[#This Row],[Colonne19]],0,Tableau1[[#This Row],[Colonne134]]-1)</f>
        <v>0</v>
      </c>
      <c r="EO970" s="11"/>
      <c r="EP970" s="10">
        <f>Tableau1[[#This Row],[Colonne78]]</f>
        <v>0</v>
      </c>
      <c r="EQ970" s="10"/>
      <c r="ER970" s="10">
        <f ca="1">OFFSET(Tableau1[[#This Row],[Colonne19]],0,Tableau1[[#This Row],[Colonne138]]-1)</f>
        <v>0</v>
      </c>
      <c r="ES970" s="11"/>
      <c r="ET970" s="10">
        <f>Tableau1[[#This Row],[Colonne79]]</f>
        <v>0</v>
      </c>
      <c r="EU970" s="10"/>
      <c r="EV970" s="10">
        <f ca="1">OFFSET(Tableau1[[#This Row],[Colonne19]],0,Tableau1[[#This Row],[Colonne142]]-1)</f>
        <v>0</v>
      </c>
      <c r="EW970" s="11"/>
      <c r="EX970" s="10">
        <f t="shared" ca="1" si="90"/>
        <v>0</v>
      </c>
      <c r="EY970" s="10">
        <f t="shared" ca="1" si="91"/>
        <v>0</v>
      </c>
      <c r="EZ970" s="10">
        <f t="shared" ca="1" si="92"/>
        <v>0</v>
      </c>
      <c r="FA970" s="10">
        <f t="shared" ca="1" si="93"/>
        <v>0</v>
      </c>
      <c r="FB970" s="10">
        <f t="shared" ca="1" si="94"/>
        <v>0</v>
      </c>
      <c r="FC970" s="10">
        <f t="shared" ca="1" si="95"/>
        <v>0</v>
      </c>
      <c r="FD970" s="11"/>
    </row>
    <row r="971" spans="1:160" x14ac:dyDescent="0.2">
      <c r="A971" s="25"/>
      <c r="B971" s="10"/>
      <c r="C971" s="13"/>
      <c r="D971" s="26"/>
      <c r="E971" s="10"/>
      <c r="F971" s="10"/>
      <c r="G971" s="10"/>
      <c r="H971" s="10"/>
      <c r="I971" s="10"/>
      <c r="J971" s="24"/>
      <c r="K971" s="13"/>
      <c r="L971" s="10"/>
      <c r="M971" s="13"/>
      <c r="N971" s="13"/>
      <c r="O971" s="33" t="e">
        <f>Tableau1[[#This Row],[Colonne14]]/Tableau1[[#This Row],[Colonne13]]</f>
        <v>#DIV/0!</v>
      </c>
      <c r="P971" s="57"/>
      <c r="Q971" s="59" t="e" cm="1">
        <f t="array" ref="Q971">SUM(Tableau1[[#This Row],[Colonne19]:[Colonne38]]/Tableau1[[#This Row],[Colonne11]])</f>
        <v>#DIV/0!</v>
      </c>
      <c r="R971" s="11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1"/>
      <c r="AN971" s="10" t="str" cm="1">
        <f t="array" ref="AN971">IFERROR(INDEX($S$2:$AL$2,MATCH(SMALL(Tableau1[[#This Row],[Colonne19]:[Colonne38]],1),Tableau1[[#This Row],[Colonne19]:[Colonne38]],0)),"")</f>
        <v/>
      </c>
      <c r="AO971" s="10" t="str">
        <f>IFERROR(INDEX($S$2:$AL$2,MATCH(SMALL(Tableau1[[#This Row],[Colonne19]:[Colonne38]],2),Tableau1[[#This Row],[Colonne19]:[Colonne38]],0)),"")</f>
        <v/>
      </c>
      <c r="AP971" s="10" t="str">
        <f>IFERROR(INDEX($S$2:$AL$2,MATCH(SMALL(Tableau1[[#This Row],[Colonne19]:[Colonne38]],3),Tableau1[[#This Row],[Colonne19]:[Colonne38]],0)),"")</f>
        <v/>
      </c>
      <c r="AQ971" s="10" t="str">
        <f>IFERROR(INDEX($S$2:$AL$2,MATCH(SMALL(Tableau1[[#This Row],[Colonne19]:[Colonne38]],4),Tableau1[[#This Row],[Colonne19]:[Colonne38]],0)),"")</f>
        <v/>
      </c>
      <c r="AR971" s="10" t="str">
        <f>IFERROR(INDEX($S$2:$AL$2,MATCH(SMALL(Tableau1[[#This Row],[Colonne19]:[Colonne38]],5),Tableau1[[#This Row],[Colonne19]:[Colonne38]],0)),"")</f>
        <v/>
      </c>
      <c r="AS971" s="10" t="str">
        <f>IFERROR(INDEX($S$2:$AL$2,MATCH(SMALL(Tableau1[[#This Row],[Colonne19]:[Colonne38]],6),Tableau1[[#This Row],[Colonne19]:[Colonne38]],0)),"")</f>
        <v/>
      </c>
      <c r="AT971" s="10" t="str">
        <f>IFERROR(INDEX($S$2:$AL$2,MATCH(SMALL(Tableau1[[#This Row],[Colonne19]:[Colonne38]],7),Tableau1[[#This Row],[Colonne19]:[Colonne38]],0)),"")</f>
        <v/>
      </c>
      <c r="AU971" s="10" t="str">
        <f>IFERROR(INDEX($S$2:$AL$2,MATCH(SMALL(Tableau1[[#This Row],[Colonne19]:[Colonne38]],8),Tableau1[[#This Row],[Colonne19]:[Colonne38]],0)),"")</f>
        <v/>
      </c>
      <c r="AV971" s="10" t="str">
        <f>IFERROR(INDEX($S$2:$AL$2,MATCH(SMALL(Tableau1[[#This Row],[Colonne19]:[Colonne38]],9),Tableau1[[#This Row],[Colonne19]:[Colonne38]],0)),"")</f>
        <v/>
      </c>
      <c r="AW971" s="10" t="str">
        <f>IFERROR(INDEX($S$2:$AL$2,MATCH(SMALL(Tableau1[[#This Row],[Colonne19]:[Colonne38]],10),Tableau1[[#This Row],[Colonne19]:[Colonne38]],0)),"")</f>
        <v/>
      </c>
      <c r="AX971" s="10" t="str">
        <f>IFERROR(INDEX($S$2:$AL$2,MATCH(SMALL(Tableau1[[#This Row],[Colonne19]:[Colonne38]],11),Tableau1[[#This Row],[Colonne19]:[Colonne38]],0)),"")</f>
        <v/>
      </c>
      <c r="AY971" s="10" t="str">
        <f>IFERROR(INDEX($S$2:$AL$2,MATCH(SMALL(Tableau1[[#This Row],[Colonne19]:[Colonne38]],12),Tableau1[[#This Row],[Colonne19]:[Colonne38]],0)),"")</f>
        <v/>
      </c>
      <c r="AZ971" s="10" t="str">
        <f>IFERROR(INDEX($S$2:$AL$2,MATCH(SMALL(Tableau1[[#This Row],[Colonne19]:[Colonne38]],13),Tableau1[[#This Row],[Colonne19]:[Colonne38]],0)),"")</f>
        <v/>
      </c>
      <c r="BA971" s="10" t="str">
        <f>IFERROR(INDEX($S$2:$AL$2,MATCH(SMALL(Tableau1[[#This Row],[Colonne19]:[Colonne38]],14),Tableau1[[#This Row],[Colonne19]:[Colonne38]],0)),"")</f>
        <v/>
      </c>
      <c r="BB971" s="10" t="str">
        <f>IFERROR(INDEX($S$2:$AL$2,MATCH(SMALL(Tableau1[[#This Row],[Colonne19]:[Colonne38]],15),Tableau1[[#This Row],[Colonne19]:[Colonne38]],0)),"")</f>
        <v/>
      </c>
      <c r="BC971" s="10" t="str">
        <f>IFERROR(INDEX($S$2:$AL$2,MATCH(SMALL(Tableau1[[#This Row],[Colonne19]:[Colonne38]],16),Tableau1[[#This Row],[Colonne19]:[Colonne38]],0)),"")</f>
        <v/>
      </c>
      <c r="BD971" s="10" t="str">
        <f>IFERROR(INDEX($S$2:$AL$2,MATCH(SMALL(Tableau1[[#This Row],[Colonne19]:[Colonne38]],17),Tableau1[[#This Row],[Colonne19]:[Colonne38]],0)),"")</f>
        <v/>
      </c>
      <c r="BE971" s="10" t="str">
        <f>IFERROR(INDEX($S$2:$AL$2,MATCH(SMALL(Tableau1[[#This Row],[Colonne19]:[Colonne38]],18),Tableau1[[#This Row],[Colonne19]:[Colonne38]],0)),"")</f>
        <v/>
      </c>
      <c r="BF971" s="10" t="str">
        <f>IFERROR(INDEX($S$2:$AL$2,MATCH(SMALL(Tableau1[[#This Row],[Colonne19]:[Colonne38]],19),Tableau1[[#This Row],[Colonne19]:[Colonne38]],0)),"")</f>
        <v/>
      </c>
      <c r="BG971" s="10" t="str">
        <f>IFERROR(INDEX($S$2:$AL$2,MATCH(SMALL(Tableau1[[#This Row],[Colonne19]:[Colonne38]],20),Tableau1[[#This Row],[Colonne19]:[Colonne38]],0)),"")</f>
        <v/>
      </c>
      <c r="BH971" s="11"/>
      <c r="BI971" s="10"/>
      <c r="BJ971" s="10"/>
      <c r="BK971" s="10"/>
      <c r="BL971" s="10"/>
      <c r="BM971" s="10"/>
      <c r="BN971" s="10"/>
      <c r="BO971" s="11"/>
      <c r="BP971" s="10" t="str" cm="1">
        <f t="array" ref="BP971">IFERROR(INDEX($AN971:$BG971,_xlfn.AGGREGATE(15,6,(COLUMN($AN971:$BG971)-COLUMN($AN$8)+1)/NOT(ISNA(MATCH($AN971:$BG971,$FF$1:$FF$6,0))),COLUMN($BV971:BV971))),"")</f>
        <v/>
      </c>
      <c r="BQ971" s="10" t="e" cm="1" vm="1">
        <f t="array" aca="1" ref="BQ971" ca="1">IFERROR(INDEX($AN971:$BG971,_xlfn.AGGREGATE(15,6,(COLUMN($AN971:$BG971)-COLUMN($AN$8)+1)/NOT(ISNA(MATCH($AN971:$BG971,$FF$1:$FF$6,0))),COLUMN($BV971:BW971))),"")</f>
        <v>#VALUE!</v>
      </c>
      <c r="BR971" s="10" t="e" cm="1" vm="2">
        <f t="array" aca="1" ref="BR971" ca="1">IFERROR(INDEX($AN971:$BG971,_xlfn.AGGREGATE(15,6,(COLUMN($AN971:$BG971)-COLUMN($AN$8)+1)/NOT(ISNA(MATCH($AN971:$BG971,$FF$1:$FF$6,0))),COLUMN($BV971:BX971))),"")</f>
        <v>#VALUE!</v>
      </c>
      <c r="BS971" s="10" t="e" cm="1" vm="3">
        <f t="array" aca="1" ref="BS971" ca="1">IFERROR(INDEX($AN971:$BG971,_xlfn.AGGREGATE(15,6,(COLUMN($AN971:$BG971)-COLUMN($AN$8)+1)/NOT(ISNA(MATCH($AN971:$BG971,$FF$1:$FF$6,0))),COLUMN($BV971:BY971))),"")</f>
        <v>#VALUE!</v>
      </c>
      <c r="BT971" s="10" t="e" cm="1" vm="4">
        <f t="array" aca="1" ref="BT971" ca="1">IFERROR(INDEX($AN971:$BG971,_xlfn.AGGREGATE(15,6,(COLUMN($AN971:$BG971)-COLUMN($AN$8)+1)/NOT(ISNA(MATCH($AN971:$BG971,$FF$1:$FF$6,0))),COLUMN($BV971:BZ971))),"")</f>
        <v>#VALUE!</v>
      </c>
      <c r="BU971" s="10" t="e" cm="1" vm="5">
        <f t="array" aca="1" ref="BU971" ca="1">IFERROR(INDEX($AN971:$BG971,_xlfn.AGGREGATE(15,6,(COLUMN($AN971:$BG971)-COLUMN($AN$8)+1)/NOT(ISNA(MATCH($AN971:$BG971,$FF$1:$FF$6,0))),COLUMN($BV971:CA971))),"")</f>
        <v>#VALUE!</v>
      </c>
      <c r="BV971" s="11"/>
      <c r="BW971" s="10" t="str" cm="1">
        <f t="array" ref="BW971">IFERROR(INDEX($BI971:$BN971,_xlfn.AGGREGATE(15,6,(COLUMN($BI971:$BN971)-COLUMN($BI$8)+1)/NOT(ISNA(MATCH($BI971:$BN971,$FF$1:$FF$6,0))),COLUMN($BW971:BW971))),"")</f>
        <v/>
      </c>
      <c r="BX971" s="10" t="e" cm="1" vm="1">
        <f t="array" aca="1" ref="BX971" ca="1">IFERROR(INDEX($BI971:$BN971,_xlfn.AGGREGATE(15,6,(COLUMN($BI971:$BN971)-COLUMN($BI$8)+1)/NOT(ISNA(MATCH($BI971:$BN971,$FF$1:$FF$6,0))),COLUMN($BW971:BX971))),"")</f>
        <v>#VALUE!</v>
      </c>
      <c r="BY971" s="10" t="e" cm="1" vm="2">
        <f t="array" aca="1" ref="BY971" ca="1">IFERROR(INDEX($BI971:$BN971,_xlfn.AGGREGATE(15,6,(COLUMN($BI971:$BN971)-COLUMN($BI$8)+1)/NOT(ISNA(MATCH($BI971:$BN971,$FF$1:$FF$6,0))),COLUMN($BW971:BY971))),"")</f>
        <v>#VALUE!</v>
      </c>
      <c r="BZ971" s="10" t="e" cm="1" vm="3">
        <f t="array" aca="1" ref="BZ971" ca="1">IFERROR(INDEX($BI971:$BN971,_xlfn.AGGREGATE(15,6,(COLUMN($BI971:$BN971)-COLUMN($BI$8)+1)/NOT(ISNA(MATCH($BI971:$BN971,$FF$1:$FF$6,0))),COLUMN($BW971:BZ971))),"")</f>
        <v>#VALUE!</v>
      </c>
      <c r="CA971" s="10" t="e" cm="1" vm="4">
        <f t="array" aca="1" ref="CA971" ca="1">IFERROR(INDEX($BI971:$BN971,_xlfn.AGGREGATE(15,6,(COLUMN($BI971:$BN971)-COLUMN($BI$8)+1)/NOT(ISNA(MATCH($BI971:$BN971,$FF$1:$FF$6,0))),COLUMN($BW971:CA971))),"")</f>
        <v>#VALUE!</v>
      </c>
      <c r="CB971" s="10" t="e" cm="1" vm="5">
        <f t="array" aca="1" ref="CB971" ca="1">IFERROR(INDEX($BI971:$BN971,_xlfn.AGGREGATE(15,6,(COLUMN($BI971:$BN971)-COLUMN($BI$8)+1)/NOT(ISNA(MATCH($BI971:$BN971,$FF$1:$FF$6,0))),COLUMN($BW971:CB971))),"")</f>
        <v>#VALUE!</v>
      </c>
      <c r="CC971" s="11"/>
      <c r="CD971" s="10"/>
      <c r="CE971" s="10"/>
      <c r="CF971" s="10"/>
      <c r="CG971" s="10"/>
      <c r="CH971" s="10"/>
      <c r="CI971" s="11"/>
      <c r="CJ971" s="10" cm="1">
        <f t="array" ref="CJ971">SUM(COUNTIF(CD971:CF971,$DH$3:$DM$3))</f>
        <v>0</v>
      </c>
      <c r="CK971" s="10" cm="1">
        <f t="array" ref="CK971">SUM(COUNTIF(CD971:CF971,$DH$2:$DL$2))</f>
        <v>0</v>
      </c>
      <c r="CL971" s="10" cm="1">
        <f t="array" ref="CL971">SUM(COUNTIF(CD971:CF971,$DM$2:$DQ$2))</f>
        <v>0</v>
      </c>
      <c r="CM971" s="11"/>
      <c r="CN971" s="10"/>
      <c r="CO971" s="10"/>
      <c r="CP971" s="11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  <c r="DD971" s="10"/>
      <c r="DE971" s="10"/>
      <c r="DF971" s="10"/>
      <c r="DG971" s="11"/>
      <c r="DH971" s="10"/>
      <c r="DI971" s="10"/>
      <c r="DJ971" s="10"/>
      <c r="DK971" s="10"/>
      <c r="DL971" s="10"/>
      <c r="DM971" s="10"/>
      <c r="DN971" s="10"/>
      <c r="DO971" s="10"/>
      <c r="DP971" s="10"/>
      <c r="DQ971" s="10"/>
      <c r="DR971" s="10"/>
      <c r="DS971" s="10"/>
      <c r="DT971" s="10"/>
      <c r="DU971" s="10"/>
      <c r="DV971" s="10"/>
      <c r="DW971" s="10"/>
      <c r="DX971" s="10"/>
      <c r="DY971" s="10"/>
      <c r="DZ971" s="10"/>
      <c r="EA971" s="10"/>
      <c r="EB971" s="17" t="s">
        <v>42</v>
      </c>
      <c r="EC971" s="11"/>
      <c r="ED971" s="10">
        <f>Tableau1[[#This Row],[Colonne75]]</f>
        <v>0</v>
      </c>
      <c r="EE971" s="10"/>
      <c r="EF971" s="10">
        <f ca="1">OFFSET(Tableau1[[#This Row],[Colonne19]],0,Tableau1[[#This Row],[Colonne126]]-1)</f>
        <v>0</v>
      </c>
      <c r="EG971" s="11"/>
      <c r="EH971" s="10">
        <f>Tableau1[[#This Row],[Colonne76]]</f>
        <v>0</v>
      </c>
      <c r="EI971" s="10"/>
      <c r="EJ971" s="10">
        <f ca="1">OFFSET(Tableau1[[#This Row],[Colonne19]],0,Tableau1[[#This Row],[Colonne130]]-1)</f>
        <v>0</v>
      </c>
      <c r="EK971" s="11"/>
      <c r="EL971" s="10">
        <f>Tableau1[[#This Row],[Colonne77]]</f>
        <v>0</v>
      </c>
      <c r="EM971" s="10"/>
      <c r="EN971" s="10">
        <f ca="1">OFFSET(Tableau1[[#This Row],[Colonne19]],0,Tableau1[[#This Row],[Colonne134]]-1)</f>
        <v>0</v>
      </c>
      <c r="EO971" s="11"/>
      <c r="EP971" s="10">
        <f>Tableau1[[#This Row],[Colonne78]]</f>
        <v>0</v>
      </c>
      <c r="EQ971" s="10"/>
      <c r="ER971" s="10">
        <f ca="1">OFFSET(Tableau1[[#This Row],[Colonne19]],0,Tableau1[[#This Row],[Colonne138]]-1)</f>
        <v>0</v>
      </c>
      <c r="ES971" s="11"/>
      <c r="ET971" s="10">
        <f>Tableau1[[#This Row],[Colonne79]]</f>
        <v>0</v>
      </c>
      <c r="EU971" s="10"/>
      <c r="EV971" s="10">
        <f ca="1">OFFSET(Tableau1[[#This Row],[Colonne19]],0,Tableau1[[#This Row],[Colonne142]]-1)</f>
        <v>0</v>
      </c>
      <c r="EW971" s="11"/>
      <c r="EX971" s="10">
        <f t="shared" ca="1" si="90"/>
        <v>0</v>
      </c>
      <c r="EY971" s="10">
        <f t="shared" ca="1" si="91"/>
        <v>0</v>
      </c>
      <c r="EZ971" s="10">
        <f t="shared" ca="1" si="92"/>
        <v>0</v>
      </c>
      <c r="FA971" s="10">
        <f t="shared" ca="1" si="93"/>
        <v>0</v>
      </c>
      <c r="FB971" s="10">
        <f t="shared" ca="1" si="94"/>
        <v>0</v>
      </c>
      <c r="FC971" s="10">
        <f t="shared" ca="1" si="95"/>
        <v>0</v>
      </c>
      <c r="FD971" s="11"/>
    </row>
    <row r="972" spans="1:160" x14ac:dyDescent="0.2">
      <c r="A972" s="25"/>
      <c r="B972" s="10"/>
      <c r="C972" s="13"/>
      <c r="D972" s="26"/>
      <c r="E972" s="10"/>
      <c r="F972" s="10"/>
      <c r="G972" s="10"/>
      <c r="H972" s="10"/>
      <c r="I972" s="10"/>
      <c r="J972" s="24"/>
      <c r="K972" s="13"/>
      <c r="L972" s="10"/>
      <c r="M972" s="13"/>
      <c r="N972" s="13"/>
      <c r="O972" s="33" t="e">
        <f>Tableau1[[#This Row],[Colonne14]]/Tableau1[[#This Row],[Colonne13]]</f>
        <v>#DIV/0!</v>
      </c>
      <c r="P972" s="57"/>
      <c r="Q972" s="59" t="e" cm="1">
        <f t="array" ref="Q972">SUM(Tableau1[[#This Row],[Colonne19]:[Colonne38]]/Tableau1[[#This Row],[Colonne11]])</f>
        <v>#DIV/0!</v>
      </c>
      <c r="R972" s="11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1"/>
      <c r="AN972" s="10" t="str" cm="1">
        <f t="array" ref="AN972">IFERROR(INDEX($S$2:$AL$2,MATCH(SMALL(Tableau1[[#This Row],[Colonne19]:[Colonne38]],1),Tableau1[[#This Row],[Colonne19]:[Colonne38]],0)),"")</f>
        <v/>
      </c>
      <c r="AO972" s="10" t="str">
        <f>IFERROR(INDEX($S$2:$AL$2,MATCH(SMALL(Tableau1[[#This Row],[Colonne19]:[Colonne38]],2),Tableau1[[#This Row],[Colonne19]:[Colonne38]],0)),"")</f>
        <v/>
      </c>
      <c r="AP972" s="10" t="str">
        <f>IFERROR(INDEX($S$2:$AL$2,MATCH(SMALL(Tableau1[[#This Row],[Colonne19]:[Colonne38]],3),Tableau1[[#This Row],[Colonne19]:[Colonne38]],0)),"")</f>
        <v/>
      </c>
      <c r="AQ972" s="10" t="str">
        <f>IFERROR(INDEX($S$2:$AL$2,MATCH(SMALL(Tableau1[[#This Row],[Colonne19]:[Colonne38]],4),Tableau1[[#This Row],[Colonne19]:[Colonne38]],0)),"")</f>
        <v/>
      </c>
      <c r="AR972" s="10" t="str">
        <f>IFERROR(INDEX($S$2:$AL$2,MATCH(SMALL(Tableau1[[#This Row],[Colonne19]:[Colonne38]],5),Tableau1[[#This Row],[Colonne19]:[Colonne38]],0)),"")</f>
        <v/>
      </c>
      <c r="AS972" s="10" t="str">
        <f>IFERROR(INDEX($S$2:$AL$2,MATCH(SMALL(Tableau1[[#This Row],[Colonne19]:[Colonne38]],6),Tableau1[[#This Row],[Colonne19]:[Colonne38]],0)),"")</f>
        <v/>
      </c>
      <c r="AT972" s="10" t="str">
        <f>IFERROR(INDEX($S$2:$AL$2,MATCH(SMALL(Tableau1[[#This Row],[Colonne19]:[Colonne38]],7),Tableau1[[#This Row],[Colonne19]:[Colonne38]],0)),"")</f>
        <v/>
      </c>
      <c r="AU972" s="10" t="str">
        <f>IFERROR(INDEX($S$2:$AL$2,MATCH(SMALL(Tableau1[[#This Row],[Colonne19]:[Colonne38]],8),Tableau1[[#This Row],[Colonne19]:[Colonne38]],0)),"")</f>
        <v/>
      </c>
      <c r="AV972" s="10" t="str">
        <f>IFERROR(INDEX($S$2:$AL$2,MATCH(SMALL(Tableau1[[#This Row],[Colonne19]:[Colonne38]],9),Tableau1[[#This Row],[Colonne19]:[Colonne38]],0)),"")</f>
        <v/>
      </c>
      <c r="AW972" s="10" t="str">
        <f>IFERROR(INDEX($S$2:$AL$2,MATCH(SMALL(Tableau1[[#This Row],[Colonne19]:[Colonne38]],10),Tableau1[[#This Row],[Colonne19]:[Colonne38]],0)),"")</f>
        <v/>
      </c>
      <c r="AX972" s="10" t="str">
        <f>IFERROR(INDEX($S$2:$AL$2,MATCH(SMALL(Tableau1[[#This Row],[Colonne19]:[Colonne38]],11),Tableau1[[#This Row],[Colonne19]:[Colonne38]],0)),"")</f>
        <v/>
      </c>
      <c r="AY972" s="10" t="str">
        <f>IFERROR(INDEX($S$2:$AL$2,MATCH(SMALL(Tableau1[[#This Row],[Colonne19]:[Colonne38]],12),Tableau1[[#This Row],[Colonne19]:[Colonne38]],0)),"")</f>
        <v/>
      </c>
      <c r="AZ972" s="10" t="str">
        <f>IFERROR(INDEX($S$2:$AL$2,MATCH(SMALL(Tableau1[[#This Row],[Colonne19]:[Colonne38]],13),Tableau1[[#This Row],[Colonne19]:[Colonne38]],0)),"")</f>
        <v/>
      </c>
      <c r="BA972" s="10" t="str">
        <f>IFERROR(INDEX($S$2:$AL$2,MATCH(SMALL(Tableau1[[#This Row],[Colonne19]:[Colonne38]],14),Tableau1[[#This Row],[Colonne19]:[Colonne38]],0)),"")</f>
        <v/>
      </c>
      <c r="BB972" s="10" t="str">
        <f>IFERROR(INDEX($S$2:$AL$2,MATCH(SMALL(Tableau1[[#This Row],[Colonne19]:[Colonne38]],15),Tableau1[[#This Row],[Colonne19]:[Colonne38]],0)),"")</f>
        <v/>
      </c>
      <c r="BC972" s="10" t="str">
        <f>IFERROR(INDEX($S$2:$AL$2,MATCH(SMALL(Tableau1[[#This Row],[Colonne19]:[Colonne38]],16),Tableau1[[#This Row],[Colonne19]:[Colonne38]],0)),"")</f>
        <v/>
      </c>
      <c r="BD972" s="10" t="str">
        <f>IFERROR(INDEX($S$2:$AL$2,MATCH(SMALL(Tableau1[[#This Row],[Colonne19]:[Colonne38]],17),Tableau1[[#This Row],[Colonne19]:[Colonne38]],0)),"")</f>
        <v/>
      </c>
      <c r="BE972" s="10" t="str">
        <f>IFERROR(INDEX($S$2:$AL$2,MATCH(SMALL(Tableau1[[#This Row],[Colonne19]:[Colonne38]],18),Tableau1[[#This Row],[Colonne19]:[Colonne38]],0)),"")</f>
        <v/>
      </c>
      <c r="BF972" s="10" t="str">
        <f>IFERROR(INDEX($S$2:$AL$2,MATCH(SMALL(Tableau1[[#This Row],[Colonne19]:[Colonne38]],19),Tableau1[[#This Row],[Colonne19]:[Colonne38]],0)),"")</f>
        <v/>
      </c>
      <c r="BG972" s="10" t="str">
        <f>IFERROR(INDEX($S$2:$AL$2,MATCH(SMALL(Tableau1[[#This Row],[Colonne19]:[Colonne38]],20),Tableau1[[#This Row],[Colonne19]:[Colonne38]],0)),"")</f>
        <v/>
      </c>
      <c r="BH972" s="11"/>
      <c r="BI972" s="10"/>
      <c r="BJ972" s="10"/>
      <c r="BK972" s="10"/>
      <c r="BL972" s="10"/>
      <c r="BM972" s="10"/>
      <c r="BN972" s="10"/>
      <c r="BO972" s="11"/>
      <c r="BP972" s="10" t="str" cm="1">
        <f t="array" ref="BP972">IFERROR(INDEX($AN972:$BG972,_xlfn.AGGREGATE(15,6,(COLUMN($AN972:$BG972)-COLUMN($AN$8)+1)/NOT(ISNA(MATCH($AN972:$BG972,$FF$1:$FF$6,0))),COLUMN($BV972:BV972))),"")</f>
        <v/>
      </c>
      <c r="BQ972" s="10" t="e" cm="1" vm="1">
        <f t="array" aca="1" ref="BQ972" ca="1">IFERROR(INDEX($AN972:$BG972,_xlfn.AGGREGATE(15,6,(COLUMN($AN972:$BG972)-COLUMN($AN$8)+1)/NOT(ISNA(MATCH($AN972:$BG972,$FF$1:$FF$6,0))),COLUMN($BV972:BW972))),"")</f>
        <v>#VALUE!</v>
      </c>
      <c r="BR972" s="10" t="e" cm="1" vm="2">
        <f t="array" aca="1" ref="BR972" ca="1">IFERROR(INDEX($AN972:$BG972,_xlfn.AGGREGATE(15,6,(COLUMN($AN972:$BG972)-COLUMN($AN$8)+1)/NOT(ISNA(MATCH($AN972:$BG972,$FF$1:$FF$6,0))),COLUMN($BV972:BX972))),"")</f>
        <v>#VALUE!</v>
      </c>
      <c r="BS972" s="10" t="e" cm="1" vm="3">
        <f t="array" aca="1" ref="BS972" ca="1">IFERROR(INDEX($AN972:$BG972,_xlfn.AGGREGATE(15,6,(COLUMN($AN972:$BG972)-COLUMN($AN$8)+1)/NOT(ISNA(MATCH($AN972:$BG972,$FF$1:$FF$6,0))),COLUMN($BV972:BY972))),"")</f>
        <v>#VALUE!</v>
      </c>
      <c r="BT972" s="10" t="e" cm="1" vm="4">
        <f t="array" aca="1" ref="BT972" ca="1">IFERROR(INDEX($AN972:$BG972,_xlfn.AGGREGATE(15,6,(COLUMN($AN972:$BG972)-COLUMN($AN$8)+1)/NOT(ISNA(MATCH($AN972:$BG972,$FF$1:$FF$6,0))),COLUMN($BV972:BZ972))),"")</f>
        <v>#VALUE!</v>
      </c>
      <c r="BU972" s="10" t="e" cm="1" vm="5">
        <f t="array" aca="1" ref="BU972" ca="1">IFERROR(INDEX($AN972:$BG972,_xlfn.AGGREGATE(15,6,(COLUMN($AN972:$BG972)-COLUMN($AN$8)+1)/NOT(ISNA(MATCH($AN972:$BG972,$FF$1:$FF$6,0))),COLUMN($BV972:CA972))),"")</f>
        <v>#VALUE!</v>
      </c>
      <c r="BV972" s="11"/>
      <c r="BW972" s="10" t="str" cm="1">
        <f t="array" ref="BW972">IFERROR(INDEX($BI972:$BN972,_xlfn.AGGREGATE(15,6,(COLUMN($BI972:$BN972)-COLUMN($BI$8)+1)/NOT(ISNA(MATCH($BI972:$BN972,$FF$1:$FF$6,0))),COLUMN($BW972:BW972))),"")</f>
        <v/>
      </c>
      <c r="BX972" s="10" t="e" cm="1" vm="1">
        <f t="array" aca="1" ref="BX972" ca="1">IFERROR(INDEX($BI972:$BN972,_xlfn.AGGREGATE(15,6,(COLUMN($BI972:$BN972)-COLUMN($BI$8)+1)/NOT(ISNA(MATCH($BI972:$BN972,$FF$1:$FF$6,0))),COLUMN($BW972:BX972))),"")</f>
        <v>#VALUE!</v>
      </c>
      <c r="BY972" s="10" t="e" cm="1" vm="2">
        <f t="array" aca="1" ref="BY972" ca="1">IFERROR(INDEX($BI972:$BN972,_xlfn.AGGREGATE(15,6,(COLUMN($BI972:$BN972)-COLUMN($BI$8)+1)/NOT(ISNA(MATCH($BI972:$BN972,$FF$1:$FF$6,0))),COLUMN($BW972:BY972))),"")</f>
        <v>#VALUE!</v>
      </c>
      <c r="BZ972" s="10" t="e" cm="1" vm="3">
        <f t="array" aca="1" ref="BZ972" ca="1">IFERROR(INDEX($BI972:$BN972,_xlfn.AGGREGATE(15,6,(COLUMN($BI972:$BN972)-COLUMN($BI$8)+1)/NOT(ISNA(MATCH($BI972:$BN972,$FF$1:$FF$6,0))),COLUMN($BW972:BZ972))),"")</f>
        <v>#VALUE!</v>
      </c>
      <c r="CA972" s="10" t="e" cm="1" vm="4">
        <f t="array" aca="1" ref="CA972" ca="1">IFERROR(INDEX($BI972:$BN972,_xlfn.AGGREGATE(15,6,(COLUMN($BI972:$BN972)-COLUMN($BI$8)+1)/NOT(ISNA(MATCH($BI972:$BN972,$FF$1:$FF$6,0))),COLUMN($BW972:CA972))),"")</f>
        <v>#VALUE!</v>
      </c>
      <c r="CB972" s="10" t="e" cm="1" vm="5">
        <f t="array" aca="1" ref="CB972" ca="1">IFERROR(INDEX($BI972:$BN972,_xlfn.AGGREGATE(15,6,(COLUMN($BI972:$BN972)-COLUMN($BI$8)+1)/NOT(ISNA(MATCH($BI972:$BN972,$FF$1:$FF$6,0))),COLUMN($BW972:CB972))),"")</f>
        <v>#VALUE!</v>
      </c>
      <c r="CC972" s="11"/>
      <c r="CD972" s="10"/>
      <c r="CE972" s="10"/>
      <c r="CF972" s="10"/>
      <c r="CG972" s="10"/>
      <c r="CH972" s="10"/>
      <c r="CI972" s="11"/>
      <c r="CJ972" s="10" cm="1">
        <f t="array" ref="CJ972">SUM(COUNTIF(CD972:CF972,$DH$3:$DM$3))</f>
        <v>0</v>
      </c>
      <c r="CK972" s="10" cm="1">
        <f t="array" ref="CK972">SUM(COUNTIF(CD972:CF972,$DH$2:$DL$2))</f>
        <v>0</v>
      </c>
      <c r="CL972" s="10" cm="1">
        <f t="array" ref="CL972">SUM(COUNTIF(CD972:CF972,$DM$2:$DQ$2))</f>
        <v>0</v>
      </c>
      <c r="CM972" s="11"/>
      <c r="CN972" s="10"/>
      <c r="CO972" s="10"/>
      <c r="CP972" s="11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0"/>
      <c r="DB972" s="10"/>
      <c r="DC972" s="10"/>
      <c r="DD972" s="10"/>
      <c r="DE972" s="10"/>
      <c r="DF972" s="10"/>
      <c r="DG972" s="11"/>
      <c r="DH972" s="10"/>
      <c r="DI972" s="10"/>
      <c r="DJ972" s="10"/>
      <c r="DK972" s="10"/>
      <c r="DL972" s="10"/>
      <c r="DM972" s="10"/>
      <c r="DN972" s="10"/>
      <c r="DO972" s="10"/>
      <c r="DP972" s="10"/>
      <c r="DQ972" s="10"/>
      <c r="DR972" s="10"/>
      <c r="DS972" s="10"/>
      <c r="DT972" s="10"/>
      <c r="DU972" s="10"/>
      <c r="DV972" s="10"/>
      <c r="DW972" s="10"/>
      <c r="DX972" s="10"/>
      <c r="DY972" s="10"/>
      <c r="DZ972" s="10"/>
      <c r="EA972" s="10"/>
      <c r="EB972" s="17" t="s">
        <v>42</v>
      </c>
      <c r="EC972" s="11"/>
      <c r="ED972" s="10">
        <f>Tableau1[[#This Row],[Colonne75]]</f>
        <v>0</v>
      </c>
      <c r="EE972" s="10"/>
      <c r="EF972" s="10">
        <f ca="1">OFFSET(Tableau1[[#This Row],[Colonne19]],0,Tableau1[[#This Row],[Colonne126]]-1)</f>
        <v>0</v>
      </c>
      <c r="EG972" s="11"/>
      <c r="EH972" s="10">
        <f>Tableau1[[#This Row],[Colonne76]]</f>
        <v>0</v>
      </c>
      <c r="EI972" s="10"/>
      <c r="EJ972" s="10">
        <f ca="1">OFFSET(Tableau1[[#This Row],[Colonne19]],0,Tableau1[[#This Row],[Colonne130]]-1)</f>
        <v>0</v>
      </c>
      <c r="EK972" s="11"/>
      <c r="EL972" s="10">
        <f>Tableau1[[#This Row],[Colonne77]]</f>
        <v>0</v>
      </c>
      <c r="EM972" s="10"/>
      <c r="EN972" s="10">
        <f ca="1">OFFSET(Tableau1[[#This Row],[Colonne19]],0,Tableau1[[#This Row],[Colonne134]]-1)</f>
        <v>0</v>
      </c>
      <c r="EO972" s="11"/>
      <c r="EP972" s="10">
        <f>Tableau1[[#This Row],[Colonne78]]</f>
        <v>0</v>
      </c>
      <c r="EQ972" s="10"/>
      <c r="ER972" s="10">
        <f ca="1">OFFSET(Tableau1[[#This Row],[Colonne19]],0,Tableau1[[#This Row],[Colonne138]]-1)</f>
        <v>0</v>
      </c>
      <c r="ES972" s="11"/>
      <c r="ET972" s="10">
        <f>Tableau1[[#This Row],[Colonne79]]</f>
        <v>0</v>
      </c>
      <c r="EU972" s="10"/>
      <c r="EV972" s="10">
        <f ca="1">OFFSET(Tableau1[[#This Row],[Colonne19]],0,Tableau1[[#This Row],[Colonne142]]-1)</f>
        <v>0</v>
      </c>
      <c r="EW972" s="11"/>
      <c r="EX972" s="10">
        <f t="shared" ca="1" si="90"/>
        <v>0</v>
      </c>
      <c r="EY972" s="10">
        <f t="shared" ca="1" si="91"/>
        <v>0</v>
      </c>
      <c r="EZ972" s="10">
        <f t="shared" ca="1" si="92"/>
        <v>0</v>
      </c>
      <c r="FA972" s="10">
        <f t="shared" ca="1" si="93"/>
        <v>0</v>
      </c>
      <c r="FB972" s="10">
        <f t="shared" ca="1" si="94"/>
        <v>0</v>
      </c>
      <c r="FC972" s="10">
        <f t="shared" ca="1" si="95"/>
        <v>0</v>
      </c>
      <c r="FD972" s="11"/>
    </row>
    <row r="973" spans="1:160" x14ac:dyDescent="0.2">
      <c r="A973" s="25"/>
      <c r="B973" s="10"/>
      <c r="C973" s="13"/>
      <c r="D973" s="26"/>
      <c r="E973" s="10"/>
      <c r="F973" s="10"/>
      <c r="G973" s="10"/>
      <c r="H973" s="10"/>
      <c r="I973" s="10"/>
      <c r="J973" s="24"/>
      <c r="K973" s="13"/>
      <c r="L973" s="10"/>
      <c r="M973" s="13"/>
      <c r="N973" s="13"/>
      <c r="O973" s="33" t="e">
        <f>Tableau1[[#This Row],[Colonne14]]/Tableau1[[#This Row],[Colonne13]]</f>
        <v>#DIV/0!</v>
      </c>
      <c r="P973" s="57"/>
      <c r="Q973" s="59" t="e" cm="1">
        <f t="array" ref="Q973">SUM(Tableau1[[#This Row],[Colonne19]:[Colonne38]]/Tableau1[[#This Row],[Colonne11]])</f>
        <v>#DIV/0!</v>
      </c>
      <c r="R973" s="11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1"/>
      <c r="AN973" s="10" t="str" cm="1">
        <f t="array" ref="AN973">IFERROR(INDEX($S$2:$AL$2,MATCH(SMALL(Tableau1[[#This Row],[Colonne19]:[Colonne38]],1),Tableau1[[#This Row],[Colonne19]:[Colonne38]],0)),"")</f>
        <v/>
      </c>
      <c r="AO973" s="10" t="str">
        <f>IFERROR(INDEX($S$2:$AL$2,MATCH(SMALL(Tableau1[[#This Row],[Colonne19]:[Colonne38]],2),Tableau1[[#This Row],[Colonne19]:[Colonne38]],0)),"")</f>
        <v/>
      </c>
      <c r="AP973" s="10" t="str">
        <f>IFERROR(INDEX($S$2:$AL$2,MATCH(SMALL(Tableau1[[#This Row],[Colonne19]:[Colonne38]],3),Tableau1[[#This Row],[Colonne19]:[Colonne38]],0)),"")</f>
        <v/>
      </c>
      <c r="AQ973" s="10" t="str">
        <f>IFERROR(INDEX($S$2:$AL$2,MATCH(SMALL(Tableau1[[#This Row],[Colonne19]:[Colonne38]],4),Tableau1[[#This Row],[Colonne19]:[Colonne38]],0)),"")</f>
        <v/>
      </c>
      <c r="AR973" s="10" t="str">
        <f>IFERROR(INDEX($S$2:$AL$2,MATCH(SMALL(Tableau1[[#This Row],[Colonne19]:[Colonne38]],5),Tableau1[[#This Row],[Colonne19]:[Colonne38]],0)),"")</f>
        <v/>
      </c>
      <c r="AS973" s="10" t="str">
        <f>IFERROR(INDEX($S$2:$AL$2,MATCH(SMALL(Tableau1[[#This Row],[Colonne19]:[Colonne38]],6),Tableau1[[#This Row],[Colonne19]:[Colonne38]],0)),"")</f>
        <v/>
      </c>
      <c r="AT973" s="10" t="str">
        <f>IFERROR(INDEX($S$2:$AL$2,MATCH(SMALL(Tableau1[[#This Row],[Colonne19]:[Colonne38]],7),Tableau1[[#This Row],[Colonne19]:[Colonne38]],0)),"")</f>
        <v/>
      </c>
      <c r="AU973" s="10" t="str">
        <f>IFERROR(INDEX($S$2:$AL$2,MATCH(SMALL(Tableau1[[#This Row],[Colonne19]:[Colonne38]],8),Tableau1[[#This Row],[Colonne19]:[Colonne38]],0)),"")</f>
        <v/>
      </c>
      <c r="AV973" s="10" t="str">
        <f>IFERROR(INDEX($S$2:$AL$2,MATCH(SMALL(Tableau1[[#This Row],[Colonne19]:[Colonne38]],9),Tableau1[[#This Row],[Colonne19]:[Colonne38]],0)),"")</f>
        <v/>
      </c>
      <c r="AW973" s="10" t="str">
        <f>IFERROR(INDEX($S$2:$AL$2,MATCH(SMALL(Tableau1[[#This Row],[Colonne19]:[Colonne38]],10),Tableau1[[#This Row],[Colonne19]:[Colonne38]],0)),"")</f>
        <v/>
      </c>
      <c r="AX973" s="10" t="str">
        <f>IFERROR(INDEX($S$2:$AL$2,MATCH(SMALL(Tableau1[[#This Row],[Colonne19]:[Colonne38]],11),Tableau1[[#This Row],[Colonne19]:[Colonne38]],0)),"")</f>
        <v/>
      </c>
      <c r="AY973" s="10" t="str">
        <f>IFERROR(INDEX($S$2:$AL$2,MATCH(SMALL(Tableau1[[#This Row],[Colonne19]:[Colonne38]],12),Tableau1[[#This Row],[Colonne19]:[Colonne38]],0)),"")</f>
        <v/>
      </c>
      <c r="AZ973" s="10" t="str">
        <f>IFERROR(INDEX($S$2:$AL$2,MATCH(SMALL(Tableau1[[#This Row],[Colonne19]:[Colonne38]],13),Tableau1[[#This Row],[Colonne19]:[Colonne38]],0)),"")</f>
        <v/>
      </c>
      <c r="BA973" s="10" t="str">
        <f>IFERROR(INDEX($S$2:$AL$2,MATCH(SMALL(Tableau1[[#This Row],[Colonne19]:[Colonne38]],14),Tableau1[[#This Row],[Colonne19]:[Colonne38]],0)),"")</f>
        <v/>
      </c>
      <c r="BB973" s="10" t="str">
        <f>IFERROR(INDEX($S$2:$AL$2,MATCH(SMALL(Tableau1[[#This Row],[Colonne19]:[Colonne38]],15),Tableau1[[#This Row],[Colonne19]:[Colonne38]],0)),"")</f>
        <v/>
      </c>
      <c r="BC973" s="10" t="str">
        <f>IFERROR(INDEX($S$2:$AL$2,MATCH(SMALL(Tableau1[[#This Row],[Colonne19]:[Colonne38]],16),Tableau1[[#This Row],[Colonne19]:[Colonne38]],0)),"")</f>
        <v/>
      </c>
      <c r="BD973" s="10" t="str">
        <f>IFERROR(INDEX($S$2:$AL$2,MATCH(SMALL(Tableau1[[#This Row],[Colonne19]:[Colonne38]],17),Tableau1[[#This Row],[Colonne19]:[Colonne38]],0)),"")</f>
        <v/>
      </c>
      <c r="BE973" s="10" t="str">
        <f>IFERROR(INDEX($S$2:$AL$2,MATCH(SMALL(Tableau1[[#This Row],[Colonne19]:[Colonne38]],18),Tableau1[[#This Row],[Colonne19]:[Colonne38]],0)),"")</f>
        <v/>
      </c>
      <c r="BF973" s="10" t="str">
        <f>IFERROR(INDEX($S$2:$AL$2,MATCH(SMALL(Tableau1[[#This Row],[Colonne19]:[Colonne38]],19),Tableau1[[#This Row],[Colonne19]:[Colonne38]],0)),"")</f>
        <v/>
      </c>
      <c r="BG973" s="10" t="str">
        <f>IFERROR(INDEX($S$2:$AL$2,MATCH(SMALL(Tableau1[[#This Row],[Colonne19]:[Colonne38]],20),Tableau1[[#This Row],[Colonne19]:[Colonne38]],0)),"")</f>
        <v/>
      </c>
      <c r="BH973" s="11"/>
      <c r="BI973" s="10"/>
      <c r="BJ973" s="10"/>
      <c r="BK973" s="10"/>
      <c r="BL973" s="10"/>
      <c r="BM973" s="10"/>
      <c r="BN973" s="10"/>
      <c r="BO973" s="11"/>
      <c r="BP973" s="10" t="str" cm="1">
        <f t="array" ref="BP973">IFERROR(INDEX($AN973:$BG973,_xlfn.AGGREGATE(15,6,(COLUMN($AN973:$BG973)-COLUMN($AN$8)+1)/NOT(ISNA(MATCH($AN973:$BG973,$FF$1:$FF$6,0))),COLUMN($BV973:BV973))),"")</f>
        <v/>
      </c>
      <c r="BQ973" s="10" t="e" cm="1" vm="1">
        <f t="array" aca="1" ref="BQ973" ca="1">IFERROR(INDEX($AN973:$BG973,_xlfn.AGGREGATE(15,6,(COLUMN($AN973:$BG973)-COLUMN($AN$8)+1)/NOT(ISNA(MATCH($AN973:$BG973,$FF$1:$FF$6,0))),COLUMN($BV973:BW973))),"")</f>
        <v>#VALUE!</v>
      </c>
      <c r="BR973" s="10" t="e" cm="1" vm="2">
        <f t="array" aca="1" ref="BR973" ca="1">IFERROR(INDEX($AN973:$BG973,_xlfn.AGGREGATE(15,6,(COLUMN($AN973:$BG973)-COLUMN($AN$8)+1)/NOT(ISNA(MATCH($AN973:$BG973,$FF$1:$FF$6,0))),COLUMN($BV973:BX973))),"")</f>
        <v>#VALUE!</v>
      </c>
      <c r="BS973" s="10" t="e" cm="1" vm="3">
        <f t="array" aca="1" ref="BS973" ca="1">IFERROR(INDEX($AN973:$BG973,_xlfn.AGGREGATE(15,6,(COLUMN($AN973:$BG973)-COLUMN($AN$8)+1)/NOT(ISNA(MATCH($AN973:$BG973,$FF$1:$FF$6,0))),COLUMN($BV973:BY973))),"")</f>
        <v>#VALUE!</v>
      </c>
      <c r="BT973" s="10" t="e" cm="1" vm="4">
        <f t="array" aca="1" ref="BT973" ca="1">IFERROR(INDEX($AN973:$BG973,_xlfn.AGGREGATE(15,6,(COLUMN($AN973:$BG973)-COLUMN($AN$8)+1)/NOT(ISNA(MATCH($AN973:$BG973,$FF$1:$FF$6,0))),COLUMN($BV973:BZ973))),"")</f>
        <v>#VALUE!</v>
      </c>
      <c r="BU973" s="10" t="e" cm="1" vm="5">
        <f t="array" aca="1" ref="BU973" ca="1">IFERROR(INDEX($AN973:$BG973,_xlfn.AGGREGATE(15,6,(COLUMN($AN973:$BG973)-COLUMN($AN$8)+1)/NOT(ISNA(MATCH($AN973:$BG973,$FF$1:$FF$6,0))),COLUMN($BV973:CA973))),"")</f>
        <v>#VALUE!</v>
      </c>
      <c r="BV973" s="11"/>
      <c r="BW973" s="10" t="str" cm="1">
        <f t="array" ref="BW973">IFERROR(INDEX($BI973:$BN973,_xlfn.AGGREGATE(15,6,(COLUMN($BI973:$BN973)-COLUMN($BI$8)+1)/NOT(ISNA(MATCH($BI973:$BN973,$FF$1:$FF$6,0))),COLUMN($BW973:BW973))),"")</f>
        <v/>
      </c>
      <c r="BX973" s="10" t="e" cm="1" vm="1">
        <f t="array" aca="1" ref="BX973" ca="1">IFERROR(INDEX($BI973:$BN973,_xlfn.AGGREGATE(15,6,(COLUMN($BI973:$BN973)-COLUMN($BI$8)+1)/NOT(ISNA(MATCH($BI973:$BN973,$FF$1:$FF$6,0))),COLUMN($BW973:BX973))),"")</f>
        <v>#VALUE!</v>
      </c>
      <c r="BY973" s="10" t="e" cm="1" vm="2">
        <f t="array" aca="1" ref="BY973" ca="1">IFERROR(INDEX($BI973:$BN973,_xlfn.AGGREGATE(15,6,(COLUMN($BI973:$BN973)-COLUMN($BI$8)+1)/NOT(ISNA(MATCH($BI973:$BN973,$FF$1:$FF$6,0))),COLUMN($BW973:BY973))),"")</f>
        <v>#VALUE!</v>
      </c>
      <c r="BZ973" s="10" t="e" cm="1" vm="3">
        <f t="array" aca="1" ref="BZ973" ca="1">IFERROR(INDEX($BI973:$BN973,_xlfn.AGGREGATE(15,6,(COLUMN($BI973:$BN973)-COLUMN($BI$8)+1)/NOT(ISNA(MATCH($BI973:$BN973,$FF$1:$FF$6,0))),COLUMN($BW973:BZ973))),"")</f>
        <v>#VALUE!</v>
      </c>
      <c r="CA973" s="10" t="e" cm="1" vm="4">
        <f t="array" aca="1" ref="CA973" ca="1">IFERROR(INDEX($BI973:$BN973,_xlfn.AGGREGATE(15,6,(COLUMN($BI973:$BN973)-COLUMN($BI$8)+1)/NOT(ISNA(MATCH($BI973:$BN973,$FF$1:$FF$6,0))),COLUMN($BW973:CA973))),"")</f>
        <v>#VALUE!</v>
      </c>
      <c r="CB973" s="10" t="e" cm="1" vm="5">
        <f t="array" aca="1" ref="CB973" ca="1">IFERROR(INDEX($BI973:$BN973,_xlfn.AGGREGATE(15,6,(COLUMN($BI973:$BN973)-COLUMN($BI$8)+1)/NOT(ISNA(MATCH($BI973:$BN973,$FF$1:$FF$6,0))),COLUMN($BW973:CB973))),"")</f>
        <v>#VALUE!</v>
      </c>
      <c r="CC973" s="11"/>
      <c r="CD973" s="10"/>
      <c r="CE973" s="10"/>
      <c r="CF973" s="10"/>
      <c r="CG973" s="10"/>
      <c r="CH973" s="10"/>
      <c r="CI973" s="11"/>
      <c r="CJ973" s="10" cm="1">
        <f t="array" ref="CJ973">SUM(COUNTIF(CD973:CF973,$DH$3:$DM$3))</f>
        <v>0</v>
      </c>
      <c r="CK973" s="10" cm="1">
        <f t="array" ref="CK973">SUM(COUNTIF(CD973:CF973,$DH$2:$DL$2))</f>
        <v>0</v>
      </c>
      <c r="CL973" s="10" cm="1">
        <f t="array" ref="CL973">SUM(COUNTIF(CD973:CF973,$DM$2:$DQ$2))</f>
        <v>0</v>
      </c>
      <c r="CM973" s="11"/>
      <c r="CN973" s="10"/>
      <c r="CO973" s="10"/>
      <c r="CP973" s="11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  <c r="DD973" s="10"/>
      <c r="DE973" s="10"/>
      <c r="DF973" s="10"/>
      <c r="DG973" s="11"/>
      <c r="DH973" s="10"/>
      <c r="DI973" s="10"/>
      <c r="DJ973" s="10"/>
      <c r="DK973" s="10"/>
      <c r="DL973" s="10"/>
      <c r="DM973" s="10"/>
      <c r="DN973" s="10"/>
      <c r="DO973" s="10"/>
      <c r="DP973" s="10"/>
      <c r="DQ973" s="10"/>
      <c r="DR973" s="10"/>
      <c r="DS973" s="10"/>
      <c r="DT973" s="10"/>
      <c r="DU973" s="10"/>
      <c r="DV973" s="10"/>
      <c r="DW973" s="10"/>
      <c r="DX973" s="10"/>
      <c r="DY973" s="10"/>
      <c r="DZ973" s="10"/>
      <c r="EA973" s="10"/>
      <c r="EB973" s="17" t="s">
        <v>42</v>
      </c>
      <c r="EC973" s="11"/>
      <c r="ED973" s="10">
        <f>Tableau1[[#This Row],[Colonne75]]</f>
        <v>0</v>
      </c>
      <c r="EE973" s="10"/>
      <c r="EF973" s="10">
        <f ca="1">OFFSET(Tableau1[[#This Row],[Colonne19]],0,Tableau1[[#This Row],[Colonne126]]-1)</f>
        <v>0</v>
      </c>
      <c r="EG973" s="11"/>
      <c r="EH973" s="10">
        <f>Tableau1[[#This Row],[Colonne76]]</f>
        <v>0</v>
      </c>
      <c r="EI973" s="10"/>
      <c r="EJ973" s="10">
        <f ca="1">OFFSET(Tableau1[[#This Row],[Colonne19]],0,Tableau1[[#This Row],[Colonne130]]-1)</f>
        <v>0</v>
      </c>
      <c r="EK973" s="11"/>
      <c r="EL973" s="10">
        <f>Tableau1[[#This Row],[Colonne77]]</f>
        <v>0</v>
      </c>
      <c r="EM973" s="10"/>
      <c r="EN973" s="10">
        <f ca="1">OFFSET(Tableau1[[#This Row],[Colonne19]],0,Tableau1[[#This Row],[Colonne134]]-1)</f>
        <v>0</v>
      </c>
      <c r="EO973" s="11"/>
      <c r="EP973" s="10">
        <f>Tableau1[[#This Row],[Colonne78]]</f>
        <v>0</v>
      </c>
      <c r="EQ973" s="10"/>
      <c r="ER973" s="10">
        <f ca="1">OFFSET(Tableau1[[#This Row],[Colonne19]],0,Tableau1[[#This Row],[Colonne138]]-1)</f>
        <v>0</v>
      </c>
      <c r="ES973" s="11"/>
      <c r="ET973" s="10">
        <f>Tableau1[[#This Row],[Colonne79]]</f>
        <v>0</v>
      </c>
      <c r="EU973" s="10"/>
      <c r="EV973" s="10">
        <f ca="1">OFFSET(Tableau1[[#This Row],[Colonne19]],0,Tableau1[[#This Row],[Colonne142]]-1)</f>
        <v>0</v>
      </c>
      <c r="EW973" s="11"/>
      <c r="EX973" s="10">
        <f t="shared" ca="1" si="90"/>
        <v>0</v>
      </c>
      <c r="EY973" s="10">
        <f t="shared" ca="1" si="91"/>
        <v>0</v>
      </c>
      <c r="EZ973" s="10">
        <f t="shared" ca="1" si="92"/>
        <v>0</v>
      </c>
      <c r="FA973" s="10">
        <f t="shared" ca="1" si="93"/>
        <v>0</v>
      </c>
      <c r="FB973" s="10">
        <f t="shared" ca="1" si="94"/>
        <v>0</v>
      </c>
      <c r="FC973" s="10">
        <f t="shared" ca="1" si="95"/>
        <v>0</v>
      </c>
      <c r="FD973" s="11"/>
    </row>
    <row r="974" spans="1:160" x14ac:dyDescent="0.2">
      <c r="A974" s="25"/>
      <c r="B974" s="10"/>
      <c r="C974" s="13"/>
      <c r="D974" s="26"/>
      <c r="E974" s="10"/>
      <c r="F974" s="10"/>
      <c r="G974" s="10"/>
      <c r="H974" s="10"/>
      <c r="I974" s="10"/>
      <c r="J974" s="24"/>
      <c r="K974" s="13"/>
      <c r="L974" s="10"/>
      <c r="M974" s="13"/>
      <c r="N974" s="13"/>
      <c r="O974" s="33" t="e">
        <f>Tableau1[[#This Row],[Colonne14]]/Tableau1[[#This Row],[Colonne13]]</f>
        <v>#DIV/0!</v>
      </c>
      <c r="P974" s="57"/>
      <c r="Q974" s="59" t="e" cm="1">
        <f t="array" ref="Q974">SUM(Tableau1[[#This Row],[Colonne19]:[Colonne38]]/Tableau1[[#This Row],[Colonne11]])</f>
        <v>#DIV/0!</v>
      </c>
      <c r="R974" s="11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1"/>
      <c r="AN974" s="10" t="str" cm="1">
        <f t="array" ref="AN974">IFERROR(INDEX($S$2:$AL$2,MATCH(SMALL(Tableau1[[#This Row],[Colonne19]:[Colonne38]],1),Tableau1[[#This Row],[Colonne19]:[Colonne38]],0)),"")</f>
        <v/>
      </c>
      <c r="AO974" s="10" t="str">
        <f>IFERROR(INDEX($S$2:$AL$2,MATCH(SMALL(Tableau1[[#This Row],[Colonne19]:[Colonne38]],2),Tableau1[[#This Row],[Colonne19]:[Colonne38]],0)),"")</f>
        <v/>
      </c>
      <c r="AP974" s="10" t="str">
        <f>IFERROR(INDEX($S$2:$AL$2,MATCH(SMALL(Tableau1[[#This Row],[Colonne19]:[Colonne38]],3),Tableau1[[#This Row],[Colonne19]:[Colonne38]],0)),"")</f>
        <v/>
      </c>
      <c r="AQ974" s="10" t="str">
        <f>IFERROR(INDEX($S$2:$AL$2,MATCH(SMALL(Tableau1[[#This Row],[Colonne19]:[Colonne38]],4),Tableau1[[#This Row],[Colonne19]:[Colonne38]],0)),"")</f>
        <v/>
      </c>
      <c r="AR974" s="10" t="str">
        <f>IFERROR(INDEX($S$2:$AL$2,MATCH(SMALL(Tableau1[[#This Row],[Colonne19]:[Colonne38]],5),Tableau1[[#This Row],[Colonne19]:[Colonne38]],0)),"")</f>
        <v/>
      </c>
      <c r="AS974" s="10" t="str">
        <f>IFERROR(INDEX($S$2:$AL$2,MATCH(SMALL(Tableau1[[#This Row],[Colonne19]:[Colonne38]],6),Tableau1[[#This Row],[Colonne19]:[Colonne38]],0)),"")</f>
        <v/>
      </c>
      <c r="AT974" s="10" t="str">
        <f>IFERROR(INDEX($S$2:$AL$2,MATCH(SMALL(Tableau1[[#This Row],[Colonne19]:[Colonne38]],7),Tableau1[[#This Row],[Colonne19]:[Colonne38]],0)),"")</f>
        <v/>
      </c>
      <c r="AU974" s="10" t="str">
        <f>IFERROR(INDEX($S$2:$AL$2,MATCH(SMALL(Tableau1[[#This Row],[Colonne19]:[Colonne38]],8),Tableau1[[#This Row],[Colonne19]:[Colonne38]],0)),"")</f>
        <v/>
      </c>
      <c r="AV974" s="10" t="str">
        <f>IFERROR(INDEX($S$2:$AL$2,MATCH(SMALL(Tableau1[[#This Row],[Colonne19]:[Colonne38]],9),Tableau1[[#This Row],[Colonne19]:[Colonne38]],0)),"")</f>
        <v/>
      </c>
      <c r="AW974" s="10" t="str">
        <f>IFERROR(INDEX($S$2:$AL$2,MATCH(SMALL(Tableau1[[#This Row],[Colonne19]:[Colonne38]],10),Tableau1[[#This Row],[Colonne19]:[Colonne38]],0)),"")</f>
        <v/>
      </c>
      <c r="AX974" s="10" t="str">
        <f>IFERROR(INDEX($S$2:$AL$2,MATCH(SMALL(Tableau1[[#This Row],[Colonne19]:[Colonne38]],11),Tableau1[[#This Row],[Colonne19]:[Colonne38]],0)),"")</f>
        <v/>
      </c>
      <c r="AY974" s="10" t="str">
        <f>IFERROR(INDEX($S$2:$AL$2,MATCH(SMALL(Tableau1[[#This Row],[Colonne19]:[Colonne38]],12),Tableau1[[#This Row],[Colonne19]:[Colonne38]],0)),"")</f>
        <v/>
      </c>
      <c r="AZ974" s="10" t="str">
        <f>IFERROR(INDEX($S$2:$AL$2,MATCH(SMALL(Tableau1[[#This Row],[Colonne19]:[Colonne38]],13),Tableau1[[#This Row],[Colonne19]:[Colonne38]],0)),"")</f>
        <v/>
      </c>
      <c r="BA974" s="10" t="str">
        <f>IFERROR(INDEX($S$2:$AL$2,MATCH(SMALL(Tableau1[[#This Row],[Colonne19]:[Colonne38]],14),Tableau1[[#This Row],[Colonne19]:[Colonne38]],0)),"")</f>
        <v/>
      </c>
      <c r="BB974" s="10" t="str">
        <f>IFERROR(INDEX($S$2:$AL$2,MATCH(SMALL(Tableau1[[#This Row],[Colonne19]:[Colonne38]],15),Tableau1[[#This Row],[Colonne19]:[Colonne38]],0)),"")</f>
        <v/>
      </c>
      <c r="BC974" s="10" t="str">
        <f>IFERROR(INDEX($S$2:$AL$2,MATCH(SMALL(Tableau1[[#This Row],[Colonne19]:[Colonne38]],16),Tableau1[[#This Row],[Colonne19]:[Colonne38]],0)),"")</f>
        <v/>
      </c>
      <c r="BD974" s="10" t="str">
        <f>IFERROR(INDEX($S$2:$AL$2,MATCH(SMALL(Tableau1[[#This Row],[Colonne19]:[Colonne38]],17),Tableau1[[#This Row],[Colonne19]:[Colonne38]],0)),"")</f>
        <v/>
      </c>
      <c r="BE974" s="10" t="str">
        <f>IFERROR(INDEX($S$2:$AL$2,MATCH(SMALL(Tableau1[[#This Row],[Colonne19]:[Colonne38]],18),Tableau1[[#This Row],[Colonne19]:[Colonne38]],0)),"")</f>
        <v/>
      </c>
      <c r="BF974" s="10" t="str">
        <f>IFERROR(INDEX($S$2:$AL$2,MATCH(SMALL(Tableau1[[#This Row],[Colonne19]:[Colonne38]],19),Tableau1[[#This Row],[Colonne19]:[Colonne38]],0)),"")</f>
        <v/>
      </c>
      <c r="BG974" s="10" t="str">
        <f>IFERROR(INDEX($S$2:$AL$2,MATCH(SMALL(Tableau1[[#This Row],[Colonne19]:[Colonne38]],20),Tableau1[[#This Row],[Colonne19]:[Colonne38]],0)),"")</f>
        <v/>
      </c>
      <c r="BH974" s="11"/>
      <c r="BI974" s="10"/>
      <c r="BJ974" s="10"/>
      <c r="BK974" s="10"/>
      <c r="BL974" s="10"/>
      <c r="BM974" s="10"/>
      <c r="BN974" s="10"/>
      <c r="BO974" s="11"/>
      <c r="BP974" s="10" t="str" cm="1">
        <f t="array" ref="BP974">IFERROR(INDEX($AN974:$BG974,_xlfn.AGGREGATE(15,6,(COLUMN($AN974:$BG974)-COLUMN($AN$8)+1)/NOT(ISNA(MATCH($AN974:$BG974,$FF$1:$FF$6,0))),COLUMN($BV974:BV974))),"")</f>
        <v/>
      </c>
      <c r="BQ974" s="10" t="e" cm="1" vm="1">
        <f t="array" aca="1" ref="BQ974" ca="1">IFERROR(INDEX($AN974:$BG974,_xlfn.AGGREGATE(15,6,(COLUMN($AN974:$BG974)-COLUMN($AN$8)+1)/NOT(ISNA(MATCH($AN974:$BG974,$FF$1:$FF$6,0))),COLUMN($BV974:BW974))),"")</f>
        <v>#VALUE!</v>
      </c>
      <c r="BR974" s="10" t="e" cm="1" vm="2">
        <f t="array" aca="1" ref="BR974" ca="1">IFERROR(INDEX($AN974:$BG974,_xlfn.AGGREGATE(15,6,(COLUMN($AN974:$BG974)-COLUMN($AN$8)+1)/NOT(ISNA(MATCH($AN974:$BG974,$FF$1:$FF$6,0))),COLUMN($BV974:BX974))),"")</f>
        <v>#VALUE!</v>
      </c>
      <c r="BS974" s="10" t="e" cm="1" vm="3">
        <f t="array" aca="1" ref="BS974" ca="1">IFERROR(INDEX($AN974:$BG974,_xlfn.AGGREGATE(15,6,(COLUMN($AN974:$BG974)-COLUMN($AN$8)+1)/NOT(ISNA(MATCH($AN974:$BG974,$FF$1:$FF$6,0))),COLUMN($BV974:BY974))),"")</f>
        <v>#VALUE!</v>
      </c>
      <c r="BT974" s="10" t="e" cm="1" vm="4">
        <f t="array" aca="1" ref="BT974" ca="1">IFERROR(INDEX($AN974:$BG974,_xlfn.AGGREGATE(15,6,(COLUMN($AN974:$BG974)-COLUMN($AN$8)+1)/NOT(ISNA(MATCH($AN974:$BG974,$FF$1:$FF$6,0))),COLUMN($BV974:BZ974))),"")</f>
        <v>#VALUE!</v>
      </c>
      <c r="BU974" s="10" t="e" cm="1" vm="5">
        <f t="array" aca="1" ref="BU974" ca="1">IFERROR(INDEX($AN974:$BG974,_xlfn.AGGREGATE(15,6,(COLUMN($AN974:$BG974)-COLUMN($AN$8)+1)/NOT(ISNA(MATCH($AN974:$BG974,$FF$1:$FF$6,0))),COLUMN($BV974:CA974))),"")</f>
        <v>#VALUE!</v>
      </c>
      <c r="BV974" s="11"/>
      <c r="BW974" s="10" t="str" cm="1">
        <f t="array" ref="BW974">IFERROR(INDEX($BI974:$BN974,_xlfn.AGGREGATE(15,6,(COLUMN($BI974:$BN974)-COLUMN($BI$8)+1)/NOT(ISNA(MATCH($BI974:$BN974,$FF$1:$FF$6,0))),COLUMN($BW974:BW974))),"")</f>
        <v/>
      </c>
      <c r="BX974" s="10" t="e" cm="1" vm="1">
        <f t="array" aca="1" ref="BX974" ca="1">IFERROR(INDEX($BI974:$BN974,_xlfn.AGGREGATE(15,6,(COLUMN($BI974:$BN974)-COLUMN($BI$8)+1)/NOT(ISNA(MATCH($BI974:$BN974,$FF$1:$FF$6,0))),COLUMN($BW974:BX974))),"")</f>
        <v>#VALUE!</v>
      </c>
      <c r="BY974" s="10" t="e" cm="1" vm="2">
        <f t="array" aca="1" ref="BY974" ca="1">IFERROR(INDEX($BI974:$BN974,_xlfn.AGGREGATE(15,6,(COLUMN($BI974:$BN974)-COLUMN($BI$8)+1)/NOT(ISNA(MATCH($BI974:$BN974,$FF$1:$FF$6,0))),COLUMN($BW974:BY974))),"")</f>
        <v>#VALUE!</v>
      </c>
      <c r="BZ974" s="10" t="e" cm="1" vm="3">
        <f t="array" aca="1" ref="BZ974" ca="1">IFERROR(INDEX($BI974:$BN974,_xlfn.AGGREGATE(15,6,(COLUMN($BI974:$BN974)-COLUMN($BI$8)+1)/NOT(ISNA(MATCH($BI974:$BN974,$FF$1:$FF$6,0))),COLUMN($BW974:BZ974))),"")</f>
        <v>#VALUE!</v>
      </c>
      <c r="CA974" s="10" t="e" cm="1" vm="4">
        <f t="array" aca="1" ref="CA974" ca="1">IFERROR(INDEX($BI974:$BN974,_xlfn.AGGREGATE(15,6,(COLUMN($BI974:$BN974)-COLUMN($BI$8)+1)/NOT(ISNA(MATCH($BI974:$BN974,$FF$1:$FF$6,0))),COLUMN($BW974:CA974))),"")</f>
        <v>#VALUE!</v>
      </c>
      <c r="CB974" s="10" t="e" cm="1" vm="5">
        <f t="array" aca="1" ref="CB974" ca="1">IFERROR(INDEX($BI974:$BN974,_xlfn.AGGREGATE(15,6,(COLUMN($BI974:$BN974)-COLUMN($BI$8)+1)/NOT(ISNA(MATCH($BI974:$BN974,$FF$1:$FF$6,0))),COLUMN($BW974:CB974))),"")</f>
        <v>#VALUE!</v>
      </c>
      <c r="CC974" s="11"/>
      <c r="CD974" s="10"/>
      <c r="CE974" s="10"/>
      <c r="CF974" s="10"/>
      <c r="CG974" s="10"/>
      <c r="CH974" s="10"/>
      <c r="CI974" s="11"/>
      <c r="CJ974" s="10" cm="1">
        <f t="array" ref="CJ974">SUM(COUNTIF(CD974:CF974,$DH$3:$DM$3))</f>
        <v>0</v>
      </c>
      <c r="CK974" s="10" cm="1">
        <f t="array" ref="CK974">SUM(COUNTIF(CD974:CF974,$DH$2:$DL$2))</f>
        <v>0</v>
      </c>
      <c r="CL974" s="10" cm="1">
        <f t="array" ref="CL974">SUM(COUNTIF(CD974:CF974,$DM$2:$DQ$2))</f>
        <v>0</v>
      </c>
      <c r="CM974" s="11"/>
      <c r="CN974" s="10"/>
      <c r="CO974" s="10"/>
      <c r="CP974" s="11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  <c r="DD974" s="10"/>
      <c r="DE974" s="10"/>
      <c r="DF974" s="10"/>
      <c r="DG974" s="11"/>
      <c r="DH974" s="10"/>
      <c r="DI974" s="10"/>
      <c r="DJ974" s="10"/>
      <c r="DK974" s="10"/>
      <c r="DL974" s="10"/>
      <c r="DM974" s="10"/>
      <c r="DN974" s="10"/>
      <c r="DO974" s="10"/>
      <c r="DP974" s="10"/>
      <c r="DQ974" s="10"/>
      <c r="DR974" s="10"/>
      <c r="DS974" s="10"/>
      <c r="DT974" s="10"/>
      <c r="DU974" s="10"/>
      <c r="DV974" s="10"/>
      <c r="DW974" s="10"/>
      <c r="DX974" s="10"/>
      <c r="DY974" s="10"/>
      <c r="DZ974" s="10"/>
      <c r="EA974" s="10"/>
      <c r="EB974" s="17" t="s">
        <v>42</v>
      </c>
      <c r="EC974" s="11"/>
      <c r="ED974" s="10">
        <f>Tableau1[[#This Row],[Colonne75]]</f>
        <v>0</v>
      </c>
      <c r="EE974" s="10"/>
      <c r="EF974" s="10">
        <f ca="1">OFFSET(Tableau1[[#This Row],[Colonne19]],0,Tableau1[[#This Row],[Colonne126]]-1)</f>
        <v>0</v>
      </c>
      <c r="EG974" s="11"/>
      <c r="EH974" s="10">
        <f>Tableau1[[#This Row],[Colonne76]]</f>
        <v>0</v>
      </c>
      <c r="EI974" s="10"/>
      <c r="EJ974" s="10">
        <f ca="1">OFFSET(Tableau1[[#This Row],[Colonne19]],0,Tableau1[[#This Row],[Colonne130]]-1)</f>
        <v>0</v>
      </c>
      <c r="EK974" s="11"/>
      <c r="EL974" s="10">
        <f>Tableau1[[#This Row],[Colonne77]]</f>
        <v>0</v>
      </c>
      <c r="EM974" s="10"/>
      <c r="EN974" s="10">
        <f ca="1">OFFSET(Tableau1[[#This Row],[Colonne19]],0,Tableau1[[#This Row],[Colonne134]]-1)</f>
        <v>0</v>
      </c>
      <c r="EO974" s="11"/>
      <c r="EP974" s="10">
        <f>Tableau1[[#This Row],[Colonne78]]</f>
        <v>0</v>
      </c>
      <c r="EQ974" s="10"/>
      <c r="ER974" s="10">
        <f ca="1">OFFSET(Tableau1[[#This Row],[Colonne19]],0,Tableau1[[#This Row],[Colonne138]]-1)</f>
        <v>0</v>
      </c>
      <c r="ES974" s="11"/>
      <c r="ET974" s="10">
        <f>Tableau1[[#This Row],[Colonne79]]</f>
        <v>0</v>
      </c>
      <c r="EU974" s="10"/>
      <c r="EV974" s="10">
        <f ca="1">OFFSET(Tableau1[[#This Row],[Colonne19]],0,Tableau1[[#This Row],[Colonne142]]-1)</f>
        <v>0</v>
      </c>
      <c r="EW974" s="11"/>
      <c r="EX974" s="10">
        <f t="shared" ca="1" si="90"/>
        <v>0</v>
      </c>
      <c r="EY974" s="10">
        <f t="shared" ca="1" si="91"/>
        <v>0</v>
      </c>
      <c r="EZ974" s="10">
        <f t="shared" ca="1" si="92"/>
        <v>0</v>
      </c>
      <c r="FA974" s="10">
        <f t="shared" ca="1" si="93"/>
        <v>0</v>
      </c>
      <c r="FB974" s="10">
        <f t="shared" ca="1" si="94"/>
        <v>0</v>
      </c>
      <c r="FC974" s="10">
        <f t="shared" ca="1" si="95"/>
        <v>0</v>
      </c>
      <c r="FD974" s="11"/>
    </row>
    <row r="975" spans="1:160" x14ac:dyDescent="0.2">
      <c r="A975" s="25"/>
      <c r="B975" s="10"/>
      <c r="C975" s="13"/>
      <c r="D975" s="26"/>
      <c r="E975" s="10"/>
      <c r="F975" s="10"/>
      <c r="G975" s="10"/>
      <c r="H975" s="10"/>
      <c r="I975" s="10"/>
      <c r="J975" s="24"/>
      <c r="K975" s="13"/>
      <c r="L975" s="10"/>
      <c r="M975" s="13"/>
      <c r="N975" s="13"/>
      <c r="O975" s="33" t="e">
        <f>Tableau1[[#This Row],[Colonne14]]/Tableau1[[#This Row],[Colonne13]]</f>
        <v>#DIV/0!</v>
      </c>
      <c r="P975" s="57"/>
      <c r="Q975" s="59" t="e" cm="1">
        <f t="array" ref="Q975">SUM(Tableau1[[#This Row],[Colonne19]:[Colonne38]]/Tableau1[[#This Row],[Colonne11]])</f>
        <v>#DIV/0!</v>
      </c>
      <c r="R975" s="11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1"/>
      <c r="AN975" s="10" t="str" cm="1">
        <f t="array" ref="AN975">IFERROR(INDEX($S$2:$AL$2,MATCH(SMALL(Tableau1[[#This Row],[Colonne19]:[Colonne38]],1),Tableau1[[#This Row],[Colonne19]:[Colonne38]],0)),"")</f>
        <v/>
      </c>
      <c r="AO975" s="10" t="str">
        <f>IFERROR(INDEX($S$2:$AL$2,MATCH(SMALL(Tableau1[[#This Row],[Colonne19]:[Colonne38]],2),Tableau1[[#This Row],[Colonne19]:[Colonne38]],0)),"")</f>
        <v/>
      </c>
      <c r="AP975" s="10" t="str">
        <f>IFERROR(INDEX($S$2:$AL$2,MATCH(SMALL(Tableau1[[#This Row],[Colonne19]:[Colonne38]],3),Tableau1[[#This Row],[Colonne19]:[Colonne38]],0)),"")</f>
        <v/>
      </c>
      <c r="AQ975" s="10" t="str">
        <f>IFERROR(INDEX($S$2:$AL$2,MATCH(SMALL(Tableau1[[#This Row],[Colonne19]:[Colonne38]],4),Tableau1[[#This Row],[Colonne19]:[Colonne38]],0)),"")</f>
        <v/>
      </c>
      <c r="AR975" s="10" t="str">
        <f>IFERROR(INDEX($S$2:$AL$2,MATCH(SMALL(Tableau1[[#This Row],[Colonne19]:[Colonne38]],5),Tableau1[[#This Row],[Colonne19]:[Colonne38]],0)),"")</f>
        <v/>
      </c>
      <c r="AS975" s="10" t="str">
        <f>IFERROR(INDEX($S$2:$AL$2,MATCH(SMALL(Tableau1[[#This Row],[Colonne19]:[Colonne38]],6),Tableau1[[#This Row],[Colonne19]:[Colonne38]],0)),"")</f>
        <v/>
      </c>
      <c r="AT975" s="10" t="str">
        <f>IFERROR(INDEX($S$2:$AL$2,MATCH(SMALL(Tableau1[[#This Row],[Colonne19]:[Colonne38]],7),Tableau1[[#This Row],[Colonne19]:[Colonne38]],0)),"")</f>
        <v/>
      </c>
      <c r="AU975" s="10" t="str">
        <f>IFERROR(INDEX($S$2:$AL$2,MATCH(SMALL(Tableau1[[#This Row],[Colonne19]:[Colonne38]],8),Tableau1[[#This Row],[Colonne19]:[Colonne38]],0)),"")</f>
        <v/>
      </c>
      <c r="AV975" s="10" t="str">
        <f>IFERROR(INDEX($S$2:$AL$2,MATCH(SMALL(Tableau1[[#This Row],[Colonne19]:[Colonne38]],9),Tableau1[[#This Row],[Colonne19]:[Colonne38]],0)),"")</f>
        <v/>
      </c>
      <c r="AW975" s="10" t="str">
        <f>IFERROR(INDEX($S$2:$AL$2,MATCH(SMALL(Tableau1[[#This Row],[Colonne19]:[Colonne38]],10),Tableau1[[#This Row],[Colonne19]:[Colonne38]],0)),"")</f>
        <v/>
      </c>
      <c r="AX975" s="10" t="str">
        <f>IFERROR(INDEX($S$2:$AL$2,MATCH(SMALL(Tableau1[[#This Row],[Colonne19]:[Colonne38]],11),Tableau1[[#This Row],[Colonne19]:[Colonne38]],0)),"")</f>
        <v/>
      </c>
      <c r="AY975" s="10" t="str">
        <f>IFERROR(INDEX($S$2:$AL$2,MATCH(SMALL(Tableau1[[#This Row],[Colonne19]:[Colonne38]],12),Tableau1[[#This Row],[Colonne19]:[Colonne38]],0)),"")</f>
        <v/>
      </c>
      <c r="AZ975" s="10" t="str">
        <f>IFERROR(INDEX($S$2:$AL$2,MATCH(SMALL(Tableau1[[#This Row],[Colonne19]:[Colonne38]],13),Tableau1[[#This Row],[Colonne19]:[Colonne38]],0)),"")</f>
        <v/>
      </c>
      <c r="BA975" s="10" t="str">
        <f>IFERROR(INDEX($S$2:$AL$2,MATCH(SMALL(Tableau1[[#This Row],[Colonne19]:[Colonne38]],14),Tableau1[[#This Row],[Colonne19]:[Colonne38]],0)),"")</f>
        <v/>
      </c>
      <c r="BB975" s="10" t="str">
        <f>IFERROR(INDEX($S$2:$AL$2,MATCH(SMALL(Tableau1[[#This Row],[Colonne19]:[Colonne38]],15),Tableau1[[#This Row],[Colonne19]:[Colonne38]],0)),"")</f>
        <v/>
      </c>
      <c r="BC975" s="10" t="str">
        <f>IFERROR(INDEX($S$2:$AL$2,MATCH(SMALL(Tableau1[[#This Row],[Colonne19]:[Colonne38]],16),Tableau1[[#This Row],[Colonne19]:[Colonne38]],0)),"")</f>
        <v/>
      </c>
      <c r="BD975" s="10" t="str">
        <f>IFERROR(INDEX($S$2:$AL$2,MATCH(SMALL(Tableau1[[#This Row],[Colonne19]:[Colonne38]],17),Tableau1[[#This Row],[Colonne19]:[Colonne38]],0)),"")</f>
        <v/>
      </c>
      <c r="BE975" s="10" t="str">
        <f>IFERROR(INDEX($S$2:$AL$2,MATCH(SMALL(Tableau1[[#This Row],[Colonne19]:[Colonne38]],18),Tableau1[[#This Row],[Colonne19]:[Colonne38]],0)),"")</f>
        <v/>
      </c>
      <c r="BF975" s="10" t="str">
        <f>IFERROR(INDEX($S$2:$AL$2,MATCH(SMALL(Tableau1[[#This Row],[Colonne19]:[Colonne38]],19),Tableau1[[#This Row],[Colonne19]:[Colonne38]],0)),"")</f>
        <v/>
      </c>
      <c r="BG975" s="10" t="str">
        <f>IFERROR(INDEX($S$2:$AL$2,MATCH(SMALL(Tableau1[[#This Row],[Colonne19]:[Colonne38]],20),Tableau1[[#This Row],[Colonne19]:[Colonne38]],0)),"")</f>
        <v/>
      </c>
      <c r="BH975" s="11"/>
      <c r="BI975" s="10"/>
      <c r="BJ975" s="10"/>
      <c r="BK975" s="10"/>
      <c r="BL975" s="10"/>
      <c r="BM975" s="10"/>
      <c r="BN975" s="10"/>
      <c r="BO975" s="11"/>
      <c r="BP975" s="10" t="str" cm="1">
        <f t="array" ref="BP975">IFERROR(INDEX($AN975:$BG975,_xlfn.AGGREGATE(15,6,(COLUMN($AN975:$BG975)-COLUMN($AN$8)+1)/NOT(ISNA(MATCH($AN975:$BG975,$FF$1:$FF$6,0))),COLUMN($BV975:BV975))),"")</f>
        <v/>
      </c>
      <c r="BQ975" s="10" t="e" cm="1" vm="1">
        <f t="array" aca="1" ref="BQ975" ca="1">IFERROR(INDEX($AN975:$BG975,_xlfn.AGGREGATE(15,6,(COLUMN($AN975:$BG975)-COLUMN($AN$8)+1)/NOT(ISNA(MATCH($AN975:$BG975,$FF$1:$FF$6,0))),COLUMN($BV975:BW975))),"")</f>
        <v>#VALUE!</v>
      </c>
      <c r="BR975" s="10" t="e" cm="1" vm="2">
        <f t="array" aca="1" ref="BR975" ca="1">IFERROR(INDEX($AN975:$BG975,_xlfn.AGGREGATE(15,6,(COLUMN($AN975:$BG975)-COLUMN($AN$8)+1)/NOT(ISNA(MATCH($AN975:$BG975,$FF$1:$FF$6,0))),COLUMN($BV975:BX975))),"")</f>
        <v>#VALUE!</v>
      </c>
      <c r="BS975" s="10" t="e" cm="1" vm="3">
        <f t="array" aca="1" ref="BS975" ca="1">IFERROR(INDEX($AN975:$BG975,_xlfn.AGGREGATE(15,6,(COLUMN($AN975:$BG975)-COLUMN($AN$8)+1)/NOT(ISNA(MATCH($AN975:$BG975,$FF$1:$FF$6,0))),COLUMN($BV975:BY975))),"")</f>
        <v>#VALUE!</v>
      </c>
      <c r="BT975" s="10" t="e" cm="1" vm="4">
        <f t="array" aca="1" ref="BT975" ca="1">IFERROR(INDEX($AN975:$BG975,_xlfn.AGGREGATE(15,6,(COLUMN($AN975:$BG975)-COLUMN($AN$8)+1)/NOT(ISNA(MATCH($AN975:$BG975,$FF$1:$FF$6,0))),COLUMN($BV975:BZ975))),"")</f>
        <v>#VALUE!</v>
      </c>
      <c r="BU975" s="10" t="e" cm="1" vm="5">
        <f t="array" aca="1" ref="BU975" ca="1">IFERROR(INDEX($AN975:$BG975,_xlfn.AGGREGATE(15,6,(COLUMN($AN975:$BG975)-COLUMN($AN$8)+1)/NOT(ISNA(MATCH($AN975:$BG975,$FF$1:$FF$6,0))),COLUMN($BV975:CA975))),"")</f>
        <v>#VALUE!</v>
      </c>
      <c r="BV975" s="11"/>
      <c r="BW975" s="10" t="str" cm="1">
        <f t="array" ref="BW975">IFERROR(INDEX($BI975:$BN975,_xlfn.AGGREGATE(15,6,(COLUMN($BI975:$BN975)-COLUMN($BI$8)+1)/NOT(ISNA(MATCH($BI975:$BN975,$FF$1:$FF$6,0))),COLUMN($BW975:BW975))),"")</f>
        <v/>
      </c>
      <c r="BX975" s="10" t="e" cm="1" vm="1">
        <f t="array" aca="1" ref="BX975" ca="1">IFERROR(INDEX($BI975:$BN975,_xlfn.AGGREGATE(15,6,(COLUMN($BI975:$BN975)-COLUMN($BI$8)+1)/NOT(ISNA(MATCH($BI975:$BN975,$FF$1:$FF$6,0))),COLUMN($BW975:BX975))),"")</f>
        <v>#VALUE!</v>
      </c>
      <c r="BY975" s="10" t="e" cm="1" vm="2">
        <f t="array" aca="1" ref="BY975" ca="1">IFERROR(INDEX($BI975:$BN975,_xlfn.AGGREGATE(15,6,(COLUMN($BI975:$BN975)-COLUMN($BI$8)+1)/NOT(ISNA(MATCH($BI975:$BN975,$FF$1:$FF$6,0))),COLUMN($BW975:BY975))),"")</f>
        <v>#VALUE!</v>
      </c>
      <c r="BZ975" s="10" t="e" cm="1" vm="3">
        <f t="array" aca="1" ref="BZ975" ca="1">IFERROR(INDEX($BI975:$BN975,_xlfn.AGGREGATE(15,6,(COLUMN($BI975:$BN975)-COLUMN($BI$8)+1)/NOT(ISNA(MATCH($BI975:$BN975,$FF$1:$FF$6,0))),COLUMN($BW975:BZ975))),"")</f>
        <v>#VALUE!</v>
      </c>
      <c r="CA975" s="10" t="e" cm="1" vm="4">
        <f t="array" aca="1" ref="CA975" ca="1">IFERROR(INDEX($BI975:$BN975,_xlfn.AGGREGATE(15,6,(COLUMN($BI975:$BN975)-COLUMN($BI$8)+1)/NOT(ISNA(MATCH($BI975:$BN975,$FF$1:$FF$6,0))),COLUMN($BW975:CA975))),"")</f>
        <v>#VALUE!</v>
      </c>
      <c r="CB975" s="10" t="e" cm="1" vm="5">
        <f t="array" aca="1" ref="CB975" ca="1">IFERROR(INDEX($BI975:$BN975,_xlfn.AGGREGATE(15,6,(COLUMN($BI975:$BN975)-COLUMN($BI$8)+1)/NOT(ISNA(MATCH($BI975:$BN975,$FF$1:$FF$6,0))),COLUMN($BW975:CB975))),"")</f>
        <v>#VALUE!</v>
      </c>
      <c r="CC975" s="11"/>
      <c r="CD975" s="10"/>
      <c r="CE975" s="10"/>
      <c r="CF975" s="10"/>
      <c r="CG975" s="10"/>
      <c r="CH975" s="10"/>
      <c r="CI975" s="11"/>
      <c r="CJ975" s="10" cm="1">
        <f t="array" ref="CJ975">SUM(COUNTIF(CD975:CF975,$DH$3:$DM$3))</f>
        <v>0</v>
      </c>
      <c r="CK975" s="10" cm="1">
        <f t="array" ref="CK975">SUM(COUNTIF(CD975:CF975,$DH$2:$DL$2))</f>
        <v>0</v>
      </c>
      <c r="CL975" s="10" cm="1">
        <f t="array" ref="CL975">SUM(COUNTIF(CD975:CF975,$DM$2:$DQ$2))</f>
        <v>0</v>
      </c>
      <c r="CM975" s="11"/>
      <c r="CN975" s="10"/>
      <c r="CO975" s="10"/>
      <c r="CP975" s="11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  <c r="DD975" s="10"/>
      <c r="DE975" s="10"/>
      <c r="DF975" s="10"/>
      <c r="DG975" s="11"/>
      <c r="DH975" s="10"/>
      <c r="DI975" s="10"/>
      <c r="DJ975" s="10"/>
      <c r="DK975" s="10"/>
      <c r="DL975" s="10"/>
      <c r="DM975" s="10"/>
      <c r="DN975" s="10"/>
      <c r="DO975" s="10"/>
      <c r="DP975" s="10"/>
      <c r="DQ975" s="10"/>
      <c r="DR975" s="10"/>
      <c r="DS975" s="10"/>
      <c r="DT975" s="10"/>
      <c r="DU975" s="10"/>
      <c r="DV975" s="10"/>
      <c r="DW975" s="10"/>
      <c r="DX975" s="10"/>
      <c r="DY975" s="10"/>
      <c r="DZ975" s="10"/>
      <c r="EA975" s="10"/>
      <c r="EB975" s="17" t="s">
        <v>42</v>
      </c>
      <c r="EC975" s="11"/>
      <c r="ED975" s="10">
        <f>Tableau1[[#This Row],[Colonne75]]</f>
        <v>0</v>
      </c>
      <c r="EE975" s="10"/>
      <c r="EF975" s="10">
        <f ca="1">OFFSET(Tableau1[[#This Row],[Colonne19]],0,Tableau1[[#This Row],[Colonne126]]-1)</f>
        <v>0</v>
      </c>
      <c r="EG975" s="11"/>
      <c r="EH975" s="10">
        <f>Tableau1[[#This Row],[Colonne76]]</f>
        <v>0</v>
      </c>
      <c r="EI975" s="10"/>
      <c r="EJ975" s="10">
        <f ca="1">OFFSET(Tableau1[[#This Row],[Colonne19]],0,Tableau1[[#This Row],[Colonne130]]-1)</f>
        <v>0</v>
      </c>
      <c r="EK975" s="11"/>
      <c r="EL975" s="10">
        <f>Tableau1[[#This Row],[Colonne77]]</f>
        <v>0</v>
      </c>
      <c r="EM975" s="10"/>
      <c r="EN975" s="10">
        <f ca="1">OFFSET(Tableau1[[#This Row],[Colonne19]],0,Tableau1[[#This Row],[Colonne134]]-1)</f>
        <v>0</v>
      </c>
      <c r="EO975" s="11"/>
      <c r="EP975" s="10">
        <f>Tableau1[[#This Row],[Colonne78]]</f>
        <v>0</v>
      </c>
      <c r="EQ975" s="10"/>
      <c r="ER975" s="10">
        <f ca="1">OFFSET(Tableau1[[#This Row],[Colonne19]],0,Tableau1[[#This Row],[Colonne138]]-1)</f>
        <v>0</v>
      </c>
      <c r="ES975" s="11"/>
      <c r="ET975" s="10">
        <f>Tableau1[[#This Row],[Colonne79]]</f>
        <v>0</v>
      </c>
      <c r="EU975" s="10"/>
      <c r="EV975" s="10">
        <f ca="1">OFFSET(Tableau1[[#This Row],[Colonne19]],0,Tableau1[[#This Row],[Colonne142]]-1)</f>
        <v>0</v>
      </c>
      <c r="EW975" s="11"/>
      <c r="EX975" s="10">
        <f t="shared" ca="1" si="90"/>
        <v>0</v>
      </c>
      <c r="EY975" s="10">
        <f t="shared" ca="1" si="91"/>
        <v>0</v>
      </c>
      <c r="EZ975" s="10">
        <f t="shared" ca="1" si="92"/>
        <v>0</v>
      </c>
      <c r="FA975" s="10">
        <f t="shared" ca="1" si="93"/>
        <v>0</v>
      </c>
      <c r="FB975" s="10">
        <f t="shared" ca="1" si="94"/>
        <v>0</v>
      </c>
      <c r="FC975" s="10">
        <f t="shared" ca="1" si="95"/>
        <v>0</v>
      </c>
      <c r="FD975" s="11"/>
    </row>
    <row r="976" spans="1:160" x14ac:dyDescent="0.2">
      <c r="A976" s="25"/>
      <c r="B976" s="10"/>
      <c r="C976" s="13"/>
      <c r="D976" s="26"/>
      <c r="E976" s="10"/>
      <c r="F976" s="10"/>
      <c r="G976" s="10"/>
      <c r="H976" s="10"/>
      <c r="I976" s="10"/>
      <c r="J976" s="24"/>
      <c r="K976" s="13"/>
      <c r="L976" s="10"/>
      <c r="M976" s="13"/>
      <c r="N976" s="13"/>
      <c r="O976" s="33" t="e">
        <f>Tableau1[[#This Row],[Colonne14]]/Tableau1[[#This Row],[Colonne13]]</f>
        <v>#DIV/0!</v>
      </c>
      <c r="P976" s="57"/>
      <c r="Q976" s="59" t="e" cm="1">
        <f t="array" ref="Q976">SUM(Tableau1[[#This Row],[Colonne19]:[Colonne38]]/Tableau1[[#This Row],[Colonne11]])</f>
        <v>#DIV/0!</v>
      </c>
      <c r="R976" s="11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1"/>
      <c r="AN976" s="10" t="str" cm="1">
        <f t="array" ref="AN976">IFERROR(INDEX($S$2:$AL$2,MATCH(SMALL(Tableau1[[#This Row],[Colonne19]:[Colonne38]],1),Tableau1[[#This Row],[Colonne19]:[Colonne38]],0)),"")</f>
        <v/>
      </c>
      <c r="AO976" s="10" t="str">
        <f>IFERROR(INDEX($S$2:$AL$2,MATCH(SMALL(Tableau1[[#This Row],[Colonne19]:[Colonne38]],2),Tableau1[[#This Row],[Colonne19]:[Colonne38]],0)),"")</f>
        <v/>
      </c>
      <c r="AP976" s="10" t="str">
        <f>IFERROR(INDEX($S$2:$AL$2,MATCH(SMALL(Tableau1[[#This Row],[Colonne19]:[Colonne38]],3),Tableau1[[#This Row],[Colonne19]:[Colonne38]],0)),"")</f>
        <v/>
      </c>
      <c r="AQ976" s="10" t="str">
        <f>IFERROR(INDEX($S$2:$AL$2,MATCH(SMALL(Tableau1[[#This Row],[Colonne19]:[Colonne38]],4),Tableau1[[#This Row],[Colonne19]:[Colonne38]],0)),"")</f>
        <v/>
      </c>
      <c r="AR976" s="10" t="str">
        <f>IFERROR(INDEX($S$2:$AL$2,MATCH(SMALL(Tableau1[[#This Row],[Colonne19]:[Colonne38]],5),Tableau1[[#This Row],[Colonne19]:[Colonne38]],0)),"")</f>
        <v/>
      </c>
      <c r="AS976" s="10" t="str">
        <f>IFERROR(INDEX($S$2:$AL$2,MATCH(SMALL(Tableau1[[#This Row],[Colonne19]:[Colonne38]],6),Tableau1[[#This Row],[Colonne19]:[Colonne38]],0)),"")</f>
        <v/>
      </c>
      <c r="AT976" s="10" t="str">
        <f>IFERROR(INDEX($S$2:$AL$2,MATCH(SMALL(Tableau1[[#This Row],[Colonne19]:[Colonne38]],7),Tableau1[[#This Row],[Colonne19]:[Colonne38]],0)),"")</f>
        <v/>
      </c>
      <c r="AU976" s="10" t="str">
        <f>IFERROR(INDEX($S$2:$AL$2,MATCH(SMALL(Tableau1[[#This Row],[Colonne19]:[Colonne38]],8),Tableau1[[#This Row],[Colonne19]:[Colonne38]],0)),"")</f>
        <v/>
      </c>
      <c r="AV976" s="10" t="str">
        <f>IFERROR(INDEX($S$2:$AL$2,MATCH(SMALL(Tableau1[[#This Row],[Colonne19]:[Colonne38]],9),Tableau1[[#This Row],[Colonne19]:[Colonne38]],0)),"")</f>
        <v/>
      </c>
      <c r="AW976" s="10" t="str">
        <f>IFERROR(INDEX($S$2:$AL$2,MATCH(SMALL(Tableau1[[#This Row],[Colonne19]:[Colonne38]],10),Tableau1[[#This Row],[Colonne19]:[Colonne38]],0)),"")</f>
        <v/>
      </c>
      <c r="AX976" s="10" t="str">
        <f>IFERROR(INDEX($S$2:$AL$2,MATCH(SMALL(Tableau1[[#This Row],[Colonne19]:[Colonne38]],11),Tableau1[[#This Row],[Colonne19]:[Colonne38]],0)),"")</f>
        <v/>
      </c>
      <c r="AY976" s="10" t="str">
        <f>IFERROR(INDEX($S$2:$AL$2,MATCH(SMALL(Tableau1[[#This Row],[Colonne19]:[Colonne38]],12),Tableau1[[#This Row],[Colonne19]:[Colonne38]],0)),"")</f>
        <v/>
      </c>
      <c r="AZ976" s="10" t="str">
        <f>IFERROR(INDEX($S$2:$AL$2,MATCH(SMALL(Tableau1[[#This Row],[Colonne19]:[Colonne38]],13),Tableau1[[#This Row],[Colonne19]:[Colonne38]],0)),"")</f>
        <v/>
      </c>
      <c r="BA976" s="10" t="str">
        <f>IFERROR(INDEX($S$2:$AL$2,MATCH(SMALL(Tableau1[[#This Row],[Colonne19]:[Colonne38]],14),Tableau1[[#This Row],[Colonne19]:[Colonne38]],0)),"")</f>
        <v/>
      </c>
      <c r="BB976" s="10" t="str">
        <f>IFERROR(INDEX($S$2:$AL$2,MATCH(SMALL(Tableau1[[#This Row],[Colonne19]:[Colonne38]],15),Tableau1[[#This Row],[Colonne19]:[Colonne38]],0)),"")</f>
        <v/>
      </c>
      <c r="BC976" s="10" t="str">
        <f>IFERROR(INDEX($S$2:$AL$2,MATCH(SMALL(Tableau1[[#This Row],[Colonne19]:[Colonne38]],16),Tableau1[[#This Row],[Colonne19]:[Colonne38]],0)),"")</f>
        <v/>
      </c>
      <c r="BD976" s="10" t="str">
        <f>IFERROR(INDEX($S$2:$AL$2,MATCH(SMALL(Tableau1[[#This Row],[Colonne19]:[Colonne38]],17),Tableau1[[#This Row],[Colonne19]:[Colonne38]],0)),"")</f>
        <v/>
      </c>
      <c r="BE976" s="10" t="str">
        <f>IFERROR(INDEX($S$2:$AL$2,MATCH(SMALL(Tableau1[[#This Row],[Colonne19]:[Colonne38]],18),Tableau1[[#This Row],[Colonne19]:[Colonne38]],0)),"")</f>
        <v/>
      </c>
      <c r="BF976" s="10" t="str">
        <f>IFERROR(INDEX($S$2:$AL$2,MATCH(SMALL(Tableau1[[#This Row],[Colonne19]:[Colonne38]],19),Tableau1[[#This Row],[Colonne19]:[Colonne38]],0)),"")</f>
        <v/>
      </c>
      <c r="BG976" s="10" t="str">
        <f>IFERROR(INDEX($S$2:$AL$2,MATCH(SMALL(Tableau1[[#This Row],[Colonne19]:[Colonne38]],20),Tableau1[[#This Row],[Colonne19]:[Colonne38]],0)),"")</f>
        <v/>
      </c>
      <c r="BH976" s="11"/>
      <c r="BI976" s="10"/>
      <c r="BJ976" s="10"/>
      <c r="BK976" s="10"/>
      <c r="BL976" s="10"/>
      <c r="BM976" s="10"/>
      <c r="BN976" s="10"/>
      <c r="BO976" s="11"/>
      <c r="BP976" s="10" t="str" cm="1">
        <f t="array" ref="BP976">IFERROR(INDEX($AN976:$BG976,_xlfn.AGGREGATE(15,6,(COLUMN($AN976:$BG976)-COLUMN($AN$8)+1)/NOT(ISNA(MATCH($AN976:$BG976,$FF$1:$FF$6,0))),COLUMN($BV976:BV976))),"")</f>
        <v/>
      </c>
      <c r="BQ976" s="10" t="e" cm="1" vm="1">
        <f t="array" aca="1" ref="BQ976" ca="1">IFERROR(INDEX($AN976:$BG976,_xlfn.AGGREGATE(15,6,(COLUMN($AN976:$BG976)-COLUMN($AN$8)+1)/NOT(ISNA(MATCH($AN976:$BG976,$FF$1:$FF$6,0))),COLUMN($BV976:BW976))),"")</f>
        <v>#VALUE!</v>
      </c>
      <c r="BR976" s="10" t="e" cm="1" vm="2">
        <f t="array" aca="1" ref="BR976" ca="1">IFERROR(INDEX($AN976:$BG976,_xlfn.AGGREGATE(15,6,(COLUMN($AN976:$BG976)-COLUMN($AN$8)+1)/NOT(ISNA(MATCH($AN976:$BG976,$FF$1:$FF$6,0))),COLUMN($BV976:BX976))),"")</f>
        <v>#VALUE!</v>
      </c>
      <c r="BS976" s="10" t="e" cm="1" vm="3">
        <f t="array" aca="1" ref="BS976" ca="1">IFERROR(INDEX($AN976:$BG976,_xlfn.AGGREGATE(15,6,(COLUMN($AN976:$BG976)-COLUMN($AN$8)+1)/NOT(ISNA(MATCH($AN976:$BG976,$FF$1:$FF$6,0))),COLUMN($BV976:BY976))),"")</f>
        <v>#VALUE!</v>
      </c>
      <c r="BT976" s="10" t="e" cm="1" vm="4">
        <f t="array" aca="1" ref="BT976" ca="1">IFERROR(INDEX($AN976:$BG976,_xlfn.AGGREGATE(15,6,(COLUMN($AN976:$BG976)-COLUMN($AN$8)+1)/NOT(ISNA(MATCH($AN976:$BG976,$FF$1:$FF$6,0))),COLUMN($BV976:BZ976))),"")</f>
        <v>#VALUE!</v>
      </c>
      <c r="BU976" s="10" t="e" cm="1" vm="5">
        <f t="array" aca="1" ref="BU976" ca="1">IFERROR(INDEX($AN976:$BG976,_xlfn.AGGREGATE(15,6,(COLUMN($AN976:$BG976)-COLUMN($AN$8)+1)/NOT(ISNA(MATCH($AN976:$BG976,$FF$1:$FF$6,0))),COLUMN($BV976:CA976))),"")</f>
        <v>#VALUE!</v>
      </c>
      <c r="BV976" s="11"/>
      <c r="BW976" s="10" t="str" cm="1">
        <f t="array" ref="BW976">IFERROR(INDEX($BI976:$BN976,_xlfn.AGGREGATE(15,6,(COLUMN($BI976:$BN976)-COLUMN($BI$8)+1)/NOT(ISNA(MATCH($BI976:$BN976,$FF$1:$FF$6,0))),COLUMN($BW976:BW976))),"")</f>
        <v/>
      </c>
      <c r="BX976" s="10" t="e" cm="1" vm="1">
        <f t="array" aca="1" ref="BX976" ca="1">IFERROR(INDEX($BI976:$BN976,_xlfn.AGGREGATE(15,6,(COLUMN($BI976:$BN976)-COLUMN($BI$8)+1)/NOT(ISNA(MATCH($BI976:$BN976,$FF$1:$FF$6,0))),COLUMN($BW976:BX976))),"")</f>
        <v>#VALUE!</v>
      </c>
      <c r="BY976" s="10" t="e" cm="1" vm="2">
        <f t="array" aca="1" ref="BY976" ca="1">IFERROR(INDEX($BI976:$BN976,_xlfn.AGGREGATE(15,6,(COLUMN($BI976:$BN976)-COLUMN($BI$8)+1)/NOT(ISNA(MATCH($BI976:$BN976,$FF$1:$FF$6,0))),COLUMN($BW976:BY976))),"")</f>
        <v>#VALUE!</v>
      </c>
      <c r="BZ976" s="10" t="e" cm="1" vm="3">
        <f t="array" aca="1" ref="BZ976" ca="1">IFERROR(INDEX($BI976:$BN976,_xlfn.AGGREGATE(15,6,(COLUMN($BI976:$BN976)-COLUMN($BI$8)+1)/NOT(ISNA(MATCH($BI976:$BN976,$FF$1:$FF$6,0))),COLUMN($BW976:BZ976))),"")</f>
        <v>#VALUE!</v>
      </c>
      <c r="CA976" s="10" t="e" cm="1" vm="4">
        <f t="array" aca="1" ref="CA976" ca="1">IFERROR(INDEX($BI976:$BN976,_xlfn.AGGREGATE(15,6,(COLUMN($BI976:$BN976)-COLUMN($BI$8)+1)/NOT(ISNA(MATCH($BI976:$BN976,$FF$1:$FF$6,0))),COLUMN($BW976:CA976))),"")</f>
        <v>#VALUE!</v>
      </c>
      <c r="CB976" s="10" t="e" cm="1" vm="5">
        <f t="array" aca="1" ref="CB976" ca="1">IFERROR(INDEX($BI976:$BN976,_xlfn.AGGREGATE(15,6,(COLUMN($BI976:$BN976)-COLUMN($BI$8)+1)/NOT(ISNA(MATCH($BI976:$BN976,$FF$1:$FF$6,0))),COLUMN($BW976:CB976))),"")</f>
        <v>#VALUE!</v>
      </c>
      <c r="CC976" s="11"/>
      <c r="CD976" s="10"/>
      <c r="CE976" s="10"/>
      <c r="CF976" s="10"/>
      <c r="CG976" s="10"/>
      <c r="CH976" s="10"/>
      <c r="CI976" s="11"/>
      <c r="CJ976" s="10" cm="1">
        <f t="array" ref="CJ976">SUM(COUNTIF(CD976:CF976,$DH$3:$DM$3))</f>
        <v>0</v>
      </c>
      <c r="CK976" s="10" cm="1">
        <f t="array" ref="CK976">SUM(COUNTIF(CD976:CF976,$DH$2:$DL$2))</f>
        <v>0</v>
      </c>
      <c r="CL976" s="10" cm="1">
        <f t="array" ref="CL976">SUM(COUNTIF(CD976:CF976,$DM$2:$DQ$2))</f>
        <v>0</v>
      </c>
      <c r="CM976" s="11"/>
      <c r="CN976" s="10"/>
      <c r="CO976" s="10"/>
      <c r="CP976" s="11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  <c r="DD976" s="10"/>
      <c r="DE976" s="10"/>
      <c r="DF976" s="10"/>
      <c r="DG976" s="11"/>
      <c r="DH976" s="10"/>
      <c r="DI976" s="10"/>
      <c r="DJ976" s="10"/>
      <c r="DK976" s="10"/>
      <c r="DL976" s="10"/>
      <c r="DM976" s="10"/>
      <c r="DN976" s="10"/>
      <c r="DO976" s="10"/>
      <c r="DP976" s="10"/>
      <c r="DQ976" s="10"/>
      <c r="DR976" s="10"/>
      <c r="DS976" s="10"/>
      <c r="DT976" s="10"/>
      <c r="DU976" s="10"/>
      <c r="DV976" s="10"/>
      <c r="DW976" s="10"/>
      <c r="DX976" s="10"/>
      <c r="DY976" s="10"/>
      <c r="DZ976" s="10"/>
      <c r="EA976" s="10"/>
      <c r="EB976" s="17" t="s">
        <v>42</v>
      </c>
      <c r="EC976" s="11"/>
      <c r="ED976" s="10">
        <f>Tableau1[[#This Row],[Colonne75]]</f>
        <v>0</v>
      </c>
      <c r="EE976" s="10"/>
      <c r="EF976" s="10">
        <f ca="1">OFFSET(Tableau1[[#This Row],[Colonne19]],0,Tableau1[[#This Row],[Colonne126]]-1)</f>
        <v>0</v>
      </c>
      <c r="EG976" s="11"/>
      <c r="EH976" s="10">
        <f>Tableau1[[#This Row],[Colonne76]]</f>
        <v>0</v>
      </c>
      <c r="EI976" s="10"/>
      <c r="EJ976" s="10">
        <f ca="1">OFFSET(Tableau1[[#This Row],[Colonne19]],0,Tableau1[[#This Row],[Colonne130]]-1)</f>
        <v>0</v>
      </c>
      <c r="EK976" s="11"/>
      <c r="EL976" s="10">
        <f>Tableau1[[#This Row],[Colonne77]]</f>
        <v>0</v>
      </c>
      <c r="EM976" s="10"/>
      <c r="EN976" s="10">
        <f ca="1">OFFSET(Tableau1[[#This Row],[Colonne19]],0,Tableau1[[#This Row],[Colonne134]]-1)</f>
        <v>0</v>
      </c>
      <c r="EO976" s="11"/>
      <c r="EP976" s="10">
        <f>Tableau1[[#This Row],[Colonne78]]</f>
        <v>0</v>
      </c>
      <c r="EQ976" s="10"/>
      <c r="ER976" s="10">
        <f ca="1">OFFSET(Tableau1[[#This Row],[Colonne19]],0,Tableau1[[#This Row],[Colonne138]]-1)</f>
        <v>0</v>
      </c>
      <c r="ES976" s="11"/>
      <c r="ET976" s="10">
        <f>Tableau1[[#This Row],[Colonne79]]</f>
        <v>0</v>
      </c>
      <c r="EU976" s="10"/>
      <c r="EV976" s="10">
        <f ca="1">OFFSET(Tableau1[[#This Row],[Colonne19]],0,Tableau1[[#This Row],[Colonne142]]-1)</f>
        <v>0</v>
      </c>
      <c r="EW976" s="11"/>
      <c r="EX976" s="10">
        <f t="shared" ca="1" si="90"/>
        <v>0</v>
      </c>
      <c r="EY976" s="10">
        <f t="shared" ca="1" si="91"/>
        <v>0</v>
      </c>
      <c r="EZ976" s="10">
        <f t="shared" ca="1" si="92"/>
        <v>0</v>
      </c>
      <c r="FA976" s="10">
        <f t="shared" ca="1" si="93"/>
        <v>0</v>
      </c>
      <c r="FB976" s="10">
        <f t="shared" ca="1" si="94"/>
        <v>0</v>
      </c>
      <c r="FC976" s="10">
        <f t="shared" ca="1" si="95"/>
        <v>0</v>
      </c>
      <c r="FD976" s="11"/>
    </row>
    <row r="977" spans="1:160" x14ac:dyDescent="0.2">
      <c r="A977" s="25"/>
      <c r="B977" s="10"/>
      <c r="C977" s="13"/>
      <c r="D977" s="26"/>
      <c r="E977" s="10"/>
      <c r="F977" s="10"/>
      <c r="G977" s="10"/>
      <c r="H977" s="10"/>
      <c r="I977" s="10"/>
      <c r="J977" s="24"/>
      <c r="K977" s="13"/>
      <c r="L977" s="10"/>
      <c r="M977" s="13"/>
      <c r="N977" s="13"/>
      <c r="O977" s="33" t="e">
        <f>Tableau1[[#This Row],[Colonne14]]/Tableau1[[#This Row],[Colonne13]]</f>
        <v>#DIV/0!</v>
      </c>
      <c r="P977" s="57"/>
      <c r="Q977" s="59" t="e" cm="1">
        <f t="array" ref="Q977">SUM(Tableau1[[#This Row],[Colonne19]:[Colonne38]]/Tableau1[[#This Row],[Colonne11]])</f>
        <v>#DIV/0!</v>
      </c>
      <c r="R977" s="11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1"/>
      <c r="AN977" s="10" t="str" cm="1">
        <f t="array" ref="AN977">IFERROR(INDEX($S$2:$AL$2,MATCH(SMALL(Tableau1[[#This Row],[Colonne19]:[Colonne38]],1),Tableau1[[#This Row],[Colonne19]:[Colonne38]],0)),"")</f>
        <v/>
      </c>
      <c r="AO977" s="10" t="str">
        <f>IFERROR(INDEX($S$2:$AL$2,MATCH(SMALL(Tableau1[[#This Row],[Colonne19]:[Colonne38]],2),Tableau1[[#This Row],[Colonne19]:[Colonne38]],0)),"")</f>
        <v/>
      </c>
      <c r="AP977" s="10" t="str">
        <f>IFERROR(INDEX($S$2:$AL$2,MATCH(SMALL(Tableau1[[#This Row],[Colonne19]:[Colonne38]],3),Tableau1[[#This Row],[Colonne19]:[Colonne38]],0)),"")</f>
        <v/>
      </c>
      <c r="AQ977" s="10" t="str">
        <f>IFERROR(INDEX($S$2:$AL$2,MATCH(SMALL(Tableau1[[#This Row],[Colonne19]:[Colonne38]],4),Tableau1[[#This Row],[Colonne19]:[Colonne38]],0)),"")</f>
        <v/>
      </c>
      <c r="AR977" s="10" t="str">
        <f>IFERROR(INDEX($S$2:$AL$2,MATCH(SMALL(Tableau1[[#This Row],[Colonne19]:[Colonne38]],5),Tableau1[[#This Row],[Colonne19]:[Colonne38]],0)),"")</f>
        <v/>
      </c>
      <c r="AS977" s="10" t="str">
        <f>IFERROR(INDEX($S$2:$AL$2,MATCH(SMALL(Tableau1[[#This Row],[Colonne19]:[Colonne38]],6),Tableau1[[#This Row],[Colonne19]:[Colonne38]],0)),"")</f>
        <v/>
      </c>
      <c r="AT977" s="10" t="str">
        <f>IFERROR(INDEX($S$2:$AL$2,MATCH(SMALL(Tableau1[[#This Row],[Colonne19]:[Colonne38]],7),Tableau1[[#This Row],[Colonne19]:[Colonne38]],0)),"")</f>
        <v/>
      </c>
      <c r="AU977" s="10" t="str">
        <f>IFERROR(INDEX($S$2:$AL$2,MATCH(SMALL(Tableau1[[#This Row],[Colonne19]:[Colonne38]],8),Tableau1[[#This Row],[Colonne19]:[Colonne38]],0)),"")</f>
        <v/>
      </c>
      <c r="AV977" s="10" t="str">
        <f>IFERROR(INDEX($S$2:$AL$2,MATCH(SMALL(Tableau1[[#This Row],[Colonne19]:[Colonne38]],9),Tableau1[[#This Row],[Colonne19]:[Colonne38]],0)),"")</f>
        <v/>
      </c>
      <c r="AW977" s="10" t="str">
        <f>IFERROR(INDEX($S$2:$AL$2,MATCH(SMALL(Tableau1[[#This Row],[Colonne19]:[Colonne38]],10),Tableau1[[#This Row],[Colonne19]:[Colonne38]],0)),"")</f>
        <v/>
      </c>
      <c r="AX977" s="10" t="str">
        <f>IFERROR(INDEX($S$2:$AL$2,MATCH(SMALL(Tableau1[[#This Row],[Colonne19]:[Colonne38]],11),Tableau1[[#This Row],[Colonne19]:[Colonne38]],0)),"")</f>
        <v/>
      </c>
      <c r="AY977" s="10" t="str">
        <f>IFERROR(INDEX($S$2:$AL$2,MATCH(SMALL(Tableau1[[#This Row],[Colonne19]:[Colonne38]],12),Tableau1[[#This Row],[Colonne19]:[Colonne38]],0)),"")</f>
        <v/>
      </c>
      <c r="AZ977" s="10" t="str">
        <f>IFERROR(INDEX($S$2:$AL$2,MATCH(SMALL(Tableau1[[#This Row],[Colonne19]:[Colonne38]],13),Tableau1[[#This Row],[Colonne19]:[Colonne38]],0)),"")</f>
        <v/>
      </c>
      <c r="BA977" s="10" t="str">
        <f>IFERROR(INDEX($S$2:$AL$2,MATCH(SMALL(Tableau1[[#This Row],[Colonne19]:[Colonne38]],14),Tableau1[[#This Row],[Colonne19]:[Colonne38]],0)),"")</f>
        <v/>
      </c>
      <c r="BB977" s="10" t="str">
        <f>IFERROR(INDEX($S$2:$AL$2,MATCH(SMALL(Tableau1[[#This Row],[Colonne19]:[Colonne38]],15),Tableau1[[#This Row],[Colonne19]:[Colonne38]],0)),"")</f>
        <v/>
      </c>
      <c r="BC977" s="10" t="str">
        <f>IFERROR(INDEX($S$2:$AL$2,MATCH(SMALL(Tableau1[[#This Row],[Colonne19]:[Colonne38]],16),Tableau1[[#This Row],[Colonne19]:[Colonne38]],0)),"")</f>
        <v/>
      </c>
      <c r="BD977" s="10" t="str">
        <f>IFERROR(INDEX($S$2:$AL$2,MATCH(SMALL(Tableau1[[#This Row],[Colonne19]:[Colonne38]],17),Tableau1[[#This Row],[Colonne19]:[Colonne38]],0)),"")</f>
        <v/>
      </c>
      <c r="BE977" s="10" t="str">
        <f>IFERROR(INDEX($S$2:$AL$2,MATCH(SMALL(Tableau1[[#This Row],[Colonne19]:[Colonne38]],18),Tableau1[[#This Row],[Colonne19]:[Colonne38]],0)),"")</f>
        <v/>
      </c>
      <c r="BF977" s="10" t="str">
        <f>IFERROR(INDEX($S$2:$AL$2,MATCH(SMALL(Tableau1[[#This Row],[Colonne19]:[Colonne38]],19),Tableau1[[#This Row],[Colonne19]:[Colonne38]],0)),"")</f>
        <v/>
      </c>
      <c r="BG977" s="10" t="str">
        <f>IFERROR(INDEX($S$2:$AL$2,MATCH(SMALL(Tableau1[[#This Row],[Colonne19]:[Colonne38]],20),Tableau1[[#This Row],[Colonne19]:[Colonne38]],0)),"")</f>
        <v/>
      </c>
      <c r="BH977" s="11"/>
      <c r="BI977" s="10"/>
      <c r="BJ977" s="10"/>
      <c r="BK977" s="10"/>
      <c r="BL977" s="10"/>
      <c r="BM977" s="10"/>
      <c r="BN977" s="10"/>
      <c r="BO977" s="11"/>
      <c r="BP977" s="10" t="str" cm="1">
        <f t="array" ref="BP977">IFERROR(INDEX($AN977:$BG977,_xlfn.AGGREGATE(15,6,(COLUMN($AN977:$BG977)-COLUMN($AN$8)+1)/NOT(ISNA(MATCH($AN977:$BG977,$FF$1:$FF$6,0))),COLUMN($BV977:BV977))),"")</f>
        <v/>
      </c>
      <c r="BQ977" s="10" t="e" cm="1" vm="1">
        <f t="array" aca="1" ref="BQ977" ca="1">IFERROR(INDEX($AN977:$BG977,_xlfn.AGGREGATE(15,6,(COLUMN($AN977:$BG977)-COLUMN($AN$8)+1)/NOT(ISNA(MATCH($AN977:$BG977,$FF$1:$FF$6,0))),COLUMN($BV977:BW977))),"")</f>
        <v>#VALUE!</v>
      </c>
      <c r="BR977" s="10" t="e" cm="1" vm="2">
        <f t="array" aca="1" ref="BR977" ca="1">IFERROR(INDEX($AN977:$BG977,_xlfn.AGGREGATE(15,6,(COLUMN($AN977:$BG977)-COLUMN($AN$8)+1)/NOT(ISNA(MATCH($AN977:$BG977,$FF$1:$FF$6,0))),COLUMN($BV977:BX977))),"")</f>
        <v>#VALUE!</v>
      </c>
      <c r="BS977" s="10" t="e" cm="1" vm="3">
        <f t="array" aca="1" ref="BS977" ca="1">IFERROR(INDEX($AN977:$BG977,_xlfn.AGGREGATE(15,6,(COLUMN($AN977:$BG977)-COLUMN($AN$8)+1)/NOT(ISNA(MATCH($AN977:$BG977,$FF$1:$FF$6,0))),COLUMN($BV977:BY977))),"")</f>
        <v>#VALUE!</v>
      </c>
      <c r="BT977" s="10" t="e" cm="1" vm="4">
        <f t="array" aca="1" ref="BT977" ca="1">IFERROR(INDEX($AN977:$BG977,_xlfn.AGGREGATE(15,6,(COLUMN($AN977:$BG977)-COLUMN($AN$8)+1)/NOT(ISNA(MATCH($AN977:$BG977,$FF$1:$FF$6,0))),COLUMN($BV977:BZ977))),"")</f>
        <v>#VALUE!</v>
      </c>
      <c r="BU977" s="10" t="e" cm="1" vm="5">
        <f t="array" aca="1" ref="BU977" ca="1">IFERROR(INDEX($AN977:$BG977,_xlfn.AGGREGATE(15,6,(COLUMN($AN977:$BG977)-COLUMN($AN$8)+1)/NOT(ISNA(MATCH($AN977:$BG977,$FF$1:$FF$6,0))),COLUMN($BV977:CA977))),"")</f>
        <v>#VALUE!</v>
      </c>
      <c r="BV977" s="11"/>
      <c r="BW977" s="10" t="str" cm="1">
        <f t="array" ref="BW977">IFERROR(INDEX($BI977:$BN977,_xlfn.AGGREGATE(15,6,(COLUMN($BI977:$BN977)-COLUMN($BI$8)+1)/NOT(ISNA(MATCH($BI977:$BN977,$FF$1:$FF$6,0))),COLUMN($BW977:BW977))),"")</f>
        <v/>
      </c>
      <c r="BX977" s="10" t="e" cm="1" vm="1">
        <f t="array" aca="1" ref="BX977" ca="1">IFERROR(INDEX($BI977:$BN977,_xlfn.AGGREGATE(15,6,(COLUMN($BI977:$BN977)-COLUMN($BI$8)+1)/NOT(ISNA(MATCH($BI977:$BN977,$FF$1:$FF$6,0))),COLUMN($BW977:BX977))),"")</f>
        <v>#VALUE!</v>
      </c>
      <c r="BY977" s="10" t="e" cm="1" vm="2">
        <f t="array" aca="1" ref="BY977" ca="1">IFERROR(INDEX($BI977:$BN977,_xlfn.AGGREGATE(15,6,(COLUMN($BI977:$BN977)-COLUMN($BI$8)+1)/NOT(ISNA(MATCH($BI977:$BN977,$FF$1:$FF$6,0))),COLUMN($BW977:BY977))),"")</f>
        <v>#VALUE!</v>
      </c>
      <c r="BZ977" s="10" t="e" cm="1" vm="3">
        <f t="array" aca="1" ref="BZ977" ca="1">IFERROR(INDEX($BI977:$BN977,_xlfn.AGGREGATE(15,6,(COLUMN($BI977:$BN977)-COLUMN($BI$8)+1)/NOT(ISNA(MATCH($BI977:$BN977,$FF$1:$FF$6,0))),COLUMN($BW977:BZ977))),"")</f>
        <v>#VALUE!</v>
      </c>
      <c r="CA977" s="10" t="e" cm="1" vm="4">
        <f t="array" aca="1" ref="CA977" ca="1">IFERROR(INDEX($BI977:$BN977,_xlfn.AGGREGATE(15,6,(COLUMN($BI977:$BN977)-COLUMN($BI$8)+1)/NOT(ISNA(MATCH($BI977:$BN977,$FF$1:$FF$6,0))),COLUMN($BW977:CA977))),"")</f>
        <v>#VALUE!</v>
      </c>
      <c r="CB977" s="10" t="e" cm="1" vm="5">
        <f t="array" aca="1" ref="CB977" ca="1">IFERROR(INDEX($BI977:$BN977,_xlfn.AGGREGATE(15,6,(COLUMN($BI977:$BN977)-COLUMN($BI$8)+1)/NOT(ISNA(MATCH($BI977:$BN977,$FF$1:$FF$6,0))),COLUMN($BW977:CB977))),"")</f>
        <v>#VALUE!</v>
      </c>
      <c r="CC977" s="11"/>
      <c r="CD977" s="10"/>
      <c r="CE977" s="10"/>
      <c r="CF977" s="10"/>
      <c r="CG977" s="10"/>
      <c r="CH977" s="10"/>
      <c r="CI977" s="11"/>
      <c r="CJ977" s="10" cm="1">
        <f t="array" ref="CJ977">SUM(COUNTIF(CD977:CF977,$DH$3:$DM$3))</f>
        <v>0</v>
      </c>
      <c r="CK977" s="10" cm="1">
        <f t="array" ref="CK977">SUM(COUNTIF(CD977:CF977,$DH$2:$DL$2))</f>
        <v>0</v>
      </c>
      <c r="CL977" s="10" cm="1">
        <f t="array" ref="CL977">SUM(COUNTIF(CD977:CF977,$DM$2:$DQ$2))</f>
        <v>0</v>
      </c>
      <c r="CM977" s="11"/>
      <c r="CN977" s="10"/>
      <c r="CO977" s="10"/>
      <c r="CP977" s="11"/>
      <c r="CQ977" s="10"/>
      <c r="CR977" s="10"/>
      <c r="CS977" s="10"/>
      <c r="CT977" s="10"/>
      <c r="CU977" s="10"/>
      <c r="CV977" s="10"/>
      <c r="CW977" s="10"/>
      <c r="CX977" s="10"/>
      <c r="CY977" s="10"/>
      <c r="CZ977" s="10"/>
      <c r="DA977" s="10"/>
      <c r="DB977" s="10"/>
      <c r="DC977" s="10"/>
      <c r="DD977" s="10"/>
      <c r="DE977" s="10"/>
      <c r="DF977" s="10"/>
      <c r="DG977" s="11"/>
      <c r="DH977" s="10"/>
      <c r="DI977" s="10"/>
      <c r="DJ977" s="10"/>
      <c r="DK977" s="10"/>
      <c r="DL977" s="10"/>
      <c r="DM977" s="10"/>
      <c r="DN977" s="10"/>
      <c r="DO977" s="10"/>
      <c r="DP977" s="10"/>
      <c r="DQ977" s="10"/>
      <c r="DR977" s="10"/>
      <c r="DS977" s="10"/>
      <c r="DT977" s="10"/>
      <c r="DU977" s="10"/>
      <c r="DV977" s="10"/>
      <c r="DW977" s="10"/>
      <c r="DX977" s="10"/>
      <c r="DY977" s="10"/>
      <c r="DZ977" s="10"/>
      <c r="EA977" s="10"/>
      <c r="EB977" s="17" t="s">
        <v>42</v>
      </c>
      <c r="EC977" s="11"/>
      <c r="ED977" s="10">
        <f>Tableau1[[#This Row],[Colonne75]]</f>
        <v>0</v>
      </c>
      <c r="EE977" s="10"/>
      <c r="EF977" s="10">
        <f ca="1">OFFSET(Tableau1[[#This Row],[Colonne19]],0,Tableau1[[#This Row],[Colonne126]]-1)</f>
        <v>0</v>
      </c>
      <c r="EG977" s="11"/>
      <c r="EH977" s="10">
        <f>Tableau1[[#This Row],[Colonne76]]</f>
        <v>0</v>
      </c>
      <c r="EI977" s="10"/>
      <c r="EJ977" s="10">
        <f ca="1">OFFSET(Tableau1[[#This Row],[Colonne19]],0,Tableau1[[#This Row],[Colonne130]]-1)</f>
        <v>0</v>
      </c>
      <c r="EK977" s="11"/>
      <c r="EL977" s="10">
        <f>Tableau1[[#This Row],[Colonne77]]</f>
        <v>0</v>
      </c>
      <c r="EM977" s="10"/>
      <c r="EN977" s="10">
        <f ca="1">OFFSET(Tableau1[[#This Row],[Colonne19]],0,Tableau1[[#This Row],[Colonne134]]-1)</f>
        <v>0</v>
      </c>
      <c r="EO977" s="11"/>
      <c r="EP977" s="10">
        <f>Tableau1[[#This Row],[Colonne78]]</f>
        <v>0</v>
      </c>
      <c r="EQ977" s="10"/>
      <c r="ER977" s="10">
        <f ca="1">OFFSET(Tableau1[[#This Row],[Colonne19]],0,Tableau1[[#This Row],[Colonne138]]-1)</f>
        <v>0</v>
      </c>
      <c r="ES977" s="11"/>
      <c r="ET977" s="10">
        <f>Tableau1[[#This Row],[Colonne79]]</f>
        <v>0</v>
      </c>
      <c r="EU977" s="10"/>
      <c r="EV977" s="10">
        <f ca="1">OFFSET(Tableau1[[#This Row],[Colonne19]],0,Tableau1[[#This Row],[Colonne142]]-1)</f>
        <v>0</v>
      </c>
      <c r="EW977" s="11"/>
      <c r="EX977" s="10">
        <f t="shared" ca="1" si="90"/>
        <v>0</v>
      </c>
      <c r="EY977" s="10">
        <f t="shared" ca="1" si="91"/>
        <v>0</v>
      </c>
      <c r="EZ977" s="10">
        <f t="shared" ca="1" si="92"/>
        <v>0</v>
      </c>
      <c r="FA977" s="10">
        <f t="shared" ca="1" si="93"/>
        <v>0</v>
      </c>
      <c r="FB977" s="10">
        <f t="shared" ca="1" si="94"/>
        <v>0</v>
      </c>
      <c r="FC977" s="10">
        <f t="shared" ca="1" si="95"/>
        <v>0</v>
      </c>
      <c r="FD977" s="11"/>
    </row>
    <row r="978" spans="1:160" x14ac:dyDescent="0.2">
      <c r="A978" s="25"/>
      <c r="B978" s="10"/>
      <c r="C978" s="13"/>
      <c r="D978" s="26"/>
      <c r="E978" s="10"/>
      <c r="F978" s="10"/>
      <c r="G978" s="10"/>
      <c r="H978" s="10"/>
      <c r="I978" s="10"/>
      <c r="J978" s="24"/>
      <c r="K978" s="13"/>
      <c r="L978" s="10"/>
      <c r="M978" s="13"/>
      <c r="N978" s="13"/>
      <c r="O978" s="33" t="e">
        <f>Tableau1[[#This Row],[Colonne14]]/Tableau1[[#This Row],[Colonne13]]</f>
        <v>#DIV/0!</v>
      </c>
      <c r="P978" s="57"/>
      <c r="Q978" s="59" t="e" cm="1">
        <f t="array" ref="Q978">SUM(Tableau1[[#This Row],[Colonne19]:[Colonne38]]/Tableau1[[#This Row],[Colonne11]])</f>
        <v>#DIV/0!</v>
      </c>
      <c r="R978" s="11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1"/>
      <c r="AN978" s="10" t="str" cm="1">
        <f t="array" ref="AN978">IFERROR(INDEX($S$2:$AL$2,MATCH(SMALL(Tableau1[[#This Row],[Colonne19]:[Colonne38]],1),Tableau1[[#This Row],[Colonne19]:[Colonne38]],0)),"")</f>
        <v/>
      </c>
      <c r="AO978" s="10" t="str">
        <f>IFERROR(INDEX($S$2:$AL$2,MATCH(SMALL(Tableau1[[#This Row],[Colonne19]:[Colonne38]],2),Tableau1[[#This Row],[Colonne19]:[Colonne38]],0)),"")</f>
        <v/>
      </c>
      <c r="AP978" s="10" t="str">
        <f>IFERROR(INDEX($S$2:$AL$2,MATCH(SMALL(Tableau1[[#This Row],[Colonne19]:[Colonne38]],3),Tableau1[[#This Row],[Colonne19]:[Colonne38]],0)),"")</f>
        <v/>
      </c>
      <c r="AQ978" s="10" t="str">
        <f>IFERROR(INDEX($S$2:$AL$2,MATCH(SMALL(Tableau1[[#This Row],[Colonne19]:[Colonne38]],4),Tableau1[[#This Row],[Colonne19]:[Colonne38]],0)),"")</f>
        <v/>
      </c>
      <c r="AR978" s="10" t="str">
        <f>IFERROR(INDEX($S$2:$AL$2,MATCH(SMALL(Tableau1[[#This Row],[Colonne19]:[Colonne38]],5),Tableau1[[#This Row],[Colonne19]:[Colonne38]],0)),"")</f>
        <v/>
      </c>
      <c r="AS978" s="10" t="str">
        <f>IFERROR(INDEX($S$2:$AL$2,MATCH(SMALL(Tableau1[[#This Row],[Colonne19]:[Colonne38]],6),Tableau1[[#This Row],[Colonne19]:[Colonne38]],0)),"")</f>
        <v/>
      </c>
      <c r="AT978" s="10" t="str">
        <f>IFERROR(INDEX($S$2:$AL$2,MATCH(SMALL(Tableau1[[#This Row],[Colonne19]:[Colonne38]],7),Tableau1[[#This Row],[Colonne19]:[Colonne38]],0)),"")</f>
        <v/>
      </c>
      <c r="AU978" s="10" t="str">
        <f>IFERROR(INDEX($S$2:$AL$2,MATCH(SMALL(Tableau1[[#This Row],[Colonne19]:[Colonne38]],8),Tableau1[[#This Row],[Colonne19]:[Colonne38]],0)),"")</f>
        <v/>
      </c>
      <c r="AV978" s="10" t="str">
        <f>IFERROR(INDEX($S$2:$AL$2,MATCH(SMALL(Tableau1[[#This Row],[Colonne19]:[Colonne38]],9),Tableau1[[#This Row],[Colonne19]:[Colonne38]],0)),"")</f>
        <v/>
      </c>
      <c r="AW978" s="10" t="str">
        <f>IFERROR(INDEX($S$2:$AL$2,MATCH(SMALL(Tableau1[[#This Row],[Colonne19]:[Colonne38]],10),Tableau1[[#This Row],[Colonne19]:[Colonne38]],0)),"")</f>
        <v/>
      </c>
      <c r="AX978" s="10" t="str">
        <f>IFERROR(INDEX($S$2:$AL$2,MATCH(SMALL(Tableau1[[#This Row],[Colonne19]:[Colonne38]],11),Tableau1[[#This Row],[Colonne19]:[Colonne38]],0)),"")</f>
        <v/>
      </c>
      <c r="AY978" s="10" t="str">
        <f>IFERROR(INDEX($S$2:$AL$2,MATCH(SMALL(Tableau1[[#This Row],[Colonne19]:[Colonne38]],12),Tableau1[[#This Row],[Colonne19]:[Colonne38]],0)),"")</f>
        <v/>
      </c>
      <c r="AZ978" s="10" t="str">
        <f>IFERROR(INDEX($S$2:$AL$2,MATCH(SMALL(Tableau1[[#This Row],[Colonne19]:[Colonne38]],13),Tableau1[[#This Row],[Colonne19]:[Colonne38]],0)),"")</f>
        <v/>
      </c>
      <c r="BA978" s="10" t="str">
        <f>IFERROR(INDEX($S$2:$AL$2,MATCH(SMALL(Tableau1[[#This Row],[Colonne19]:[Colonne38]],14),Tableau1[[#This Row],[Colonne19]:[Colonne38]],0)),"")</f>
        <v/>
      </c>
      <c r="BB978" s="10" t="str">
        <f>IFERROR(INDEX($S$2:$AL$2,MATCH(SMALL(Tableau1[[#This Row],[Colonne19]:[Colonne38]],15),Tableau1[[#This Row],[Colonne19]:[Colonne38]],0)),"")</f>
        <v/>
      </c>
      <c r="BC978" s="10" t="str">
        <f>IFERROR(INDEX($S$2:$AL$2,MATCH(SMALL(Tableau1[[#This Row],[Colonne19]:[Colonne38]],16),Tableau1[[#This Row],[Colonne19]:[Colonne38]],0)),"")</f>
        <v/>
      </c>
      <c r="BD978" s="10" t="str">
        <f>IFERROR(INDEX($S$2:$AL$2,MATCH(SMALL(Tableau1[[#This Row],[Colonne19]:[Colonne38]],17),Tableau1[[#This Row],[Colonne19]:[Colonne38]],0)),"")</f>
        <v/>
      </c>
      <c r="BE978" s="10" t="str">
        <f>IFERROR(INDEX($S$2:$AL$2,MATCH(SMALL(Tableau1[[#This Row],[Colonne19]:[Colonne38]],18),Tableau1[[#This Row],[Colonne19]:[Colonne38]],0)),"")</f>
        <v/>
      </c>
      <c r="BF978" s="10" t="str">
        <f>IFERROR(INDEX($S$2:$AL$2,MATCH(SMALL(Tableau1[[#This Row],[Colonne19]:[Colonne38]],19),Tableau1[[#This Row],[Colonne19]:[Colonne38]],0)),"")</f>
        <v/>
      </c>
      <c r="BG978" s="10" t="str">
        <f>IFERROR(INDEX($S$2:$AL$2,MATCH(SMALL(Tableau1[[#This Row],[Colonne19]:[Colonne38]],20),Tableau1[[#This Row],[Colonne19]:[Colonne38]],0)),"")</f>
        <v/>
      </c>
      <c r="BH978" s="11"/>
      <c r="BI978" s="10"/>
      <c r="BJ978" s="10"/>
      <c r="BK978" s="10"/>
      <c r="BL978" s="10"/>
      <c r="BM978" s="10"/>
      <c r="BN978" s="10"/>
      <c r="BO978" s="11"/>
      <c r="BP978" s="10" t="str" cm="1">
        <f t="array" ref="BP978">IFERROR(INDEX($AN978:$BG978,_xlfn.AGGREGATE(15,6,(COLUMN($AN978:$BG978)-COLUMN($AN$8)+1)/NOT(ISNA(MATCH($AN978:$BG978,$FF$1:$FF$6,0))),COLUMN($BV978:BV978))),"")</f>
        <v/>
      </c>
      <c r="BQ978" s="10" t="e" cm="1" vm="1">
        <f t="array" aca="1" ref="BQ978" ca="1">IFERROR(INDEX($AN978:$BG978,_xlfn.AGGREGATE(15,6,(COLUMN($AN978:$BG978)-COLUMN($AN$8)+1)/NOT(ISNA(MATCH($AN978:$BG978,$FF$1:$FF$6,0))),COLUMN($BV978:BW978))),"")</f>
        <v>#VALUE!</v>
      </c>
      <c r="BR978" s="10" t="e" cm="1" vm="2">
        <f t="array" aca="1" ref="BR978" ca="1">IFERROR(INDEX($AN978:$BG978,_xlfn.AGGREGATE(15,6,(COLUMN($AN978:$BG978)-COLUMN($AN$8)+1)/NOT(ISNA(MATCH($AN978:$BG978,$FF$1:$FF$6,0))),COLUMN($BV978:BX978))),"")</f>
        <v>#VALUE!</v>
      </c>
      <c r="BS978" s="10" t="e" cm="1" vm="3">
        <f t="array" aca="1" ref="BS978" ca="1">IFERROR(INDEX($AN978:$BG978,_xlfn.AGGREGATE(15,6,(COLUMN($AN978:$BG978)-COLUMN($AN$8)+1)/NOT(ISNA(MATCH($AN978:$BG978,$FF$1:$FF$6,0))),COLUMN($BV978:BY978))),"")</f>
        <v>#VALUE!</v>
      </c>
      <c r="BT978" s="10" t="e" cm="1" vm="4">
        <f t="array" aca="1" ref="BT978" ca="1">IFERROR(INDEX($AN978:$BG978,_xlfn.AGGREGATE(15,6,(COLUMN($AN978:$BG978)-COLUMN($AN$8)+1)/NOT(ISNA(MATCH($AN978:$BG978,$FF$1:$FF$6,0))),COLUMN($BV978:BZ978))),"")</f>
        <v>#VALUE!</v>
      </c>
      <c r="BU978" s="10" t="e" cm="1" vm="5">
        <f t="array" aca="1" ref="BU978" ca="1">IFERROR(INDEX($AN978:$BG978,_xlfn.AGGREGATE(15,6,(COLUMN($AN978:$BG978)-COLUMN($AN$8)+1)/NOT(ISNA(MATCH($AN978:$BG978,$FF$1:$FF$6,0))),COLUMN($BV978:CA978))),"")</f>
        <v>#VALUE!</v>
      </c>
      <c r="BV978" s="11"/>
      <c r="BW978" s="10" t="str" cm="1">
        <f t="array" ref="BW978">IFERROR(INDEX($BI978:$BN978,_xlfn.AGGREGATE(15,6,(COLUMN($BI978:$BN978)-COLUMN($BI$8)+1)/NOT(ISNA(MATCH($BI978:$BN978,$FF$1:$FF$6,0))),COLUMN($BW978:BW978))),"")</f>
        <v/>
      </c>
      <c r="BX978" s="10" t="e" cm="1" vm="1">
        <f t="array" aca="1" ref="BX978" ca="1">IFERROR(INDEX($BI978:$BN978,_xlfn.AGGREGATE(15,6,(COLUMN($BI978:$BN978)-COLUMN($BI$8)+1)/NOT(ISNA(MATCH($BI978:$BN978,$FF$1:$FF$6,0))),COLUMN($BW978:BX978))),"")</f>
        <v>#VALUE!</v>
      </c>
      <c r="BY978" s="10" t="e" cm="1" vm="2">
        <f t="array" aca="1" ref="BY978" ca="1">IFERROR(INDEX($BI978:$BN978,_xlfn.AGGREGATE(15,6,(COLUMN($BI978:$BN978)-COLUMN($BI$8)+1)/NOT(ISNA(MATCH($BI978:$BN978,$FF$1:$FF$6,0))),COLUMN($BW978:BY978))),"")</f>
        <v>#VALUE!</v>
      </c>
      <c r="BZ978" s="10" t="e" cm="1" vm="3">
        <f t="array" aca="1" ref="BZ978" ca="1">IFERROR(INDEX($BI978:$BN978,_xlfn.AGGREGATE(15,6,(COLUMN($BI978:$BN978)-COLUMN($BI$8)+1)/NOT(ISNA(MATCH($BI978:$BN978,$FF$1:$FF$6,0))),COLUMN($BW978:BZ978))),"")</f>
        <v>#VALUE!</v>
      </c>
      <c r="CA978" s="10" t="e" cm="1" vm="4">
        <f t="array" aca="1" ref="CA978" ca="1">IFERROR(INDEX($BI978:$BN978,_xlfn.AGGREGATE(15,6,(COLUMN($BI978:$BN978)-COLUMN($BI$8)+1)/NOT(ISNA(MATCH($BI978:$BN978,$FF$1:$FF$6,0))),COLUMN($BW978:CA978))),"")</f>
        <v>#VALUE!</v>
      </c>
      <c r="CB978" s="10" t="e" cm="1" vm="5">
        <f t="array" aca="1" ref="CB978" ca="1">IFERROR(INDEX($BI978:$BN978,_xlfn.AGGREGATE(15,6,(COLUMN($BI978:$BN978)-COLUMN($BI$8)+1)/NOT(ISNA(MATCH($BI978:$BN978,$FF$1:$FF$6,0))),COLUMN($BW978:CB978))),"")</f>
        <v>#VALUE!</v>
      </c>
      <c r="CC978" s="11"/>
      <c r="CD978" s="10"/>
      <c r="CE978" s="10"/>
      <c r="CF978" s="10"/>
      <c r="CG978" s="10"/>
      <c r="CH978" s="10"/>
      <c r="CI978" s="11"/>
      <c r="CJ978" s="10" cm="1">
        <f t="array" ref="CJ978">SUM(COUNTIF(CD978:CF978,$DH$3:$DM$3))</f>
        <v>0</v>
      </c>
      <c r="CK978" s="10" cm="1">
        <f t="array" ref="CK978">SUM(COUNTIF(CD978:CF978,$DH$2:$DL$2))</f>
        <v>0</v>
      </c>
      <c r="CL978" s="10" cm="1">
        <f t="array" ref="CL978">SUM(COUNTIF(CD978:CF978,$DM$2:$DQ$2))</f>
        <v>0</v>
      </c>
      <c r="CM978" s="11"/>
      <c r="CN978" s="10"/>
      <c r="CO978" s="10"/>
      <c r="CP978" s="11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  <c r="DD978" s="10"/>
      <c r="DE978" s="10"/>
      <c r="DF978" s="10"/>
      <c r="DG978" s="11"/>
      <c r="DH978" s="10"/>
      <c r="DI978" s="10"/>
      <c r="DJ978" s="10"/>
      <c r="DK978" s="10"/>
      <c r="DL978" s="10"/>
      <c r="DM978" s="10"/>
      <c r="DN978" s="10"/>
      <c r="DO978" s="10"/>
      <c r="DP978" s="10"/>
      <c r="DQ978" s="10"/>
      <c r="DR978" s="10"/>
      <c r="DS978" s="10"/>
      <c r="DT978" s="10"/>
      <c r="DU978" s="10"/>
      <c r="DV978" s="10"/>
      <c r="DW978" s="10"/>
      <c r="DX978" s="10"/>
      <c r="DY978" s="10"/>
      <c r="DZ978" s="10"/>
      <c r="EA978" s="10"/>
      <c r="EB978" s="17" t="s">
        <v>42</v>
      </c>
      <c r="EC978" s="11"/>
      <c r="ED978" s="10">
        <f>Tableau1[[#This Row],[Colonne75]]</f>
        <v>0</v>
      </c>
      <c r="EE978" s="10"/>
      <c r="EF978" s="10">
        <f ca="1">OFFSET(Tableau1[[#This Row],[Colonne19]],0,Tableau1[[#This Row],[Colonne126]]-1)</f>
        <v>0</v>
      </c>
      <c r="EG978" s="11"/>
      <c r="EH978" s="10">
        <f>Tableau1[[#This Row],[Colonne76]]</f>
        <v>0</v>
      </c>
      <c r="EI978" s="10"/>
      <c r="EJ978" s="10">
        <f ca="1">OFFSET(Tableau1[[#This Row],[Colonne19]],0,Tableau1[[#This Row],[Colonne130]]-1)</f>
        <v>0</v>
      </c>
      <c r="EK978" s="11"/>
      <c r="EL978" s="10">
        <f>Tableau1[[#This Row],[Colonne77]]</f>
        <v>0</v>
      </c>
      <c r="EM978" s="10"/>
      <c r="EN978" s="10">
        <f ca="1">OFFSET(Tableau1[[#This Row],[Colonne19]],0,Tableau1[[#This Row],[Colonne134]]-1)</f>
        <v>0</v>
      </c>
      <c r="EO978" s="11"/>
      <c r="EP978" s="10">
        <f>Tableau1[[#This Row],[Colonne78]]</f>
        <v>0</v>
      </c>
      <c r="EQ978" s="10"/>
      <c r="ER978" s="10">
        <f ca="1">OFFSET(Tableau1[[#This Row],[Colonne19]],0,Tableau1[[#This Row],[Colonne138]]-1)</f>
        <v>0</v>
      </c>
      <c r="ES978" s="11"/>
      <c r="ET978" s="10">
        <f>Tableau1[[#This Row],[Colonne79]]</f>
        <v>0</v>
      </c>
      <c r="EU978" s="10"/>
      <c r="EV978" s="10">
        <f ca="1">OFFSET(Tableau1[[#This Row],[Colonne19]],0,Tableau1[[#This Row],[Colonne142]]-1)</f>
        <v>0</v>
      </c>
      <c r="EW978" s="11"/>
      <c r="EX978" s="10">
        <f t="shared" ca="1" si="90"/>
        <v>0</v>
      </c>
      <c r="EY978" s="10">
        <f t="shared" ca="1" si="91"/>
        <v>0</v>
      </c>
      <c r="EZ978" s="10">
        <f t="shared" ca="1" si="92"/>
        <v>0</v>
      </c>
      <c r="FA978" s="10">
        <f t="shared" ca="1" si="93"/>
        <v>0</v>
      </c>
      <c r="FB978" s="10">
        <f t="shared" ca="1" si="94"/>
        <v>0</v>
      </c>
      <c r="FC978" s="10">
        <f t="shared" ca="1" si="95"/>
        <v>0</v>
      </c>
      <c r="FD978" s="11"/>
    </row>
    <row r="979" spans="1:160" x14ac:dyDescent="0.2">
      <c r="A979" s="25"/>
      <c r="B979" s="10"/>
      <c r="C979" s="13"/>
      <c r="D979" s="26"/>
      <c r="E979" s="10"/>
      <c r="F979" s="10"/>
      <c r="G979" s="10"/>
      <c r="H979" s="10"/>
      <c r="I979" s="10"/>
      <c r="J979" s="24"/>
      <c r="K979" s="13"/>
      <c r="L979" s="10"/>
      <c r="M979" s="13"/>
      <c r="N979" s="13"/>
      <c r="O979" s="33" t="e">
        <f>Tableau1[[#This Row],[Colonne14]]/Tableau1[[#This Row],[Colonne13]]</f>
        <v>#DIV/0!</v>
      </c>
      <c r="P979" s="57"/>
      <c r="Q979" s="59" t="e" cm="1">
        <f t="array" ref="Q979">SUM(Tableau1[[#This Row],[Colonne19]:[Colonne38]]/Tableau1[[#This Row],[Colonne11]])</f>
        <v>#DIV/0!</v>
      </c>
      <c r="R979" s="11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1"/>
      <c r="AN979" s="10" t="str" cm="1">
        <f t="array" ref="AN979">IFERROR(INDEX($S$2:$AL$2,MATCH(SMALL(Tableau1[[#This Row],[Colonne19]:[Colonne38]],1),Tableau1[[#This Row],[Colonne19]:[Colonne38]],0)),"")</f>
        <v/>
      </c>
      <c r="AO979" s="10" t="str">
        <f>IFERROR(INDEX($S$2:$AL$2,MATCH(SMALL(Tableau1[[#This Row],[Colonne19]:[Colonne38]],2),Tableau1[[#This Row],[Colonne19]:[Colonne38]],0)),"")</f>
        <v/>
      </c>
      <c r="AP979" s="10" t="str">
        <f>IFERROR(INDEX($S$2:$AL$2,MATCH(SMALL(Tableau1[[#This Row],[Colonne19]:[Colonne38]],3),Tableau1[[#This Row],[Colonne19]:[Colonne38]],0)),"")</f>
        <v/>
      </c>
      <c r="AQ979" s="10" t="str">
        <f>IFERROR(INDEX($S$2:$AL$2,MATCH(SMALL(Tableau1[[#This Row],[Colonne19]:[Colonne38]],4),Tableau1[[#This Row],[Colonne19]:[Colonne38]],0)),"")</f>
        <v/>
      </c>
      <c r="AR979" s="10" t="str">
        <f>IFERROR(INDEX($S$2:$AL$2,MATCH(SMALL(Tableau1[[#This Row],[Colonne19]:[Colonne38]],5),Tableau1[[#This Row],[Colonne19]:[Colonne38]],0)),"")</f>
        <v/>
      </c>
      <c r="AS979" s="10" t="str">
        <f>IFERROR(INDEX($S$2:$AL$2,MATCH(SMALL(Tableau1[[#This Row],[Colonne19]:[Colonne38]],6),Tableau1[[#This Row],[Colonne19]:[Colonne38]],0)),"")</f>
        <v/>
      </c>
      <c r="AT979" s="10" t="str">
        <f>IFERROR(INDEX($S$2:$AL$2,MATCH(SMALL(Tableau1[[#This Row],[Colonne19]:[Colonne38]],7),Tableau1[[#This Row],[Colonne19]:[Colonne38]],0)),"")</f>
        <v/>
      </c>
      <c r="AU979" s="10" t="str">
        <f>IFERROR(INDEX($S$2:$AL$2,MATCH(SMALL(Tableau1[[#This Row],[Colonne19]:[Colonne38]],8),Tableau1[[#This Row],[Colonne19]:[Colonne38]],0)),"")</f>
        <v/>
      </c>
      <c r="AV979" s="10" t="str">
        <f>IFERROR(INDEX($S$2:$AL$2,MATCH(SMALL(Tableau1[[#This Row],[Colonne19]:[Colonne38]],9),Tableau1[[#This Row],[Colonne19]:[Colonne38]],0)),"")</f>
        <v/>
      </c>
      <c r="AW979" s="10" t="str">
        <f>IFERROR(INDEX($S$2:$AL$2,MATCH(SMALL(Tableau1[[#This Row],[Colonne19]:[Colonne38]],10),Tableau1[[#This Row],[Colonne19]:[Colonne38]],0)),"")</f>
        <v/>
      </c>
      <c r="AX979" s="10" t="str">
        <f>IFERROR(INDEX($S$2:$AL$2,MATCH(SMALL(Tableau1[[#This Row],[Colonne19]:[Colonne38]],11),Tableau1[[#This Row],[Colonne19]:[Colonne38]],0)),"")</f>
        <v/>
      </c>
      <c r="AY979" s="10" t="str">
        <f>IFERROR(INDEX($S$2:$AL$2,MATCH(SMALL(Tableau1[[#This Row],[Colonne19]:[Colonne38]],12),Tableau1[[#This Row],[Colonne19]:[Colonne38]],0)),"")</f>
        <v/>
      </c>
      <c r="AZ979" s="10" t="str">
        <f>IFERROR(INDEX($S$2:$AL$2,MATCH(SMALL(Tableau1[[#This Row],[Colonne19]:[Colonne38]],13),Tableau1[[#This Row],[Colonne19]:[Colonne38]],0)),"")</f>
        <v/>
      </c>
      <c r="BA979" s="10" t="str">
        <f>IFERROR(INDEX($S$2:$AL$2,MATCH(SMALL(Tableau1[[#This Row],[Colonne19]:[Colonne38]],14),Tableau1[[#This Row],[Colonne19]:[Colonne38]],0)),"")</f>
        <v/>
      </c>
      <c r="BB979" s="10" t="str">
        <f>IFERROR(INDEX($S$2:$AL$2,MATCH(SMALL(Tableau1[[#This Row],[Colonne19]:[Colonne38]],15),Tableau1[[#This Row],[Colonne19]:[Colonne38]],0)),"")</f>
        <v/>
      </c>
      <c r="BC979" s="10" t="str">
        <f>IFERROR(INDEX($S$2:$AL$2,MATCH(SMALL(Tableau1[[#This Row],[Colonne19]:[Colonne38]],16),Tableau1[[#This Row],[Colonne19]:[Colonne38]],0)),"")</f>
        <v/>
      </c>
      <c r="BD979" s="10" t="str">
        <f>IFERROR(INDEX($S$2:$AL$2,MATCH(SMALL(Tableau1[[#This Row],[Colonne19]:[Colonne38]],17),Tableau1[[#This Row],[Colonne19]:[Colonne38]],0)),"")</f>
        <v/>
      </c>
      <c r="BE979" s="10" t="str">
        <f>IFERROR(INDEX($S$2:$AL$2,MATCH(SMALL(Tableau1[[#This Row],[Colonne19]:[Colonne38]],18),Tableau1[[#This Row],[Colonne19]:[Colonne38]],0)),"")</f>
        <v/>
      </c>
      <c r="BF979" s="10" t="str">
        <f>IFERROR(INDEX($S$2:$AL$2,MATCH(SMALL(Tableau1[[#This Row],[Colonne19]:[Colonne38]],19),Tableau1[[#This Row],[Colonne19]:[Colonne38]],0)),"")</f>
        <v/>
      </c>
      <c r="BG979" s="10" t="str">
        <f>IFERROR(INDEX($S$2:$AL$2,MATCH(SMALL(Tableau1[[#This Row],[Colonne19]:[Colonne38]],20),Tableau1[[#This Row],[Colonne19]:[Colonne38]],0)),"")</f>
        <v/>
      </c>
      <c r="BH979" s="11"/>
      <c r="BI979" s="10"/>
      <c r="BJ979" s="10"/>
      <c r="BK979" s="10"/>
      <c r="BL979" s="10"/>
      <c r="BM979" s="10"/>
      <c r="BN979" s="10"/>
      <c r="BO979" s="11"/>
      <c r="BP979" s="10" t="str" cm="1">
        <f t="array" ref="BP979">IFERROR(INDEX($AN979:$BG979,_xlfn.AGGREGATE(15,6,(COLUMN($AN979:$BG979)-COLUMN($AN$8)+1)/NOT(ISNA(MATCH($AN979:$BG979,$FF$1:$FF$6,0))),COLUMN($BV979:BV979))),"")</f>
        <v/>
      </c>
      <c r="BQ979" s="10" t="e" cm="1" vm="1">
        <f t="array" aca="1" ref="BQ979" ca="1">IFERROR(INDEX($AN979:$BG979,_xlfn.AGGREGATE(15,6,(COLUMN($AN979:$BG979)-COLUMN($AN$8)+1)/NOT(ISNA(MATCH($AN979:$BG979,$FF$1:$FF$6,0))),COLUMN($BV979:BW979))),"")</f>
        <v>#VALUE!</v>
      </c>
      <c r="BR979" s="10" t="e" cm="1" vm="2">
        <f t="array" aca="1" ref="BR979" ca="1">IFERROR(INDEX($AN979:$BG979,_xlfn.AGGREGATE(15,6,(COLUMN($AN979:$BG979)-COLUMN($AN$8)+1)/NOT(ISNA(MATCH($AN979:$BG979,$FF$1:$FF$6,0))),COLUMN($BV979:BX979))),"")</f>
        <v>#VALUE!</v>
      </c>
      <c r="BS979" s="10" t="e" cm="1" vm="3">
        <f t="array" aca="1" ref="BS979" ca="1">IFERROR(INDEX($AN979:$BG979,_xlfn.AGGREGATE(15,6,(COLUMN($AN979:$BG979)-COLUMN($AN$8)+1)/NOT(ISNA(MATCH($AN979:$BG979,$FF$1:$FF$6,0))),COLUMN($BV979:BY979))),"")</f>
        <v>#VALUE!</v>
      </c>
      <c r="BT979" s="10" t="e" cm="1" vm="4">
        <f t="array" aca="1" ref="BT979" ca="1">IFERROR(INDEX($AN979:$BG979,_xlfn.AGGREGATE(15,6,(COLUMN($AN979:$BG979)-COLUMN($AN$8)+1)/NOT(ISNA(MATCH($AN979:$BG979,$FF$1:$FF$6,0))),COLUMN($BV979:BZ979))),"")</f>
        <v>#VALUE!</v>
      </c>
      <c r="BU979" s="10" t="e" cm="1" vm="5">
        <f t="array" aca="1" ref="BU979" ca="1">IFERROR(INDEX($AN979:$BG979,_xlfn.AGGREGATE(15,6,(COLUMN($AN979:$BG979)-COLUMN($AN$8)+1)/NOT(ISNA(MATCH($AN979:$BG979,$FF$1:$FF$6,0))),COLUMN($BV979:CA979))),"")</f>
        <v>#VALUE!</v>
      </c>
      <c r="BV979" s="11"/>
      <c r="BW979" s="10" t="str" cm="1">
        <f t="array" ref="BW979">IFERROR(INDEX($BI979:$BN979,_xlfn.AGGREGATE(15,6,(COLUMN($BI979:$BN979)-COLUMN($BI$8)+1)/NOT(ISNA(MATCH($BI979:$BN979,$FF$1:$FF$6,0))),COLUMN($BW979:BW979))),"")</f>
        <v/>
      </c>
      <c r="BX979" s="10" t="e" cm="1" vm="1">
        <f t="array" aca="1" ref="BX979" ca="1">IFERROR(INDEX($BI979:$BN979,_xlfn.AGGREGATE(15,6,(COLUMN($BI979:$BN979)-COLUMN($BI$8)+1)/NOT(ISNA(MATCH($BI979:$BN979,$FF$1:$FF$6,0))),COLUMN($BW979:BX979))),"")</f>
        <v>#VALUE!</v>
      </c>
      <c r="BY979" s="10" t="e" cm="1" vm="2">
        <f t="array" aca="1" ref="BY979" ca="1">IFERROR(INDEX($BI979:$BN979,_xlfn.AGGREGATE(15,6,(COLUMN($BI979:$BN979)-COLUMN($BI$8)+1)/NOT(ISNA(MATCH($BI979:$BN979,$FF$1:$FF$6,0))),COLUMN($BW979:BY979))),"")</f>
        <v>#VALUE!</v>
      </c>
      <c r="BZ979" s="10" t="e" cm="1" vm="3">
        <f t="array" aca="1" ref="BZ979" ca="1">IFERROR(INDEX($BI979:$BN979,_xlfn.AGGREGATE(15,6,(COLUMN($BI979:$BN979)-COLUMN($BI$8)+1)/NOT(ISNA(MATCH($BI979:$BN979,$FF$1:$FF$6,0))),COLUMN($BW979:BZ979))),"")</f>
        <v>#VALUE!</v>
      </c>
      <c r="CA979" s="10" t="e" cm="1" vm="4">
        <f t="array" aca="1" ref="CA979" ca="1">IFERROR(INDEX($BI979:$BN979,_xlfn.AGGREGATE(15,6,(COLUMN($BI979:$BN979)-COLUMN($BI$8)+1)/NOT(ISNA(MATCH($BI979:$BN979,$FF$1:$FF$6,0))),COLUMN($BW979:CA979))),"")</f>
        <v>#VALUE!</v>
      </c>
      <c r="CB979" s="10" t="e" cm="1" vm="5">
        <f t="array" aca="1" ref="CB979" ca="1">IFERROR(INDEX($BI979:$BN979,_xlfn.AGGREGATE(15,6,(COLUMN($BI979:$BN979)-COLUMN($BI$8)+1)/NOT(ISNA(MATCH($BI979:$BN979,$FF$1:$FF$6,0))),COLUMN($BW979:CB979))),"")</f>
        <v>#VALUE!</v>
      </c>
      <c r="CC979" s="11"/>
      <c r="CD979" s="10"/>
      <c r="CE979" s="10"/>
      <c r="CF979" s="10"/>
      <c r="CG979" s="10"/>
      <c r="CH979" s="10"/>
      <c r="CI979" s="11"/>
      <c r="CJ979" s="10" cm="1">
        <f t="array" ref="CJ979">SUM(COUNTIF(CD979:CF979,$DH$3:$DM$3))</f>
        <v>0</v>
      </c>
      <c r="CK979" s="10" cm="1">
        <f t="array" ref="CK979">SUM(COUNTIF(CD979:CF979,$DH$2:$DL$2))</f>
        <v>0</v>
      </c>
      <c r="CL979" s="10" cm="1">
        <f t="array" ref="CL979">SUM(COUNTIF(CD979:CF979,$DM$2:$DQ$2))</f>
        <v>0</v>
      </c>
      <c r="CM979" s="11"/>
      <c r="CN979" s="10"/>
      <c r="CO979" s="10"/>
      <c r="CP979" s="11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  <c r="DD979" s="10"/>
      <c r="DE979" s="10"/>
      <c r="DF979" s="10"/>
      <c r="DG979" s="11"/>
      <c r="DH979" s="10"/>
      <c r="DI979" s="10"/>
      <c r="DJ979" s="10"/>
      <c r="DK979" s="10"/>
      <c r="DL979" s="10"/>
      <c r="DM979" s="10"/>
      <c r="DN979" s="10"/>
      <c r="DO979" s="10"/>
      <c r="DP979" s="10"/>
      <c r="DQ979" s="10"/>
      <c r="DR979" s="10"/>
      <c r="DS979" s="10"/>
      <c r="DT979" s="10"/>
      <c r="DU979" s="10"/>
      <c r="DV979" s="10"/>
      <c r="DW979" s="10"/>
      <c r="DX979" s="10"/>
      <c r="DY979" s="10"/>
      <c r="DZ979" s="10"/>
      <c r="EA979" s="10"/>
      <c r="EB979" s="17" t="s">
        <v>42</v>
      </c>
      <c r="EC979" s="11"/>
      <c r="ED979" s="10">
        <f>Tableau1[[#This Row],[Colonne75]]</f>
        <v>0</v>
      </c>
      <c r="EE979" s="10"/>
      <c r="EF979" s="10">
        <f ca="1">OFFSET(Tableau1[[#This Row],[Colonne19]],0,Tableau1[[#This Row],[Colonne126]]-1)</f>
        <v>0</v>
      </c>
      <c r="EG979" s="11"/>
      <c r="EH979" s="10">
        <f>Tableau1[[#This Row],[Colonne76]]</f>
        <v>0</v>
      </c>
      <c r="EI979" s="10"/>
      <c r="EJ979" s="10">
        <f ca="1">OFFSET(Tableau1[[#This Row],[Colonne19]],0,Tableau1[[#This Row],[Colonne130]]-1)</f>
        <v>0</v>
      </c>
      <c r="EK979" s="11"/>
      <c r="EL979" s="10">
        <f>Tableau1[[#This Row],[Colonne77]]</f>
        <v>0</v>
      </c>
      <c r="EM979" s="10"/>
      <c r="EN979" s="10">
        <f ca="1">OFFSET(Tableau1[[#This Row],[Colonne19]],0,Tableau1[[#This Row],[Colonne134]]-1)</f>
        <v>0</v>
      </c>
      <c r="EO979" s="11"/>
      <c r="EP979" s="10">
        <f>Tableau1[[#This Row],[Colonne78]]</f>
        <v>0</v>
      </c>
      <c r="EQ979" s="10"/>
      <c r="ER979" s="10">
        <f ca="1">OFFSET(Tableau1[[#This Row],[Colonne19]],0,Tableau1[[#This Row],[Colonne138]]-1)</f>
        <v>0</v>
      </c>
      <c r="ES979" s="11"/>
      <c r="ET979" s="10">
        <f>Tableau1[[#This Row],[Colonne79]]</f>
        <v>0</v>
      </c>
      <c r="EU979" s="10"/>
      <c r="EV979" s="10">
        <f ca="1">OFFSET(Tableau1[[#This Row],[Colonne19]],0,Tableau1[[#This Row],[Colonne142]]-1)</f>
        <v>0</v>
      </c>
      <c r="EW979" s="11"/>
      <c r="EX979" s="10">
        <f t="shared" ca="1" si="90"/>
        <v>0</v>
      </c>
      <c r="EY979" s="10">
        <f t="shared" ca="1" si="91"/>
        <v>0</v>
      </c>
      <c r="EZ979" s="10">
        <f t="shared" ca="1" si="92"/>
        <v>0</v>
      </c>
      <c r="FA979" s="10">
        <f t="shared" ca="1" si="93"/>
        <v>0</v>
      </c>
      <c r="FB979" s="10">
        <f t="shared" ca="1" si="94"/>
        <v>0</v>
      </c>
      <c r="FC979" s="10">
        <f t="shared" ca="1" si="95"/>
        <v>0</v>
      </c>
      <c r="FD979" s="11"/>
    </row>
    <row r="980" spans="1:160" x14ac:dyDescent="0.2">
      <c r="A980" s="25"/>
      <c r="B980" s="10"/>
      <c r="C980" s="13"/>
      <c r="D980" s="26"/>
      <c r="E980" s="10"/>
      <c r="F980" s="10"/>
      <c r="G980" s="10"/>
      <c r="H980" s="10"/>
      <c r="I980" s="10"/>
      <c r="J980" s="24"/>
      <c r="K980" s="13"/>
      <c r="L980" s="10"/>
      <c r="M980" s="13"/>
      <c r="N980" s="13"/>
      <c r="O980" s="33" t="e">
        <f>Tableau1[[#This Row],[Colonne14]]/Tableau1[[#This Row],[Colonne13]]</f>
        <v>#DIV/0!</v>
      </c>
      <c r="P980" s="57"/>
      <c r="Q980" s="59" t="e" cm="1">
        <f t="array" ref="Q980">SUM(Tableau1[[#This Row],[Colonne19]:[Colonne38]]/Tableau1[[#This Row],[Colonne11]])</f>
        <v>#DIV/0!</v>
      </c>
      <c r="R980" s="11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1"/>
      <c r="AN980" s="10" t="str" cm="1">
        <f t="array" ref="AN980">IFERROR(INDEX($S$2:$AL$2,MATCH(SMALL(Tableau1[[#This Row],[Colonne19]:[Colonne38]],1),Tableau1[[#This Row],[Colonne19]:[Colonne38]],0)),"")</f>
        <v/>
      </c>
      <c r="AO980" s="10" t="str">
        <f>IFERROR(INDEX($S$2:$AL$2,MATCH(SMALL(Tableau1[[#This Row],[Colonne19]:[Colonne38]],2),Tableau1[[#This Row],[Colonne19]:[Colonne38]],0)),"")</f>
        <v/>
      </c>
      <c r="AP980" s="10" t="str">
        <f>IFERROR(INDEX($S$2:$AL$2,MATCH(SMALL(Tableau1[[#This Row],[Colonne19]:[Colonne38]],3),Tableau1[[#This Row],[Colonne19]:[Colonne38]],0)),"")</f>
        <v/>
      </c>
      <c r="AQ980" s="10" t="str">
        <f>IFERROR(INDEX($S$2:$AL$2,MATCH(SMALL(Tableau1[[#This Row],[Colonne19]:[Colonne38]],4),Tableau1[[#This Row],[Colonne19]:[Colonne38]],0)),"")</f>
        <v/>
      </c>
      <c r="AR980" s="10" t="str">
        <f>IFERROR(INDEX($S$2:$AL$2,MATCH(SMALL(Tableau1[[#This Row],[Colonne19]:[Colonne38]],5),Tableau1[[#This Row],[Colonne19]:[Colonne38]],0)),"")</f>
        <v/>
      </c>
      <c r="AS980" s="10" t="str">
        <f>IFERROR(INDEX($S$2:$AL$2,MATCH(SMALL(Tableau1[[#This Row],[Colonne19]:[Colonne38]],6),Tableau1[[#This Row],[Colonne19]:[Colonne38]],0)),"")</f>
        <v/>
      </c>
      <c r="AT980" s="10" t="str">
        <f>IFERROR(INDEX($S$2:$AL$2,MATCH(SMALL(Tableau1[[#This Row],[Colonne19]:[Colonne38]],7),Tableau1[[#This Row],[Colonne19]:[Colonne38]],0)),"")</f>
        <v/>
      </c>
      <c r="AU980" s="10" t="str">
        <f>IFERROR(INDEX($S$2:$AL$2,MATCH(SMALL(Tableau1[[#This Row],[Colonne19]:[Colonne38]],8),Tableau1[[#This Row],[Colonne19]:[Colonne38]],0)),"")</f>
        <v/>
      </c>
      <c r="AV980" s="10" t="str">
        <f>IFERROR(INDEX($S$2:$AL$2,MATCH(SMALL(Tableau1[[#This Row],[Colonne19]:[Colonne38]],9),Tableau1[[#This Row],[Colonne19]:[Colonne38]],0)),"")</f>
        <v/>
      </c>
      <c r="AW980" s="10" t="str">
        <f>IFERROR(INDEX($S$2:$AL$2,MATCH(SMALL(Tableau1[[#This Row],[Colonne19]:[Colonne38]],10),Tableau1[[#This Row],[Colonne19]:[Colonne38]],0)),"")</f>
        <v/>
      </c>
      <c r="AX980" s="10" t="str">
        <f>IFERROR(INDEX($S$2:$AL$2,MATCH(SMALL(Tableau1[[#This Row],[Colonne19]:[Colonne38]],11),Tableau1[[#This Row],[Colonne19]:[Colonne38]],0)),"")</f>
        <v/>
      </c>
      <c r="AY980" s="10" t="str">
        <f>IFERROR(INDEX($S$2:$AL$2,MATCH(SMALL(Tableau1[[#This Row],[Colonne19]:[Colonne38]],12),Tableau1[[#This Row],[Colonne19]:[Colonne38]],0)),"")</f>
        <v/>
      </c>
      <c r="AZ980" s="10" t="str">
        <f>IFERROR(INDEX($S$2:$AL$2,MATCH(SMALL(Tableau1[[#This Row],[Colonne19]:[Colonne38]],13),Tableau1[[#This Row],[Colonne19]:[Colonne38]],0)),"")</f>
        <v/>
      </c>
      <c r="BA980" s="10" t="str">
        <f>IFERROR(INDEX($S$2:$AL$2,MATCH(SMALL(Tableau1[[#This Row],[Colonne19]:[Colonne38]],14),Tableau1[[#This Row],[Colonne19]:[Colonne38]],0)),"")</f>
        <v/>
      </c>
      <c r="BB980" s="10" t="str">
        <f>IFERROR(INDEX($S$2:$AL$2,MATCH(SMALL(Tableau1[[#This Row],[Colonne19]:[Colonne38]],15),Tableau1[[#This Row],[Colonne19]:[Colonne38]],0)),"")</f>
        <v/>
      </c>
      <c r="BC980" s="10" t="str">
        <f>IFERROR(INDEX($S$2:$AL$2,MATCH(SMALL(Tableau1[[#This Row],[Colonne19]:[Colonne38]],16),Tableau1[[#This Row],[Colonne19]:[Colonne38]],0)),"")</f>
        <v/>
      </c>
      <c r="BD980" s="10" t="str">
        <f>IFERROR(INDEX($S$2:$AL$2,MATCH(SMALL(Tableau1[[#This Row],[Colonne19]:[Colonne38]],17),Tableau1[[#This Row],[Colonne19]:[Colonne38]],0)),"")</f>
        <v/>
      </c>
      <c r="BE980" s="10" t="str">
        <f>IFERROR(INDEX($S$2:$AL$2,MATCH(SMALL(Tableau1[[#This Row],[Colonne19]:[Colonne38]],18),Tableau1[[#This Row],[Colonne19]:[Colonne38]],0)),"")</f>
        <v/>
      </c>
      <c r="BF980" s="10" t="str">
        <f>IFERROR(INDEX($S$2:$AL$2,MATCH(SMALL(Tableau1[[#This Row],[Colonne19]:[Colonne38]],19),Tableau1[[#This Row],[Colonne19]:[Colonne38]],0)),"")</f>
        <v/>
      </c>
      <c r="BG980" s="10" t="str">
        <f>IFERROR(INDEX($S$2:$AL$2,MATCH(SMALL(Tableau1[[#This Row],[Colonne19]:[Colonne38]],20),Tableau1[[#This Row],[Colonne19]:[Colonne38]],0)),"")</f>
        <v/>
      </c>
      <c r="BH980" s="11"/>
      <c r="BI980" s="10"/>
      <c r="BJ980" s="10"/>
      <c r="BK980" s="10"/>
      <c r="BL980" s="10"/>
      <c r="BM980" s="10"/>
      <c r="BN980" s="10"/>
      <c r="BO980" s="11"/>
      <c r="BP980" s="10" t="str" cm="1">
        <f t="array" ref="BP980">IFERROR(INDEX($AN980:$BG980,_xlfn.AGGREGATE(15,6,(COLUMN($AN980:$BG980)-COLUMN($AN$8)+1)/NOT(ISNA(MATCH($AN980:$BG980,$FF$1:$FF$6,0))),COLUMN($BV980:BV980))),"")</f>
        <v/>
      </c>
      <c r="BQ980" s="10" t="e" cm="1" vm="1">
        <f t="array" aca="1" ref="BQ980" ca="1">IFERROR(INDEX($AN980:$BG980,_xlfn.AGGREGATE(15,6,(COLUMN($AN980:$BG980)-COLUMN($AN$8)+1)/NOT(ISNA(MATCH($AN980:$BG980,$FF$1:$FF$6,0))),COLUMN($BV980:BW980))),"")</f>
        <v>#VALUE!</v>
      </c>
      <c r="BR980" s="10" t="e" cm="1" vm="2">
        <f t="array" aca="1" ref="BR980" ca="1">IFERROR(INDEX($AN980:$BG980,_xlfn.AGGREGATE(15,6,(COLUMN($AN980:$BG980)-COLUMN($AN$8)+1)/NOT(ISNA(MATCH($AN980:$BG980,$FF$1:$FF$6,0))),COLUMN($BV980:BX980))),"")</f>
        <v>#VALUE!</v>
      </c>
      <c r="BS980" s="10" t="e" cm="1" vm="3">
        <f t="array" aca="1" ref="BS980" ca="1">IFERROR(INDEX($AN980:$BG980,_xlfn.AGGREGATE(15,6,(COLUMN($AN980:$BG980)-COLUMN($AN$8)+1)/NOT(ISNA(MATCH($AN980:$BG980,$FF$1:$FF$6,0))),COLUMN($BV980:BY980))),"")</f>
        <v>#VALUE!</v>
      </c>
      <c r="BT980" s="10" t="e" cm="1" vm="4">
        <f t="array" aca="1" ref="BT980" ca="1">IFERROR(INDEX($AN980:$BG980,_xlfn.AGGREGATE(15,6,(COLUMN($AN980:$BG980)-COLUMN($AN$8)+1)/NOT(ISNA(MATCH($AN980:$BG980,$FF$1:$FF$6,0))),COLUMN($BV980:BZ980))),"")</f>
        <v>#VALUE!</v>
      </c>
      <c r="BU980" s="10" t="e" cm="1" vm="5">
        <f t="array" aca="1" ref="BU980" ca="1">IFERROR(INDEX($AN980:$BG980,_xlfn.AGGREGATE(15,6,(COLUMN($AN980:$BG980)-COLUMN($AN$8)+1)/NOT(ISNA(MATCH($AN980:$BG980,$FF$1:$FF$6,0))),COLUMN($BV980:CA980))),"")</f>
        <v>#VALUE!</v>
      </c>
      <c r="BV980" s="11"/>
      <c r="BW980" s="10" t="str" cm="1">
        <f t="array" ref="BW980">IFERROR(INDEX($BI980:$BN980,_xlfn.AGGREGATE(15,6,(COLUMN($BI980:$BN980)-COLUMN($BI$8)+1)/NOT(ISNA(MATCH($BI980:$BN980,$FF$1:$FF$6,0))),COLUMN($BW980:BW980))),"")</f>
        <v/>
      </c>
      <c r="BX980" s="10" t="e" cm="1" vm="1">
        <f t="array" aca="1" ref="BX980" ca="1">IFERROR(INDEX($BI980:$BN980,_xlfn.AGGREGATE(15,6,(COLUMN($BI980:$BN980)-COLUMN($BI$8)+1)/NOT(ISNA(MATCH($BI980:$BN980,$FF$1:$FF$6,0))),COLUMN($BW980:BX980))),"")</f>
        <v>#VALUE!</v>
      </c>
      <c r="BY980" s="10" t="e" cm="1" vm="2">
        <f t="array" aca="1" ref="BY980" ca="1">IFERROR(INDEX($BI980:$BN980,_xlfn.AGGREGATE(15,6,(COLUMN($BI980:$BN980)-COLUMN($BI$8)+1)/NOT(ISNA(MATCH($BI980:$BN980,$FF$1:$FF$6,0))),COLUMN($BW980:BY980))),"")</f>
        <v>#VALUE!</v>
      </c>
      <c r="BZ980" s="10" t="e" cm="1" vm="3">
        <f t="array" aca="1" ref="BZ980" ca="1">IFERROR(INDEX($BI980:$BN980,_xlfn.AGGREGATE(15,6,(COLUMN($BI980:$BN980)-COLUMN($BI$8)+1)/NOT(ISNA(MATCH($BI980:$BN980,$FF$1:$FF$6,0))),COLUMN($BW980:BZ980))),"")</f>
        <v>#VALUE!</v>
      </c>
      <c r="CA980" s="10" t="e" cm="1" vm="4">
        <f t="array" aca="1" ref="CA980" ca="1">IFERROR(INDEX($BI980:$BN980,_xlfn.AGGREGATE(15,6,(COLUMN($BI980:$BN980)-COLUMN($BI$8)+1)/NOT(ISNA(MATCH($BI980:$BN980,$FF$1:$FF$6,0))),COLUMN($BW980:CA980))),"")</f>
        <v>#VALUE!</v>
      </c>
      <c r="CB980" s="10" t="e" cm="1" vm="5">
        <f t="array" aca="1" ref="CB980" ca="1">IFERROR(INDEX($BI980:$BN980,_xlfn.AGGREGATE(15,6,(COLUMN($BI980:$BN980)-COLUMN($BI$8)+1)/NOT(ISNA(MATCH($BI980:$BN980,$FF$1:$FF$6,0))),COLUMN($BW980:CB980))),"")</f>
        <v>#VALUE!</v>
      </c>
      <c r="CC980" s="11"/>
      <c r="CD980" s="10"/>
      <c r="CE980" s="10"/>
      <c r="CF980" s="10"/>
      <c r="CG980" s="10"/>
      <c r="CH980" s="10"/>
      <c r="CI980" s="11"/>
      <c r="CJ980" s="10" cm="1">
        <f t="array" ref="CJ980">SUM(COUNTIF(CD980:CF980,$DH$3:$DM$3))</f>
        <v>0</v>
      </c>
      <c r="CK980" s="10" cm="1">
        <f t="array" ref="CK980">SUM(COUNTIF(CD980:CF980,$DH$2:$DL$2))</f>
        <v>0</v>
      </c>
      <c r="CL980" s="10" cm="1">
        <f t="array" ref="CL980">SUM(COUNTIF(CD980:CF980,$DM$2:$DQ$2))</f>
        <v>0</v>
      </c>
      <c r="CM980" s="11"/>
      <c r="CN980" s="10"/>
      <c r="CO980" s="10"/>
      <c r="CP980" s="11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  <c r="DD980" s="10"/>
      <c r="DE980" s="10"/>
      <c r="DF980" s="10"/>
      <c r="DG980" s="11"/>
      <c r="DH980" s="10"/>
      <c r="DI980" s="10"/>
      <c r="DJ980" s="10"/>
      <c r="DK980" s="10"/>
      <c r="DL980" s="10"/>
      <c r="DM980" s="10"/>
      <c r="DN980" s="10"/>
      <c r="DO980" s="10"/>
      <c r="DP980" s="10"/>
      <c r="DQ980" s="10"/>
      <c r="DR980" s="10"/>
      <c r="DS980" s="10"/>
      <c r="DT980" s="10"/>
      <c r="DU980" s="10"/>
      <c r="DV980" s="10"/>
      <c r="DW980" s="10"/>
      <c r="DX980" s="10"/>
      <c r="DY980" s="10"/>
      <c r="DZ980" s="10"/>
      <c r="EA980" s="10"/>
      <c r="EB980" s="17" t="s">
        <v>42</v>
      </c>
      <c r="EC980" s="11"/>
      <c r="ED980" s="10">
        <f>Tableau1[[#This Row],[Colonne75]]</f>
        <v>0</v>
      </c>
      <c r="EE980" s="10"/>
      <c r="EF980" s="10">
        <f ca="1">OFFSET(Tableau1[[#This Row],[Colonne19]],0,Tableau1[[#This Row],[Colonne126]]-1)</f>
        <v>0</v>
      </c>
      <c r="EG980" s="11"/>
      <c r="EH980" s="10">
        <f>Tableau1[[#This Row],[Colonne76]]</f>
        <v>0</v>
      </c>
      <c r="EI980" s="10"/>
      <c r="EJ980" s="10">
        <f ca="1">OFFSET(Tableau1[[#This Row],[Colonne19]],0,Tableau1[[#This Row],[Colonne130]]-1)</f>
        <v>0</v>
      </c>
      <c r="EK980" s="11"/>
      <c r="EL980" s="10">
        <f>Tableau1[[#This Row],[Colonne77]]</f>
        <v>0</v>
      </c>
      <c r="EM980" s="10"/>
      <c r="EN980" s="10">
        <f ca="1">OFFSET(Tableau1[[#This Row],[Colonne19]],0,Tableau1[[#This Row],[Colonne134]]-1)</f>
        <v>0</v>
      </c>
      <c r="EO980" s="11"/>
      <c r="EP980" s="10">
        <f>Tableau1[[#This Row],[Colonne78]]</f>
        <v>0</v>
      </c>
      <c r="EQ980" s="10"/>
      <c r="ER980" s="10">
        <f ca="1">OFFSET(Tableau1[[#This Row],[Colonne19]],0,Tableau1[[#This Row],[Colonne138]]-1)</f>
        <v>0</v>
      </c>
      <c r="ES980" s="11"/>
      <c r="ET980" s="10">
        <f>Tableau1[[#This Row],[Colonne79]]</f>
        <v>0</v>
      </c>
      <c r="EU980" s="10"/>
      <c r="EV980" s="10">
        <f ca="1">OFFSET(Tableau1[[#This Row],[Colonne19]],0,Tableau1[[#This Row],[Colonne142]]-1)</f>
        <v>0</v>
      </c>
      <c r="EW980" s="11"/>
      <c r="EX980" s="10">
        <f t="shared" ca="1" si="90"/>
        <v>0</v>
      </c>
      <c r="EY980" s="10">
        <f t="shared" ca="1" si="91"/>
        <v>0</v>
      </c>
      <c r="EZ980" s="10">
        <f t="shared" ca="1" si="92"/>
        <v>0</v>
      </c>
      <c r="FA980" s="10">
        <f t="shared" ca="1" si="93"/>
        <v>0</v>
      </c>
      <c r="FB980" s="10">
        <f t="shared" ca="1" si="94"/>
        <v>0</v>
      </c>
      <c r="FC980" s="10">
        <f t="shared" ca="1" si="95"/>
        <v>0</v>
      </c>
      <c r="FD980" s="11"/>
    </row>
    <row r="981" spans="1:160" x14ac:dyDescent="0.2">
      <c r="A981" s="25"/>
      <c r="B981" s="10"/>
      <c r="C981" s="13"/>
      <c r="D981" s="26"/>
      <c r="E981" s="10"/>
      <c r="F981" s="10"/>
      <c r="G981" s="10"/>
      <c r="H981" s="10"/>
      <c r="I981" s="10"/>
      <c r="J981" s="24"/>
      <c r="K981" s="13"/>
      <c r="L981" s="10"/>
      <c r="M981" s="13"/>
      <c r="N981" s="13"/>
      <c r="O981" s="33" t="e">
        <f>Tableau1[[#This Row],[Colonne14]]/Tableau1[[#This Row],[Colonne13]]</f>
        <v>#DIV/0!</v>
      </c>
      <c r="P981" s="57"/>
      <c r="Q981" s="59" t="e" cm="1">
        <f t="array" ref="Q981">SUM(Tableau1[[#This Row],[Colonne19]:[Colonne38]]/Tableau1[[#This Row],[Colonne11]])</f>
        <v>#DIV/0!</v>
      </c>
      <c r="R981" s="11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1"/>
      <c r="AN981" s="10" t="str" cm="1">
        <f t="array" ref="AN981">IFERROR(INDEX($S$2:$AL$2,MATCH(SMALL(Tableau1[[#This Row],[Colonne19]:[Colonne38]],1),Tableau1[[#This Row],[Colonne19]:[Colonne38]],0)),"")</f>
        <v/>
      </c>
      <c r="AO981" s="10" t="str">
        <f>IFERROR(INDEX($S$2:$AL$2,MATCH(SMALL(Tableau1[[#This Row],[Colonne19]:[Colonne38]],2),Tableau1[[#This Row],[Colonne19]:[Colonne38]],0)),"")</f>
        <v/>
      </c>
      <c r="AP981" s="10" t="str">
        <f>IFERROR(INDEX($S$2:$AL$2,MATCH(SMALL(Tableau1[[#This Row],[Colonne19]:[Colonne38]],3),Tableau1[[#This Row],[Colonne19]:[Colonne38]],0)),"")</f>
        <v/>
      </c>
      <c r="AQ981" s="10" t="str">
        <f>IFERROR(INDEX($S$2:$AL$2,MATCH(SMALL(Tableau1[[#This Row],[Colonne19]:[Colonne38]],4),Tableau1[[#This Row],[Colonne19]:[Colonne38]],0)),"")</f>
        <v/>
      </c>
      <c r="AR981" s="10" t="str">
        <f>IFERROR(INDEX($S$2:$AL$2,MATCH(SMALL(Tableau1[[#This Row],[Colonne19]:[Colonne38]],5),Tableau1[[#This Row],[Colonne19]:[Colonne38]],0)),"")</f>
        <v/>
      </c>
      <c r="AS981" s="10" t="str">
        <f>IFERROR(INDEX($S$2:$AL$2,MATCH(SMALL(Tableau1[[#This Row],[Colonne19]:[Colonne38]],6),Tableau1[[#This Row],[Colonne19]:[Colonne38]],0)),"")</f>
        <v/>
      </c>
      <c r="AT981" s="10" t="str">
        <f>IFERROR(INDEX($S$2:$AL$2,MATCH(SMALL(Tableau1[[#This Row],[Colonne19]:[Colonne38]],7),Tableau1[[#This Row],[Colonne19]:[Colonne38]],0)),"")</f>
        <v/>
      </c>
      <c r="AU981" s="10" t="str">
        <f>IFERROR(INDEX($S$2:$AL$2,MATCH(SMALL(Tableau1[[#This Row],[Colonne19]:[Colonne38]],8),Tableau1[[#This Row],[Colonne19]:[Colonne38]],0)),"")</f>
        <v/>
      </c>
      <c r="AV981" s="10" t="str">
        <f>IFERROR(INDEX($S$2:$AL$2,MATCH(SMALL(Tableau1[[#This Row],[Colonne19]:[Colonne38]],9),Tableau1[[#This Row],[Colonne19]:[Colonne38]],0)),"")</f>
        <v/>
      </c>
      <c r="AW981" s="10" t="str">
        <f>IFERROR(INDEX($S$2:$AL$2,MATCH(SMALL(Tableau1[[#This Row],[Colonne19]:[Colonne38]],10),Tableau1[[#This Row],[Colonne19]:[Colonne38]],0)),"")</f>
        <v/>
      </c>
      <c r="AX981" s="10" t="str">
        <f>IFERROR(INDEX($S$2:$AL$2,MATCH(SMALL(Tableau1[[#This Row],[Colonne19]:[Colonne38]],11),Tableau1[[#This Row],[Colonne19]:[Colonne38]],0)),"")</f>
        <v/>
      </c>
      <c r="AY981" s="10" t="str">
        <f>IFERROR(INDEX($S$2:$AL$2,MATCH(SMALL(Tableau1[[#This Row],[Colonne19]:[Colonne38]],12),Tableau1[[#This Row],[Colonne19]:[Colonne38]],0)),"")</f>
        <v/>
      </c>
      <c r="AZ981" s="10" t="str">
        <f>IFERROR(INDEX($S$2:$AL$2,MATCH(SMALL(Tableau1[[#This Row],[Colonne19]:[Colonne38]],13),Tableau1[[#This Row],[Colonne19]:[Colonne38]],0)),"")</f>
        <v/>
      </c>
      <c r="BA981" s="10" t="str">
        <f>IFERROR(INDEX($S$2:$AL$2,MATCH(SMALL(Tableau1[[#This Row],[Colonne19]:[Colonne38]],14),Tableau1[[#This Row],[Colonne19]:[Colonne38]],0)),"")</f>
        <v/>
      </c>
      <c r="BB981" s="10" t="str">
        <f>IFERROR(INDEX($S$2:$AL$2,MATCH(SMALL(Tableau1[[#This Row],[Colonne19]:[Colonne38]],15),Tableau1[[#This Row],[Colonne19]:[Colonne38]],0)),"")</f>
        <v/>
      </c>
      <c r="BC981" s="10" t="str">
        <f>IFERROR(INDEX($S$2:$AL$2,MATCH(SMALL(Tableau1[[#This Row],[Colonne19]:[Colonne38]],16),Tableau1[[#This Row],[Colonne19]:[Colonne38]],0)),"")</f>
        <v/>
      </c>
      <c r="BD981" s="10" t="str">
        <f>IFERROR(INDEX($S$2:$AL$2,MATCH(SMALL(Tableau1[[#This Row],[Colonne19]:[Colonne38]],17),Tableau1[[#This Row],[Colonne19]:[Colonne38]],0)),"")</f>
        <v/>
      </c>
      <c r="BE981" s="10" t="str">
        <f>IFERROR(INDEX($S$2:$AL$2,MATCH(SMALL(Tableau1[[#This Row],[Colonne19]:[Colonne38]],18),Tableau1[[#This Row],[Colonne19]:[Colonne38]],0)),"")</f>
        <v/>
      </c>
      <c r="BF981" s="10" t="str">
        <f>IFERROR(INDEX($S$2:$AL$2,MATCH(SMALL(Tableau1[[#This Row],[Colonne19]:[Colonne38]],19),Tableau1[[#This Row],[Colonne19]:[Colonne38]],0)),"")</f>
        <v/>
      </c>
      <c r="BG981" s="10" t="str">
        <f>IFERROR(INDEX($S$2:$AL$2,MATCH(SMALL(Tableau1[[#This Row],[Colonne19]:[Colonne38]],20),Tableau1[[#This Row],[Colonne19]:[Colonne38]],0)),"")</f>
        <v/>
      </c>
      <c r="BH981" s="11"/>
      <c r="BI981" s="10"/>
      <c r="BJ981" s="10"/>
      <c r="BK981" s="10"/>
      <c r="BL981" s="10"/>
      <c r="BM981" s="10"/>
      <c r="BN981" s="10"/>
      <c r="BO981" s="11"/>
      <c r="BP981" s="10" t="str" cm="1">
        <f t="array" ref="BP981">IFERROR(INDEX($AN981:$BG981,_xlfn.AGGREGATE(15,6,(COLUMN($AN981:$BG981)-COLUMN($AN$8)+1)/NOT(ISNA(MATCH($AN981:$BG981,$FF$1:$FF$6,0))),COLUMN($BV981:BV981))),"")</f>
        <v/>
      </c>
      <c r="BQ981" s="10" t="e" cm="1" vm="1">
        <f t="array" aca="1" ref="BQ981" ca="1">IFERROR(INDEX($AN981:$BG981,_xlfn.AGGREGATE(15,6,(COLUMN($AN981:$BG981)-COLUMN($AN$8)+1)/NOT(ISNA(MATCH($AN981:$BG981,$FF$1:$FF$6,0))),COLUMN($BV981:BW981))),"")</f>
        <v>#VALUE!</v>
      </c>
      <c r="BR981" s="10" t="e" cm="1" vm="2">
        <f t="array" aca="1" ref="BR981" ca="1">IFERROR(INDEX($AN981:$BG981,_xlfn.AGGREGATE(15,6,(COLUMN($AN981:$BG981)-COLUMN($AN$8)+1)/NOT(ISNA(MATCH($AN981:$BG981,$FF$1:$FF$6,0))),COLUMN($BV981:BX981))),"")</f>
        <v>#VALUE!</v>
      </c>
      <c r="BS981" s="10" t="e" cm="1" vm="3">
        <f t="array" aca="1" ref="BS981" ca="1">IFERROR(INDEX($AN981:$BG981,_xlfn.AGGREGATE(15,6,(COLUMN($AN981:$BG981)-COLUMN($AN$8)+1)/NOT(ISNA(MATCH($AN981:$BG981,$FF$1:$FF$6,0))),COLUMN($BV981:BY981))),"")</f>
        <v>#VALUE!</v>
      </c>
      <c r="BT981" s="10" t="e" cm="1" vm="4">
        <f t="array" aca="1" ref="BT981" ca="1">IFERROR(INDEX($AN981:$BG981,_xlfn.AGGREGATE(15,6,(COLUMN($AN981:$BG981)-COLUMN($AN$8)+1)/NOT(ISNA(MATCH($AN981:$BG981,$FF$1:$FF$6,0))),COLUMN($BV981:BZ981))),"")</f>
        <v>#VALUE!</v>
      </c>
      <c r="BU981" s="10" t="e" cm="1" vm="5">
        <f t="array" aca="1" ref="BU981" ca="1">IFERROR(INDEX($AN981:$BG981,_xlfn.AGGREGATE(15,6,(COLUMN($AN981:$BG981)-COLUMN($AN$8)+1)/NOT(ISNA(MATCH($AN981:$BG981,$FF$1:$FF$6,0))),COLUMN($BV981:CA981))),"")</f>
        <v>#VALUE!</v>
      </c>
      <c r="BV981" s="11"/>
      <c r="BW981" s="10" t="str" cm="1">
        <f t="array" ref="BW981">IFERROR(INDEX($BI981:$BN981,_xlfn.AGGREGATE(15,6,(COLUMN($BI981:$BN981)-COLUMN($BI$8)+1)/NOT(ISNA(MATCH($BI981:$BN981,$FF$1:$FF$6,0))),COLUMN($BW981:BW981))),"")</f>
        <v/>
      </c>
      <c r="BX981" s="10" t="e" cm="1" vm="1">
        <f t="array" aca="1" ref="BX981" ca="1">IFERROR(INDEX($BI981:$BN981,_xlfn.AGGREGATE(15,6,(COLUMN($BI981:$BN981)-COLUMN($BI$8)+1)/NOT(ISNA(MATCH($BI981:$BN981,$FF$1:$FF$6,0))),COLUMN($BW981:BX981))),"")</f>
        <v>#VALUE!</v>
      </c>
      <c r="BY981" s="10" t="e" cm="1" vm="2">
        <f t="array" aca="1" ref="BY981" ca="1">IFERROR(INDEX($BI981:$BN981,_xlfn.AGGREGATE(15,6,(COLUMN($BI981:$BN981)-COLUMN($BI$8)+1)/NOT(ISNA(MATCH($BI981:$BN981,$FF$1:$FF$6,0))),COLUMN($BW981:BY981))),"")</f>
        <v>#VALUE!</v>
      </c>
      <c r="BZ981" s="10" t="e" cm="1" vm="3">
        <f t="array" aca="1" ref="BZ981" ca="1">IFERROR(INDEX($BI981:$BN981,_xlfn.AGGREGATE(15,6,(COLUMN($BI981:$BN981)-COLUMN($BI$8)+1)/NOT(ISNA(MATCH($BI981:$BN981,$FF$1:$FF$6,0))),COLUMN($BW981:BZ981))),"")</f>
        <v>#VALUE!</v>
      </c>
      <c r="CA981" s="10" t="e" cm="1" vm="4">
        <f t="array" aca="1" ref="CA981" ca="1">IFERROR(INDEX($BI981:$BN981,_xlfn.AGGREGATE(15,6,(COLUMN($BI981:$BN981)-COLUMN($BI$8)+1)/NOT(ISNA(MATCH($BI981:$BN981,$FF$1:$FF$6,0))),COLUMN($BW981:CA981))),"")</f>
        <v>#VALUE!</v>
      </c>
      <c r="CB981" s="10" t="e" cm="1" vm="5">
        <f t="array" aca="1" ref="CB981" ca="1">IFERROR(INDEX($BI981:$BN981,_xlfn.AGGREGATE(15,6,(COLUMN($BI981:$BN981)-COLUMN($BI$8)+1)/NOT(ISNA(MATCH($BI981:$BN981,$FF$1:$FF$6,0))),COLUMN($BW981:CB981))),"")</f>
        <v>#VALUE!</v>
      </c>
      <c r="CC981" s="11"/>
      <c r="CD981" s="10"/>
      <c r="CE981" s="10"/>
      <c r="CF981" s="10"/>
      <c r="CG981" s="10"/>
      <c r="CH981" s="10"/>
      <c r="CI981" s="11"/>
      <c r="CJ981" s="10" cm="1">
        <f t="array" ref="CJ981">SUM(COUNTIF(CD981:CF981,$DH$3:$DM$3))</f>
        <v>0</v>
      </c>
      <c r="CK981" s="10" cm="1">
        <f t="array" ref="CK981">SUM(COUNTIF(CD981:CF981,$DH$2:$DL$2))</f>
        <v>0</v>
      </c>
      <c r="CL981" s="10" cm="1">
        <f t="array" ref="CL981">SUM(COUNTIF(CD981:CF981,$DM$2:$DQ$2))</f>
        <v>0</v>
      </c>
      <c r="CM981" s="11"/>
      <c r="CN981" s="10"/>
      <c r="CO981" s="10"/>
      <c r="CP981" s="11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  <c r="DD981" s="10"/>
      <c r="DE981" s="10"/>
      <c r="DF981" s="10"/>
      <c r="DG981" s="11"/>
      <c r="DH981" s="10"/>
      <c r="DI981" s="10"/>
      <c r="DJ981" s="10"/>
      <c r="DK981" s="10"/>
      <c r="DL981" s="10"/>
      <c r="DM981" s="10"/>
      <c r="DN981" s="10"/>
      <c r="DO981" s="10"/>
      <c r="DP981" s="10"/>
      <c r="DQ981" s="10"/>
      <c r="DR981" s="10"/>
      <c r="DS981" s="10"/>
      <c r="DT981" s="10"/>
      <c r="DU981" s="10"/>
      <c r="DV981" s="10"/>
      <c r="DW981" s="10"/>
      <c r="DX981" s="10"/>
      <c r="DY981" s="10"/>
      <c r="DZ981" s="10"/>
      <c r="EA981" s="10"/>
      <c r="EB981" s="17" t="s">
        <v>42</v>
      </c>
      <c r="EC981" s="11"/>
      <c r="ED981" s="10">
        <f>Tableau1[[#This Row],[Colonne75]]</f>
        <v>0</v>
      </c>
      <c r="EE981" s="10"/>
      <c r="EF981" s="10">
        <f ca="1">OFFSET(Tableau1[[#This Row],[Colonne19]],0,Tableau1[[#This Row],[Colonne126]]-1)</f>
        <v>0</v>
      </c>
      <c r="EG981" s="11"/>
      <c r="EH981" s="10">
        <f>Tableau1[[#This Row],[Colonne76]]</f>
        <v>0</v>
      </c>
      <c r="EI981" s="10"/>
      <c r="EJ981" s="10">
        <f ca="1">OFFSET(Tableau1[[#This Row],[Colonne19]],0,Tableau1[[#This Row],[Colonne130]]-1)</f>
        <v>0</v>
      </c>
      <c r="EK981" s="11"/>
      <c r="EL981" s="10">
        <f>Tableau1[[#This Row],[Colonne77]]</f>
        <v>0</v>
      </c>
      <c r="EM981" s="10"/>
      <c r="EN981" s="10">
        <f ca="1">OFFSET(Tableau1[[#This Row],[Colonne19]],0,Tableau1[[#This Row],[Colonne134]]-1)</f>
        <v>0</v>
      </c>
      <c r="EO981" s="11"/>
      <c r="EP981" s="10">
        <f>Tableau1[[#This Row],[Colonne78]]</f>
        <v>0</v>
      </c>
      <c r="EQ981" s="10"/>
      <c r="ER981" s="10">
        <f ca="1">OFFSET(Tableau1[[#This Row],[Colonne19]],0,Tableau1[[#This Row],[Colonne138]]-1)</f>
        <v>0</v>
      </c>
      <c r="ES981" s="11"/>
      <c r="ET981" s="10">
        <f>Tableau1[[#This Row],[Colonne79]]</f>
        <v>0</v>
      </c>
      <c r="EU981" s="10"/>
      <c r="EV981" s="10">
        <f ca="1">OFFSET(Tableau1[[#This Row],[Colonne19]],0,Tableau1[[#This Row],[Colonne142]]-1)</f>
        <v>0</v>
      </c>
      <c r="EW981" s="11"/>
      <c r="EX981" s="10">
        <f t="shared" ca="1" si="90"/>
        <v>0</v>
      </c>
      <c r="EY981" s="10">
        <f t="shared" ca="1" si="91"/>
        <v>0</v>
      </c>
      <c r="EZ981" s="10">
        <f t="shared" ca="1" si="92"/>
        <v>0</v>
      </c>
      <c r="FA981" s="10">
        <f t="shared" ca="1" si="93"/>
        <v>0</v>
      </c>
      <c r="FB981" s="10">
        <f t="shared" ca="1" si="94"/>
        <v>0</v>
      </c>
      <c r="FC981" s="10">
        <f t="shared" ca="1" si="95"/>
        <v>0</v>
      </c>
      <c r="FD981" s="11"/>
    </row>
    <row r="982" spans="1:160" x14ac:dyDescent="0.2">
      <c r="A982" s="25"/>
      <c r="B982" s="10"/>
      <c r="C982" s="13"/>
      <c r="D982" s="26"/>
      <c r="E982" s="10"/>
      <c r="F982" s="10"/>
      <c r="G982" s="10"/>
      <c r="H982" s="10"/>
      <c r="I982" s="10"/>
      <c r="J982" s="24"/>
      <c r="K982" s="13"/>
      <c r="L982" s="10"/>
      <c r="M982" s="13"/>
      <c r="N982" s="13"/>
      <c r="O982" s="33" t="e">
        <f>Tableau1[[#This Row],[Colonne14]]/Tableau1[[#This Row],[Colonne13]]</f>
        <v>#DIV/0!</v>
      </c>
      <c r="P982" s="57"/>
      <c r="Q982" s="59" t="e" cm="1">
        <f t="array" ref="Q982">SUM(Tableau1[[#This Row],[Colonne19]:[Colonne38]]/Tableau1[[#This Row],[Colonne11]])</f>
        <v>#DIV/0!</v>
      </c>
      <c r="R982" s="11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1"/>
      <c r="AN982" s="10" t="str" cm="1">
        <f t="array" ref="AN982">IFERROR(INDEX($S$2:$AL$2,MATCH(SMALL(Tableau1[[#This Row],[Colonne19]:[Colonne38]],1),Tableau1[[#This Row],[Colonne19]:[Colonne38]],0)),"")</f>
        <v/>
      </c>
      <c r="AO982" s="10" t="str">
        <f>IFERROR(INDEX($S$2:$AL$2,MATCH(SMALL(Tableau1[[#This Row],[Colonne19]:[Colonne38]],2),Tableau1[[#This Row],[Colonne19]:[Colonne38]],0)),"")</f>
        <v/>
      </c>
      <c r="AP982" s="10" t="str">
        <f>IFERROR(INDEX($S$2:$AL$2,MATCH(SMALL(Tableau1[[#This Row],[Colonne19]:[Colonne38]],3),Tableau1[[#This Row],[Colonne19]:[Colonne38]],0)),"")</f>
        <v/>
      </c>
      <c r="AQ982" s="10" t="str">
        <f>IFERROR(INDEX($S$2:$AL$2,MATCH(SMALL(Tableau1[[#This Row],[Colonne19]:[Colonne38]],4),Tableau1[[#This Row],[Colonne19]:[Colonne38]],0)),"")</f>
        <v/>
      </c>
      <c r="AR982" s="10" t="str">
        <f>IFERROR(INDEX($S$2:$AL$2,MATCH(SMALL(Tableau1[[#This Row],[Colonne19]:[Colonne38]],5),Tableau1[[#This Row],[Colonne19]:[Colonne38]],0)),"")</f>
        <v/>
      </c>
      <c r="AS982" s="10" t="str">
        <f>IFERROR(INDEX($S$2:$AL$2,MATCH(SMALL(Tableau1[[#This Row],[Colonne19]:[Colonne38]],6),Tableau1[[#This Row],[Colonne19]:[Colonne38]],0)),"")</f>
        <v/>
      </c>
      <c r="AT982" s="10" t="str">
        <f>IFERROR(INDEX($S$2:$AL$2,MATCH(SMALL(Tableau1[[#This Row],[Colonne19]:[Colonne38]],7),Tableau1[[#This Row],[Colonne19]:[Colonne38]],0)),"")</f>
        <v/>
      </c>
      <c r="AU982" s="10" t="str">
        <f>IFERROR(INDEX($S$2:$AL$2,MATCH(SMALL(Tableau1[[#This Row],[Colonne19]:[Colonne38]],8),Tableau1[[#This Row],[Colonne19]:[Colonne38]],0)),"")</f>
        <v/>
      </c>
      <c r="AV982" s="10" t="str">
        <f>IFERROR(INDEX($S$2:$AL$2,MATCH(SMALL(Tableau1[[#This Row],[Colonne19]:[Colonne38]],9),Tableau1[[#This Row],[Colonne19]:[Colonne38]],0)),"")</f>
        <v/>
      </c>
      <c r="AW982" s="10" t="str">
        <f>IFERROR(INDEX($S$2:$AL$2,MATCH(SMALL(Tableau1[[#This Row],[Colonne19]:[Colonne38]],10),Tableau1[[#This Row],[Colonne19]:[Colonne38]],0)),"")</f>
        <v/>
      </c>
      <c r="AX982" s="10" t="str">
        <f>IFERROR(INDEX($S$2:$AL$2,MATCH(SMALL(Tableau1[[#This Row],[Colonne19]:[Colonne38]],11),Tableau1[[#This Row],[Colonne19]:[Colonne38]],0)),"")</f>
        <v/>
      </c>
      <c r="AY982" s="10" t="str">
        <f>IFERROR(INDEX($S$2:$AL$2,MATCH(SMALL(Tableau1[[#This Row],[Colonne19]:[Colonne38]],12),Tableau1[[#This Row],[Colonne19]:[Colonne38]],0)),"")</f>
        <v/>
      </c>
      <c r="AZ982" s="10" t="str">
        <f>IFERROR(INDEX($S$2:$AL$2,MATCH(SMALL(Tableau1[[#This Row],[Colonne19]:[Colonne38]],13),Tableau1[[#This Row],[Colonne19]:[Colonne38]],0)),"")</f>
        <v/>
      </c>
      <c r="BA982" s="10" t="str">
        <f>IFERROR(INDEX($S$2:$AL$2,MATCH(SMALL(Tableau1[[#This Row],[Colonne19]:[Colonne38]],14),Tableau1[[#This Row],[Colonne19]:[Colonne38]],0)),"")</f>
        <v/>
      </c>
      <c r="BB982" s="10" t="str">
        <f>IFERROR(INDEX($S$2:$AL$2,MATCH(SMALL(Tableau1[[#This Row],[Colonne19]:[Colonne38]],15),Tableau1[[#This Row],[Colonne19]:[Colonne38]],0)),"")</f>
        <v/>
      </c>
      <c r="BC982" s="10" t="str">
        <f>IFERROR(INDEX($S$2:$AL$2,MATCH(SMALL(Tableau1[[#This Row],[Colonne19]:[Colonne38]],16),Tableau1[[#This Row],[Colonne19]:[Colonne38]],0)),"")</f>
        <v/>
      </c>
      <c r="BD982" s="10" t="str">
        <f>IFERROR(INDEX($S$2:$AL$2,MATCH(SMALL(Tableau1[[#This Row],[Colonne19]:[Colonne38]],17),Tableau1[[#This Row],[Colonne19]:[Colonne38]],0)),"")</f>
        <v/>
      </c>
      <c r="BE982" s="10" t="str">
        <f>IFERROR(INDEX($S$2:$AL$2,MATCH(SMALL(Tableau1[[#This Row],[Colonne19]:[Colonne38]],18),Tableau1[[#This Row],[Colonne19]:[Colonne38]],0)),"")</f>
        <v/>
      </c>
      <c r="BF982" s="10" t="str">
        <f>IFERROR(INDEX($S$2:$AL$2,MATCH(SMALL(Tableau1[[#This Row],[Colonne19]:[Colonne38]],19),Tableau1[[#This Row],[Colonne19]:[Colonne38]],0)),"")</f>
        <v/>
      </c>
      <c r="BG982" s="10" t="str">
        <f>IFERROR(INDEX($S$2:$AL$2,MATCH(SMALL(Tableau1[[#This Row],[Colonne19]:[Colonne38]],20),Tableau1[[#This Row],[Colonne19]:[Colonne38]],0)),"")</f>
        <v/>
      </c>
      <c r="BH982" s="11"/>
      <c r="BI982" s="10"/>
      <c r="BJ982" s="10"/>
      <c r="BK982" s="10"/>
      <c r="BL982" s="10"/>
      <c r="BM982" s="10"/>
      <c r="BN982" s="10"/>
      <c r="BO982" s="11"/>
      <c r="BP982" s="10" t="str" cm="1">
        <f t="array" ref="BP982">IFERROR(INDEX($AN982:$BG982,_xlfn.AGGREGATE(15,6,(COLUMN($AN982:$BG982)-COLUMN($AN$8)+1)/NOT(ISNA(MATCH($AN982:$BG982,$FF$1:$FF$6,0))),COLUMN($BV982:BV982))),"")</f>
        <v/>
      </c>
      <c r="BQ982" s="10" t="e" cm="1" vm="1">
        <f t="array" aca="1" ref="BQ982" ca="1">IFERROR(INDEX($AN982:$BG982,_xlfn.AGGREGATE(15,6,(COLUMN($AN982:$BG982)-COLUMN($AN$8)+1)/NOT(ISNA(MATCH($AN982:$BG982,$FF$1:$FF$6,0))),COLUMN($BV982:BW982))),"")</f>
        <v>#VALUE!</v>
      </c>
      <c r="BR982" s="10" t="e" cm="1" vm="2">
        <f t="array" aca="1" ref="BR982" ca="1">IFERROR(INDEX($AN982:$BG982,_xlfn.AGGREGATE(15,6,(COLUMN($AN982:$BG982)-COLUMN($AN$8)+1)/NOT(ISNA(MATCH($AN982:$BG982,$FF$1:$FF$6,0))),COLUMN($BV982:BX982))),"")</f>
        <v>#VALUE!</v>
      </c>
      <c r="BS982" s="10" t="e" cm="1" vm="3">
        <f t="array" aca="1" ref="BS982" ca="1">IFERROR(INDEX($AN982:$BG982,_xlfn.AGGREGATE(15,6,(COLUMN($AN982:$BG982)-COLUMN($AN$8)+1)/NOT(ISNA(MATCH($AN982:$BG982,$FF$1:$FF$6,0))),COLUMN($BV982:BY982))),"")</f>
        <v>#VALUE!</v>
      </c>
      <c r="BT982" s="10" t="e" cm="1" vm="4">
        <f t="array" aca="1" ref="BT982" ca="1">IFERROR(INDEX($AN982:$BG982,_xlfn.AGGREGATE(15,6,(COLUMN($AN982:$BG982)-COLUMN($AN$8)+1)/NOT(ISNA(MATCH($AN982:$BG982,$FF$1:$FF$6,0))),COLUMN($BV982:BZ982))),"")</f>
        <v>#VALUE!</v>
      </c>
      <c r="BU982" s="10" t="e" cm="1" vm="5">
        <f t="array" aca="1" ref="BU982" ca="1">IFERROR(INDEX($AN982:$BG982,_xlfn.AGGREGATE(15,6,(COLUMN($AN982:$BG982)-COLUMN($AN$8)+1)/NOT(ISNA(MATCH($AN982:$BG982,$FF$1:$FF$6,0))),COLUMN($BV982:CA982))),"")</f>
        <v>#VALUE!</v>
      </c>
      <c r="BV982" s="11"/>
      <c r="BW982" s="10" t="str" cm="1">
        <f t="array" ref="BW982">IFERROR(INDEX($BI982:$BN982,_xlfn.AGGREGATE(15,6,(COLUMN($BI982:$BN982)-COLUMN($BI$8)+1)/NOT(ISNA(MATCH($BI982:$BN982,$FF$1:$FF$6,0))),COLUMN($BW982:BW982))),"")</f>
        <v/>
      </c>
      <c r="BX982" s="10" t="e" cm="1" vm="1">
        <f t="array" aca="1" ref="BX982" ca="1">IFERROR(INDEX($BI982:$BN982,_xlfn.AGGREGATE(15,6,(COLUMN($BI982:$BN982)-COLUMN($BI$8)+1)/NOT(ISNA(MATCH($BI982:$BN982,$FF$1:$FF$6,0))),COLUMN($BW982:BX982))),"")</f>
        <v>#VALUE!</v>
      </c>
      <c r="BY982" s="10" t="e" cm="1" vm="2">
        <f t="array" aca="1" ref="BY982" ca="1">IFERROR(INDEX($BI982:$BN982,_xlfn.AGGREGATE(15,6,(COLUMN($BI982:$BN982)-COLUMN($BI$8)+1)/NOT(ISNA(MATCH($BI982:$BN982,$FF$1:$FF$6,0))),COLUMN($BW982:BY982))),"")</f>
        <v>#VALUE!</v>
      </c>
      <c r="BZ982" s="10" t="e" cm="1" vm="3">
        <f t="array" aca="1" ref="BZ982" ca="1">IFERROR(INDEX($BI982:$BN982,_xlfn.AGGREGATE(15,6,(COLUMN($BI982:$BN982)-COLUMN($BI$8)+1)/NOT(ISNA(MATCH($BI982:$BN982,$FF$1:$FF$6,0))),COLUMN($BW982:BZ982))),"")</f>
        <v>#VALUE!</v>
      </c>
      <c r="CA982" s="10" t="e" cm="1" vm="4">
        <f t="array" aca="1" ref="CA982" ca="1">IFERROR(INDEX($BI982:$BN982,_xlfn.AGGREGATE(15,6,(COLUMN($BI982:$BN982)-COLUMN($BI$8)+1)/NOT(ISNA(MATCH($BI982:$BN982,$FF$1:$FF$6,0))),COLUMN($BW982:CA982))),"")</f>
        <v>#VALUE!</v>
      </c>
      <c r="CB982" s="10" t="e" cm="1" vm="5">
        <f t="array" aca="1" ref="CB982" ca="1">IFERROR(INDEX($BI982:$BN982,_xlfn.AGGREGATE(15,6,(COLUMN($BI982:$BN982)-COLUMN($BI$8)+1)/NOT(ISNA(MATCH($BI982:$BN982,$FF$1:$FF$6,0))),COLUMN($BW982:CB982))),"")</f>
        <v>#VALUE!</v>
      </c>
      <c r="CC982" s="11"/>
      <c r="CD982" s="10"/>
      <c r="CE982" s="10"/>
      <c r="CF982" s="10"/>
      <c r="CG982" s="10"/>
      <c r="CH982" s="10"/>
      <c r="CI982" s="11"/>
      <c r="CJ982" s="10" cm="1">
        <f t="array" ref="CJ982">SUM(COUNTIF(CD982:CF982,$DH$3:$DM$3))</f>
        <v>0</v>
      </c>
      <c r="CK982" s="10" cm="1">
        <f t="array" ref="CK982">SUM(COUNTIF(CD982:CF982,$DH$2:$DL$2))</f>
        <v>0</v>
      </c>
      <c r="CL982" s="10" cm="1">
        <f t="array" ref="CL982">SUM(COUNTIF(CD982:CF982,$DM$2:$DQ$2))</f>
        <v>0</v>
      </c>
      <c r="CM982" s="11"/>
      <c r="CN982" s="10"/>
      <c r="CO982" s="10"/>
      <c r="CP982" s="11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  <c r="DD982" s="10"/>
      <c r="DE982" s="10"/>
      <c r="DF982" s="10"/>
      <c r="DG982" s="11"/>
      <c r="DH982" s="10"/>
      <c r="DI982" s="10"/>
      <c r="DJ982" s="10"/>
      <c r="DK982" s="10"/>
      <c r="DL982" s="10"/>
      <c r="DM982" s="10"/>
      <c r="DN982" s="10"/>
      <c r="DO982" s="10"/>
      <c r="DP982" s="10"/>
      <c r="DQ982" s="10"/>
      <c r="DR982" s="10"/>
      <c r="DS982" s="10"/>
      <c r="DT982" s="10"/>
      <c r="DU982" s="10"/>
      <c r="DV982" s="10"/>
      <c r="DW982" s="10"/>
      <c r="DX982" s="10"/>
      <c r="DY982" s="10"/>
      <c r="DZ982" s="10"/>
      <c r="EA982" s="10"/>
      <c r="EB982" s="17" t="s">
        <v>42</v>
      </c>
      <c r="EC982" s="11"/>
      <c r="ED982" s="10">
        <f>Tableau1[[#This Row],[Colonne75]]</f>
        <v>0</v>
      </c>
      <c r="EE982" s="10"/>
      <c r="EF982" s="10">
        <f ca="1">OFFSET(Tableau1[[#This Row],[Colonne19]],0,Tableau1[[#This Row],[Colonne126]]-1)</f>
        <v>0</v>
      </c>
      <c r="EG982" s="11"/>
      <c r="EH982" s="10">
        <f>Tableau1[[#This Row],[Colonne76]]</f>
        <v>0</v>
      </c>
      <c r="EI982" s="10"/>
      <c r="EJ982" s="10">
        <f ca="1">OFFSET(Tableau1[[#This Row],[Colonne19]],0,Tableau1[[#This Row],[Colonne130]]-1)</f>
        <v>0</v>
      </c>
      <c r="EK982" s="11"/>
      <c r="EL982" s="10">
        <f>Tableau1[[#This Row],[Colonne77]]</f>
        <v>0</v>
      </c>
      <c r="EM982" s="10"/>
      <c r="EN982" s="10">
        <f ca="1">OFFSET(Tableau1[[#This Row],[Colonne19]],0,Tableau1[[#This Row],[Colonne134]]-1)</f>
        <v>0</v>
      </c>
      <c r="EO982" s="11"/>
      <c r="EP982" s="10">
        <f>Tableau1[[#This Row],[Colonne78]]</f>
        <v>0</v>
      </c>
      <c r="EQ982" s="10"/>
      <c r="ER982" s="10">
        <f ca="1">OFFSET(Tableau1[[#This Row],[Colonne19]],0,Tableau1[[#This Row],[Colonne138]]-1)</f>
        <v>0</v>
      </c>
      <c r="ES982" s="11"/>
      <c r="ET982" s="10">
        <f>Tableau1[[#This Row],[Colonne79]]</f>
        <v>0</v>
      </c>
      <c r="EU982" s="10"/>
      <c r="EV982" s="10">
        <f ca="1">OFFSET(Tableau1[[#This Row],[Colonne19]],0,Tableau1[[#This Row],[Colonne142]]-1)</f>
        <v>0</v>
      </c>
      <c r="EW982" s="11"/>
      <c r="EX982" s="10">
        <f t="shared" ref="EX982:EX1000" ca="1" si="96">EF982+EJ982</f>
        <v>0</v>
      </c>
      <c r="EY982" s="10">
        <f t="shared" ref="EY982:EY1000" ca="1" si="97">EF982+EN982</f>
        <v>0</v>
      </c>
      <c r="EZ982" s="10">
        <f t="shared" ref="EZ982:EZ1000" ca="1" si="98">EJ982+EN982</f>
        <v>0</v>
      </c>
      <c r="FA982" s="10">
        <f t="shared" ca="1" si="93"/>
        <v>0</v>
      </c>
      <c r="FB982" s="10">
        <f t="shared" ca="1" si="94"/>
        <v>0</v>
      </c>
      <c r="FC982" s="10">
        <f t="shared" ca="1" si="95"/>
        <v>0</v>
      </c>
      <c r="FD982" s="11"/>
    </row>
    <row r="983" spans="1:160" x14ac:dyDescent="0.2">
      <c r="A983" s="25"/>
      <c r="B983" s="10"/>
      <c r="C983" s="13"/>
      <c r="D983" s="26"/>
      <c r="E983" s="10"/>
      <c r="F983" s="10"/>
      <c r="G983" s="10"/>
      <c r="H983" s="10"/>
      <c r="I983" s="10"/>
      <c r="J983" s="24"/>
      <c r="K983" s="13"/>
      <c r="L983" s="10"/>
      <c r="M983" s="13"/>
      <c r="N983" s="13"/>
      <c r="O983" s="33" t="e">
        <f>Tableau1[[#This Row],[Colonne14]]/Tableau1[[#This Row],[Colonne13]]</f>
        <v>#DIV/0!</v>
      </c>
      <c r="P983" s="57"/>
      <c r="Q983" s="59" t="e" cm="1">
        <f t="array" ref="Q983">SUM(Tableau1[[#This Row],[Colonne19]:[Colonne38]]/Tableau1[[#This Row],[Colonne11]])</f>
        <v>#DIV/0!</v>
      </c>
      <c r="R983" s="11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1"/>
      <c r="AN983" s="10" t="str" cm="1">
        <f t="array" ref="AN983">IFERROR(INDEX($S$2:$AL$2,MATCH(SMALL(Tableau1[[#This Row],[Colonne19]:[Colonne38]],1),Tableau1[[#This Row],[Colonne19]:[Colonne38]],0)),"")</f>
        <v/>
      </c>
      <c r="AO983" s="10" t="str">
        <f>IFERROR(INDEX($S$2:$AL$2,MATCH(SMALL(Tableau1[[#This Row],[Colonne19]:[Colonne38]],2),Tableau1[[#This Row],[Colonne19]:[Colonne38]],0)),"")</f>
        <v/>
      </c>
      <c r="AP983" s="10" t="str">
        <f>IFERROR(INDEX($S$2:$AL$2,MATCH(SMALL(Tableau1[[#This Row],[Colonne19]:[Colonne38]],3),Tableau1[[#This Row],[Colonne19]:[Colonne38]],0)),"")</f>
        <v/>
      </c>
      <c r="AQ983" s="10" t="str">
        <f>IFERROR(INDEX($S$2:$AL$2,MATCH(SMALL(Tableau1[[#This Row],[Colonne19]:[Colonne38]],4),Tableau1[[#This Row],[Colonne19]:[Colonne38]],0)),"")</f>
        <v/>
      </c>
      <c r="AR983" s="10" t="str">
        <f>IFERROR(INDEX($S$2:$AL$2,MATCH(SMALL(Tableau1[[#This Row],[Colonne19]:[Colonne38]],5),Tableau1[[#This Row],[Colonne19]:[Colonne38]],0)),"")</f>
        <v/>
      </c>
      <c r="AS983" s="10" t="str">
        <f>IFERROR(INDEX($S$2:$AL$2,MATCH(SMALL(Tableau1[[#This Row],[Colonne19]:[Colonne38]],6),Tableau1[[#This Row],[Colonne19]:[Colonne38]],0)),"")</f>
        <v/>
      </c>
      <c r="AT983" s="10" t="str">
        <f>IFERROR(INDEX($S$2:$AL$2,MATCH(SMALL(Tableau1[[#This Row],[Colonne19]:[Colonne38]],7),Tableau1[[#This Row],[Colonne19]:[Colonne38]],0)),"")</f>
        <v/>
      </c>
      <c r="AU983" s="10" t="str">
        <f>IFERROR(INDEX($S$2:$AL$2,MATCH(SMALL(Tableau1[[#This Row],[Colonne19]:[Colonne38]],8),Tableau1[[#This Row],[Colonne19]:[Colonne38]],0)),"")</f>
        <v/>
      </c>
      <c r="AV983" s="10" t="str">
        <f>IFERROR(INDEX($S$2:$AL$2,MATCH(SMALL(Tableau1[[#This Row],[Colonne19]:[Colonne38]],9),Tableau1[[#This Row],[Colonne19]:[Colonne38]],0)),"")</f>
        <v/>
      </c>
      <c r="AW983" s="10" t="str">
        <f>IFERROR(INDEX($S$2:$AL$2,MATCH(SMALL(Tableau1[[#This Row],[Colonne19]:[Colonne38]],10),Tableau1[[#This Row],[Colonne19]:[Colonne38]],0)),"")</f>
        <v/>
      </c>
      <c r="AX983" s="10" t="str">
        <f>IFERROR(INDEX($S$2:$AL$2,MATCH(SMALL(Tableau1[[#This Row],[Colonne19]:[Colonne38]],11),Tableau1[[#This Row],[Colonne19]:[Colonne38]],0)),"")</f>
        <v/>
      </c>
      <c r="AY983" s="10" t="str">
        <f>IFERROR(INDEX($S$2:$AL$2,MATCH(SMALL(Tableau1[[#This Row],[Colonne19]:[Colonne38]],12),Tableau1[[#This Row],[Colonne19]:[Colonne38]],0)),"")</f>
        <v/>
      </c>
      <c r="AZ983" s="10" t="str">
        <f>IFERROR(INDEX($S$2:$AL$2,MATCH(SMALL(Tableau1[[#This Row],[Colonne19]:[Colonne38]],13),Tableau1[[#This Row],[Colonne19]:[Colonne38]],0)),"")</f>
        <v/>
      </c>
      <c r="BA983" s="10" t="str">
        <f>IFERROR(INDEX($S$2:$AL$2,MATCH(SMALL(Tableau1[[#This Row],[Colonne19]:[Colonne38]],14),Tableau1[[#This Row],[Colonne19]:[Colonne38]],0)),"")</f>
        <v/>
      </c>
      <c r="BB983" s="10" t="str">
        <f>IFERROR(INDEX($S$2:$AL$2,MATCH(SMALL(Tableau1[[#This Row],[Colonne19]:[Colonne38]],15),Tableau1[[#This Row],[Colonne19]:[Colonne38]],0)),"")</f>
        <v/>
      </c>
      <c r="BC983" s="10" t="str">
        <f>IFERROR(INDEX($S$2:$AL$2,MATCH(SMALL(Tableau1[[#This Row],[Colonne19]:[Colonne38]],16),Tableau1[[#This Row],[Colonne19]:[Colonne38]],0)),"")</f>
        <v/>
      </c>
      <c r="BD983" s="10" t="str">
        <f>IFERROR(INDEX($S$2:$AL$2,MATCH(SMALL(Tableau1[[#This Row],[Colonne19]:[Colonne38]],17),Tableau1[[#This Row],[Colonne19]:[Colonne38]],0)),"")</f>
        <v/>
      </c>
      <c r="BE983" s="10" t="str">
        <f>IFERROR(INDEX($S$2:$AL$2,MATCH(SMALL(Tableau1[[#This Row],[Colonne19]:[Colonne38]],18),Tableau1[[#This Row],[Colonne19]:[Colonne38]],0)),"")</f>
        <v/>
      </c>
      <c r="BF983" s="10" t="str">
        <f>IFERROR(INDEX($S$2:$AL$2,MATCH(SMALL(Tableau1[[#This Row],[Colonne19]:[Colonne38]],19),Tableau1[[#This Row],[Colonne19]:[Colonne38]],0)),"")</f>
        <v/>
      </c>
      <c r="BG983" s="10" t="str">
        <f>IFERROR(INDEX($S$2:$AL$2,MATCH(SMALL(Tableau1[[#This Row],[Colonne19]:[Colonne38]],20),Tableau1[[#This Row],[Colonne19]:[Colonne38]],0)),"")</f>
        <v/>
      </c>
      <c r="BH983" s="11"/>
      <c r="BI983" s="10"/>
      <c r="BJ983" s="10"/>
      <c r="BK983" s="10"/>
      <c r="BL983" s="10"/>
      <c r="BM983" s="10"/>
      <c r="BN983" s="10"/>
      <c r="BO983" s="11"/>
      <c r="BP983" s="10" t="str" cm="1">
        <f t="array" ref="BP983">IFERROR(INDEX($AN983:$BG983,_xlfn.AGGREGATE(15,6,(COLUMN($AN983:$BG983)-COLUMN($AN$8)+1)/NOT(ISNA(MATCH($AN983:$BG983,$FF$1:$FF$6,0))),COLUMN($BV983:BV983))),"")</f>
        <v/>
      </c>
      <c r="BQ983" s="10" t="e" cm="1" vm="1">
        <f t="array" aca="1" ref="BQ983" ca="1">IFERROR(INDEX($AN983:$BG983,_xlfn.AGGREGATE(15,6,(COLUMN($AN983:$BG983)-COLUMN($AN$8)+1)/NOT(ISNA(MATCH($AN983:$BG983,$FF$1:$FF$6,0))),COLUMN($BV983:BW983))),"")</f>
        <v>#VALUE!</v>
      </c>
      <c r="BR983" s="10" t="e" cm="1" vm="2">
        <f t="array" aca="1" ref="BR983" ca="1">IFERROR(INDEX($AN983:$BG983,_xlfn.AGGREGATE(15,6,(COLUMN($AN983:$BG983)-COLUMN($AN$8)+1)/NOT(ISNA(MATCH($AN983:$BG983,$FF$1:$FF$6,0))),COLUMN($BV983:BX983))),"")</f>
        <v>#VALUE!</v>
      </c>
      <c r="BS983" s="10" t="e" cm="1" vm="3">
        <f t="array" aca="1" ref="BS983" ca="1">IFERROR(INDEX($AN983:$BG983,_xlfn.AGGREGATE(15,6,(COLUMN($AN983:$BG983)-COLUMN($AN$8)+1)/NOT(ISNA(MATCH($AN983:$BG983,$FF$1:$FF$6,0))),COLUMN($BV983:BY983))),"")</f>
        <v>#VALUE!</v>
      </c>
      <c r="BT983" s="10" t="e" cm="1" vm="4">
        <f t="array" aca="1" ref="BT983" ca="1">IFERROR(INDEX($AN983:$BG983,_xlfn.AGGREGATE(15,6,(COLUMN($AN983:$BG983)-COLUMN($AN$8)+1)/NOT(ISNA(MATCH($AN983:$BG983,$FF$1:$FF$6,0))),COLUMN($BV983:BZ983))),"")</f>
        <v>#VALUE!</v>
      </c>
      <c r="BU983" s="10" t="e" cm="1" vm="5">
        <f t="array" aca="1" ref="BU983" ca="1">IFERROR(INDEX($AN983:$BG983,_xlfn.AGGREGATE(15,6,(COLUMN($AN983:$BG983)-COLUMN($AN$8)+1)/NOT(ISNA(MATCH($AN983:$BG983,$FF$1:$FF$6,0))),COLUMN($BV983:CA983))),"")</f>
        <v>#VALUE!</v>
      </c>
      <c r="BV983" s="11"/>
      <c r="BW983" s="10" t="str" cm="1">
        <f t="array" ref="BW983">IFERROR(INDEX($BI983:$BN983,_xlfn.AGGREGATE(15,6,(COLUMN($BI983:$BN983)-COLUMN($BI$8)+1)/NOT(ISNA(MATCH($BI983:$BN983,$FF$1:$FF$6,0))),COLUMN($BW983:BW983))),"")</f>
        <v/>
      </c>
      <c r="BX983" s="10" t="e" cm="1" vm="1">
        <f t="array" aca="1" ref="BX983" ca="1">IFERROR(INDEX($BI983:$BN983,_xlfn.AGGREGATE(15,6,(COLUMN($BI983:$BN983)-COLUMN($BI$8)+1)/NOT(ISNA(MATCH($BI983:$BN983,$FF$1:$FF$6,0))),COLUMN($BW983:BX983))),"")</f>
        <v>#VALUE!</v>
      </c>
      <c r="BY983" s="10" t="e" cm="1" vm="2">
        <f t="array" aca="1" ref="BY983" ca="1">IFERROR(INDEX($BI983:$BN983,_xlfn.AGGREGATE(15,6,(COLUMN($BI983:$BN983)-COLUMN($BI$8)+1)/NOT(ISNA(MATCH($BI983:$BN983,$FF$1:$FF$6,0))),COLUMN($BW983:BY983))),"")</f>
        <v>#VALUE!</v>
      </c>
      <c r="BZ983" s="10" t="e" cm="1" vm="3">
        <f t="array" aca="1" ref="BZ983" ca="1">IFERROR(INDEX($BI983:$BN983,_xlfn.AGGREGATE(15,6,(COLUMN($BI983:$BN983)-COLUMN($BI$8)+1)/NOT(ISNA(MATCH($BI983:$BN983,$FF$1:$FF$6,0))),COLUMN($BW983:BZ983))),"")</f>
        <v>#VALUE!</v>
      </c>
      <c r="CA983" s="10" t="e" cm="1" vm="4">
        <f t="array" aca="1" ref="CA983" ca="1">IFERROR(INDEX($BI983:$BN983,_xlfn.AGGREGATE(15,6,(COLUMN($BI983:$BN983)-COLUMN($BI$8)+1)/NOT(ISNA(MATCH($BI983:$BN983,$FF$1:$FF$6,0))),COLUMN($BW983:CA983))),"")</f>
        <v>#VALUE!</v>
      </c>
      <c r="CB983" s="10" t="e" cm="1" vm="5">
        <f t="array" aca="1" ref="CB983" ca="1">IFERROR(INDEX($BI983:$BN983,_xlfn.AGGREGATE(15,6,(COLUMN($BI983:$BN983)-COLUMN($BI$8)+1)/NOT(ISNA(MATCH($BI983:$BN983,$FF$1:$FF$6,0))),COLUMN($BW983:CB983))),"")</f>
        <v>#VALUE!</v>
      </c>
      <c r="CC983" s="11"/>
      <c r="CD983" s="10"/>
      <c r="CE983" s="10"/>
      <c r="CF983" s="10"/>
      <c r="CG983" s="10"/>
      <c r="CH983" s="10"/>
      <c r="CI983" s="11"/>
      <c r="CJ983" s="10" cm="1">
        <f t="array" ref="CJ983">SUM(COUNTIF(CD983:CF983,$DH$3:$DM$3))</f>
        <v>0</v>
      </c>
      <c r="CK983" s="10" cm="1">
        <f t="array" ref="CK983">SUM(COUNTIF(CD983:CF983,$DH$2:$DL$2))</f>
        <v>0</v>
      </c>
      <c r="CL983" s="10" cm="1">
        <f t="array" ref="CL983">SUM(COUNTIF(CD983:CF983,$DM$2:$DQ$2))</f>
        <v>0</v>
      </c>
      <c r="CM983" s="11"/>
      <c r="CN983" s="10"/>
      <c r="CO983" s="10"/>
      <c r="CP983" s="11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1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7" t="s">
        <v>42</v>
      </c>
      <c r="EC983" s="11"/>
      <c r="ED983" s="10">
        <f>Tableau1[[#This Row],[Colonne75]]</f>
        <v>0</v>
      </c>
      <c r="EE983" s="10"/>
      <c r="EF983" s="10">
        <f ca="1">OFFSET(Tableau1[[#This Row],[Colonne19]],0,Tableau1[[#This Row],[Colonne126]]-1)</f>
        <v>0</v>
      </c>
      <c r="EG983" s="11"/>
      <c r="EH983" s="10">
        <f>Tableau1[[#This Row],[Colonne76]]</f>
        <v>0</v>
      </c>
      <c r="EI983" s="10"/>
      <c r="EJ983" s="10">
        <f ca="1">OFFSET(Tableau1[[#This Row],[Colonne19]],0,Tableau1[[#This Row],[Colonne130]]-1)</f>
        <v>0</v>
      </c>
      <c r="EK983" s="11"/>
      <c r="EL983" s="10">
        <f>Tableau1[[#This Row],[Colonne77]]</f>
        <v>0</v>
      </c>
      <c r="EM983" s="10"/>
      <c r="EN983" s="10">
        <f ca="1">OFFSET(Tableau1[[#This Row],[Colonne19]],0,Tableau1[[#This Row],[Colonne134]]-1)</f>
        <v>0</v>
      </c>
      <c r="EO983" s="11"/>
      <c r="EP983" s="10">
        <f>Tableau1[[#This Row],[Colonne78]]</f>
        <v>0</v>
      </c>
      <c r="EQ983" s="10"/>
      <c r="ER983" s="10">
        <f ca="1">OFFSET(Tableau1[[#This Row],[Colonne19]],0,Tableau1[[#This Row],[Colonne138]]-1)</f>
        <v>0</v>
      </c>
      <c r="ES983" s="11"/>
      <c r="ET983" s="10">
        <f>Tableau1[[#This Row],[Colonne79]]</f>
        <v>0</v>
      </c>
      <c r="EU983" s="10"/>
      <c r="EV983" s="10">
        <f ca="1">OFFSET(Tableau1[[#This Row],[Colonne19]],0,Tableau1[[#This Row],[Colonne142]]-1)</f>
        <v>0</v>
      </c>
      <c r="EW983" s="11"/>
      <c r="EX983" s="10">
        <f t="shared" ca="1" si="96"/>
        <v>0</v>
      </c>
      <c r="EY983" s="10">
        <f t="shared" ca="1" si="97"/>
        <v>0</v>
      </c>
      <c r="EZ983" s="10">
        <f t="shared" ca="1" si="98"/>
        <v>0</v>
      </c>
      <c r="FA983" s="10">
        <f t="shared" ca="1" si="93"/>
        <v>0</v>
      </c>
      <c r="FB983" s="10">
        <f t="shared" ca="1" si="94"/>
        <v>0</v>
      </c>
      <c r="FC983" s="10">
        <f t="shared" ca="1" si="95"/>
        <v>0</v>
      </c>
      <c r="FD983" s="11"/>
    </row>
    <row r="984" spans="1:160" x14ac:dyDescent="0.2">
      <c r="A984" s="25"/>
      <c r="B984" s="10"/>
      <c r="C984" s="13"/>
      <c r="D984" s="26"/>
      <c r="E984" s="10"/>
      <c r="F984" s="10"/>
      <c r="G984" s="10"/>
      <c r="H984" s="10"/>
      <c r="I984" s="10"/>
      <c r="J984" s="24"/>
      <c r="K984" s="13"/>
      <c r="L984" s="10"/>
      <c r="M984" s="13"/>
      <c r="N984" s="13"/>
      <c r="O984" s="33" t="e">
        <f>Tableau1[[#This Row],[Colonne14]]/Tableau1[[#This Row],[Colonne13]]</f>
        <v>#DIV/0!</v>
      </c>
      <c r="P984" s="57"/>
      <c r="Q984" s="59" t="e" cm="1">
        <f t="array" ref="Q984">SUM(Tableau1[[#This Row],[Colonne19]:[Colonne38]]/Tableau1[[#This Row],[Colonne11]])</f>
        <v>#DIV/0!</v>
      </c>
      <c r="R984" s="11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1"/>
      <c r="AN984" s="10" t="str" cm="1">
        <f t="array" ref="AN984">IFERROR(INDEX($S$2:$AL$2,MATCH(SMALL(Tableau1[[#This Row],[Colonne19]:[Colonne38]],1),Tableau1[[#This Row],[Colonne19]:[Colonne38]],0)),"")</f>
        <v/>
      </c>
      <c r="AO984" s="10" t="str">
        <f>IFERROR(INDEX($S$2:$AL$2,MATCH(SMALL(Tableau1[[#This Row],[Colonne19]:[Colonne38]],2),Tableau1[[#This Row],[Colonne19]:[Colonne38]],0)),"")</f>
        <v/>
      </c>
      <c r="AP984" s="10" t="str">
        <f>IFERROR(INDEX($S$2:$AL$2,MATCH(SMALL(Tableau1[[#This Row],[Colonne19]:[Colonne38]],3),Tableau1[[#This Row],[Colonne19]:[Colonne38]],0)),"")</f>
        <v/>
      </c>
      <c r="AQ984" s="10" t="str">
        <f>IFERROR(INDEX($S$2:$AL$2,MATCH(SMALL(Tableau1[[#This Row],[Colonne19]:[Colonne38]],4),Tableau1[[#This Row],[Colonne19]:[Colonne38]],0)),"")</f>
        <v/>
      </c>
      <c r="AR984" s="10" t="str">
        <f>IFERROR(INDEX($S$2:$AL$2,MATCH(SMALL(Tableau1[[#This Row],[Colonne19]:[Colonne38]],5),Tableau1[[#This Row],[Colonne19]:[Colonne38]],0)),"")</f>
        <v/>
      </c>
      <c r="AS984" s="10" t="str">
        <f>IFERROR(INDEX($S$2:$AL$2,MATCH(SMALL(Tableau1[[#This Row],[Colonne19]:[Colonne38]],6),Tableau1[[#This Row],[Colonne19]:[Colonne38]],0)),"")</f>
        <v/>
      </c>
      <c r="AT984" s="10" t="str">
        <f>IFERROR(INDEX($S$2:$AL$2,MATCH(SMALL(Tableau1[[#This Row],[Colonne19]:[Colonne38]],7),Tableau1[[#This Row],[Colonne19]:[Colonne38]],0)),"")</f>
        <v/>
      </c>
      <c r="AU984" s="10" t="str">
        <f>IFERROR(INDEX($S$2:$AL$2,MATCH(SMALL(Tableau1[[#This Row],[Colonne19]:[Colonne38]],8),Tableau1[[#This Row],[Colonne19]:[Colonne38]],0)),"")</f>
        <v/>
      </c>
      <c r="AV984" s="10" t="str">
        <f>IFERROR(INDEX($S$2:$AL$2,MATCH(SMALL(Tableau1[[#This Row],[Colonne19]:[Colonne38]],9),Tableau1[[#This Row],[Colonne19]:[Colonne38]],0)),"")</f>
        <v/>
      </c>
      <c r="AW984" s="10" t="str">
        <f>IFERROR(INDEX($S$2:$AL$2,MATCH(SMALL(Tableau1[[#This Row],[Colonne19]:[Colonne38]],10),Tableau1[[#This Row],[Colonne19]:[Colonne38]],0)),"")</f>
        <v/>
      </c>
      <c r="AX984" s="10" t="str">
        <f>IFERROR(INDEX($S$2:$AL$2,MATCH(SMALL(Tableau1[[#This Row],[Colonne19]:[Colonne38]],11),Tableau1[[#This Row],[Colonne19]:[Colonne38]],0)),"")</f>
        <v/>
      </c>
      <c r="AY984" s="10" t="str">
        <f>IFERROR(INDEX($S$2:$AL$2,MATCH(SMALL(Tableau1[[#This Row],[Colonne19]:[Colonne38]],12),Tableau1[[#This Row],[Colonne19]:[Colonne38]],0)),"")</f>
        <v/>
      </c>
      <c r="AZ984" s="10" t="str">
        <f>IFERROR(INDEX($S$2:$AL$2,MATCH(SMALL(Tableau1[[#This Row],[Colonne19]:[Colonne38]],13),Tableau1[[#This Row],[Colonne19]:[Colonne38]],0)),"")</f>
        <v/>
      </c>
      <c r="BA984" s="10" t="str">
        <f>IFERROR(INDEX($S$2:$AL$2,MATCH(SMALL(Tableau1[[#This Row],[Colonne19]:[Colonne38]],14),Tableau1[[#This Row],[Colonne19]:[Colonne38]],0)),"")</f>
        <v/>
      </c>
      <c r="BB984" s="10" t="str">
        <f>IFERROR(INDEX($S$2:$AL$2,MATCH(SMALL(Tableau1[[#This Row],[Colonne19]:[Colonne38]],15),Tableau1[[#This Row],[Colonne19]:[Colonne38]],0)),"")</f>
        <v/>
      </c>
      <c r="BC984" s="10" t="str">
        <f>IFERROR(INDEX($S$2:$AL$2,MATCH(SMALL(Tableau1[[#This Row],[Colonne19]:[Colonne38]],16),Tableau1[[#This Row],[Colonne19]:[Colonne38]],0)),"")</f>
        <v/>
      </c>
      <c r="BD984" s="10" t="str">
        <f>IFERROR(INDEX($S$2:$AL$2,MATCH(SMALL(Tableau1[[#This Row],[Colonne19]:[Colonne38]],17),Tableau1[[#This Row],[Colonne19]:[Colonne38]],0)),"")</f>
        <v/>
      </c>
      <c r="BE984" s="10" t="str">
        <f>IFERROR(INDEX($S$2:$AL$2,MATCH(SMALL(Tableau1[[#This Row],[Colonne19]:[Colonne38]],18),Tableau1[[#This Row],[Colonne19]:[Colonne38]],0)),"")</f>
        <v/>
      </c>
      <c r="BF984" s="10" t="str">
        <f>IFERROR(INDEX($S$2:$AL$2,MATCH(SMALL(Tableau1[[#This Row],[Colonne19]:[Colonne38]],19),Tableau1[[#This Row],[Colonne19]:[Colonne38]],0)),"")</f>
        <v/>
      </c>
      <c r="BG984" s="10" t="str">
        <f>IFERROR(INDEX($S$2:$AL$2,MATCH(SMALL(Tableau1[[#This Row],[Colonne19]:[Colonne38]],20),Tableau1[[#This Row],[Colonne19]:[Colonne38]],0)),"")</f>
        <v/>
      </c>
      <c r="BH984" s="11"/>
      <c r="BI984" s="10"/>
      <c r="BJ984" s="10"/>
      <c r="BK984" s="10"/>
      <c r="BL984" s="10"/>
      <c r="BM984" s="10"/>
      <c r="BN984" s="10"/>
      <c r="BO984" s="11"/>
      <c r="BP984" s="10" t="str" cm="1">
        <f t="array" ref="BP984">IFERROR(INDEX($AN984:$BG984,_xlfn.AGGREGATE(15,6,(COLUMN($AN984:$BG984)-COLUMN($AN$8)+1)/NOT(ISNA(MATCH($AN984:$BG984,$FF$1:$FF$6,0))),COLUMN($BV984:BV984))),"")</f>
        <v/>
      </c>
      <c r="BQ984" s="10" t="e" cm="1" vm="1">
        <f t="array" aca="1" ref="BQ984" ca="1">IFERROR(INDEX($AN984:$BG984,_xlfn.AGGREGATE(15,6,(COLUMN($AN984:$BG984)-COLUMN($AN$8)+1)/NOT(ISNA(MATCH($AN984:$BG984,$FF$1:$FF$6,0))),COLUMN($BV984:BW984))),"")</f>
        <v>#VALUE!</v>
      </c>
      <c r="BR984" s="10" t="e" cm="1" vm="2">
        <f t="array" aca="1" ref="BR984" ca="1">IFERROR(INDEX($AN984:$BG984,_xlfn.AGGREGATE(15,6,(COLUMN($AN984:$BG984)-COLUMN($AN$8)+1)/NOT(ISNA(MATCH($AN984:$BG984,$FF$1:$FF$6,0))),COLUMN($BV984:BX984))),"")</f>
        <v>#VALUE!</v>
      </c>
      <c r="BS984" s="10" t="e" cm="1" vm="3">
        <f t="array" aca="1" ref="BS984" ca="1">IFERROR(INDEX($AN984:$BG984,_xlfn.AGGREGATE(15,6,(COLUMN($AN984:$BG984)-COLUMN($AN$8)+1)/NOT(ISNA(MATCH($AN984:$BG984,$FF$1:$FF$6,0))),COLUMN($BV984:BY984))),"")</f>
        <v>#VALUE!</v>
      </c>
      <c r="BT984" s="10" t="e" cm="1" vm="4">
        <f t="array" aca="1" ref="BT984" ca="1">IFERROR(INDEX($AN984:$BG984,_xlfn.AGGREGATE(15,6,(COLUMN($AN984:$BG984)-COLUMN($AN$8)+1)/NOT(ISNA(MATCH($AN984:$BG984,$FF$1:$FF$6,0))),COLUMN($BV984:BZ984))),"")</f>
        <v>#VALUE!</v>
      </c>
      <c r="BU984" s="10" t="e" cm="1" vm="5">
        <f t="array" aca="1" ref="BU984" ca="1">IFERROR(INDEX($AN984:$BG984,_xlfn.AGGREGATE(15,6,(COLUMN($AN984:$BG984)-COLUMN($AN$8)+1)/NOT(ISNA(MATCH($AN984:$BG984,$FF$1:$FF$6,0))),COLUMN($BV984:CA984))),"")</f>
        <v>#VALUE!</v>
      </c>
      <c r="BV984" s="11"/>
      <c r="BW984" s="10" t="str" cm="1">
        <f t="array" ref="BW984">IFERROR(INDEX($BI984:$BN984,_xlfn.AGGREGATE(15,6,(COLUMN($BI984:$BN984)-COLUMN($BI$8)+1)/NOT(ISNA(MATCH($BI984:$BN984,$FF$1:$FF$6,0))),COLUMN($BW984:BW984))),"")</f>
        <v/>
      </c>
      <c r="BX984" s="10" t="e" cm="1" vm="1">
        <f t="array" aca="1" ref="BX984" ca="1">IFERROR(INDEX($BI984:$BN984,_xlfn.AGGREGATE(15,6,(COLUMN($BI984:$BN984)-COLUMN($BI$8)+1)/NOT(ISNA(MATCH($BI984:$BN984,$FF$1:$FF$6,0))),COLUMN($BW984:BX984))),"")</f>
        <v>#VALUE!</v>
      </c>
      <c r="BY984" s="10" t="e" cm="1" vm="2">
        <f t="array" aca="1" ref="BY984" ca="1">IFERROR(INDEX($BI984:$BN984,_xlfn.AGGREGATE(15,6,(COLUMN($BI984:$BN984)-COLUMN($BI$8)+1)/NOT(ISNA(MATCH($BI984:$BN984,$FF$1:$FF$6,0))),COLUMN($BW984:BY984))),"")</f>
        <v>#VALUE!</v>
      </c>
      <c r="BZ984" s="10" t="e" cm="1" vm="3">
        <f t="array" aca="1" ref="BZ984" ca="1">IFERROR(INDEX($BI984:$BN984,_xlfn.AGGREGATE(15,6,(COLUMN($BI984:$BN984)-COLUMN($BI$8)+1)/NOT(ISNA(MATCH($BI984:$BN984,$FF$1:$FF$6,0))),COLUMN($BW984:BZ984))),"")</f>
        <v>#VALUE!</v>
      </c>
      <c r="CA984" s="10" t="e" cm="1" vm="4">
        <f t="array" aca="1" ref="CA984" ca="1">IFERROR(INDEX($BI984:$BN984,_xlfn.AGGREGATE(15,6,(COLUMN($BI984:$BN984)-COLUMN($BI$8)+1)/NOT(ISNA(MATCH($BI984:$BN984,$FF$1:$FF$6,0))),COLUMN($BW984:CA984))),"")</f>
        <v>#VALUE!</v>
      </c>
      <c r="CB984" s="10" t="e" cm="1" vm="5">
        <f t="array" aca="1" ref="CB984" ca="1">IFERROR(INDEX($BI984:$BN984,_xlfn.AGGREGATE(15,6,(COLUMN($BI984:$BN984)-COLUMN($BI$8)+1)/NOT(ISNA(MATCH($BI984:$BN984,$FF$1:$FF$6,0))),COLUMN($BW984:CB984))),"")</f>
        <v>#VALUE!</v>
      </c>
      <c r="CC984" s="11"/>
      <c r="CD984" s="10"/>
      <c r="CE984" s="10"/>
      <c r="CF984" s="10"/>
      <c r="CG984" s="10"/>
      <c r="CH984" s="10"/>
      <c r="CI984" s="11"/>
      <c r="CJ984" s="10" cm="1">
        <f t="array" ref="CJ984">SUM(COUNTIF(CD984:CF984,$DH$3:$DM$3))</f>
        <v>0</v>
      </c>
      <c r="CK984" s="10" cm="1">
        <f t="array" ref="CK984">SUM(COUNTIF(CD984:CF984,$DH$2:$DL$2))</f>
        <v>0</v>
      </c>
      <c r="CL984" s="10" cm="1">
        <f t="array" ref="CL984">SUM(COUNTIF(CD984:CF984,$DM$2:$DQ$2))</f>
        <v>0</v>
      </c>
      <c r="CM984" s="11"/>
      <c r="CN984" s="10"/>
      <c r="CO984" s="10"/>
      <c r="CP984" s="11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1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7" t="s">
        <v>42</v>
      </c>
      <c r="EC984" s="11"/>
      <c r="ED984" s="10">
        <f>Tableau1[[#This Row],[Colonne75]]</f>
        <v>0</v>
      </c>
      <c r="EE984" s="10"/>
      <c r="EF984" s="10">
        <f ca="1">OFFSET(Tableau1[[#This Row],[Colonne19]],0,Tableau1[[#This Row],[Colonne126]]-1)</f>
        <v>0</v>
      </c>
      <c r="EG984" s="11"/>
      <c r="EH984" s="10">
        <f>Tableau1[[#This Row],[Colonne76]]</f>
        <v>0</v>
      </c>
      <c r="EI984" s="10"/>
      <c r="EJ984" s="10">
        <f ca="1">OFFSET(Tableau1[[#This Row],[Colonne19]],0,Tableau1[[#This Row],[Colonne130]]-1)</f>
        <v>0</v>
      </c>
      <c r="EK984" s="11"/>
      <c r="EL984" s="10">
        <f>Tableau1[[#This Row],[Colonne77]]</f>
        <v>0</v>
      </c>
      <c r="EM984" s="10"/>
      <c r="EN984" s="10">
        <f ca="1">OFFSET(Tableau1[[#This Row],[Colonne19]],0,Tableau1[[#This Row],[Colonne134]]-1)</f>
        <v>0</v>
      </c>
      <c r="EO984" s="11"/>
      <c r="EP984" s="10">
        <f>Tableau1[[#This Row],[Colonne78]]</f>
        <v>0</v>
      </c>
      <c r="EQ984" s="10"/>
      <c r="ER984" s="10">
        <f ca="1">OFFSET(Tableau1[[#This Row],[Colonne19]],0,Tableau1[[#This Row],[Colonne138]]-1)</f>
        <v>0</v>
      </c>
      <c r="ES984" s="11"/>
      <c r="ET984" s="10">
        <f>Tableau1[[#This Row],[Colonne79]]</f>
        <v>0</v>
      </c>
      <c r="EU984" s="10"/>
      <c r="EV984" s="10">
        <f ca="1">OFFSET(Tableau1[[#This Row],[Colonne19]],0,Tableau1[[#This Row],[Colonne142]]-1)</f>
        <v>0</v>
      </c>
      <c r="EW984" s="11"/>
      <c r="EX984" s="10">
        <f t="shared" ca="1" si="96"/>
        <v>0</v>
      </c>
      <c r="EY984" s="10">
        <f t="shared" ca="1" si="97"/>
        <v>0</v>
      </c>
      <c r="EZ984" s="10">
        <f t="shared" ca="1" si="98"/>
        <v>0</v>
      </c>
      <c r="FA984" s="10">
        <f t="shared" ca="1" si="93"/>
        <v>0</v>
      </c>
      <c r="FB984" s="10">
        <f t="shared" ca="1" si="94"/>
        <v>0</v>
      </c>
      <c r="FC984" s="10">
        <f t="shared" ca="1" si="95"/>
        <v>0</v>
      </c>
      <c r="FD984" s="11"/>
    </row>
    <row r="985" spans="1:160" x14ac:dyDescent="0.2">
      <c r="A985" s="25"/>
      <c r="B985" s="10"/>
      <c r="C985" s="13"/>
      <c r="D985" s="26"/>
      <c r="E985" s="10"/>
      <c r="F985" s="10"/>
      <c r="G985" s="10"/>
      <c r="H985" s="10"/>
      <c r="I985" s="10"/>
      <c r="J985" s="24"/>
      <c r="K985" s="13"/>
      <c r="L985" s="10"/>
      <c r="M985" s="13"/>
      <c r="N985" s="13"/>
      <c r="O985" s="33" t="e">
        <f>Tableau1[[#This Row],[Colonne14]]/Tableau1[[#This Row],[Colonne13]]</f>
        <v>#DIV/0!</v>
      </c>
      <c r="P985" s="57"/>
      <c r="Q985" s="59" t="e" cm="1">
        <f t="array" ref="Q985">SUM(Tableau1[[#This Row],[Colonne19]:[Colonne38]]/Tableau1[[#This Row],[Colonne11]])</f>
        <v>#DIV/0!</v>
      </c>
      <c r="R985" s="11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1"/>
      <c r="AN985" s="10" t="str" cm="1">
        <f t="array" ref="AN985">IFERROR(INDEX($S$2:$AL$2,MATCH(SMALL(Tableau1[[#This Row],[Colonne19]:[Colonne38]],1),Tableau1[[#This Row],[Colonne19]:[Colonne38]],0)),"")</f>
        <v/>
      </c>
      <c r="AO985" s="10" t="str">
        <f>IFERROR(INDEX($S$2:$AL$2,MATCH(SMALL(Tableau1[[#This Row],[Colonne19]:[Colonne38]],2),Tableau1[[#This Row],[Colonne19]:[Colonne38]],0)),"")</f>
        <v/>
      </c>
      <c r="AP985" s="10" t="str">
        <f>IFERROR(INDEX($S$2:$AL$2,MATCH(SMALL(Tableau1[[#This Row],[Colonne19]:[Colonne38]],3),Tableau1[[#This Row],[Colonne19]:[Colonne38]],0)),"")</f>
        <v/>
      </c>
      <c r="AQ985" s="10" t="str">
        <f>IFERROR(INDEX($S$2:$AL$2,MATCH(SMALL(Tableau1[[#This Row],[Colonne19]:[Colonne38]],4),Tableau1[[#This Row],[Colonne19]:[Colonne38]],0)),"")</f>
        <v/>
      </c>
      <c r="AR985" s="10" t="str">
        <f>IFERROR(INDEX($S$2:$AL$2,MATCH(SMALL(Tableau1[[#This Row],[Colonne19]:[Colonne38]],5),Tableau1[[#This Row],[Colonne19]:[Colonne38]],0)),"")</f>
        <v/>
      </c>
      <c r="AS985" s="10" t="str">
        <f>IFERROR(INDEX($S$2:$AL$2,MATCH(SMALL(Tableau1[[#This Row],[Colonne19]:[Colonne38]],6),Tableau1[[#This Row],[Colonne19]:[Colonne38]],0)),"")</f>
        <v/>
      </c>
      <c r="AT985" s="10" t="str">
        <f>IFERROR(INDEX($S$2:$AL$2,MATCH(SMALL(Tableau1[[#This Row],[Colonne19]:[Colonne38]],7),Tableau1[[#This Row],[Colonne19]:[Colonne38]],0)),"")</f>
        <v/>
      </c>
      <c r="AU985" s="10" t="str">
        <f>IFERROR(INDEX($S$2:$AL$2,MATCH(SMALL(Tableau1[[#This Row],[Colonne19]:[Colonne38]],8),Tableau1[[#This Row],[Colonne19]:[Colonne38]],0)),"")</f>
        <v/>
      </c>
      <c r="AV985" s="10" t="str">
        <f>IFERROR(INDEX($S$2:$AL$2,MATCH(SMALL(Tableau1[[#This Row],[Colonne19]:[Colonne38]],9),Tableau1[[#This Row],[Colonne19]:[Colonne38]],0)),"")</f>
        <v/>
      </c>
      <c r="AW985" s="10" t="str">
        <f>IFERROR(INDEX($S$2:$AL$2,MATCH(SMALL(Tableau1[[#This Row],[Colonne19]:[Colonne38]],10),Tableau1[[#This Row],[Colonne19]:[Colonne38]],0)),"")</f>
        <v/>
      </c>
      <c r="AX985" s="10" t="str">
        <f>IFERROR(INDEX($S$2:$AL$2,MATCH(SMALL(Tableau1[[#This Row],[Colonne19]:[Colonne38]],11),Tableau1[[#This Row],[Colonne19]:[Colonne38]],0)),"")</f>
        <v/>
      </c>
      <c r="AY985" s="10" t="str">
        <f>IFERROR(INDEX($S$2:$AL$2,MATCH(SMALL(Tableau1[[#This Row],[Colonne19]:[Colonne38]],12),Tableau1[[#This Row],[Colonne19]:[Colonne38]],0)),"")</f>
        <v/>
      </c>
      <c r="AZ985" s="10" t="str">
        <f>IFERROR(INDEX($S$2:$AL$2,MATCH(SMALL(Tableau1[[#This Row],[Colonne19]:[Colonne38]],13),Tableau1[[#This Row],[Colonne19]:[Colonne38]],0)),"")</f>
        <v/>
      </c>
      <c r="BA985" s="10" t="str">
        <f>IFERROR(INDEX($S$2:$AL$2,MATCH(SMALL(Tableau1[[#This Row],[Colonne19]:[Colonne38]],14),Tableau1[[#This Row],[Colonne19]:[Colonne38]],0)),"")</f>
        <v/>
      </c>
      <c r="BB985" s="10" t="str">
        <f>IFERROR(INDEX($S$2:$AL$2,MATCH(SMALL(Tableau1[[#This Row],[Colonne19]:[Colonne38]],15),Tableau1[[#This Row],[Colonne19]:[Colonne38]],0)),"")</f>
        <v/>
      </c>
      <c r="BC985" s="10" t="str">
        <f>IFERROR(INDEX($S$2:$AL$2,MATCH(SMALL(Tableau1[[#This Row],[Colonne19]:[Colonne38]],16),Tableau1[[#This Row],[Colonne19]:[Colonne38]],0)),"")</f>
        <v/>
      </c>
      <c r="BD985" s="10" t="str">
        <f>IFERROR(INDEX($S$2:$AL$2,MATCH(SMALL(Tableau1[[#This Row],[Colonne19]:[Colonne38]],17),Tableau1[[#This Row],[Colonne19]:[Colonne38]],0)),"")</f>
        <v/>
      </c>
      <c r="BE985" s="10" t="str">
        <f>IFERROR(INDEX($S$2:$AL$2,MATCH(SMALL(Tableau1[[#This Row],[Colonne19]:[Colonne38]],18),Tableau1[[#This Row],[Colonne19]:[Colonne38]],0)),"")</f>
        <v/>
      </c>
      <c r="BF985" s="10" t="str">
        <f>IFERROR(INDEX($S$2:$AL$2,MATCH(SMALL(Tableau1[[#This Row],[Colonne19]:[Colonne38]],19),Tableau1[[#This Row],[Colonne19]:[Colonne38]],0)),"")</f>
        <v/>
      </c>
      <c r="BG985" s="10" t="str">
        <f>IFERROR(INDEX($S$2:$AL$2,MATCH(SMALL(Tableau1[[#This Row],[Colonne19]:[Colonne38]],20),Tableau1[[#This Row],[Colonne19]:[Colonne38]],0)),"")</f>
        <v/>
      </c>
      <c r="BH985" s="11"/>
      <c r="BI985" s="10"/>
      <c r="BJ985" s="10"/>
      <c r="BK985" s="10"/>
      <c r="BL985" s="10"/>
      <c r="BM985" s="10"/>
      <c r="BN985" s="10"/>
      <c r="BO985" s="11"/>
      <c r="BP985" s="10" t="str" cm="1">
        <f t="array" ref="BP985">IFERROR(INDEX($AN985:$BG985,_xlfn.AGGREGATE(15,6,(COLUMN($AN985:$BG985)-COLUMN($AN$8)+1)/NOT(ISNA(MATCH($AN985:$BG985,$FF$1:$FF$6,0))),COLUMN($BV985:BV985))),"")</f>
        <v/>
      </c>
      <c r="BQ985" s="10" t="e" cm="1" vm="1">
        <f t="array" aca="1" ref="BQ985" ca="1">IFERROR(INDEX($AN985:$BG985,_xlfn.AGGREGATE(15,6,(COLUMN($AN985:$BG985)-COLUMN($AN$8)+1)/NOT(ISNA(MATCH($AN985:$BG985,$FF$1:$FF$6,0))),COLUMN($BV985:BW985))),"")</f>
        <v>#VALUE!</v>
      </c>
      <c r="BR985" s="10" t="e" cm="1" vm="2">
        <f t="array" aca="1" ref="BR985" ca="1">IFERROR(INDEX($AN985:$BG985,_xlfn.AGGREGATE(15,6,(COLUMN($AN985:$BG985)-COLUMN($AN$8)+1)/NOT(ISNA(MATCH($AN985:$BG985,$FF$1:$FF$6,0))),COLUMN($BV985:BX985))),"")</f>
        <v>#VALUE!</v>
      </c>
      <c r="BS985" s="10" t="e" cm="1" vm="3">
        <f t="array" aca="1" ref="BS985" ca="1">IFERROR(INDEX($AN985:$BG985,_xlfn.AGGREGATE(15,6,(COLUMN($AN985:$BG985)-COLUMN($AN$8)+1)/NOT(ISNA(MATCH($AN985:$BG985,$FF$1:$FF$6,0))),COLUMN($BV985:BY985))),"")</f>
        <v>#VALUE!</v>
      </c>
      <c r="BT985" s="10" t="e" cm="1" vm="4">
        <f t="array" aca="1" ref="BT985" ca="1">IFERROR(INDEX($AN985:$BG985,_xlfn.AGGREGATE(15,6,(COLUMN($AN985:$BG985)-COLUMN($AN$8)+1)/NOT(ISNA(MATCH($AN985:$BG985,$FF$1:$FF$6,0))),COLUMN($BV985:BZ985))),"")</f>
        <v>#VALUE!</v>
      </c>
      <c r="BU985" s="10" t="e" cm="1" vm="5">
        <f t="array" aca="1" ref="BU985" ca="1">IFERROR(INDEX($AN985:$BG985,_xlfn.AGGREGATE(15,6,(COLUMN($AN985:$BG985)-COLUMN($AN$8)+1)/NOT(ISNA(MATCH($AN985:$BG985,$FF$1:$FF$6,0))),COLUMN($BV985:CA985))),"")</f>
        <v>#VALUE!</v>
      </c>
      <c r="BV985" s="11"/>
      <c r="BW985" s="10" t="str" cm="1">
        <f t="array" ref="BW985">IFERROR(INDEX($BI985:$BN985,_xlfn.AGGREGATE(15,6,(COLUMN($BI985:$BN985)-COLUMN($BI$8)+1)/NOT(ISNA(MATCH($BI985:$BN985,$FF$1:$FF$6,0))),COLUMN($BW985:BW985))),"")</f>
        <v/>
      </c>
      <c r="BX985" s="10" t="e" cm="1" vm="1">
        <f t="array" aca="1" ref="BX985" ca="1">IFERROR(INDEX($BI985:$BN985,_xlfn.AGGREGATE(15,6,(COLUMN($BI985:$BN985)-COLUMN($BI$8)+1)/NOT(ISNA(MATCH($BI985:$BN985,$FF$1:$FF$6,0))),COLUMN($BW985:BX985))),"")</f>
        <v>#VALUE!</v>
      </c>
      <c r="BY985" s="10" t="e" cm="1" vm="2">
        <f t="array" aca="1" ref="BY985" ca="1">IFERROR(INDEX($BI985:$BN985,_xlfn.AGGREGATE(15,6,(COLUMN($BI985:$BN985)-COLUMN($BI$8)+1)/NOT(ISNA(MATCH($BI985:$BN985,$FF$1:$FF$6,0))),COLUMN($BW985:BY985))),"")</f>
        <v>#VALUE!</v>
      </c>
      <c r="BZ985" s="10" t="e" cm="1" vm="3">
        <f t="array" aca="1" ref="BZ985" ca="1">IFERROR(INDEX($BI985:$BN985,_xlfn.AGGREGATE(15,6,(COLUMN($BI985:$BN985)-COLUMN($BI$8)+1)/NOT(ISNA(MATCH($BI985:$BN985,$FF$1:$FF$6,0))),COLUMN($BW985:BZ985))),"")</f>
        <v>#VALUE!</v>
      </c>
      <c r="CA985" s="10" t="e" cm="1" vm="4">
        <f t="array" aca="1" ref="CA985" ca="1">IFERROR(INDEX($BI985:$BN985,_xlfn.AGGREGATE(15,6,(COLUMN($BI985:$BN985)-COLUMN($BI$8)+1)/NOT(ISNA(MATCH($BI985:$BN985,$FF$1:$FF$6,0))),COLUMN($BW985:CA985))),"")</f>
        <v>#VALUE!</v>
      </c>
      <c r="CB985" s="10" t="e" cm="1" vm="5">
        <f t="array" aca="1" ref="CB985" ca="1">IFERROR(INDEX($BI985:$BN985,_xlfn.AGGREGATE(15,6,(COLUMN($BI985:$BN985)-COLUMN($BI$8)+1)/NOT(ISNA(MATCH($BI985:$BN985,$FF$1:$FF$6,0))),COLUMN($BW985:CB985))),"")</f>
        <v>#VALUE!</v>
      </c>
      <c r="CC985" s="11"/>
      <c r="CD985" s="10"/>
      <c r="CE985" s="10"/>
      <c r="CF985" s="10"/>
      <c r="CG985" s="10"/>
      <c r="CH985" s="10"/>
      <c r="CI985" s="11"/>
      <c r="CJ985" s="10" cm="1">
        <f t="array" ref="CJ985">SUM(COUNTIF(CD985:CF985,$DH$3:$DM$3))</f>
        <v>0</v>
      </c>
      <c r="CK985" s="10" cm="1">
        <f t="array" ref="CK985">SUM(COUNTIF(CD985:CF985,$DH$2:$DL$2))</f>
        <v>0</v>
      </c>
      <c r="CL985" s="10" cm="1">
        <f t="array" ref="CL985">SUM(COUNTIF(CD985:CF985,$DM$2:$DQ$2))</f>
        <v>0</v>
      </c>
      <c r="CM985" s="11"/>
      <c r="CN985" s="10"/>
      <c r="CO985" s="10"/>
      <c r="CP985" s="11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1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7" t="s">
        <v>42</v>
      </c>
      <c r="EC985" s="11"/>
      <c r="ED985" s="10">
        <f>Tableau1[[#This Row],[Colonne75]]</f>
        <v>0</v>
      </c>
      <c r="EE985" s="10"/>
      <c r="EF985" s="10">
        <f ca="1">OFFSET(Tableau1[[#This Row],[Colonne19]],0,Tableau1[[#This Row],[Colonne126]]-1)</f>
        <v>0</v>
      </c>
      <c r="EG985" s="11"/>
      <c r="EH985" s="10">
        <f>Tableau1[[#This Row],[Colonne76]]</f>
        <v>0</v>
      </c>
      <c r="EI985" s="10"/>
      <c r="EJ985" s="10">
        <f ca="1">OFFSET(Tableau1[[#This Row],[Colonne19]],0,Tableau1[[#This Row],[Colonne130]]-1)</f>
        <v>0</v>
      </c>
      <c r="EK985" s="11"/>
      <c r="EL985" s="10">
        <f>Tableau1[[#This Row],[Colonne77]]</f>
        <v>0</v>
      </c>
      <c r="EM985" s="10"/>
      <c r="EN985" s="10">
        <f ca="1">OFFSET(Tableau1[[#This Row],[Colonne19]],0,Tableau1[[#This Row],[Colonne134]]-1)</f>
        <v>0</v>
      </c>
      <c r="EO985" s="11"/>
      <c r="EP985" s="10">
        <f>Tableau1[[#This Row],[Colonne78]]</f>
        <v>0</v>
      </c>
      <c r="EQ985" s="10"/>
      <c r="ER985" s="10">
        <f ca="1">OFFSET(Tableau1[[#This Row],[Colonne19]],0,Tableau1[[#This Row],[Colonne138]]-1)</f>
        <v>0</v>
      </c>
      <c r="ES985" s="11"/>
      <c r="ET985" s="10">
        <f>Tableau1[[#This Row],[Colonne79]]</f>
        <v>0</v>
      </c>
      <c r="EU985" s="10"/>
      <c r="EV985" s="10">
        <f ca="1">OFFSET(Tableau1[[#This Row],[Colonne19]],0,Tableau1[[#This Row],[Colonne142]]-1)</f>
        <v>0</v>
      </c>
      <c r="EW985" s="11"/>
      <c r="EX985" s="10">
        <f t="shared" ca="1" si="96"/>
        <v>0</v>
      </c>
      <c r="EY985" s="10">
        <f t="shared" ca="1" si="97"/>
        <v>0</v>
      </c>
      <c r="EZ985" s="10">
        <f t="shared" ca="1" si="98"/>
        <v>0</v>
      </c>
      <c r="FA985" s="10">
        <f t="shared" ca="1" si="93"/>
        <v>0</v>
      </c>
      <c r="FB985" s="10">
        <f t="shared" ca="1" si="94"/>
        <v>0</v>
      </c>
      <c r="FC985" s="10">
        <f t="shared" ca="1" si="95"/>
        <v>0</v>
      </c>
      <c r="FD985" s="11"/>
    </row>
    <row r="986" spans="1:160" x14ac:dyDescent="0.2">
      <c r="A986" s="25"/>
      <c r="B986" s="10"/>
      <c r="C986" s="13"/>
      <c r="D986" s="26"/>
      <c r="E986" s="10"/>
      <c r="F986" s="10"/>
      <c r="G986" s="10"/>
      <c r="H986" s="10"/>
      <c r="I986" s="10"/>
      <c r="J986" s="24"/>
      <c r="K986" s="13"/>
      <c r="L986" s="10"/>
      <c r="M986" s="13"/>
      <c r="N986" s="13"/>
      <c r="O986" s="33" t="e">
        <f>Tableau1[[#This Row],[Colonne14]]/Tableau1[[#This Row],[Colonne13]]</f>
        <v>#DIV/0!</v>
      </c>
      <c r="P986" s="57"/>
      <c r="Q986" s="59" t="e" cm="1">
        <f t="array" ref="Q986">SUM(Tableau1[[#This Row],[Colonne19]:[Colonne38]]/Tableau1[[#This Row],[Colonne11]])</f>
        <v>#DIV/0!</v>
      </c>
      <c r="R986" s="11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1"/>
      <c r="AN986" s="10" t="str" cm="1">
        <f t="array" ref="AN986">IFERROR(INDEX($S$2:$AL$2,MATCH(SMALL(Tableau1[[#This Row],[Colonne19]:[Colonne38]],1),Tableau1[[#This Row],[Colonne19]:[Colonne38]],0)),"")</f>
        <v/>
      </c>
      <c r="AO986" s="10" t="str">
        <f>IFERROR(INDEX($S$2:$AL$2,MATCH(SMALL(Tableau1[[#This Row],[Colonne19]:[Colonne38]],2),Tableau1[[#This Row],[Colonne19]:[Colonne38]],0)),"")</f>
        <v/>
      </c>
      <c r="AP986" s="10" t="str">
        <f>IFERROR(INDEX($S$2:$AL$2,MATCH(SMALL(Tableau1[[#This Row],[Colonne19]:[Colonne38]],3),Tableau1[[#This Row],[Colonne19]:[Colonne38]],0)),"")</f>
        <v/>
      </c>
      <c r="AQ986" s="10" t="str">
        <f>IFERROR(INDEX($S$2:$AL$2,MATCH(SMALL(Tableau1[[#This Row],[Colonne19]:[Colonne38]],4),Tableau1[[#This Row],[Colonne19]:[Colonne38]],0)),"")</f>
        <v/>
      </c>
      <c r="AR986" s="10" t="str">
        <f>IFERROR(INDEX($S$2:$AL$2,MATCH(SMALL(Tableau1[[#This Row],[Colonne19]:[Colonne38]],5),Tableau1[[#This Row],[Colonne19]:[Colonne38]],0)),"")</f>
        <v/>
      </c>
      <c r="AS986" s="10" t="str">
        <f>IFERROR(INDEX($S$2:$AL$2,MATCH(SMALL(Tableau1[[#This Row],[Colonne19]:[Colonne38]],6),Tableau1[[#This Row],[Colonne19]:[Colonne38]],0)),"")</f>
        <v/>
      </c>
      <c r="AT986" s="10" t="str">
        <f>IFERROR(INDEX($S$2:$AL$2,MATCH(SMALL(Tableau1[[#This Row],[Colonne19]:[Colonne38]],7),Tableau1[[#This Row],[Colonne19]:[Colonne38]],0)),"")</f>
        <v/>
      </c>
      <c r="AU986" s="10" t="str">
        <f>IFERROR(INDEX($S$2:$AL$2,MATCH(SMALL(Tableau1[[#This Row],[Colonne19]:[Colonne38]],8),Tableau1[[#This Row],[Colonne19]:[Colonne38]],0)),"")</f>
        <v/>
      </c>
      <c r="AV986" s="10" t="str">
        <f>IFERROR(INDEX($S$2:$AL$2,MATCH(SMALL(Tableau1[[#This Row],[Colonne19]:[Colonne38]],9),Tableau1[[#This Row],[Colonne19]:[Colonne38]],0)),"")</f>
        <v/>
      </c>
      <c r="AW986" s="10" t="str">
        <f>IFERROR(INDEX($S$2:$AL$2,MATCH(SMALL(Tableau1[[#This Row],[Colonne19]:[Colonne38]],10),Tableau1[[#This Row],[Colonne19]:[Colonne38]],0)),"")</f>
        <v/>
      </c>
      <c r="AX986" s="10" t="str">
        <f>IFERROR(INDEX($S$2:$AL$2,MATCH(SMALL(Tableau1[[#This Row],[Colonne19]:[Colonne38]],11),Tableau1[[#This Row],[Colonne19]:[Colonne38]],0)),"")</f>
        <v/>
      </c>
      <c r="AY986" s="10" t="str">
        <f>IFERROR(INDEX($S$2:$AL$2,MATCH(SMALL(Tableau1[[#This Row],[Colonne19]:[Colonne38]],12),Tableau1[[#This Row],[Colonne19]:[Colonne38]],0)),"")</f>
        <v/>
      </c>
      <c r="AZ986" s="10" t="str">
        <f>IFERROR(INDEX($S$2:$AL$2,MATCH(SMALL(Tableau1[[#This Row],[Colonne19]:[Colonne38]],13),Tableau1[[#This Row],[Colonne19]:[Colonne38]],0)),"")</f>
        <v/>
      </c>
      <c r="BA986" s="10" t="str">
        <f>IFERROR(INDEX($S$2:$AL$2,MATCH(SMALL(Tableau1[[#This Row],[Colonne19]:[Colonne38]],14),Tableau1[[#This Row],[Colonne19]:[Colonne38]],0)),"")</f>
        <v/>
      </c>
      <c r="BB986" s="10" t="str">
        <f>IFERROR(INDEX($S$2:$AL$2,MATCH(SMALL(Tableau1[[#This Row],[Colonne19]:[Colonne38]],15),Tableau1[[#This Row],[Colonne19]:[Colonne38]],0)),"")</f>
        <v/>
      </c>
      <c r="BC986" s="10" t="str">
        <f>IFERROR(INDEX($S$2:$AL$2,MATCH(SMALL(Tableau1[[#This Row],[Colonne19]:[Colonne38]],16),Tableau1[[#This Row],[Colonne19]:[Colonne38]],0)),"")</f>
        <v/>
      </c>
      <c r="BD986" s="10" t="str">
        <f>IFERROR(INDEX($S$2:$AL$2,MATCH(SMALL(Tableau1[[#This Row],[Colonne19]:[Colonne38]],17),Tableau1[[#This Row],[Colonne19]:[Colonne38]],0)),"")</f>
        <v/>
      </c>
      <c r="BE986" s="10" t="str">
        <f>IFERROR(INDEX($S$2:$AL$2,MATCH(SMALL(Tableau1[[#This Row],[Colonne19]:[Colonne38]],18),Tableau1[[#This Row],[Colonne19]:[Colonne38]],0)),"")</f>
        <v/>
      </c>
      <c r="BF986" s="10" t="str">
        <f>IFERROR(INDEX($S$2:$AL$2,MATCH(SMALL(Tableau1[[#This Row],[Colonne19]:[Colonne38]],19),Tableau1[[#This Row],[Colonne19]:[Colonne38]],0)),"")</f>
        <v/>
      </c>
      <c r="BG986" s="10" t="str">
        <f>IFERROR(INDEX($S$2:$AL$2,MATCH(SMALL(Tableau1[[#This Row],[Colonne19]:[Colonne38]],20),Tableau1[[#This Row],[Colonne19]:[Colonne38]],0)),"")</f>
        <v/>
      </c>
      <c r="BH986" s="11"/>
      <c r="BI986" s="10"/>
      <c r="BJ986" s="10"/>
      <c r="BK986" s="10"/>
      <c r="BL986" s="10"/>
      <c r="BM986" s="10"/>
      <c r="BN986" s="10"/>
      <c r="BO986" s="11"/>
      <c r="BP986" s="10" t="str" cm="1">
        <f t="array" ref="BP986">IFERROR(INDEX($AN986:$BG986,_xlfn.AGGREGATE(15,6,(COLUMN($AN986:$BG986)-COLUMN($AN$8)+1)/NOT(ISNA(MATCH($AN986:$BG986,$FF$1:$FF$6,0))),COLUMN($BV986:BV986))),"")</f>
        <v/>
      </c>
      <c r="BQ986" s="10" t="e" cm="1" vm="1">
        <f t="array" aca="1" ref="BQ986" ca="1">IFERROR(INDEX($AN986:$BG986,_xlfn.AGGREGATE(15,6,(COLUMN($AN986:$BG986)-COLUMN($AN$8)+1)/NOT(ISNA(MATCH($AN986:$BG986,$FF$1:$FF$6,0))),COLUMN($BV986:BW986))),"")</f>
        <v>#VALUE!</v>
      </c>
      <c r="BR986" s="10" t="e" cm="1" vm="2">
        <f t="array" aca="1" ref="BR986" ca="1">IFERROR(INDEX($AN986:$BG986,_xlfn.AGGREGATE(15,6,(COLUMN($AN986:$BG986)-COLUMN($AN$8)+1)/NOT(ISNA(MATCH($AN986:$BG986,$FF$1:$FF$6,0))),COLUMN($BV986:BX986))),"")</f>
        <v>#VALUE!</v>
      </c>
      <c r="BS986" s="10" t="e" cm="1" vm="3">
        <f t="array" aca="1" ref="BS986" ca="1">IFERROR(INDEX($AN986:$BG986,_xlfn.AGGREGATE(15,6,(COLUMN($AN986:$BG986)-COLUMN($AN$8)+1)/NOT(ISNA(MATCH($AN986:$BG986,$FF$1:$FF$6,0))),COLUMN($BV986:BY986))),"")</f>
        <v>#VALUE!</v>
      </c>
      <c r="BT986" s="10" t="e" cm="1" vm="4">
        <f t="array" aca="1" ref="BT986" ca="1">IFERROR(INDEX($AN986:$BG986,_xlfn.AGGREGATE(15,6,(COLUMN($AN986:$BG986)-COLUMN($AN$8)+1)/NOT(ISNA(MATCH($AN986:$BG986,$FF$1:$FF$6,0))),COLUMN($BV986:BZ986))),"")</f>
        <v>#VALUE!</v>
      </c>
      <c r="BU986" s="10" t="e" cm="1" vm="5">
        <f t="array" aca="1" ref="BU986" ca="1">IFERROR(INDEX($AN986:$BG986,_xlfn.AGGREGATE(15,6,(COLUMN($AN986:$BG986)-COLUMN($AN$8)+1)/NOT(ISNA(MATCH($AN986:$BG986,$FF$1:$FF$6,0))),COLUMN($BV986:CA986))),"")</f>
        <v>#VALUE!</v>
      </c>
      <c r="BV986" s="11"/>
      <c r="BW986" s="10" t="str" cm="1">
        <f t="array" ref="BW986">IFERROR(INDEX($BI986:$BN986,_xlfn.AGGREGATE(15,6,(COLUMN($BI986:$BN986)-COLUMN($BI$8)+1)/NOT(ISNA(MATCH($BI986:$BN986,$FF$1:$FF$6,0))),COLUMN($BW986:BW986))),"")</f>
        <v/>
      </c>
      <c r="BX986" s="10" t="e" cm="1" vm="1">
        <f t="array" aca="1" ref="BX986" ca="1">IFERROR(INDEX($BI986:$BN986,_xlfn.AGGREGATE(15,6,(COLUMN($BI986:$BN986)-COLUMN($BI$8)+1)/NOT(ISNA(MATCH($BI986:$BN986,$FF$1:$FF$6,0))),COLUMN($BW986:BX986))),"")</f>
        <v>#VALUE!</v>
      </c>
      <c r="BY986" s="10" t="e" cm="1" vm="2">
        <f t="array" aca="1" ref="BY986" ca="1">IFERROR(INDEX($BI986:$BN986,_xlfn.AGGREGATE(15,6,(COLUMN($BI986:$BN986)-COLUMN($BI$8)+1)/NOT(ISNA(MATCH($BI986:$BN986,$FF$1:$FF$6,0))),COLUMN($BW986:BY986))),"")</f>
        <v>#VALUE!</v>
      </c>
      <c r="BZ986" s="10" t="e" cm="1" vm="3">
        <f t="array" aca="1" ref="BZ986" ca="1">IFERROR(INDEX($BI986:$BN986,_xlfn.AGGREGATE(15,6,(COLUMN($BI986:$BN986)-COLUMN($BI$8)+1)/NOT(ISNA(MATCH($BI986:$BN986,$FF$1:$FF$6,0))),COLUMN($BW986:BZ986))),"")</f>
        <v>#VALUE!</v>
      </c>
      <c r="CA986" s="10" t="e" cm="1" vm="4">
        <f t="array" aca="1" ref="CA986" ca="1">IFERROR(INDEX($BI986:$BN986,_xlfn.AGGREGATE(15,6,(COLUMN($BI986:$BN986)-COLUMN($BI$8)+1)/NOT(ISNA(MATCH($BI986:$BN986,$FF$1:$FF$6,0))),COLUMN($BW986:CA986))),"")</f>
        <v>#VALUE!</v>
      </c>
      <c r="CB986" s="10" t="e" cm="1" vm="5">
        <f t="array" aca="1" ref="CB986" ca="1">IFERROR(INDEX($BI986:$BN986,_xlfn.AGGREGATE(15,6,(COLUMN($BI986:$BN986)-COLUMN($BI$8)+1)/NOT(ISNA(MATCH($BI986:$BN986,$FF$1:$FF$6,0))),COLUMN($BW986:CB986))),"")</f>
        <v>#VALUE!</v>
      </c>
      <c r="CC986" s="11"/>
      <c r="CD986" s="10"/>
      <c r="CE986" s="10"/>
      <c r="CF986" s="10"/>
      <c r="CG986" s="10"/>
      <c r="CH986" s="10"/>
      <c r="CI986" s="11"/>
      <c r="CJ986" s="10" cm="1">
        <f t="array" ref="CJ986">SUM(COUNTIF(CD986:CF986,$DH$3:$DM$3))</f>
        <v>0</v>
      </c>
      <c r="CK986" s="10" cm="1">
        <f t="array" ref="CK986">SUM(COUNTIF(CD986:CF986,$DH$2:$DL$2))</f>
        <v>0</v>
      </c>
      <c r="CL986" s="10" cm="1">
        <f t="array" ref="CL986">SUM(COUNTIF(CD986:CF986,$DM$2:$DQ$2))</f>
        <v>0</v>
      </c>
      <c r="CM986" s="11"/>
      <c r="CN986" s="10"/>
      <c r="CO986" s="10"/>
      <c r="CP986" s="11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1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7" t="s">
        <v>42</v>
      </c>
      <c r="EC986" s="11"/>
      <c r="ED986" s="10">
        <f>Tableau1[[#This Row],[Colonne75]]</f>
        <v>0</v>
      </c>
      <c r="EE986" s="10"/>
      <c r="EF986" s="10">
        <f ca="1">OFFSET(Tableau1[[#This Row],[Colonne19]],0,Tableau1[[#This Row],[Colonne126]]-1)</f>
        <v>0</v>
      </c>
      <c r="EG986" s="11"/>
      <c r="EH986" s="10">
        <f>Tableau1[[#This Row],[Colonne76]]</f>
        <v>0</v>
      </c>
      <c r="EI986" s="10"/>
      <c r="EJ986" s="10">
        <f ca="1">OFFSET(Tableau1[[#This Row],[Colonne19]],0,Tableau1[[#This Row],[Colonne130]]-1)</f>
        <v>0</v>
      </c>
      <c r="EK986" s="11"/>
      <c r="EL986" s="10">
        <f>Tableau1[[#This Row],[Colonne77]]</f>
        <v>0</v>
      </c>
      <c r="EM986" s="10"/>
      <c r="EN986" s="10">
        <f ca="1">OFFSET(Tableau1[[#This Row],[Colonne19]],0,Tableau1[[#This Row],[Colonne134]]-1)</f>
        <v>0</v>
      </c>
      <c r="EO986" s="11"/>
      <c r="EP986" s="10">
        <f>Tableau1[[#This Row],[Colonne78]]</f>
        <v>0</v>
      </c>
      <c r="EQ986" s="10"/>
      <c r="ER986" s="10">
        <f ca="1">OFFSET(Tableau1[[#This Row],[Colonne19]],0,Tableau1[[#This Row],[Colonne138]]-1)</f>
        <v>0</v>
      </c>
      <c r="ES986" s="11"/>
      <c r="ET986" s="10">
        <f>Tableau1[[#This Row],[Colonne79]]</f>
        <v>0</v>
      </c>
      <c r="EU986" s="10"/>
      <c r="EV986" s="10">
        <f ca="1">OFFSET(Tableau1[[#This Row],[Colonne19]],0,Tableau1[[#This Row],[Colonne142]]-1)</f>
        <v>0</v>
      </c>
      <c r="EW986" s="11"/>
      <c r="EX986" s="10">
        <f t="shared" ca="1" si="96"/>
        <v>0</v>
      </c>
      <c r="EY986" s="10">
        <f t="shared" ca="1" si="97"/>
        <v>0</v>
      </c>
      <c r="EZ986" s="10">
        <f t="shared" ca="1" si="98"/>
        <v>0</v>
      </c>
      <c r="FA986" s="10">
        <f t="shared" ca="1" si="93"/>
        <v>0</v>
      </c>
      <c r="FB986" s="10">
        <f t="shared" ca="1" si="94"/>
        <v>0</v>
      </c>
      <c r="FC986" s="10">
        <f t="shared" ca="1" si="95"/>
        <v>0</v>
      </c>
      <c r="FD986" s="11"/>
    </row>
    <row r="987" spans="1:160" x14ac:dyDescent="0.2">
      <c r="A987" s="25"/>
      <c r="B987" s="10"/>
      <c r="C987" s="13"/>
      <c r="D987" s="26"/>
      <c r="E987" s="10"/>
      <c r="F987" s="10"/>
      <c r="G987" s="10"/>
      <c r="H987" s="10"/>
      <c r="I987" s="10"/>
      <c r="J987" s="24"/>
      <c r="K987" s="13"/>
      <c r="L987" s="10"/>
      <c r="M987" s="13"/>
      <c r="N987" s="13"/>
      <c r="O987" s="33" t="e">
        <f>Tableau1[[#This Row],[Colonne14]]/Tableau1[[#This Row],[Colonne13]]</f>
        <v>#DIV/0!</v>
      </c>
      <c r="P987" s="57"/>
      <c r="Q987" s="59" t="e" cm="1">
        <f t="array" ref="Q987">SUM(Tableau1[[#This Row],[Colonne19]:[Colonne38]]/Tableau1[[#This Row],[Colonne11]])</f>
        <v>#DIV/0!</v>
      </c>
      <c r="R987" s="11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1"/>
      <c r="AN987" s="10" t="str" cm="1">
        <f t="array" ref="AN987">IFERROR(INDEX($S$2:$AL$2,MATCH(SMALL(Tableau1[[#This Row],[Colonne19]:[Colonne38]],1),Tableau1[[#This Row],[Colonne19]:[Colonne38]],0)),"")</f>
        <v/>
      </c>
      <c r="AO987" s="10" t="str">
        <f>IFERROR(INDEX($S$2:$AL$2,MATCH(SMALL(Tableau1[[#This Row],[Colonne19]:[Colonne38]],2),Tableau1[[#This Row],[Colonne19]:[Colonne38]],0)),"")</f>
        <v/>
      </c>
      <c r="AP987" s="10" t="str">
        <f>IFERROR(INDEX($S$2:$AL$2,MATCH(SMALL(Tableau1[[#This Row],[Colonne19]:[Colonne38]],3),Tableau1[[#This Row],[Colonne19]:[Colonne38]],0)),"")</f>
        <v/>
      </c>
      <c r="AQ987" s="10" t="str">
        <f>IFERROR(INDEX($S$2:$AL$2,MATCH(SMALL(Tableau1[[#This Row],[Colonne19]:[Colonne38]],4),Tableau1[[#This Row],[Colonne19]:[Colonne38]],0)),"")</f>
        <v/>
      </c>
      <c r="AR987" s="10" t="str">
        <f>IFERROR(INDEX($S$2:$AL$2,MATCH(SMALL(Tableau1[[#This Row],[Colonne19]:[Colonne38]],5),Tableau1[[#This Row],[Colonne19]:[Colonne38]],0)),"")</f>
        <v/>
      </c>
      <c r="AS987" s="10" t="str">
        <f>IFERROR(INDEX($S$2:$AL$2,MATCH(SMALL(Tableau1[[#This Row],[Colonne19]:[Colonne38]],6),Tableau1[[#This Row],[Colonne19]:[Colonne38]],0)),"")</f>
        <v/>
      </c>
      <c r="AT987" s="10" t="str">
        <f>IFERROR(INDEX($S$2:$AL$2,MATCH(SMALL(Tableau1[[#This Row],[Colonne19]:[Colonne38]],7),Tableau1[[#This Row],[Colonne19]:[Colonne38]],0)),"")</f>
        <v/>
      </c>
      <c r="AU987" s="10" t="str">
        <f>IFERROR(INDEX($S$2:$AL$2,MATCH(SMALL(Tableau1[[#This Row],[Colonne19]:[Colonne38]],8),Tableau1[[#This Row],[Colonne19]:[Colonne38]],0)),"")</f>
        <v/>
      </c>
      <c r="AV987" s="10" t="str">
        <f>IFERROR(INDEX($S$2:$AL$2,MATCH(SMALL(Tableau1[[#This Row],[Colonne19]:[Colonne38]],9),Tableau1[[#This Row],[Colonne19]:[Colonne38]],0)),"")</f>
        <v/>
      </c>
      <c r="AW987" s="10" t="str">
        <f>IFERROR(INDEX($S$2:$AL$2,MATCH(SMALL(Tableau1[[#This Row],[Colonne19]:[Colonne38]],10),Tableau1[[#This Row],[Colonne19]:[Colonne38]],0)),"")</f>
        <v/>
      </c>
      <c r="AX987" s="10" t="str">
        <f>IFERROR(INDEX($S$2:$AL$2,MATCH(SMALL(Tableau1[[#This Row],[Colonne19]:[Colonne38]],11),Tableau1[[#This Row],[Colonne19]:[Colonne38]],0)),"")</f>
        <v/>
      </c>
      <c r="AY987" s="10" t="str">
        <f>IFERROR(INDEX($S$2:$AL$2,MATCH(SMALL(Tableau1[[#This Row],[Colonne19]:[Colonne38]],12),Tableau1[[#This Row],[Colonne19]:[Colonne38]],0)),"")</f>
        <v/>
      </c>
      <c r="AZ987" s="10" t="str">
        <f>IFERROR(INDEX($S$2:$AL$2,MATCH(SMALL(Tableau1[[#This Row],[Colonne19]:[Colonne38]],13),Tableau1[[#This Row],[Colonne19]:[Colonne38]],0)),"")</f>
        <v/>
      </c>
      <c r="BA987" s="10" t="str">
        <f>IFERROR(INDEX($S$2:$AL$2,MATCH(SMALL(Tableau1[[#This Row],[Colonne19]:[Colonne38]],14),Tableau1[[#This Row],[Colonne19]:[Colonne38]],0)),"")</f>
        <v/>
      </c>
      <c r="BB987" s="10" t="str">
        <f>IFERROR(INDEX($S$2:$AL$2,MATCH(SMALL(Tableau1[[#This Row],[Colonne19]:[Colonne38]],15),Tableau1[[#This Row],[Colonne19]:[Colonne38]],0)),"")</f>
        <v/>
      </c>
      <c r="BC987" s="10" t="str">
        <f>IFERROR(INDEX($S$2:$AL$2,MATCH(SMALL(Tableau1[[#This Row],[Colonne19]:[Colonne38]],16),Tableau1[[#This Row],[Colonne19]:[Colonne38]],0)),"")</f>
        <v/>
      </c>
      <c r="BD987" s="10" t="str">
        <f>IFERROR(INDEX($S$2:$AL$2,MATCH(SMALL(Tableau1[[#This Row],[Colonne19]:[Colonne38]],17),Tableau1[[#This Row],[Colonne19]:[Colonne38]],0)),"")</f>
        <v/>
      </c>
      <c r="BE987" s="10" t="str">
        <f>IFERROR(INDEX($S$2:$AL$2,MATCH(SMALL(Tableau1[[#This Row],[Colonne19]:[Colonne38]],18),Tableau1[[#This Row],[Colonne19]:[Colonne38]],0)),"")</f>
        <v/>
      </c>
      <c r="BF987" s="10" t="str">
        <f>IFERROR(INDEX($S$2:$AL$2,MATCH(SMALL(Tableau1[[#This Row],[Colonne19]:[Colonne38]],19),Tableau1[[#This Row],[Colonne19]:[Colonne38]],0)),"")</f>
        <v/>
      </c>
      <c r="BG987" s="10" t="str">
        <f>IFERROR(INDEX($S$2:$AL$2,MATCH(SMALL(Tableau1[[#This Row],[Colonne19]:[Colonne38]],20),Tableau1[[#This Row],[Colonne19]:[Colonne38]],0)),"")</f>
        <v/>
      </c>
      <c r="BH987" s="11"/>
      <c r="BI987" s="10"/>
      <c r="BJ987" s="10"/>
      <c r="BK987" s="10"/>
      <c r="BL987" s="10"/>
      <c r="BM987" s="10"/>
      <c r="BN987" s="10"/>
      <c r="BO987" s="11"/>
      <c r="BP987" s="10" t="str" cm="1">
        <f t="array" ref="BP987">IFERROR(INDEX($AN987:$BG987,_xlfn.AGGREGATE(15,6,(COLUMN($AN987:$BG987)-COLUMN($AN$8)+1)/NOT(ISNA(MATCH($AN987:$BG987,$FF$1:$FF$6,0))),COLUMN($BV987:BV987))),"")</f>
        <v/>
      </c>
      <c r="BQ987" s="10" t="e" cm="1" vm="1">
        <f t="array" aca="1" ref="BQ987" ca="1">IFERROR(INDEX($AN987:$BG987,_xlfn.AGGREGATE(15,6,(COLUMN($AN987:$BG987)-COLUMN($AN$8)+1)/NOT(ISNA(MATCH($AN987:$BG987,$FF$1:$FF$6,0))),COLUMN($BV987:BW987))),"")</f>
        <v>#VALUE!</v>
      </c>
      <c r="BR987" s="10" t="e" cm="1" vm="2">
        <f t="array" aca="1" ref="BR987" ca="1">IFERROR(INDEX($AN987:$BG987,_xlfn.AGGREGATE(15,6,(COLUMN($AN987:$BG987)-COLUMN($AN$8)+1)/NOT(ISNA(MATCH($AN987:$BG987,$FF$1:$FF$6,0))),COLUMN($BV987:BX987))),"")</f>
        <v>#VALUE!</v>
      </c>
      <c r="BS987" s="10" t="e" cm="1" vm="3">
        <f t="array" aca="1" ref="BS987" ca="1">IFERROR(INDEX($AN987:$BG987,_xlfn.AGGREGATE(15,6,(COLUMN($AN987:$BG987)-COLUMN($AN$8)+1)/NOT(ISNA(MATCH($AN987:$BG987,$FF$1:$FF$6,0))),COLUMN($BV987:BY987))),"")</f>
        <v>#VALUE!</v>
      </c>
      <c r="BT987" s="10" t="e" cm="1" vm="4">
        <f t="array" aca="1" ref="BT987" ca="1">IFERROR(INDEX($AN987:$BG987,_xlfn.AGGREGATE(15,6,(COLUMN($AN987:$BG987)-COLUMN($AN$8)+1)/NOT(ISNA(MATCH($AN987:$BG987,$FF$1:$FF$6,0))),COLUMN($BV987:BZ987))),"")</f>
        <v>#VALUE!</v>
      </c>
      <c r="BU987" s="10" t="e" cm="1" vm="5">
        <f t="array" aca="1" ref="BU987" ca="1">IFERROR(INDEX($AN987:$BG987,_xlfn.AGGREGATE(15,6,(COLUMN($AN987:$BG987)-COLUMN($AN$8)+1)/NOT(ISNA(MATCH($AN987:$BG987,$FF$1:$FF$6,0))),COLUMN($BV987:CA987))),"")</f>
        <v>#VALUE!</v>
      </c>
      <c r="BV987" s="11"/>
      <c r="BW987" s="10" t="str" cm="1">
        <f t="array" ref="BW987">IFERROR(INDEX($BI987:$BN987,_xlfn.AGGREGATE(15,6,(COLUMN($BI987:$BN987)-COLUMN($BI$8)+1)/NOT(ISNA(MATCH($BI987:$BN987,$FF$1:$FF$6,0))),COLUMN($BW987:BW987))),"")</f>
        <v/>
      </c>
      <c r="BX987" s="10" t="e" cm="1" vm="1">
        <f t="array" aca="1" ref="BX987" ca="1">IFERROR(INDEX($BI987:$BN987,_xlfn.AGGREGATE(15,6,(COLUMN($BI987:$BN987)-COLUMN($BI$8)+1)/NOT(ISNA(MATCH($BI987:$BN987,$FF$1:$FF$6,0))),COLUMN($BW987:BX987))),"")</f>
        <v>#VALUE!</v>
      </c>
      <c r="BY987" s="10" t="e" cm="1" vm="2">
        <f t="array" aca="1" ref="BY987" ca="1">IFERROR(INDEX($BI987:$BN987,_xlfn.AGGREGATE(15,6,(COLUMN($BI987:$BN987)-COLUMN($BI$8)+1)/NOT(ISNA(MATCH($BI987:$BN987,$FF$1:$FF$6,0))),COLUMN($BW987:BY987))),"")</f>
        <v>#VALUE!</v>
      </c>
      <c r="BZ987" s="10" t="e" cm="1" vm="3">
        <f t="array" aca="1" ref="BZ987" ca="1">IFERROR(INDEX($BI987:$BN987,_xlfn.AGGREGATE(15,6,(COLUMN($BI987:$BN987)-COLUMN($BI$8)+1)/NOT(ISNA(MATCH($BI987:$BN987,$FF$1:$FF$6,0))),COLUMN($BW987:BZ987))),"")</f>
        <v>#VALUE!</v>
      </c>
      <c r="CA987" s="10" t="e" cm="1" vm="4">
        <f t="array" aca="1" ref="CA987" ca="1">IFERROR(INDEX($BI987:$BN987,_xlfn.AGGREGATE(15,6,(COLUMN($BI987:$BN987)-COLUMN($BI$8)+1)/NOT(ISNA(MATCH($BI987:$BN987,$FF$1:$FF$6,0))),COLUMN($BW987:CA987))),"")</f>
        <v>#VALUE!</v>
      </c>
      <c r="CB987" s="10" t="e" cm="1" vm="5">
        <f t="array" aca="1" ref="CB987" ca="1">IFERROR(INDEX($BI987:$BN987,_xlfn.AGGREGATE(15,6,(COLUMN($BI987:$BN987)-COLUMN($BI$8)+1)/NOT(ISNA(MATCH($BI987:$BN987,$FF$1:$FF$6,0))),COLUMN($BW987:CB987))),"")</f>
        <v>#VALUE!</v>
      </c>
      <c r="CC987" s="11"/>
      <c r="CD987" s="10"/>
      <c r="CE987" s="10"/>
      <c r="CF987" s="10"/>
      <c r="CG987" s="10"/>
      <c r="CH987" s="10"/>
      <c r="CI987" s="11"/>
      <c r="CJ987" s="10" cm="1">
        <f t="array" ref="CJ987">SUM(COUNTIF(CD987:CF987,$DH$3:$DM$3))</f>
        <v>0</v>
      </c>
      <c r="CK987" s="10" cm="1">
        <f t="array" ref="CK987">SUM(COUNTIF(CD987:CF987,$DH$2:$DL$2))</f>
        <v>0</v>
      </c>
      <c r="CL987" s="10" cm="1">
        <f t="array" ref="CL987">SUM(COUNTIF(CD987:CF987,$DM$2:$DQ$2))</f>
        <v>0</v>
      </c>
      <c r="CM987" s="11"/>
      <c r="CN987" s="10"/>
      <c r="CO987" s="10"/>
      <c r="CP987" s="11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1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7" t="s">
        <v>42</v>
      </c>
      <c r="EC987" s="11"/>
      <c r="ED987" s="10">
        <f>Tableau1[[#This Row],[Colonne75]]</f>
        <v>0</v>
      </c>
      <c r="EE987" s="10"/>
      <c r="EF987" s="10">
        <f ca="1">OFFSET(Tableau1[[#This Row],[Colonne19]],0,Tableau1[[#This Row],[Colonne126]]-1)</f>
        <v>0</v>
      </c>
      <c r="EG987" s="11"/>
      <c r="EH987" s="10">
        <f>Tableau1[[#This Row],[Colonne76]]</f>
        <v>0</v>
      </c>
      <c r="EI987" s="10"/>
      <c r="EJ987" s="10">
        <f ca="1">OFFSET(Tableau1[[#This Row],[Colonne19]],0,Tableau1[[#This Row],[Colonne130]]-1)</f>
        <v>0</v>
      </c>
      <c r="EK987" s="11"/>
      <c r="EL987" s="10">
        <f>Tableau1[[#This Row],[Colonne77]]</f>
        <v>0</v>
      </c>
      <c r="EM987" s="10"/>
      <c r="EN987" s="10">
        <f ca="1">OFFSET(Tableau1[[#This Row],[Colonne19]],0,Tableau1[[#This Row],[Colonne134]]-1)</f>
        <v>0</v>
      </c>
      <c r="EO987" s="11"/>
      <c r="EP987" s="10">
        <f>Tableau1[[#This Row],[Colonne78]]</f>
        <v>0</v>
      </c>
      <c r="EQ987" s="10"/>
      <c r="ER987" s="10">
        <f ca="1">OFFSET(Tableau1[[#This Row],[Colonne19]],0,Tableau1[[#This Row],[Colonne138]]-1)</f>
        <v>0</v>
      </c>
      <c r="ES987" s="11"/>
      <c r="ET987" s="10">
        <f>Tableau1[[#This Row],[Colonne79]]</f>
        <v>0</v>
      </c>
      <c r="EU987" s="10"/>
      <c r="EV987" s="10">
        <f ca="1">OFFSET(Tableau1[[#This Row],[Colonne19]],0,Tableau1[[#This Row],[Colonne142]]-1)</f>
        <v>0</v>
      </c>
      <c r="EW987" s="11"/>
      <c r="EX987" s="10">
        <f t="shared" ca="1" si="96"/>
        <v>0</v>
      </c>
      <c r="EY987" s="10">
        <f t="shared" ca="1" si="97"/>
        <v>0</v>
      </c>
      <c r="EZ987" s="10">
        <f t="shared" ca="1" si="98"/>
        <v>0</v>
      </c>
      <c r="FA987" s="10">
        <f t="shared" ca="1" si="93"/>
        <v>0</v>
      </c>
      <c r="FB987" s="10">
        <f t="shared" ca="1" si="94"/>
        <v>0</v>
      </c>
      <c r="FC987" s="10">
        <f t="shared" ca="1" si="95"/>
        <v>0</v>
      </c>
      <c r="FD987" s="11"/>
    </row>
    <row r="988" spans="1:160" x14ac:dyDescent="0.2">
      <c r="A988" s="25"/>
      <c r="B988" s="10"/>
      <c r="C988" s="13"/>
      <c r="D988" s="26"/>
      <c r="E988" s="10"/>
      <c r="F988" s="10"/>
      <c r="G988" s="10"/>
      <c r="H988" s="10"/>
      <c r="I988" s="10"/>
      <c r="J988" s="24"/>
      <c r="K988" s="13"/>
      <c r="L988" s="10"/>
      <c r="M988" s="13"/>
      <c r="N988" s="13"/>
      <c r="O988" s="33" t="e">
        <f>Tableau1[[#This Row],[Colonne14]]/Tableau1[[#This Row],[Colonne13]]</f>
        <v>#DIV/0!</v>
      </c>
      <c r="P988" s="57"/>
      <c r="Q988" s="59" t="e" cm="1">
        <f t="array" ref="Q988">SUM(Tableau1[[#This Row],[Colonne19]:[Colonne38]]/Tableau1[[#This Row],[Colonne11]])</f>
        <v>#DIV/0!</v>
      </c>
      <c r="R988" s="11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1"/>
      <c r="AN988" s="10" t="str" cm="1">
        <f t="array" ref="AN988">IFERROR(INDEX($S$2:$AL$2,MATCH(SMALL(Tableau1[[#This Row],[Colonne19]:[Colonne38]],1),Tableau1[[#This Row],[Colonne19]:[Colonne38]],0)),"")</f>
        <v/>
      </c>
      <c r="AO988" s="10" t="str">
        <f>IFERROR(INDEX($S$2:$AL$2,MATCH(SMALL(Tableau1[[#This Row],[Colonne19]:[Colonne38]],2),Tableau1[[#This Row],[Colonne19]:[Colonne38]],0)),"")</f>
        <v/>
      </c>
      <c r="AP988" s="10" t="str">
        <f>IFERROR(INDEX($S$2:$AL$2,MATCH(SMALL(Tableau1[[#This Row],[Colonne19]:[Colonne38]],3),Tableau1[[#This Row],[Colonne19]:[Colonne38]],0)),"")</f>
        <v/>
      </c>
      <c r="AQ988" s="10" t="str">
        <f>IFERROR(INDEX($S$2:$AL$2,MATCH(SMALL(Tableau1[[#This Row],[Colonne19]:[Colonne38]],4),Tableau1[[#This Row],[Colonne19]:[Colonne38]],0)),"")</f>
        <v/>
      </c>
      <c r="AR988" s="10" t="str">
        <f>IFERROR(INDEX($S$2:$AL$2,MATCH(SMALL(Tableau1[[#This Row],[Colonne19]:[Colonne38]],5),Tableau1[[#This Row],[Colonne19]:[Colonne38]],0)),"")</f>
        <v/>
      </c>
      <c r="AS988" s="10" t="str">
        <f>IFERROR(INDEX($S$2:$AL$2,MATCH(SMALL(Tableau1[[#This Row],[Colonne19]:[Colonne38]],6),Tableau1[[#This Row],[Colonne19]:[Colonne38]],0)),"")</f>
        <v/>
      </c>
      <c r="AT988" s="10" t="str">
        <f>IFERROR(INDEX($S$2:$AL$2,MATCH(SMALL(Tableau1[[#This Row],[Colonne19]:[Colonne38]],7),Tableau1[[#This Row],[Colonne19]:[Colonne38]],0)),"")</f>
        <v/>
      </c>
      <c r="AU988" s="10" t="str">
        <f>IFERROR(INDEX($S$2:$AL$2,MATCH(SMALL(Tableau1[[#This Row],[Colonne19]:[Colonne38]],8),Tableau1[[#This Row],[Colonne19]:[Colonne38]],0)),"")</f>
        <v/>
      </c>
      <c r="AV988" s="10" t="str">
        <f>IFERROR(INDEX($S$2:$AL$2,MATCH(SMALL(Tableau1[[#This Row],[Colonne19]:[Colonne38]],9),Tableau1[[#This Row],[Colonne19]:[Colonne38]],0)),"")</f>
        <v/>
      </c>
      <c r="AW988" s="10" t="str">
        <f>IFERROR(INDEX($S$2:$AL$2,MATCH(SMALL(Tableau1[[#This Row],[Colonne19]:[Colonne38]],10),Tableau1[[#This Row],[Colonne19]:[Colonne38]],0)),"")</f>
        <v/>
      </c>
      <c r="AX988" s="10" t="str">
        <f>IFERROR(INDEX($S$2:$AL$2,MATCH(SMALL(Tableau1[[#This Row],[Colonne19]:[Colonne38]],11),Tableau1[[#This Row],[Colonne19]:[Colonne38]],0)),"")</f>
        <v/>
      </c>
      <c r="AY988" s="10" t="str">
        <f>IFERROR(INDEX($S$2:$AL$2,MATCH(SMALL(Tableau1[[#This Row],[Colonne19]:[Colonne38]],12),Tableau1[[#This Row],[Colonne19]:[Colonne38]],0)),"")</f>
        <v/>
      </c>
      <c r="AZ988" s="10" t="str">
        <f>IFERROR(INDEX($S$2:$AL$2,MATCH(SMALL(Tableau1[[#This Row],[Colonne19]:[Colonne38]],13),Tableau1[[#This Row],[Colonne19]:[Colonne38]],0)),"")</f>
        <v/>
      </c>
      <c r="BA988" s="10" t="str">
        <f>IFERROR(INDEX($S$2:$AL$2,MATCH(SMALL(Tableau1[[#This Row],[Colonne19]:[Colonne38]],14),Tableau1[[#This Row],[Colonne19]:[Colonne38]],0)),"")</f>
        <v/>
      </c>
      <c r="BB988" s="10" t="str">
        <f>IFERROR(INDEX($S$2:$AL$2,MATCH(SMALL(Tableau1[[#This Row],[Colonne19]:[Colonne38]],15),Tableau1[[#This Row],[Colonne19]:[Colonne38]],0)),"")</f>
        <v/>
      </c>
      <c r="BC988" s="10" t="str">
        <f>IFERROR(INDEX($S$2:$AL$2,MATCH(SMALL(Tableau1[[#This Row],[Colonne19]:[Colonne38]],16),Tableau1[[#This Row],[Colonne19]:[Colonne38]],0)),"")</f>
        <v/>
      </c>
      <c r="BD988" s="10" t="str">
        <f>IFERROR(INDEX($S$2:$AL$2,MATCH(SMALL(Tableau1[[#This Row],[Colonne19]:[Colonne38]],17),Tableau1[[#This Row],[Colonne19]:[Colonne38]],0)),"")</f>
        <v/>
      </c>
      <c r="BE988" s="10" t="str">
        <f>IFERROR(INDEX($S$2:$AL$2,MATCH(SMALL(Tableau1[[#This Row],[Colonne19]:[Colonne38]],18),Tableau1[[#This Row],[Colonne19]:[Colonne38]],0)),"")</f>
        <v/>
      </c>
      <c r="BF988" s="10" t="str">
        <f>IFERROR(INDEX($S$2:$AL$2,MATCH(SMALL(Tableau1[[#This Row],[Colonne19]:[Colonne38]],19),Tableau1[[#This Row],[Colonne19]:[Colonne38]],0)),"")</f>
        <v/>
      </c>
      <c r="BG988" s="10" t="str">
        <f>IFERROR(INDEX($S$2:$AL$2,MATCH(SMALL(Tableau1[[#This Row],[Colonne19]:[Colonne38]],20),Tableau1[[#This Row],[Colonne19]:[Colonne38]],0)),"")</f>
        <v/>
      </c>
      <c r="BH988" s="11"/>
      <c r="BI988" s="10"/>
      <c r="BJ988" s="10"/>
      <c r="BK988" s="10"/>
      <c r="BL988" s="10"/>
      <c r="BM988" s="10"/>
      <c r="BN988" s="10"/>
      <c r="BO988" s="11"/>
      <c r="BP988" s="10" t="str" cm="1">
        <f t="array" ref="BP988">IFERROR(INDEX($AN988:$BG988,_xlfn.AGGREGATE(15,6,(COLUMN($AN988:$BG988)-COLUMN($AN$8)+1)/NOT(ISNA(MATCH($AN988:$BG988,$FF$1:$FF$6,0))),COLUMN($BV988:BV988))),"")</f>
        <v/>
      </c>
      <c r="BQ988" s="10" t="e" cm="1" vm="1">
        <f t="array" aca="1" ref="BQ988" ca="1">IFERROR(INDEX($AN988:$BG988,_xlfn.AGGREGATE(15,6,(COLUMN($AN988:$BG988)-COLUMN($AN$8)+1)/NOT(ISNA(MATCH($AN988:$BG988,$FF$1:$FF$6,0))),COLUMN($BV988:BW988))),"")</f>
        <v>#VALUE!</v>
      </c>
      <c r="BR988" s="10" t="e" cm="1" vm="2">
        <f t="array" aca="1" ref="BR988" ca="1">IFERROR(INDEX($AN988:$BG988,_xlfn.AGGREGATE(15,6,(COLUMN($AN988:$BG988)-COLUMN($AN$8)+1)/NOT(ISNA(MATCH($AN988:$BG988,$FF$1:$FF$6,0))),COLUMN($BV988:BX988))),"")</f>
        <v>#VALUE!</v>
      </c>
      <c r="BS988" s="10" t="e" cm="1" vm="3">
        <f t="array" aca="1" ref="BS988" ca="1">IFERROR(INDEX($AN988:$BG988,_xlfn.AGGREGATE(15,6,(COLUMN($AN988:$BG988)-COLUMN($AN$8)+1)/NOT(ISNA(MATCH($AN988:$BG988,$FF$1:$FF$6,0))),COLUMN($BV988:BY988))),"")</f>
        <v>#VALUE!</v>
      </c>
      <c r="BT988" s="10" t="e" cm="1" vm="4">
        <f t="array" aca="1" ref="BT988" ca="1">IFERROR(INDEX($AN988:$BG988,_xlfn.AGGREGATE(15,6,(COLUMN($AN988:$BG988)-COLUMN($AN$8)+1)/NOT(ISNA(MATCH($AN988:$BG988,$FF$1:$FF$6,0))),COLUMN($BV988:BZ988))),"")</f>
        <v>#VALUE!</v>
      </c>
      <c r="BU988" s="10" t="e" cm="1" vm="5">
        <f t="array" aca="1" ref="BU988" ca="1">IFERROR(INDEX($AN988:$BG988,_xlfn.AGGREGATE(15,6,(COLUMN($AN988:$BG988)-COLUMN($AN$8)+1)/NOT(ISNA(MATCH($AN988:$BG988,$FF$1:$FF$6,0))),COLUMN($BV988:CA988))),"")</f>
        <v>#VALUE!</v>
      </c>
      <c r="BV988" s="11"/>
      <c r="BW988" s="10" t="str" cm="1">
        <f t="array" ref="BW988">IFERROR(INDEX($BI988:$BN988,_xlfn.AGGREGATE(15,6,(COLUMN($BI988:$BN988)-COLUMN($BI$8)+1)/NOT(ISNA(MATCH($BI988:$BN988,$FF$1:$FF$6,0))),COLUMN($BW988:BW988))),"")</f>
        <v/>
      </c>
      <c r="BX988" s="10" t="e" cm="1" vm="1">
        <f t="array" aca="1" ref="BX988" ca="1">IFERROR(INDEX($BI988:$BN988,_xlfn.AGGREGATE(15,6,(COLUMN($BI988:$BN988)-COLUMN($BI$8)+1)/NOT(ISNA(MATCH($BI988:$BN988,$FF$1:$FF$6,0))),COLUMN($BW988:BX988))),"")</f>
        <v>#VALUE!</v>
      </c>
      <c r="BY988" s="10" t="e" cm="1" vm="2">
        <f t="array" aca="1" ref="BY988" ca="1">IFERROR(INDEX($BI988:$BN988,_xlfn.AGGREGATE(15,6,(COLUMN($BI988:$BN988)-COLUMN($BI$8)+1)/NOT(ISNA(MATCH($BI988:$BN988,$FF$1:$FF$6,0))),COLUMN($BW988:BY988))),"")</f>
        <v>#VALUE!</v>
      </c>
      <c r="BZ988" s="10" t="e" cm="1" vm="3">
        <f t="array" aca="1" ref="BZ988" ca="1">IFERROR(INDEX($BI988:$BN988,_xlfn.AGGREGATE(15,6,(COLUMN($BI988:$BN988)-COLUMN($BI$8)+1)/NOT(ISNA(MATCH($BI988:$BN988,$FF$1:$FF$6,0))),COLUMN($BW988:BZ988))),"")</f>
        <v>#VALUE!</v>
      </c>
      <c r="CA988" s="10" t="e" cm="1" vm="4">
        <f t="array" aca="1" ref="CA988" ca="1">IFERROR(INDEX($BI988:$BN988,_xlfn.AGGREGATE(15,6,(COLUMN($BI988:$BN988)-COLUMN($BI$8)+1)/NOT(ISNA(MATCH($BI988:$BN988,$FF$1:$FF$6,0))),COLUMN($BW988:CA988))),"")</f>
        <v>#VALUE!</v>
      </c>
      <c r="CB988" s="10" t="e" cm="1" vm="5">
        <f t="array" aca="1" ref="CB988" ca="1">IFERROR(INDEX($BI988:$BN988,_xlfn.AGGREGATE(15,6,(COLUMN($BI988:$BN988)-COLUMN($BI$8)+1)/NOT(ISNA(MATCH($BI988:$BN988,$FF$1:$FF$6,0))),COLUMN($BW988:CB988))),"")</f>
        <v>#VALUE!</v>
      </c>
      <c r="CC988" s="11"/>
      <c r="CD988" s="10"/>
      <c r="CE988" s="10"/>
      <c r="CF988" s="10"/>
      <c r="CG988" s="10"/>
      <c r="CH988" s="10"/>
      <c r="CI988" s="11"/>
      <c r="CJ988" s="10" cm="1">
        <f t="array" ref="CJ988">SUM(COUNTIF(CD988:CF988,$DH$3:$DM$3))</f>
        <v>0</v>
      </c>
      <c r="CK988" s="10" cm="1">
        <f t="array" ref="CK988">SUM(COUNTIF(CD988:CF988,$DH$2:$DL$2))</f>
        <v>0</v>
      </c>
      <c r="CL988" s="10" cm="1">
        <f t="array" ref="CL988">SUM(COUNTIF(CD988:CF988,$DM$2:$DQ$2))</f>
        <v>0</v>
      </c>
      <c r="CM988" s="11"/>
      <c r="CN988" s="10"/>
      <c r="CO988" s="10"/>
      <c r="CP988" s="11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1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/>
      <c r="EA988" s="10"/>
      <c r="EB988" s="17" t="s">
        <v>42</v>
      </c>
      <c r="EC988" s="11"/>
      <c r="ED988" s="10">
        <f>Tableau1[[#This Row],[Colonne75]]</f>
        <v>0</v>
      </c>
      <c r="EE988" s="10"/>
      <c r="EF988" s="10">
        <f ca="1">OFFSET(Tableau1[[#This Row],[Colonne19]],0,Tableau1[[#This Row],[Colonne126]]-1)</f>
        <v>0</v>
      </c>
      <c r="EG988" s="11"/>
      <c r="EH988" s="10">
        <f>Tableau1[[#This Row],[Colonne76]]</f>
        <v>0</v>
      </c>
      <c r="EI988" s="10"/>
      <c r="EJ988" s="10">
        <f ca="1">OFFSET(Tableau1[[#This Row],[Colonne19]],0,Tableau1[[#This Row],[Colonne130]]-1)</f>
        <v>0</v>
      </c>
      <c r="EK988" s="11"/>
      <c r="EL988" s="10">
        <f>Tableau1[[#This Row],[Colonne77]]</f>
        <v>0</v>
      </c>
      <c r="EM988" s="10"/>
      <c r="EN988" s="10">
        <f ca="1">OFFSET(Tableau1[[#This Row],[Colonne19]],0,Tableau1[[#This Row],[Colonne134]]-1)</f>
        <v>0</v>
      </c>
      <c r="EO988" s="11"/>
      <c r="EP988" s="10">
        <f>Tableau1[[#This Row],[Colonne78]]</f>
        <v>0</v>
      </c>
      <c r="EQ988" s="10"/>
      <c r="ER988" s="10">
        <f ca="1">OFFSET(Tableau1[[#This Row],[Colonne19]],0,Tableau1[[#This Row],[Colonne138]]-1)</f>
        <v>0</v>
      </c>
      <c r="ES988" s="11"/>
      <c r="ET988" s="10">
        <f>Tableau1[[#This Row],[Colonne79]]</f>
        <v>0</v>
      </c>
      <c r="EU988" s="10"/>
      <c r="EV988" s="10">
        <f ca="1">OFFSET(Tableau1[[#This Row],[Colonne19]],0,Tableau1[[#This Row],[Colonne142]]-1)</f>
        <v>0</v>
      </c>
      <c r="EW988" s="11"/>
      <c r="EX988" s="10">
        <f t="shared" ca="1" si="96"/>
        <v>0</v>
      </c>
      <c r="EY988" s="10">
        <f t="shared" ca="1" si="97"/>
        <v>0</v>
      </c>
      <c r="EZ988" s="10">
        <f t="shared" ca="1" si="98"/>
        <v>0</v>
      </c>
      <c r="FA988" s="10">
        <f t="shared" ca="1" si="93"/>
        <v>0</v>
      </c>
      <c r="FB988" s="10">
        <f t="shared" ca="1" si="94"/>
        <v>0</v>
      </c>
      <c r="FC988" s="10">
        <f t="shared" ca="1" si="95"/>
        <v>0</v>
      </c>
      <c r="FD988" s="11"/>
    </row>
    <row r="989" spans="1:160" x14ac:dyDescent="0.2">
      <c r="A989" s="25"/>
      <c r="B989" s="10"/>
      <c r="C989" s="13"/>
      <c r="D989" s="26"/>
      <c r="E989" s="10"/>
      <c r="F989" s="10"/>
      <c r="G989" s="10"/>
      <c r="H989" s="10"/>
      <c r="I989" s="10"/>
      <c r="J989" s="24"/>
      <c r="K989" s="13"/>
      <c r="L989" s="10"/>
      <c r="M989" s="13"/>
      <c r="N989" s="13"/>
      <c r="O989" s="33" t="e">
        <f>Tableau1[[#This Row],[Colonne14]]/Tableau1[[#This Row],[Colonne13]]</f>
        <v>#DIV/0!</v>
      </c>
      <c r="P989" s="57"/>
      <c r="Q989" s="59" t="e" cm="1">
        <f t="array" ref="Q989">SUM(Tableau1[[#This Row],[Colonne19]:[Colonne38]]/Tableau1[[#This Row],[Colonne11]])</f>
        <v>#DIV/0!</v>
      </c>
      <c r="R989" s="11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1"/>
      <c r="AN989" s="10" t="str" cm="1">
        <f t="array" ref="AN989">IFERROR(INDEX($S$2:$AL$2,MATCH(SMALL(Tableau1[[#This Row],[Colonne19]:[Colonne38]],1),Tableau1[[#This Row],[Colonne19]:[Colonne38]],0)),"")</f>
        <v/>
      </c>
      <c r="AO989" s="10" t="str">
        <f>IFERROR(INDEX($S$2:$AL$2,MATCH(SMALL(Tableau1[[#This Row],[Colonne19]:[Colonne38]],2),Tableau1[[#This Row],[Colonne19]:[Colonne38]],0)),"")</f>
        <v/>
      </c>
      <c r="AP989" s="10" t="str">
        <f>IFERROR(INDEX($S$2:$AL$2,MATCH(SMALL(Tableau1[[#This Row],[Colonne19]:[Colonne38]],3),Tableau1[[#This Row],[Colonne19]:[Colonne38]],0)),"")</f>
        <v/>
      </c>
      <c r="AQ989" s="10" t="str">
        <f>IFERROR(INDEX($S$2:$AL$2,MATCH(SMALL(Tableau1[[#This Row],[Colonne19]:[Colonne38]],4),Tableau1[[#This Row],[Colonne19]:[Colonne38]],0)),"")</f>
        <v/>
      </c>
      <c r="AR989" s="10" t="str">
        <f>IFERROR(INDEX($S$2:$AL$2,MATCH(SMALL(Tableau1[[#This Row],[Colonne19]:[Colonne38]],5),Tableau1[[#This Row],[Colonne19]:[Colonne38]],0)),"")</f>
        <v/>
      </c>
      <c r="AS989" s="10" t="str">
        <f>IFERROR(INDEX($S$2:$AL$2,MATCH(SMALL(Tableau1[[#This Row],[Colonne19]:[Colonne38]],6),Tableau1[[#This Row],[Colonne19]:[Colonne38]],0)),"")</f>
        <v/>
      </c>
      <c r="AT989" s="10" t="str">
        <f>IFERROR(INDEX($S$2:$AL$2,MATCH(SMALL(Tableau1[[#This Row],[Colonne19]:[Colonne38]],7),Tableau1[[#This Row],[Colonne19]:[Colonne38]],0)),"")</f>
        <v/>
      </c>
      <c r="AU989" s="10" t="str">
        <f>IFERROR(INDEX($S$2:$AL$2,MATCH(SMALL(Tableau1[[#This Row],[Colonne19]:[Colonne38]],8),Tableau1[[#This Row],[Colonne19]:[Colonne38]],0)),"")</f>
        <v/>
      </c>
      <c r="AV989" s="10" t="str">
        <f>IFERROR(INDEX($S$2:$AL$2,MATCH(SMALL(Tableau1[[#This Row],[Colonne19]:[Colonne38]],9),Tableau1[[#This Row],[Colonne19]:[Colonne38]],0)),"")</f>
        <v/>
      </c>
      <c r="AW989" s="10" t="str">
        <f>IFERROR(INDEX($S$2:$AL$2,MATCH(SMALL(Tableau1[[#This Row],[Colonne19]:[Colonne38]],10),Tableau1[[#This Row],[Colonne19]:[Colonne38]],0)),"")</f>
        <v/>
      </c>
      <c r="AX989" s="10" t="str">
        <f>IFERROR(INDEX($S$2:$AL$2,MATCH(SMALL(Tableau1[[#This Row],[Colonne19]:[Colonne38]],11),Tableau1[[#This Row],[Colonne19]:[Colonne38]],0)),"")</f>
        <v/>
      </c>
      <c r="AY989" s="10" t="str">
        <f>IFERROR(INDEX($S$2:$AL$2,MATCH(SMALL(Tableau1[[#This Row],[Colonne19]:[Colonne38]],12),Tableau1[[#This Row],[Colonne19]:[Colonne38]],0)),"")</f>
        <v/>
      </c>
      <c r="AZ989" s="10" t="str">
        <f>IFERROR(INDEX($S$2:$AL$2,MATCH(SMALL(Tableau1[[#This Row],[Colonne19]:[Colonne38]],13),Tableau1[[#This Row],[Colonne19]:[Colonne38]],0)),"")</f>
        <v/>
      </c>
      <c r="BA989" s="10" t="str">
        <f>IFERROR(INDEX($S$2:$AL$2,MATCH(SMALL(Tableau1[[#This Row],[Colonne19]:[Colonne38]],14),Tableau1[[#This Row],[Colonne19]:[Colonne38]],0)),"")</f>
        <v/>
      </c>
      <c r="BB989" s="10" t="str">
        <f>IFERROR(INDEX($S$2:$AL$2,MATCH(SMALL(Tableau1[[#This Row],[Colonne19]:[Colonne38]],15),Tableau1[[#This Row],[Colonne19]:[Colonne38]],0)),"")</f>
        <v/>
      </c>
      <c r="BC989" s="10" t="str">
        <f>IFERROR(INDEX($S$2:$AL$2,MATCH(SMALL(Tableau1[[#This Row],[Colonne19]:[Colonne38]],16),Tableau1[[#This Row],[Colonne19]:[Colonne38]],0)),"")</f>
        <v/>
      </c>
      <c r="BD989" s="10" t="str">
        <f>IFERROR(INDEX($S$2:$AL$2,MATCH(SMALL(Tableau1[[#This Row],[Colonne19]:[Colonne38]],17),Tableau1[[#This Row],[Colonne19]:[Colonne38]],0)),"")</f>
        <v/>
      </c>
      <c r="BE989" s="10" t="str">
        <f>IFERROR(INDEX($S$2:$AL$2,MATCH(SMALL(Tableau1[[#This Row],[Colonne19]:[Colonne38]],18),Tableau1[[#This Row],[Colonne19]:[Colonne38]],0)),"")</f>
        <v/>
      </c>
      <c r="BF989" s="10" t="str">
        <f>IFERROR(INDEX($S$2:$AL$2,MATCH(SMALL(Tableau1[[#This Row],[Colonne19]:[Colonne38]],19),Tableau1[[#This Row],[Colonne19]:[Colonne38]],0)),"")</f>
        <v/>
      </c>
      <c r="BG989" s="10" t="str">
        <f>IFERROR(INDEX($S$2:$AL$2,MATCH(SMALL(Tableau1[[#This Row],[Colonne19]:[Colonne38]],20),Tableau1[[#This Row],[Colonne19]:[Colonne38]],0)),"")</f>
        <v/>
      </c>
      <c r="BH989" s="11"/>
      <c r="BI989" s="10"/>
      <c r="BJ989" s="10"/>
      <c r="BK989" s="10"/>
      <c r="BL989" s="10"/>
      <c r="BM989" s="10"/>
      <c r="BN989" s="10"/>
      <c r="BO989" s="11"/>
      <c r="BP989" s="10" t="str" cm="1">
        <f t="array" ref="BP989">IFERROR(INDEX($AN989:$BG989,_xlfn.AGGREGATE(15,6,(COLUMN($AN989:$BG989)-COLUMN($AN$8)+1)/NOT(ISNA(MATCH($AN989:$BG989,$FF$1:$FF$6,0))),COLUMN($BV989:BV989))),"")</f>
        <v/>
      </c>
      <c r="BQ989" s="10" t="e" cm="1" vm="1">
        <f t="array" aca="1" ref="BQ989" ca="1">IFERROR(INDEX($AN989:$BG989,_xlfn.AGGREGATE(15,6,(COLUMN($AN989:$BG989)-COLUMN($AN$8)+1)/NOT(ISNA(MATCH($AN989:$BG989,$FF$1:$FF$6,0))),COLUMN($BV989:BW989))),"")</f>
        <v>#VALUE!</v>
      </c>
      <c r="BR989" s="10" t="e" cm="1" vm="2">
        <f t="array" aca="1" ref="BR989" ca="1">IFERROR(INDEX($AN989:$BG989,_xlfn.AGGREGATE(15,6,(COLUMN($AN989:$BG989)-COLUMN($AN$8)+1)/NOT(ISNA(MATCH($AN989:$BG989,$FF$1:$FF$6,0))),COLUMN($BV989:BX989))),"")</f>
        <v>#VALUE!</v>
      </c>
      <c r="BS989" s="10" t="e" cm="1" vm="3">
        <f t="array" aca="1" ref="BS989" ca="1">IFERROR(INDEX($AN989:$BG989,_xlfn.AGGREGATE(15,6,(COLUMN($AN989:$BG989)-COLUMN($AN$8)+1)/NOT(ISNA(MATCH($AN989:$BG989,$FF$1:$FF$6,0))),COLUMN($BV989:BY989))),"")</f>
        <v>#VALUE!</v>
      </c>
      <c r="BT989" s="10" t="e" cm="1" vm="4">
        <f t="array" aca="1" ref="BT989" ca="1">IFERROR(INDEX($AN989:$BG989,_xlfn.AGGREGATE(15,6,(COLUMN($AN989:$BG989)-COLUMN($AN$8)+1)/NOT(ISNA(MATCH($AN989:$BG989,$FF$1:$FF$6,0))),COLUMN($BV989:BZ989))),"")</f>
        <v>#VALUE!</v>
      </c>
      <c r="BU989" s="10" t="e" cm="1" vm="5">
        <f t="array" aca="1" ref="BU989" ca="1">IFERROR(INDEX($AN989:$BG989,_xlfn.AGGREGATE(15,6,(COLUMN($AN989:$BG989)-COLUMN($AN$8)+1)/NOT(ISNA(MATCH($AN989:$BG989,$FF$1:$FF$6,0))),COLUMN($BV989:CA989))),"")</f>
        <v>#VALUE!</v>
      </c>
      <c r="BV989" s="11"/>
      <c r="BW989" s="10" t="str" cm="1">
        <f t="array" ref="BW989">IFERROR(INDEX($BI989:$BN989,_xlfn.AGGREGATE(15,6,(COLUMN($BI989:$BN989)-COLUMN($BI$8)+1)/NOT(ISNA(MATCH($BI989:$BN989,$FF$1:$FF$6,0))),COLUMN($BW989:BW989))),"")</f>
        <v/>
      </c>
      <c r="BX989" s="10" t="e" cm="1" vm="1">
        <f t="array" aca="1" ref="BX989" ca="1">IFERROR(INDEX($BI989:$BN989,_xlfn.AGGREGATE(15,6,(COLUMN($BI989:$BN989)-COLUMN($BI$8)+1)/NOT(ISNA(MATCH($BI989:$BN989,$FF$1:$FF$6,0))),COLUMN($BW989:BX989))),"")</f>
        <v>#VALUE!</v>
      </c>
      <c r="BY989" s="10" t="e" cm="1" vm="2">
        <f t="array" aca="1" ref="BY989" ca="1">IFERROR(INDEX($BI989:$BN989,_xlfn.AGGREGATE(15,6,(COLUMN($BI989:$BN989)-COLUMN($BI$8)+1)/NOT(ISNA(MATCH($BI989:$BN989,$FF$1:$FF$6,0))),COLUMN($BW989:BY989))),"")</f>
        <v>#VALUE!</v>
      </c>
      <c r="BZ989" s="10" t="e" cm="1" vm="3">
        <f t="array" aca="1" ref="BZ989" ca="1">IFERROR(INDEX($BI989:$BN989,_xlfn.AGGREGATE(15,6,(COLUMN($BI989:$BN989)-COLUMN($BI$8)+1)/NOT(ISNA(MATCH($BI989:$BN989,$FF$1:$FF$6,0))),COLUMN($BW989:BZ989))),"")</f>
        <v>#VALUE!</v>
      </c>
      <c r="CA989" s="10" t="e" cm="1" vm="4">
        <f t="array" aca="1" ref="CA989" ca="1">IFERROR(INDEX($BI989:$BN989,_xlfn.AGGREGATE(15,6,(COLUMN($BI989:$BN989)-COLUMN($BI$8)+1)/NOT(ISNA(MATCH($BI989:$BN989,$FF$1:$FF$6,0))),COLUMN($BW989:CA989))),"")</f>
        <v>#VALUE!</v>
      </c>
      <c r="CB989" s="10" t="e" cm="1" vm="5">
        <f t="array" aca="1" ref="CB989" ca="1">IFERROR(INDEX($BI989:$BN989,_xlfn.AGGREGATE(15,6,(COLUMN($BI989:$BN989)-COLUMN($BI$8)+1)/NOT(ISNA(MATCH($BI989:$BN989,$FF$1:$FF$6,0))),COLUMN($BW989:CB989))),"")</f>
        <v>#VALUE!</v>
      </c>
      <c r="CC989" s="11"/>
      <c r="CD989" s="10"/>
      <c r="CE989" s="10"/>
      <c r="CF989" s="10"/>
      <c r="CG989" s="10"/>
      <c r="CH989" s="10"/>
      <c r="CI989" s="11"/>
      <c r="CJ989" s="10" cm="1">
        <f t="array" ref="CJ989">SUM(COUNTIF(CD989:CF989,$DH$3:$DM$3))</f>
        <v>0</v>
      </c>
      <c r="CK989" s="10" cm="1">
        <f t="array" ref="CK989">SUM(COUNTIF(CD989:CF989,$DH$2:$DL$2))</f>
        <v>0</v>
      </c>
      <c r="CL989" s="10" cm="1">
        <f t="array" ref="CL989">SUM(COUNTIF(CD989:CF989,$DM$2:$DQ$2))</f>
        <v>0</v>
      </c>
      <c r="CM989" s="11"/>
      <c r="CN989" s="10"/>
      <c r="CO989" s="10"/>
      <c r="CP989" s="11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1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7" t="s">
        <v>42</v>
      </c>
      <c r="EC989" s="11"/>
      <c r="ED989" s="10">
        <f>Tableau1[[#This Row],[Colonne75]]</f>
        <v>0</v>
      </c>
      <c r="EE989" s="10"/>
      <c r="EF989" s="10">
        <f ca="1">OFFSET(Tableau1[[#This Row],[Colonne19]],0,Tableau1[[#This Row],[Colonne126]]-1)</f>
        <v>0</v>
      </c>
      <c r="EG989" s="11"/>
      <c r="EH989" s="10">
        <f>Tableau1[[#This Row],[Colonne76]]</f>
        <v>0</v>
      </c>
      <c r="EI989" s="10"/>
      <c r="EJ989" s="10">
        <f ca="1">OFFSET(Tableau1[[#This Row],[Colonne19]],0,Tableau1[[#This Row],[Colonne130]]-1)</f>
        <v>0</v>
      </c>
      <c r="EK989" s="11"/>
      <c r="EL989" s="10">
        <f>Tableau1[[#This Row],[Colonne77]]</f>
        <v>0</v>
      </c>
      <c r="EM989" s="10"/>
      <c r="EN989" s="10">
        <f ca="1">OFFSET(Tableau1[[#This Row],[Colonne19]],0,Tableau1[[#This Row],[Colonne134]]-1)</f>
        <v>0</v>
      </c>
      <c r="EO989" s="11"/>
      <c r="EP989" s="10">
        <f>Tableau1[[#This Row],[Colonne78]]</f>
        <v>0</v>
      </c>
      <c r="EQ989" s="10"/>
      <c r="ER989" s="10">
        <f ca="1">OFFSET(Tableau1[[#This Row],[Colonne19]],0,Tableau1[[#This Row],[Colonne138]]-1)</f>
        <v>0</v>
      </c>
      <c r="ES989" s="11"/>
      <c r="ET989" s="10">
        <f>Tableau1[[#This Row],[Colonne79]]</f>
        <v>0</v>
      </c>
      <c r="EU989" s="10"/>
      <c r="EV989" s="10">
        <f ca="1">OFFSET(Tableau1[[#This Row],[Colonne19]],0,Tableau1[[#This Row],[Colonne142]]-1)</f>
        <v>0</v>
      </c>
      <c r="EW989" s="11"/>
      <c r="EX989" s="10">
        <f t="shared" ca="1" si="96"/>
        <v>0</v>
      </c>
      <c r="EY989" s="10">
        <f t="shared" ca="1" si="97"/>
        <v>0</v>
      </c>
      <c r="EZ989" s="10">
        <f t="shared" ca="1" si="98"/>
        <v>0</v>
      </c>
      <c r="FA989" s="10">
        <f t="shared" ca="1" si="93"/>
        <v>0</v>
      </c>
      <c r="FB989" s="10">
        <f t="shared" ca="1" si="94"/>
        <v>0</v>
      </c>
      <c r="FC989" s="10">
        <f t="shared" ca="1" si="95"/>
        <v>0</v>
      </c>
      <c r="FD989" s="11"/>
    </row>
    <row r="990" spans="1:160" x14ac:dyDescent="0.2">
      <c r="A990" s="25"/>
      <c r="B990" s="10"/>
      <c r="C990" s="13"/>
      <c r="D990" s="26"/>
      <c r="E990" s="10"/>
      <c r="F990" s="10"/>
      <c r="G990" s="10"/>
      <c r="H990" s="10"/>
      <c r="I990" s="10"/>
      <c r="J990" s="24"/>
      <c r="K990" s="13"/>
      <c r="L990" s="10"/>
      <c r="M990" s="13"/>
      <c r="N990" s="13"/>
      <c r="O990" s="33" t="e">
        <f>Tableau1[[#This Row],[Colonne14]]/Tableau1[[#This Row],[Colonne13]]</f>
        <v>#DIV/0!</v>
      </c>
      <c r="P990" s="57"/>
      <c r="Q990" s="59" t="e" cm="1">
        <f t="array" ref="Q990">SUM(Tableau1[[#This Row],[Colonne19]:[Colonne38]]/Tableau1[[#This Row],[Colonne11]])</f>
        <v>#DIV/0!</v>
      </c>
      <c r="R990" s="11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1"/>
      <c r="AN990" s="10" t="str" cm="1">
        <f t="array" ref="AN990">IFERROR(INDEX($S$2:$AL$2,MATCH(SMALL(Tableau1[[#This Row],[Colonne19]:[Colonne38]],1),Tableau1[[#This Row],[Colonne19]:[Colonne38]],0)),"")</f>
        <v/>
      </c>
      <c r="AO990" s="10" t="str">
        <f>IFERROR(INDEX($S$2:$AL$2,MATCH(SMALL(Tableau1[[#This Row],[Colonne19]:[Colonne38]],2),Tableau1[[#This Row],[Colonne19]:[Colonne38]],0)),"")</f>
        <v/>
      </c>
      <c r="AP990" s="10" t="str">
        <f>IFERROR(INDEX($S$2:$AL$2,MATCH(SMALL(Tableau1[[#This Row],[Colonne19]:[Colonne38]],3),Tableau1[[#This Row],[Colonne19]:[Colonne38]],0)),"")</f>
        <v/>
      </c>
      <c r="AQ990" s="10" t="str">
        <f>IFERROR(INDEX($S$2:$AL$2,MATCH(SMALL(Tableau1[[#This Row],[Colonne19]:[Colonne38]],4),Tableau1[[#This Row],[Colonne19]:[Colonne38]],0)),"")</f>
        <v/>
      </c>
      <c r="AR990" s="10" t="str">
        <f>IFERROR(INDEX($S$2:$AL$2,MATCH(SMALL(Tableau1[[#This Row],[Colonne19]:[Colonne38]],5),Tableau1[[#This Row],[Colonne19]:[Colonne38]],0)),"")</f>
        <v/>
      </c>
      <c r="AS990" s="10" t="str">
        <f>IFERROR(INDEX($S$2:$AL$2,MATCH(SMALL(Tableau1[[#This Row],[Colonne19]:[Colonne38]],6),Tableau1[[#This Row],[Colonne19]:[Colonne38]],0)),"")</f>
        <v/>
      </c>
      <c r="AT990" s="10" t="str">
        <f>IFERROR(INDEX($S$2:$AL$2,MATCH(SMALL(Tableau1[[#This Row],[Colonne19]:[Colonne38]],7),Tableau1[[#This Row],[Colonne19]:[Colonne38]],0)),"")</f>
        <v/>
      </c>
      <c r="AU990" s="10" t="str">
        <f>IFERROR(INDEX($S$2:$AL$2,MATCH(SMALL(Tableau1[[#This Row],[Colonne19]:[Colonne38]],8),Tableau1[[#This Row],[Colonne19]:[Colonne38]],0)),"")</f>
        <v/>
      </c>
      <c r="AV990" s="10" t="str">
        <f>IFERROR(INDEX($S$2:$AL$2,MATCH(SMALL(Tableau1[[#This Row],[Colonne19]:[Colonne38]],9),Tableau1[[#This Row],[Colonne19]:[Colonne38]],0)),"")</f>
        <v/>
      </c>
      <c r="AW990" s="10" t="str">
        <f>IFERROR(INDEX($S$2:$AL$2,MATCH(SMALL(Tableau1[[#This Row],[Colonne19]:[Colonne38]],10),Tableau1[[#This Row],[Colonne19]:[Colonne38]],0)),"")</f>
        <v/>
      </c>
      <c r="AX990" s="10" t="str">
        <f>IFERROR(INDEX($S$2:$AL$2,MATCH(SMALL(Tableau1[[#This Row],[Colonne19]:[Colonne38]],11),Tableau1[[#This Row],[Colonne19]:[Colonne38]],0)),"")</f>
        <v/>
      </c>
      <c r="AY990" s="10" t="str">
        <f>IFERROR(INDEX($S$2:$AL$2,MATCH(SMALL(Tableau1[[#This Row],[Colonne19]:[Colonne38]],12),Tableau1[[#This Row],[Colonne19]:[Colonne38]],0)),"")</f>
        <v/>
      </c>
      <c r="AZ990" s="10" t="str">
        <f>IFERROR(INDEX($S$2:$AL$2,MATCH(SMALL(Tableau1[[#This Row],[Colonne19]:[Colonne38]],13),Tableau1[[#This Row],[Colonne19]:[Colonne38]],0)),"")</f>
        <v/>
      </c>
      <c r="BA990" s="10" t="str">
        <f>IFERROR(INDEX($S$2:$AL$2,MATCH(SMALL(Tableau1[[#This Row],[Colonne19]:[Colonne38]],14),Tableau1[[#This Row],[Colonne19]:[Colonne38]],0)),"")</f>
        <v/>
      </c>
      <c r="BB990" s="10" t="str">
        <f>IFERROR(INDEX($S$2:$AL$2,MATCH(SMALL(Tableau1[[#This Row],[Colonne19]:[Colonne38]],15),Tableau1[[#This Row],[Colonne19]:[Colonne38]],0)),"")</f>
        <v/>
      </c>
      <c r="BC990" s="10" t="str">
        <f>IFERROR(INDEX($S$2:$AL$2,MATCH(SMALL(Tableau1[[#This Row],[Colonne19]:[Colonne38]],16),Tableau1[[#This Row],[Colonne19]:[Colonne38]],0)),"")</f>
        <v/>
      </c>
      <c r="BD990" s="10" t="str">
        <f>IFERROR(INDEX($S$2:$AL$2,MATCH(SMALL(Tableau1[[#This Row],[Colonne19]:[Colonne38]],17),Tableau1[[#This Row],[Colonne19]:[Colonne38]],0)),"")</f>
        <v/>
      </c>
      <c r="BE990" s="10" t="str">
        <f>IFERROR(INDEX($S$2:$AL$2,MATCH(SMALL(Tableau1[[#This Row],[Colonne19]:[Colonne38]],18),Tableau1[[#This Row],[Colonne19]:[Colonne38]],0)),"")</f>
        <v/>
      </c>
      <c r="BF990" s="10" t="str">
        <f>IFERROR(INDEX($S$2:$AL$2,MATCH(SMALL(Tableau1[[#This Row],[Colonne19]:[Colonne38]],19),Tableau1[[#This Row],[Colonne19]:[Colonne38]],0)),"")</f>
        <v/>
      </c>
      <c r="BG990" s="10" t="str">
        <f>IFERROR(INDEX($S$2:$AL$2,MATCH(SMALL(Tableau1[[#This Row],[Colonne19]:[Colonne38]],20),Tableau1[[#This Row],[Colonne19]:[Colonne38]],0)),"")</f>
        <v/>
      </c>
      <c r="BH990" s="11"/>
      <c r="BI990" s="10"/>
      <c r="BJ990" s="10"/>
      <c r="BK990" s="10"/>
      <c r="BL990" s="10"/>
      <c r="BM990" s="10"/>
      <c r="BN990" s="10"/>
      <c r="BO990" s="11"/>
      <c r="BP990" s="10" t="str" cm="1">
        <f t="array" ref="BP990">IFERROR(INDEX($AN990:$BG990,_xlfn.AGGREGATE(15,6,(COLUMN($AN990:$BG990)-COLUMN($AN$8)+1)/NOT(ISNA(MATCH($AN990:$BG990,$FF$1:$FF$6,0))),COLUMN($BV990:BV990))),"")</f>
        <v/>
      </c>
      <c r="BQ990" s="10" t="e" cm="1" vm="1">
        <f t="array" aca="1" ref="BQ990" ca="1">IFERROR(INDEX($AN990:$BG990,_xlfn.AGGREGATE(15,6,(COLUMN($AN990:$BG990)-COLUMN($AN$8)+1)/NOT(ISNA(MATCH($AN990:$BG990,$FF$1:$FF$6,0))),COLUMN($BV990:BW990))),"")</f>
        <v>#VALUE!</v>
      </c>
      <c r="BR990" s="10" t="e" cm="1" vm="2">
        <f t="array" aca="1" ref="BR990" ca="1">IFERROR(INDEX($AN990:$BG990,_xlfn.AGGREGATE(15,6,(COLUMN($AN990:$BG990)-COLUMN($AN$8)+1)/NOT(ISNA(MATCH($AN990:$BG990,$FF$1:$FF$6,0))),COLUMN($BV990:BX990))),"")</f>
        <v>#VALUE!</v>
      </c>
      <c r="BS990" s="10" t="e" cm="1" vm="3">
        <f t="array" aca="1" ref="BS990" ca="1">IFERROR(INDEX($AN990:$BG990,_xlfn.AGGREGATE(15,6,(COLUMN($AN990:$BG990)-COLUMN($AN$8)+1)/NOT(ISNA(MATCH($AN990:$BG990,$FF$1:$FF$6,0))),COLUMN($BV990:BY990))),"")</f>
        <v>#VALUE!</v>
      </c>
      <c r="BT990" s="10" t="e" cm="1" vm="4">
        <f t="array" aca="1" ref="BT990" ca="1">IFERROR(INDEX($AN990:$BG990,_xlfn.AGGREGATE(15,6,(COLUMN($AN990:$BG990)-COLUMN($AN$8)+1)/NOT(ISNA(MATCH($AN990:$BG990,$FF$1:$FF$6,0))),COLUMN($BV990:BZ990))),"")</f>
        <v>#VALUE!</v>
      </c>
      <c r="BU990" s="10" t="e" cm="1" vm="5">
        <f t="array" aca="1" ref="BU990" ca="1">IFERROR(INDEX($AN990:$BG990,_xlfn.AGGREGATE(15,6,(COLUMN($AN990:$BG990)-COLUMN($AN$8)+1)/NOT(ISNA(MATCH($AN990:$BG990,$FF$1:$FF$6,0))),COLUMN($BV990:CA990))),"")</f>
        <v>#VALUE!</v>
      </c>
      <c r="BV990" s="11"/>
      <c r="BW990" s="10" t="str" cm="1">
        <f t="array" ref="BW990">IFERROR(INDEX($BI990:$BN990,_xlfn.AGGREGATE(15,6,(COLUMN($BI990:$BN990)-COLUMN($BI$8)+1)/NOT(ISNA(MATCH($BI990:$BN990,$FF$1:$FF$6,0))),COLUMN($BW990:BW990))),"")</f>
        <v/>
      </c>
      <c r="BX990" s="10" t="e" cm="1" vm="1">
        <f t="array" aca="1" ref="BX990" ca="1">IFERROR(INDEX($BI990:$BN990,_xlfn.AGGREGATE(15,6,(COLUMN($BI990:$BN990)-COLUMN($BI$8)+1)/NOT(ISNA(MATCH($BI990:$BN990,$FF$1:$FF$6,0))),COLUMN($BW990:BX990))),"")</f>
        <v>#VALUE!</v>
      </c>
      <c r="BY990" s="10" t="e" cm="1" vm="2">
        <f t="array" aca="1" ref="BY990" ca="1">IFERROR(INDEX($BI990:$BN990,_xlfn.AGGREGATE(15,6,(COLUMN($BI990:$BN990)-COLUMN($BI$8)+1)/NOT(ISNA(MATCH($BI990:$BN990,$FF$1:$FF$6,0))),COLUMN($BW990:BY990))),"")</f>
        <v>#VALUE!</v>
      </c>
      <c r="BZ990" s="10" t="e" cm="1" vm="3">
        <f t="array" aca="1" ref="BZ990" ca="1">IFERROR(INDEX($BI990:$BN990,_xlfn.AGGREGATE(15,6,(COLUMN($BI990:$BN990)-COLUMN($BI$8)+1)/NOT(ISNA(MATCH($BI990:$BN990,$FF$1:$FF$6,0))),COLUMN($BW990:BZ990))),"")</f>
        <v>#VALUE!</v>
      </c>
      <c r="CA990" s="10" t="e" cm="1" vm="4">
        <f t="array" aca="1" ref="CA990" ca="1">IFERROR(INDEX($BI990:$BN990,_xlfn.AGGREGATE(15,6,(COLUMN($BI990:$BN990)-COLUMN($BI$8)+1)/NOT(ISNA(MATCH($BI990:$BN990,$FF$1:$FF$6,0))),COLUMN($BW990:CA990))),"")</f>
        <v>#VALUE!</v>
      </c>
      <c r="CB990" s="10" t="e" cm="1" vm="5">
        <f t="array" aca="1" ref="CB990" ca="1">IFERROR(INDEX($BI990:$BN990,_xlfn.AGGREGATE(15,6,(COLUMN($BI990:$BN990)-COLUMN($BI$8)+1)/NOT(ISNA(MATCH($BI990:$BN990,$FF$1:$FF$6,0))),COLUMN($BW990:CB990))),"")</f>
        <v>#VALUE!</v>
      </c>
      <c r="CC990" s="11"/>
      <c r="CD990" s="10"/>
      <c r="CE990" s="10"/>
      <c r="CF990" s="10"/>
      <c r="CG990" s="10"/>
      <c r="CH990" s="10"/>
      <c r="CI990" s="11"/>
      <c r="CJ990" s="10" cm="1">
        <f t="array" ref="CJ990">SUM(COUNTIF(CD990:CF990,$DH$3:$DM$3))</f>
        <v>0</v>
      </c>
      <c r="CK990" s="10" cm="1">
        <f t="array" ref="CK990">SUM(COUNTIF(CD990:CF990,$DH$2:$DL$2))</f>
        <v>0</v>
      </c>
      <c r="CL990" s="10" cm="1">
        <f t="array" ref="CL990">SUM(COUNTIF(CD990:CF990,$DM$2:$DQ$2))</f>
        <v>0</v>
      </c>
      <c r="CM990" s="11"/>
      <c r="CN990" s="10"/>
      <c r="CO990" s="10"/>
      <c r="CP990" s="11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1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7" t="s">
        <v>42</v>
      </c>
      <c r="EC990" s="11"/>
      <c r="ED990" s="10">
        <f>Tableau1[[#This Row],[Colonne75]]</f>
        <v>0</v>
      </c>
      <c r="EE990" s="10"/>
      <c r="EF990" s="10">
        <f ca="1">OFFSET(Tableau1[[#This Row],[Colonne19]],0,Tableau1[[#This Row],[Colonne126]]-1)</f>
        <v>0</v>
      </c>
      <c r="EG990" s="11"/>
      <c r="EH990" s="10">
        <f>Tableau1[[#This Row],[Colonne76]]</f>
        <v>0</v>
      </c>
      <c r="EI990" s="10"/>
      <c r="EJ990" s="10">
        <f ca="1">OFFSET(Tableau1[[#This Row],[Colonne19]],0,Tableau1[[#This Row],[Colonne130]]-1)</f>
        <v>0</v>
      </c>
      <c r="EK990" s="11"/>
      <c r="EL990" s="10">
        <f>Tableau1[[#This Row],[Colonne77]]</f>
        <v>0</v>
      </c>
      <c r="EM990" s="10"/>
      <c r="EN990" s="10">
        <f ca="1">OFFSET(Tableau1[[#This Row],[Colonne19]],0,Tableau1[[#This Row],[Colonne134]]-1)</f>
        <v>0</v>
      </c>
      <c r="EO990" s="11"/>
      <c r="EP990" s="10">
        <f>Tableau1[[#This Row],[Colonne78]]</f>
        <v>0</v>
      </c>
      <c r="EQ990" s="10"/>
      <c r="ER990" s="10">
        <f ca="1">OFFSET(Tableau1[[#This Row],[Colonne19]],0,Tableau1[[#This Row],[Colonne138]]-1)</f>
        <v>0</v>
      </c>
      <c r="ES990" s="11"/>
      <c r="ET990" s="10">
        <f>Tableau1[[#This Row],[Colonne79]]</f>
        <v>0</v>
      </c>
      <c r="EU990" s="10"/>
      <c r="EV990" s="10">
        <f ca="1">OFFSET(Tableau1[[#This Row],[Colonne19]],0,Tableau1[[#This Row],[Colonne142]]-1)</f>
        <v>0</v>
      </c>
      <c r="EW990" s="11"/>
      <c r="EX990" s="10">
        <f t="shared" ca="1" si="96"/>
        <v>0</v>
      </c>
      <c r="EY990" s="10">
        <f t="shared" ca="1" si="97"/>
        <v>0</v>
      </c>
      <c r="EZ990" s="10">
        <f t="shared" ca="1" si="98"/>
        <v>0</v>
      </c>
      <c r="FA990" s="10">
        <f t="shared" ca="1" si="93"/>
        <v>0</v>
      </c>
      <c r="FB990" s="10">
        <f t="shared" ca="1" si="94"/>
        <v>0</v>
      </c>
      <c r="FC990" s="10">
        <f t="shared" ca="1" si="95"/>
        <v>0</v>
      </c>
      <c r="FD990" s="11"/>
    </row>
    <row r="991" spans="1:160" x14ac:dyDescent="0.2">
      <c r="A991" s="25"/>
      <c r="B991" s="10"/>
      <c r="C991" s="13"/>
      <c r="D991" s="26"/>
      <c r="E991" s="10"/>
      <c r="F991" s="10"/>
      <c r="G991" s="10"/>
      <c r="H991" s="10"/>
      <c r="I991" s="10"/>
      <c r="J991" s="24"/>
      <c r="K991" s="13"/>
      <c r="L991" s="10"/>
      <c r="M991" s="13"/>
      <c r="N991" s="13"/>
      <c r="O991" s="33" t="e">
        <f>Tableau1[[#This Row],[Colonne14]]/Tableau1[[#This Row],[Colonne13]]</f>
        <v>#DIV/0!</v>
      </c>
      <c r="P991" s="57"/>
      <c r="Q991" s="59" t="e" cm="1">
        <f t="array" ref="Q991">SUM(Tableau1[[#This Row],[Colonne19]:[Colonne38]]/Tableau1[[#This Row],[Colonne11]])</f>
        <v>#DIV/0!</v>
      </c>
      <c r="R991" s="11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1"/>
      <c r="AN991" s="10" t="str" cm="1">
        <f t="array" ref="AN991">IFERROR(INDEX($S$2:$AL$2,MATCH(SMALL(Tableau1[[#This Row],[Colonne19]:[Colonne38]],1),Tableau1[[#This Row],[Colonne19]:[Colonne38]],0)),"")</f>
        <v/>
      </c>
      <c r="AO991" s="10" t="str">
        <f>IFERROR(INDEX($S$2:$AL$2,MATCH(SMALL(Tableau1[[#This Row],[Colonne19]:[Colonne38]],2),Tableau1[[#This Row],[Colonne19]:[Colonne38]],0)),"")</f>
        <v/>
      </c>
      <c r="AP991" s="10" t="str">
        <f>IFERROR(INDEX($S$2:$AL$2,MATCH(SMALL(Tableau1[[#This Row],[Colonne19]:[Colonne38]],3),Tableau1[[#This Row],[Colonne19]:[Colonne38]],0)),"")</f>
        <v/>
      </c>
      <c r="AQ991" s="10" t="str">
        <f>IFERROR(INDEX($S$2:$AL$2,MATCH(SMALL(Tableau1[[#This Row],[Colonne19]:[Colonne38]],4),Tableau1[[#This Row],[Colonne19]:[Colonne38]],0)),"")</f>
        <v/>
      </c>
      <c r="AR991" s="10" t="str">
        <f>IFERROR(INDEX($S$2:$AL$2,MATCH(SMALL(Tableau1[[#This Row],[Colonne19]:[Colonne38]],5),Tableau1[[#This Row],[Colonne19]:[Colonne38]],0)),"")</f>
        <v/>
      </c>
      <c r="AS991" s="10" t="str">
        <f>IFERROR(INDEX($S$2:$AL$2,MATCH(SMALL(Tableau1[[#This Row],[Colonne19]:[Colonne38]],6),Tableau1[[#This Row],[Colonne19]:[Colonne38]],0)),"")</f>
        <v/>
      </c>
      <c r="AT991" s="10" t="str">
        <f>IFERROR(INDEX($S$2:$AL$2,MATCH(SMALL(Tableau1[[#This Row],[Colonne19]:[Colonne38]],7),Tableau1[[#This Row],[Colonne19]:[Colonne38]],0)),"")</f>
        <v/>
      </c>
      <c r="AU991" s="10" t="str">
        <f>IFERROR(INDEX($S$2:$AL$2,MATCH(SMALL(Tableau1[[#This Row],[Colonne19]:[Colonne38]],8),Tableau1[[#This Row],[Colonne19]:[Colonne38]],0)),"")</f>
        <v/>
      </c>
      <c r="AV991" s="10" t="str">
        <f>IFERROR(INDEX($S$2:$AL$2,MATCH(SMALL(Tableau1[[#This Row],[Colonne19]:[Colonne38]],9),Tableau1[[#This Row],[Colonne19]:[Colonne38]],0)),"")</f>
        <v/>
      </c>
      <c r="AW991" s="10" t="str">
        <f>IFERROR(INDEX($S$2:$AL$2,MATCH(SMALL(Tableau1[[#This Row],[Colonne19]:[Colonne38]],10),Tableau1[[#This Row],[Colonne19]:[Colonne38]],0)),"")</f>
        <v/>
      </c>
      <c r="AX991" s="10" t="str">
        <f>IFERROR(INDEX($S$2:$AL$2,MATCH(SMALL(Tableau1[[#This Row],[Colonne19]:[Colonne38]],11),Tableau1[[#This Row],[Colonne19]:[Colonne38]],0)),"")</f>
        <v/>
      </c>
      <c r="AY991" s="10" t="str">
        <f>IFERROR(INDEX($S$2:$AL$2,MATCH(SMALL(Tableau1[[#This Row],[Colonne19]:[Colonne38]],12),Tableau1[[#This Row],[Colonne19]:[Colonne38]],0)),"")</f>
        <v/>
      </c>
      <c r="AZ991" s="10" t="str">
        <f>IFERROR(INDEX($S$2:$AL$2,MATCH(SMALL(Tableau1[[#This Row],[Colonne19]:[Colonne38]],13),Tableau1[[#This Row],[Colonne19]:[Colonne38]],0)),"")</f>
        <v/>
      </c>
      <c r="BA991" s="10" t="str">
        <f>IFERROR(INDEX($S$2:$AL$2,MATCH(SMALL(Tableau1[[#This Row],[Colonne19]:[Colonne38]],14),Tableau1[[#This Row],[Colonne19]:[Colonne38]],0)),"")</f>
        <v/>
      </c>
      <c r="BB991" s="10" t="str">
        <f>IFERROR(INDEX($S$2:$AL$2,MATCH(SMALL(Tableau1[[#This Row],[Colonne19]:[Colonne38]],15),Tableau1[[#This Row],[Colonne19]:[Colonne38]],0)),"")</f>
        <v/>
      </c>
      <c r="BC991" s="10" t="str">
        <f>IFERROR(INDEX($S$2:$AL$2,MATCH(SMALL(Tableau1[[#This Row],[Colonne19]:[Colonne38]],16),Tableau1[[#This Row],[Colonne19]:[Colonne38]],0)),"")</f>
        <v/>
      </c>
      <c r="BD991" s="10" t="str">
        <f>IFERROR(INDEX($S$2:$AL$2,MATCH(SMALL(Tableau1[[#This Row],[Colonne19]:[Colonne38]],17),Tableau1[[#This Row],[Colonne19]:[Colonne38]],0)),"")</f>
        <v/>
      </c>
      <c r="BE991" s="10" t="str">
        <f>IFERROR(INDEX($S$2:$AL$2,MATCH(SMALL(Tableau1[[#This Row],[Colonne19]:[Colonne38]],18),Tableau1[[#This Row],[Colonne19]:[Colonne38]],0)),"")</f>
        <v/>
      </c>
      <c r="BF991" s="10" t="str">
        <f>IFERROR(INDEX($S$2:$AL$2,MATCH(SMALL(Tableau1[[#This Row],[Colonne19]:[Colonne38]],19),Tableau1[[#This Row],[Colonne19]:[Colonne38]],0)),"")</f>
        <v/>
      </c>
      <c r="BG991" s="10" t="str">
        <f>IFERROR(INDEX($S$2:$AL$2,MATCH(SMALL(Tableau1[[#This Row],[Colonne19]:[Colonne38]],20),Tableau1[[#This Row],[Colonne19]:[Colonne38]],0)),"")</f>
        <v/>
      </c>
      <c r="BH991" s="11"/>
      <c r="BI991" s="10"/>
      <c r="BJ991" s="10"/>
      <c r="BK991" s="10"/>
      <c r="BL991" s="10"/>
      <c r="BM991" s="10"/>
      <c r="BN991" s="10"/>
      <c r="BO991" s="11"/>
      <c r="BP991" s="10" t="str" cm="1">
        <f t="array" ref="BP991">IFERROR(INDEX($AN991:$BG991,_xlfn.AGGREGATE(15,6,(COLUMN($AN991:$BG991)-COLUMN($AN$8)+1)/NOT(ISNA(MATCH($AN991:$BG991,$FF$1:$FF$6,0))),COLUMN($BV991:BV991))),"")</f>
        <v/>
      </c>
      <c r="BQ991" s="10" t="e" cm="1" vm="1">
        <f t="array" aca="1" ref="BQ991" ca="1">IFERROR(INDEX($AN991:$BG991,_xlfn.AGGREGATE(15,6,(COLUMN($AN991:$BG991)-COLUMN($AN$8)+1)/NOT(ISNA(MATCH($AN991:$BG991,$FF$1:$FF$6,0))),COLUMN($BV991:BW991))),"")</f>
        <v>#VALUE!</v>
      </c>
      <c r="BR991" s="10" t="e" cm="1" vm="2">
        <f t="array" aca="1" ref="BR991" ca="1">IFERROR(INDEX($AN991:$BG991,_xlfn.AGGREGATE(15,6,(COLUMN($AN991:$BG991)-COLUMN($AN$8)+1)/NOT(ISNA(MATCH($AN991:$BG991,$FF$1:$FF$6,0))),COLUMN($BV991:BX991))),"")</f>
        <v>#VALUE!</v>
      </c>
      <c r="BS991" s="10" t="e" cm="1" vm="3">
        <f t="array" aca="1" ref="BS991" ca="1">IFERROR(INDEX($AN991:$BG991,_xlfn.AGGREGATE(15,6,(COLUMN($AN991:$BG991)-COLUMN($AN$8)+1)/NOT(ISNA(MATCH($AN991:$BG991,$FF$1:$FF$6,0))),COLUMN($BV991:BY991))),"")</f>
        <v>#VALUE!</v>
      </c>
      <c r="BT991" s="10" t="e" cm="1" vm="4">
        <f t="array" aca="1" ref="BT991" ca="1">IFERROR(INDEX($AN991:$BG991,_xlfn.AGGREGATE(15,6,(COLUMN($AN991:$BG991)-COLUMN($AN$8)+1)/NOT(ISNA(MATCH($AN991:$BG991,$FF$1:$FF$6,0))),COLUMN($BV991:BZ991))),"")</f>
        <v>#VALUE!</v>
      </c>
      <c r="BU991" s="10" t="e" cm="1" vm="5">
        <f t="array" aca="1" ref="BU991" ca="1">IFERROR(INDEX($AN991:$BG991,_xlfn.AGGREGATE(15,6,(COLUMN($AN991:$BG991)-COLUMN($AN$8)+1)/NOT(ISNA(MATCH($AN991:$BG991,$FF$1:$FF$6,0))),COLUMN($BV991:CA991))),"")</f>
        <v>#VALUE!</v>
      </c>
      <c r="BV991" s="11"/>
      <c r="BW991" s="10" t="str" cm="1">
        <f t="array" ref="BW991">IFERROR(INDEX($BI991:$BN991,_xlfn.AGGREGATE(15,6,(COLUMN($BI991:$BN991)-COLUMN($BI$8)+1)/NOT(ISNA(MATCH($BI991:$BN991,$FF$1:$FF$6,0))),COLUMN($BW991:BW991))),"")</f>
        <v/>
      </c>
      <c r="BX991" s="10" t="e" cm="1" vm="1">
        <f t="array" aca="1" ref="BX991" ca="1">IFERROR(INDEX($BI991:$BN991,_xlfn.AGGREGATE(15,6,(COLUMN($BI991:$BN991)-COLUMN($BI$8)+1)/NOT(ISNA(MATCH($BI991:$BN991,$FF$1:$FF$6,0))),COLUMN($BW991:BX991))),"")</f>
        <v>#VALUE!</v>
      </c>
      <c r="BY991" s="10" t="e" cm="1" vm="2">
        <f t="array" aca="1" ref="BY991" ca="1">IFERROR(INDEX($BI991:$BN991,_xlfn.AGGREGATE(15,6,(COLUMN($BI991:$BN991)-COLUMN($BI$8)+1)/NOT(ISNA(MATCH($BI991:$BN991,$FF$1:$FF$6,0))),COLUMN($BW991:BY991))),"")</f>
        <v>#VALUE!</v>
      </c>
      <c r="BZ991" s="10" t="e" cm="1" vm="3">
        <f t="array" aca="1" ref="BZ991" ca="1">IFERROR(INDEX($BI991:$BN991,_xlfn.AGGREGATE(15,6,(COLUMN($BI991:$BN991)-COLUMN($BI$8)+1)/NOT(ISNA(MATCH($BI991:$BN991,$FF$1:$FF$6,0))),COLUMN($BW991:BZ991))),"")</f>
        <v>#VALUE!</v>
      </c>
      <c r="CA991" s="10" t="e" cm="1" vm="4">
        <f t="array" aca="1" ref="CA991" ca="1">IFERROR(INDEX($BI991:$BN991,_xlfn.AGGREGATE(15,6,(COLUMN($BI991:$BN991)-COLUMN($BI$8)+1)/NOT(ISNA(MATCH($BI991:$BN991,$FF$1:$FF$6,0))),COLUMN($BW991:CA991))),"")</f>
        <v>#VALUE!</v>
      </c>
      <c r="CB991" s="10" t="e" cm="1" vm="5">
        <f t="array" aca="1" ref="CB991" ca="1">IFERROR(INDEX($BI991:$BN991,_xlfn.AGGREGATE(15,6,(COLUMN($BI991:$BN991)-COLUMN($BI$8)+1)/NOT(ISNA(MATCH($BI991:$BN991,$FF$1:$FF$6,0))),COLUMN($BW991:CB991))),"")</f>
        <v>#VALUE!</v>
      </c>
      <c r="CC991" s="11"/>
      <c r="CD991" s="10"/>
      <c r="CE991" s="10"/>
      <c r="CF991" s="10"/>
      <c r="CG991" s="10"/>
      <c r="CH991" s="10"/>
      <c r="CI991" s="11"/>
      <c r="CJ991" s="10" cm="1">
        <f t="array" ref="CJ991">SUM(COUNTIF(CD991:CF991,$DH$3:$DM$3))</f>
        <v>0</v>
      </c>
      <c r="CK991" s="10" cm="1">
        <f t="array" ref="CK991">SUM(COUNTIF(CD991:CF991,$DH$2:$DL$2))</f>
        <v>0</v>
      </c>
      <c r="CL991" s="10" cm="1">
        <f t="array" ref="CL991">SUM(COUNTIF(CD991:CF991,$DM$2:$DQ$2))</f>
        <v>0</v>
      </c>
      <c r="CM991" s="11"/>
      <c r="CN991" s="10"/>
      <c r="CO991" s="10"/>
      <c r="CP991" s="11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1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7" t="s">
        <v>42</v>
      </c>
      <c r="EC991" s="11"/>
      <c r="ED991" s="10">
        <f>Tableau1[[#This Row],[Colonne75]]</f>
        <v>0</v>
      </c>
      <c r="EE991" s="10"/>
      <c r="EF991" s="10">
        <f ca="1">OFFSET(Tableau1[[#This Row],[Colonne19]],0,Tableau1[[#This Row],[Colonne126]]-1)</f>
        <v>0</v>
      </c>
      <c r="EG991" s="11"/>
      <c r="EH991" s="10">
        <f>Tableau1[[#This Row],[Colonne76]]</f>
        <v>0</v>
      </c>
      <c r="EI991" s="10"/>
      <c r="EJ991" s="10">
        <f ca="1">OFFSET(Tableau1[[#This Row],[Colonne19]],0,Tableau1[[#This Row],[Colonne130]]-1)</f>
        <v>0</v>
      </c>
      <c r="EK991" s="11"/>
      <c r="EL991" s="10">
        <f>Tableau1[[#This Row],[Colonne77]]</f>
        <v>0</v>
      </c>
      <c r="EM991" s="10"/>
      <c r="EN991" s="10">
        <f ca="1">OFFSET(Tableau1[[#This Row],[Colonne19]],0,Tableau1[[#This Row],[Colonne134]]-1)</f>
        <v>0</v>
      </c>
      <c r="EO991" s="11"/>
      <c r="EP991" s="10">
        <f>Tableau1[[#This Row],[Colonne78]]</f>
        <v>0</v>
      </c>
      <c r="EQ991" s="10"/>
      <c r="ER991" s="10">
        <f ca="1">OFFSET(Tableau1[[#This Row],[Colonne19]],0,Tableau1[[#This Row],[Colonne138]]-1)</f>
        <v>0</v>
      </c>
      <c r="ES991" s="11"/>
      <c r="ET991" s="10">
        <f>Tableau1[[#This Row],[Colonne79]]</f>
        <v>0</v>
      </c>
      <c r="EU991" s="10"/>
      <c r="EV991" s="10">
        <f ca="1">OFFSET(Tableau1[[#This Row],[Colonne19]],0,Tableau1[[#This Row],[Colonne142]]-1)</f>
        <v>0</v>
      </c>
      <c r="EW991" s="11"/>
      <c r="EX991" s="10">
        <f t="shared" ca="1" si="96"/>
        <v>0</v>
      </c>
      <c r="EY991" s="10">
        <f t="shared" ca="1" si="97"/>
        <v>0</v>
      </c>
      <c r="EZ991" s="10">
        <f t="shared" ca="1" si="98"/>
        <v>0</v>
      </c>
      <c r="FA991" s="10">
        <f t="shared" ca="1" si="93"/>
        <v>0</v>
      </c>
      <c r="FB991" s="10">
        <f t="shared" ca="1" si="94"/>
        <v>0</v>
      </c>
      <c r="FC991" s="10">
        <f t="shared" ca="1" si="95"/>
        <v>0</v>
      </c>
      <c r="FD991" s="11"/>
    </row>
    <row r="992" spans="1:160" x14ac:dyDescent="0.2">
      <c r="A992" s="25"/>
      <c r="B992" s="10"/>
      <c r="C992" s="13"/>
      <c r="D992" s="26"/>
      <c r="E992" s="10"/>
      <c r="F992" s="10"/>
      <c r="G992" s="10"/>
      <c r="H992" s="10"/>
      <c r="I992" s="10"/>
      <c r="J992" s="24"/>
      <c r="K992" s="13"/>
      <c r="L992" s="10"/>
      <c r="M992" s="13"/>
      <c r="N992" s="13"/>
      <c r="O992" s="33" t="e">
        <f>Tableau1[[#This Row],[Colonne14]]/Tableau1[[#This Row],[Colonne13]]</f>
        <v>#DIV/0!</v>
      </c>
      <c r="P992" s="57"/>
      <c r="Q992" s="59" t="e" cm="1">
        <f t="array" ref="Q992">SUM(Tableau1[[#This Row],[Colonne19]:[Colonne38]]/Tableau1[[#This Row],[Colonne11]])</f>
        <v>#DIV/0!</v>
      </c>
      <c r="R992" s="11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1"/>
      <c r="AN992" s="10" t="str" cm="1">
        <f t="array" ref="AN992">IFERROR(INDEX($S$2:$AL$2,MATCH(SMALL(Tableau1[[#This Row],[Colonne19]:[Colonne38]],1),Tableau1[[#This Row],[Colonne19]:[Colonne38]],0)),"")</f>
        <v/>
      </c>
      <c r="AO992" s="10" t="str">
        <f>IFERROR(INDEX($S$2:$AL$2,MATCH(SMALL(Tableau1[[#This Row],[Colonne19]:[Colonne38]],2),Tableau1[[#This Row],[Colonne19]:[Colonne38]],0)),"")</f>
        <v/>
      </c>
      <c r="AP992" s="10" t="str">
        <f>IFERROR(INDEX($S$2:$AL$2,MATCH(SMALL(Tableau1[[#This Row],[Colonne19]:[Colonne38]],3),Tableau1[[#This Row],[Colonne19]:[Colonne38]],0)),"")</f>
        <v/>
      </c>
      <c r="AQ992" s="10" t="str">
        <f>IFERROR(INDEX($S$2:$AL$2,MATCH(SMALL(Tableau1[[#This Row],[Colonne19]:[Colonne38]],4),Tableau1[[#This Row],[Colonne19]:[Colonne38]],0)),"")</f>
        <v/>
      </c>
      <c r="AR992" s="10" t="str">
        <f>IFERROR(INDEX($S$2:$AL$2,MATCH(SMALL(Tableau1[[#This Row],[Colonne19]:[Colonne38]],5),Tableau1[[#This Row],[Colonne19]:[Colonne38]],0)),"")</f>
        <v/>
      </c>
      <c r="AS992" s="10" t="str">
        <f>IFERROR(INDEX($S$2:$AL$2,MATCH(SMALL(Tableau1[[#This Row],[Colonne19]:[Colonne38]],6),Tableau1[[#This Row],[Colonne19]:[Colonne38]],0)),"")</f>
        <v/>
      </c>
      <c r="AT992" s="10" t="str">
        <f>IFERROR(INDEX($S$2:$AL$2,MATCH(SMALL(Tableau1[[#This Row],[Colonne19]:[Colonne38]],7),Tableau1[[#This Row],[Colonne19]:[Colonne38]],0)),"")</f>
        <v/>
      </c>
      <c r="AU992" s="10" t="str">
        <f>IFERROR(INDEX($S$2:$AL$2,MATCH(SMALL(Tableau1[[#This Row],[Colonne19]:[Colonne38]],8),Tableau1[[#This Row],[Colonne19]:[Colonne38]],0)),"")</f>
        <v/>
      </c>
      <c r="AV992" s="10" t="str">
        <f>IFERROR(INDEX($S$2:$AL$2,MATCH(SMALL(Tableau1[[#This Row],[Colonne19]:[Colonne38]],9),Tableau1[[#This Row],[Colonne19]:[Colonne38]],0)),"")</f>
        <v/>
      </c>
      <c r="AW992" s="10" t="str">
        <f>IFERROR(INDEX($S$2:$AL$2,MATCH(SMALL(Tableau1[[#This Row],[Colonne19]:[Colonne38]],10),Tableau1[[#This Row],[Colonne19]:[Colonne38]],0)),"")</f>
        <v/>
      </c>
      <c r="AX992" s="10" t="str">
        <f>IFERROR(INDEX($S$2:$AL$2,MATCH(SMALL(Tableau1[[#This Row],[Colonne19]:[Colonne38]],11),Tableau1[[#This Row],[Colonne19]:[Colonne38]],0)),"")</f>
        <v/>
      </c>
      <c r="AY992" s="10" t="str">
        <f>IFERROR(INDEX($S$2:$AL$2,MATCH(SMALL(Tableau1[[#This Row],[Colonne19]:[Colonne38]],12),Tableau1[[#This Row],[Colonne19]:[Colonne38]],0)),"")</f>
        <v/>
      </c>
      <c r="AZ992" s="10" t="str">
        <f>IFERROR(INDEX($S$2:$AL$2,MATCH(SMALL(Tableau1[[#This Row],[Colonne19]:[Colonne38]],13),Tableau1[[#This Row],[Colonne19]:[Colonne38]],0)),"")</f>
        <v/>
      </c>
      <c r="BA992" s="10" t="str">
        <f>IFERROR(INDEX($S$2:$AL$2,MATCH(SMALL(Tableau1[[#This Row],[Colonne19]:[Colonne38]],14),Tableau1[[#This Row],[Colonne19]:[Colonne38]],0)),"")</f>
        <v/>
      </c>
      <c r="BB992" s="10" t="str">
        <f>IFERROR(INDEX($S$2:$AL$2,MATCH(SMALL(Tableau1[[#This Row],[Colonne19]:[Colonne38]],15),Tableau1[[#This Row],[Colonne19]:[Colonne38]],0)),"")</f>
        <v/>
      </c>
      <c r="BC992" s="10" t="str">
        <f>IFERROR(INDEX($S$2:$AL$2,MATCH(SMALL(Tableau1[[#This Row],[Colonne19]:[Colonne38]],16),Tableau1[[#This Row],[Colonne19]:[Colonne38]],0)),"")</f>
        <v/>
      </c>
      <c r="BD992" s="10" t="str">
        <f>IFERROR(INDEX($S$2:$AL$2,MATCH(SMALL(Tableau1[[#This Row],[Colonne19]:[Colonne38]],17),Tableau1[[#This Row],[Colonne19]:[Colonne38]],0)),"")</f>
        <v/>
      </c>
      <c r="BE992" s="10" t="str">
        <f>IFERROR(INDEX($S$2:$AL$2,MATCH(SMALL(Tableau1[[#This Row],[Colonne19]:[Colonne38]],18),Tableau1[[#This Row],[Colonne19]:[Colonne38]],0)),"")</f>
        <v/>
      </c>
      <c r="BF992" s="10" t="str">
        <f>IFERROR(INDEX($S$2:$AL$2,MATCH(SMALL(Tableau1[[#This Row],[Colonne19]:[Colonne38]],19),Tableau1[[#This Row],[Colonne19]:[Colonne38]],0)),"")</f>
        <v/>
      </c>
      <c r="BG992" s="10" t="str">
        <f>IFERROR(INDEX($S$2:$AL$2,MATCH(SMALL(Tableau1[[#This Row],[Colonne19]:[Colonne38]],20),Tableau1[[#This Row],[Colonne19]:[Colonne38]],0)),"")</f>
        <v/>
      </c>
      <c r="BH992" s="11"/>
      <c r="BI992" s="10"/>
      <c r="BJ992" s="10"/>
      <c r="BK992" s="10"/>
      <c r="BL992" s="10"/>
      <c r="BM992" s="10"/>
      <c r="BN992" s="10"/>
      <c r="BO992" s="11"/>
      <c r="BP992" s="10" t="str" cm="1">
        <f t="array" ref="BP992">IFERROR(INDEX($AN992:$BG992,_xlfn.AGGREGATE(15,6,(COLUMN($AN992:$BG992)-COLUMN($AN$8)+1)/NOT(ISNA(MATCH($AN992:$BG992,$FF$1:$FF$6,0))),COLUMN($BV992:BV992))),"")</f>
        <v/>
      </c>
      <c r="BQ992" s="10" t="e" cm="1" vm="1">
        <f t="array" aca="1" ref="BQ992" ca="1">IFERROR(INDEX($AN992:$BG992,_xlfn.AGGREGATE(15,6,(COLUMN($AN992:$BG992)-COLUMN($AN$8)+1)/NOT(ISNA(MATCH($AN992:$BG992,$FF$1:$FF$6,0))),COLUMN($BV992:BW992))),"")</f>
        <v>#VALUE!</v>
      </c>
      <c r="BR992" s="10" t="e" cm="1" vm="2">
        <f t="array" aca="1" ref="BR992" ca="1">IFERROR(INDEX($AN992:$BG992,_xlfn.AGGREGATE(15,6,(COLUMN($AN992:$BG992)-COLUMN($AN$8)+1)/NOT(ISNA(MATCH($AN992:$BG992,$FF$1:$FF$6,0))),COLUMN($BV992:BX992))),"")</f>
        <v>#VALUE!</v>
      </c>
      <c r="BS992" s="10" t="e" cm="1" vm="3">
        <f t="array" aca="1" ref="BS992" ca="1">IFERROR(INDEX($AN992:$BG992,_xlfn.AGGREGATE(15,6,(COLUMN($AN992:$BG992)-COLUMN($AN$8)+1)/NOT(ISNA(MATCH($AN992:$BG992,$FF$1:$FF$6,0))),COLUMN($BV992:BY992))),"")</f>
        <v>#VALUE!</v>
      </c>
      <c r="BT992" s="10" t="e" cm="1" vm="4">
        <f t="array" aca="1" ref="BT992" ca="1">IFERROR(INDEX($AN992:$BG992,_xlfn.AGGREGATE(15,6,(COLUMN($AN992:$BG992)-COLUMN($AN$8)+1)/NOT(ISNA(MATCH($AN992:$BG992,$FF$1:$FF$6,0))),COLUMN($BV992:BZ992))),"")</f>
        <v>#VALUE!</v>
      </c>
      <c r="BU992" s="10" t="e" cm="1" vm="5">
        <f t="array" aca="1" ref="BU992" ca="1">IFERROR(INDEX($AN992:$BG992,_xlfn.AGGREGATE(15,6,(COLUMN($AN992:$BG992)-COLUMN($AN$8)+1)/NOT(ISNA(MATCH($AN992:$BG992,$FF$1:$FF$6,0))),COLUMN($BV992:CA992))),"")</f>
        <v>#VALUE!</v>
      </c>
      <c r="BV992" s="11"/>
      <c r="BW992" s="10" t="str" cm="1">
        <f t="array" ref="BW992">IFERROR(INDEX($BI992:$BN992,_xlfn.AGGREGATE(15,6,(COLUMN($BI992:$BN992)-COLUMN($BI$8)+1)/NOT(ISNA(MATCH($BI992:$BN992,$FF$1:$FF$6,0))),COLUMN($BW992:BW992))),"")</f>
        <v/>
      </c>
      <c r="BX992" s="10" t="e" cm="1" vm="1">
        <f t="array" aca="1" ref="BX992" ca="1">IFERROR(INDEX($BI992:$BN992,_xlfn.AGGREGATE(15,6,(COLUMN($BI992:$BN992)-COLUMN($BI$8)+1)/NOT(ISNA(MATCH($BI992:$BN992,$FF$1:$FF$6,0))),COLUMN($BW992:BX992))),"")</f>
        <v>#VALUE!</v>
      </c>
      <c r="BY992" s="10" t="e" cm="1" vm="2">
        <f t="array" aca="1" ref="BY992" ca="1">IFERROR(INDEX($BI992:$BN992,_xlfn.AGGREGATE(15,6,(COLUMN($BI992:$BN992)-COLUMN($BI$8)+1)/NOT(ISNA(MATCH($BI992:$BN992,$FF$1:$FF$6,0))),COLUMN($BW992:BY992))),"")</f>
        <v>#VALUE!</v>
      </c>
      <c r="BZ992" s="10" t="e" cm="1" vm="3">
        <f t="array" aca="1" ref="BZ992" ca="1">IFERROR(INDEX($BI992:$BN992,_xlfn.AGGREGATE(15,6,(COLUMN($BI992:$BN992)-COLUMN($BI$8)+1)/NOT(ISNA(MATCH($BI992:$BN992,$FF$1:$FF$6,0))),COLUMN($BW992:BZ992))),"")</f>
        <v>#VALUE!</v>
      </c>
      <c r="CA992" s="10" t="e" cm="1" vm="4">
        <f t="array" aca="1" ref="CA992" ca="1">IFERROR(INDEX($BI992:$BN992,_xlfn.AGGREGATE(15,6,(COLUMN($BI992:$BN992)-COLUMN($BI$8)+1)/NOT(ISNA(MATCH($BI992:$BN992,$FF$1:$FF$6,0))),COLUMN($BW992:CA992))),"")</f>
        <v>#VALUE!</v>
      </c>
      <c r="CB992" s="10" t="e" cm="1" vm="5">
        <f t="array" aca="1" ref="CB992" ca="1">IFERROR(INDEX($BI992:$BN992,_xlfn.AGGREGATE(15,6,(COLUMN($BI992:$BN992)-COLUMN($BI$8)+1)/NOT(ISNA(MATCH($BI992:$BN992,$FF$1:$FF$6,0))),COLUMN($BW992:CB992))),"")</f>
        <v>#VALUE!</v>
      </c>
      <c r="CC992" s="11"/>
      <c r="CD992" s="10"/>
      <c r="CE992" s="10"/>
      <c r="CF992" s="10"/>
      <c r="CG992" s="10"/>
      <c r="CH992" s="10"/>
      <c r="CI992" s="11"/>
      <c r="CJ992" s="10" cm="1">
        <f t="array" ref="CJ992">SUM(COUNTIF(CD992:CF992,$DH$3:$DM$3))</f>
        <v>0</v>
      </c>
      <c r="CK992" s="10" cm="1">
        <f t="array" ref="CK992">SUM(COUNTIF(CD992:CF992,$DH$2:$DL$2))</f>
        <v>0</v>
      </c>
      <c r="CL992" s="10" cm="1">
        <f t="array" ref="CL992">SUM(COUNTIF(CD992:CF992,$DM$2:$DQ$2))</f>
        <v>0</v>
      </c>
      <c r="CM992" s="11"/>
      <c r="CN992" s="10"/>
      <c r="CO992" s="10"/>
      <c r="CP992" s="11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  <c r="DD992" s="10"/>
      <c r="DE992" s="10"/>
      <c r="DF992" s="10"/>
      <c r="DG992" s="11"/>
      <c r="DH992" s="10"/>
      <c r="DI992" s="10"/>
      <c r="DJ992" s="10"/>
      <c r="DK992" s="10"/>
      <c r="DL992" s="10"/>
      <c r="DM992" s="10"/>
      <c r="DN992" s="10"/>
      <c r="DO992" s="10"/>
      <c r="DP992" s="10"/>
      <c r="DQ992" s="10"/>
      <c r="DR992" s="10"/>
      <c r="DS992" s="10"/>
      <c r="DT992" s="10"/>
      <c r="DU992" s="10"/>
      <c r="DV992" s="10"/>
      <c r="DW992" s="10"/>
      <c r="DX992" s="10"/>
      <c r="DY992" s="10"/>
      <c r="DZ992" s="10"/>
      <c r="EA992" s="10"/>
      <c r="EB992" s="17" t="s">
        <v>42</v>
      </c>
      <c r="EC992" s="11"/>
      <c r="ED992" s="10">
        <f>Tableau1[[#This Row],[Colonne75]]</f>
        <v>0</v>
      </c>
      <c r="EE992" s="10"/>
      <c r="EF992" s="10">
        <f ca="1">OFFSET(Tableau1[[#This Row],[Colonne19]],0,Tableau1[[#This Row],[Colonne126]]-1)</f>
        <v>0</v>
      </c>
      <c r="EG992" s="11"/>
      <c r="EH992" s="10">
        <f>Tableau1[[#This Row],[Colonne76]]</f>
        <v>0</v>
      </c>
      <c r="EI992" s="10"/>
      <c r="EJ992" s="10">
        <f ca="1">OFFSET(Tableau1[[#This Row],[Colonne19]],0,Tableau1[[#This Row],[Colonne130]]-1)</f>
        <v>0</v>
      </c>
      <c r="EK992" s="11"/>
      <c r="EL992" s="10">
        <f>Tableau1[[#This Row],[Colonne77]]</f>
        <v>0</v>
      </c>
      <c r="EM992" s="10"/>
      <c r="EN992" s="10">
        <f ca="1">OFFSET(Tableau1[[#This Row],[Colonne19]],0,Tableau1[[#This Row],[Colonne134]]-1)</f>
        <v>0</v>
      </c>
      <c r="EO992" s="11"/>
      <c r="EP992" s="10">
        <f>Tableau1[[#This Row],[Colonne78]]</f>
        <v>0</v>
      </c>
      <c r="EQ992" s="10"/>
      <c r="ER992" s="10">
        <f ca="1">OFFSET(Tableau1[[#This Row],[Colonne19]],0,Tableau1[[#This Row],[Colonne138]]-1)</f>
        <v>0</v>
      </c>
      <c r="ES992" s="11"/>
      <c r="ET992" s="10">
        <f>Tableau1[[#This Row],[Colonne79]]</f>
        <v>0</v>
      </c>
      <c r="EU992" s="10"/>
      <c r="EV992" s="10">
        <f ca="1">OFFSET(Tableau1[[#This Row],[Colonne19]],0,Tableau1[[#This Row],[Colonne142]]-1)</f>
        <v>0</v>
      </c>
      <c r="EW992" s="11"/>
      <c r="EX992" s="10">
        <f t="shared" ca="1" si="96"/>
        <v>0</v>
      </c>
      <c r="EY992" s="10">
        <f t="shared" ca="1" si="97"/>
        <v>0</v>
      </c>
      <c r="EZ992" s="10">
        <f t="shared" ca="1" si="98"/>
        <v>0</v>
      </c>
      <c r="FA992" s="10">
        <f t="shared" ca="1" si="93"/>
        <v>0</v>
      </c>
      <c r="FB992" s="10">
        <f t="shared" ca="1" si="94"/>
        <v>0</v>
      </c>
      <c r="FC992" s="10">
        <f t="shared" ca="1" si="95"/>
        <v>0</v>
      </c>
      <c r="FD992" s="11"/>
    </row>
    <row r="993" spans="1:160" x14ac:dyDescent="0.2">
      <c r="A993" s="25"/>
      <c r="B993" s="10"/>
      <c r="C993" s="13"/>
      <c r="D993" s="26"/>
      <c r="E993" s="10"/>
      <c r="F993" s="10"/>
      <c r="G993" s="10"/>
      <c r="H993" s="10"/>
      <c r="I993" s="10"/>
      <c r="J993" s="24"/>
      <c r="K993" s="13"/>
      <c r="L993" s="10"/>
      <c r="M993" s="13"/>
      <c r="N993" s="13"/>
      <c r="O993" s="33" t="e">
        <f>Tableau1[[#This Row],[Colonne14]]/Tableau1[[#This Row],[Colonne13]]</f>
        <v>#DIV/0!</v>
      </c>
      <c r="P993" s="57"/>
      <c r="Q993" s="59" t="e" cm="1">
        <f t="array" ref="Q993">SUM(Tableau1[[#This Row],[Colonne19]:[Colonne38]]/Tableau1[[#This Row],[Colonne11]])</f>
        <v>#DIV/0!</v>
      </c>
      <c r="R993" s="11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1"/>
      <c r="AN993" s="10" t="str" cm="1">
        <f t="array" ref="AN993">IFERROR(INDEX($S$2:$AL$2,MATCH(SMALL(Tableau1[[#This Row],[Colonne19]:[Colonne38]],1),Tableau1[[#This Row],[Colonne19]:[Colonne38]],0)),"")</f>
        <v/>
      </c>
      <c r="AO993" s="10" t="str">
        <f>IFERROR(INDEX($S$2:$AL$2,MATCH(SMALL(Tableau1[[#This Row],[Colonne19]:[Colonne38]],2),Tableau1[[#This Row],[Colonne19]:[Colonne38]],0)),"")</f>
        <v/>
      </c>
      <c r="AP993" s="10" t="str">
        <f>IFERROR(INDEX($S$2:$AL$2,MATCH(SMALL(Tableau1[[#This Row],[Colonne19]:[Colonne38]],3),Tableau1[[#This Row],[Colonne19]:[Colonne38]],0)),"")</f>
        <v/>
      </c>
      <c r="AQ993" s="10" t="str">
        <f>IFERROR(INDEX($S$2:$AL$2,MATCH(SMALL(Tableau1[[#This Row],[Colonne19]:[Colonne38]],4),Tableau1[[#This Row],[Colonne19]:[Colonne38]],0)),"")</f>
        <v/>
      </c>
      <c r="AR993" s="10" t="str">
        <f>IFERROR(INDEX($S$2:$AL$2,MATCH(SMALL(Tableau1[[#This Row],[Colonne19]:[Colonne38]],5),Tableau1[[#This Row],[Colonne19]:[Colonne38]],0)),"")</f>
        <v/>
      </c>
      <c r="AS993" s="10" t="str">
        <f>IFERROR(INDEX($S$2:$AL$2,MATCH(SMALL(Tableau1[[#This Row],[Colonne19]:[Colonne38]],6),Tableau1[[#This Row],[Colonne19]:[Colonne38]],0)),"")</f>
        <v/>
      </c>
      <c r="AT993" s="10" t="str">
        <f>IFERROR(INDEX($S$2:$AL$2,MATCH(SMALL(Tableau1[[#This Row],[Colonne19]:[Colonne38]],7),Tableau1[[#This Row],[Colonne19]:[Colonne38]],0)),"")</f>
        <v/>
      </c>
      <c r="AU993" s="10" t="str">
        <f>IFERROR(INDEX($S$2:$AL$2,MATCH(SMALL(Tableau1[[#This Row],[Colonne19]:[Colonne38]],8),Tableau1[[#This Row],[Colonne19]:[Colonne38]],0)),"")</f>
        <v/>
      </c>
      <c r="AV993" s="10" t="str">
        <f>IFERROR(INDEX($S$2:$AL$2,MATCH(SMALL(Tableau1[[#This Row],[Colonne19]:[Colonne38]],9),Tableau1[[#This Row],[Colonne19]:[Colonne38]],0)),"")</f>
        <v/>
      </c>
      <c r="AW993" s="10" t="str">
        <f>IFERROR(INDEX($S$2:$AL$2,MATCH(SMALL(Tableau1[[#This Row],[Colonne19]:[Colonne38]],10),Tableau1[[#This Row],[Colonne19]:[Colonne38]],0)),"")</f>
        <v/>
      </c>
      <c r="AX993" s="10" t="str">
        <f>IFERROR(INDEX($S$2:$AL$2,MATCH(SMALL(Tableau1[[#This Row],[Colonne19]:[Colonne38]],11),Tableau1[[#This Row],[Colonne19]:[Colonne38]],0)),"")</f>
        <v/>
      </c>
      <c r="AY993" s="10" t="str">
        <f>IFERROR(INDEX($S$2:$AL$2,MATCH(SMALL(Tableau1[[#This Row],[Colonne19]:[Colonne38]],12),Tableau1[[#This Row],[Colonne19]:[Colonne38]],0)),"")</f>
        <v/>
      </c>
      <c r="AZ993" s="10" t="str">
        <f>IFERROR(INDEX($S$2:$AL$2,MATCH(SMALL(Tableau1[[#This Row],[Colonne19]:[Colonne38]],13),Tableau1[[#This Row],[Colonne19]:[Colonne38]],0)),"")</f>
        <v/>
      </c>
      <c r="BA993" s="10" t="str">
        <f>IFERROR(INDEX($S$2:$AL$2,MATCH(SMALL(Tableau1[[#This Row],[Colonne19]:[Colonne38]],14),Tableau1[[#This Row],[Colonne19]:[Colonne38]],0)),"")</f>
        <v/>
      </c>
      <c r="BB993" s="10" t="str">
        <f>IFERROR(INDEX($S$2:$AL$2,MATCH(SMALL(Tableau1[[#This Row],[Colonne19]:[Colonne38]],15),Tableau1[[#This Row],[Colonne19]:[Colonne38]],0)),"")</f>
        <v/>
      </c>
      <c r="BC993" s="10" t="str">
        <f>IFERROR(INDEX($S$2:$AL$2,MATCH(SMALL(Tableau1[[#This Row],[Colonne19]:[Colonne38]],16),Tableau1[[#This Row],[Colonne19]:[Colonne38]],0)),"")</f>
        <v/>
      </c>
      <c r="BD993" s="10" t="str">
        <f>IFERROR(INDEX($S$2:$AL$2,MATCH(SMALL(Tableau1[[#This Row],[Colonne19]:[Colonne38]],17),Tableau1[[#This Row],[Colonne19]:[Colonne38]],0)),"")</f>
        <v/>
      </c>
      <c r="BE993" s="10" t="str">
        <f>IFERROR(INDEX($S$2:$AL$2,MATCH(SMALL(Tableau1[[#This Row],[Colonne19]:[Colonne38]],18),Tableau1[[#This Row],[Colonne19]:[Colonne38]],0)),"")</f>
        <v/>
      </c>
      <c r="BF993" s="10" t="str">
        <f>IFERROR(INDEX($S$2:$AL$2,MATCH(SMALL(Tableau1[[#This Row],[Colonne19]:[Colonne38]],19),Tableau1[[#This Row],[Colonne19]:[Colonne38]],0)),"")</f>
        <v/>
      </c>
      <c r="BG993" s="10" t="str">
        <f>IFERROR(INDEX($S$2:$AL$2,MATCH(SMALL(Tableau1[[#This Row],[Colonne19]:[Colonne38]],20),Tableau1[[#This Row],[Colonne19]:[Colonne38]],0)),"")</f>
        <v/>
      </c>
      <c r="BH993" s="11"/>
      <c r="BI993" s="10"/>
      <c r="BJ993" s="10"/>
      <c r="BK993" s="10"/>
      <c r="BL993" s="10"/>
      <c r="BM993" s="10"/>
      <c r="BN993" s="10"/>
      <c r="BO993" s="11"/>
      <c r="BP993" s="10" t="str" cm="1">
        <f t="array" ref="BP993">IFERROR(INDEX($AN993:$BG993,_xlfn.AGGREGATE(15,6,(COLUMN($AN993:$BG993)-COLUMN($AN$8)+1)/NOT(ISNA(MATCH($AN993:$BG993,$FF$1:$FF$6,0))),COLUMN($BV993:BV993))),"")</f>
        <v/>
      </c>
      <c r="BQ993" s="10" t="e" cm="1" vm="1">
        <f t="array" aca="1" ref="BQ993" ca="1">IFERROR(INDEX($AN993:$BG993,_xlfn.AGGREGATE(15,6,(COLUMN($AN993:$BG993)-COLUMN($AN$8)+1)/NOT(ISNA(MATCH($AN993:$BG993,$FF$1:$FF$6,0))),COLUMN($BV993:BW993))),"")</f>
        <v>#VALUE!</v>
      </c>
      <c r="BR993" s="10" t="e" cm="1" vm="2">
        <f t="array" aca="1" ref="BR993" ca="1">IFERROR(INDEX($AN993:$BG993,_xlfn.AGGREGATE(15,6,(COLUMN($AN993:$BG993)-COLUMN($AN$8)+1)/NOT(ISNA(MATCH($AN993:$BG993,$FF$1:$FF$6,0))),COLUMN($BV993:BX993))),"")</f>
        <v>#VALUE!</v>
      </c>
      <c r="BS993" s="10" t="e" cm="1" vm="3">
        <f t="array" aca="1" ref="BS993" ca="1">IFERROR(INDEX($AN993:$BG993,_xlfn.AGGREGATE(15,6,(COLUMN($AN993:$BG993)-COLUMN($AN$8)+1)/NOT(ISNA(MATCH($AN993:$BG993,$FF$1:$FF$6,0))),COLUMN($BV993:BY993))),"")</f>
        <v>#VALUE!</v>
      </c>
      <c r="BT993" s="10" t="e" cm="1" vm="4">
        <f t="array" aca="1" ref="BT993" ca="1">IFERROR(INDEX($AN993:$BG993,_xlfn.AGGREGATE(15,6,(COLUMN($AN993:$BG993)-COLUMN($AN$8)+1)/NOT(ISNA(MATCH($AN993:$BG993,$FF$1:$FF$6,0))),COLUMN($BV993:BZ993))),"")</f>
        <v>#VALUE!</v>
      </c>
      <c r="BU993" s="10" t="e" cm="1" vm="5">
        <f t="array" aca="1" ref="BU993" ca="1">IFERROR(INDEX($AN993:$BG993,_xlfn.AGGREGATE(15,6,(COLUMN($AN993:$BG993)-COLUMN($AN$8)+1)/NOT(ISNA(MATCH($AN993:$BG993,$FF$1:$FF$6,0))),COLUMN($BV993:CA993))),"")</f>
        <v>#VALUE!</v>
      </c>
      <c r="BV993" s="11"/>
      <c r="BW993" s="10" t="str" cm="1">
        <f t="array" ref="BW993">IFERROR(INDEX($BI993:$BN993,_xlfn.AGGREGATE(15,6,(COLUMN($BI993:$BN993)-COLUMN($BI$8)+1)/NOT(ISNA(MATCH($BI993:$BN993,$FF$1:$FF$6,0))),COLUMN($BW993:BW993))),"")</f>
        <v/>
      </c>
      <c r="BX993" s="10" t="e" cm="1" vm="1">
        <f t="array" aca="1" ref="BX993" ca="1">IFERROR(INDEX($BI993:$BN993,_xlfn.AGGREGATE(15,6,(COLUMN($BI993:$BN993)-COLUMN($BI$8)+1)/NOT(ISNA(MATCH($BI993:$BN993,$FF$1:$FF$6,0))),COLUMN($BW993:BX993))),"")</f>
        <v>#VALUE!</v>
      </c>
      <c r="BY993" s="10" t="e" cm="1" vm="2">
        <f t="array" aca="1" ref="BY993" ca="1">IFERROR(INDEX($BI993:$BN993,_xlfn.AGGREGATE(15,6,(COLUMN($BI993:$BN993)-COLUMN($BI$8)+1)/NOT(ISNA(MATCH($BI993:$BN993,$FF$1:$FF$6,0))),COLUMN($BW993:BY993))),"")</f>
        <v>#VALUE!</v>
      </c>
      <c r="BZ993" s="10" t="e" cm="1" vm="3">
        <f t="array" aca="1" ref="BZ993" ca="1">IFERROR(INDEX($BI993:$BN993,_xlfn.AGGREGATE(15,6,(COLUMN($BI993:$BN993)-COLUMN($BI$8)+1)/NOT(ISNA(MATCH($BI993:$BN993,$FF$1:$FF$6,0))),COLUMN($BW993:BZ993))),"")</f>
        <v>#VALUE!</v>
      </c>
      <c r="CA993" s="10" t="e" cm="1" vm="4">
        <f t="array" aca="1" ref="CA993" ca="1">IFERROR(INDEX($BI993:$BN993,_xlfn.AGGREGATE(15,6,(COLUMN($BI993:$BN993)-COLUMN($BI$8)+1)/NOT(ISNA(MATCH($BI993:$BN993,$FF$1:$FF$6,0))),COLUMN($BW993:CA993))),"")</f>
        <v>#VALUE!</v>
      </c>
      <c r="CB993" s="10" t="e" cm="1" vm="5">
        <f t="array" aca="1" ref="CB993" ca="1">IFERROR(INDEX($BI993:$BN993,_xlfn.AGGREGATE(15,6,(COLUMN($BI993:$BN993)-COLUMN($BI$8)+1)/NOT(ISNA(MATCH($BI993:$BN993,$FF$1:$FF$6,0))),COLUMN($BW993:CB993))),"")</f>
        <v>#VALUE!</v>
      </c>
      <c r="CC993" s="11"/>
      <c r="CD993" s="10"/>
      <c r="CE993" s="10"/>
      <c r="CF993" s="10"/>
      <c r="CG993" s="10"/>
      <c r="CH993" s="10"/>
      <c r="CI993" s="11"/>
      <c r="CJ993" s="10" cm="1">
        <f t="array" ref="CJ993">SUM(COUNTIF(CD993:CF993,$DH$3:$DM$3))</f>
        <v>0</v>
      </c>
      <c r="CK993" s="10" cm="1">
        <f t="array" ref="CK993">SUM(COUNTIF(CD993:CF993,$DH$2:$DL$2))</f>
        <v>0</v>
      </c>
      <c r="CL993" s="10" cm="1">
        <f t="array" ref="CL993">SUM(COUNTIF(CD993:CF993,$DM$2:$DQ$2))</f>
        <v>0</v>
      </c>
      <c r="CM993" s="11"/>
      <c r="CN993" s="10"/>
      <c r="CO993" s="10"/>
      <c r="CP993" s="11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1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7" t="s">
        <v>42</v>
      </c>
      <c r="EC993" s="11"/>
      <c r="ED993" s="10">
        <f>Tableau1[[#This Row],[Colonne75]]</f>
        <v>0</v>
      </c>
      <c r="EE993" s="10"/>
      <c r="EF993" s="10">
        <f ca="1">OFFSET(Tableau1[[#This Row],[Colonne19]],0,Tableau1[[#This Row],[Colonne126]]-1)</f>
        <v>0</v>
      </c>
      <c r="EG993" s="11"/>
      <c r="EH993" s="10">
        <f>Tableau1[[#This Row],[Colonne76]]</f>
        <v>0</v>
      </c>
      <c r="EI993" s="10"/>
      <c r="EJ993" s="10">
        <f ca="1">OFFSET(Tableau1[[#This Row],[Colonne19]],0,Tableau1[[#This Row],[Colonne130]]-1)</f>
        <v>0</v>
      </c>
      <c r="EK993" s="11"/>
      <c r="EL993" s="10">
        <f>Tableau1[[#This Row],[Colonne77]]</f>
        <v>0</v>
      </c>
      <c r="EM993" s="10"/>
      <c r="EN993" s="10">
        <f ca="1">OFFSET(Tableau1[[#This Row],[Colonne19]],0,Tableau1[[#This Row],[Colonne134]]-1)</f>
        <v>0</v>
      </c>
      <c r="EO993" s="11"/>
      <c r="EP993" s="10">
        <f>Tableau1[[#This Row],[Colonne78]]</f>
        <v>0</v>
      </c>
      <c r="EQ993" s="10"/>
      <c r="ER993" s="10">
        <f ca="1">OFFSET(Tableau1[[#This Row],[Colonne19]],0,Tableau1[[#This Row],[Colonne138]]-1)</f>
        <v>0</v>
      </c>
      <c r="ES993" s="11"/>
      <c r="ET993" s="10">
        <f>Tableau1[[#This Row],[Colonne79]]</f>
        <v>0</v>
      </c>
      <c r="EU993" s="10"/>
      <c r="EV993" s="10">
        <f ca="1">OFFSET(Tableau1[[#This Row],[Colonne19]],0,Tableau1[[#This Row],[Colonne142]]-1)</f>
        <v>0</v>
      </c>
      <c r="EW993" s="11"/>
      <c r="EX993" s="10">
        <f t="shared" ca="1" si="96"/>
        <v>0</v>
      </c>
      <c r="EY993" s="10">
        <f t="shared" ca="1" si="97"/>
        <v>0</v>
      </c>
      <c r="EZ993" s="10">
        <f t="shared" ca="1" si="98"/>
        <v>0</v>
      </c>
      <c r="FA993" s="10">
        <f t="shared" ca="1" si="93"/>
        <v>0</v>
      </c>
      <c r="FB993" s="10">
        <f t="shared" ca="1" si="94"/>
        <v>0</v>
      </c>
      <c r="FC993" s="10">
        <f t="shared" ca="1" si="95"/>
        <v>0</v>
      </c>
      <c r="FD993" s="11"/>
    </row>
    <row r="994" spans="1:160" x14ac:dyDescent="0.2">
      <c r="A994" s="25"/>
      <c r="B994" s="10"/>
      <c r="C994" s="13"/>
      <c r="D994" s="26"/>
      <c r="E994" s="10"/>
      <c r="F994" s="10"/>
      <c r="G994" s="10"/>
      <c r="H994" s="10"/>
      <c r="I994" s="10"/>
      <c r="J994" s="24"/>
      <c r="K994" s="13"/>
      <c r="L994" s="10"/>
      <c r="M994" s="13"/>
      <c r="N994" s="13"/>
      <c r="O994" s="33" t="e">
        <f>Tableau1[[#This Row],[Colonne14]]/Tableau1[[#This Row],[Colonne13]]</f>
        <v>#DIV/0!</v>
      </c>
      <c r="P994" s="57"/>
      <c r="Q994" s="59" t="e" cm="1">
        <f t="array" ref="Q994">SUM(Tableau1[[#This Row],[Colonne19]:[Colonne38]]/Tableau1[[#This Row],[Colonne11]])</f>
        <v>#DIV/0!</v>
      </c>
      <c r="R994" s="11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1"/>
      <c r="AN994" s="10" t="str" cm="1">
        <f t="array" ref="AN994">IFERROR(INDEX($S$2:$AL$2,MATCH(SMALL(Tableau1[[#This Row],[Colonne19]:[Colonne38]],1),Tableau1[[#This Row],[Colonne19]:[Colonne38]],0)),"")</f>
        <v/>
      </c>
      <c r="AO994" s="10" t="str">
        <f>IFERROR(INDEX($S$2:$AL$2,MATCH(SMALL(Tableau1[[#This Row],[Colonne19]:[Colonne38]],2),Tableau1[[#This Row],[Colonne19]:[Colonne38]],0)),"")</f>
        <v/>
      </c>
      <c r="AP994" s="10" t="str">
        <f>IFERROR(INDEX($S$2:$AL$2,MATCH(SMALL(Tableau1[[#This Row],[Colonne19]:[Colonne38]],3),Tableau1[[#This Row],[Colonne19]:[Colonne38]],0)),"")</f>
        <v/>
      </c>
      <c r="AQ994" s="10" t="str">
        <f>IFERROR(INDEX($S$2:$AL$2,MATCH(SMALL(Tableau1[[#This Row],[Colonne19]:[Colonne38]],4),Tableau1[[#This Row],[Colonne19]:[Colonne38]],0)),"")</f>
        <v/>
      </c>
      <c r="AR994" s="10" t="str">
        <f>IFERROR(INDEX($S$2:$AL$2,MATCH(SMALL(Tableau1[[#This Row],[Colonne19]:[Colonne38]],5),Tableau1[[#This Row],[Colonne19]:[Colonne38]],0)),"")</f>
        <v/>
      </c>
      <c r="AS994" s="10" t="str">
        <f>IFERROR(INDEX($S$2:$AL$2,MATCH(SMALL(Tableau1[[#This Row],[Colonne19]:[Colonne38]],6),Tableau1[[#This Row],[Colonne19]:[Colonne38]],0)),"")</f>
        <v/>
      </c>
      <c r="AT994" s="10" t="str">
        <f>IFERROR(INDEX($S$2:$AL$2,MATCH(SMALL(Tableau1[[#This Row],[Colonne19]:[Colonne38]],7),Tableau1[[#This Row],[Colonne19]:[Colonne38]],0)),"")</f>
        <v/>
      </c>
      <c r="AU994" s="10" t="str">
        <f>IFERROR(INDEX($S$2:$AL$2,MATCH(SMALL(Tableau1[[#This Row],[Colonne19]:[Colonne38]],8),Tableau1[[#This Row],[Colonne19]:[Colonne38]],0)),"")</f>
        <v/>
      </c>
      <c r="AV994" s="10" t="str">
        <f>IFERROR(INDEX($S$2:$AL$2,MATCH(SMALL(Tableau1[[#This Row],[Colonne19]:[Colonne38]],9),Tableau1[[#This Row],[Colonne19]:[Colonne38]],0)),"")</f>
        <v/>
      </c>
      <c r="AW994" s="10" t="str">
        <f>IFERROR(INDEX($S$2:$AL$2,MATCH(SMALL(Tableau1[[#This Row],[Colonne19]:[Colonne38]],10),Tableau1[[#This Row],[Colonne19]:[Colonne38]],0)),"")</f>
        <v/>
      </c>
      <c r="AX994" s="10" t="str">
        <f>IFERROR(INDEX($S$2:$AL$2,MATCH(SMALL(Tableau1[[#This Row],[Colonne19]:[Colonne38]],11),Tableau1[[#This Row],[Colonne19]:[Colonne38]],0)),"")</f>
        <v/>
      </c>
      <c r="AY994" s="10" t="str">
        <f>IFERROR(INDEX($S$2:$AL$2,MATCH(SMALL(Tableau1[[#This Row],[Colonne19]:[Colonne38]],12),Tableau1[[#This Row],[Colonne19]:[Colonne38]],0)),"")</f>
        <v/>
      </c>
      <c r="AZ994" s="10" t="str">
        <f>IFERROR(INDEX($S$2:$AL$2,MATCH(SMALL(Tableau1[[#This Row],[Colonne19]:[Colonne38]],13),Tableau1[[#This Row],[Colonne19]:[Colonne38]],0)),"")</f>
        <v/>
      </c>
      <c r="BA994" s="10" t="str">
        <f>IFERROR(INDEX($S$2:$AL$2,MATCH(SMALL(Tableau1[[#This Row],[Colonne19]:[Colonne38]],14),Tableau1[[#This Row],[Colonne19]:[Colonne38]],0)),"")</f>
        <v/>
      </c>
      <c r="BB994" s="10" t="str">
        <f>IFERROR(INDEX($S$2:$AL$2,MATCH(SMALL(Tableau1[[#This Row],[Colonne19]:[Colonne38]],15),Tableau1[[#This Row],[Colonne19]:[Colonne38]],0)),"")</f>
        <v/>
      </c>
      <c r="BC994" s="10" t="str">
        <f>IFERROR(INDEX($S$2:$AL$2,MATCH(SMALL(Tableau1[[#This Row],[Colonne19]:[Colonne38]],16),Tableau1[[#This Row],[Colonne19]:[Colonne38]],0)),"")</f>
        <v/>
      </c>
      <c r="BD994" s="10" t="str">
        <f>IFERROR(INDEX($S$2:$AL$2,MATCH(SMALL(Tableau1[[#This Row],[Colonne19]:[Colonne38]],17),Tableau1[[#This Row],[Colonne19]:[Colonne38]],0)),"")</f>
        <v/>
      </c>
      <c r="BE994" s="10" t="str">
        <f>IFERROR(INDEX($S$2:$AL$2,MATCH(SMALL(Tableau1[[#This Row],[Colonne19]:[Colonne38]],18),Tableau1[[#This Row],[Colonne19]:[Colonne38]],0)),"")</f>
        <v/>
      </c>
      <c r="BF994" s="10" t="str">
        <f>IFERROR(INDEX($S$2:$AL$2,MATCH(SMALL(Tableau1[[#This Row],[Colonne19]:[Colonne38]],19),Tableau1[[#This Row],[Colonne19]:[Colonne38]],0)),"")</f>
        <v/>
      </c>
      <c r="BG994" s="10" t="str">
        <f>IFERROR(INDEX($S$2:$AL$2,MATCH(SMALL(Tableau1[[#This Row],[Colonne19]:[Colonne38]],20),Tableau1[[#This Row],[Colonne19]:[Colonne38]],0)),"")</f>
        <v/>
      </c>
      <c r="BH994" s="11"/>
      <c r="BI994" s="10"/>
      <c r="BJ994" s="10"/>
      <c r="BK994" s="10"/>
      <c r="BL994" s="10"/>
      <c r="BM994" s="10"/>
      <c r="BN994" s="10"/>
      <c r="BO994" s="11"/>
      <c r="BP994" s="10" t="str" cm="1">
        <f t="array" ref="BP994">IFERROR(INDEX($AN994:$BG994,_xlfn.AGGREGATE(15,6,(COLUMN($AN994:$BG994)-COLUMN($AN$8)+1)/NOT(ISNA(MATCH($AN994:$BG994,$FF$1:$FF$6,0))),COLUMN($BV994:BV994))),"")</f>
        <v/>
      </c>
      <c r="BQ994" s="10" t="e" cm="1" vm="1">
        <f t="array" aca="1" ref="BQ994" ca="1">IFERROR(INDEX($AN994:$BG994,_xlfn.AGGREGATE(15,6,(COLUMN($AN994:$BG994)-COLUMN($AN$8)+1)/NOT(ISNA(MATCH($AN994:$BG994,$FF$1:$FF$6,0))),COLUMN($BV994:BW994))),"")</f>
        <v>#VALUE!</v>
      </c>
      <c r="BR994" s="10" t="e" cm="1" vm="2">
        <f t="array" aca="1" ref="BR994" ca="1">IFERROR(INDEX($AN994:$BG994,_xlfn.AGGREGATE(15,6,(COLUMN($AN994:$BG994)-COLUMN($AN$8)+1)/NOT(ISNA(MATCH($AN994:$BG994,$FF$1:$FF$6,0))),COLUMN($BV994:BX994))),"")</f>
        <v>#VALUE!</v>
      </c>
      <c r="BS994" s="10" t="e" cm="1" vm="3">
        <f t="array" aca="1" ref="BS994" ca="1">IFERROR(INDEX($AN994:$BG994,_xlfn.AGGREGATE(15,6,(COLUMN($AN994:$BG994)-COLUMN($AN$8)+1)/NOT(ISNA(MATCH($AN994:$BG994,$FF$1:$FF$6,0))),COLUMN($BV994:BY994))),"")</f>
        <v>#VALUE!</v>
      </c>
      <c r="BT994" s="10" t="e" cm="1" vm="4">
        <f t="array" aca="1" ref="BT994" ca="1">IFERROR(INDEX($AN994:$BG994,_xlfn.AGGREGATE(15,6,(COLUMN($AN994:$BG994)-COLUMN($AN$8)+1)/NOT(ISNA(MATCH($AN994:$BG994,$FF$1:$FF$6,0))),COLUMN($BV994:BZ994))),"")</f>
        <v>#VALUE!</v>
      </c>
      <c r="BU994" s="10" t="e" cm="1" vm="5">
        <f t="array" aca="1" ref="BU994" ca="1">IFERROR(INDEX($AN994:$BG994,_xlfn.AGGREGATE(15,6,(COLUMN($AN994:$BG994)-COLUMN($AN$8)+1)/NOT(ISNA(MATCH($AN994:$BG994,$FF$1:$FF$6,0))),COLUMN($BV994:CA994))),"")</f>
        <v>#VALUE!</v>
      </c>
      <c r="BV994" s="11"/>
      <c r="BW994" s="10" t="str" cm="1">
        <f t="array" ref="BW994">IFERROR(INDEX($BI994:$BN994,_xlfn.AGGREGATE(15,6,(COLUMN($BI994:$BN994)-COLUMN($BI$8)+1)/NOT(ISNA(MATCH($BI994:$BN994,$FF$1:$FF$6,0))),COLUMN($BW994:BW994))),"")</f>
        <v/>
      </c>
      <c r="BX994" s="10" t="e" cm="1" vm="1">
        <f t="array" aca="1" ref="BX994" ca="1">IFERROR(INDEX($BI994:$BN994,_xlfn.AGGREGATE(15,6,(COLUMN($BI994:$BN994)-COLUMN($BI$8)+1)/NOT(ISNA(MATCH($BI994:$BN994,$FF$1:$FF$6,0))),COLUMN($BW994:BX994))),"")</f>
        <v>#VALUE!</v>
      </c>
      <c r="BY994" s="10" t="e" cm="1" vm="2">
        <f t="array" aca="1" ref="BY994" ca="1">IFERROR(INDEX($BI994:$BN994,_xlfn.AGGREGATE(15,6,(COLUMN($BI994:$BN994)-COLUMN($BI$8)+1)/NOT(ISNA(MATCH($BI994:$BN994,$FF$1:$FF$6,0))),COLUMN($BW994:BY994))),"")</f>
        <v>#VALUE!</v>
      </c>
      <c r="BZ994" s="10" t="e" cm="1" vm="3">
        <f t="array" aca="1" ref="BZ994" ca="1">IFERROR(INDEX($BI994:$BN994,_xlfn.AGGREGATE(15,6,(COLUMN($BI994:$BN994)-COLUMN($BI$8)+1)/NOT(ISNA(MATCH($BI994:$BN994,$FF$1:$FF$6,0))),COLUMN($BW994:BZ994))),"")</f>
        <v>#VALUE!</v>
      </c>
      <c r="CA994" s="10" t="e" cm="1" vm="4">
        <f t="array" aca="1" ref="CA994" ca="1">IFERROR(INDEX($BI994:$BN994,_xlfn.AGGREGATE(15,6,(COLUMN($BI994:$BN994)-COLUMN($BI$8)+1)/NOT(ISNA(MATCH($BI994:$BN994,$FF$1:$FF$6,0))),COLUMN($BW994:CA994))),"")</f>
        <v>#VALUE!</v>
      </c>
      <c r="CB994" s="10" t="e" cm="1" vm="5">
        <f t="array" aca="1" ref="CB994" ca="1">IFERROR(INDEX($BI994:$BN994,_xlfn.AGGREGATE(15,6,(COLUMN($BI994:$BN994)-COLUMN($BI$8)+1)/NOT(ISNA(MATCH($BI994:$BN994,$FF$1:$FF$6,0))),COLUMN($BW994:CB994))),"")</f>
        <v>#VALUE!</v>
      </c>
      <c r="CC994" s="11"/>
      <c r="CD994" s="10"/>
      <c r="CE994" s="10"/>
      <c r="CF994" s="10"/>
      <c r="CG994" s="10"/>
      <c r="CH994" s="10"/>
      <c r="CI994" s="11"/>
      <c r="CJ994" s="10" cm="1">
        <f t="array" ref="CJ994">SUM(COUNTIF(CD994:CF994,$DH$3:$DM$3))</f>
        <v>0</v>
      </c>
      <c r="CK994" s="10" cm="1">
        <f t="array" ref="CK994">SUM(COUNTIF(CD994:CF994,$DH$2:$DL$2))</f>
        <v>0</v>
      </c>
      <c r="CL994" s="10" cm="1">
        <f t="array" ref="CL994">SUM(COUNTIF(CD994:CF994,$DM$2:$DQ$2))</f>
        <v>0</v>
      </c>
      <c r="CM994" s="11"/>
      <c r="CN994" s="10"/>
      <c r="CO994" s="10"/>
      <c r="CP994" s="11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1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7" t="s">
        <v>42</v>
      </c>
      <c r="EC994" s="11"/>
      <c r="ED994" s="10">
        <f>Tableau1[[#This Row],[Colonne75]]</f>
        <v>0</v>
      </c>
      <c r="EE994" s="10"/>
      <c r="EF994" s="10">
        <f ca="1">OFFSET(Tableau1[[#This Row],[Colonne19]],0,Tableau1[[#This Row],[Colonne126]]-1)</f>
        <v>0</v>
      </c>
      <c r="EG994" s="11"/>
      <c r="EH994" s="10">
        <f>Tableau1[[#This Row],[Colonne76]]</f>
        <v>0</v>
      </c>
      <c r="EI994" s="10"/>
      <c r="EJ994" s="10">
        <f ca="1">OFFSET(Tableau1[[#This Row],[Colonne19]],0,Tableau1[[#This Row],[Colonne130]]-1)</f>
        <v>0</v>
      </c>
      <c r="EK994" s="11"/>
      <c r="EL994" s="10">
        <f>Tableau1[[#This Row],[Colonne77]]</f>
        <v>0</v>
      </c>
      <c r="EM994" s="10"/>
      <c r="EN994" s="10">
        <f ca="1">OFFSET(Tableau1[[#This Row],[Colonne19]],0,Tableau1[[#This Row],[Colonne134]]-1)</f>
        <v>0</v>
      </c>
      <c r="EO994" s="11"/>
      <c r="EP994" s="10">
        <f>Tableau1[[#This Row],[Colonne78]]</f>
        <v>0</v>
      </c>
      <c r="EQ994" s="10"/>
      <c r="ER994" s="10">
        <f ca="1">OFFSET(Tableau1[[#This Row],[Colonne19]],0,Tableau1[[#This Row],[Colonne138]]-1)</f>
        <v>0</v>
      </c>
      <c r="ES994" s="11"/>
      <c r="ET994" s="10">
        <f>Tableau1[[#This Row],[Colonne79]]</f>
        <v>0</v>
      </c>
      <c r="EU994" s="10"/>
      <c r="EV994" s="10">
        <f ca="1">OFFSET(Tableau1[[#This Row],[Colonne19]],0,Tableau1[[#This Row],[Colonne142]]-1)</f>
        <v>0</v>
      </c>
      <c r="EW994" s="11"/>
      <c r="EX994" s="10">
        <f t="shared" ca="1" si="96"/>
        <v>0</v>
      </c>
      <c r="EY994" s="10">
        <f t="shared" ca="1" si="97"/>
        <v>0</v>
      </c>
      <c r="EZ994" s="10">
        <f t="shared" ca="1" si="98"/>
        <v>0</v>
      </c>
      <c r="FA994" s="10">
        <f t="shared" ca="1" si="93"/>
        <v>0</v>
      </c>
      <c r="FB994" s="10">
        <f t="shared" ca="1" si="94"/>
        <v>0</v>
      </c>
      <c r="FC994" s="10">
        <f t="shared" ca="1" si="95"/>
        <v>0</v>
      </c>
      <c r="FD994" s="11"/>
    </row>
    <row r="995" spans="1:160" x14ac:dyDescent="0.2">
      <c r="A995" s="25"/>
      <c r="B995" s="10"/>
      <c r="C995" s="13"/>
      <c r="D995" s="26"/>
      <c r="E995" s="10"/>
      <c r="F995" s="10"/>
      <c r="G995" s="10"/>
      <c r="H995" s="10"/>
      <c r="I995" s="10"/>
      <c r="J995" s="24"/>
      <c r="K995" s="13"/>
      <c r="L995" s="10"/>
      <c r="M995" s="13"/>
      <c r="N995" s="13"/>
      <c r="O995" s="33" t="e">
        <f>Tableau1[[#This Row],[Colonne14]]/Tableau1[[#This Row],[Colonne13]]</f>
        <v>#DIV/0!</v>
      </c>
      <c r="P995" s="57"/>
      <c r="Q995" s="59" t="e" cm="1">
        <f t="array" ref="Q995">SUM(Tableau1[[#This Row],[Colonne19]:[Colonne38]]/Tableau1[[#This Row],[Colonne11]])</f>
        <v>#DIV/0!</v>
      </c>
      <c r="R995" s="11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1"/>
      <c r="AN995" s="10" t="str" cm="1">
        <f t="array" ref="AN995">IFERROR(INDEX($S$2:$AL$2,MATCH(SMALL(Tableau1[[#This Row],[Colonne19]:[Colonne38]],1),Tableau1[[#This Row],[Colonne19]:[Colonne38]],0)),"")</f>
        <v/>
      </c>
      <c r="AO995" s="10" t="str">
        <f>IFERROR(INDEX($S$2:$AL$2,MATCH(SMALL(Tableau1[[#This Row],[Colonne19]:[Colonne38]],2),Tableau1[[#This Row],[Colonne19]:[Colonne38]],0)),"")</f>
        <v/>
      </c>
      <c r="AP995" s="10" t="str">
        <f>IFERROR(INDEX($S$2:$AL$2,MATCH(SMALL(Tableau1[[#This Row],[Colonne19]:[Colonne38]],3),Tableau1[[#This Row],[Colonne19]:[Colonne38]],0)),"")</f>
        <v/>
      </c>
      <c r="AQ995" s="10" t="str">
        <f>IFERROR(INDEX($S$2:$AL$2,MATCH(SMALL(Tableau1[[#This Row],[Colonne19]:[Colonne38]],4),Tableau1[[#This Row],[Colonne19]:[Colonne38]],0)),"")</f>
        <v/>
      </c>
      <c r="AR995" s="10" t="str">
        <f>IFERROR(INDEX($S$2:$AL$2,MATCH(SMALL(Tableau1[[#This Row],[Colonne19]:[Colonne38]],5),Tableau1[[#This Row],[Colonne19]:[Colonne38]],0)),"")</f>
        <v/>
      </c>
      <c r="AS995" s="10" t="str">
        <f>IFERROR(INDEX($S$2:$AL$2,MATCH(SMALL(Tableau1[[#This Row],[Colonne19]:[Colonne38]],6),Tableau1[[#This Row],[Colonne19]:[Colonne38]],0)),"")</f>
        <v/>
      </c>
      <c r="AT995" s="10" t="str">
        <f>IFERROR(INDEX($S$2:$AL$2,MATCH(SMALL(Tableau1[[#This Row],[Colonne19]:[Colonne38]],7),Tableau1[[#This Row],[Colonne19]:[Colonne38]],0)),"")</f>
        <v/>
      </c>
      <c r="AU995" s="10" t="str">
        <f>IFERROR(INDEX($S$2:$AL$2,MATCH(SMALL(Tableau1[[#This Row],[Colonne19]:[Colonne38]],8),Tableau1[[#This Row],[Colonne19]:[Colonne38]],0)),"")</f>
        <v/>
      </c>
      <c r="AV995" s="10" t="str">
        <f>IFERROR(INDEX($S$2:$AL$2,MATCH(SMALL(Tableau1[[#This Row],[Colonne19]:[Colonne38]],9),Tableau1[[#This Row],[Colonne19]:[Colonne38]],0)),"")</f>
        <v/>
      </c>
      <c r="AW995" s="10" t="str">
        <f>IFERROR(INDEX($S$2:$AL$2,MATCH(SMALL(Tableau1[[#This Row],[Colonne19]:[Colonne38]],10),Tableau1[[#This Row],[Colonne19]:[Colonne38]],0)),"")</f>
        <v/>
      </c>
      <c r="AX995" s="10" t="str">
        <f>IFERROR(INDEX($S$2:$AL$2,MATCH(SMALL(Tableau1[[#This Row],[Colonne19]:[Colonne38]],11),Tableau1[[#This Row],[Colonne19]:[Colonne38]],0)),"")</f>
        <v/>
      </c>
      <c r="AY995" s="10" t="str">
        <f>IFERROR(INDEX($S$2:$AL$2,MATCH(SMALL(Tableau1[[#This Row],[Colonne19]:[Colonne38]],12),Tableau1[[#This Row],[Colonne19]:[Colonne38]],0)),"")</f>
        <v/>
      </c>
      <c r="AZ995" s="10" t="str">
        <f>IFERROR(INDEX($S$2:$AL$2,MATCH(SMALL(Tableau1[[#This Row],[Colonne19]:[Colonne38]],13),Tableau1[[#This Row],[Colonne19]:[Colonne38]],0)),"")</f>
        <v/>
      </c>
      <c r="BA995" s="10" t="str">
        <f>IFERROR(INDEX($S$2:$AL$2,MATCH(SMALL(Tableau1[[#This Row],[Colonne19]:[Colonne38]],14),Tableau1[[#This Row],[Colonne19]:[Colonne38]],0)),"")</f>
        <v/>
      </c>
      <c r="BB995" s="10" t="str">
        <f>IFERROR(INDEX($S$2:$AL$2,MATCH(SMALL(Tableau1[[#This Row],[Colonne19]:[Colonne38]],15),Tableau1[[#This Row],[Colonne19]:[Colonne38]],0)),"")</f>
        <v/>
      </c>
      <c r="BC995" s="10" t="str">
        <f>IFERROR(INDEX($S$2:$AL$2,MATCH(SMALL(Tableau1[[#This Row],[Colonne19]:[Colonne38]],16),Tableau1[[#This Row],[Colonne19]:[Colonne38]],0)),"")</f>
        <v/>
      </c>
      <c r="BD995" s="10" t="str">
        <f>IFERROR(INDEX($S$2:$AL$2,MATCH(SMALL(Tableau1[[#This Row],[Colonne19]:[Colonne38]],17),Tableau1[[#This Row],[Colonne19]:[Colonne38]],0)),"")</f>
        <v/>
      </c>
      <c r="BE995" s="10" t="str">
        <f>IFERROR(INDEX($S$2:$AL$2,MATCH(SMALL(Tableau1[[#This Row],[Colonne19]:[Colonne38]],18),Tableau1[[#This Row],[Colonne19]:[Colonne38]],0)),"")</f>
        <v/>
      </c>
      <c r="BF995" s="10" t="str">
        <f>IFERROR(INDEX($S$2:$AL$2,MATCH(SMALL(Tableau1[[#This Row],[Colonne19]:[Colonne38]],19),Tableau1[[#This Row],[Colonne19]:[Colonne38]],0)),"")</f>
        <v/>
      </c>
      <c r="BG995" s="10" t="str">
        <f>IFERROR(INDEX($S$2:$AL$2,MATCH(SMALL(Tableau1[[#This Row],[Colonne19]:[Colonne38]],20),Tableau1[[#This Row],[Colonne19]:[Colonne38]],0)),"")</f>
        <v/>
      </c>
      <c r="BH995" s="11"/>
      <c r="BI995" s="10"/>
      <c r="BJ995" s="10"/>
      <c r="BK995" s="10"/>
      <c r="BL995" s="10"/>
      <c r="BM995" s="10"/>
      <c r="BN995" s="10"/>
      <c r="BO995" s="11"/>
      <c r="BP995" s="10" t="str" cm="1">
        <f t="array" ref="BP995">IFERROR(INDEX($AN995:$BG995,_xlfn.AGGREGATE(15,6,(COLUMN($AN995:$BG995)-COLUMN($AN$8)+1)/NOT(ISNA(MATCH($AN995:$BG995,$FF$1:$FF$6,0))),COLUMN($BV995:BV995))),"")</f>
        <v/>
      </c>
      <c r="BQ995" s="10" t="e" cm="1" vm="1">
        <f t="array" aca="1" ref="BQ995" ca="1">IFERROR(INDEX($AN995:$BG995,_xlfn.AGGREGATE(15,6,(COLUMN($AN995:$BG995)-COLUMN($AN$8)+1)/NOT(ISNA(MATCH($AN995:$BG995,$FF$1:$FF$6,0))),COLUMN($BV995:BW995))),"")</f>
        <v>#VALUE!</v>
      </c>
      <c r="BR995" s="10" t="e" cm="1" vm="2">
        <f t="array" aca="1" ref="BR995" ca="1">IFERROR(INDEX($AN995:$BG995,_xlfn.AGGREGATE(15,6,(COLUMN($AN995:$BG995)-COLUMN($AN$8)+1)/NOT(ISNA(MATCH($AN995:$BG995,$FF$1:$FF$6,0))),COLUMN($BV995:BX995))),"")</f>
        <v>#VALUE!</v>
      </c>
      <c r="BS995" s="10" t="e" cm="1" vm="3">
        <f t="array" aca="1" ref="BS995" ca="1">IFERROR(INDEX($AN995:$BG995,_xlfn.AGGREGATE(15,6,(COLUMN($AN995:$BG995)-COLUMN($AN$8)+1)/NOT(ISNA(MATCH($AN995:$BG995,$FF$1:$FF$6,0))),COLUMN($BV995:BY995))),"")</f>
        <v>#VALUE!</v>
      </c>
      <c r="BT995" s="10" t="e" cm="1" vm="4">
        <f t="array" aca="1" ref="BT995" ca="1">IFERROR(INDEX($AN995:$BG995,_xlfn.AGGREGATE(15,6,(COLUMN($AN995:$BG995)-COLUMN($AN$8)+1)/NOT(ISNA(MATCH($AN995:$BG995,$FF$1:$FF$6,0))),COLUMN($BV995:BZ995))),"")</f>
        <v>#VALUE!</v>
      </c>
      <c r="BU995" s="10" t="e" cm="1" vm="5">
        <f t="array" aca="1" ref="BU995" ca="1">IFERROR(INDEX($AN995:$BG995,_xlfn.AGGREGATE(15,6,(COLUMN($AN995:$BG995)-COLUMN($AN$8)+1)/NOT(ISNA(MATCH($AN995:$BG995,$FF$1:$FF$6,0))),COLUMN($BV995:CA995))),"")</f>
        <v>#VALUE!</v>
      </c>
      <c r="BV995" s="11"/>
      <c r="BW995" s="10" t="str" cm="1">
        <f t="array" ref="BW995">IFERROR(INDEX($BI995:$BN995,_xlfn.AGGREGATE(15,6,(COLUMN($BI995:$BN995)-COLUMN($BI$8)+1)/NOT(ISNA(MATCH($BI995:$BN995,$FF$1:$FF$6,0))),COLUMN($BW995:BW995))),"")</f>
        <v/>
      </c>
      <c r="BX995" s="10" t="e" cm="1" vm="1">
        <f t="array" aca="1" ref="BX995" ca="1">IFERROR(INDEX($BI995:$BN995,_xlfn.AGGREGATE(15,6,(COLUMN($BI995:$BN995)-COLUMN($BI$8)+1)/NOT(ISNA(MATCH($BI995:$BN995,$FF$1:$FF$6,0))),COLUMN($BW995:BX995))),"")</f>
        <v>#VALUE!</v>
      </c>
      <c r="BY995" s="10" t="e" cm="1" vm="2">
        <f t="array" aca="1" ref="BY995" ca="1">IFERROR(INDEX($BI995:$BN995,_xlfn.AGGREGATE(15,6,(COLUMN($BI995:$BN995)-COLUMN($BI$8)+1)/NOT(ISNA(MATCH($BI995:$BN995,$FF$1:$FF$6,0))),COLUMN($BW995:BY995))),"")</f>
        <v>#VALUE!</v>
      </c>
      <c r="BZ995" s="10" t="e" cm="1" vm="3">
        <f t="array" aca="1" ref="BZ995" ca="1">IFERROR(INDEX($BI995:$BN995,_xlfn.AGGREGATE(15,6,(COLUMN($BI995:$BN995)-COLUMN($BI$8)+1)/NOT(ISNA(MATCH($BI995:$BN995,$FF$1:$FF$6,0))),COLUMN($BW995:BZ995))),"")</f>
        <v>#VALUE!</v>
      </c>
      <c r="CA995" s="10" t="e" cm="1" vm="4">
        <f t="array" aca="1" ref="CA995" ca="1">IFERROR(INDEX($BI995:$BN995,_xlfn.AGGREGATE(15,6,(COLUMN($BI995:$BN995)-COLUMN($BI$8)+1)/NOT(ISNA(MATCH($BI995:$BN995,$FF$1:$FF$6,0))),COLUMN($BW995:CA995))),"")</f>
        <v>#VALUE!</v>
      </c>
      <c r="CB995" s="10" t="e" cm="1" vm="5">
        <f t="array" aca="1" ref="CB995" ca="1">IFERROR(INDEX($BI995:$BN995,_xlfn.AGGREGATE(15,6,(COLUMN($BI995:$BN995)-COLUMN($BI$8)+1)/NOT(ISNA(MATCH($BI995:$BN995,$FF$1:$FF$6,0))),COLUMN($BW995:CB995))),"")</f>
        <v>#VALUE!</v>
      </c>
      <c r="CC995" s="11"/>
      <c r="CD995" s="10"/>
      <c r="CE995" s="10"/>
      <c r="CF995" s="10"/>
      <c r="CG995" s="10"/>
      <c r="CH995" s="10"/>
      <c r="CI995" s="11"/>
      <c r="CJ995" s="10" cm="1">
        <f t="array" ref="CJ995">SUM(COUNTIF(CD995:CF995,$DH$3:$DM$3))</f>
        <v>0</v>
      </c>
      <c r="CK995" s="10" cm="1">
        <f t="array" ref="CK995">SUM(COUNTIF(CD995:CF995,$DH$2:$DL$2))</f>
        <v>0</v>
      </c>
      <c r="CL995" s="10" cm="1">
        <f t="array" ref="CL995">SUM(COUNTIF(CD995:CF995,$DM$2:$DQ$2))</f>
        <v>0</v>
      </c>
      <c r="CM995" s="11"/>
      <c r="CN995" s="10"/>
      <c r="CO995" s="10"/>
      <c r="CP995" s="11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1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7" t="s">
        <v>42</v>
      </c>
      <c r="EC995" s="11"/>
      <c r="ED995" s="10">
        <f>Tableau1[[#This Row],[Colonne75]]</f>
        <v>0</v>
      </c>
      <c r="EE995" s="10"/>
      <c r="EF995" s="10">
        <f ca="1">OFFSET(Tableau1[[#This Row],[Colonne19]],0,Tableau1[[#This Row],[Colonne126]]-1)</f>
        <v>0</v>
      </c>
      <c r="EG995" s="11"/>
      <c r="EH995" s="10">
        <f>Tableau1[[#This Row],[Colonne76]]</f>
        <v>0</v>
      </c>
      <c r="EI995" s="10"/>
      <c r="EJ995" s="10">
        <f ca="1">OFFSET(Tableau1[[#This Row],[Colonne19]],0,Tableau1[[#This Row],[Colonne130]]-1)</f>
        <v>0</v>
      </c>
      <c r="EK995" s="11"/>
      <c r="EL995" s="10">
        <f>Tableau1[[#This Row],[Colonne77]]</f>
        <v>0</v>
      </c>
      <c r="EM995" s="10"/>
      <c r="EN995" s="10">
        <f ca="1">OFFSET(Tableau1[[#This Row],[Colonne19]],0,Tableau1[[#This Row],[Colonne134]]-1)</f>
        <v>0</v>
      </c>
      <c r="EO995" s="11"/>
      <c r="EP995" s="10">
        <f>Tableau1[[#This Row],[Colonne78]]</f>
        <v>0</v>
      </c>
      <c r="EQ995" s="10"/>
      <c r="ER995" s="10">
        <f ca="1">OFFSET(Tableau1[[#This Row],[Colonne19]],0,Tableau1[[#This Row],[Colonne138]]-1)</f>
        <v>0</v>
      </c>
      <c r="ES995" s="11"/>
      <c r="ET995" s="10">
        <f>Tableau1[[#This Row],[Colonne79]]</f>
        <v>0</v>
      </c>
      <c r="EU995" s="10"/>
      <c r="EV995" s="10">
        <f ca="1">OFFSET(Tableau1[[#This Row],[Colonne19]],0,Tableau1[[#This Row],[Colonne142]]-1)</f>
        <v>0</v>
      </c>
      <c r="EW995" s="11"/>
      <c r="EX995" s="10">
        <f t="shared" ca="1" si="96"/>
        <v>0</v>
      </c>
      <c r="EY995" s="10">
        <f t="shared" ca="1" si="97"/>
        <v>0</v>
      </c>
      <c r="EZ995" s="10">
        <f t="shared" ca="1" si="98"/>
        <v>0</v>
      </c>
      <c r="FA995" s="10">
        <f t="shared" ca="1" si="93"/>
        <v>0</v>
      </c>
      <c r="FB995" s="10">
        <f t="shared" ca="1" si="94"/>
        <v>0</v>
      </c>
      <c r="FC995" s="10">
        <f t="shared" ca="1" si="95"/>
        <v>0</v>
      </c>
      <c r="FD995" s="11"/>
    </row>
    <row r="996" spans="1:160" x14ac:dyDescent="0.2">
      <c r="A996" s="25"/>
      <c r="B996" s="10"/>
      <c r="C996" s="13"/>
      <c r="D996" s="26"/>
      <c r="E996" s="10"/>
      <c r="F996" s="10"/>
      <c r="G996" s="10"/>
      <c r="H996" s="10"/>
      <c r="I996" s="10"/>
      <c r="J996" s="24"/>
      <c r="K996" s="13"/>
      <c r="L996" s="10"/>
      <c r="M996" s="13"/>
      <c r="N996" s="13"/>
      <c r="O996" s="33" t="e">
        <f>Tableau1[[#This Row],[Colonne14]]/Tableau1[[#This Row],[Colonne13]]</f>
        <v>#DIV/0!</v>
      </c>
      <c r="P996" s="57"/>
      <c r="Q996" s="59" t="e" cm="1">
        <f t="array" ref="Q996">SUM(Tableau1[[#This Row],[Colonne19]:[Colonne38]]/Tableau1[[#This Row],[Colonne11]])</f>
        <v>#DIV/0!</v>
      </c>
      <c r="R996" s="11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1"/>
      <c r="AN996" s="10" t="str" cm="1">
        <f t="array" ref="AN996">IFERROR(INDEX($S$2:$AL$2,MATCH(SMALL(Tableau1[[#This Row],[Colonne19]:[Colonne38]],1),Tableau1[[#This Row],[Colonne19]:[Colonne38]],0)),"")</f>
        <v/>
      </c>
      <c r="AO996" s="10" t="str">
        <f>IFERROR(INDEX($S$2:$AL$2,MATCH(SMALL(Tableau1[[#This Row],[Colonne19]:[Colonne38]],2),Tableau1[[#This Row],[Colonne19]:[Colonne38]],0)),"")</f>
        <v/>
      </c>
      <c r="AP996" s="10" t="str">
        <f>IFERROR(INDEX($S$2:$AL$2,MATCH(SMALL(Tableau1[[#This Row],[Colonne19]:[Colonne38]],3),Tableau1[[#This Row],[Colonne19]:[Colonne38]],0)),"")</f>
        <v/>
      </c>
      <c r="AQ996" s="10" t="str">
        <f>IFERROR(INDEX($S$2:$AL$2,MATCH(SMALL(Tableau1[[#This Row],[Colonne19]:[Colonne38]],4),Tableau1[[#This Row],[Colonne19]:[Colonne38]],0)),"")</f>
        <v/>
      </c>
      <c r="AR996" s="10" t="str">
        <f>IFERROR(INDEX($S$2:$AL$2,MATCH(SMALL(Tableau1[[#This Row],[Colonne19]:[Colonne38]],5),Tableau1[[#This Row],[Colonne19]:[Colonne38]],0)),"")</f>
        <v/>
      </c>
      <c r="AS996" s="10" t="str">
        <f>IFERROR(INDEX($S$2:$AL$2,MATCH(SMALL(Tableau1[[#This Row],[Colonne19]:[Colonne38]],6),Tableau1[[#This Row],[Colonne19]:[Colonne38]],0)),"")</f>
        <v/>
      </c>
      <c r="AT996" s="10" t="str">
        <f>IFERROR(INDEX($S$2:$AL$2,MATCH(SMALL(Tableau1[[#This Row],[Colonne19]:[Colonne38]],7),Tableau1[[#This Row],[Colonne19]:[Colonne38]],0)),"")</f>
        <v/>
      </c>
      <c r="AU996" s="10" t="str">
        <f>IFERROR(INDEX($S$2:$AL$2,MATCH(SMALL(Tableau1[[#This Row],[Colonne19]:[Colonne38]],8),Tableau1[[#This Row],[Colonne19]:[Colonne38]],0)),"")</f>
        <v/>
      </c>
      <c r="AV996" s="10" t="str">
        <f>IFERROR(INDEX($S$2:$AL$2,MATCH(SMALL(Tableau1[[#This Row],[Colonne19]:[Colonne38]],9),Tableau1[[#This Row],[Colonne19]:[Colonne38]],0)),"")</f>
        <v/>
      </c>
      <c r="AW996" s="10" t="str">
        <f>IFERROR(INDEX($S$2:$AL$2,MATCH(SMALL(Tableau1[[#This Row],[Colonne19]:[Colonne38]],10),Tableau1[[#This Row],[Colonne19]:[Colonne38]],0)),"")</f>
        <v/>
      </c>
      <c r="AX996" s="10" t="str">
        <f>IFERROR(INDEX($S$2:$AL$2,MATCH(SMALL(Tableau1[[#This Row],[Colonne19]:[Colonne38]],11),Tableau1[[#This Row],[Colonne19]:[Colonne38]],0)),"")</f>
        <v/>
      </c>
      <c r="AY996" s="10" t="str">
        <f>IFERROR(INDEX($S$2:$AL$2,MATCH(SMALL(Tableau1[[#This Row],[Colonne19]:[Colonne38]],12),Tableau1[[#This Row],[Colonne19]:[Colonne38]],0)),"")</f>
        <v/>
      </c>
      <c r="AZ996" s="10" t="str">
        <f>IFERROR(INDEX($S$2:$AL$2,MATCH(SMALL(Tableau1[[#This Row],[Colonne19]:[Colonne38]],13),Tableau1[[#This Row],[Colonne19]:[Colonne38]],0)),"")</f>
        <v/>
      </c>
      <c r="BA996" s="10" t="str">
        <f>IFERROR(INDEX($S$2:$AL$2,MATCH(SMALL(Tableau1[[#This Row],[Colonne19]:[Colonne38]],14),Tableau1[[#This Row],[Colonne19]:[Colonne38]],0)),"")</f>
        <v/>
      </c>
      <c r="BB996" s="10" t="str">
        <f>IFERROR(INDEX($S$2:$AL$2,MATCH(SMALL(Tableau1[[#This Row],[Colonne19]:[Colonne38]],15),Tableau1[[#This Row],[Colonne19]:[Colonne38]],0)),"")</f>
        <v/>
      </c>
      <c r="BC996" s="10" t="str">
        <f>IFERROR(INDEX($S$2:$AL$2,MATCH(SMALL(Tableau1[[#This Row],[Colonne19]:[Colonne38]],16),Tableau1[[#This Row],[Colonne19]:[Colonne38]],0)),"")</f>
        <v/>
      </c>
      <c r="BD996" s="10" t="str">
        <f>IFERROR(INDEX($S$2:$AL$2,MATCH(SMALL(Tableau1[[#This Row],[Colonne19]:[Colonne38]],17),Tableau1[[#This Row],[Colonne19]:[Colonne38]],0)),"")</f>
        <v/>
      </c>
      <c r="BE996" s="10" t="str">
        <f>IFERROR(INDEX($S$2:$AL$2,MATCH(SMALL(Tableau1[[#This Row],[Colonne19]:[Colonne38]],18),Tableau1[[#This Row],[Colonne19]:[Colonne38]],0)),"")</f>
        <v/>
      </c>
      <c r="BF996" s="10" t="str">
        <f>IFERROR(INDEX($S$2:$AL$2,MATCH(SMALL(Tableau1[[#This Row],[Colonne19]:[Colonne38]],19),Tableau1[[#This Row],[Colonne19]:[Colonne38]],0)),"")</f>
        <v/>
      </c>
      <c r="BG996" s="10" t="str">
        <f>IFERROR(INDEX($S$2:$AL$2,MATCH(SMALL(Tableau1[[#This Row],[Colonne19]:[Colonne38]],20),Tableau1[[#This Row],[Colonne19]:[Colonne38]],0)),"")</f>
        <v/>
      </c>
      <c r="BH996" s="11"/>
      <c r="BI996" s="10"/>
      <c r="BJ996" s="10"/>
      <c r="BK996" s="10"/>
      <c r="BL996" s="10"/>
      <c r="BM996" s="10"/>
      <c r="BN996" s="10"/>
      <c r="BO996" s="11"/>
      <c r="BP996" s="10" t="str" cm="1">
        <f t="array" ref="BP996">IFERROR(INDEX($AN996:$BG996,_xlfn.AGGREGATE(15,6,(COLUMN($AN996:$BG996)-COLUMN($AN$8)+1)/NOT(ISNA(MATCH($AN996:$BG996,$FF$1:$FF$6,0))),COLUMN($BV996:BV996))),"")</f>
        <v/>
      </c>
      <c r="BQ996" s="10" t="e" cm="1" vm="1">
        <f t="array" aca="1" ref="BQ996" ca="1">IFERROR(INDEX($AN996:$BG996,_xlfn.AGGREGATE(15,6,(COLUMN($AN996:$BG996)-COLUMN($AN$8)+1)/NOT(ISNA(MATCH($AN996:$BG996,$FF$1:$FF$6,0))),COLUMN($BV996:BW996))),"")</f>
        <v>#VALUE!</v>
      </c>
      <c r="BR996" s="10" t="e" cm="1" vm="2">
        <f t="array" aca="1" ref="BR996" ca="1">IFERROR(INDEX($AN996:$BG996,_xlfn.AGGREGATE(15,6,(COLUMN($AN996:$BG996)-COLUMN($AN$8)+1)/NOT(ISNA(MATCH($AN996:$BG996,$FF$1:$FF$6,0))),COLUMN($BV996:BX996))),"")</f>
        <v>#VALUE!</v>
      </c>
      <c r="BS996" s="10" t="e" cm="1" vm="3">
        <f t="array" aca="1" ref="BS996" ca="1">IFERROR(INDEX($AN996:$BG996,_xlfn.AGGREGATE(15,6,(COLUMN($AN996:$BG996)-COLUMN($AN$8)+1)/NOT(ISNA(MATCH($AN996:$BG996,$FF$1:$FF$6,0))),COLUMN($BV996:BY996))),"")</f>
        <v>#VALUE!</v>
      </c>
      <c r="BT996" s="10" t="e" cm="1" vm="4">
        <f t="array" aca="1" ref="BT996" ca="1">IFERROR(INDEX($AN996:$BG996,_xlfn.AGGREGATE(15,6,(COLUMN($AN996:$BG996)-COLUMN($AN$8)+1)/NOT(ISNA(MATCH($AN996:$BG996,$FF$1:$FF$6,0))),COLUMN($BV996:BZ996))),"")</f>
        <v>#VALUE!</v>
      </c>
      <c r="BU996" s="10" t="e" cm="1" vm="5">
        <f t="array" aca="1" ref="BU996" ca="1">IFERROR(INDEX($AN996:$BG996,_xlfn.AGGREGATE(15,6,(COLUMN($AN996:$BG996)-COLUMN($AN$8)+1)/NOT(ISNA(MATCH($AN996:$BG996,$FF$1:$FF$6,0))),COLUMN($BV996:CA996))),"")</f>
        <v>#VALUE!</v>
      </c>
      <c r="BV996" s="11"/>
      <c r="BW996" s="10" t="str" cm="1">
        <f t="array" ref="BW996">IFERROR(INDEX($BI996:$BN996,_xlfn.AGGREGATE(15,6,(COLUMN($BI996:$BN996)-COLUMN($BI$8)+1)/NOT(ISNA(MATCH($BI996:$BN996,$FF$1:$FF$6,0))),COLUMN($BW996:BW996))),"")</f>
        <v/>
      </c>
      <c r="BX996" s="10" t="e" cm="1" vm="1">
        <f t="array" aca="1" ref="BX996" ca="1">IFERROR(INDEX($BI996:$BN996,_xlfn.AGGREGATE(15,6,(COLUMN($BI996:$BN996)-COLUMN($BI$8)+1)/NOT(ISNA(MATCH($BI996:$BN996,$FF$1:$FF$6,0))),COLUMN($BW996:BX996))),"")</f>
        <v>#VALUE!</v>
      </c>
      <c r="BY996" s="10" t="e" cm="1" vm="2">
        <f t="array" aca="1" ref="BY996" ca="1">IFERROR(INDEX($BI996:$BN996,_xlfn.AGGREGATE(15,6,(COLUMN($BI996:$BN996)-COLUMN($BI$8)+1)/NOT(ISNA(MATCH($BI996:$BN996,$FF$1:$FF$6,0))),COLUMN($BW996:BY996))),"")</f>
        <v>#VALUE!</v>
      </c>
      <c r="BZ996" s="10" t="e" cm="1" vm="3">
        <f t="array" aca="1" ref="BZ996" ca="1">IFERROR(INDEX($BI996:$BN996,_xlfn.AGGREGATE(15,6,(COLUMN($BI996:$BN996)-COLUMN($BI$8)+1)/NOT(ISNA(MATCH($BI996:$BN996,$FF$1:$FF$6,0))),COLUMN($BW996:BZ996))),"")</f>
        <v>#VALUE!</v>
      </c>
      <c r="CA996" s="10" t="e" cm="1" vm="4">
        <f t="array" aca="1" ref="CA996" ca="1">IFERROR(INDEX($BI996:$BN996,_xlfn.AGGREGATE(15,6,(COLUMN($BI996:$BN996)-COLUMN($BI$8)+1)/NOT(ISNA(MATCH($BI996:$BN996,$FF$1:$FF$6,0))),COLUMN($BW996:CA996))),"")</f>
        <v>#VALUE!</v>
      </c>
      <c r="CB996" s="10" t="e" cm="1" vm="5">
        <f t="array" aca="1" ref="CB996" ca="1">IFERROR(INDEX($BI996:$BN996,_xlfn.AGGREGATE(15,6,(COLUMN($BI996:$BN996)-COLUMN($BI$8)+1)/NOT(ISNA(MATCH($BI996:$BN996,$FF$1:$FF$6,0))),COLUMN($BW996:CB996))),"")</f>
        <v>#VALUE!</v>
      </c>
      <c r="CC996" s="11"/>
      <c r="CD996" s="10"/>
      <c r="CE996" s="10"/>
      <c r="CF996" s="10"/>
      <c r="CG996" s="10"/>
      <c r="CH996" s="10"/>
      <c r="CI996" s="11"/>
      <c r="CJ996" s="10" cm="1">
        <f t="array" ref="CJ996">SUM(COUNTIF(CD996:CF996,$DH$3:$DM$3))</f>
        <v>0</v>
      </c>
      <c r="CK996" s="10" cm="1">
        <f t="array" ref="CK996">SUM(COUNTIF(CD996:CF996,$DH$2:$DL$2))</f>
        <v>0</v>
      </c>
      <c r="CL996" s="10" cm="1">
        <f t="array" ref="CL996">SUM(COUNTIF(CD996:CF996,$DM$2:$DQ$2))</f>
        <v>0</v>
      </c>
      <c r="CM996" s="11"/>
      <c r="CN996" s="10"/>
      <c r="CO996" s="10"/>
      <c r="CP996" s="11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1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7" t="s">
        <v>42</v>
      </c>
      <c r="EC996" s="11"/>
      <c r="ED996" s="10">
        <f>Tableau1[[#This Row],[Colonne75]]</f>
        <v>0</v>
      </c>
      <c r="EE996" s="10"/>
      <c r="EF996" s="10">
        <f ca="1">OFFSET(Tableau1[[#This Row],[Colonne19]],0,Tableau1[[#This Row],[Colonne126]]-1)</f>
        <v>0</v>
      </c>
      <c r="EG996" s="11"/>
      <c r="EH996" s="10">
        <f>Tableau1[[#This Row],[Colonne76]]</f>
        <v>0</v>
      </c>
      <c r="EI996" s="10"/>
      <c r="EJ996" s="10">
        <f ca="1">OFFSET(Tableau1[[#This Row],[Colonne19]],0,Tableau1[[#This Row],[Colonne130]]-1)</f>
        <v>0</v>
      </c>
      <c r="EK996" s="11"/>
      <c r="EL996" s="10">
        <f>Tableau1[[#This Row],[Colonne77]]</f>
        <v>0</v>
      </c>
      <c r="EM996" s="10"/>
      <c r="EN996" s="10">
        <f ca="1">OFFSET(Tableau1[[#This Row],[Colonne19]],0,Tableau1[[#This Row],[Colonne134]]-1)</f>
        <v>0</v>
      </c>
      <c r="EO996" s="11"/>
      <c r="EP996" s="10">
        <f>Tableau1[[#This Row],[Colonne78]]</f>
        <v>0</v>
      </c>
      <c r="EQ996" s="10"/>
      <c r="ER996" s="10">
        <f ca="1">OFFSET(Tableau1[[#This Row],[Colonne19]],0,Tableau1[[#This Row],[Colonne138]]-1)</f>
        <v>0</v>
      </c>
      <c r="ES996" s="11"/>
      <c r="ET996" s="10">
        <f>Tableau1[[#This Row],[Colonne79]]</f>
        <v>0</v>
      </c>
      <c r="EU996" s="10"/>
      <c r="EV996" s="10">
        <f ca="1">OFFSET(Tableau1[[#This Row],[Colonne19]],0,Tableau1[[#This Row],[Colonne142]]-1)</f>
        <v>0</v>
      </c>
      <c r="EW996" s="11"/>
      <c r="EX996" s="10">
        <f t="shared" ca="1" si="96"/>
        <v>0</v>
      </c>
      <c r="EY996" s="10">
        <f t="shared" ca="1" si="97"/>
        <v>0</v>
      </c>
      <c r="EZ996" s="10">
        <f t="shared" ca="1" si="98"/>
        <v>0</v>
      </c>
      <c r="FA996" s="10">
        <f t="shared" ca="1" si="93"/>
        <v>0</v>
      </c>
      <c r="FB996" s="10">
        <f t="shared" ca="1" si="94"/>
        <v>0</v>
      </c>
      <c r="FC996" s="10">
        <f t="shared" ca="1" si="95"/>
        <v>0</v>
      </c>
      <c r="FD996" s="11"/>
    </row>
    <row r="997" spans="1:160" x14ac:dyDescent="0.2">
      <c r="A997" s="25"/>
      <c r="B997" s="10"/>
      <c r="C997" s="13"/>
      <c r="D997" s="26"/>
      <c r="E997" s="10"/>
      <c r="F997" s="10"/>
      <c r="G997" s="10"/>
      <c r="H997" s="10"/>
      <c r="I997" s="10"/>
      <c r="J997" s="24"/>
      <c r="K997" s="13"/>
      <c r="L997" s="10"/>
      <c r="M997" s="13"/>
      <c r="N997" s="13"/>
      <c r="O997" s="33" t="e">
        <f>Tableau1[[#This Row],[Colonne14]]/Tableau1[[#This Row],[Colonne13]]</f>
        <v>#DIV/0!</v>
      </c>
      <c r="P997" s="57"/>
      <c r="Q997" s="59" t="e" cm="1">
        <f t="array" ref="Q997">SUM(Tableau1[[#This Row],[Colonne19]:[Colonne38]]/Tableau1[[#This Row],[Colonne11]])</f>
        <v>#DIV/0!</v>
      </c>
      <c r="R997" s="11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1"/>
      <c r="AN997" s="10" t="str" cm="1">
        <f t="array" ref="AN997">IFERROR(INDEX($S$2:$AL$2,MATCH(SMALL(Tableau1[[#This Row],[Colonne19]:[Colonne38]],1),Tableau1[[#This Row],[Colonne19]:[Colonne38]],0)),"")</f>
        <v/>
      </c>
      <c r="AO997" s="10" t="str">
        <f>IFERROR(INDEX($S$2:$AL$2,MATCH(SMALL(Tableau1[[#This Row],[Colonne19]:[Colonne38]],2),Tableau1[[#This Row],[Colonne19]:[Colonne38]],0)),"")</f>
        <v/>
      </c>
      <c r="AP997" s="10" t="str">
        <f>IFERROR(INDEX($S$2:$AL$2,MATCH(SMALL(Tableau1[[#This Row],[Colonne19]:[Colonne38]],3),Tableau1[[#This Row],[Colonne19]:[Colonne38]],0)),"")</f>
        <v/>
      </c>
      <c r="AQ997" s="10" t="str">
        <f>IFERROR(INDEX($S$2:$AL$2,MATCH(SMALL(Tableau1[[#This Row],[Colonne19]:[Colonne38]],4),Tableau1[[#This Row],[Colonne19]:[Colonne38]],0)),"")</f>
        <v/>
      </c>
      <c r="AR997" s="10" t="str">
        <f>IFERROR(INDEX($S$2:$AL$2,MATCH(SMALL(Tableau1[[#This Row],[Colonne19]:[Colonne38]],5),Tableau1[[#This Row],[Colonne19]:[Colonne38]],0)),"")</f>
        <v/>
      </c>
      <c r="AS997" s="10" t="str">
        <f>IFERROR(INDEX($S$2:$AL$2,MATCH(SMALL(Tableau1[[#This Row],[Colonne19]:[Colonne38]],6),Tableau1[[#This Row],[Colonne19]:[Colonne38]],0)),"")</f>
        <v/>
      </c>
      <c r="AT997" s="10" t="str">
        <f>IFERROR(INDEX($S$2:$AL$2,MATCH(SMALL(Tableau1[[#This Row],[Colonne19]:[Colonne38]],7),Tableau1[[#This Row],[Colonne19]:[Colonne38]],0)),"")</f>
        <v/>
      </c>
      <c r="AU997" s="10" t="str">
        <f>IFERROR(INDEX($S$2:$AL$2,MATCH(SMALL(Tableau1[[#This Row],[Colonne19]:[Colonne38]],8),Tableau1[[#This Row],[Colonne19]:[Colonne38]],0)),"")</f>
        <v/>
      </c>
      <c r="AV997" s="10" t="str">
        <f>IFERROR(INDEX($S$2:$AL$2,MATCH(SMALL(Tableau1[[#This Row],[Colonne19]:[Colonne38]],9),Tableau1[[#This Row],[Colonne19]:[Colonne38]],0)),"")</f>
        <v/>
      </c>
      <c r="AW997" s="10" t="str">
        <f>IFERROR(INDEX($S$2:$AL$2,MATCH(SMALL(Tableau1[[#This Row],[Colonne19]:[Colonne38]],10),Tableau1[[#This Row],[Colonne19]:[Colonne38]],0)),"")</f>
        <v/>
      </c>
      <c r="AX997" s="10" t="str">
        <f>IFERROR(INDEX($S$2:$AL$2,MATCH(SMALL(Tableau1[[#This Row],[Colonne19]:[Colonne38]],11),Tableau1[[#This Row],[Colonne19]:[Colonne38]],0)),"")</f>
        <v/>
      </c>
      <c r="AY997" s="10" t="str">
        <f>IFERROR(INDEX($S$2:$AL$2,MATCH(SMALL(Tableau1[[#This Row],[Colonne19]:[Colonne38]],12),Tableau1[[#This Row],[Colonne19]:[Colonne38]],0)),"")</f>
        <v/>
      </c>
      <c r="AZ997" s="10" t="str">
        <f>IFERROR(INDEX($S$2:$AL$2,MATCH(SMALL(Tableau1[[#This Row],[Colonne19]:[Colonne38]],13),Tableau1[[#This Row],[Colonne19]:[Colonne38]],0)),"")</f>
        <v/>
      </c>
      <c r="BA997" s="10" t="str">
        <f>IFERROR(INDEX($S$2:$AL$2,MATCH(SMALL(Tableau1[[#This Row],[Colonne19]:[Colonne38]],14),Tableau1[[#This Row],[Colonne19]:[Colonne38]],0)),"")</f>
        <v/>
      </c>
      <c r="BB997" s="10" t="str">
        <f>IFERROR(INDEX($S$2:$AL$2,MATCH(SMALL(Tableau1[[#This Row],[Colonne19]:[Colonne38]],15),Tableau1[[#This Row],[Colonne19]:[Colonne38]],0)),"")</f>
        <v/>
      </c>
      <c r="BC997" s="10" t="str">
        <f>IFERROR(INDEX($S$2:$AL$2,MATCH(SMALL(Tableau1[[#This Row],[Colonne19]:[Colonne38]],16),Tableau1[[#This Row],[Colonne19]:[Colonne38]],0)),"")</f>
        <v/>
      </c>
      <c r="BD997" s="10" t="str">
        <f>IFERROR(INDEX($S$2:$AL$2,MATCH(SMALL(Tableau1[[#This Row],[Colonne19]:[Colonne38]],17),Tableau1[[#This Row],[Colonne19]:[Colonne38]],0)),"")</f>
        <v/>
      </c>
      <c r="BE997" s="10" t="str">
        <f>IFERROR(INDEX($S$2:$AL$2,MATCH(SMALL(Tableau1[[#This Row],[Colonne19]:[Colonne38]],18),Tableau1[[#This Row],[Colonne19]:[Colonne38]],0)),"")</f>
        <v/>
      </c>
      <c r="BF997" s="10" t="str">
        <f>IFERROR(INDEX($S$2:$AL$2,MATCH(SMALL(Tableau1[[#This Row],[Colonne19]:[Colonne38]],19),Tableau1[[#This Row],[Colonne19]:[Colonne38]],0)),"")</f>
        <v/>
      </c>
      <c r="BG997" s="10" t="str">
        <f>IFERROR(INDEX($S$2:$AL$2,MATCH(SMALL(Tableau1[[#This Row],[Colonne19]:[Colonne38]],20),Tableau1[[#This Row],[Colonne19]:[Colonne38]],0)),"")</f>
        <v/>
      </c>
      <c r="BH997" s="11"/>
      <c r="BI997" s="10"/>
      <c r="BJ997" s="10"/>
      <c r="BK997" s="10"/>
      <c r="BL997" s="10"/>
      <c r="BM997" s="10"/>
      <c r="BN997" s="10"/>
      <c r="BO997" s="11"/>
      <c r="BP997" s="10" t="str" cm="1">
        <f t="array" ref="BP997">IFERROR(INDEX($AN997:$BG997,_xlfn.AGGREGATE(15,6,(COLUMN($AN997:$BG997)-COLUMN($AN$8)+1)/NOT(ISNA(MATCH($AN997:$BG997,$FF$1:$FF$6,0))),COLUMN($BV997:BV997))),"")</f>
        <v/>
      </c>
      <c r="BQ997" s="10" t="e" cm="1" vm="1">
        <f t="array" aca="1" ref="BQ997" ca="1">IFERROR(INDEX($AN997:$BG997,_xlfn.AGGREGATE(15,6,(COLUMN($AN997:$BG997)-COLUMN($AN$8)+1)/NOT(ISNA(MATCH($AN997:$BG997,$FF$1:$FF$6,0))),COLUMN($BV997:BW997))),"")</f>
        <v>#VALUE!</v>
      </c>
      <c r="BR997" s="10" t="e" cm="1" vm="2">
        <f t="array" aca="1" ref="BR997" ca="1">IFERROR(INDEX($AN997:$BG997,_xlfn.AGGREGATE(15,6,(COLUMN($AN997:$BG997)-COLUMN($AN$8)+1)/NOT(ISNA(MATCH($AN997:$BG997,$FF$1:$FF$6,0))),COLUMN($BV997:BX997))),"")</f>
        <v>#VALUE!</v>
      </c>
      <c r="BS997" s="10" t="e" cm="1" vm="3">
        <f t="array" aca="1" ref="BS997" ca="1">IFERROR(INDEX($AN997:$BG997,_xlfn.AGGREGATE(15,6,(COLUMN($AN997:$BG997)-COLUMN($AN$8)+1)/NOT(ISNA(MATCH($AN997:$BG997,$FF$1:$FF$6,0))),COLUMN($BV997:BY997))),"")</f>
        <v>#VALUE!</v>
      </c>
      <c r="BT997" s="10" t="e" cm="1" vm="4">
        <f t="array" aca="1" ref="BT997" ca="1">IFERROR(INDEX($AN997:$BG997,_xlfn.AGGREGATE(15,6,(COLUMN($AN997:$BG997)-COLUMN($AN$8)+1)/NOT(ISNA(MATCH($AN997:$BG997,$FF$1:$FF$6,0))),COLUMN($BV997:BZ997))),"")</f>
        <v>#VALUE!</v>
      </c>
      <c r="BU997" s="10" t="e" cm="1" vm="5">
        <f t="array" aca="1" ref="BU997" ca="1">IFERROR(INDEX($AN997:$BG997,_xlfn.AGGREGATE(15,6,(COLUMN($AN997:$BG997)-COLUMN($AN$8)+1)/NOT(ISNA(MATCH($AN997:$BG997,$FF$1:$FF$6,0))),COLUMN($BV997:CA997))),"")</f>
        <v>#VALUE!</v>
      </c>
      <c r="BV997" s="11"/>
      <c r="BW997" s="10" t="str" cm="1">
        <f t="array" ref="BW997">IFERROR(INDEX($BI997:$BN997,_xlfn.AGGREGATE(15,6,(COLUMN($BI997:$BN997)-COLUMN($BI$8)+1)/NOT(ISNA(MATCH($BI997:$BN997,$FF$1:$FF$6,0))),COLUMN($BW997:BW997))),"")</f>
        <v/>
      </c>
      <c r="BX997" s="10" t="e" cm="1" vm="1">
        <f t="array" aca="1" ref="BX997" ca="1">IFERROR(INDEX($BI997:$BN997,_xlfn.AGGREGATE(15,6,(COLUMN($BI997:$BN997)-COLUMN($BI$8)+1)/NOT(ISNA(MATCH($BI997:$BN997,$FF$1:$FF$6,0))),COLUMN($BW997:BX997))),"")</f>
        <v>#VALUE!</v>
      </c>
      <c r="BY997" s="10" t="e" cm="1" vm="2">
        <f t="array" aca="1" ref="BY997" ca="1">IFERROR(INDEX($BI997:$BN997,_xlfn.AGGREGATE(15,6,(COLUMN($BI997:$BN997)-COLUMN($BI$8)+1)/NOT(ISNA(MATCH($BI997:$BN997,$FF$1:$FF$6,0))),COLUMN($BW997:BY997))),"")</f>
        <v>#VALUE!</v>
      </c>
      <c r="BZ997" s="10" t="e" cm="1" vm="3">
        <f t="array" aca="1" ref="BZ997" ca="1">IFERROR(INDEX($BI997:$BN997,_xlfn.AGGREGATE(15,6,(COLUMN($BI997:$BN997)-COLUMN($BI$8)+1)/NOT(ISNA(MATCH($BI997:$BN997,$FF$1:$FF$6,0))),COLUMN($BW997:BZ997))),"")</f>
        <v>#VALUE!</v>
      </c>
      <c r="CA997" s="10" t="e" cm="1" vm="4">
        <f t="array" aca="1" ref="CA997" ca="1">IFERROR(INDEX($BI997:$BN997,_xlfn.AGGREGATE(15,6,(COLUMN($BI997:$BN997)-COLUMN($BI$8)+1)/NOT(ISNA(MATCH($BI997:$BN997,$FF$1:$FF$6,0))),COLUMN($BW997:CA997))),"")</f>
        <v>#VALUE!</v>
      </c>
      <c r="CB997" s="10" t="e" cm="1" vm="5">
        <f t="array" aca="1" ref="CB997" ca="1">IFERROR(INDEX($BI997:$BN997,_xlfn.AGGREGATE(15,6,(COLUMN($BI997:$BN997)-COLUMN($BI$8)+1)/NOT(ISNA(MATCH($BI997:$BN997,$FF$1:$FF$6,0))),COLUMN($BW997:CB997))),"")</f>
        <v>#VALUE!</v>
      </c>
      <c r="CC997" s="11"/>
      <c r="CD997" s="10"/>
      <c r="CE997" s="10"/>
      <c r="CF997" s="10"/>
      <c r="CG997" s="10"/>
      <c r="CH997" s="10"/>
      <c r="CI997" s="11"/>
      <c r="CJ997" s="10" cm="1">
        <f t="array" ref="CJ997">SUM(COUNTIF(CD997:CF997,$DH$3:$DM$3))</f>
        <v>0</v>
      </c>
      <c r="CK997" s="10" cm="1">
        <f t="array" ref="CK997">SUM(COUNTIF(CD997:CF997,$DH$2:$DL$2))</f>
        <v>0</v>
      </c>
      <c r="CL997" s="10" cm="1">
        <f t="array" ref="CL997">SUM(COUNTIF(CD997:CF997,$DM$2:$DQ$2))</f>
        <v>0</v>
      </c>
      <c r="CM997" s="11"/>
      <c r="CN997" s="10"/>
      <c r="CO997" s="10"/>
      <c r="CP997" s="11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1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7" t="s">
        <v>42</v>
      </c>
      <c r="EC997" s="11"/>
      <c r="ED997" s="10">
        <f>Tableau1[[#This Row],[Colonne75]]</f>
        <v>0</v>
      </c>
      <c r="EE997" s="10"/>
      <c r="EF997" s="10">
        <f ca="1">OFFSET(Tableau1[[#This Row],[Colonne19]],0,Tableau1[[#This Row],[Colonne126]]-1)</f>
        <v>0</v>
      </c>
      <c r="EG997" s="11"/>
      <c r="EH997" s="10">
        <f>Tableau1[[#This Row],[Colonne76]]</f>
        <v>0</v>
      </c>
      <c r="EI997" s="10"/>
      <c r="EJ997" s="10">
        <f ca="1">OFFSET(Tableau1[[#This Row],[Colonne19]],0,Tableau1[[#This Row],[Colonne130]]-1)</f>
        <v>0</v>
      </c>
      <c r="EK997" s="11"/>
      <c r="EL997" s="10">
        <f>Tableau1[[#This Row],[Colonne77]]</f>
        <v>0</v>
      </c>
      <c r="EM997" s="10"/>
      <c r="EN997" s="10">
        <f ca="1">OFFSET(Tableau1[[#This Row],[Colonne19]],0,Tableau1[[#This Row],[Colonne134]]-1)</f>
        <v>0</v>
      </c>
      <c r="EO997" s="11"/>
      <c r="EP997" s="10">
        <f>Tableau1[[#This Row],[Colonne78]]</f>
        <v>0</v>
      </c>
      <c r="EQ997" s="10"/>
      <c r="ER997" s="10">
        <f ca="1">OFFSET(Tableau1[[#This Row],[Colonne19]],0,Tableau1[[#This Row],[Colonne138]]-1)</f>
        <v>0</v>
      </c>
      <c r="ES997" s="11"/>
      <c r="ET997" s="10">
        <f>Tableau1[[#This Row],[Colonne79]]</f>
        <v>0</v>
      </c>
      <c r="EU997" s="10"/>
      <c r="EV997" s="10">
        <f ca="1">OFFSET(Tableau1[[#This Row],[Colonne19]],0,Tableau1[[#This Row],[Colonne142]]-1)</f>
        <v>0</v>
      </c>
      <c r="EW997" s="11"/>
      <c r="EX997" s="10">
        <f t="shared" ca="1" si="96"/>
        <v>0</v>
      </c>
      <c r="EY997" s="10">
        <f t="shared" ca="1" si="97"/>
        <v>0</v>
      </c>
      <c r="EZ997" s="10">
        <f t="shared" ca="1" si="98"/>
        <v>0</v>
      </c>
      <c r="FA997" s="10">
        <f t="shared" ca="1" si="93"/>
        <v>0</v>
      </c>
      <c r="FB997" s="10">
        <f t="shared" ca="1" si="94"/>
        <v>0</v>
      </c>
      <c r="FC997" s="10">
        <f t="shared" ca="1" si="95"/>
        <v>0</v>
      </c>
      <c r="FD997" s="11"/>
    </row>
    <row r="998" spans="1:160" x14ac:dyDescent="0.2">
      <c r="A998" s="25"/>
      <c r="B998" s="10"/>
      <c r="C998" s="13"/>
      <c r="D998" s="26"/>
      <c r="E998" s="10"/>
      <c r="F998" s="10"/>
      <c r="G998" s="10"/>
      <c r="H998" s="10"/>
      <c r="I998" s="10"/>
      <c r="J998" s="24"/>
      <c r="K998" s="13"/>
      <c r="L998" s="10"/>
      <c r="M998" s="13"/>
      <c r="N998" s="13"/>
      <c r="O998" s="33" t="e">
        <f>Tableau1[[#This Row],[Colonne14]]/Tableau1[[#This Row],[Colonne13]]</f>
        <v>#DIV/0!</v>
      </c>
      <c r="P998" s="57"/>
      <c r="Q998" s="59" t="e" cm="1">
        <f t="array" ref="Q998">SUM(Tableau1[[#This Row],[Colonne19]:[Colonne38]]/Tableau1[[#This Row],[Colonne11]])</f>
        <v>#DIV/0!</v>
      </c>
      <c r="R998" s="11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1"/>
      <c r="AN998" s="10" t="str" cm="1">
        <f t="array" ref="AN998">IFERROR(INDEX($S$2:$AL$2,MATCH(SMALL(Tableau1[[#This Row],[Colonne19]:[Colonne38]],1),Tableau1[[#This Row],[Colonne19]:[Colonne38]],0)),"")</f>
        <v/>
      </c>
      <c r="AO998" s="10" t="str">
        <f>IFERROR(INDEX($S$2:$AL$2,MATCH(SMALL(Tableau1[[#This Row],[Colonne19]:[Colonne38]],2),Tableau1[[#This Row],[Colonne19]:[Colonne38]],0)),"")</f>
        <v/>
      </c>
      <c r="AP998" s="10" t="str">
        <f>IFERROR(INDEX($S$2:$AL$2,MATCH(SMALL(Tableau1[[#This Row],[Colonne19]:[Colonne38]],3),Tableau1[[#This Row],[Colonne19]:[Colonne38]],0)),"")</f>
        <v/>
      </c>
      <c r="AQ998" s="10" t="str">
        <f>IFERROR(INDEX($S$2:$AL$2,MATCH(SMALL(Tableau1[[#This Row],[Colonne19]:[Colonne38]],4),Tableau1[[#This Row],[Colonne19]:[Colonne38]],0)),"")</f>
        <v/>
      </c>
      <c r="AR998" s="10" t="str">
        <f>IFERROR(INDEX($S$2:$AL$2,MATCH(SMALL(Tableau1[[#This Row],[Colonne19]:[Colonne38]],5),Tableau1[[#This Row],[Colonne19]:[Colonne38]],0)),"")</f>
        <v/>
      </c>
      <c r="AS998" s="10" t="str">
        <f>IFERROR(INDEX($S$2:$AL$2,MATCH(SMALL(Tableau1[[#This Row],[Colonne19]:[Colonne38]],6),Tableau1[[#This Row],[Colonne19]:[Colonne38]],0)),"")</f>
        <v/>
      </c>
      <c r="AT998" s="10" t="str">
        <f>IFERROR(INDEX($S$2:$AL$2,MATCH(SMALL(Tableau1[[#This Row],[Colonne19]:[Colonne38]],7),Tableau1[[#This Row],[Colonne19]:[Colonne38]],0)),"")</f>
        <v/>
      </c>
      <c r="AU998" s="10" t="str">
        <f>IFERROR(INDEX($S$2:$AL$2,MATCH(SMALL(Tableau1[[#This Row],[Colonne19]:[Colonne38]],8),Tableau1[[#This Row],[Colonne19]:[Colonne38]],0)),"")</f>
        <v/>
      </c>
      <c r="AV998" s="10" t="str">
        <f>IFERROR(INDEX($S$2:$AL$2,MATCH(SMALL(Tableau1[[#This Row],[Colonne19]:[Colonne38]],9),Tableau1[[#This Row],[Colonne19]:[Colonne38]],0)),"")</f>
        <v/>
      </c>
      <c r="AW998" s="10" t="str">
        <f>IFERROR(INDEX($S$2:$AL$2,MATCH(SMALL(Tableau1[[#This Row],[Colonne19]:[Colonne38]],10),Tableau1[[#This Row],[Colonne19]:[Colonne38]],0)),"")</f>
        <v/>
      </c>
      <c r="AX998" s="10" t="str">
        <f>IFERROR(INDEX($S$2:$AL$2,MATCH(SMALL(Tableau1[[#This Row],[Colonne19]:[Colonne38]],11),Tableau1[[#This Row],[Colonne19]:[Colonne38]],0)),"")</f>
        <v/>
      </c>
      <c r="AY998" s="10" t="str">
        <f>IFERROR(INDEX($S$2:$AL$2,MATCH(SMALL(Tableau1[[#This Row],[Colonne19]:[Colonne38]],12),Tableau1[[#This Row],[Colonne19]:[Colonne38]],0)),"")</f>
        <v/>
      </c>
      <c r="AZ998" s="10" t="str">
        <f>IFERROR(INDEX($S$2:$AL$2,MATCH(SMALL(Tableau1[[#This Row],[Colonne19]:[Colonne38]],13),Tableau1[[#This Row],[Colonne19]:[Colonne38]],0)),"")</f>
        <v/>
      </c>
      <c r="BA998" s="10" t="str">
        <f>IFERROR(INDEX($S$2:$AL$2,MATCH(SMALL(Tableau1[[#This Row],[Colonne19]:[Colonne38]],14),Tableau1[[#This Row],[Colonne19]:[Colonne38]],0)),"")</f>
        <v/>
      </c>
      <c r="BB998" s="10" t="str">
        <f>IFERROR(INDEX($S$2:$AL$2,MATCH(SMALL(Tableau1[[#This Row],[Colonne19]:[Colonne38]],15),Tableau1[[#This Row],[Colonne19]:[Colonne38]],0)),"")</f>
        <v/>
      </c>
      <c r="BC998" s="10" t="str">
        <f>IFERROR(INDEX($S$2:$AL$2,MATCH(SMALL(Tableau1[[#This Row],[Colonne19]:[Colonne38]],16),Tableau1[[#This Row],[Colonne19]:[Colonne38]],0)),"")</f>
        <v/>
      </c>
      <c r="BD998" s="10" t="str">
        <f>IFERROR(INDEX($S$2:$AL$2,MATCH(SMALL(Tableau1[[#This Row],[Colonne19]:[Colonne38]],17),Tableau1[[#This Row],[Colonne19]:[Colonne38]],0)),"")</f>
        <v/>
      </c>
      <c r="BE998" s="10" t="str">
        <f>IFERROR(INDEX($S$2:$AL$2,MATCH(SMALL(Tableau1[[#This Row],[Colonne19]:[Colonne38]],18),Tableau1[[#This Row],[Colonne19]:[Colonne38]],0)),"")</f>
        <v/>
      </c>
      <c r="BF998" s="10" t="str">
        <f>IFERROR(INDEX($S$2:$AL$2,MATCH(SMALL(Tableau1[[#This Row],[Colonne19]:[Colonne38]],19),Tableau1[[#This Row],[Colonne19]:[Colonne38]],0)),"")</f>
        <v/>
      </c>
      <c r="BG998" s="10" t="str">
        <f>IFERROR(INDEX($S$2:$AL$2,MATCH(SMALL(Tableau1[[#This Row],[Colonne19]:[Colonne38]],20),Tableau1[[#This Row],[Colonne19]:[Colonne38]],0)),"")</f>
        <v/>
      </c>
      <c r="BH998" s="11"/>
      <c r="BI998" s="10"/>
      <c r="BJ998" s="10"/>
      <c r="BK998" s="10"/>
      <c r="BL998" s="10"/>
      <c r="BM998" s="10"/>
      <c r="BN998" s="10"/>
      <c r="BO998" s="11"/>
      <c r="BP998" s="10" t="str" cm="1">
        <f t="array" ref="BP998">IFERROR(INDEX($AN998:$BG998,_xlfn.AGGREGATE(15,6,(COLUMN($AN998:$BG998)-COLUMN($AN$8)+1)/NOT(ISNA(MATCH($AN998:$BG998,$FF$1:$FF$6,0))),COLUMN($BV998:BV998))),"")</f>
        <v/>
      </c>
      <c r="BQ998" s="10" t="e" cm="1" vm="1">
        <f t="array" aca="1" ref="BQ998" ca="1">IFERROR(INDEX($AN998:$BG998,_xlfn.AGGREGATE(15,6,(COLUMN($AN998:$BG998)-COLUMN($AN$8)+1)/NOT(ISNA(MATCH($AN998:$BG998,$FF$1:$FF$6,0))),COLUMN($BV998:BW998))),"")</f>
        <v>#VALUE!</v>
      </c>
      <c r="BR998" s="10" t="e" cm="1" vm="2">
        <f t="array" aca="1" ref="BR998" ca="1">IFERROR(INDEX($AN998:$BG998,_xlfn.AGGREGATE(15,6,(COLUMN($AN998:$BG998)-COLUMN($AN$8)+1)/NOT(ISNA(MATCH($AN998:$BG998,$FF$1:$FF$6,0))),COLUMN($BV998:BX998))),"")</f>
        <v>#VALUE!</v>
      </c>
      <c r="BS998" s="10" t="e" cm="1" vm="3">
        <f t="array" aca="1" ref="BS998" ca="1">IFERROR(INDEX($AN998:$BG998,_xlfn.AGGREGATE(15,6,(COLUMN($AN998:$BG998)-COLUMN($AN$8)+1)/NOT(ISNA(MATCH($AN998:$BG998,$FF$1:$FF$6,0))),COLUMN($BV998:BY998))),"")</f>
        <v>#VALUE!</v>
      </c>
      <c r="BT998" s="10" t="e" cm="1" vm="4">
        <f t="array" aca="1" ref="BT998" ca="1">IFERROR(INDEX($AN998:$BG998,_xlfn.AGGREGATE(15,6,(COLUMN($AN998:$BG998)-COLUMN($AN$8)+1)/NOT(ISNA(MATCH($AN998:$BG998,$FF$1:$FF$6,0))),COLUMN($BV998:BZ998))),"")</f>
        <v>#VALUE!</v>
      </c>
      <c r="BU998" s="10" t="e" cm="1" vm="5">
        <f t="array" aca="1" ref="BU998" ca="1">IFERROR(INDEX($AN998:$BG998,_xlfn.AGGREGATE(15,6,(COLUMN($AN998:$BG998)-COLUMN($AN$8)+1)/NOT(ISNA(MATCH($AN998:$BG998,$FF$1:$FF$6,0))),COLUMN($BV998:CA998))),"")</f>
        <v>#VALUE!</v>
      </c>
      <c r="BV998" s="11"/>
      <c r="BW998" s="10" t="str" cm="1">
        <f t="array" ref="BW998">IFERROR(INDEX($BI998:$BN998,_xlfn.AGGREGATE(15,6,(COLUMN($BI998:$BN998)-COLUMN($BI$8)+1)/NOT(ISNA(MATCH($BI998:$BN998,$FF$1:$FF$6,0))),COLUMN($BW998:BW998))),"")</f>
        <v/>
      </c>
      <c r="BX998" s="10" t="e" cm="1" vm="1">
        <f t="array" aca="1" ref="BX998" ca="1">IFERROR(INDEX($BI998:$BN998,_xlfn.AGGREGATE(15,6,(COLUMN($BI998:$BN998)-COLUMN($BI$8)+1)/NOT(ISNA(MATCH($BI998:$BN998,$FF$1:$FF$6,0))),COLUMN($BW998:BX998))),"")</f>
        <v>#VALUE!</v>
      </c>
      <c r="BY998" s="10" t="e" cm="1" vm="2">
        <f t="array" aca="1" ref="BY998" ca="1">IFERROR(INDEX($BI998:$BN998,_xlfn.AGGREGATE(15,6,(COLUMN($BI998:$BN998)-COLUMN($BI$8)+1)/NOT(ISNA(MATCH($BI998:$BN998,$FF$1:$FF$6,0))),COLUMN($BW998:BY998))),"")</f>
        <v>#VALUE!</v>
      </c>
      <c r="BZ998" s="10" t="e" cm="1" vm="3">
        <f t="array" aca="1" ref="BZ998" ca="1">IFERROR(INDEX($BI998:$BN998,_xlfn.AGGREGATE(15,6,(COLUMN($BI998:$BN998)-COLUMN($BI$8)+1)/NOT(ISNA(MATCH($BI998:$BN998,$FF$1:$FF$6,0))),COLUMN($BW998:BZ998))),"")</f>
        <v>#VALUE!</v>
      </c>
      <c r="CA998" s="10" t="e" cm="1" vm="4">
        <f t="array" aca="1" ref="CA998" ca="1">IFERROR(INDEX($BI998:$BN998,_xlfn.AGGREGATE(15,6,(COLUMN($BI998:$BN998)-COLUMN($BI$8)+1)/NOT(ISNA(MATCH($BI998:$BN998,$FF$1:$FF$6,0))),COLUMN($BW998:CA998))),"")</f>
        <v>#VALUE!</v>
      </c>
      <c r="CB998" s="10" t="e" cm="1" vm="5">
        <f t="array" aca="1" ref="CB998" ca="1">IFERROR(INDEX($BI998:$BN998,_xlfn.AGGREGATE(15,6,(COLUMN($BI998:$BN998)-COLUMN($BI$8)+1)/NOT(ISNA(MATCH($BI998:$BN998,$FF$1:$FF$6,0))),COLUMN($BW998:CB998))),"")</f>
        <v>#VALUE!</v>
      </c>
      <c r="CC998" s="11"/>
      <c r="CD998" s="10"/>
      <c r="CE998" s="10"/>
      <c r="CF998" s="10"/>
      <c r="CG998" s="10"/>
      <c r="CH998" s="10"/>
      <c r="CI998" s="11"/>
      <c r="CJ998" s="10" cm="1">
        <f t="array" ref="CJ998">SUM(COUNTIF(CD998:CF998,$DH$3:$DM$3))</f>
        <v>0</v>
      </c>
      <c r="CK998" s="10" cm="1">
        <f t="array" ref="CK998">SUM(COUNTIF(CD998:CF998,$DH$2:$DL$2))</f>
        <v>0</v>
      </c>
      <c r="CL998" s="10" cm="1">
        <f t="array" ref="CL998">SUM(COUNTIF(CD998:CF998,$DM$2:$DQ$2))</f>
        <v>0</v>
      </c>
      <c r="CM998" s="11"/>
      <c r="CN998" s="10"/>
      <c r="CO998" s="10"/>
      <c r="CP998" s="11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1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7" t="s">
        <v>42</v>
      </c>
      <c r="EC998" s="11"/>
      <c r="ED998" s="10">
        <f>Tableau1[[#This Row],[Colonne75]]</f>
        <v>0</v>
      </c>
      <c r="EE998" s="10"/>
      <c r="EF998" s="10">
        <f ca="1">OFFSET(Tableau1[[#This Row],[Colonne19]],0,Tableau1[[#This Row],[Colonne126]]-1)</f>
        <v>0</v>
      </c>
      <c r="EG998" s="11"/>
      <c r="EH998" s="10">
        <f>Tableau1[[#This Row],[Colonne76]]</f>
        <v>0</v>
      </c>
      <c r="EI998" s="10"/>
      <c r="EJ998" s="10">
        <f ca="1">OFFSET(Tableau1[[#This Row],[Colonne19]],0,Tableau1[[#This Row],[Colonne130]]-1)</f>
        <v>0</v>
      </c>
      <c r="EK998" s="11"/>
      <c r="EL998" s="10">
        <f>Tableau1[[#This Row],[Colonne77]]</f>
        <v>0</v>
      </c>
      <c r="EM998" s="10"/>
      <c r="EN998" s="10">
        <f ca="1">OFFSET(Tableau1[[#This Row],[Colonne19]],0,Tableau1[[#This Row],[Colonne134]]-1)</f>
        <v>0</v>
      </c>
      <c r="EO998" s="11"/>
      <c r="EP998" s="10">
        <f>Tableau1[[#This Row],[Colonne78]]</f>
        <v>0</v>
      </c>
      <c r="EQ998" s="10"/>
      <c r="ER998" s="10">
        <f ca="1">OFFSET(Tableau1[[#This Row],[Colonne19]],0,Tableau1[[#This Row],[Colonne138]]-1)</f>
        <v>0</v>
      </c>
      <c r="ES998" s="11"/>
      <c r="ET998" s="10">
        <f>Tableau1[[#This Row],[Colonne79]]</f>
        <v>0</v>
      </c>
      <c r="EU998" s="10"/>
      <c r="EV998" s="10">
        <f ca="1">OFFSET(Tableau1[[#This Row],[Colonne19]],0,Tableau1[[#This Row],[Colonne142]]-1)</f>
        <v>0</v>
      </c>
      <c r="EW998" s="11"/>
      <c r="EX998" s="10">
        <f t="shared" ca="1" si="96"/>
        <v>0</v>
      </c>
      <c r="EY998" s="10">
        <f t="shared" ca="1" si="97"/>
        <v>0</v>
      </c>
      <c r="EZ998" s="10">
        <f t="shared" ca="1" si="98"/>
        <v>0</v>
      </c>
      <c r="FA998" s="10">
        <f t="shared" ca="1" si="93"/>
        <v>0</v>
      </c>
      <c r="FB998" s="10">
        <f t="shared" ca="1" si="94"/>
        <v>0</v>
      </c>
      <c r="FC998" s="10">
        <f t="shared" ca="1" si="95"/>
        <v>0</v>
      </c>
      <c r="FD998" s="11"/>
    </row>
    <row r="999" spans="1:160" x14ac:dyDescent="0.2">
      <c r="A999" s="25"/>
      <c r="B999" s="10"/>
      <c r="C999" s="13"/>
      <c r="D999" s="26"/>
      <c r="E999" s="10"/>
      <c r="F999" s="10"/>
      <c r="G999" s="10"/>
      <c r="H999" s="10"/>
      <c r="I999" s="10"/>
      <c r="J999" s="24"/>
      <c r="K999" s="13"/>
      <c r="L999" s="10"/>
      <c r="M999" s="13"/>
      <c r="N999" s="13"/>
      <c r="O999" s="33" t="e">
        <f>Tableau1[[#This Row],[Colonne14]]/Tableau1[[#This Row],[Colonne13]]</f>
        <v>#DIV/0!</v>
      </c>
      <c r="P999" s="57"/>
      <c r="Q999" s="59" t="e" cm="1">
        <f t="array" ref="Q999">SUM(Tableau1[[#This Row],[Colonne19]:[Colonne38]]/Tableau1[[#This Row],[Colonne11]])</f>
        <v>#DIV/0!</v>
      </c>
      <c r="R999" s="11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1"/>
      <c r="AN999" s="10" t="str" cm="1">
        <f t="array" ref="AN999">IFERROR(INDEX($S$2:$AL$2,MATCH(SMALL(Tableau1[[#This Row],[Colonne19]:[Colonne38]],1),Tableau1[[#This Row],[Colonne19]:[Colonne38]],0)),"")</f>
        <v/>
      </c>
      <c r="AO999" s="10" t="str">
        <f>IFERROR(INDEX($S$2:$AL$2,MATCH(SMALL(Tableau1[[#This Row],[Colonne19]:[Colonne38]],2),Tableau1[[#This Row],[Colonne19]:[Colonne38]],0)),"")</f>
        <v/>
      </c>
      <c r="AP999" s="10" t="str">
        <f>IFERROR(INDEX($S$2:$AL$2,MATCH(SMALL(Tableau1[[#This Row],[Colonne19]:[Colonne38]],3),Tableau1[[#This Row],[Colonne19]:[Colonne38]],0)),"")</f>
        <v/>
      </c>
      <c r="AQ999" s="10" t="str">
        <f>IFERROR(INDEX($S$2:$AL$2,MATCH(SMALL(Tableau1[[#This Row],[Colonne19]:[Colonne38]],4),Tableau1[[#This Row],[Colonne19]:[Colonne38]],0)),"")</f>
        <v/>
      </c>
      <c r="AR999" s="10" t="str">
        <f>IFERROR(INDEX($S$2:$AL$2,MATCH(SMALL(Tableau1[[#This Row],[Colonne19]:[Colonne38]],5),Tableau1[[#This Row],[Colonne19]:[Colonne38]],0)),"")</f>
        <v/>
      </c>
      <c r="AS999" s="10" t="str">
        <f>IFERROR(INDEX($S$2:$AL$2,MATCH(SMALL(Tableau1[[#This Row],[Colonne19]:[Colonne38]],6),Tableau1[[#This Row],[Colonne19]:[Colonne38]],0)),"")</f>
        <v/>
      </c>
      <c r="AT999" s="10" t="str">
        <f>IFERROR(INDEX($S$2:$AL$2,MATCH(SMALL(Tableau1[[#This Row],[Colonne19]:[Colonne38]],7),Tableau1[[#This Row],[Colonne19]:[Colonne38]],0)),"")</f>
        <v/>
      </c>
      <c r="AU999" s="10" t="str">
        <f>IFERROR(INDEX($S$2:$AL$2,MATCH(SMALL(Tableau1[[#This Row],[Colonne19]:[Colonne38]],8),Tableau1[[#This Row],[Colonne19]:[Colonne38]],0)),"")</f>
        <v/>
      </c>
      <c r="AV999" s="10" t="str">
        <f>IFERROR(INDEX($S$2:$AL$2,MATCH(SMALL(Tableau1[[#This Row],[Colonne19]:[Colonne38]],9),Tableau1[[#This Row],[Colonne19]:[Colonne38]],0)),"")</f>
        <v/>
      </c>
      <c r="AW999" s="10" t="str">
        <f>IFERROR(INDEX($S$2:$AL$2,MATCH(SMALL(Tableau1[[#This Row],[Colonne19]:[Colonne38]],10),Tableau1[[#This Row],[Colonne19]:[Colonne38]],0)),"")</f>
        <v/>
      </c>
      <c r="AX999" s="10" t="str">
        <f>IFERROR(INDEX($S$2:$AL$2,MATCH(SMALL(Tableau1[[#This Row],[Colonne19]:[Colonne38]],11),Tableau1[[#This Row],[Colonne19]:[Colonne38]],0)),"")</f>
        <v/>
      </c>
      <c r="AY999" s="10" t="str">
        <f>IFERROR(INDEX($S$2:$AL$2,MATCH(SMALL(Tableau1[[#This Row],[Colonne19]:[Colonne38]],12),Tableau1[[#This Row],[Colonne19]:[Colonne38]],0)),"")</f>
        <v/>
      </c>
      <c r="AZ999" s="10" t="str">
        <f>IFERROR(INDEX($S$2:$AL$2,MATCH(SMALL(Tableau1[[#This Row],[Colonne19]:[Colonne38]],13),Tableau1[[#This Row],[Colonne19]:[Colonne38]],0)),"")</f>
        <v/>
      </c>
      <c r="BA999" s="10" t="str">
        <f>IFERROR(INDEX($S$2:$AL$2,MATCH(SMALL(Tableau1[[#This Row],[Colonne19]:[Colonne38]],14),Tableau1[[#This Row],[Colonne19]:[Colonne38]],0)),"")</f>
        <v/>
      </c>
      <c r="BB999" s="10" t="str">
        <f>IFERROR(INDEX($S$2:$AL$2,MATCH(SMALL(Tableau1[[#This Row],[Colonne19]:[Colonne38]],15),Tableau1[[#This Row],[Colonne19]:[Colonne38]],0)),"")</f>
        <v/>
      </c>
      <c r="BC999" s="10" t="str">
        <f>IFERROR(INDEX($S$2:$AL$2,MATCH(SMALL(Tableau1[[#This Row],[Colonne19]:[Colonne38]],16),Tableau1[[#This Row],[Colonne19]:[Colonne38]],0)),"")</f>
        <v/>
      </c>
      <c r="BD999" s="10" t="str">
        <f>IFERROR(INDEX($S$2:$AL$2,MATCH(SMALL(Tableau1[[#This Row],[Colonne19]:[Colonne38]],17),Tableau1[[#This Row],[Colonne19]:[Colonne38]],0)),"")</f>
        <v/>
      </c>
      <c r="BE999" s="10" t="str">
        <f>IFERROR(INDEX($S$2:$AL$2,MATCH(SMALL(Tableau1[[#This Row],[Colonne19]:[Colonne38]],18),Tableau1[[#This Row],[Colonne19]:[Colonne38]],0)),"")</f>
        <v/>
      </c>
      <c r="BF999" s="10" t="str">
        <f>IFERROR(INDEX($S$2:$AL$2,MATCH(SMALL(Tableau1[[#This Row],[Colonne19]:[Colonne38]],19),Tableau1[[#This Row],[Colonne19]:[Colonne38]],0)),"")</f>
        <v/>
      </c>
      <c r="BG999" s="10" t="str">
        <f>IFERROR(INDEX($S$2:$AL$2,MATCH(SMALL(Tableau1[[#This Row],[Colonne19]:[Colonne38]],20),Tableau1[[#This Row],[Colonne19]:[Colonne38]],0)),"")</f>
        <v/>
      </c>
      <c r="BH999" s="11"/>
      <c r="BI999" s="10"/>
      <c r="BJ999" s="10"/>
      <c r="BK999" s="10"/>
      <c r="BL999" s="10"/>
      <c r="BM999" s="10"/>
      <c r="BN999" s="10"/>
      <c r="BO999" s="11"/>
      <c r="BP999" s="10" t="str" cm="1">
        <f t="array" ref="BP999">IFERROR(INDEX($AN999:$BG999,_xlfn.AGGREGATE(15,6,(COLUMN($AN999:$BG999)-COLUMN($AN$8)+1)/NOT(ISNA(MATCH($AN999:$BG999,$FF$1:$FF$6,0))),COLUMN($BV999:BV999))),"")</f>
        <v/>
      </c>
      <c r="BQ999" s="10" t="e" cm="1" vm="1">
        <f t="array" aca="1" ref="BQ999" ca="1">IFERROR(INDEX($AN999:$BG999,_xlfn.AGGREGATE(15,6,(COLUMN($AN999:$BG999)-COLUMN($AN$8)+1)/NOT(ISNA(MATCH($AN999:$BG999,$FF$1:$FF$6,0))),COLUMN($BV999:BW999))),"")</f>
        <v>#VALUE!</v>
      </c>
      <c r="BR999" s="10" t="e" cm="1" vm="2">
        <f t="array" aca="1" ref="BR999" ca="1">IFERROR(INDEX($AN999:$BG999,_xlfn.AGGREGATE(15,6,(COLUMN($AN999:$BG999)-COLUMN($AN$8)+1)/NOT(ISNA(MATCH($AN999:$BG999,$FF$1:$FF$6,0))),COLUMN($BV999:BX999))),"")</f>
        <v>#VALUE!</v>
      </c>
      <c r="BS999" s="10" t="e" cm="1" vm="3">
        <f t="array" aca="1" ref="BS999" ca="1">IFERROR(INDEX($AN999:$BG999,_xlfn.AGGREGATE(15,6,(COLUMN($AN999:$BG999)-COLUMN($AN$8)+1)/NOT(ISNA(MATCH($AN999:$BG999,$FF$1:$FF$6,0))),COLUMN($BV999:BY999))),"")</f>
        <v>#VALUE!</v>
      </c>
      <c r="BT999" s="10" t="e" cm="1" vm="4">
        <f t="array" aca="1" ref="BT999" ca="1">IFERROR(INDEX($AN999:$BG999,_xlfn.AGGREGATE(15,6,(COLUMN($AN999:$BG999)-COLUMN($AN$8)+1)/NOT(ISNA(MATCH($AN999:$BG999,$FF$1:$FF$6,0))),COLUMN($BV999:BZ999))),"")</f>
        <v>#VALUE!</v>
      </c>
      <c r="BU999" s="10" t="e" cm="1" vm="5">
        <f t="array" aca="1" ref="BU999" ca="1">IFERROR(INDEX($AN999:$BG999,_xlfn.AGGREGATE(15,6,(COLUMN($AN999:$BG999)-COLUMN($AN$8)+1)/NOT(ISNA(MATCH($AN999:$BG999,$FF$1:$FF$6,0))),COLUMN($BV999:CA999))),"")</f>
        <v>#VALUE!</v>
      </c>
      <c r="BV999" s="11"/>
      <c r="BW999" s="10" t="str" cm="1">
        <f t="array" ref="BW999">IFERROR(INDEX($BI999:$BN999,_xlfn.AGGREGATE(15,6,(COLUMN($BI999:$BN999)-COLUMN($BI$8)+1)/NOT(ISNA(MATCH($BI999:$BN999,$FF$1:$FF$6,0))),COLUMN($BW999:BW999))),"")</f>
        <v/>
      </c>
      <c r="BX999" s="10" t="e" cm="1" vm="1">
        <f t="array" aca="1" ref="BX999" ca="1">IFERROR(INDEX($BI999:$BN999,_xlfn.AGGREGATE(15,6,(COLUMN($BI999:$BN999)-COLUMN($BI$8)+1)/NOT(ISNA(MATCH($BI999:$BN999,$FF$1:$FF$6,0))),COLUMN($BW999:BX999))),"")</f>
        <v>#VALUE!</v>
      </c>
      <c r="BY999" s="10" t="e" cm="1" vm="2">
        <f t="array" aca="1" ref="BY999" ca="1">IFERROR(INDEX($BI999:$BN999,_xlfn.AGGREGATE(15,6,(COLUMN($BI999:$BN999)-COLUMN($BI$8)+1)/NOT(ISNA(MATCH($BI999:$BN999,$FF$1:$FF$6,0))),COLUMN($BW999:BY999))),"")</f>
        <v>#VALUE!</v>
      </c>
      <c r="BZ999" s="10" t="e" cm="1" vm="3">
        <f t="array" aca="1" ref="BZ999" ca="1">IFERROR(INDEX($BI999:$BN999,_xlfn.AGGREGATE(15,6,(COLUMN($BI999:$BN999)-COLUMN($BI$8)+1)/NOT(ISNA(MATCH($BI999:$BN999,$FF$1:$FF$6,0))),COLUMN($BW999:BZ999))),"")</f>
        <v>#VALUE!</v>
      </c>
      <c r="CA999" s="10" t="e" cm="1" vm="4">
        <f t="array" aca="1" ref="CA999" ca="1">IFERROR(INDEX($BI999:$BN999,_xlfn.AGGREGATE(15,6,(COLUMN($BI999:$BN999)-COLUMN($BI$8)+1)/NOT(ISNA(MATCH($BI999:$BN999,$FF$1:$FF$6,0))),COLUMN($BW999:CA999))),"")</f>
        <v>#VALUE!</v>
      </c>
      <c r="CB999" s="10" t="e" cm="1" vm="5">
        <f t="array" aca="1" ref="CB999" ca="1">IFERROR(INDEX($BI999:$BN999,_xlfn.AGGREGATE(15,6,(COLUMN($BI999:$BN999)-COLUMN($BI$8)+1)/NOT(ISNA(MATCH($BI999:$BN999,$FF$1:$FF$6,0))),COLUMN($BW999:CB999))),"")</f>
        <v>#VALUE!</v>
      </c>
      <c r="CC999" s="11"/>
      <c r="CD999" s="10"/>
      <c r="CE999" s="10"/>
      <c r="CF999" s="10"/>
      <c r="CG999" s="10"/>
      <c r="CH999" s="10"/>
      <c r="CI999" s="11"/>
      <c r="CJ999" s="10" cm="1">
        <f t="array" ref="CJ999">SUM(COUNTIF(CD999:CF999,$DH$3:$DM$3))</f>
        <v>0</v>
      </c>
      <c r="CK999" s="10" cm="1">
        <f t="array" ref="CK999">SUM(COUNTIF(CD999:CF999,$DH$2:$DL$2))</f>
        <v>0</v>
      </c>
      <c r="CL999" s="10" cm="1">
        <f t="array" ref="CL999">SUM(COUNTIF(CD999:CF999,$DM$2:$DQ$2))</f>
        <v>0</v>
      </c>
      <c r="CM999" s="11"/>
      <c r="CN999" s="10"/>
      <c r="CO999" s="10"/>
      <c r="CP999" s="11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1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7" t="s">
        <v>42</v>
      </c>
      <c r="EC999" s="11"/>
      <c r="ED999" s="10">
        <f>Tableau1[[#This Row],[Colonne75]]</f>
        <v>0</v>
      </c>
      <c r="EE999" s="10"/>
      <c r="EF999" s="10">
        <f ca="1">OFFSET(Tableau1[[#This Row],[Colonne19]],0,Tableau1[[#This Row],[Colonne126]]-1)</f>
        <v>0</v>
      </c>
      <c r="EG999" s="11"/>
      <c r="EH999" s="10">
        <f>Tableau1[[#This Row],[Colonne76]]</f>
        <v>0</v>
      </c>
      <c r="EI999" s="10"/>
      <c r="EJ999" s="10">
        <f ca="1">OFFSET(Tableau1[[#This Row],[Colonne19]],0,Tableau1[[#This Row],[Colonne130]]-1)</f>
        <v>0</v>
      </c>
      <c r="EK999" s="11"/>
      <c r="EL999" s="10">
        <f>Tableau1[[#This Row],[Colonne77]]</f>
        <v>0</v>
      </c>
      <c r="EM999" s="10"/>
      <c r="EN999" s="10">
        <f ca="1">OFFSET(Tableau1[[#This Row],[Colonne19]],0,Tableau1[[#This Row],[Colonne134]]-1)</f>
        <v>0</v>
      </c>
      <c r="EO999" s="11"/>
      <c r="EP999" s="10">
        <f>Tableau1[[#This Row],[Colonne78]]</f>
        <v>0</v>
      </c>
      <c r="EQ999" s="10"/>
      <c r="ER999" s="10">
        <f ca="1">OFFSET(Tableau1[[#This Row],[Colonne19]],0,Tableau1[[#This Row],[Colonne138]]-1)</f>
        <v>0</v>
      </c>
      <c r="ES999" s="11"/>
      <c r="ET999" s="10">
        <f>Tableau1[[#This Row],[Colonne79]]</f>
        <v>0</v>
      </c>
      <c r="EU999" s="10"/>
      <c r="EV999" s="10">
        <f ca="1">OFFSET(Tableau1[[#This Row],[Colonne19]],0,Tableau1[[#This Row],[Colonne142]]-1)</f>
        <v>0</v>
      </c>
      <c r="EW999" s="11"/>
      <c r="EX999" s="10">
        <f t="shared" ca="1" si="96"/>
        <v>0</v>
      </c>
      <c r="EY999" s="10">
        <f t="shared" ca="1" si="97"/>
        <v>0</v>
      </c>
      <c r="EZ999" s="10">
        <f t="shared" ca="1" si="98"/>
        <v>0</v>
      </c>
      <c r="FA999" s="10">
        <f t="shared" ca="1" si="93"/>
        <v>0</v>
      </c>
      <c r="FB999" s="10">
        <f t="shared" ca="1" si="94"/>
        <v>0</v>
      </c>
      <c r="FC999" s="10">
        <f t="shared" ca="1" si="95"/>
        <v>0</v>
      </c>
      <c r="FD999" s="11"/>
    </row>
    <row r="1000" spans="1:160" x14ac:dyDescent="0.2">
      <c r="A1000" s="25"/>
      <c r="B1000" s="10"/>
      <c r="C1000" s="13"/>
      <c r="D1000" s="26"/>
      <c r="E1000" s="10"/>
      <c r="F1000" s="10"/>
      <c r="G1000" s="10"/>
      <c r="H1000" s="10"/>
      <c r="I1000" s="10"/>
      <c r="J1000" s="24"/>
      <c r="K1000" s="13"/>
      <c r="L1000" s="10"/>
      <c r="M1000" s="13"/>
      <c r="N1000" s="13"/>
      <c r="O1000" s="33" t="e">
        <f>Tableau1[[#This Row],[Colonne14]]/Tableau1[[#This Row],[Colonne13]]</f>
        <v>#DIV/0!</v>
      </c>
      <c r="P1000" s="57"/>
      <c r="Q1000" s="59" t="e" cm="1">
        <f t="array" ref="Q1000">SUM(Tableau1[[#This Row],[Colonne19]:[Colonne38]]/Tableau1[[#This Row],[Colonne11]])</f>
        <v>#DIV/0!</v>
      </c>
      <c r="R1000" s="11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1"/>
      <c r="AN1000" s="10" t="str" cm="1">
        <f t="array" ref="AN1000">IFERROR(INDEX($S$2:$AL$2,MATCH(SMALL(Tableau1[[#This Row],[Colonne19]:[Colonne38]],1),Tableau1[[#This Row],[Colonne19]:[Colonne38]],0)),"")</f>
        <v/>
      </c>
      <c r="AO1000" s="10" t="str">
        <f>IFERROR(INDEX($S$2:$AL$2,MATCH(SMALL(Tableau1[[#This Row],[Colonne19]:[Colonne38]],2),Tableau1[[#This Row],[Colonne19]:[Colonne38]],0)),"")</f>
        <v/>
      </c>
      <c r="AP1000" s="10" t="str">
        <f>IFERROR(INDEX($S$2:$AL$2,MATCH(SMALL(Tableau1[[#This Row],[Colonne19]:[Colonne38]],3),Tableau1[[#This Row],[Colonne19]:[Colonne38]],0)),"")</f>
        <v/>
      </c>
      <c r="AQ1000" s="10" t="str">
        <f>IFERROR(INDEX($S$2:$AL$2,MATCH(SMALL(Tableau1[[#This Row],[Colonne19]:[Colonne38]],4),Tableau1[[#This Row],[Colonne19]:[Colonne38]],0)),"")</f>
        <v/>
      </c>
      <c r="AR1000" s="10" t="str">
        <f>IFERROR(INDEX($S$2:$AL$2,MATCH(SMALL(Tableau1[[#This Row],[Colonne19]:[Colonne38]],5),Tableau1[[#This Row],[Colonne19]:[Colonne38]],0)),"")</f>
        <v/>
      </c>
      <c r="AS1000" s="10" t="str">
        <f>IFERROR(INDEX($S$2:$AL$2,MATCH(SMALL(Tableau1[[#This Row],[Colonne19]:[Colonne38]],6),Tableau1[[#This Row],[Colonne19]:[Colonne38]],0)),"")</f>
        <v/>
      </c>
      <c r="AT1000" s="10" t="str">
        <f>IFERROR(INDEX($S$2:$AL$2,MATCH(SMALL(Tableau1[[#This Row],[Colonne19]:[Colonne38]],7),Tableau1[[#This Row],[Colonne19]:[Colonne38]],0)),"")</f>
        <v/>
      </c>
      <c r="AU1000" s="10" t="str">
        <f>IFERROR(INDEX($S$2:$AL$2,MATCH(SMALL(Tableau1[[#This Row],[Colonne19]:[Colonne38]],8),Tableau1[[#This Row],[Colonne19]:[Colonne38]],0)),"")</f>
        <v/>
      </c>
      <c r="AV1000" s="10" t="str">
        <f>IFERROR(INDEX($S$2:$AL$2,MATCH(SMALL(Tableau1[[#This Row],[Colonne19]:[Colonne38]],9),Tableau1[[#This Row],[Colonne19]:[Colonne38]],0)),"")</f>
        <v/>
      </c>
      <c r="AW1000" s="10" t="str">
        <f>IFERROR(INDEX($S$2:$AL$2,MATCH(SMALL(Tableau1[[#This Row],[Colonne19]:[Colonne38]],10),Tableau1[[#This Row],[Colonne19]:[Colonne38]],0)),"")</f>
        <v/>
      </c>
      <c r="AX1000" s="10" t="str">
        <f>IFERROR(INDEX($S$2:$AL$2,MATCH(SMALL(Tableau1[[#This Row],[Colonne19]:[Colonne38]],11),Tableau1[[#This Row],[Colonne19]:[Colonne38]],0)),"")</f>
        <v/>
      </c>
      <c r="AY1000" s="10" t="str">
        <f>IFERROR(INDEX($S$2:$AL$2,MATCH(SMALL(Tableau1[[#This Row],[Colonne19]:[Colonne38]],12),Tableau1[[#This Row],[Colonne19]:[Colonne38]],0)),"")</f>
        <v/>
      </c>
      <c r="AZ1000" s="10" t="str">
        <f>IFERROR(INDEX($S$2:$AL$2,MATCH(SMALL(Tableau1[[#This Row],[Colonne19]:[Colonne38]],13),Tableau1[[#This Row],[Colonne19]:[Colonne38]],0)),"")</f>
        <v/>
      </c>
      <c r="BA1000" s="10" t="str">
        <f>IFERROR(INDEX($S$2:$AL$2,MATCH(SMALL(Tableau1[[#This Row],[Colonne19]:[Colonne38]],14),Tableau1[[#This Row],[Colonne19]:[Colonne38]],0)),"")</f>
        <v/>
      </c>
      <c r="BB1000" s="10" t="str">
        <f>IFERROR(INDEX($S$2:$AL$2,MATCH(SMALL(Tableau1[[#This Row],[Colonne19]:[Colonne38]],15),Tableau1[[#This Row],[Colonne19]:[Colonne38]],0)),"")</f>
        <v/>
      </c>
      <c r="BC1000" s="10" t="str">
        <f>IFERROR(INDEX($S$2:$AL$2,MATCH(SMALL(Tableau1[[#This Row],[Colonne19]:[Colonne38]],16),Tableau1[[#This Row],[Colonne19]:[Colonne38]],0)),"")</f>
        <v/>
      </c>
      <c r="BD1000" s="10" t="str">
        <f>IFERROR(INDEX($S$2:$AL$2,MATCH(SMALL(Tableau1[[#This Row],[Colonne19]:[Colonne38]],17),Tableau1[[#This Row],[Colonne19]:[Colonne38]],0)),"")</f>
        <v/>
      </c>
      <c r="BE1000" s="10" t="str">
        <f>IFERROR(INDEX($S$2:$AL$2,MATCH(SMALL(Tableau1[[#This Row],[Colonne19]:[Colonne38]],18),Tableau1[[#This Row],[Colonne19]:[Colonne38]],0)),"")</f>
        <v/>
      </c>
      <c r="BF1000" s="10" t="str">
        <f>IFERROR(INDEX($S$2:$AL$2,MATCH(SMALL(Tableau1[[#This Row],[Colonne19]:[Colonne38]],19),Tableau1[[#This Row],[Colonne19]:[Colonne38]],0)),"")</f>
        <v/>
      </c>
      <c r="BG1000" s="10" t="str">
        <f>IFERROR(INDEX($S$2:$AL$2,MATCH(SMALL(Tableau1[[#This Row],[Colonne19]:[Colonne38]],20),Tableau1[[#This Row],[Colonne19]:[Colonne38]],0)),"")</f>
        <v/>
      </c>
      <c r="BH1000" s="11"/>
      <c r="BI1000" s="10"/>
      <c r="BJ1000" s="10"/>
      <c r="BK1000" s="10"/>
      <c r="BL1000" s="10"/>
      <c r="BM1000" s="10"/>
      <c r="BN1000" s="10"/>
      <c r="BO1000" s="11"/>
      <c r="BP1000" s="10" t="str" cm="1">
        <f t="array" ref="BP1000">IFERROR(INDEX($AN1000:$BG1000,_xlfn.AGGREGATE(15,6,(COLUMN($AN1000:$BG1000)-COLUMN($AN$8)+1)/NOT(ISNA(MATCH($AN1000:$BG1000,$FF$1:$FF$6,0))),COLUMN($BV1000:BV1000))),"")</f>
        <v/>
      </c>
      <c r="BQ1000" s="10" t="e" cm="1" vm="1">
        <f t="array" aca="1" ref="BQ1000" ca="1">IFERROR(INDEX($AN1000:$BG1000,_xlfn.AGGREGATE(15,6,(COLUMN($AN1000:$BG1000)-COLUMN($AN$8)+1)/NOT(ISNA(MATCH($AN1000:$BG1000,$FF$1:$FF$6,0))),COLUMN($BV1000:BW1000))),"")</f>
        <v>#VALUE!</v>
      </c>
      <c r="BR1000" s="10" t="e" cm="1" vm="2">
        <f t="array" aca="1" ref="BR1000" ca="1">IFERROR(INDEX($AN1000:$BG1000,_xlfn.AGGREGATE(15,6,(COLUMN($AN1000:$BG1000)-COLUMN($AN$8)+1)/NOT(ISNA(MATCH($AN1000:$BG1000,$FF$1:$FF$6,0))),COLUMN($BV1000:BX1000))),"")</f>
        <v>#VALUE!</v>
      </c>
      <c r="BS1000" s="10" t="e" cm="1" vm="3">
        <f t="array" aca="1" ref="BS1000" ca="1">IFERROR(INDEX($AN1000:$BG1000,_xlfn.AGGREGATE(15,6,(COLUMN($AN1000:$BG1000)-COLUMN($AN$8)+1)/NOT(ISNA(MATCH($AN1000:$BG1000,$FF$1:$FF$6,0))),COLUMN($BV1000:BY1000))),"")</f>
        <v>#VALUE!</v>
      </c>
      <c r="BT1000" s="10" t="e" cm="1" vm="4">
        <f t="array" aca="1" ref="BT1000" ca="1">IFERROR(INDEX($AN1000:$BG1000,_xlfn.AGGREGATE(15,6,(COLUMN($AN1000:$BG1000)-COLUMN($AN$8)+1)/NOT(ISNA(MATCH($AN1000:$BG1000,$FF$1:$FF$6,0))),COLUMN($BV1000:BZ1000))),"")</f>
        <v>#VALUE!</v>
      </c>
      <c r="BU1000" s="10" t="e" cm="1" vm="5">
        <f t="array" aca="1" ref="BU1000" ca="1">IFERROR(INDEX($AN1000:$BG1000,_xlfn.AGGREGATE(15,6,(COLUMN($AN1000:$BG1000)-COLUMN($AN$8)+1)/NOT(ISNA(MATCH($AN1000:$BG1000,$FF$1:$FF$6,0))),COLUMN($BV1000:CA1000))),"")</f>
        <v>#VALUE!</v>
      </c>
      <c r="BV1000" s="11"/>
      <c r="BW1000" s="10" t="str" cm="1">
        <f t="array" ref="BW1000">IFERROR(INDEX($BI1000:$BN1000,_xlfn.AGGREGATE(15,6,(COLUMN($BI1000:$BN1000)-COLUMN($BI$8)+1)/NOT(ISNA(MATCH($BI1000:$BN1000,$FF$1:$FF$6,0))),COLUMN($BW1000:BW1000))),"")</f>
        <v/>
      </c>
      <c r="BX1000" s="10" t="e" cm="1" vm="1">
        <f t="array" aca="1" ref="BX1000" ca="1">IFERROR(INDEX($BI1000:$BN1000,_xlfn.AGGREGATE(15,6,(COLUMN($BI1000:$BN1000)-COLUMN($BI$8)+1)/NOT(ISNA(MATCH($BI1000:$BN1000,$FF$1:$FF$6,0))),COLUMN($BW1000:BX1000))),"")</f>
        <v>#VALUE!</v>
      </c>
      <c r="BY1000" s="10" t="e" cm="1" vm="2">
        <f t="array" aca="1" ref="BY1000" ca="1">IFERROR(INDEX($BI1000:$BN1000,_xlfn.AGGREGATE(15,6,(COLUMN($BI1000:$BN1000)-COLUMN($BI$8)+1)/NOT(ISNA(MATCH($BI1000:$BN1000,$FF$1:$FF$6,0))),COLUMN($BW1000:BY1000))),"")</f>
        <v>#VALUE!</v>
      </c>
      <c r="BZ1000" s="10" t="e" cm="1" vm="3">
        <f t="array" aca="1" ref="BZ1000" ca="1">IFERROR(INDEX($BI1000:$BN1000,_xlfn.AGGREGATE(15,6,(COLUMN($BI1000:$BN1000)-COLUMN($BI$8)+1)/NOT(ISNA(MATCH($BI1000:$BN1000,$FF$1:$FF$6,0))),COLUMN($BW1000:BZ1000))),"")</f>
        <v>#VALUE!</v>
      </c>
      <c r="CA1000" s="10" t="e" cm="1" vm="4">
        <f t="array" aca="1" ref="CA1000" ca="1">IFERROR(INDEX($BI1000:$BN1000,_xlfn.AGGREGATE(15,6,(COLUMN($BI1000:$BN1000)-COLUMN($BI$8)+1)/NOT(ISNA(MATCH($BI1000:$BN1000,$FF$1:$FF$6,0))),COLUMN($BW1000:CA1000))),"")</f>
        <v>#VALUE!</v>
      </c>
      <c r="CB1000" s="10" t="e" cm="1" vm="5">
        <f t="array" aca="1" ref="CB1000" ca="1">IFERROR(INDEX($BI1000:$BN1000,_xlfn.AGGREGATE(15,6,(COLUMN($BI1000:$BN1000)-COLUMN($BI$8)+1)/NOT(ISNA(MATCH($BI1000:$BN1000,$FF$1:$FF$6,0))),COLUMN($BW1000:CB1000))),"")</f>
        <v>#VALUE!</v>
      </c>
      <c r="CC1000" s="11"/>
      <c r="CD1000" s="10"/>
      <c r="CE1000" s="10"/>
      <c r="CF1000" s="10"/>
      <c r="CG1000" s="10"/>
      <c r="CH1000" s="10"/>
      <c r="CI1000" s="11"/>
      <c r="CJ1000" s="10" cm="1">
        <f t="array" ref="CJ1000">SUM(COUNTIF(CD1000:CF1000,$DH$3:$DM$3))</f>
        <v>0</v>
      </c>
      <c r="CK1000" s="10" cm="1">
        <f t="array" ref="CK1000">SUM(COUNTIF(CD1000:CF1000,$DH$2:$DL$2))</f>
        <v>0</v>
      </c>
      <c r="CL1000" s="10" cm="1">
        <f t="array" ref="CL1000">SUM(COUNTIF(CD1000:CF1000,$DM$2:$DQ$2))</f>
        <v>0</v>
      </c>
      <c r="CM1000" s="11"/>
      <c r="CN1000" s="10"/>
      <c r="CO1000" s="10"/>
      <c r="CP1000" s="11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1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7" t="s">
        <v>42</v>
      </c>
      <c r="EC1000" s="11"/>
      <c r="ED1000" s="10">
        <f>Tableau1[[#This Row],[Colonne75]]</f>
        <v>0</v>
      </c>
      <c r="EE1000" s="10"/>
      <c r="EF1000" s="10">
        <f ca="1">OFFSET(Tableau1[[#This Row],[Colonne19]],0,Tableau1[[#This Row],[Colonne126]]-1)</f>
        <v>0</v>
      </c>
      <c r="EG1000" s="11"/>
      <c r="EH1000" s="10">
        <f>Tableau1[[#This Row],[Colonne76]]</f>
        <v>0</v>
      </c>
      <c r="EI1000" s="10"/>
      <c r="EJ1000" s="10">
        <f ca="1">OFFSET(Tableau1[[#This Row],[Colonne19]],0,Tableau1[[#This Row],[Colonne130]]-1)</f>
        <v>0</v>
      </c>
      <c r="EK1000" s="11"/>
      <c r="EL1000" s="10">
        <f>Tableau1[[#This Row],[Colonne77]]</f>
        <v>0</v>
      </c>
      <c r="EM1000" s="10"/>
      <c r="EN1000" s="10">
        <f ca="1">OFFSET(Tableau1[[#This Row],[Colonne19]],0,Tableau1[[#This Row],[Colonne134]]-1)</f>
        <v>0</v>
      </c>
      <c r="EO1000" s="11"/>
      <c r="EP1000" s="10">
        <f>Tableau1[[#This Row],[Colonne78]]</f>
        <v>0</v>
      </c>
      <c r="EQ1000" s="10"/>
      <c r="ER1000" s="10">
        <f ca="1">OFFSET(Tableau1[[#This Row],[Colonne19]],0,Tableau1[[#This Row],[Colonne138]]-1)</f>
        <v>0</v>
      </c>
      <c r="ES1000" s="11"/>
      <c r="ET1000" s="10">
        <f>Tableau1[[#This Row],[Colonne79]]</f>
        <v>0</v>
      </c>
      <c r="EU1000" s="10"/>
      <c r="EV1000" s="10">
        <f ca="1">OFFSET(Tableau1[[#This Row],[Colonne19]],0,Tableau1[[#This Row],[Colonne142]]-1)</f>
        <v>0</v>
      </c>
      <c r="EW1000" s="11"/>
      <c r="EX1000" s="10">
        <f t="shared" ca="1" si="96"/>
        <v>0</v>
      </c>
      <c r="EY1000" s="10">
        <f t="shared" ca="1" si="97"/>
        <v>0</v>
      </c>
      <c r="EZ1000" s="10">
        <f t="shared" ca="1" si="98"/>
        <v>0</v>
      </c>
      <c r="FA1000" s="10">
        <f t="shared" ca="1" si="93"/>
        <v>0</v>
      </c>
      <c r="FB1000" s="10">
        <f t="shared" ca="1" si="94"/>
        <v>0</v>
      </c>
      <c r="FC1000" s="10">
        <f t="shared" ca="1" si="95"/>
        <v>0</v>
      </c>
      <c r="FD1000" s="11"/>
    </row>
  </sheetData>
  <mergeCells count="21">
    <mergeCell ref="BP3:BU3"/>
    <mergeCell ref="BW3:CB3"/>
    <mergeCell ref="BI1:BN1"/>
    <mergeCell ref="CD1:CH1"/>
    <mergeCell ref="Y1:AG1"/>
    <mergeCell ref="AP1:BD1"/>
    <mergeCell ref="BP1:CB1"/>
    <mergeCell ref="DB1:DC1"/>
    <mergeCell ref="CW2:CY2"/>
    <mergeCell ref="CJ1:CL1"/>
    <mergeCell ref="EX4:FC4"/>
    <mergeCell ref="EX1:FC1"/>
    <mergeCell ref="DN3:DP3"/>
    <mergeCell ref="ED3:EV3"/>
    <mergeCell ref="EE1:EE2"/>
    <mergeCell ref="EI1:EI2"/>
    <mergeCell ref="EM1:EM2"/>
    <mergeCell ref="EQ1:EQ2"/>
    <mergeCell ref="EU1:EU2"/>
    <mergeCell ref="DH1:EA1"/>
    <mergeCell ref="DR3:DV3"/>
  </mergeCells>
  <phoneticPr fontId="3" type="noConversion"/>
  <conditionalFormatting sqref="P1:P2">
    <cfRule type="cellIs" dxfId="170" priority="57" operator="greaterThan">
      <formula>0</formula>
    </cfRule>
  </conditionalFormatting>
  <conditionalFormatting sqref="CJ1:CL5 CJ7:CL1048576">
    <cfRule type="cellIs" dxfId="169" priority="12" operator="greaterThan">
      <formula>0</formula>
    </cfRule>
  </conditionalFormatting>
  <conditionalFormatting sqref="CJ6:CL6">
    <cfRule type="cellIs" dxfId="168" priority="8" operator="greaterThan">
      <formula>0</formula>
    </cfRule>
  </conditionalFormatting>
  <conditionalFormatting sqref="AN8:CH1000">
    <cfRule type="expression" dxfId="167" priority="58">
      <formula>MATCH(AN8,$CD8:$CH8,0)=1</formula>
    </cfRule>
    <cfRule type="expression" dxfId="166" priority="59">
      <formula>MATCH(AN8,$CD8:$CH8,0)=2</formula>
    </cfRule>
    <cfRule type="expression" dxfId="165" priority="60">
      <formula>MATCH(AN8,$CD8:$CH8,0)=3</formula>
    </cfRule>
    <cfRule type="expression" dxfId="164" priority="61">
      <formula>MATCH(AN8,$CD8:$CH8,0)=4</formula>
    </cfRule>
    <cfRule type="expression" dxfId="163" priority="62">
      <formula>MATCH(AN8,$CD8:$CH8,0)=1</formula>
    </cfRule>
    <cfRule type="expression" dxfId="162" priority="63">
      <formula>MATCH(AN8,$CD8:$CH8,0)=5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67B0-8D2A-41A7-8716-47E3ADDD35CF}">
  <dimension ref="A1"/>
  <sheetViews>
    <sheetView workbookViewId="0">
      <selection activeCell="R11" sqref="R11"/>
    </sheetView>
  </sheetViews>
  <sheetFormatPr baseColWidth="10" defaultRowHeight="11.25" x14ac:dyDescent="0.2"/>
  <cols>
    <col min="10" max="10" width="38.1640625" customWidth="1"/>
  </cols>
  <sheetData/>
  <sortState xmlns:xlrd2="http://schemas.microsoft.com/office/spreadsheetml/2017/richdata2" ref="B48:J62">
    <sortCondition ref="B48:B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2023-10-27T06:03:54Z</dcterms:created>
  <dcterms:modified xsi:type="dcterms:W3CDTF">2024-01-01T15:12:02Z</dcterms:modified>
</cp:coreProperties>
</file>